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drawings/drawing3.xml" ContentType="application/vnd.openxmlformats-officedocument.drawing+xml"/>
  <Override PartName="/xl/activeX/activeX3.xml" ContentType="application/vnd.ms-office.activeX+xml"/>
  <Override PartName="/xl/activeX/activeX3.bin" ContentType="application/vnd.ms-office.activeX"/>
  <Override PartName="/xl/drawings/drawing4.xml" ContentType="application/vnd.openxmlformats-officedocument.drawing+xml"/>
  <Override PartName="/xl/activeX/activeX4.xml" ContentType="application/vnd.ms-office.activeX+xml"/>
  <Override PartName="/xl/activeX/activeX4.bin" ContentType="application/vnd.ms-office.activeX"/>
  <Override PartName="/xl/drawings/drawing5.xml" ContentType="application/vnd.openxmlformats-officedocument.drawing+xml"/>
  <Override PartName="/xl/activeX/activeX5.xml" ContentType="application/vnd.ms-office.activeX+xml"/>
  <Override PartName="/xl/activeX/activeX5.bin" ContentType="application/vnd.ms-office.activeX"/>
  <Override PartName="/xl/drawings/drawing6.xml" ContentType="application/vnd.openxmlformats-officedocument.drawing+xml"/>
  <Override PartName="/xl/activeX/activeX6.xml" ContentType="application/vnd.ms-office.activeX+xml"/>
  <Override PartName="/xl/activeX/activeX6.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Y:\0 Cristi\43 DEX Arad-Oradea\000 Liste cantitati SEAP\"/>
    </mc:Choice>
  </mc:AlternateContent>
  <bookViews>
    <workbookView xWindow="0" yWindow="0" windowWidth="28800" windowHeight="11205" tabRatio="897"/>
  </bookViews>
  <sheets>
    <sheet name="centralizator" sheetId="66" r:id="rId1"/>
    <sheet name="Articole generale" sheetId="100" r:id="rId2"/>
    <sheet name="Rezerve de implementare Lot 2" sheetId="983" r:id="rId3"/>
    <sheet name="mediu" sheetId="1" r:id="rId4"/>
    <sheet name="anexa 1" sheetId="695" r:id="rId5"/>
    <sheet name="anexa2" sheetId="70" r:id="rId6"/>
    <sheet name="drum intretin" sheetId="6" r:id="rId7"/>
    <sheet name="terasamente" sheetId="2" r:id="rId8"/>
    <sheet name="suprastructura" sheetId="3" r:id="rId9"/>
    <sheet name="sc ape" sheetId="4" r:id="rId10"/>
    <sheet name="podete" sheetId="5" r:id="rId11"/>
    <sheet name="7.1nod DLU" sheetId="42" r:id="rId12"/>
    <sheet name="7.2nod 4" sheetId="472" r:id="rId13"/>
    <sheet name="7.3nod 5" sheetId="798" r:id="rId14"/>
    <sheet name="8.1restabiliri DE" sheetId="47" r:id="rId15"/>
    <sheet name="8.2restabiliri DE " sheetId="799" r:id="rId16"/>
    <sheet name="8.3estabiliri DE" sheetId="800" r:id="rId17"/>
    <sheet name="8.4restabiliri DE" sheetId="126" r:id="rId18"/>
    <sheet name="8.5restabiliri DC119" sheetId="801" r:id="rId19"/>
    <sheet name="8.6restabiliri DE" sheetId="802" r:id="rId20"/>
    <sheet name="8.7restabiliri DE" sheetId="803" r:id="rId21"/>
    <sheet name="8.8restabiliri DE" sheetId="804" r:id="rId22"/>
    <sheet name="8.9drumuri locale" sheetId="474" r:id="rId23"/>
    <sheet name="siguranta circ" sheetId="9" r:id="rId24"/>
    <sheet name="10.1a semnaliz drum" sheetId="10" r:id="rId25"/>
    <sheet name="10.2a semnaliz psd" sheetId="226" r:id="rId26"/>
    <sheet name="10.3a semnaliz S1" sheetId="29" r:id="rId27"/>
    <sheet name="10.4a semnaliz S3" sheetId="805" r:id="rId28"/>
    <sheet name="10.5a semnaliz nodDLU" sheetId="228" r:id="rId29"/>
    <sheet name="10.6a semnaliz nod4" sheetId="806" r:id="rId30"/>
    <sheet name="10.7a semnaliz nod5" sheetId="807" r:id="rId31"/>
    <sheet name="10.8a semnaliz relocari drum" sheetId="40" r:id="rId32"/>
    <sheet name="consolid" sheetId="11" r:id="rId33"/>
    <sheet name="hidrotehn" sheetId="12" r:id="rId34"/>
    <sheet name="PUNCT SPRIJIN " sheetId="587" r:id="rId35"/>
    <sheet name="CENTR-ctii" sheetId="904" r:id="rId36"/>
    <sheet name="Ob1-A-PS" sheetId="905" r:id="rId37"/>
    <sheet name="Ob1-R-PS" sheetId="906" r:id="rId38"/>
    <sheet name="Ob2-A-PS" sheetId="907" r:id="rId39"/>
    <sheet name="Ob2-R-PS" sheetId="908" r:id="rId40"/>
    <sheet name="Ob3-R-PS" sheetId="909" r:id="rId41"/>
    <sheet name="Ob4-R-PS" sheetId="910" r:id="rId42"/>
    <sheet name="Ob5-R-PS " sheetId="911" r:id="rId43"/>
    <sheet name="Ob6-R-PS" sheetId="912" r:id="rId44"/>
    <sheet name="Ob6-A-PS" sheetId="913" r:id="rId45"/>
    <sheet name="Ob7-R-PS" sheetId="914" r:id="rId46"/>
    <sheet name="Ob9-A-PS " sheetId="915" r:id="rId47"/>
    <sheet name="Ob11-R-PS " sheetId="916" r:id="rId48"/>
    <sheet name="Ob13-R-PS" sheetId="917" r:id="rId49"/>
    <sheet name="Ob14-R-PS" sheetId="918" r:id="rId50"/>
    <sheet name="Ob15-A-PS" sheetId="919" r:id="rId51"/>
    <sheet name="F4--PS " sheetId="920" r:id="rId52"/>
    <sheet name="Centralizator_inst_PS " sheetId="970" r:id="rId53"/>
    <sheet name="0-PS" sheetId="971" r:id="rId54"/>
    <sheet name="1-PS" sheetId="972" r:id="rId55"/>
    <sheet name="F4.01-PS" sheetId="973" r:id="rId56"/>
    <sheet name="2-PS" sheetId="974" r:id="rId57"/>
    <sheet name="3-PS" sheetId="975" r:id="rId58"/>
    <sheet name="F4.03-PS" sheetId="976" r:id="rId59"/>
    <sheet name="4-PS" sheetId="977" r:id="rId60"/>
    <sheet name="F4.04-PS" sheetId="978" r:id="rId61"/>
    <sheet name="6-PS" sheetId="979" r:id="rId62"/>
    <sheet name="7-PS" sheetId="980" r:id="rId63"/>
    <sheet name="F4.07-PS" sheetId="981" r:id="rId64"/>
    <sheet name="14-PS" sheetId="982" r:id="rId65"/>
    <sheet name="Servicii S1" sheetId="15" r:id="rId66"/>
    <sheet name="Centr.-ctii_S1 km 38+350" sheetId="714" r:id="rId67"/>
    <sheet name="Rez_S1 km 38+350" sheetId="715" r:id="rId68"/>
    <sheet name="Arh_S1 km 38+350" sheetId="716" r:id="rId69"/>
    <sheet name="Rez_put forat_S1 km 38+350" sheetId="717" r:id="rId70"/>
    <sheet name="Ob4_Rez_S1 km 38+350" sheetId="718" r:id="rId71"/>
    <sheet name="Arh_impr ext_S1 km 38+350" sheetId="719" r:id="rId72"/>
    <sheet name="Arh_impr zon prot_S1 km 38+350" sheetId="720" r:id="rId73"/>
    <sheet name="F4-dotari_S1 km 38+350" sheetId="721" r:id="rId74"/>
    <sheet name="Centralizator_INST_S1" sheetId="856" r:id="rId75"/>
    <sheet name="0dreapta-S1" sheetId="857" r:id="rId76"/>
    <sheet name="0stanga-S1" sheetId="858" r:id="rId77"/>
    <sheet name="F4.00-S1" sheetId="859" r:id="rId78"/>
    <sheet name="1-S1" sheetId="860" r:id="rId79"/>
    <sheet name="F4.01-S1" sheetId="861" r:id="rId80"/>
    <sheet name="2-S1" sheetId="862" r:id="rId81"/>
    <sheet name="F4.02-S1" sheetId="863" r:id="rId82"/>
    <sheet name="3-S1" sheetId="864" r:id="rId83"/>
    <sheet name="F4.03-S1" sheetId="865" r:id="rId84"/>
    <sheet name="4-S1" sheetId="866" r:id="rId85"/>
    <sheet name="F4.04-S1" sheetId="867" r:id="rId86"/>
    <sheet name="11-S1" sheetId="868" r:id="rId87"/>
    <sheet name="F4.11-S1" sheetId="869" r:id="rId88"/>
    <sheet name="Servicii S3" sheetId="647" r:id="rId89"/>
    <sheet name="Centr.-ctii_S3 B2_km 3+025" sheetId="722" r:id="rId90"/>
    <sheet name="Rez_S3 B2_km 3+025" sheetId="723" r:id="rId91"/>
    <sheet name="Arh_S3 B2_km 3+025" sheetId="724" r:id="rId92"/>
    <sheet name="Rez_put_S3 B2_km 3+025" sheetId="725" r:id="rId93"/>
    <sheet name="Ob4_Rez_S3 B2_km 3+025" sheetId="726" r:id="rId94"/>
    <sheet name="Arh_impr ext_S3 B2_km 3+025" sheetId="727" r:id="rId95"/>
    <sheet name="Arh_ zon prot_S3 B2_km 3+025 " sheetId="728" r:id="rId96"/>
    <sheet name="F4_S3 B2_km 3+025" sheetId="729" r:id="rId97"/>
    <sheet name="Centr.-ctii_S3 B1 km 6+725" sheetId="730" r:id="rId98"/>
    <sheet name="Rez_S3 B1 km 6+725" sheetId="731" r:id="rId99"/>
    <sheet name="Arh_S3 B1 km 6+725" sheetId="732" r:id="rId100"/>
    <sheet name="Rez_put_S3 B1 km 6+725" sheetId="733" r:id="rId101"/>
    <sheet name="Ob4_Rez_S3 B1 km 6+725" sheetId="734" r:id="rId102"/>
    <sheet name="Arh_impr ext_S3 B1 km 6+725" sheetId="735" r:id="rId103"/>
    <sheet name="Arh_zon prot_S3 B1 km 6+725 " sheetId="736" r:id="rId104"/>
    <sheet name="F4_S3 B1 km 6+725" sheetId="737" r:id="rId105"/>
    <sheet name="Centralizator_INST_S3" sheetId="884" r:id="rId106"/>
    <sheet name="0_dreapta_S3" sheetId="885" r:id="rId107"/>
    <sheet name="0_stanga_S3" sheetId="886" r:id="rId108"/>
    <sheet name="F4.00-S3" sheetId="887" r:id="rId109"/>
    <sheet name="1-S3" sheetId="888" r:id="rId110"/>
    <sheet name="F4.01-S3" sheetId="889" r:id="rId111"/>
    <sheet name="2-S3" sheetId="890" r:id="rId112"/>
    <sheet name="F4.02-S3" sheetId="891" r:id="rId113"/>
    <sheet name="3-S3" sheetId="892" r:id="rId114"/>
    <sheet name="F4.03-S3" sheetId="893" r:id="rId115"/>
    <sheet name="4-S3" sheetId="894" r:id="rId116"/>
    <sheet name="F4.04-S3" sheetId="895" r:id="rId117"/>
    <sheet name="11-S3" sheetId="896" r:id="rId118"/>
    <sheet name="F4.11-S3" sheetId="897" r:id="rId119"/>
    <sheet name="parc sc dr" sheetId="471" r:id="rId120"/>
    <sheet name="Centr._ctii_Psd km 52+000" sheetId="738" r:id="rId121"/>
    <sheet name="Rez_Psd km 52+000" sheetId="739" r:id="rId122"/>
    <sheet name="Arh_Psd km 52+000" sheetId="740" r:id="rId123"/>
    <sheet name="Rez_put forat_Psd km 52+000" sheetId="741" r:id="rId124"/>
    <sheet name="Ob4_Rez_Psd km 52+000" sheetId="742" r:id="rId125"/>
    <sheet name="Arh_impr ext_Psd km 52+000" sheetId="743" r:id="rId126"/>
    <sheet name="Arh_impr zon prot_Psd km 52+000" sheetId="744" r:id="rId127"/>
    <sheet name="F4_dotari_Psd km 52+000" sheetId="745" r:id="rId128"/>
    <sheet name="Centralizator_INST_SD" sheetId="870" r:id="rId129"/>
    <sheet name="0_dreapta_SD" sheetId="871" r:id="rId130"/>
    <sheet name="0_stanga_SD" sheetId="872" r:id="rId131"/>
    <sheet name="F4.00-SD" sheetId="873" r:id="rId132"/>
    <sheet name="1-SD" sheetId="874" r:id="rId133"/>
    <sheet name="F4.01-SD" sheetId="875" r:id="rId134"/>
    <sheet name="2-SD" sheetId="876" r:id="rId135"/>
    <sheet name="F4.02-SD" sheetId="877" r:id="rId136"/>
    <sheet name="3-SD" sheetId="878" r:id="rId137"/>
    <sheet name="F4.03-SD" sheetId="879" r:id="rId138"/>
    <sheet name="4-SD" sheetId="880" r:id="rId139"/>
    <sheet name="F4.04-SD" sheetId="881" r:id="rId140"/>
    <sheet name="11-SD" sheetId="882" r:id="rId141"/>
    <sheet name="F4.11-SD" sheetId="883" r:id="rId142"/>
    <sheet name="platf vama" sheetId="814" r:id="rId143"/>
    <sheet name="CENTR-ctii (2)" sheetId="921" r:id="rId144"/>
    <sheet name="Ob1-A-PTF" sheetId="922" r:id="rId145"/>
    <sheet name="Ob1-R-PTF" sheetId="923" r:id="rId146"/>
    <sheet name="Ob2.1-A-PTF " sheetId="924" r:id="rId147"/>
    <sheet name="Ob2.2-A-PTF " sheetId="925" r:id="rId148"/>
    <sheet name="Ob3-R-PTF" sheetId="926" r:id="rId149"/>
    <sheet name="Ob4-R-PTF" sheetId="927" r:id="rId150"/>
    <sheet name="Ob4-A-PTF " sheetId="928" r:id="rId151"/>
    <sheet name="Ob5-R-PTF" sheetId="929" r:id="rId152"/>
    <sheet name="Ob5-A-PTF" sheetId="930" r:id="rId153"/>
    <sheet name="Ob6-R-PTF" sheetId="931" r:id="rId154"/>
    <sheet name="Ob6-A-PTF " sheetId="932" r:id="rId155"/>
    <sheet name="Ob12-R-PTF" sheetId="933" r:id="rId156"/>
    <sheet name="Ob12-A-PTF " sheetId="934" r:id="rId157"/>
    <sheet name="Ob13-A-PTF " sheetId="935" r:id="rId158"/>
    <sheet name="Ob14-R-PTF " sheetId="936" r:id="rId159"/>
    <sheet name="Ob15-R-PTF " sheetId="937" r:id="rId160"/>
    <sheet name="Ob16-R-PTF" sheetId="938" r:id="rId161"/>
    <sheet name="Ob20-A-PTF" sheetId="939" r:id="rId162"/>
    <sheet name="Ob21-A-PTF " sheetId="940" r:id="rId163"/>
    <sheet name="F4-Cladire operat.PTF" sheetId="941" r:id="rId164"/>
    <sheet name="Centralizator_inst_PTF" sheetId="942" r:id="rId165"/>
    <sheet name="00 PTF" sheetId="943" r:id="rId166"/>
    <sheet name="01 PTF" sheetId="944" r:id="rId167"/>
    <sheet name="F4.01-PTF" sheetId="945" r:id="rId168"/>
    <sheet name="02 PTF" sheetId="946" r:id="rId169"/>
    <sheet name="F4.02-PTF" sheetId="947" r:id="rId170"/>
    <sheet name="03 PTF" sheetId="948" r:id="rId171"/>
    <sheet name="F4.03-PTF" sheetId="949" r:id="rId172"/>
    <sheet name="04 PTF" sheetId="950" r:id="rId173"/>
    <sheet name="F4.04-PTF" sheetId="951" r:id="rId174"/>
    <sheet name="06 PTF" sheetId="952" r:id="rId175"/>
    <sheet name="F4.06-PTF" sheetId="953" r:id="rId176"/>
    <sheet name="12 PTF" sheetId="954" r:id="rId177"/>
    <sheet name="14 PTF" sheetId="955" r:id="rId178"/>
    <sheet name="15 PTF" sheetId="956" r:id="rId179"/>
    <sheet name="F4.15-PTF" sheetId="957" r:id="rId180"/>
    <sheet name="16 PTF " sheetId="958" r:id="rId181"/>
    <sheet name="F4.16-PTF" sheetId="959" r:id="rId182"/>
    <sheet name="17 PTF" sheetId="960" r:id="rId183"/>
    <sheet name="F4.17-PTF" sheetId="961" r:id="rId184"/>
    <sheet name="18 PTF" sheetId="962" r:id="rId185"/>
    <sheet name="F4.18-PTF " sheetId="963" r:id="rId186"/>
    <sheet name="19 PTF" sheetId="964" r:id="rId187"/>
    <sheet name="F4.19-PTF " sheetId="965" r:id="rId188"/>
    <sheet name="22 PTF" sheetId="966" r:id="rId189"/>
    <sheet name="F4.22-PTF" sheetId="967" r:id="rId190"/>
    <sheet name="23 PTF" sheetId="968" r:id="rId191"/>
    <sheet name="F4.23-PTF" sheetId="969" r:id="rId192"/>
    <sheet name="lucrari temporare 1" sheetId="132" r:id="rId193"/>
    <sheet name="16.32 km33+900" sheetId="815" r:id="rId194"/>
    <sheet name="16.33 km36+475" sheetId="816" r:id="rId195"/>
    <sheet name="16.34 km39+675" sheetId="817" r:id="rId196"/>
    <sheet name="16.35 km41+055" sheetId="818" r:id="rId197"/>
    <sheet name="16.36 km43+410" sheetId="819" r:id="rId198"/>
    <sheet name="16.37 km45+155" sheetId="820" r:id="rId199"/>
    <sheet name="16.38 km46+935" sheetId="821" r:id="rId200"/>
    <sheet name="16.39 km47+165" sheetId="822" r:id="rId201"/>
    <sheet name="16.40 km49+339" sheetId="823" r:id="rId202"/>
    <sheet name="16.41 km50+095" sheetId="824" r:id="rId203"/>
    <sheet name="16.42 km51+510" sheetId="825" r:id="rId204"/>
    <sheet name="16.43 km52+829" sheetId="826" r:id="rId205"/>
    <sheet name="16.44 km53+415" sheetId="827" r:id="rId206"/>
    <sheet name="16.45 km54+559" sheetId="828" r:id="rId207"/>
    <sheet name="16.46 km56+330" sheetId="829" r:id="rId208"/>
    <sheet name="16.47 km57+600" sheetId="830" r:id="rId209"/>
    <sheet name="16.48 km59+722" sheetId="831" r:id="rId210"/>
    <sheet name="16.49 km61+750" sheetId="832" r:id="rId211"/>
    <sheet name="16.50 km64+324" sheetId="833" r:id="rId212"/>
    <sheet name="16.51 km66+815" sheetId="834" r:id="rId213"/>
    <sheet name="16.52 km69+870" sheetId="835" r:id="rId214"/>
    <sheet name="16.53 km71+700" sheetId="836" r:id="rId215"/>
    <sheet name="16.54 km2+070" sheetId="837" r:id="rId216"/>
    <sheet name="16.55 km3+675" sheetId="838" r:id="rId217"/>
    <sheet name="16.56 km4+870" sheetId="839" r:id="rId218"/>
    <sheet name="16.57 km7+456" sheetId="840" r:id="rId219"/>
    <sheet name="incercari" sheetId="841" r:id="rId220"/>
    <sheet name="17.2.1A" sheetId="696" r:id="rId221"/>
    <sheet name="17.2.1B" sheetId="697" r:id="rId222"/>
    <sheet name="17.2.2A" sheetId="698" r:id="rId223"/>
    <sheet name="17.2.2B" sheetId="699" r:id="rId224"/>
    <sheet name="17.2.3" sheetId="700" r:id="rId225"/>
    <sheet name="17.2.4A" sheetId="701" r:id="rId226"/>
    <sheet name="17.2.4B" sheetId="702" r:id="rId227"/>
    <sheet name="17.2.5A" sheetId="703" r:id="rId228"/>
    <sheet name="17.2.5B" sheetId="704" r:id="rId229"/>
    <sheet name="17.2.6" sheetId="705" r:id="rId230"/>
    <sheet name="17.2.7" sheetId="706" r:id="rId231"/>
    <sheet name="17.2.8" sheetId="707" r:id="rId232"/>
    <sheet name="17.2.9A" sheetId="708" r:id="rId233"/>
    <sheet name="17.2.9B" sheetId="709" r:id="rId234"/>
    <sheet name="17.2.10A" sheetId="710" r:id="rId235"/>
    <sheet name="17.2.10B" sheetId="711" r:id="rId236"/>
    <sheet name="17.2.11A" sheetId="712" r:id="rId237"/>
    <sheet name="17.2.11B" sheetId="713" r:id="rId238"/>
    <sheet name="17.2.12" sheetId="808" r:id="rId239"/>
    <sheet name="17.2.13" sheetId="809" r:id="rId240"/>
    <sheet name="ITS1" sheetId="102" r:id="rId241"/>
    <sheet name="ITS2" sheetId="224" r:id="rId242"/>
    <sheet name="ITS3" sheetId="101" r:id="rId243"/>
    <sheet name="centraliz retele" sheetId="122" r:id="rId244"/>
    <sheet name="DEER Ob17" sheetId="746" r:id="rId245"/>
    <sheet name="DEER Ob18" sheetId="747" r:id="rId246"/>
    <sheet name="DEER Ob19" sheetId="748" r:id="rId247"/>
    <sheet name="DEER Ob20" sheetId="749" r:id="rId248"/>
    <sheet name="DEER Ob21" sheetId="750" r:id="rId249"/>
    <sheet name="DEER Ob22" sheetId="751" r:id="rId250"/>
    <sheet name="DEER Ob25" sheetId="752" r:id="rId251"/>
    <sheet name="DEER Ob26" sheetId="753" r:id="rId252"/>
    <sheet name="DEER Ob27" sheetId="754" r:id="rId253"/>
    <sheet name="DEER Ob61" sheetId="755" r:id="rId254"/>
    <sheet name="DEER Ob62" sheetId="756" r:id="rId255"/>
    <sheet name="Obiect 23 - LEA MT" sheetId="898" r:id="rId256"/>
    <sheet name="Mat INV Ob 23 " sheetId="899" r:id="rId257"/>
    <sheet name="Obiect 24 - LEA MT" sheetId="900" r:id="rId258"/>
    <sheet name="Mat INV Ob 24 " sheetId="901" r:id="rId259"/>
    <sheet name="Obiect 28 - LEA MT" sheetId="902" r:id="rId260"/>
    <sheet name="Mat INV Ob 28 " sheetId="903" r:id="rId261"/>
    <sheet name="tgn t2" sheetId="764" r:id="rId262"/>
    <sheet name="tgn t3" sheetId="765" r:id="rId263"/>
    <sheet name="tgn t3prim" sheetId="766" r:id="rId264"/>
    <sheet name="tgn T4" sheetId="767" r:id="rId265"/>
    <sheet name="tgn t5" sheetId="768" r:id="rId266"/>
    <sheet name="tgn T6" sheetId="769" r:id="rId267"/>
    <sheet name="tgn t7" sheetId="770" r:id="rId268"/>
    <sheet name="tgn t8" sheetId="771" r:id="rId269"/>
    <sheet name="tgn t9" sheetId="772" r:id="rId270"/>
    <sheet name="tgn t10" sheetId="773" r:id="rId271"/>
    <sheet name="tgn t11" sheetId="774" r:id="rId272"/>
    <sheet name="tgn t12" sheetId="775" r:id="rId273"/>
    <sheet name="tgn T13" sheetId="776" r:id="rId274"/>
    <sheet name="TC CFR 4+650dr leg" sheetId="777" r:id="rId275"/>
    <sheet name="Tc CFR 41+050" sheetId="778" r:id="rId276"/>
    <sheet name="ORO km 40+525-km 40+575" sheetId="779" r:id="rId277"/>
    <sheet name="ORO km 72+270-km72+335" sheetId="780" r:id="rId278"/>
    <sheet name="ORO Nod 4_intersectie DN79" sheetId="781" r:id="rId279"/>
    <sheet name="OROC DN79_Nod 4 Bretea 1" sheetId="782" r:id="rId280"/>
    <sheet name="OROC KM 40+440-KM 40+550" sheetId="783" r:id="rId281"/>
    <sheet name="OROC KM 42+888 Nod DLU" sheetId="784" r:id="rId282"/>
    <sheet name="OROC km 54+550-km54+580" sheetId="785" r:id="rId283"/>
    <sheet name="RCS Drum legatura Salonta" sheetId="786" r:id="rId284"/>
    <sheet name="RCS KM 34+900" sheetId="787" r:id="rId285"/>
    <sheet name="RCS km 36+340-km 36+360" sheetId="788" r:id="rId286"/>
    <sheet name="RCS km 48+255-km 48+260" sheetId="789" r:id="rId287"/>
    <sheet name="RCS km 49+339 relocare DE" sheetId="790" r:id="rId288"/>
    <sheet name="RCS km 52+775-km 52+800" sheetId="791" r:id="rId289"/>
    <sheet name="RCS km 53+650-km 53+700" sheetId="792" r:id="rId290"/>
    <sheet name="RCS km 54+500-km 54+575" sheetId="793" r:id="rId291"/>
    <sheet name="RCS km 63+500-km 63+610" sheetId="794" r:id="rId292"/>
    <sheet name="RCS km 72+290-km 72+350" sheetId="795" r:id="rId293"/>
    <sheet name="RCS Nod 4 Bretea 1" sheetId="796" r:id="rId294"/>
    <sheet name="RF1" sheetId="810" r:id="rId295"/>
    <sheet name="RF2" sheetId="811" r:id="rId296"/>
    <sheet name="RF3" sheetId="812" r:id="rId297"/>
    <sheet name="RF4" sheetId="813" r:id="rId298"/>
  </sheets>
  <externalReferences>
    <externalReference r:id="rId299"/>
    <externalReference r:id="rId300"/>
    <externalReference r:id="rId301"/>
    <externalReference r:id="rId302"/>
    <externalReference r:id="rId303"/>
    <externalReference r:id="rId304"/>
    <externalReference r:id="rId305"/>
  </externalReferences>
  <definedNames>
    <definedName name="_______________________________________DAT10">#REF!</definedName>
    <definedName name="_______________________________________DAT11">#REF!</definedName>
    <definedName name="_______________________________________DAT3">#REF!</definedName>
    <definedName name="_______________________________________DAT4">#REF!</definedName>
    <definedName name="_______________________________________DAT5">#REF!</definedName>
    <definedName name="_______________________________________DAT6">#REF!</definedName>
    <definedName name="_______________________________________DAT7">#REF!</definedName>
    <definedName name="_______________________________________DAT8">#REF!</definedName>
    <definedName name="_______________________________________DAT9">#REF!</definedName>
    <definedName name="_____________________________________DAT10">#REF!</definedName>
    <definedName name="_____________________________________DAT11">#REF!</definedName>
    <definedName name="_____________________________________DAT3">#REF!</definedName>
    <definedName name="_____________________________________DAT4">#REF!</definedName>
    <definedName name="_____________________________________DAT5">#REF!</definedName>
    <definedName name="_____________________________________DAT6">#REF!</definedName>
    <definedName name="_____________________________________DAT7">#REF!</definedName>
    <definedName name="_____________________________________DAT8">#REF!</definedName>
    <definedName name="_____________________________________DAT9">#REF!</definedName>
    <definedName name="___________________________________DAT1">#REF!</definedName>
    <definedName name="___________________________________DAT12">#REF!</definedName>
    <definedName name="___________________________________DAT13">#REF!</definedName>
    <definedName name="___________________________________DAT2">#REF!</definedName>
    <definedName name="_________________________________DAT1">#REF!</definedName>
    <definedName name="_________________________________DAT12">#REF!</definedName>
    <definedName name="_________________________________DAT13">#REF!</definedName>
    <definedName name="_________________________________DAT2">#REF!</definedName>
    <definedName name="__________DAT1">#REF!</definedName>
    <definedName name="__________DAT10">#REF!</definedName>
    <definedName name="__________DAT11">#REF!</definedName>
    <definedName name="__________DAT12">#REF!</definedName>
    <definedName name="__________DAT13">#REF!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DAT1" localSheetId="259">'Obiect 28 - LEA MT'!$B$13:$B$644</definedName>
    <definedName name="_________DAT10" localSheetId="259">'Obiect 28 - LEA MT'!#REF!</definedName>
    <definedName name="_________DAT11" localSheetId="259">'Obiect 28 - LEA MT'!#REF!</definedName>
    <definedName name="_________DAT12" localSheetId="259">'Obiect 28 - LEA MT'!$C$13:$C$644</definedName>
    <definedName name="_________DAT13" localSheetId="259">'Obiect 28 - LEA MT'!$F$13:$F$644</definedName>
    <definedName name="_________DAT2" localSheetId="259">'Obiect 28 - LEA MT'!$G$13:$G$644</definedName>
    <definedName name="_________DAT3" localSheetId="259">'Obiect 28 - LEA MT'!#REF!</definedName>
    <definedName name="_________DAT4" localSheetId="259">'Obiect 28 - LEA MT'!#REF!</definedName>
    <definedName name="_________DAT5" localSheetId="259">'Obiect 28 - LEA MT'!#REF!</definedName>
    <definedName name="_________DAT6" localSheetId="259">'Obiect 28 - LEA MT'!#REF!</definedName>
    <definedName name="_________DAT7" localSheetId="259">'Obiect 28 - LEA MT'!#REF!</definedName>
    <definedName name="_________DAT8" localSheetId="259">'Obiect 28 - LEA MT'!#REF!</definedName>
    <definedName name="_________DAT9" localSheetId="259">'Obiect 28 - LEA MT'!#REF!</definedName>
    <definedName name="________DAT1">#REF!</definedName>
    <definedName name="________DAT10">#REF!</definedName>
    <definedName name="________DAT11">#REF!</definedName>
    <definedName name="________DAT12">#REF!</definedName>
    <definedName name="________DAT13">#REF!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DAT1" localSheetId="257">'Obiect 24 - LEA MT'!$B$13:$B$644</definedName>
    <definedName name="_______DAT10" localSheetId="257">'Obiect 24 - LEA MT'!#REF!</definedName>
    <definedName name="_______DAT11" localSheetId="257">'Obiect 24 - LEA MT'!#REF!</definedName>
    <definedName name="_______DAT12" localSheetId="257">'Obiect 24 - LEA MT'!$C$13:$C$644</definedName>
    <definedName name="_______DAT13" localSheetId="257">'Obiect 24 - LEA MT'!$F$13:$F$644</definedName>
    <definedName name="_______DAT2" localSheetId="257">'Obiect 24 - LEA MT'!$G$13:$G$644</definedName>
    <definedName name="_______DAT3" localSheetId="257">'Obiect 24 - LEA MT'!#REF!</definedName>
    <definedName name="_______DAT4" localSheetId="257">'Obiect 24 - LEA MT'!#REF!</definedName>
    <definedName name="_______DAT5" localSheetId="257">'Obiect 24 - LEA MT'!#REF!</definedName>
    <definedName name="_______DAT6" localSheetId="257">'Obiect 24 - LEA MT'!#REF!</definedName>
    <definedName name="_______DAT7" localSheetId="257">'Obiect 24 - LEA MT'!#REF!</definedName>
    <definedName name="_______DAT8" localSheetId="257">'Obiect 24 - LEA MT'!#REF!</definedName>
    <definedName name="_______DAT9" localSheetId="257">'Obiect 24 - LEA MT'!#REF!</definedName>
    <definedName name="______DAT1">#REF!</definedName>
    <definedName name="______DAT10">#REF!</definedName>
    <definedName name="______DAT11">#REF!</definedName>
    <definedName name="______DAT12">#REF!</definedName>
    <definedName name="______DAT13">#REF!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DAT1" localSheetId="255">'Obiect 23 - LEA MT'!$B$13:$B$644</definedName>
    <definedName name="_____DAT10" localSheetId="255">'Obiect 23 - LEA MT'!#REF!</definedName>
    <definedName name="_____DAT11" localSheetId="255">'Obiect 23 - LEA MT'!#REF!</definedName>
    <definedName name="_____DAT12" localSheetId="255">'Obiect 23 - LEA MT'!$C$13:$C$644</definedName>
    <definedName name="_____DAT13" localSheetId="255">'Obiect 23 - LEA MT'!$F$13:$F$644</definedName>
    <definedName name="_____DAT2" localSheetId="255">'Obiect 23 - LEA MT'!$G$13:$G$644</definedName>
    <definedName name="_____DAT3" localSheetId="255">'Obiect 23 - LEA MT'!#REF!</definedName>
    <definedName name="_____DAT4" localSheetId="255">'Obiect 23 - LEA MT'!#REF!</definedName>
    <definedName name="_____DAT5" localSheetId="255">'Obiect 23 - LEA MT'!#REF!</definedName>
    <definedName name="_____DAT6" localSheetId="255">'Obiect 23 - LEA MT'!#REF!</definedName>
    <definedName name="_____DAT7" localSheetId="255">'Obiect 23 - LEA MT'!#REF!</definedName>
    <definedName name="_____DAT8" localSheetId="255">'Obiect 23 - LEA MT'!#REF!</definedName>
    <definedName name="_____DAT9" localSheetId="255">'Obiect 23 - LEA MT'!#REF!</definedName>
    <definedName name="____DAT1">#REF!</definedName>
    <definedName name="____DAT10">#REF!</definedName>
    <definedName name="____DAT11">#REF!</definedName>
    <definedName name="____DAT12">#REF!</definedName>
    <definedName name="____DAT13">#REF!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DAT1">#REF!</definedName>
    <definedName name="__DAT10">#REF!</definedName>
    <definedName name="__DAT11">#REF!</definedName>
    <definedName name="__DAT12">#REF!</definedName>
    <definedName name="__DAT13">#REF!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256" hidden="1">'Mat INV Ob 23 '!$A$14:$N$197</definedName>
    <definedName name="_xlnm._FilterDatabase" localSheetId="258" hidden="1">'Mat INV Ob 24 '!$A$14:$N$197</definedName>
    <definedName name="_xlnm._FilterDatabase" localSheetId="260" hidden="1">'Mat INV Ob 28 '!$A$14:$N$197</definedName>
    <definedName name="_xlnm._FilterDatabase" localSheetId="255" hidden="1">'Obiect 23 - LEA MT'!$A$12:$O$696</definedName>
    <definedName name="_xlnm._FilterDatabase" localSheetId="257" hidden="1">'Obiect 24 - LEA MT'!$A$12:$O$696</definedName>
    <definedName name="_xlnm._FilterDatabase" localSheetId="259" hidden="1">'Obiect 28 - LEA MT'!$A$12:$O$696</definedName>
    <definedName name="centralizat" localSheetId="219">#REF!</definedName>
    <definedName name="centralizat" localSheetId="142">#REF!</definedName>
    <definedName name="centralizat">#REF!</definedName>
    <definedName name="DATA10" localSheetId="256">[1]Norme!#REF!</definedName>
    <definedName name="DATA10" localSheetId="258">[1]Norme!#REF!</definedName>
    <definedName name="DATA10" localSheetId="260">[1]Norme!#REF!</definedName>
    <definedName name="DATA10" localSheetId="255">[1]Norme!#REF!</definedName>
    <definedName name="DATA10" localSheetId="257">[1]Norme!#REF!</definedName>
    <definedName name="DATA10" localSheetId="259">[1]Norme!#REF!</definedName>
    <definedName name="DATA10">[2]Norme!#REF!</definedName>
    <definedName name="DATA11" localSheetId="256">[1]Norme!#REF!</definedName>
    <definedName name="DATA11" localSheetId="258">[1]Norme!#REF!</definedName>
    <definedName name="DATA11" localSheetId="260">[1]Norme!#REF!</definedName>
    <definedName name="DATA11" localSheetId="255">[1]Norme!#REF!</definedName>
    <definedName name="DATA11" localSheetId="257">[1]Norme!#REF!</definedName>
    <definedName name="DATA11" localSheetId="259">[1]Norme!#REF!</definedName>
    <definedName name="DATA11">[2]Norme!#REF!</definedName>
    <definedName name="DATA3" localSheetId="256">[1]Norme!#REF!</definedName>
    <definedName name="DATA3" localSheetId="258">[1]Norme!#REF!</definedName>
    <definedName name="DATA3" localSheetId="260">[1]Norme!#REF!</definedName>
    <definedName name="DATA3" localSheetId="255">[1]Norme!#REF!</definedName>
    <definedName name="DATA3" localSheetId="257">[1]Norme!#REF!</definedName>
    <definedName name="DATA3" localSheetId="259">[1]Norme!#REF!</definedName>
    <definedName name="DATA3">[2]Norme!#REF!</definedName>
    <definedName name="euro">[3]Norme!$L$5</definedName>
    <definedName name="Excel_BuiltIn_Print_Titles_1" localSheetId="107">#REF!</definedName>
    <definedName name="Excel_BuiltIn_Print_Titles_1" localSheetId="130">#REF!</definedName>
    <definedName name="Excel_BuiltIn_Print_Titles_1" localSheetId="117">#REF!</definedName>
    <definedName name="Excel_BuiltIn_Print_Titles_1" localSheetId="239">#REF!</definedName>
    <definedName name="Excel_BuiltIn_Print_Titles_1" localSheetId="109">#REF!</definedName>
    <definedName name="Excel_BuiltIn_Print_Titles_1" localSheetId="132">#REF!</definedName>
    <definedName name="Excel_BuiltIn_Print_Titles_1" localSheetId="111">#REF!</definedName>
    <definedName name="Excel_BuiltIn_Print_Titles_1" localSheetId="134">#REF!</definedName>
    <definedName name="Excel_BuiltIn_Print_Titles_1" localSheetId="167">#REF!</definedName>
    <definedName name="Excel_BuiltIn_Print_Titles_1" localSheetId="169">#REF!</definedName>
    <definedName name="Excel_BuiltIn_Print_Titles_1" localSheetId="171">#REF!</definedName>
    <definedName name="Excel_BuiltIn_Print_Titles_1" localSheetId="173">#REF!</definedName>
    <definedName name="Excel_BuiltIn_Print_Titles_1" localSheetId="175">#REF!</definedName>
    <definedName name="Excel_BuiltIn_Print_Titles_1" localSheetId="179">#REF!</definedName>
    <definedName name="Excel_BuiltIn_Print_Titles_1" localSheetId="181">#REF!</definedName>
    <definedName name="Excel_BuiltIn_Print_Titles_1" localSheetId="185">#REF!</definedName>
    <definedName name="Excel_BuiltIn_Print_Titles_1" localSheetId="187">#REF!</definedName>
    <definedName name="Excel_BuiltIn_Print_Titles_1" localSheetId="189">#REF!</definedName>
    <definedName name="Excel_BuiltIn_Print_Titles_1" localSheetId="191">#REF!</definedName>
    <definedName name="Excel_BuiltIn_Print_Titles_1" localSheetId="219">#REF!</definedName>
    <definedName name="Excel_BuiltIn_Print_Titles_1" localSheetId="142">#REF!</definedName>
    <definedName name="Excel_BuiltIn_Print_Titles_1">#REF!</definedName>
    <definedName name="Excel_BuiltIn_Print_Titles_1_1" localSheetId="107">#REF!</definedName>
    <definedName name="Excel_BuiltIn_Print_Titles_1_1" localSheetId="130">#REF!</definedName>
    <definedName name="Excel_BuiltIn_Print_Titles_1_1" localSheetId="239">#REF!</definedName>
    <definedName name="Excel_BuiltIn_Print_Titles_1_1" localSheetId="167">#REF!</definedName>
    <definedName name="Excel_BuiltIn_Print_Titles_1_1" localSheetId="169">#REF!</definedName>
    <definedName name="Excel_BuiltIn_Print_Titles_1_1" localSheetId="171">#REF!</definedName>
    <definedName name="Excel_BuiltIn_Print_Titles_1_1" localSheetId="173">#REF!</definedName>
    <definedName name="Excel_BuiltIn_Print_Titles_1_1" localSheetId="175">#REF!</definedName>
    <definedName name="Excel_BuiltIn_Print_Titles_1_1" localSheetId="179">#REF!</definedName>
    <definedName name="Excel_BuiltIn_Print_Titles_1_1" localSheetId="181">#REF!</definedName>
    <definedName name="Excel_BuiltIn_Print_Titles_1_1" localSheetId="185">#REF!</definedName>
    <definedName name="Excel_BuiltIn_Print_Titles_1_1" localSheetId="187">#REF!</definedName>
    <definedName name="Excel_BuiltIn_Print_Titles_1_1" localSheetId="189">#REF!</definedName>
    <definedName name="Excel_BuiltIn_Print_Titles_1_1" localSheetId="191">#REF!</definedName>
    <definedName name="Excel_BuiltIn_Print_Titles_1_1" localSheetId="219">#REF!</definedName>
    <definedName name="Excel_BuiltIn_Print_Titles_1_1">#REF!</definedName>
    <definedName name="Excel_BuiltIn_Print_Titles_1_1_1" localSheetId="107">#REF!</definedName>
    <definedName name="Excel_BuiltIn_Print_Titles_1_1_1" localSheetId="130">#REF!</definedName>
    <definedName name="Excel_BuiltIn_Print_Titles_1_1_1" localSheetId="239">#REF!</definedName>
    <definedName name="Excel_BuiltIn_Print_Titles_1_1_1" localSheetId="167">#REF!</definedName>
    <definedName name="Excel_BuiltIn_Print_Titles_1_1_1" localSheetId="169">#REF!</definedName>
    <definedName name="Excel_BuiltIn_Print_Titles_1_1_1" localSheetId="171">#REF!</definedName>
    <definedName name="Excel_BuiltIn_Print_Titles_1_1_1" localSheetId="173">#REF!</definedName>
    <definedName name="Excel_BuiltIn_Print_Titles_1_1_1" localSheetId="175">#REF!</definedName>
    <definedName name="Excel_BuiltIn_Print_Titles_1_1_1" localSheetId="179">#REF!</definedName>
    <definedName name="Excel_BuiltIn_Print_Titles_1_1_1" localSheetId="181">#REF!</definedName>
    <definedName name="Excel_BuiltIn_Print_Titles_1_1_1" localSheetId="185">#REF!</definedName>
    <definedName name="Excel_BuiltIn_Print_Titles_1_1_1" localSheetId="187">#REF!</definedName>
    <definedName name="Excel_BuiltIn_Print_Titles_1_1_1" localSheetId="189">#REF!</definedName>
    <definedName name="Excel_BuiltIn_Print_Titles_1_1_1" localSheetId="191">#REF!</definedName>
    <definedName name="Excel_BuiltIn_Print_Titles_1_1_1" localSheetId="219">#REF!</definedName>
    <definedName name="Excel_BuiltIn_Print_Titles_1_1_1">#REF!</definedName>
    <definedName name="Excel_BuiltIn_Print_Titles_1_1_1_1" localSheetId="107">#REF!</definedName>
    <definedName name="Excel_BuiltIn_Print_Titles_1_1_1_1" localSheetId="130">#REF!</definedName>
    <definedName name="Excel_BuiltIn_Print_Titles_1_1_1_1" localSheetId="239">#REF!</definedName>
    <definedName name="Excel_BuiltIn_Print_Titles_1_1_1_1" localSheetId="219">#REF!</definedName>
    <definedName name="Excel_BuiltIn_Print_Titles_1_1_1_1">#REF!</definedName>
    <definedName name="HTML_CodePage" hidden="1">1252</definedName>
    <definedName name="HTML_Control" hidden="1">{"'Sheet1'!$E$4"}</definedName>
    <definedName name="HTML_Description" hidden="1">""</definedName>
    <definedName name="HTML_Email" hidden="1">""</definedName>
    <definedName name="HTML_Header" hidden="1">"Sheet1"</definedName>
    <definedName name="HTML_LastUpdate" hidden="1">"8/16/99"</definedName>
    <definedName name="HTML_LineAfter" hidden="1">FALSE</definedName>
    <definedName name="HTML_LineBefore" hidden="1">FALSE</definedName>
    <definedName name="HTML_Name" hidden="1">"PC1"</definedName>
    <definedName name="HTML_OBDlg2" hidden="1">TRUE</definedName>
    <definedName name="HTML_OBDlg4" hidden="1">TRUE</definedName>
    <definedName name="HTML_OS" hidden="1">0</definedName>
    <definedName name="HTML_PathFile" hidden="1">"C:\Gogu\GOGU\MyHTML.htm"</definedName>
    <definedName name="HTML_Title" hidden="1">"MLPAT IUNIE C104"</definedName>
    <definedName name="LEA_IT" localSheetId="256">[4]Norme!#REF!</definedName>
    <definedName name="LEA_IT" localSheetId="258">[4]Norme!#REF!</definedName>
    <definedName name="LEA_IT" localSheetId="255">[4]Norme!#REF!</definedName>
    <definedName name="LEA_IT" localSheetId="257">[4]Norme!#REF!</definedName>
    <definedName name="LEA_IT">[4]Norme!#REF!</definedName>
    <definedName name="_xlnm.Print_Area" localSheetId="106">'0_dreapta_S3'!$A$1:$I$85</definedName>
    <definedName name="_xlnm.Print_Area" localSheetId="129">'0_dreapta_SD'!$A$1:$I$84</definedName>
    <definedName name="_xlnm.Print_Area" localSheetId="107">'0_stanga_S3'!$A$1:$I$85</definedName>
    <definedName name="_xlnm.Print_Area" localSheetId="130">'0_stanga_SD'!$A$1:$I$84</definedName>
    <definedName name="_xlnm.Print_Area" localSheetId="165">'00 PTF'!$A$1:$I$123</definedName>
    <definedName name="_xlnm.Print_Area" localSheetId="166">'01 PTF'!$A$1:$G$216</definedName>
    <definedName name="_xlnm.Print_Area" localSheetId="168">'02 PTF'!$A$1:$G$73</definedName>
    <definedName name="_xlnm.Print_Area" localSheetId="170">'03 PTF'!$A$1:$G$40</definedName>
    <definedName name="_xlnm.Print_Area" localSheetId="172">'04 PTF'!$A$1:$G$124</definedName>
    <definedName name="_xlnm.Print_Area" localSheetId="174">'06 PTF'!$A$1:$G$129</definedName>
    <definedName name="_xlnm.Print_Area" localSheetId="75">'0dreapta-S1'!$A$1:$I$85</definedName>
    <definedName name="_xlnm.Print_Area" localSheetId="53">'0-PS'!$A$1:$I$63</definedName>
    <definedName name="_xlnm.Print_Area" localSheetId="76">'0stanga-S1'!$A$1:$I$85</definedName>
    <definedName name="_xlnm.Print_Area" localSheetId="24">'10.1a semnaliz drum'!$A$1:$G$43</definedName>
    <definedName name="_xlnm.Print_Area" localSheetId="25">'10.2a semnaliz psd'!$A$1:$G$27</definedName>
    <definedName name="_xlnm.Print_Area" localSheetId="26">'10.3a semnaliz S1'!$A$1:$G$28</definedName>
    <definedName name="_xlnm.Print_Area" localSheetId="27">'10.4a semnaliz S3'!$A$1:$G$27</definedName>
    <definedName name="_xlnm.Print_Area" localSheetId="28">'10.5a semnaliz nodDLU'!$A$4:$G$37</definedName>
    <definedName name="_xlnm.Print_Area" localSheetId="29">'10.6a semnaliz nod4'!$A$1:$G$40</definedName>
    <definedName name="_xlnm.Print_Area" localSheetId="30">'10.7a semnaliz nod5'!$A$1:$G$34</definedName>
    <definedName name="_xlnm.Print_Area" localSheetId="31">'10.8a semnaliz relocari drum'!$A$1:$G$26</definedName>
    <definedName name="_xlnm.Print_Area" localSheetId="86">'11-S1'!$A$1:$G$35</definedName>
    <definedName name="_xlnm.Print_Area" localSheetId="117">'11-S3'!$A$1:$G$35</definedName>
    <definedName name="_xlnm.Print_Area" localSheetId="140">'11-SD'!$A$1:$G$36</definedName>
    <definedName name="_xlnm.Print_Area" localSheetId="176">'12 PTF'!$A$1:$G$43</definedName>
    <definedName name="_xlnm.Print_Area" localSheetId="177">'14 PTF'!$A$1:$G$42</definedName>
    <definedName name="_xlnm.Print_Area" localSheetId="64">'14-PS'!$A$1:$G$43</definedName>
    <definedName name="_xlnm.Print_Area" localSheetId="178">'15 PTF'!$A$1:$G$115</definedName>
    <definedName name="_xlnm.Print_Area" localSheetId="180">'16 PTF '!$A$1:$I$52</definedName>
    <definedName name="_xlnm.Print_Area" localSheetId="208">'16.47 km57+600'!$A$1:$G$85</definedName>
    <definedName name="_xlnm.Print_Area" localSheetId="182">'17 PTF'!$A$1:$I$36</definedName>
    <definedName name="_xlnm.Print_Area" localSheetId="184">'18 PTF'!$A$1:$G$26</definedName>
    <definedName name="_xlnm.Print_Area" localSheetId="186">'19 PTF'!$A$1:$G$26</definedName>
    <definedName name="_xlnm.Print_Area" localSheetId="54">'1-PS'!$A$1:$G$181</definedName>
    <definedName name="_xlnm.Print_Area" localSheetId="78">'1-S1'!$A$1:$G$145</definedName>
    <definedName name="_xlnm.Print_Area" localSheetId="109">'1-S3'!$A$1:$G$145</definedName>
    <definedName name="_xlnm.Print_Area" localSheetId="132">'1-SD'!$A$1:$G$145</definedName>
    <definedName name="_xlnm.Print_Area" localSheetId="188">'22 PTF'!$A$1:$G$40</definedName>
    <definedName name="_xlnm.Print_Area" localSheetId="190">'23 PTF'!$A$1:$G$47</definedName>
    <definedName name="_xlnm.Print_Area" localSheetId="56">'2-PS'!$A$1:$G$47</definedName>
    <definedName name="_xlnm.Print_Area" localSheetId="80">'2-S1'!$A$1:$I$46</definedName>
    <definedName name="_xlnm.Print_Area" localSheetId="111">'2-S3'!$A$1:$I$46</definedName>
    <definedName name="_xlnm.Print_Area" localSheetId="134">'2-SD'!$A$1:$I$46</definedName>
    <definedName name="_xlnm.Print_Area" localSheetId="57">'3-PS'!$A$1:$I$43</definedName>
    <definedName name="_xlnm.Print_Area" localSheetId="82">'3-S1'!$A$1:$I$29</definedName>
    <definedName name="_xlnm.Print_Area" localSheetId="113">'3-S3'!$A$1:$I$29</definedName>
    <definedName name="_xlnm.Print_Area" localSheetId="136">'3-SD'!$A$1:$I$29</definedName>
    <definedName name="_xlnm.Print_Area" localSheetId="59">'4-PS'!$A$1:$G$34</definedName>
    <definedName name="_xlnm.Print_Area" localSheetId="84">'4-S1'!$A$1:$I$29</definedName>
    <definedName name="_xlnm.Print_Area" localSheetId="115">'4-S3'!$A$1:$I$29</definedName>
    <definedName name="_xlnm.Print_Area" localSheetId="138">'4-SD'!$A$1:$I$29</definedName>
    <definedName name="_xlnm.Print_Area" localSheetId="61">'6-PS'!$A$1:$G$59</definedName>
    <definedName name="_xlnm.Print_Area" localSheetId="11">'7.1nod DLU'!$A$1:$G$99</definedName>
    <definedName name="_xlnm.Print_Area" localSheetId="12">'7.2nod 4'!$A$1:$G$103</definedName>
    <definedName name="_xlnm.Print_Area" localSheetId="13">'7.3nod 5'!$A$1:$G$82</definedName>
    <definedName name="_xlnm.Print_Area" localSheetId="62">'7-PS'!$A$1:$I$31</definedName>
    <definedName name="_xlnm.Print_Area" localSheetId="14">'8.1restabiliri DE'!$A$1:$G$68</definedName>
    <definedName name="_xlnm.Print_Area" localSheetId="15">'8.2restabiliri DE '!$A$1:$G$68</definedName>
    <definedName name="_xlnm.Print_Area" localSheetId="16">'8.3estabiliri DE'!$A$1:$G$68</definedName>
    <definedName name="_xlnm.Print_Area" localSheetId="17">'8.4restabiliri DE'!$A$1:$G$74</definedName>
    <definedName name="_xlnm.Print_Area" localSheetId="18">'8.5restabiliri DC119'!$A$1:$G$74</definedName>
    <definedName name="_xlnm.Print_Area" localSheetId="19">'8.6restabiliri DE'!$A$1:$G$74</definedName>
    <definedName name="_xlnm.Print_Area" localSheetId="20">'8.7restabiliri DE'!$A$1:$G$66</definedName>
    <definedName name="_xlnm.Print_Area" localSheetId="21">'8.8restabiliri DE'!$A$1:$G$66</definedName>
    <definedName name="_xlnm.Print_Area" localSheetId="22">'8.9drumuri locale'!$A$1:$G$33</definedName>
    <definedName name="_xlnm.Print_Area" localSheetId="5">anexa2!$B$1:$H$220</definedName>
    <definedName name="_xlnm.Print_Area" localSheetId="95">'Arh_ zon prot_S3 B2_km 3+025 '!$A$1:$G$28</definedName>
    <definedName name="_xlnm.Print_Area" localSheetId="125">'Arh_impr ext_Psd km 52+000'!$A$1:$G$28</definedName>
    <definedName name="_xlnm.Print_Area" localSheetId="71">'Arh_impr ext_S1 km 38+350'!$A$1:$G$27</definedName>
    <definedName name="_xlnm.Print_Area" localSheetId="102">'Arh_impr ext_S3 B1 km 6+725'!$A$1:$G$26</definedName>
    <definedName name="_xlnm.Print_Area" localSheetId="94">'Arh_impr ext_S3 B2_km 3+025'!$A$1:$G$26</definedName>
    <definedName name="_xlnm.Print_Area" localSheetId="126">'Arh_impr zon prot_Psd km 52+000'!$A$1:$G$28</definedName>
    <definedName name="_xlnm.Print_Area" localSheetId="72">'Arh_impr zon prot_S1 km 38+350'!$A$1:$G$27</definedName>
    <definedName name="_xlnm.Print_Area" localSheetId="122">'Arh_Psd km 52+000'!$A$1:$G$124</definedName>
    <definedName name="_xlnm.Print_Area" localSheetId="68">'Arh_S1 km 38+350'!$A$1:$G$123</definedName>
    <definedName name="_xlnm.Print_Area" localSheetId="99">'Arh_S3 B1 km 6+725'!$A$1:$G$123</definedName>
    <definedName name="_xlnm.Print_Area" localSheetId="91">'Arh_S3 B2_km 3+025'!$A$1:$G$123</definedName>
    <definedName name="_xlnm.Print_Area" localSheetId="103">'Arh_zon prot_S3 B1 km 6+725 '!$A$1:$G$28</definedName>
    <definedName name="_xlnm.Print_Area" localSheetId="1">'Articole generale'!$A$1:$G$41</definedName>
    <definedName name="_xlnm.Print_Area" localSheetId="120">'Centr._ctii_Psd km 52+000'!$A$1:$C$28</definedName>
    <definedName name="_xlnm.Print_Area" localSheetId="66">'Centr.-ctii_S1 km 38+350'!$A$1:$C$28</definedName>
    <definedName name="_xlnm.Print_Area" localSheetId="97">'Centr.-ctii_S3 B1 km 6+725'!$A$1:$C$30</definedName>
    <definedName name="_xlnm.Print_Area" localSheetId="89">'Centr.-ctii_S3 B2_km 3+025'!$A$1:$C$30</definedName>
    <definedName name="_xlnm.Print_Area" localSheetId="243">'centraliz retele'!$A$1:$C$64</definedName>
    <definedName name="_xlnm.Print_Area" localSheetId="0">centralizator!$A$1:$D$112</definedName>
    <definedName name="_xlnm.Print_Area" localSheetId="52">'Centralizator_inst_PS '!$A$1:$C$25</definedName>
    <definedName name="_xlnm.Print_Area" localSheetId="164">Centralizator_inst_PTF!$A$1:$C$31</definedName>
    <definedName name="_xlnm.Print_Area" localSheetId="74">Centralizator_INST_S1!$A$1:$C$22</definedName>
    <definedName name="_xlnm.Print_Area" localSheetId="105">Centralizator_INST_S3!$A$1:$C$22</definedName>
    <definedName name="_xlnm.Print_Area" localSheetId="128">Centralizator_INST_SD!$A$1:$C$22</definedName>
    <definedName name="_xlnm.Print_Area" localSheetId="35">'CENTR-ctii'!$A$1:$F$49</definedName>
    <definedName name="_xlnm.Print_Area" localSheetId="143">'CENTR-ctii (2)'!$A$1:$G$58</definedName>
    <definedName name="_xlnm.Print_Area" localSheetId="32">consolid!$A$1:$G$45</definedName>
    <definedName name="_xlnm.Print_Area" localSheetId="6">'drum intretin'!$A$1:$G$35</definedName>
    <definedName name="_xlnm.Print_Area" localSheetId="77">'F4.00-S1'!$A$1:$G$20</definedName>
    <definedName name="_xlnm.Print_Area" localSheetId="108">'F4.00-S3'!$A$1:$G$20</definedName>
    <definedName name="_xlnm.Print_Area" localSheetId="131">'F4.00-SD'!$A$1:$G$20</definedName>
    <definedName name="_xlnm.Print_Area" localSheetId="55">'F4.01-PS'!$A$1:$G$37</definedName>
    <definedName name="_xlnm.Print_Area" localSheetId="167">'F4.01-PTF'!$A$1:$G$52</definedName>
    <definedName name="_xlnm.Print_Area" localSheetId="79">'F4.01-S1'!$A$1:$G$25</definedName>
    <definedName name="_xlnm.Print_Area" localSheetId="110">'F4.01-S3'!$A$1:$G$25</definedName>
    <definedName name="_xlnm.Print_Area" localSheetId="133">'F4.01-SD'!$A$1:$G$25</definedName>
    <definedName name="_xlnm.Print_Area" localSheetId="169">'F4.02-PTF'!$A$1:$G$33</definedName>
    <definedName name="_xlnm.Print_Area" localSheetId="81">'F4.02-S1'!$A$1:$G$23</definedName>
    <definedName name="_xlnm.Print_Area" localSheetId="112">'F4.02-S3'!$A$1:$G$23</definedName>
    <definedName name="_xlnm.Print_Area" localSheetId="135">'F4.02-SD'!$A$1:$G$23</definedName>
    <definedName name="_xlnm.Print_Area" localSheetId="58">'F4.03-PS'!$A$1:$G$24</definedName>
    <definedName name="_xlnm.Print_Area" localSheetId="171">'F4.03-PTF'!$A$1:$G$21</definedName>
    <definedName name="_xlnm.Print_Area" localSheetId="83">'F4.03-S1'!$A$1:$G$20</definedName>
    <definedName name="_xlnm.Print_Area" localSheetId="114">'F4.03-S3'!$A$1:$G$20</definedName>
    <definedName name="_xlnm.Print_Area" localSheetId="137">'F4.03-SD'!$A$1:$G$20</definedName>
    <definedName name="_xlnm.Print_Area" localSheetId="60">'F4.04-PS'!$A$1:$G$24</definedName>
    <definedName name="_xlnm.Print_Area" localSheetId="173">'F4.04-PTF'!$A$1:$G$39</definedName>
    <definedName name="_xlnm.Print_Area" localSheetId="85">'F4.04-S1'!$A$1:$G$20</definedName>
    <definedName name="_xlnm.Print_Area" localSheetId="116">'F4.04-S3'!$A$1:$G$20</definedName>
    <definedName name="_xlnm.Print_Area" localSheetId="139">'F4.04-SD'!$A$1:$G$20</definedName>
    <definedName name="_xlnm.Print_Area" localSheetId="175">'F4.06-PTF'!$A$1:$G$27</definedName>
    <definedName name="_xlnm.Print_Area" localSheetId="63">'F4.07-PS'!$A$1:$G$20</definedName>
    <definedName name="_xlnm.Print_Area" localSheetId="87">'F4.11-S1'!$A$1:$G$22</definedName>
    <definedName name="_xlnm.Print_Area" localSheetId="118">'F4.11-S3'!$A$1:$G$22</definedName>
    <definedName name="_xlnm.Print_Area" localSheetId="141">'F4.11-SD'!$A$1:$G$22</definedName>
    <definedName name="_xlnm.Print_Area" localSheetId="179">'F4.15-PTF'!$A$1:$G$35</definedName>
    <definedName name="_xlnm.Print_Area" localSheetId="181">'F4.16-PTF'!$A$1:$G$26</definedName>
    <definedName name="_xlnm.Print_Area" localSheetId="183">'F4.17-PTF'!$A$1:$G$21</definedName>
    <definedName name="_xlnm.Print_Area" localSheetId="185">'F4.18-PTF '!$A$1:$G$22</definedName>
    <definedName name="_xlnm.Print_Area" localSheetId="187">'F4.19-PTF '!$A$1:$G$22</definedName>
    <definedName name="_xlnm.Print_Area" localSheetId="189">'F4.22-PTF'!$A$1:$G$24</definedName>
    <definedName name="_xlnm.Print_Area" localSheetId="191">'F4.23-PTF'!$A$1:$G$24</definedName>
    <definedName name="_xlnm.Print_Area" localSheetId="127">'F4_dotari_Psd km 52+000'!$A$1:$I$22</definedName>
    <definedName name="_xlnm.Print_Area" localSheetId="104">'F4_S3 B1 km 6+725'!$A$1:$I$24</definedName>
    <definedName name="_xlnm.Print_Area" localSheetId="96">'F4_S3 B2_km 3+025'!$A$1:$I$24</definedName>
    <definedName name="_xlnm.Print_Area" localSheetId="163">'F4-Cladire operat.PTF'!$A$1:$G$48</definedName>
    <definedName name="_xlnm.Print_Area" localSheetId="73">'F4-dotari_S1 km 38+350'!$A$1:$I$21</definedName>
    <definedName name="_xlnm.Print_Area" localSheetId="51">'F4--PS '!$A$1:$G$43</definedName>
    <definedName name="_xlnm.Print_Area" localSheetId="33">hidrotehn!$A$1:$G$25</definedName>
    <definedName name="_xlnm.Print_Area" localSheetId="219">incercari!$A$1:$G$45</definedName>
    <definedName name="_xlnm.Print_Area" localSheetId="240">'ITS1'!$A$4:$F$228</definedName>
    <definedName name="_xlnm.Print_Area" localSheetId="241">'ITS2'!$A$1:$G$19</definedName>
    <definedName name="_xlnm.Print_Area" localSheetId="192">'lucrari temporare 1'!$A$1:$G$22</definedName>
    <definedName name="_xlnm.Print_Area" localSheetId="256">'Mat INV Ob 23 '!$A$4:$P$203</definedName>
    <definedName name="_xlnm.Print_Area" localSheetId="258">'Mat INV Ob 24 '!$A$4:$P$203</definedName>
    <definedName name="_xlnm.Print_Area" localSheetId="260">'Mat INV Ob 28 '!$A$4:$P$202</definedName>
    <definedName name="_xlnm.Print_Area" localSheetId="3">mediu!$A$1:$I$35</definedName>
    <definedName name="_xlnm.Print_Area" localSheetId="47">'Ob11-R-PS '!$A$1:$G$24</definedName>
    <definedName name="_xlnm.Print_Area" localSheetId="156">'Ob12-A-PTF '!$A$1:$G$45</definedName>
    <definedName name="_xlnm.Print_Area" localSheetId="155">'Ob12-R-PTF'!$A$1:$G$71</definedName>
    <definedName name="_xlnm.Print_Area" localSheetId="157">'Ob13-A-PTF '!$A$1:$G$39</definedName>
    <definedName name="_xlnm.Print_Area" localSheetId="48">'Ob13-R-PS'!$A$1:$G$70</definedName>
    <definedName name="_xlnm.Print_Area" localSheetId="49">'Ob14-R-PS'!$A$1:$G$61</definedName>
    <definedName name="_xlnm.Print_Area" localSheetId="158">'Ob14-R-PTF '!$A$1:$G$24</definedName>
    <definedName name="_xlnm.Print_Area" localSheetId="50">'Ob15-A-PS'!$A$1:$G$22</definedName>
    <definedName name="_xlnm.Print_Area" localSheetId="159">'Ob15-R-PTF '!$A$1:$G$38</definedName>
    <definedName name="_xlnm.Print_Area" localSheetId="160">'Ob16-R-PTF'!$A$1:$G$24</definedName>
    <definedName name="_xlnm.Print_Area" localSheetId="36">'Ob1-A-PS'!$A$1:$G$108</definedName>
    <definedName name="_xlnm.Print_Area" localSheetId="144">'Ob1-A-PTF'!$A$1:$G$150</definedName>
    <definedName name="_xlnm.Print_Area" localSheetId="37">'Ob1-R-PS'!$A$1:$G$87</definedName>
    <definedName name="_xlnm.Print_Area" localSheetId="145">'Ob1-R-PTF'!$A$1:$G$92</definedName>
    <definedName name="_xlnm.Print_Area" localSheetId="146">'Ob2.1-A-PTF '!$A$1:$G$23</definedName>
    <definedName name="_xlnm.Print_Area" localSheetId="147">'Ob2.2-A-PTF '!$A$1:$G$23</definedName>
    <definedName name="_xlnm.Print_Area" localSheetId="161">'Ob20-A-PTF'!$A$1:$G$22</definedName>
    <definedName name="_xlnm.Print_Area" localSheetId="162">'Ob21-A-PTF '!$A$1:$G$22</definedName>
    <definedName name="_xlnm.Print_Area" localSheetId="38">'Ob2-A-PS'!$A$1:$G$47</definedName>
    <definedName name="_xlnm.Print_Area" localSheetId="39">'Ob2-R-PS'!$A$1:$G$74</definedName>
    <definedName name="_xlnm.Print_Area" localSheetId="40">'Ob3-R-PS'!$A$1:$G$24</definedName>
    <definedName name="_xlnm.Print_Area" localSheetId="148">'Ob3-R-PTF'!$A$1:$G$56</definedName>
    <definedName name="_xlnm.Print_Area" localSheetId="124">'Ob4_Rez_Psd km 52+000'!$A$1:$G$44</definedName>
    <definedName name="_xlnm.Print_Area" localSheetId="70">'Ob4_Rez_S1 km 38+350'!$A$1:$G$43</definedName>
    <definedName name="_xlnm.Print_Area" localSheetId="101">'Ob4_Rez_S3 B1 km 6+725'!$A$1:$G$43</definedName>
    <definedName name="_xlnm.Print_Area" localSheetId="93">'Ob4_Rez_S3 B2_km 3+025'!$A$1:$G$43</definedName>
    <definedName name="_xlnm.Print_Area" localSheetId="150">'Ob4-A-PTF '!$A$1:$G$47</definedName>
    <definedName name="_xlnm.Print_Area" localSheetId="41">'Ob4-R-PS'!$A$1:$G$38</definedName>
    <definedName name="_xlnm.Print_Area" localSheetId="149">'Ob4-R-PTF'!$A$1:$G$54</definedName>
    <definedName name="_xlnm.Print_Area" localSheetId="152">'Ob5-A-PTF'!$A$1:$G$47</definedName>
    <definedName name="_xlnm.Print_Area" localSheetId="42">'Ob5-R-PS '!$A$1:$G$44</definedName>
    <definedName name="_xlnm.Print_Area" localSheetId="151">'Ob5-R-PTF'!$A$1:$G$54</definedName>
    <definedName name="_xlnm.Print_Area" localSheetId="44">'Ob6-A-PS'!$A$1:$G$65</definedName>
    <definedName name="_xlnm.Print_Area" localSheetId="154">'Ob6-A-PTF '!$A$1:$G$121</definedName>
    <definedName name="_xlnm.Print_Area" localSheetId="43">'Ob6-R-PS'!$A$1:$G$76</definedName>
    <definedName name="_xlnm.Print_Area" localSheetId="153">'Ob6-R-PTF'!$A$1:$G$97</definedName>
    <definedName name="_xlnm.Print_Area" localSheetId="45">'Ob7-R-PS'!$A$1:$G$43</definedName>
    <definedName name="_xlnm.Print_Area" localSheetId="46">'Ob9-A-PS '!$A$1:$G$26</definedName>
    <definedName name="_xlnm.Print_Area" localSheetId="255">'Obiect 23 - LEA MT'!$A$1:$R$706</definedName>
    <definedName name="_xlnm.Print_Area" localSheetId="257">'Obiect 24 - LEA MT'!$A$1:$R$706</definedName>
    <definedName name="_xlnm.Print_Area" localSheetId="259">'Obiect 28 - LEA MT'!$A$1:$R$706</definedName>
    <definedName name="_xlnm.Print_Area" localSheetId="119">'parc sc dr'!$A$1:$G$44</definedName>
    <definedName name="_xlnm.Print_Area" localSheetId="142">'platf vama'!$A$1:$G$45</definedName>
    <definedName name="_xlnm.Print_Area" localSheetId="10">podete!$A$1:$G$55</definedName>
    <definedName name="_xlnm.Print_Area" localSheetId="34">'PUNCT SPRIJIN '!$A$1:$G$48</definedName>
    <definedName name="_xlnm.Print_Area" localSheetId="121">'Rez_Psd km 52+000'!$A$1:$G$103</definedName>
    <definedName name="_xlnm.Print_Area" localSheetId="123">'Rez_put forat_Psd km 52+000'!$A$1:$G$28</definedName>
    <definedName name="_xlnm.Print_Area" localSheetId="69">'Rez_put forat_S1 km 38+350'!$A$1:$G$27</definedName>
    <definedName name="_xlnm.Print_Area" localSheetId="100">'Rez_put_S3 B1 km 6+725'!$A$1:$G$28</definedName>
    <definedName name="_xlnm.Print_Area" localSheetId="92">'Rez_put_S3 B2_km 3+025'!$A$1:$G$28</definedName>
    <definedName name="_xlnm.Print_Area" localSheetId="67">'Rez_S1 km 38+350'!$A$1:$G$100</definedName>
    <definedName name="_xlnm.Print_Area" localSheetId="98">'Rez_S3 B1 km 6+725'!$A$1:$G$102</definedName>
    <definedName name="_xlnm.Print_Area" localSheetId="90">'Rez_S3 B2_km 3+025'!$A$1:$G$102</definedName>
    <definedName name="_xlnm.Print_Area" localSheetId="9">'sc ape'!$A$1:$G$26</definedName>
    <definedName name="_xlnm.Print_Area" localSheetId="65">'Servicii S1'!$A$1:$G$38</definedName>
    <definedName name="_xlnm.Print_Area" localSheetId="88">'Servicii S3'!$A$1:$G$44</definedName>
    <definedName name="_xlnm.Print_Area" localSheetId="23">'siguranta circ'!$A$1:$G$56</definedName>
    <definedName name="_xlnm.Print_Area" localSheetId="8">suprastructura!$A$1:$G$42</definedName>
    <definedName name="_xlnm.Print_Area" localSheetId="7">terasamente!$A$1:$G$31</definedName>
    <definedName name="_xlnm.Print_Titles" localSheetId="106">'0_dreapta_S3'!$8:$11</definedName>
    <definedName name="_xlnm.Print_Titles" localSheetId="129">'0_dreapta_SD'!$8:$11</definedName>
    <definedName name="_xlnm.Print_Titles" localSheetId="107">'0_stanga_S3'!$8:$11</definedName>
    <definedName name="_xlnm.Print_Titles" localSheetId="130">'0_stanga_SD'!$8:$11</definedName>
    <definedName name="_xlnm.Print_Titles" localSheetId="165">'00 PTF'!$9:$12</definedName>
    <definedName name="_xlnm.Print_Titles" localSheetId="166">'01 PTF'!$9:$12</definedName>
    <definedName name="_xlnm.Print_Titles" localSheetId="168">'02 PTF'!$9:$12</definedName>
    <definedName name="_xlnm.Print_Titles" localSheetId="170">'03 PTF'!$9:$12</definedName>
    <definedName name="_xlnm.Print_Titles" localSheetId="172">'04 PTF'!$9:$12</definedName>
    <definedName name="_xlnm.Print_Titles" localSheetId="174">'06 PTF'!$9:$12</definedName>
    <definedName name="_xlnm.Print_Titles" localSheetId="75">'0dreapta-S1'!$8:$11</definedName>
    <definedName name="_xlnm.Print_Titles" localSheetId="53">'0-PS'!$9:$12</definedName>
    <definedName name="_xlnm.Print_Titles" localSheetId="76">'0stanga-S1'!$8:$11</definedName>
    <definedName name="_xlnm.Print_Titles" localSheetId="86">'11-S1'!$8:$11</definedName>
    <definedName name="_xlnm.Print_Titles" localSheetId="117">'11-S3'!$8:$11</definedName>
    <definedName name="_xlnm.Print_Titles" localSheetId="140">'11-SD'!$8:$11</definedName>
    <definedName name="_xlnm.Print_Titles" localSheetId="176">'12 PTF'!$9:$12</definedName>
    <definedName name="_xlnm.Print_Titles" localSheetId="177">'14 PTF'!$9:$12</definedName>
    <definedName name="_xlnm.Print_Titles" localSheetId="64">'14-PS'!$9:$12</definedName>
    <definedName name="_xlnm.Print_Titles" localSheetId="178">'15 PTF'!$9:$12</definedName>
    <definedName name="_xlnm.Print_Titles" localSheetId="180">'16 PTF '!$9:$12</definedName>
    <definedName name="_xlnm.Print_Titles" localSheetId="182">'17 PTF'!$8:$11</definedName>
    <definedName name="_xlnm.Print_Titles" localSheetId="234">'17.2.10A'!$6:$7</definedName>
    <definedName name="_xlnm.Print_Titles" localSheetId="235">'17.2.10B'!$6:$7</definedName>
    <definedName name="_xlnm.Print_Titles" localSheetId="236">'17.2.11A'!$6:$7</definedName>
    <definedName name="_xlnm.Print_Titles" localSheetId="237">'17.2.11B'!$6:$7</definedName>
    <definedName name="_xlnm.Print_Titles" localSheetId="238">'17.2.12'!$6:$7</definedName>
    <definedName name="_xlnm.Print_Titles" localSheetId="239">'17.2.13'!$6:$7</definedName>
    <definedName name="_xlnm.Print_Titles" localSheetId="220">'17.2.1A'!$6:$7</definedName>
    <definedName name="_xlnm.Print_Titles" localSheetId="221">'17.2.1B'!$6:$7</definedName>
    <definedName name="_xlnm.Print_Titles" localSheetId="222">'17.2.2A'!$6:$7</definedName>
    <definedName name="_xlnm.Print_Titles" localSheetId="223">'17.2.2B'!$6:$7</definedName>
    <definedName name="_xlnm.Print_Titles" localSheetId="224">'17.2.3'!$6:$7</definedName>
    <definedName name="_xlnm.Print_Titles" localSheetId="225">'17.2.4A'!$6:$7</definedName>
    <definedName name="_xlnm.Print_Titles" localSheetId="226">'17.2.4B'!$6:$7</definedName>
    <definedName name="_xlnm.Print_Titles" localSheetId="227">'17.2.5A'!$6:$7</definedName>
    <definedName name="_xlnm.Print_Titles" localSheetId="228">'17.2.5B'!$6:$7</definedName>
    <definedName name="_xlnm.Print_Titles" localSheetId="229">'17.2.6'!$6:$7</definedName>
    <definedName name="_xlnm.Print_Titles" localSheetId="230">'17.2.7'!$6:$7</definedName>
    <definedName name="_xlnm.Print_Titles" localSheetId="231">'17.2.8'!$6:$7</definedName>
    <definedName name="_xlnm.Print_Titles" localSheetId="232">'17.2.9A'!$6:$7</definedName>
    <definedName name="_xlnm.Print_Titles" localSheetId="233">'17.2.9B'!$6:$7</definedName>
    <definedName name="_xlnm.Print_Titles" localSheetId="184">'18 PTF'!$9:$12</definedName>
    <definedName name="_xlnm.Print_Titles" localSheetId="186">'19 PTF'!$9:$12</definedName>
    <definedName name="_xlnm.Print_Titles" localSheetId="54">'1-PS'!$9:$12</definedName>
    <definedName name="_xlnm.Print_Titles" localSheetId="78">'1-S1'!$8:$11</definedName>
    <definedName name="_xlnm.Print_Titles" localSheetId="109">'1-S3'!$8:$11</definedName>
    <definedName name="_xlnm.Print_Titles" localSheetId="132">'1-SD'!$8:$11</definedName>
    <definedName name="_xlnm.Print_Titles" localSheetId="188">'22 PTF'!$9:$12</definedName>
    <definedName name="_xlnm.Print_Titles" localSheetId="190">'23 PTF'!$9:$12</definedName>
    <definedName name="_xlnm.Print_Titles" localSheetId="56">'2-PS'!$9:$12</definedName>
    <definedName name="_xlnm.Print_Titles" localSheetId="80">'2-S1'!$8:$11</definedName>
    <definedName name="_xlnm.Print_Titles" localSheetId="111">'2-S3'!$8:$11</definedName>
    <definedName name="_xlnm.Print_Titles" localSheetId="134">'2-SD'!$8:$11</definedName>
    <definedName name="_xlnm.Print_Titles" localSheetId="57">'3-PS'!$9:$12</definedName>
    <definedName name="_xlnm.Print_Titles" localSheetId="82">'3-S1'!$8:$11</definedName>
    <definedName name="_xlnm.Print_Titles" localSheetId="113">'3-S3'!$8:$11</definedName>
    <definedName name="_xlnm.Print_Titles" localSheetId="136">'3-SD'!$8:$11</definedName>
    <definedName name="_xlnm.Print_Titles" localSheetId="59">'4-PS'!$9:$12</definedName>
    <definedName name="_xlnm.Print_Titles" localSheetId="84">'4-S1'!$8:$11</definedName>
    <definedName name="_xlnm.Print_Titles" localSheetId="115">'4-S3'!$8:$11</definedName>
    <definedName name="_xlnm.Print_Titles" localSheetId="138">'4-SD'!$8:$11</definedName>
    <definedName name="_xlnm.Print_Titles" localSheetId="61">'6-PS'!$9:$12</definedName>
    <definedName name="_xlnm.Print_Titles" localSheetId="62">'7-PS'!$8:$11</definedName>
    <definedName name="_xlnm.Print_Titles" localSheetId="244">'DEER Ob17'!$6:$7</definedName>
    <definedName name="_xlnm.Print_Titles" localSheetId="245">'DEER Ob18'!$6:$7</definedName>
    <definedName name="_xlnm.Print_Titles" localSheetId="246">'DEER Ob19'!$6:$7</definedName>
    <definedName name="_xlnm.Print_Titles" localSheetId="247">'DEER Ob20'!$6:$7</definedName>
    <definedName name="_xlnm.Print_Titles" localSheetId="248">'DEER Ob21'!$6:$7</definedName>
    <definedName name="_xlnm.Print_Titles" localSheetId="249">'DEER Ob22'!$6:$7</definedName>
    <definedName name="_xlnm.Print_Titles" localSheetId="250">'DEER Ob25'!$6:$7</definedName>
    <definedName name="_xlnm.Print_Titles" localSheetId="251">'DEER Ob26'!$6:$7</definedName>
    <definedName name="_xlnm.Print_Titles" localSheetId="252">'DEER Ob27'!$6:$7</definedName>
    <definedName name="_xlnm.Print_Titles" localSheetId="253">'DEER Ob61'!$6:$7</definedName>
    <definedName name="_xlnm.Print_Titles" localSheetId="254">'DEER Ob62'!$6:$7</definedName>
    <definedName name="_xlnm.Print_Titles" localSheetId="77">'F4.00-S1'!$9:$10</definedName>
    <definedName name="_xlnm.Print_Titles" localSheetId="108">'F4.00-S3'!$9:$10</definedName>
    <definedName name="_xlnm.Print_Titles" localSheetId="131">'F4.00-SD'!$9:$10</definedName>
    <definedName name="_xlnm.Print_Titles" localSheetId="55">'F4.01-PS'!$10:$11</definedName>
    <definedName name="_xlnm.Print_Titles" localSheetId="167">'F4.01-PTF'!$10:$11</definedName>
    <definedName name="_xlnm.Print_Titles" localSheetId="79">'F4.01-S1'!$9:$10</definedName>
    <definedName name="_xlnm.Print_Titles" localSheetId="110">'F4.01-S3'!$9:$10</definedName>
    <definedName name="_xlnm.Print_Titles" localSheetId="133">'F4.01-SD'!$9:$10</definedName>
    <definedName name="_xlnm.Print_Titles" localSheetId="169">'F4.02-PTF'!$10:$11</definedName>
    <definedName name="_xlnm.Print_Titles" localSheetId="81">'F4.02-S1'!$9:$10</definedName>
    <definedName name="_xlnm.Print_Titles" localSheetId="112">'F4.02-S3'!$9:$10</definedName>
    <definedName name="_xlnm.Print_Titles" localSheetId="135">'F4.02-SD'!$9:$10</definedName>
    <definedName name="_xlnm.Print_Titles" localSheetId="58">'F4.03-PS'!$10:$11</definedName>
    <definedName name="_xlnm.Print_Titles" localSheetId="171">'F4.03-PTF'!$10:$11</definedName>
    <definedName name="_xlnm.Print_Titles" localSheetId="83">'F4.03-S1'!$9:$10</definedName>
    <definedName name="_xlnm.Print_Titles" localSheetId="114">'F4.03-S3'!$9:$10</definedName>
    <definedName name="_xlnm.Print_Titles" localSheetId="137">'F4.03-SD'!$9:$10</definedName>
    <definedName name="_xlnm.Print_Titles" localSheetId="60">'F4.04-PS'!$10:$11</definedName>
    <definedName name="_xlnm.Print_Titles" localSheetId="173">'F4.04-PTF'!$10:$11</definedName>
    <definedName name="_xlnm.Print_Titles" localSheetId="85">'F4.04-S1'!$9:$10</definedName>
    <definedName name="_xlnm.Print_Titles" localSheetId="116">'F4.04-S3'!$9:$10</definedName>
    <definedName name="_xlnm.Print_Titles" localSheetId="139">'F4.04-SD'!$9:$10</definedName>
    <definedName name="_xlnm.Print_Titles" localSheetId="175">'F4.06-PTF'!$10:$11</definedName>
    <definedName name="_xlnm.Print_Titles" localSheetId="63">'F4.07-PS'!$9:$10</definedName>
    <definedName name="_xlnm.Print_Titles" localSheetId="87">'F4.11-S1'!$9:$10</definedName>
    <definedName name="_xlnm.Print_Titles" localSheetId="118">'F4.11-S3'!$9:$10</definedName>
    <definedName name="_xlnm.Print_Titles" localSheetId="141">'F4.11-SD'!$9:$10</definedName>
    <definedName name="_xlnm.Print_Titles" localSheetId="179">'F4.15-PTF'!$10:$11</definedName>
    <definedName name="_xlnm.Print_Titles" localSheetId="181">'F4.16-PTF'!$10:$11</definedName>
    <definedName name="_xlnm.Print_Titles" localSheetId="183">'F4.17-PTF'!$9:$10</definedName>
    <definedName name="_xlnm.Print_Titles" localSheetId="185">'F4.18-PTF '!$10:$11</definedName>
    <definedName name="_xlnm.Print_Titles" localSheetId="187">'F4.19-PTF '!$10:$11</definedName>
    <definedName name="_xlnm.Print_Titles" localSheetId="189">'F4.22-PTF'!$10:$11</definedName>
    <definedName name="_xlnm.Print_Titles" localSheetId="191">'F4.23-PTF'!$10:$11</definedName>
    <definedName name="_xlnm.Print_Titles" localSheetId="219">incercari!$1:$5</definedName>
    <definedName name="_xlnm.Print_Titles" localSheetId="256">'Mat INV Ob 23 '!$5:$14</definedName>
    <definedName name="_xlnm.Print_Titles" localSheetId="258">'Mat INV Ob 24 '!$5:$14</definedName>
    <definedName name="_xlnm.Print_Titles" localSheetId="260">'Mat INV Ob 28 '!$5:$14</definedName>
    <definedName name="_xlnm.Print_Titles" localSheetId="255">'Obiect 23 - LEA MT'!$3:$12</definedName>
    <definedName name="_xlnm.Print_Titles" localSheetId="257">'Obiect 24 - LEA MT'!$3:$12</definedName>
    <definedName name="_xlnm.Print_Titles" localSheetId="259">'Obiect 28 - LEA MT'!$3:$12</definedName>
    <definedName name="rate1" localSheetId="106">#REF!</definedName>
    <definedName name="rate1" localSheetId="129">#REF!</definedName>
    <definedName name="rate1" localSheetId="107">#REF!</definedName>
    <definedName name="rate1" localSheetId="130">#REF!</definedName>
    <definedName name="rate1" localSheetId="75">#REF!</definedName>
    <definedName name="rate1" localSheetId="76">#REF!</definedName>
    <definedName name="rate1" localSheetId="239">#REF!</definedName>
    <definedName name="rate1" localSheetId="59">#REF!</definedName>
    <definedName name="rate1" localSheetId="17">#REF!</definedName>
    <definedName name="rate1" localSheetId="18">#REF!</definedName>
    <definedName name="rate1" localSheetId="19">#REF!</definedName>
    <definedName name="rate1" localSheetId="20">#REF!</definedName>
    <definedName name="rate1" localSheetId="21">#REF!</definedName>
    <definedName name="rate1" localSheetId="22">#REF!</definedName>
    <definedName name="rate1" localSheetId="243">#REF!</definedName>
    <definedName name="rate1" localSheetId="77">#REF!</definedName>
    <definedName name="rate1" localSheetId="108">#REF!</definedName>
    <definedName name="rate1" localSheetId="131">#REF!</definedName>
    <definedName name="rate1" localSheetId="55">#REF!</definedName>
    <definedName name="rate1" localSheetId="167">#REF!</definedName>
    <definedName name="rate1" localSheetId="79">#REF!</definedName>
    <definedName name="rate1" localSheetId="110">#REF!</definedName>
    <definedName name="rate1" localSheetId="133">#REF!</definedName>
    <definedName name="rate1" localSheetId="169">#REF!</definedName>
    <definedName name="rate1" localSheetId="81">#REF!</definedName>
    <definedName name="rate1" localSheetId="112">#REF!</definedName>
    <definedName name="rate1" localSheetId="135">#REF!</definedName>
    <definedName name="rate1" localSheetId="58">#REF!</definedName>
    <definedName name="rate1" localSheetId="171">#REF!</definedName>
    <definedName name="rate1" localSheetId="83">#REF!</definedName>
    <definedName name="rate1" localSheetId="114">#REF!</definedName>
    <definedName name="rate1" localSheetId="137">#REF!</definedName>
    <definedName name="rate1" localSheetId="60">#REF!</definedName>
    <definedName name="rate1" localSheetId="173">#REF!</definedName>
    <definedName name="rate1" localSheetId="85">#REF!</definedName>
    <definedName name="rate1" localSheetId="116">#REF!</definedName>
    <definedName name="rate1" localSheetId="139">#REF!</definedName>
    <definedName name="rate1" localSheetId="175">#REF!</definedName>
    <definedName name="rate1" localSheetId="63">#REF!</definedName>
    <definedName name="rate1" localSheetId="87">#REF!</definedName>
    <definedName name="rate1" localSheetId="118">#REF!</definedName>
    <definedName name="rate1" localSheetId="141">#REF!</definedName>
    <definedName name="rate1" localSheetId="179">#REF!</definedName>
    <definedName name="rate1" localSheetId="181">#REF!</definedName>
    <definedName name="rate1" localSheetId="183">#REF!</definedName>
    <definedName name="rate1" localSheetId="185">#REF!</definedName>
    <definedName name="rate1" localSheetId="187">#REF!</definedName>
    <definedName name="rate1" localSheetId="189">#REF!</definedName>
    <definedName name="rate1" localSheetId="191">#REF!</definedName>
    <definedName name="rate1" localSheetId="219">#REF!</definedName>
    <definedName name="rate1" localSheetId="142">#REF!</definedName>
    <definedName name="rate1" localSheetId="2">#N/A</definedName>
    <definedName name="rate1">#REF!</definedName>
    <definedName name="TEST0" localSheetId="256">#REF!</definedName>
    <definedName name="TEST0" localSheetId="258">#REF!</definedName>
    <definedName name="TEST0" localSheetId="255">'Obiect 23 - LEA MT'!$B$13:$F$644</definedName>
    <definedName name="TEST0" localSheetId="257">'Obiect 24 - LEA MT'!$B$13:$F$644</definedName>
    <definedName name="TEST0" localSheetId="259">'Obiect 28 - LEA MT'!$B$13:$F$644</definedName>
    <definedName name="TEST0">#REF!</definedName>
    <definedName name="TESTHKEY" localSheetId="256">#REF!</definedName>
    <definedName name="TESTHKEY" localSheetId="258">#REF!</definedName>
    <definedName name="TESTHKEY" localSheetId="255">'Obiect 23 - LEA MT'!$C$12:$F$12</definedName>
    <definedName name="TESTHKEY" localSheetId="257">'Obiect 24 - LEA MT'!$C$12:$F$12</definedName>
    <definedName name="TESTHKEY" localSheetId="259">'Obiect 28 - LEA MT'!$C$12:$F$12</definedName>
    <definedName name="TESTHKEY">#REF!</definedName>
    <definedName name="TESTKEYS" localSheetId="256">#REF!</definedName>
    <definedName name="TESTKEYS" localSheetId="258">#REF!</definedName>
    <definedName name="TESTKEYS" localSheetId="255">'Obiect 23 - LEA MT'!$B$13:$G$644</definedName>
    <definedName name="TESTKEYS" localSheetId="257">'Obiect 24 - LEA MT'!$B$13:$G$644</definedName>
    <definedName name="TESTKEYS" localSheetId="259">'Obiect 28 - LEA MT'!$B$13:$G$644</definedName>
    <definedName name="TESTKEYS">#REF!</definedName>
    <definedName name="TESTVKEY" localSheetId="256">#REF!</definedName>
    <definedName name="TESTVKEY" localSheetId="258">#REF!</definedName>
    <definedName name="TESTVKEY" localSheetId="255">'Obiect 23 - LEA MT'!$B$12:$G$12</definedName>
    <definedName name="TESTVKEY" localSheetId="257">'Obiect 24 - LEA MT'!$B$12:$G$12</definedName>
    <definedName name="TESTVKEY" localSheetId="259">'Obiect 28 - LEA MT'!$B$12:$G$12</definedName>
    <definedName name="TESTVKEY">#REF!</definedName>
    <definedName name="valeuro" localSheetId="167">#REF!</definedName>
    <definedName name="valeuro" localSheetId="169">#REF!</definedName>
    <definedName name="valeuro" localSheetId="171">#REF!</definedName>
    <definedName name="valeuro" localSheetId="173">#REF!</definedName>
    <definedName name="valeuro" localSheetId="175">#REF!</definedName>
    <definedName name="valeuro" localSheetId="179">#REF!</definedName>
    <definedName name="valeuro" localSheetId="181">#REF!</definedName>
    <definedName name="valeuro" localSheetId="185">#REF!</definedName>
    <definedName name="valeuro" localSheetId="187">#REF!</definedName>
    <definedName name="valeuro" localSheetId="189">#REF!</definedName>
    <definedName name="valeuro" localSheetId="191">#REF!</definedName>
    <definedName name="valeuro" localSheetId="2">'[5]baza date'!$F$2</definedName>
    <definedName name="valeuro">'[6]baza date'!$F$2</definedName>
  </definedNames>
  <calcPr calcId="162913"/>
</workbook>
</file>

<file path=xl/calcChain.xml><?xml version="1.0" encoding="utf-8"?>
<calcChain xmlns="http://schemas.openxmlformats.org/spreadsheetml/2006/main">
  <c r="C29" i="983" l="1"/>
  <c r="G30" i="100" l="1"/>
  <c r="G29" i="11" l="1"/>
  <c r="G27" i="11"/>
  <c r="G26" i="11"/>
  <c r="G25" i="11"/>
  <c r="G24" i="11"/>
  <c r="G23" i="11"/>
  <c r="G21" i="11"/>
  <c r="G20" i="11"/>
  <c r="E18" i="11"/>
  <c r="G18" i="11" s="1"/>
  <c r="G17" i="11"/>
  <c r="G16" i="11"/>
  <c r="G14" i="11"/>
  <c r="G12" i="11"/>
  <c r="G32" i="818"/>
  <c r="G33" i="818"/>
  <c r="G34" i="818"/>
  <c r="F10" i="811"/>
  <c r="H252" i="708"/>
  <c r="H253" i="708"/>
  <c r="H256" i="708"/>
  <c r="H258" i="708"/>
  <c r="H260" i="708"/>
  <c r="H261" i="708"/>
  <c r="H263" i="708"/>
  <c r="H264" i="708"/>
  <c r="H266" i="708"/>
  <c r="H268" i="708"/>
  <c r="H270" i="708"/>
  <c r="H272" i="708"/>
  <c r="H277" i="708"/>
  <c r="H280" i="708"/>
  <c r="H281" i="708"/>
  <c r="H282" i="708"/>
  <c r="H283" i="708"/>
  <c r="G30" i="11" l="1"/>
  <c r="D41" i="66" s="1"/>
  <c r="H275" i="708"/>
  <c r="G32" i="839" l="1"/>
  <c r="G35" i="836"/>
  <c r="G32" i="836"/>
  <c r="G33" i="836"/>
  <c r="G34" i="836"/>
  <c r="G36" i="830"/>
  <c r="G37" i="830"/>
  <c r="G34" i="830"/>
  <c r="G35" i="830"/>
  <c r="G33" i="830"/>
  <c r="I37" i="943"/>
  <c r="I38" i="943"/>
  <c r="G63" i="840"/>
  <c r="E62" i="840"/>
  <c r="G62" i="840" s="1"/>
  <c r="G61" i="840"/>
  <c r="G60" i="840"/>
  <c r="G59" i="840"/>
  <c r="G58" i="840"/>
  <c r="G57" i="840"/>
  <c r="G56" i="840"/>
  <c r="G55" i="840"/>
  <c r="G54" i="840"/>
  <c r="G53" i="840"/>
  <c r="A53" i="840"/>
  <c r="A54" i="840" s="1"/>
  <c r="A55" i="840" s="1"/>
  <c r="A56" i="840" s="1"/>
  <c r="A57" i="840" s="1"/>
  <c r="A58" i="840" s="1"/>
  <c r="A59" i="840" s="1"/>
  <c r="A60" i="840" s="1"/>
  <c r="A61" i="840" s="1"/>
  <c r="A62" i="840" s="1"/>
  <c r="A63" i="840" s="1"/>
  <c r="G52" i="840"/>
  <c r="G50" i="840"/>
  <c r="G49" i="840"/>
  <c r="G48" i="840"/>
  <c r="G47" i="840"/>
  <c r="G46" i="840"/>
  <c r="G45" i="840"/>
  <c r="A45" i="840"/>
  <c r="A46" i="840" s="1"/>
  <c r="A47" i="840" s="1"/>
  <c r="A48" i="840" s="1"/>
  <c r="A49" i="840" s="1"/>
  <c r="A50" i="840" s="1"/>
  <c r="G44" i="840"/>
  <c r="G42" i="840"/>
  <c r="G41" i="840"/>
  <c r="G40" i="840"/>
  <c r="G39" i="840"/>
  <c r="G38" i="840"/>
  <c r="G37" i="840"/>
  <c r="G36" i="840"/>
  <c r="A36" i="840"/>
  <c r="A37" i="840" s="1"/>
  <c r="A38" i="840" s="1"/>
  <c r="A39" i="840" s="1"/>
  <c r="A40" i="840" s="1"/>
  <c r="A41" i="840" s="1"/>
  <c r="A42" i="840" s="1"/>
  <c r="G35" i="840"/>
  <c r="G33" i="840"/>
  <c r="G32" i="840"/>
  <c r="G31" i="840"/>
  <c r="G30" i="840"/>
  <c r="G29" i="840"/>
  <c r="A29" i="840"/>
  <c r="A30" i="840" s="1"/>
  <c r="A31" i="840" s="1"/>
  <c r="A32" i="840" s="1"/>
  <c r="A33" i="840" s="1"/>
  <c r="G28" i="840"/>
  <c r="G26" i="840"/>
  <c r="G25" i="840"/>
  <c r="G24" i="840"/>
  <c r="G23" i="840"/>
  <c r="G22" i="840"/>
  <c r="G21" i="840"/>
  <c r="G20" i="840"/>
  <c r="G19" i="840"/>
  <c r="G18" i="840"/>
  <c r="G17" i="840"/>
  <c r="G16" i="840"/>
  <c r="G15" i="840"/>
  <c r="G14" i="840"/>
  <c r="G13" i="840"/>
  <c r="G12" i="840"/>
  <c r="A12" i="840"/>
  <c r="A13" i="840" s="1"/>
  <c r="A14" i="840" s="1"/>
  <c r="A15" i="840" s="1"/>
  <c r="A16" i="840" s="1"/>
  <c r="A17" i="840" s="1"/>
  <c r="A18" i="840" s="1"/>
  <c r="A19" i="840" s="1"/>
  <c r="A20" i="840" s="1"/>
  <c r="A21" i="840" s="1"/>
  <c r="A22" i="840" s="1"/>
  <c r="A23" i="840" s="1"/>
  <c r="A24" i="840" s="1"/>
  <c r="A25" i="840" s="1"/>
  <c r="A26" i="840" s="1"/>
  <c r="G11" i="840"/>
  <c r="G62" i="838"/>
  <c r="E61" i="838"/>
  <c r="G61" i="838" s="1"/>
  <c r="E60" i="838"/>
  <c r="G60" i="838" s="1"/>
  <c r="G59" i="838"/>
  <c r="G58" i="838"/>
  <c r="G57" i="838"/>
  <c r="G56" i="838"/>
  <c r="G55" i="838"/>
  <c r="G54" i="838"/>
  <c r="G53" i="838"/>
  <c r="A53" i="838"/>
  <c r="A54" i="838" s="1"/>
  <c r="A55" i="838" s="1"/>
  <c r="A56" i="838" s="1"/>
  <c r="A57" i="838" s="1"/>
  <c r="A58" i="838" s="1"/>
  <c r="A59" i="838" s="1"/>
  <c r="A60" i="838" s="1"/>
  <c r="A61" i="838" s="1"/>
  <c r="A62" i="838" s="1"/>
  <c r="G52" i="838"/>
  <c r="G50" i="838"/>
  <c r="G49" i="838"/>
  <c r="G48" i="838"/>
  <c r="G47" i="838"/>
  <c r="G46" i="838"/>
  <c r="G45" i="838"/>
  <c r="A45" i="838"/>
  <c r="A46" i="838" s="1"/>
  <c r="A47" i="838" s="1"/>
  <c r="A48" i="838" s="1"/>
  <c r="A49" i="838" s="1"/>
  <c r="A50" i="838" s="1"/>
  <c r="G44" i="838"/>
  <c r="G42" i="838"/>
  <c r="G41" i="838"/>
  <c r="G40" i="838"/>
  <c r="G39" i="838"/>
  <c r="G38" i="838"/>
  <c r="G37" i="838"/>
  <c r="G36" i="838"/>
  <c r="A36" i="838"/>
  <c r="A37" i="838" s="1"/>
  <c r="A38" i="838" s="1"/>
  <c r="A39" i="838" s="1"/>
  <c r="A40" i="838" s="1"/>
  <c r="A41" i="838" s="1"/>
  <c r="A42" i="838" s="1"/>
  <c r="G35" i="838"/>
  <c r="G33" i="838"/>
  <c r="G32" i="838"/>
  <c r="G31" i="838"/>
  <c r="G30" i="838"/>
  <c r="G29" i="838"/>
  <c r="A29" i="838"/>
  <c r="A30" i="838" s="1"/>
  <c r="A31" i="838" s="1"/>
  <c r="A32" i="838" s="1"/>
  <c r="A33" i="838" s="1"/>
  <c r="G28" i="838"/>
  <c r="G26" i="838"/>
  <c r="G25" i="838"/>
  <c r="G24" i="838"/>
  <c r="G23" i="838"/>
  <c r="G22" i="838"/>
  <c r="G21" i="838"/>
  <c r="G20" i="838"/>
  <c r="G19" i="838"/>
  <c r="G18" i="838"/>
  <c r="G17" i="838"/>
  <c r="G16" i="838"/>
  <c r="G15" i="838"/>
  <c r="G14" i="838"/>
  <c r="G13" i="838"/>
  <c r="G12" i="838"/>
  <c r="A12" i="838"/>
  <c r="A13" i="838" s="1"/>
  <c r="A14" i="838" s="1"/>
  <c r="A15" i="838" s="1"/>
  <c r="A16" i="838" s="1"/>
  <c r="A17" i="838" s="1"/>
  <c r="A18" i="838" s="1"/>
  <c r="A19" i="838" s="1"/>
  <c r="A20" i="838" s="1"/>
  <c r="A21" i="838" s="1"/>
  <c r="A22" i="838" s="1"/>
  <c r="A23" i="838" s="1"/>
  <c r="A24" i="838" s="1"/>
  <c r="A25" i="838" s="1"/>
  <c r="A26" i="838" s="1"/>
  <c r="G11" i="838"/>
  <c r="G63" i="834"/>
  <c r="E62" i="834"/>
  <c r="G62" i="834" s="1"/>
  <c r="G61" i="834"/>
  <c r="G60" i="834"/>
  <c r="G59" i="834"/>
  <c r="G58" i="834"/>
  <c r="G57" i="834"/>
  <c r="G56" i="834"/>
  <c r="G55" i="834"/>
  <c r="G54" i="834"/>
  <c r="G53" i="834"/>
  <c r="A53" i="834"/>
  <c r="A54" i="834" s="1"/>
  <c r="A55" i="834" s="1"/>
  <c r="A56" i="834" s="1"/>
  <c r="A57" i="834" s="1"/>
  <c r="A58" i="834" s="1"/>
  <c r="A59" i="834" s="1"/>
  <c r="A60" i="834" s="1"/>
  <c r="A61" i="834" s="1"/>
  <c r="A62" i="834" s="1"/>
  <c r="A63" i="834" s="1"/>
  <c r="G52" i="834"/>
  <c r="G50" i="834"/>
  <c r="G49" i="834"/>
  <c r="G48" i="834"/>
  <c r="G47" i="834"/>
  <c r="G46" i="834"/>
  <c r="G45" i="834"/>
  <c r="A45" i="834"/>
  <c r="A46" i="834" s="1"/>
  <c r="A47" i="834" s="1"/>
  <c r="A48" i="834" s="1"/>
  <c r="A49" i="834" s="1"/>
  <c r="A50" i="834" s="1"/>
  <c r="G44" i="834"/>
  <c r="G42" i="834"/>
  <c r="G41" i="834"/>
  <c r="G40" i="834"/>
  <c r="G39" i="834"/>
  <c r="G38" i="834"/>
  <c r="G37" i="834"/>
  <c r="G36" i="834"/>
  <c r="A36" i="834"/>
  <c r="A37" i="834" s="1"/>
  <c r="A38" i="834" s="1"/>
  <c r="A39" i="834" s="1"/>
  <c r="A40" i="834" s="1"/>
  <c r="A41" i="834" s="1"/>
  <c r="A42" i="834" s="1"/>
  <c r="G35" i="834"/>
  <c r="G33" i="834"/>
  <c r="G32" i="834"/>
  <c r="G31" i="834"/>
  <c r="G30" i="834"/>
  <c r="G29" i="834"/>
  <c r="A29" i="834"/>
  <c r="A30" i="834" s="1"/>
  <c r="A31" i="834" s="1"/>
  <c r="A32" i="834" s="1"/>
  <c r="A33" i="834" s="1"/>
  <c r="G28" i="834"/>
  <c r="G26" i="834"/>
  <c r="G25" i="834"/>
  <c r="G24" i="834"/>
  <c r="G23" i="834"/>
  <c r="G22" i="834"/>
  <c r="G21" i="834"/>
  <c r="G20" i="834"/>
  <c r="G19" i="834"/>
  <c r="G18" i="834"/>
  <c r="G17" i="834"/>
  <c r="G16" i="834"/>
  <c r="G15" i="834"/>
  <c r="G14" i="834"/>
  <c r="G13" i="834"/>
  <c r="G12" i="834"/>
  <c r="A12" i="834"/>
  <c r="A13" i="834" s="1"/>
  <c r="A14" i="834" s="1"/>
  <c r="A15" i="834" s="1"/>
  <c r="A16" i="834" s="1"/>
  <c r="A17" i="834" s="1"/>
  <c r="A18" i="834" s="1"/>
  <c r="A19" i="834" s="1"/>
  <c r="A20" i="834" s="1"/>
  <c r="A21" i="834" s="1"/>
  <c r="A22" i="834" s="1"/>
  <c r="A23" i="834" s="1"/>
  <c r="A24" i="834" s="1"/>
  <c r="A25" i="834" s="1"/>
  <c r="A26" i="834" s="1"/>
  <c r="G11" i="834"/>
  <c r="G63" i="833"/>
  <c r="E62" i="833"/>
  <c r="G62" i="833" s="1"/>
  <c r="G61" i="833"/>
  <c r="G60" i="833"/>
  <c r="G59" i="833"/>
  <c r="G58" i="833"/>
  <c r="G57" i="833"/>
  <c r="G56" i="833"/>
  <c r="G55" i="833"/>
  <c r="G54" i="833"/>
  <c r="G53" i="833"/>
  <c r="A53" i="833"/>
  <c r="A54" i="833" s="1"/>
  <c r="A55" i="833" s="1"/>
  <c r="A56" i="833" s="1"/>
  <c r="A57" i="833" s="1"/>
  <c r="A58" i="833" s="1"/>
  <c r="A59" i="833" s="1"/>
  <c r="A60" i="833" s="1"/>
  <c r="A61" i="833" s="1"/>
  <c r="A62" i="833" s="1"/>
  <c r="A63" i="833" s="1"/>
  <c r="G52" i="833"/>
  <c r="G50" i="833"/>
  <c r="G49" i="833"/>
  <c r="G48" i="833"/>
  <c r="G47" i="833"/>
  <c r="G46" i="833"/>
  <c r="G45" i="833"/>
  <c r="A45" i="833"/>
  <c r="A46" i="833" s="1"/>
  <c r="A47" i="833" s="1"/>
  <c r="A48" i="833" s="1"/>
  <c r="A49" i="833" s="1"/>
  <c r="A50" i="833" s="1"/>
  <c r="G44" i="833"/>
  <c r="G42" i="833"/>
  <c r="G41" i="833"/>
  <c r="G40" i="833"/>
  <c r="G39" i="833"/>
  <c r="G38" i="833"/>
  <c r="G37" i="833"/>
  <c r="G36" i="833"/>
  <c r="A36" i="833"/>
  <c r="A37" i="833" s="1"/>
  <c r="A38" i="833" s="1"/>
  <c r="A39" i="833" s="1"/>
  <c r="A40" i="833" s="1"/>
  <c r="A41" i="833" s="1"/>
  <c r="A42" i="833" s="1"/>
  <c r="G35" i="833"/>
  <c r="G33" i="833"/>
  <c r="G32" i="833"/>
  <c r="G31" i="833"/>
  <c r="G30" i="833"/>
  <c r="G29" i="833"/>
  <c r="A29" i="833"/>
  <c r="A30" i="833" s="1"/>
  <c r="A31" i="833" s="1"/>
  <c r="A32" i="833" s="1"/>
  <c r="A33" i="833" s="1"/>
  <c r="G28" i="833"/>
  <c r="G26" i="833"/>
  <c r="G25" i="833"/>
  <c r="G24" i="833"/>
  <c r="G23" i="833"/>
  <c r="G22" i="833"/>
  <c r="G21" i="833"/>
  <c r="G20" i="833"/>
  <c r="G19" i="833"/>
  <c r="G18" i="833"/>
  <c r="G17" i="833"/>
  <c r="G16" i="833"/>
  <c r="G15" i="833"/>
  <c r="G14" i="833"/>
  <c r="G13" i="833"/>
  <c r="G12" i="833"/>
  <c r="A12" i="833"/>
  <c r="A13" i="833" s="1"/>
  <c r="A14" i="833" s="1"/>
  <c r="A15" i="833" s="1"/>
  <c r="A16" i="833" s="1"/>
  <c r="A17" i="833" s="1"/>
  <c r="A18" i="833" s="1"/>
  <c r="A19" i="833" s="1"/>
  <c r="A20" i="833" s="1"/>
  <c r="A21" i="833" s="1"/>
  <c r="A22" i="833" s="1"/>
  <c r="A23" i="833" s="1"/>
  <c r="A24" i="833" s="1"/>
  <c r="A25" i="833" s="1"/>
  <c r="A26" i="833" s="1"/>
  <c r="G11" i="833"/>
  <c r="G63" i="831"/>
  <c r="E62" i="831"/>
  <c r="G62" i="831" s="1"/>
  <c r="G61" i="831"/>
  <c r="G60" i="831"/>
  <c r="G59" i="831"/>
  <c r="G58" i="831"/>
  <c r="G57" i="831"/>
  <c r="G56" i="831"/>
  <c r="G55" i="831"/>
  <c r="G54" i="831"/>
  <c r="G53" i="831"/>
  <c r="A53" i="831"/>
  <c r="A54" i="831" s="1"/>
  <c r="A55" i="831" s="1"/>
  <c r="A56" i="831" s="1"/>
  <c r="A57" i="831" s="1"/>
  <c r="A58" i="831" s="1"/>
  <c r="A59" i="831" s="1"/>
  <c r="A60" i="831" s="1"/>
  <c r="A61" i="831" s="1"/>
  <c r="A62" i="831" s="1"/>
  <c r="A63" i="831" s="1"/>
  <c r="G52" i="831"/>
  <c r="G50" i="831"/>
  <c r="G49" i="831"/>
  <c r="G48" i="831"/>
  <c r="G47" i="831"/>
  <c r="G46" i="831"/>
  <c r="G45" i="831"/>
  <c r="A45" i="831"/>
  <c r="A46" i="831" s="1"/>
  <c r="A47" i="831" s="1"/>
  <c r="A48" i="831" s="1"/>
  <c r="A49" i="831" s="1"/>
  <c r="A50" i="831" s="1"/>
  <c r="G44" i="831"/>
  <c r="G42" i="831"/>
  <c r="G41" i="831"/>
  <c r="G40" i="831"/>
  <c r="G39" i="831"/>
  <c r="G38" i="831"/>
  <c r="G37" i="831"/>
  <c r="G36" i="831"/>
  <c r="A36" i="831"/>
  <c r="A37" i="831" s="1"/>
  <c r="A38" i="831" s="1"/>
  <c r="A39" i="831" s="1"/>
  <c r="A40" i="831" s="1"/>
  <c r="A41" i="831" s="1"/>
  <c r="A42" i="831" s="1"/>
  <c r="G35" i="831"/>
  <c r="G33" i="831"/>
  <c r="G32" i="831"/>
  <c r="G31" i="831"/>
  <c r="G30" i="831"/>
  <c r="G29" i="831"/>
  <c r="A29" i="831"/>
  <c r="A30" i="831" s="1"/>
  <c r="A31" i="831" s="1"/>
  <c r="A32" i="831" s="1"/>
  <c r="A33" i="831" s="1"/>
  <c r="G28" i="831"/>
  <c r="G26" i="831"/>
  <c r="G25" i="831"/>
  <c r="G24" i="831"/>
  <c r="G23" i="831"/>
  <c r="G22" i="831"/>
  <c r="G21" i="831"/>
  <c r="G20" i="831"/>
  <c r="G19" i="831"/>
  <c r="G18" i="831"/>
  <c r="G17" i="831"/>
  <c r="G16" i="831"/>
  <c r="G15" i="831"/>
  <c r="G14" i="831"/>
  <c r="G13" i="831"/>
  <c r="G12" i="831"/>
  <c r="A12" i="831"/>
  <c r="A13" i="831" s="1"/>
  <c r="A14" i="831" s="1"/>
  <c r="A15" i="831" s="1"/>
  <c r="A16" i="831" s="1"/>
  <c r="A17" i="831" s="1"/>
  <c r="A18" i="831" s="1"/>
  <c r="A19" i="831" s="1"/>
  <c r="A20" i="831" s="1"/>
  <c r="A21" i="831" s="1"/>
  <c r="A22" i="831" s="1"/>
  <c r="A23" i="831" s="1"/>
  <c r="A24" i="831" s="1"/>
  <c r="A25" i="831" s="1"/>
  <c r="A26" i="831" s="1"/>
  <c r="G11" i="831"/>
  <c r="G63" i="829"/>
  <c r="E62" i="829"/>
  <c r="G62" i="829" s="1"/>
  <c r="G61" i="829"/>
  <c r="G60" i="829"/>
  <c r="G59" i="829"/>
  <c r="G58" i="829"/>
  <c r="G57" i="829"/>
  <c r="G56" i="829"/>
  <c r="G55" i="829"/>
  <c r="G54" i="829"/>
  <c r="G53" i="829"/>
  <c r="A53" i="829"/>
  <c r="A54" i="829" s="1"/>
  <c r="A55" i="829" s="1"/>
  <c r="A56" i="829" s="1"/>
  <c r="A57" i="829" s="1"/>
  <c r="A58" i="829" s="1"/>
  <c r="A59" i="829" s="1"/>
  <c r="A60" i="829" s="1"/>
  <c r="A61" i="829" s="1"/>
  <c r="A62" i="829" s="1"/>
  <c r="A63" i="829" s="1"/>
  <c r="G52" i="829"/>
  <c r="G50" i="829"/>
  <c r="G49" i="829"/>
  <c r="G48" i="829"/>
  <c r="G47" i="829"/>
  <c r="G46" i="829"/>
  <c r="G45" i="829"/>
  <c r="A45" i="829"/>
  <c r="A46" i="829" s="1"/>
  <c r="A47" i="829" s="1"/>
  <c r="A48" i="829" s="1"/>
  <c r="A49" i="829" s="1"/>
  <c r="A50" i="829" s="1"/>
  <c r="G44" i="829"/>
  <c r="G42" i="829"/>
  <c r="G41" i="829"/>
  <c r="G40" i="829"/>
  <c r="G39" i="829"/>
  <c r="G38" i="829"/>
  <c r="G37" i="829"/>
  <c r="G36" i="829"/>
  <c r="A36" i="829"/>
  <c r="A37" i="829" s="1"/>
  <c r="A38" i="829" s="1"/>
  <c r="A39" i="829" s="1"/>
  <c r="A40" i="829" s="1"/>
  <c r="A41" i="829" s="1"/>
  <c r="A42" i="829" s="1"/>
  <c r="G35" i="829"/>
  <c r="G33" i="829"/>
  <c r="G32" i="829"/>
  <c r="G31" i="829"/>
  <c r="G30" i="829"/>
  <c r="G29" i="829"/>
  <c r="A29" i="829"/>
  <c r="A30" i="829" s="1"/>
  <c r="A31" i="829" s="1"/>
  <c r="A32" i="829" s="1"/>
  <c r="A33" i="829" s="1"/>
  <c r="G28" i="829"/>
  <c r="G26" i="829"/>
  <c r="G25" i="829"/>
  <c r="G24" i="829"/>
  <c r="G23" i="829"/>
  <c r="G22" i="829"/>
  <c r="G21" i="829"/>
  <c r="G20" i="829"/>
  <c r="G19" i="829"/>
  <c r="G18" i="829"/>
  <c r="G17" i="829"/>
  <c r="G16" i="829"/>
  <c r="G15" i="829"/>
  <c r="G14" i="829"/>
  <c r="G13" i="829"/>
  <c r="G12" i="829"/>
  <c r="A12" i="829"/>
  <c r="A13" i="829" s="1"/>
  <c r="A14" i="829" s="1"/>
  <c r="A15" i="829" s="1"/>
  <c r="A16" i="829" s="1"/>
  <c r="A17" i="829" s="1"/>
  <c r="A18" i="829" s="1"/>
  <c r="A19" i="829" s="1"/>
  <c r="A20" i="829" s="1"/>
  <c r="A21" i="829" s="1"/>
  <c r="A22" i="829" s="1"/>
  <c r="A23" i="829" s="1"/>
  <c r="A24" i="829" s="1"/>
  <c r="A25" i="829" s="1"/>
  <c r="A26" i="829" s="1"/>
  <c r="G11" i="829"/>
  <c r="G63" i="826"/>
  <c r="E62" i="826"/>
  <c r="G62" i="826" s="1"/>
  <c r="G61" i="826"/>
  <c r="G60" i="826"/>
  <c r="G59" i="826"/>
  <c r="G58" i="826"/>
  <c r="G57" i="826"/>
  <c r="G56" i="826"/>
  <c r="G55" i="826"/>
  <c r="G54" i="826"/>
  <c r="G53" i="826"/>
  <c r="A53" i="826"/>
  <c r="A54" i="826" s="1"/>
  <c r="A55" i="826" s="1"/>
  <c r="A56" i="826" s="1"/>
  <c r="A57" i="826" s="1"/>
  <c r="A58" i="826" s="1"/>
  <c r="A59" i="826" s="1"/>
  <c r="A60" i="826" s="1"/>
  <c r="A61" i="826" s="1"/>
  <c r="A62" i="826" s="1"/>
  <c r="A63" i="826" s="1"/>
  <c r="G52" i="826"/>
  <c r="G50" i="826"/>
  <c r="G49" i="826"/>
  <c r="G48" i="826"/>
  <c r="G47" i="826"/>
  <c r="G46" i="826"/>
  <c r="G45" i="826"/>
  <c r="A45" i="826"/>
  <c r="A46" i="826" s="1"/>
  <c r="A47" i="826" s="1"/>
  <c r="A48" i="826" s="1"/>
  <c r="A49" i="826" s="1"/>
  <c r="A50" i="826" s="1"/>
  <c r="G44" i="826"/>
  <c r="G42" i="826"/>
  <c r="G41" i="826"/>
  <c r="G40" i="826"/>
  <c r="G39" i="826"/>
  <c r="G38" i="826"/>
  <c r="G37" i="826"/>
  <c r="G36" i="826"/>
  <c r="A36" i="826"/>
  <c r="A37" i="826" s="1"/>
  <c r="A38" i="826" s="1"/>
  <c r="A39" i="826" s="1"/>
  <c r="A40" i="826" s="1"/>
  <c r="A41" i="826" s="1"/>
  <c r="A42" i="826" s="1"/>
  <c r="G35" i="826"/>
  <c r="G33" i="826"/>
  <c r="G32" i="826"/>
  <c r="G31" i="826"/>
  <c r="G30" i="826"/>
  <c r="G29" i="826"/>
  <c r="A29" i="826"/>
  <c r="A30" i="826" s="1"/>
  <c r="A31" i="826" s="1"/>
  <c r="A32" i="826" s="1"/>
  <c r="A33" i="826" s="1"/>
  <c r="G28" i="826"/>
  <c r="G26" i="826"/>
  <c r="G25" i="826"/>
  <c r="G24" i="826"/>
  <c r="G23" i="826"/>
  <c r="G22" i="826"/>
  <c r="G21" i="826"/>
  <c r="G20" i="826"/>
  <c r="G19" i="826"/>
  <c r="G18" i="826"/>
  <c r="G17" i="826"/>
  <c r="G16" i="826"/>
  <c r="G15" i="826"/>
  <c r="G14" i="826"/>
  <c r="G13" i="826"/>
  <c r="G12" i="826"/>
  <c r="A12" i="826"/>
  <c r="A13" i="826" s="1"/>
  <c r="A14" i="826" s="1"/>
  <c r="A15" i="826" s="1"/>
  <c r="A16" i="826" s="1"/>
  <c r="A17" i="826" s="1"/>
  <c r="A18" i="826" s="1"/>
  <c r="A19" i="826" s="1"/>
  <c r="A20" i="826" s="1"/>
  <c r="A21" i="826" s="1"/>
  <c r="A22" i="826" s="1"/>
  <c r="A23" i="826" s="1"/>
  <c r="A24" i="826" s="1"/>
  <c r="A25" i="826" s="1"/>
  <c r="A26" i="826" s="1"/>
  <c r="G11" i="826"/>
  <c r="G63" i="823"/>
  <c r="E62" i="823"/>
  <c r="G62" i="823" s="1"/>
  <c r="G61" i="823"/>
  <c r="G60" i="823"/>
  <c r="G59" i="823"/>
  <c r="G58" i="823"/>
  <c r="G57" i="823"/>
  <c r="G56" i="823"/>
  <c r="G55" i="823"/>
  <c r="G54" i="823"/>
  <c r="G53" i="823"/>
  <c r="A53" i="823"/>
  <c r="A54" i="823" s="1"/>
  <c r="A55" i="823" s="1"/>
  <c r="A56" i="823" s="1"/>
  <c r="A57" i="823" s="1"/>
  <c r="A58" i="823" s="1"/>
  <c r="A59" i="823" s="1"/>
  <c r="A60" i="823" s="1"/>
  <c r="A61" i="823" s="1"/>
  <c r="A62" i="823" s="1"/>
  <c r="A63" i="823" s="1"/>
  <c r="G52" i="823"/>
  <c r="G50" i="823"/>
  <c r="G49" i="823"/>
  <c r="G48" i="823"/>
  <c r="G47" i="823"/>
  <c r="G46" i="823"/>
  <c r="G45" i="823"/>
  <c r="A45" i="823"/>
  <c r="A46" i="823" s="1"/>
  <c r="A47" i="823" s="1"/>
  <c r="A48" i="823" s="1"/>
  <c r="A49" i="823" s="1"/>
  <c r="A50" i="823" s="1"/>
  <c r="G44" i="823"/>
  <c r="G42" i="823"/>
  <c r="G41" i="823"/>
  <c r="G40" i="823"/>
  <c r="G39" i="823"/>
  <c r="G38" i="823"/>
  <c r="G37" i="823"/>
  <c r="G36" i="823"/>
  <c r="A36" i="823"/>
  <c r="A37" i="823" s="1"/>
  <c r="A38" i="823" s="1"/>
  <c r="A39" i="823" s="1"/>
  <c r="A40" i="823" s="1"/>
  <c r="A41" i="823" s="1"/>
  <c r="A42" i="823" s="1"/>
  <c r="G35" i="823"/>
  <c r="G33" i="823"/>
  <c r="G32" i="823"/>
  <c r="G31" i="823"/>
  <c r="G30" i="823"/>
  <c r="G29" i="823"/>
  <c r="A29" i="823"/>
  <c r="A30" i="823" s="1"/>
  <c r="A31" i="823" s="1"/>
  <c r="A32" i="823" s="1"/>
  <c r="A33" i="823" s="1"/>
  <c r="G28" i="823"/>
  <c r="G26" i="823"/>
  <c r="G25" i="823"/>
  <c r="G24" i="823"/>
  <c r="G23" i="823"/>
  <c r="G22" i="823"/>
  <c r="G21" i="823"/>
  <c r="G20" i="823"/>
  <c r="G19" i="823"/>
  <c r="G18" i="823"/>
  <c r="G17" i="823"/>
  <c r="G16" i="823"/>
  <c r="G15" i="823"/>
  <c r="G14" i="823"/>
  <c r="G13" i="823"/>
  <c r="G12" i="823"/>
  <c r="A12" i="823"/>
  <c r="A13" i="823" s="1"/>
  <c r="A14" i="823" s="1"/>
  <c r="A15" i="823" s="1"/>
  <c r="A16" i="823" s="1"/>
  <c r="A17" i="823" s="1"/>
  <c r="A18" i="823" s="1"/>
  <c r="A19" i="823" s="1"/>
  <c r="A20" i="823" s="1"/>
  <c r="A21" i="823" s="1"/>
  <c r="A22" i="823" s="1"/>
  <c r="A23" i="823" s="1"/>
  <c r="A24" i="823" s="1"/>
  <c r="A25" i="823" s="1"/>
  <c r="A26" i="823" s="1"/>
  <c r="G11" i="823"/>
  <c r="G63" i="821"/>
  <c r="E62" i="821"/>
  <c r="G62" i="821" s="1"/>
  <c r="G61" i="821"/>
  <c r="G60" i="821"/>
  <c r="G59" i="821"/>
  <c r="G58" i="821"/>
  <c r="G57" i="821"/>
  <c r="G56" i="821"/>
  <c r="G55" i="821"/>
  <c r="G54" i="821"/>
  <c r="G53" i="821"/>
  <c r="A53" i="821"/>
  <c r="A54" i="821" s="1"/>
  <c r="A55" i="821" s="1"/>
  <c r="A56" i="821" s="1"/>
  <c r="A57" i="821" s="1"/>
  <c r="A58" i="821" s="1"/>
  <c r="A59" i="821" s="1"/>
  <c r="A60" i="821" s="1"/>
  <c r="A61" i="821" s="1"/>
  <c r="A62" i="821" s="1"/>
  <c r="A63" i="821" s="1"/>
  <c r="G52" i="821"/>
  <c r="G50" i="821"/>
  <c r="G49" i="821"/>
  <c r="G48" i="821"/>
  <c r="G47" i="821"/>
  <c r="G46" i="821"/>
  <c r="G45" i="821"/>
  <c r="A45" i="821"/>
  <c r="A46" i="821" s="1"/>
  <c r="A47" i="821" s="1"/>
  <c r="A48" i="821" s="1"/>
  <c r="A49" i="821" s="1"/>
  <c r="A50" i="821" s="1"/>
  <c r="G44" i="821"/>
  <c r="G42" i="821"/>
  <c r="G41" i="821"/>
  <c r="G40" i="821"/>
  <c r="G39" i="821"/>
  <c r="G38" i="821"/>
  <c r="G37" i="821"/>
  <c r="G36" i="821"/>
  <c r="A36" i="821"/>
  <c r="A37" i="821" s="1"/>
  <c r="A38" i="821" s="1"/>
  <c r="A39" i="821" s="1"/>
  <c r="A40" i="821" s="1"/>
  <c r="A41" i="821" s="1"/>
  <c r="A42" i="821" s="1"/>
  <c r="G35" i="821"/>
  <c r="G33" i="821"/>
  <c r="G32" i="821"/>
  <c r="G31" i="821"/>
  <c r="G30" i="821"/>
  <c r="G29" i="821"/>
  <c r="A29" i="821"/>
  <c r="A30" i="821" s="1"/>
  <c r="A31" i="821" s="1"/>
  <c r="A32" i="821" s="1"/>
  <c r="A33" i="821" s="1"/>
  <c r="G28" i="821"/>
  <c r="G26" i="821"/>
  <c r="G25" i="821"/>
  <c r="G24" i="821"/>
  <c r="G23" i="821"/>
  <c r="G22" i="821"/>
  <c r="G21" i="821"/>
  <c r="G20" i="821"/>
  <c r="G19" i="821"/>
  <c r="G18" i="821"/>
  <c r="G17" i="821"/>
  <c r="G16" i="821"/>
  <c r="G15" i="821"/>
  <c r="G14" i="821"/>
  <c r="G13" i="821"/>
  <c r="G12" i="821"/>
  <c r="A12" i="821"/>
  <c r="A13" i="821" s="1"/>
  <c r="A14" i="821" s="1"/>
  <c r="A15" i="821" s="1"/>
  <c r="A16" i="821" s="1"/>
  <c r="A17" i="821" s="1"/>
  <c r="A18" i="821" s="1"/>
  <c r="A19" i="821" s="1"/>
  <c r="A20" i="821" s="1"/>
  <c r="A21" i="821" s="1"/>
  <c r="A22" i="821" s="1"/>
  <c r="A23" i="821" s="1"/>
  <c r="A24" i="821" s="1"/>
  <c r="A25" i="821" s="1"/>
  <c r="A26" i="821" s="1"/>
  <c r="G11" i="821"/>
  <c r="G63" i="819"/>
  <c r="E62" i="819"/>
  <c r="G62" i="819" s="1"/>
  <c r="G61" i="819"/>
  <c r="G60" i="819"/>
  <c r="G59" i="819"/>
  <c r="G58" i="819"/>
  <c r="G57" i="819"/>
  <c r="G56" i="819"/>
  <c r="G55" i="819"/>
  <c r="G54" i="819"/>
  <c r="G53" i="819"/>
  <c r="A53" i="819"/>
  <c r="A54" i="819" s="1"/>
  <c r="A55" i="819" s="1"/>
  <c r="A56" i="819" s="1"/>
  <c r="A57" i="819" s="1"/>
  <c r="A58" i="819" s="1"/>
  <c r="A59" i="819" s="1"/>
  <c r="A60" i="819" s="1"/>
  <c r="A61" i="819" s="1"/>
  <c r="A62" i="819" s="1"/>
  <c r="A63" i="819" s="1"/>
  <c r="G52" i="819"/>
  <c r="G50" i="819"/>
  <c r="G49" i="819"/>
  <c r="G48" i="819"/>
  <c r="G47" i="819"/>
  <c r="G46" i="819"/>
  <c r="G45" i="819"/>
  <c r="A45" i="819"/>
  <c r="A46" i="819" s="1"/>
  <c r="A47" i="819" s="1"/>
  <c r="A48" i="819" s="1"/>
  <c r="A49" i="819" s="1"/>
  <c r="A50" i="819" s="1"/>
  <c r="G44" i="819"/>
  <c r="G42" i="819"/>
  <c r="G41" i="819"/>
  <c r="G40" i="819"/>
  <c r="G39" i="819"/>
  <c r="G38" i="819"/>
  <c r="G37" i="819"/>
  <c r="G36" i="819"/>
  <c r="A36" i="819"/>
  <c r="A37" i="819" s="1"/>
  <c r="A38" i="819" s="1"/>
  <c r="A39" i="819" s="1"/>
  <c r="A40" i="819" s="1"/>
  <c r="A41" i="819" s="1"/>
  <c r="A42" i="819" s="1"/>
  <c r="G35" i="819"/>
  <c r="G33" i="819"/>
  <c r="G32" i="819"/>
  <c r="G31" i="819"/>
  <c r="G30" i="819"/>
  <c r="G29" i="819"/>
  <c r="A29" i="819"/>
  <c r="A30" i="819" s="1"/>
  <c r="A31" i="819" s="1"/>
  <c r="A32" i="819" s="1"/>
  <c r="A33" i="819" s="1"/>
  <c r="G28" i="819"/>
  <c r="G26" i="819"/>
  <c r="G25" i="819"/>
  <c r="G24" i="819"/>
  <c r="G23" i="819"/>
  <c r="G22" i="819"/>
  <c r="G20" i="819"/>
  <c r="G19" i="819"/>
  <c r="G18" i="819"/>
  <c r="G17" i="819"/>
  <c r="G16" i="819"/>
  <c r="G15" i="819"/>
  <c r="G14" i="819"/>
  <c r="G13" i="819"/>
  <c r="G12" i="819"/>
  <c r="A12" i="819"/>
  <c r="A13" i="819" s="1"/>
  <c r="A14" i="819" s="1"/>
  <c r="A15" i="819" s="1"/>
  <c r="A16" i="819" s="1"/>
  <c r="A17" i="819" s="1"/>
  <c r="A18" i="819" s="1"/>
  <c r="A19" i="819" s="1"/>
  <c r="A20" i="819" s="1"/>
  <c r="A21" i="819" s="1"/>
  <c r="A22" i="819" s="1"/>
  <c r="A23" i="819" s="1"/>
  <c r="A24" i="819" s="1"/>
  <c r="A25" i="819" s="1"/>
  <c r="A26" i="819" s="1"/>
  <c r="G11" i="819"/>
  <c r="G64" i="840" l="1"/>
  <c r="D106" i="66" s="1"/>
  <c r="G64" i="829"/>
  <c r="D95" i="66" s="1"/>
  <c r="G64" i="826"/>
  <c r="D92" i="66" s="1"/>
  <c r="G64" i="823"/>
  <c r="D89" i="66" s="1"/>
  <c r="G64" i="821"/>
  <c r="D87" i="66" s="1"/>
  <c r="G63" i="838"/>
  <c r="D104" i="66" s="1"/>
  <c r="G64" i="834"/>
  <c r="D100" i="66" s="1"/>
  <c r="G64" i="833"/>
  <c r="D99" i="66" s="1"/>
  <c r="G64" i="831"/>
  <c r="D97" i="66" s="1"/>
  <c r="G21" i="819"/>
  <c r="G64" i="819" s="1"/>
  <c r="D85" i="66" s="1"/>
  <c r="G32" i="982" l="1"/>
  <c r="G31" i="982"/>
  <c r="G27" i="982"/>
  <c r="G26" i="982"/>
  <c r="G25" i="982"/>
  <c r="G21" i="982"/>
  <c r="G20" i="982"/>
  <c r="G19" i="982"/>
  <c r="A19" i="982"/>
  <c r="A20" i="982" s="1"/>
  <c r="A21" i="982" s="1"/>
  <c r="G18" i="982"/>
  <c r="F13" i="981"/>
  <c r="F12" i="981" s="1"/>
  <c r="F14" i="981" s="1"/>
  <c r="I20" i="980"/>
  <c r="E18" i="980"/>
  <c r="E17" i="980"/>
  <c r="I15" i="980"/>
  <c r="G47" i="979"/>
  <c r="G46" i="979"/>
  <c r="G45" i="979"/>
  <c r="G44" i="979"/>
  <c r="G43" i="979"/>
  <c r="G39" i="979"/>
  <c r="G38" i="979"/>
  <c r="G37" i="979"/>
  <c r="G33" i="979"/>
  <c r="G32" i="979"/>
  <c r="A32" i="979"/>
  <c r="A33" i="979" s="1"/>
  <c r="G31" i="979"/>
  <c r="G27" i="979"/>
  <c r="G26" i="979"/>
  <c r="G25" i="979"/>
  <c r="A25" i="979"/>
  <c r="A26" i="979" s="1"/>
  <c r="A27" i="979" s="1"/>
  <c r="G24" i="979"/>
  <c r="G20" i="979"/>
  <c r="G19" i="979"/>
  <c r="A19" i="979"/>
  <c r="A20" i="979" s="1"/>
  <c r="G18" i="979"/>
  <c r="F17" i="978"/>
  <c r="F16" i="978"/>
  <c r="F15" i="978"/>
  <c r="F14" i="978"/>
  <c r="G21" i="977"/>
  <c r="G20" i="977"/>
  <c r="G19" i="977"/>
  <c r="G18" i="977"/>
  <c r="F17" i="976"/>
  <c r="F16" i="976"/>
  <c r="F15" i="976"/>
  <c r="F14" i="976"/>
  <c r="I30" i="975"/>
  <c r="I29" i="975"/>
  <c r="I28" i="975"/>
  <c r="I27" i="975"/>
  <c r="I23" i="975"/>
  <c r="I21" i="975"/>
  <c r="E19" i="975"/>
  <c r="E18" i="975"/>
  <c r="I16" i="975"/>
  <c r="G35" i="974"/>
  <c r="G34" i="974"/>
  <c r="G33" i="974"/>
  <c r="G32" i="974"/>
  <c r="A32" i="974"/>
  <c r="A33" i="974" s="1"/>
  <c r="A34" i="974" s="1"/>
  <c r="A35" i="974" s="1"/>
  <c r="G31" i="974"/>
  <c r="G27" i="974"/>
  <c r="G26" i="974"/>
  <c r="G22" i="974"/>
  <c r="G21" i="974"/>
  <c r="G20" i="974"/>
  <c r="G19" i="974"/>
  <c r="A19" i="974"/>
  <c r="A20" i="974" s="1"/>
  <c r="A21" i="974" s="1"/>
  <c r="A22" i="974" s="1"/>
  <c r="G18" i="974"/>
  <c r="F29" i="973"/>
  <c r="F28" i="973"/>
  <c r="F27" i="973"/>
  <c r="F26" i="973"/>
  <c r="F25" i="973"/>
  <c r="F24" i="973"/>
  <c r="F22" i="973"/>
  <c r="F21" i="973"/>
  <c r="F18" i="973"/>
  <c r="F17" i="973"/>
  <c r="F16" i="973"/>
  <c r="F15" i="973"/>
  <c r="G171" i="972"/>
  <c r="A171" i="972"/>
  <c r="G170" i="972"/>
  <c r="G166" i="972"/>
  <c r="G165" i="972"/>
  <c r="G164" i="972"/>
  <c r="A164" i="972"/>
  <c r="A165" i="972" s="1"/>
  <c r="A166" i="972" s="1"/>
  <c r="G163" i="972"/>
  <c r="G159" i="972"/>
  <c r="G158" i="972"/>
  <c r="G157" i="972"/>
  <c r="G156" i="972"/>
  <c r="G155" i="972"/>
  <c r="G154" i="972"/>
  <c r="G153" i="972"/>
  <c r="A153" i="972"/>
  <c r="A154" i="972" s="1"/>
  <c r="A155" i="972" s="1"/>
  <c r="A156" i="972" s="1"/>
  <c r="A157" i="972" s="1"/>
  <c r="A158" i="972" s="1"/>
  <c r="A159" i="972" s="1"/>
  <c r="G152" i="972"/>
  <c r="G148" i="972"/>
  <c r="G147" i="972"/>
  <c r="G146" i="972"/>
  <c r="A146" i="972"/>
  <c r="A147" i="972" s="1"/>
  <c r="A148" i="972" s="1"/>
  <c r="G145" i="972"/>
  <c r="G137" i="972"/>
  <c r="A137" i="972"/>
  <c r="G136" i="972"/>
  <c r="G135" i="972"/>
  <c r="G134" i="972"/>
  <c r="G133" i="972"/>
  <c r="G132" i="972"/>
  <c r="G131" i="972"/>
  <c r="G130" i="972"/>
  <c r="G128" i="972"/>
  <c r="G127" i="972"/>
  <c r="G124" i="972"/>
  <c r="G123" i="972"/>
  <c r="G122" i="972"/>
  <c r="G121" i="972"/>
  <c r="G120" i="972"/>
  <c r="G119" i="972"/>
  <c r="A119" i="972"/>
  <c r="A120" i="972" s="1"/>
  <c r="A121" i="972" s="1"/>
  <c r="A122" i="972" s="1"/>
  <c r="A123" i="972" s="1"/>
  <c r="A124" i="972" s="1"/>
  <c r="G118" i="972"/>
  <c r="G117" i="972"/>
  <c r="G116" i="972"/>
  <c r="G115" i="972"/>
  <c r="G114" i="972"/>
  <c r="G113" i="972"/>
  <c r="G112" i="972"/>
  <c r="G111" i="972"/>
  <c r="G110" i="972"/>
  <c r="A110" i="972"/>
  <c r="A111" i="972" s="1"/>
  <c r="A112" i="972" s="1"/>
  <c r="A113" i="972" s="1"/>
  <c r="A114" i="972" s="1"/>
  <c r="A115" i="972" s="1"/>
  <c r="A116" i="972" s="1"/>
  <c r="A117" i="972" s="1"/>
  <c r="G109" i="972"/>
  <c r="E105" i="972"/>
  <c r="G105" i="972" s="1"/>
  <c r="G104" i="972"/>
  <c r="G103" i="972"/>
  <c r="A103" i="972"/>
  <c r="A104" i="972" s="1"/>
  <c r="A105" i="972" s="1"/>
  <c r="G102" i="972"/>
  <c r="G101" i="972"/>
  <c r="G100" i="972"/>
  <c r="G99" i="972"/>
  <c r="G98" i="972"/>
  <c r="G97" i="972"/>
  <c r="G96" i="972"/>
  <c r="G95" i="972"/>
  <c r="G94" i="972"/>
  <c r="A94" i="972"/>
  <c r="A95" i="972" s="1"/>
  <c r="A96" i="972" s="1"/>
  <c r="A97" i="972" s="1"/>
  <c r="A98" i="972" s="1"/>
  <c r="A99" i="972" s="1"/>
  <c r="A100" i="972" s="1"/>
  <c r="A101" i="972" s="1"/>
  <c r="G93" i="972"/>
  <c r="G89" i="972"/>
  <c r="G88" i="972"/>
  <c r="G87" i="972"/>
  <c r="G86" i="972"/>
  <c r="G85" i="972"/>
  <c r="G84" i="972"/>
  <c r="G83" i="972"/>
  <c r="G82" i="972"/>
  <c r="A82" i="972"/>
  <c r="A83" i="972" s="1"/>
  <c r="A84" i="972" s="1"/>
  <c r="A85" i="972" s="1"/>
  <c r="A86" i="972" s="1"/>
  <c r="A87" i="972" s="1"/>
  <c r="A88" i="972" s="1"/>
  <c r="A89" i="972" s="1"/>
  <c r="G81" i="972"/>
  <c r="G75" i="972"/>
  <c r="G74" i="972"/>
  <c r="G73" i="972"/>
  <c r="G72" i="972"/>
  <c r="G71" i="972"/>
  <c r="G70" i="972"/>
  <c r="A70" i="972"/>
  <c r="A71" i="972" s="1"/>
  <c r="A72" i="972" s="1"/>
  <c r="A73" i="972" s="1"/>
  <c r="A74" i="972" s="1"/>
  <c r="A75" i="972" s="1"/>
  <c r="G69" i="972"/>
  <c r="G63" i="972"/>
  <c r="G62" i="972"/>
  <c r="G61" i="972"/>
  <c r="G60" i="972"/>
  <c r="G59" i="972"/>
  <c r="G58" i="972"/>
  <c r="G57" i="972"/>
  <c r="G53" i="972"/>
  <c r="G52" i="972"/>
  <c r="G51" i="972"/>
  <c r="A51" i="972"/>
  <c r="A52" i="972" s="1"/>
  <c r="G50" i="972"/>
  <c r="G46" i="972"/>
  <c r="G45" i="972"/>
  <c r="E44" i="972"/>
  <c r="G44" i="972" s="1"/>
  <c r="A44" i="972"/>
  <c r="A45" i="972" s="1"/>
  <c r="A46" i="972" s="1"/>
  <c r="G39" i="972"/>
  <c r="G38" i="972"/>
  <c r="G37" i="972"/>
  <c r="G36" i="972"/>
  <c r="E35" i="972"/>
  <c r="G35" i="972" s="1"/>
  <c r="G34" i="972"/>
  <c r="G33" i="972"/>
  <c r="A33" i="972"/>
  <c r="A34" i="972" s="1"/>
  <c r="A35" i="972" s="1"/>
  <c r="A36" i="972" s="1"/>
  <c r="A37" i="972" s="1"/>
  <c r="G32" i="972"/>
  <c r="G28" i="972"/>
  <c r="G27" i="972"/>
  <c r="G26" i="972"/>
  <c r="G25" i="972"/>
  <c r="E24" i="972"/>
  <c r="G24" i="972" s="1"/>
  <c r="G23" i="972"/>
  <c r="G22" i="972"/>
  <c r="G21" i="972"/>
  <c r="G20" i="972"/>
  <c r="G19" i="972"/>
  <c r="G18" i="972"/>
  <c r="A18" i="972"/>
  <c r="A19" i="972" s="1"/>
  <c r="A20" i="972" s="1"/>
  <c r="A21" i="972" s="1"/>
  <c r="A22" i="972" s="1"/>
  <c r="A23" i="972" s="1"/>
  <c r="A24" i="972" s="1"/>
  <c r="A25" i="972" s="1"/>
  <c r="A26" i="972" s="1"/>
  <c r="G51" i="971"/>
  <c r="I51" i="971" s="1"/>
  <c r="G49" i="971"/>
  <c r="I49" i="971" s="1"/>
  <c r="I47" i="971"/>
  <c r="I45" i="971"/>
  <c r="I44" i="971"/>
  <c r="I43" i="971"/>
  <c r="I42" i="971"/>
  <c r="I41" i="971"/>
  <c r="I40" i="971"/>
  <c r="A40" i="971"/>
  <c r="A41" i="971" s="1"/>
  <c r="A42" i="971" s="1"/>
  <c r="A43" i="971" s="1"/>
  <c r="A44" i="971" s="1"/>
  <c r="A45" i="971" s="1"/>
  <c r="I39" i="971"/>
  <c r="I35" i="971"/>
  <c r="I34" i="971"/>
  <c r="A34" i="971"/>
  <c r="A35" i="971" s="1"/>
  <c r="I33" i="971"/>
  <c r="I27" i="971"/>
  <c r="I22" i="971"/>
  <c r="I21" i="971"/>
  <c r="I20" i="971"/>
  <c r="I19" i="971"/>
  <c r="A19" i="971"/>
  <c r="A20" i="971" s="1"/>
  <c r="A21" i="971" s="1"/>
  <c r="A22" i="971" s="1"/>
  <c r="G18" i="971"/>
  <c r="I18" i="971" s="1"/>
  <c r="I13" i="980" l="1"/>
  <c r="I22" i="980" s="1"/>
  <c r="G143" i="972"/>
  <c r="G168" i="972"/>
  <c r="G41" i="979"/>
  <c r="F16" i="982"/>
  <c r="G16" i="982" s="1"/>
  <c r="G107" i="972"/>
  <c r="F20" i="973"/>
  <c r="F29" i="982"/>
  <c r="G29" i="982" s="1"/>
  <c r="G30" i="972"/>
  <c r="F13" i="976"/>
  <c r="F18" i="976" s="1"/>
  <c r="G48" i="972"/>
  <c r="G24" i="974"/>
  <c r="G24" i="971"/>
  <c r="I24" i="971" s="1"/>
  <c r="I16" i="971"/>
  <c r="G67" i="972"/>
  <c r="G65" i="972" s="1"/>
  <c r="G16" i="974"/>
  <c r="G16" i="977"/>
  <c r="G14" i="977" s="1"/>
  <c r="G23" i="977" s="1"/>
  <c r="F23" i="982"/>
  <c r="G23" i="982" s="1"/>
  <c r="G35" i="979"/>
  <c r="G29" i="979"/>
  <c r="G22" i="979"/>
  <c r="G16" i="979"/>
  <c r="F13" i="978"/>
  <c r="F18" i="978" s="1"/>
  <c r="C14" i="970" s="1"/>
  <c r="I25" i="975"/>
  <c r="I14" i="975" s="1"/>
  <c r="I32" i="975" s="1"/>
  <c r="C13" i="970" s="1"/>
  <c r="G29" i="974"/>
  <c r="F14" i="973"/>
  <c r="F13" i="973" s="1"/>
  <c r="G161" i="972"/>
  <c r="G150" i="972"/>
  <c r="G91" i="972"/>
  <c r="G55" i="972"/>
  <c r="G16" i="972"/>
  <c r="I37" i="971"/>
  <c r="I14" i="971" s="1"/>
  <c r="I53" i="971" s="1"/>
  <c r="C10" i="970" s="1"/>
  <c r="I31" i="971"/>
  <c r="F23" i="973"/>
  <c r="F19" i="973" s="1"/>
  <c r="C16" i="970"/>
  <c r="G79" i="972"/>
  <c r="G129" i="972"/>
  <c r="G126" i="972" s="1"/>
  <c r="E43" i="972"/>
  <c r="G43" i="972" s="1"/>
  <c r="G41" i="972" s="1"/>
  <c r="G14" i="982" l="1"/>
  <c r="G34" i="982" s="1"/>
  <c r="C17" i="970" s="1"/>
  <c r="G139" i="972"/>
  <c r="G14" i="974"/>
  <c r="G37" i="974" s="1"/>
  <c r="C12" i="970" s="1"/>
  <c r="G14" i="979"/>
  <c r="G49" i="979" s="1"/>
  <c r="C15" i="970" s="1"/>
  <c r="F12" i="973"/>
  <c r="F31" i="973" s="1"/>
  <c r="C22" i="970" s="1"/>
  <c r="G14" i="972"/>
  <c r="G77" i="972"/>
  <c r="G173" i="972" l="1"/>
  <c r="C11" i="970" s="1"/>
  <c r="C19" i="970" s="1"/>
  <c r="C21" i="970" s="1"/>
  <c r="F16" i="969"/>
  <c r="F15" i="969"/>
  <c r="F14" i="969"/>
  <c r="G37" i="968"/>
  <c r="G36" i="968"/>
  <c r="G35" i="968"/>
  <c r="G31" i="968"/>
  <c r="G30" i="968"/>
  <c r="G29" i="968"/>
  <c r="G28" i="968"/>
  <c r="A28" i="968"/>
  <c r="A29" i="968" s="1"/>
  <c r="A30" i="968" s="1"/>
  <c r="A31" i="968" s="1"/>
  <c r="G27" i="968"/>
  <c r="G23" i="968"/>
  <c r="G22" i="968"/>
  <c r="G21" i="968"/>
  <c r="G20" i="968"/>
  <c r="G19" i="968"/>
  <c r="A19" i="968"/>
  <c r="A20" i="968" s="1"/>
  <c r="A21" i="968" s="1"/>
  <c r="A22" i="968" s="1"/>
  <c r="A23" i="968" s="1"/>
  <c r="G18" i="968"/>
  <c r="F16" i="967"/>
  <c r="F15" i="967"/>
  <c r="F14" i="967"/>
  <c r="G30" i="966"/>
  <c r="G28" i="966"/>
  <c r="G27" i="966"/>
  <c r="A27" i="966"/>
  <c r="A28" i="966" s="1"/>
  <c r="G26" i="966"/>
  <c r="G22" i="966"/>
  <c r="G21" i="966"/>
  <c r="G20" i="966"/>
  <c r="G19" i="966"/>
  <c r="A19" i="966"/>
  <c r="A20" i="966" s="1"/>
  <c r="A21" i="966" s="1"/>
  <c r="A22" i="966" s="1"/>
  <c r="G18" i="966"/>
  <c r="F14" i="965"/>
  <c r="F13" i="965" s="1"/>
  <c r="F12" i="965" s="1"/>
  <c r="F16" i="965" s="1"/>
  <c r="G16" i="964"/>
  <c r="G14" i="964" s="1"/>
  <c r="G18" i="964" s="1"/>
  <c r="F14" i="963"/>
  <c r="F13" i="963" s="1"/>
  <c r="F12" i="963" s="1"/>
  <c r="F16" i="963" s="1"/>
  <c r="G16" i="962"/>
  <c r="G14" i="962" s="1"/>
  <c r="G18" i="962" s="1"/>
  <c r="F14" i="961"/>
  <c r="F13" i="961"/>
  <c r="I27" i="960"/>
  <c r="I25" i="960"/>
  <c r="I20" i="960"/>
  <c r="I15" i="960"/>
  <c r="F18" i="959"/>
  <c r="F17" i="959"/>
  <c r="F16" i="959"/>
  <c r="F15" i="959"/>
  <c r="F14" i="959"/>
  <c r="I42" i="958"/>
  <c r="I41" i="958"/>
  <c r="I40" i="958"/>
  <c r="I39" i="958"/>
  <c r="I35" i="958"/>
  <c r="I34" i="958"/>
  <c r="I33" i="958"/>
  <c r="I32" i="958"/>
  <c r="I31" i="958"/>
  <c r="I30" i="958"/>
  <c r="I29" i="958"/>
  <c r="I28" i="958"/>
  <c r="A28" i="958"/>
  <c r="A29" i="958" s="1"/>
  <c r="A30" i="958" s="1"/>
  <c r="A31" i="958" s="1"/>
  <c r="A32" i="958" s="1"/>
  <c r="A33" i="958" s="1"/>
  <c r="A34" i="958" s="1"/>
  <c r="A35" i="958" s="1"/>
  <c r="I27" i="958"/>
  <c r="I23" i="958"/>
  <c r="I21" i="958"/>
  <c r="E19" i="958"/>
  <c r="E18" i="958"/>
  <c r="I16" i="958"/>
  <c r="F27" i="957"/>
  <c r="F26" i="957"/>
  <c r="F25" i="957"/>
  <c r="F24" i="957"/>
  <c r="F23" i="957"/>
  <c r="F22" i="957"/>
  <c r="F21" i="957"/>
  <c r="F20" i="957"/>
  <c r="F19" i="957"/>
  <c r="F17" i="957"/>
  <c r="F16" i="957"/>
  <c r="F15" i="957"/>
  <c r="F14" i="957"/>
  <c r="G107" i="956"/>
  <c r="G106" i="956"/>
  <c r="A106" i="956"/>
  <c r="G105" i="956"/>
  <c r="G104" i="956"/>
  <c r="G103" i="956"/>
  <c r="A103" i="956"/>
  <c r="G102" i="956"/>
  <c r="G101" i="956"/>
  <c r="A101" i="956"/>
  <c r="G100" i="956"/>
  <c r="G99" i="956"/>
  <c r="G95" i="956"/>
  <c r="G94" i="956"/>
  <c r="G93" i="956"/>
  <c r="G92" i="956"/>
  <c r="G91" i="956"/>
  <c r="A91" i="956"/>
  <c r="A92" i="956" s="1"/>
  <c r="A93" i="956" s="1"/>
  <c r="A94" i="956" s="1"/>
  <c r="A95" i="956" s="1"/>
  <c r="G90" i="956"/>
  <c r="E85" i="956"/>
  <c r="E86" i="956" s="1"/>
  <c r="G86" i="956" s="1"/>
  <c r="G84" i="956"/>
  <c r="G83" i="956"/>
  <c r="G82" i="956"/>
  <c r="G81" i="956"/>
  <c r="G80" i="956"/>
  <c r="G79" i="956"/>
  <c r="G78" i="956"/>
  <c r="G77" i="956"/>
  <c r="G76" i="956"/>
  <c r="G75" i="956"/>
  <c r="G74" i="956"/>
  <c r="G73" i="956"/>
  <c r="A73" i="956"/>
  <c r="A74" i="956" s="1"/>
  <c r="A75" i="956" s="1"/>
  <c r="A76" i="956" s="1"/>
  <c r="A77" i="956" s="1"/>
  <c r="A78" i="956" s="1"/>
  <c r="A79" i="956" s="1"/>
  <c r="A80" i="956" s="1"/>
  <c r="A81" i="956" s="1"/>
  <c r="A82" i="956" s="1"/>
  <c r="A83" i="956" s="1"/>
  <c r="A84" i="956" s="1"/>
  <c r="A85" i="956" s="1"/>
  <c r="A86" i="956" s="1"/>
  <c r="G72" i="956"/>
  <c r="G71" i="956"/>
  <c r="G70" i="956"/>
  <c r="G69" i="956"/>
  <c r="G68" i="956"/>
  <c r="G67" i="956"/>
  <c r="G66" i="956"/>
  <c r="G65" i="956"/>
  <c r="G64" i="956"/>
  <c r="A64" i="956"/>
  <c r="A65" i="956" s="1"/>
  <c r="A66" i="956" s="1"/>
  <c r="A67" i="956" s="1"/>
  <c r="A68" i="956" s="1"/>
  <c r="A69" i="956" s="1"/>
  <c r="A70" i="956" s="1"/>
  <c r="A71" i="956" s="1"/>
  <c r="G63" i="956"/>
  <c r="G57" i="956"/>
  <c r="G56" i="956"/>
  <c r="G55" i="956"/>
  <c r="G54" i="956"/>
  <c r="G53" i="956"/>
  <c r="G52" i="956"/>
  <c r="A52" i="956"/>
  <c r="A53" i="956" s="1"/>
  <c r="A54" i="956" s="1"/>
  <c r="A55" i="956" s="1"/>
  <c r="A56" i="956" s="1"/>
  <c r="A57" i="956" s="1"/>
  <c r="G51" i="956"/>
  <c r="G45" i="956"/>
  <c r="A45" i="956"/>
  <c r="G44" i="956"/>
  <c r="G40" i="956"/>
  <c r="G39" i="956"/>
  <c r="G38" i="956"/>
  <c r="G37" i="956"/>
  <c r="G36" i="956"/>
  <c r="G35" i="956"/>
  <c r="G34" i="956"/>
  <c r="G33" i="956"/>
  <c r="A33" i="956"/>
  <c r="A34" i="956" s="1"/>
  <c r="A35" i="956" s="1"/>
  <c r="A36" i="956" s="1"/>
  <c r="A37" i="956" s="1"/>
  <c r="A38" i="956" s="1"/>
  <c r="A39" i="956" s="1"/>
  <c r="A40" i="956" s="1"/>
  <c r="G32" i="956"/>
  <c r="G28" i="956"/>
  <c r="G27" i="956"/>
  <c r="G26" i="956"/>
  <c r="G25" i="956"/>
  <c r="G24" i="956"/>
  <c r="G23" i="956"/>
  <c r="G22" i="956"/>
  <c r="G21" i="956"/>
  <c r="G20" i="956"/>
  <c r="G19" i="956"/>
  <c r="A19" i="956"/>
  <c r="A20" i="956" s="1"/>
  <c r="A21" i="956" s="1"/>
  <c r="A22" i="956" s="1"/>
  <c r="A23" i="956" s="1"/>
  <c r="A24" i="956" s="1"/>
  <c r="A25" i="956" s="1"/>
  <c r="A26" i="956" s="1"/>
  <c r="G18" i="956"/>
  <c r="G32" i="955"/>
  <c r="G31" i="955"/>
  <c r="G30" i="955"/>
  <c r="G29" i="955"/>
  <c r="G28" i="955"/>
  <c r="G27" i="955"/>
  <c r="G23" i="955"/>
  <c r="G21" i="955" s="1"/>
  <c r="G19" i="955"/>
  <c r="A19" i="955"/>
  <c r="G18" i="955"/>
  <c r="G33" i="954"/>
  <c r="G31" i="954" s="1"/>
  <c r="G29" i="954"/>
  <c r="G28" i="954"/>
  <c r="A28" i="954"/>
  <c r="A29" i="954" s="1"/>
  <c r="G27" i="954"/>
  <c r="G23" i="954"/>
  <c r="G22" i="954"/>
  <c r="G21" i="954"/>
  <c r="G20" i="954"/>
  <c r="G19" i="954"/>
  <c r="A19" i="954"/>
  <c r="A20" i="954" s="1"/>
  <c r="A21" i="954" s="1"/>
  <c r="A22" i="954" s="1"/>
  <c r="A23" i="954" s="1"/>
  <c r="G18" i="954"/>
  <c r="F19" i="953"/>
  <c r="F18" i="953"/>
  <c r="F17" i="953"/>
  <c r="F16" i="953"/>
  <c r="F15" i="953"/>
  <c r="F14" i="953"/>
  <c r="G119" i="952"/>
  <c r="G118" i="952"/>
  <c r="G112" i="952"/>
  <c r="G111" i="952"/>
  <c r="G110" i="952"/>
  <c r="G109" i="952"/>
  <c r="G108" i="952"/>
  <c r="G107" i="952"/>
  <c r="G106" i="952"/>
  <c r="A106" i="952"/>
  <c r="A107" i="952" s="1"/>
  <c r="A108" i="952" s="1"/>
  <c r="A109" i="952" s="1"/>
  <c r="A110" i="952" s="1"/>
  <c r="A111" i="952" s="1"/>
  <c r="A112" i="952" s="1"/>
  <c r="G105" i="952"/>
  <c r="G101" i="952"/>
  <c r="G100" i="952"/>
  <c r="G99" i="952"/>
  <c r="G98" i="952"/>
  <c r="G97" i="952"/>
  <c r="A97" i="952"/>
  <c r="A98" i="952" s="1"/>
  <c r="A99" i="952" s="1"/>
  <c r="A100" i="952" s="1"/>
  <c r="A101" i="952" s="1"/>
  <c r="G96" i="952"/>
  <c r="G92" i="952"/>
  <c r="G91" i="952"/>
  <c r="G90" i="952"/>
  <c r="G89" i="952"/>
  <c r="G88" i="952"/>
  <c r="G87" i="952"/>
  <c r="G86" i="952"/>
  <c r="G85" i="952"/>
  <c r="G84" i="952"/>
  <c r="G83" i="952"/>
  <c r="A83" i="952"/>
  <c r="A84" i="952" s="1"/>
  <c r="A85" i="952" s="1"/>
  <c r="A86" i="952" s="1"/>
  <c r="A87" i="952" s="1"/>
  <c r="A88" i="952" s="1"/>
  <c r="A89" i="952" s="1"/>
  <c r="A90" i="952" s="1"/>
  <c r="G82" i="952"/>
  <c r="G78" i="952"/>
  <c r="G77" i="952"/>
  <c r="G76" i="952"/>
  <c r="G75" i="952"/>
  <c r="G74" i="952"/>
  <c r="G73" i="952"/>
  <c r="G72" i="952"/>
  <c r="G71" i="952"/>
  <c r="G70" i="952"/>
  <c r="G69" i="952"/>
  <c r="G68" i="952"/>
  <c r="G67" i="952"/>
  <c r="G66" i="952"/>
  <c r="A66" i="952"/>
  <c r="A67" i="952" s="1"/>
  <c r="A68" i="952" s="1"/>
  <c r="A69" i="952" s="1"/>
  <c r="A70" i="952" s="1"/>
  <c r="A71" i="952" s="1"/>
  <c r="A72" i="952" s="1"/>
  <c r="A73" i="952" s="1"/>
  <c r="A74" i="952" s="1"/>
  <c r="G62" i="952"/>
  <c r="G61" i="952"/>
  <c r="G60" i="952"/>
  <c r="G59" i="952"/>
  <c r="A59" i="952"/>
  <c r="A60" i="952" s="1"/>
  <c r="A61" i="952" s="1"/>
  <c r="A62" i="952" s="1"/>
  <c r="G58" i="952"/>
  <c r="G57" i="952"/>
  <c r="G56" i="952"/>
  <c r="G55" i="952"/>
  <c r="G54" i="952"/>
  <c r="G53" i="952"/>
  <c r="G52" i="952"/>
  <c r="G51" i="952"/>
  <c r="G50" i="952"/>
  <c r="G49" i="952"/>
  <c r="A49" i="952"/>
  <c r="A50" i="952" s="1"/>
  <c r="A51" i="952" s="1"/>
  <c r="A52" i="952" s="1"/>
  <c r="A53" i="952" s="1"/>
  <c r="A54" i="952" s="1"/>
  <c r="A55" i="952" s="1"/>
  <c r="A56" i="952" s="1"/>
  <c r="A57" i="952" s="1"/>
  <c r="G43" i="952"/>
  <c r="F41" i="952" s="1"/>
  <c r="G41" i="952" s="1"/>
  <c r="G39" i="952"/>
  <c r="G38" i="952"/>
  <c r="G37" i="952"/>
  <c r="G36" i="952"/>
  <c r="G35" i="952"/>
  <c r="G34" i="952"/>
  <c r="G33" i="952"/>
  <c r="G32" i="952"/>
  <c r="G31" i="952"/>
  <c r="A31" i="952"/>
  <c r="A32" i="952" s="1"/>
  <c r="A33" i="952" s="1"/>
  <c r="A34" i="952" s="1"/>
  <c r="A35" i="952" s="1"/>
  <c r="A36" i="952" s="1"/>
  <c r="A37" i="952" s="1"/>
  <c r="A38" i="952" s="1"/>
  <c r="G30" i="952"/>
  <c r="G26" i="952"/>
  <c r="G25" i="952"/>
  <c r="G24" i="952"/>
  <c r="G23" i="952"/>
  <c r="G22" i="952"/>
  <c r="G21" i="952"/>
  <c r="G20" i="952"/>
  <c r="G19" i="952"/>
  <c r="A19" i="952"/>
  <c r="A20" i="952" s="1"/>
  <c r="A21" i="952" s="1"/>
  <c r="A22" i="952" s="1"/>
  <c r="A23" i="952" s="1"/>
  <c r="A24" i="952" s="1"/>
  <c r="A25" i="952" s="1"/>
  <c r="A26" i="952" s="1"/>
  <c r="G18" i="952"/>
  <c r="F32" i="951"/>
  <c r="F31" i="951"/>
  <c r="F30" i="951"/>
  <c r="F28" i="951"/>
  <c r="F27" i="951" s="1"/>
  <c r="F26" i="951"/>
  <c r="F25" i="951"/>
  <c r="F24" i="951" s="1"/>
  <c r="F23" i="951"/>
  <c r="F22" i="951"/>
  <c r="F21" i="951"/>
  <c r="F20" i="951"/>
  <c r="F19" i="951"/>
  <c r="F18" i="951"/>
  <c r="F17" i="951"/>
  <c r="F14" i="951"/>
  <c r="F13" i="951" s="1"/>
  <c r="G114" i="950"/>
  <c r="G113" i="950"/>
  <c r="G107" i="950"/>
  <c r="F105" i="950" s="1"/>
  <c r="G105" i="950" s="1"/>
  <c r="G103" i="950"/>
  <c r="G102" i="950"/>
  <c r="G101" i="950"/>
  <c r="G100" i="950"/>
  <c r="G99" i="950"/>
  <c r="G98" i="950"/>
  <c r="G94" i="950"/>
  <c r="G93" i="950"/>
  <c r="G92" i="950"/>
  <c r="G91" i="950"/>
  <c r="E90" i="950"/>
  <c r="G90" i="950" s="1"/>
  <c r="G89" i="950"/>
  <c r="G88" i="950"/>
  <c r="A88" i="950"/>
  <c r="A89" i="950" s="1"/>
  <c r="A90" i="950" s="1"/>
  <c r="A91" i="950" s="1"/>
  <c r="A92" i="950" s="1"/>
  <c r="A93" i="950" s="1"/>
  <c r="A94" i="950" s="1"/>
  <c r="G87" i="950"/>
  <c r="G83" i="950"/>
  <c r="G82" i="950"/>
  <c r="G81" i="950"/>
  <c r="G75" i="950"/>
  <c r="G74" i="950"/>
  <c r="G73" i="950"/>
  <c r="G72" i="950"/>
  <c r="G71" i="950"/>
  <c r="A71" i="950"/>
  <c r="A72" i="950" s="1"/>
  <c r="A73" i="950" s="1"/>
  <c r="A74" i="950" s="1"/>
  <c r="A75" i="950" s="1"/>
  <c r="G70" i="950"/>
  <c r="G66" i="950"/>
  <c r="G65" i="950"/>
  <c r="G64" i="950"/>
  <c r="G63" i="950"/>
  <c r="G62" i="950"/>
  <c r="G61" i="950"/>
  <c r="G60" i="950"/>
  <c r="G59" i="950"/>
  <c r="G58" i="950"/>
  <c r="G57" i="950"/>
  <c r="A57" i="950"/>
  <c r="A58" i="950" s="1"/>
  <c r="A59" i="950" s="1"/>
  <c r="A60" i="950" s="1"/>
  <c r="A61" i="950" s="1"/>
  <c r="A62" i="950" s="1"/>
  <c r="A63" i="950" s="1"/>
  <c r="A64" i="950" s="1"/>
  <c r="G56" i="950"/>
  <c r="G50" i="950"/>
  <c r="F48" i="950" s="1"/>
  <c r="G48" i="950" s="1"/>
  <c r="G46" i="950"/>
  <c r="G45" i="950"/>
  <c r="G44" i="950"/>
  <c r="G40" i="950"/>
  <c r="G39" i="950"/>
  <c r="G38" i="950"/>
  <c r="G37" i="950"/>
  <c r="G36" i="950"/>
  <c r="G35" i="950"/>
  <c r="G34" i="950"/>
  <c r="G33" i="950"/>
  <c r="G32" i="950"/>
  <c r="G31" i="950"/>
  <c r="A31" i="950"/>
  <c r="A32" i="950" s="1"/>
  <c r="A33" i="950" s="1"/>
  <c r="A34" i="950" s="1"/>
  <c r="A35" i="950" s="1"/>
  <c r="A36" i="950" s="1"/>
  <c r="A37" i="950" s="1"/>
  <c r="A38" i="950" s="1"/>
  <c r="G30" i="950"/>
  <c r="G26" i="950"/>
  <c r="G25" i="950"/>
  <c r="G24" i="950"/>
  <c r="G23" i="950"/>
  <c r="G22" i="950"/>
  <c r="G21" i="950"/>
  <c r="G20" i="950"/>
  <c r="G19" i="950"/>
  <c r="G18" i="950"/>
  <c r="F14" i="949"/>
  <c r="F13" i="949" s="1"/>
  <c r="F12" i="949" s="1"/>
  <c r="F15" i="949" s="1"/>
  <c r="G30" i="948"/>
  <c r="F28" i="948" s="1"/>
  <c r="G28" i="948" s="1"/>
  <c r="G26" i="948"/>
  <c r="G25" i="948"/>
  <c r="A25" i="948"/>
  <c r="A26" i="948" s="1"/>
  <c r="G24" i="948"/>
  <c r="G20" i="948"/>
  <c r="G19" i="948"/>
  <c r="A19" i="948"/>
  <c r="A20" i="948" s="1"/>
  <c r="G18" i="948"/>
  <c r="F26" i="947"/>
  <c r="F25" i="947"/>
  <c r="F23" i="947"/>
  <c r="F22" i="947"/>
  <c r="F21" i="947"/>
  <c r="F19" i="947"/>
  <c r="F18" i="947"/>
  <c r="F17" i="947"/>
  <c r="F14" i="947"/>
  <c r="F13" i="947" s="1"/>
  <c r="G63" i="946"/>
  <c r="F61" i="946" s="1"/>
  <c r="G61" i="946" s="1"/>
  <c r="G59" i="946" s="1"/>
  <c r="A63" i="946"/>
  <c r="G57" i="946"/>
  <c r="G56" i="946"/>
  <c r="G55" i="946"/>
  <c r="G54" i="946"/>
  <c r="G53" i="946"/>
  <c r="A53" i="946"/>
  <c r="A54" i="946" s="1"/>
  <c r="A55" i="946" s="1"/>
  <c r="A56" i="946" s="1"/>
  <c r="G52" i="946"/>
  <c r="G48" i="946"/>
  <c r="G47" i="946"/>
  <c r="G46" i="946"/>
  <c r="G45" i="946"/>
  <c r="G44" i="946"/>
  <c r="A44" i="946"/>
  <c r="A45" i="946" s="1"/>
  <c r="A46" i="946" s="1"/>
  <c r="A47" i="946" s="1"/>
  <c r="A48" i="946" s="1"/>
  <c r="G43" i="946"/>
  <c r="G37" i="946"/>
  <c r="A37" i="946"/>
  <c r="G36" i="946"/>
  <c r="G32" i="946"/>
  <c r="G31" i="946"/>
  <c r="G30" i="946"/>
  <c r="G29" i="946"/>
  <c r="A29" i="946"/>
  <c r="A30" i="946" s="1"/>
  <c r="A31" i="946" s="1"/>
  <c r="A32" i="946" s="1"/>
  <c r="G28" i="946"/>
  <c r="E26" i="946"/>
  <c r="G24" i="946"/>
  <c r="G23" i="946"/>
  <c r="G22" i="946"/>
  <c r="G21" i="946"/>
  <c r="G20" i="946"/>
  <c r="G19" i="946"/>
  <c r="A19" i="946"/>
  <c r="A20" i="946" s="1"/>
  <c r="A21" i="946" s="1"/>
  <c r="A22" i="946" s="1"/>
  <c r="A23" i="946" s="1"/>
  <c r="A24" i="946" s="1"/>
  <c r="G18" i="946"/>
  <c r="E16" i="946"/>
  <c r="F44" i="945"/>
  <c r="F43" i="945"/>
  <c r="F42" i="945"/>
  <c r="F41" i="945"/>
  <c r="F40" i="945"/>
  <c r="F39" i="945"/>
  <c r="F38" i="945"/>
  <c r="F37" i="945"/>
  <c r="F35" i="945"/>
  <c r="F34" i="945"/>
  <c r="F33" i="945"/>
  <c r="F30" i="945"/>
  <c r="F29" i="945"/>
  <c r="F28" i="945"/>
  <c r="F27" i="945"/>
  <c r="F26" i="945"/>
  <c r="F24" i="945"/>
  <c r="F23" i="945"/>
  <c r="F22" i="945"/>
  <c r="F21" i="945"/>
  <c r="F19" i="945"/>
  <c r="F20" i="945"/>
  <c r="F18" i="945"/>
  <c r="F17" i="945"/>
  <c r="F14" i="945"/>
  <c r="F13" i="945" s="1"/>
  <c r="G206" i="944"/>
  <c r="G205" i="944"/>
  <c r="G204" i="944"/>
  <c r="G203" i="944"/>
  <c r="G202" i="944"/>
  <c r="A202" i="944"/>
  <c r="A203" i="944" s="1"/>
  <c r="A204" i="944" s="1"/>
  <c r="A205" i="944" s="1"/>
  <c r="A206" i="944" s="1"/>
  <c r="G201" i="944"/>
  <c r="G197" i="944"/>
  <c r="G196" i="944"/>
  <c r="G195" i="944"/>
  <c r="G194" i="944"/>
  <c r="G193" i="944"/>
  <c r="A193" i="944"/>
  <c r="A194" i="944" s="1"/>
  <c r="A195" i="944" s="1"/>
  <c r="A196" i="944" s="1"/>
  <c r="A197" i="944" s="1"/>
  <c r="G192" i="944"/>
  <c r="G191" i="944"/>
  <c r="G190" i="944"/>
  <c r="G189" i="944"/>
  <c r="G188" i="944"/>
  <c r="G187" i="944"/>
  <c r="G186" i="944"/>
  <c r="G185" i="944"/>
  <c r="G184" i="944"/>
  <c r="A184" i="944"/>
  <c r="A185" i="944" s="1"/>
  <c r="A186" i="944" s="1"/>
  <c r="A187" i="944" s="1"/>
  <c r="A188" i="944" s="1"/>
  <c r="A189" i="944" s="1"/>
  <c r="A190" i="944" s="1"/>
  <c r="A191" i="944" s="1"/>
  <c r="G183" i="944"/>
  <c r="G179" i="944"/>
  <c r="G178" i="944"/>
  <c r="G177" i="944"/>
  <c r="G176" i="944"/>
  <c r="G175" i="944"/>
  <c r="G174" i="944"/>
  <c r="G173" i="944"/>
  <c r="A173" i="944"/>
  <c r="A174" i="944" s="1"/>
  <c r="A175" i="944" s="1"/>
  <c r="A176" i="944" s="1"/>
  <c r="A177" i="944" s="1"/>
  <c r="A178" i="944" s="1"/>
  <c r="A179" i="944" s="1"/>
  <c r="G172" i="944"/>
  <c r="G163" i="944"/>
  <c r="G162" i="944"/>
  <c r="E161" i="944"/>
  <c r="G161" i="944" s="1"/>
  <c r="G160" i="944"/>
  <c r="G159" i="944"/>
  <c r="A159" i="944"/>
  <c r="A160" i="944" s="1"/>
  <c r="A161" i="944" s="1"/>
  <c r="A162" i="944" s="1"/>
  <c r="A163" i="944" s="1"/>
  <c r="G158" i="944"/>
  <c r="G154" i="944"/>
  <c r="G153" i="944"/>
  <c r="G152" i="944"/>
  <c r="G151" i="944"/>
  <c r="G150" i="944"/>
  <c r="G149" i="944"/>
  <c r="G148" i="944"/>
  <c r="A148" i="944"/>
  <c r="A149" i="944" s="1"/>
  <c r="A150" i="944" s="1"/>
  <c r="A151" i="944" s="1"/>
  <c r="A153" i="944" s="1"/>
  <c r="A154" i="944" s="1"/>
  <c r="G147" i="944"/>
  <c r="E143" i="944"/>
  <c r="G143" i="944" s="1"/>
  <c r="G142" i="944"/>
  <c r="A140" i="944"/>
  <c r="A141" i="944" s="1"/>
  <c r="A142" i="944" s="1"/>
  <c r="A143" i="944" s="1"/>
  <c r="G139" i="944"/>
  <c r="G138" i="944"/>
  <c r="G137" i="944"/>
  <c r="G136" i="944"/>
  <c r="G135" i="944"/>
  <c r="G134" i="944"/>
  <c r="E133" i="944"/>
  <c r="E140" i="944" s="1"/>
  <c r="G132" i="944"/>
  <c r="G131" i="944"/>
  <c r="A131" i="944"/>
  <c r="A132" i="944" s="1"/>
  <c r="A133" i="944" s="1"/>
  <c r="A134" i="944" s="1"/>
  <c r="A135" i="944" s="1"/>
  <c r="A136" i="944" s="1"/>
  <c r="A137" i="944" s="1"/>
  <c r="A138" i="944" s="1"/>
  <c r="G130" i="944"/>
  <c r="E126" i="944"/>
  <c r="G126" i="944" s="1"/>
  <c r="G125" i="944"/>
  <c r="E124" i="944"/>
  <c r="G124" i="944" s="1"/>
  <c r="E123" i="944"/>
  <c r="G123" i="944" s="1"/>
  <c r="E122" i="944"/>
  <c r="G122" i="944" s="1"/>
  <c r="E121" i="944"/>
  <c r="G121" i="944" s="1"/>
  <c r="G120" i="944"/>
  <c r="G119" i="944"/>
  <c r="A119" i="944"/>
  <c r="A120" i="944" s="1"/>
  <c r="A121" i="944" s="1"/>
  <c r="A122" i="944" s="1"/>
  <c r="A123" i="944" s="1"/>
  <c r="A124" i="944" s="1"/>
  <c r="A125" i="944" s="1"/>
  <c r="A126" i="944" s="1"/>
  <c r="G115" i="944"/>
  <c r="G114" i="944"/>
  <c r="G113" i="944"/>
  <c r="G112" i="944"/>
  <c r="G108" i="944"/>
  <c r="G107" i="944"/>
  <c r="G106" i="944"/>
  <c r="G105" i="944"/>
  <c r="G104" i="944"/>
  <c r="E103" i="944"/>
  <c r="G103" i="944" s="1"/>
  <c r="A103" i="944"/>
  <c r="A104" i="944" s="1"/>
  <c r="A105" i="944" s="1"/>
  <c r="A106" i="944" s="1"/>
  <c r="A107" i="944" s="1"/>
  <c r="A108" i="944" s="1"/>
  <c r="A109" i="944" s="1"/>
  <c r="A110" i="944" s="1"/>
  <c r="A111" i="944" s="1"/>
  <c r="G97" i="944"/>
  <c r="G96" i="944"/>
  <c r="G95" i="944"/>
  <c r="G94" i="944"/>
  <c r="G93" i="944"/>
  <c r="G92" i="944"/>
  <c r="G91" i="944"/>
  <c r="G90" i="944"/>
  <c r="G89" i="944"/>
  <c r="A89" i="944"/>
  <c r="A90" i="944" s="1"/>
  <c r="A91" i="944" s="1"/>
  <c r="A92" i="944" s="1"/>
  <c r="A93" i="944" s="1"/>
  <c r="A94" i="944" s="1"/>
  <c r="A95" i="944" s="1"/>
  <c r="A96" i="944" s="1"/>
  <c r="G88" i="944"/>
  <c r="G84" i="944"/>
  <c r="G83" i="944"/>
  <c r="G82" i="944"/>
  <c r="G81" i="944"/>
  <c r="G80" i="944"/>
  <c r="G79" i="944"/>
  <c r="G78" i="944"/>
  <c r="G77" i="944"/>
  <c r="G76" i="944"/>
  <c r="G75" i="944"/>
  <c r="A75" i="944"/>
  <c r="A76" i="944" s="1"/>
  <c r="A77" i="944" s="1"/>
  <c r="A78" i="944" s="1"/>
  <c r="A79" i="944" s="1"/>
  <c r="A80" i="944" s="1"/>
  <c r="A81" i="944" s="1"/>
  <c r="A82" i="944" s="1"/>
  <c r="G74" i="944"/>
  <c r="G68" i="944"/>
  <c r="G66" i="944"/>
  <c r="G65" i="944"/>
  <c r="G64" i="944"/>
  <c r="A64" i="944"/>
  <c r="A65" i="944" s="1"/>
  <c r="A66" i="944" s="1"/>
  <c r="G63" i="944"/>
  <c r="G59" i="944"/>
  <c r="G58" i="944"/>
  <c r="G57" i="944"/>
  <c r="G56" i="944"/>
  <c r="G55" i="944"/>
  <c r="G54" i="944"/>
  <c r="G53" i="944"/>
  <c r="G52" i="944"/>
  <c r="G51" i="944"/>
  <c r="G50" i="944"/>
  <c r="G49" i="944"/>
  <c r="G48" i="944"/>
  <c r="G47" i="944"/>
  <c r="A47" i="944"/>
  <c r="A48" i="944" s="1"/>
  <c r="A49" i="944" s="1"/>
  <c r="A50" i="944" s="1"/>
  <c r="A51" i="944" s="1"/>
  <c r="A52" i="944" s="1"/>
  <c r="A53" i="944" s="1"/>
  <c r="A54" i="944" s="1"/>
  <c r="A55" i="944" s="1"/>
  <c r="A56" i="944" s="1"/>
  <c r="A57" i="944" s="1"/>
  <c r="A58" i="944" s="1"/>
  <c r="A59" i="944" s="1"/>
  <c r="G46" i="944"/>
  <c r="G45" i="944"/>
  <c r="G44" i="944"/>
  <c r="G43" i="944"/>
  <c r="G42" i="944"/>
  <c r="G41" i="944"/>
  <c r="G40" i="944"/>
  <c r="G39" i="944"/>
  <c r="G38" i="944"/>
  <c r="G37" i="944"/>
  <c r="A37" i="944"/>
  <c r="A38" i="944" s="1"/>
  <c r="A39" i="944" s="1"/>
  <c r="A40" i="944" s="1"/>
  <c r="A41" i="944" s="1"/>
  <c r="A42" i="944" s="1"/>
  <c r="A43" i="944" s="1"/>
  <c r="A44" i="944" s="1"/>
  <c r="G36" i="944"/>
  <c r="G32" i="944"/>
  <c r="G31" i="944"/>
  <c r="G30" i="944"/>
  <c r="G29" i="944"/>
  <c r="G28" i="944"/>
  <c r="G27" i="944"/>
  <c r="G26" i="944"/>
  <c r="G25" i="944"/>
  <c r="G24" i="944"/>
  <c r="G23" i="944"/>
  <c r="G22" i="944"/>
  <c r="G21" i="944"/>
  <c r="G20" i="944"/>
  <c r="G19" i="944"/>
  <c r="A19" i="944"/>
  <c r="A20" i="944" s="1"/>
  <c r="A21" i="944" s="1"/>
  <c r="A22" i="944" s="1"/>
  <c r="A23" i="944" s="1"/>
  <c r="A24" i="944" s="1"/>
  <c r="A25" i="944" s="1"/>
  <c r="A26" i="944" s="1"/>
  <c r="G18" i="944"/>
  <c r="I113" i="943"/>
  <c r="I112" i="943"/>
  <c r="I111" i="943"/>
  <c r="I110" i="943"/>
  <c r="A110" i="943"/>
  <c r="A111" i="943" s="1"/>
  <c r="I109" i="943"/>
  <c r="I105" i="943"/>
  <c r="I104" i="943"/>
  <c r="I103" i="943"/>
  <c r="I102" i="943"/>
  <c r="I101" i="943"/>
  <c r="I100" i="943"/>
  <c r="A100" i="943"/>
  <c r="A101" i="943" s="1"/>
  <c r="A102" i="943" s="1"/>
  <c r="A103" i="943" s="1"/>
  <c r="A104" i="943" s="1"/>
  <c r="A105" i="943" s="1"/>
  <c r="I99" i="943"/>
  <c r="I95" i="943"/>
  <c r="I94" i="943"/>
  <c r="I93" i="943"/>
  <c r="A93" i="943"/>
  <c r="A94" i="943" s="1"/>
  <c r="A95" i="943" s="1"/>
  <c r="I92" i="943"/>
  <c r="I88" i="943"/>
  <c r="I87" i="943"/>
  <c r="I86" i="943"/>
  <c r="I85" i="943"/>
  <c r="I84" i="943"/>
  <c r="I83" i="943"/>
  <c r="I82" i="943"/>
  <c r="A81" i="943"/>
  <c r="I80" i="943"/>
  <c r="I79" i="943"/>
  <c r="I74" i="943"/>
  <c r="I73" i="943"/>
  <c r="I72" i="943"/>
  <c r="I71" i="943"/>
  <c r="I70" i="943"/>
  <c r="I69" i="943"/>
  <c r="I68" i="943"/>
  <c r="I67" i="943"/>
  <c r="I66" i="943"/>
  <c r="I65" i="943"/>
  <c r="I64" i="943"/>
  <c r="I63" i="943"/>
  <c r="I62" i="943"/>
  <c r="A62" i="943"/>
  <c r="A63" i="943" s="1"/>
  <c r="A64" i="943" s="1"/>
  <c r="A65" i="943" s="1"/>
  <c r="A66" i="943" s="1"/>
  <c r="A67" i="943" s="1"/>
  <c r="A68" i="943" s="1"/>
  <c r="A69" i="943" s="1"/>
  <c r="I61" i="943"/>
  <c r="G53" i="943"/>
  <c r="I53" i="943" s="1"/>
  <c r="I51" i="943"/>
  <c r="I49" i="943"/>
  <c r="I47" i="943"/>
  <c r="I46" i="943"/>
  <c r="I45" i="943"/>
  <c r="I44" i="943"/>
  <c r="I43" i="943"/>
  <c r="I42" i="943"/>
  <c r="A42" i="943"/>
  <c r="A43" i="943" s="1"/>
  <c r="A44" i="943" s="1"/>
  <c r="A45" i="943" s="1"/>
  <c r="A46" i="943" s="1"/>
  <c r="A47" i="943" s="1"/>
  <c r="I36" i="943"/>
  <c r="I35" i="943"/>
  <c r="G34" i="943"/>
  <c r="I34" i="943" s="1"/>
  <c r="I33" i="943"/>
  <c r="G32" i="943"/>
  <c r="A32" i="943"/>
  <c r="A33" i="943" s="1"/>
  <c r="A34" i="943" s="1"/>
  <c r="A35" i="943" s="1"/>
  <c r="A36" i="943" s="1"/>
  <c r="A37" i="943" s="1"/>
  <c r="A38" i="943" s="1"/>
  <c r="I27" i="943"/>
  <c r="G24" i="943"/>
  <c r="G55" i="943" s="1"/>
  <c r="I55" i="943" s="1"/>
  <c r="G21" i="943"/>
  <c r="G22" i="943" s="1"/>
  <c r="I22" i="943" s="1"/>
  <c r="I20" i="943"/>
  <c r="G19" i="943"/>
  <c r="I19" i="943" s="1"/>
  <c r="A19" i="943"/>
  <c r="A20" i="943" s="1"/>
  <c r="A21" i="943" s="1"/>
  <c r="A22" i="943" s="1"/>
  <c r="G18" i="943" l="1"/>
  <c r="I18" i="943" s="1"/>
  <c r="G133" i="944"/>
  <c r="I24" i="943"/>
  <c r="I32" i="943"/>
  <c r="H107" i="943"/>
  <c r="I107" i="943" s="1"/>
  <c r="F29" i="951"/>
  <c r="H90" i="943"/>
  <c r="I90" i="943" s="1"/>
  <c r="I13" i="960"/>
  <c r="I29" i="960" s="1"/>
  <c r="F16" i="968"/>
  <c r="G16" i="968" s="1"/>
  <c r="F24" i="947"/>
  <c r="G25" i="954"/>
  <c r="F42" i="956"/>
  <c r="G42" i="956" s="1"/>
  <c r="C22" i="942"/>
  <c r="F13" i="957"/>
  <c r="F30" i="956"/>
  <c r="G30" i="956" s="1"/>
  <c r="G16" i="955"/>
  <c r="F103" i="952"/>
  <c r="G103" i="952" s="1"/>
  <c r="F68" i="950"/>
  <c r="G68" i="950" s="1"/>
  <c r="F42" i="950"/>
  <c r="G42" i="950" s="1"/>
  <c r="F28" i="950"/>
  <c r="G28" i="950" s="1"/>
  <c r="F41" i="946"/>
  <c r="G41" i="946" s="1"/>
  <c r="F34" i="946"/>
  <c r="G34" i="946" s="1"/>
  <c r="F26" i="946"/>
  <c r="G26" i="946" s="1"/>
  <c r="F16" i="946"/>
  <c r="F199" i="944"/>
  <c r="G199" i="944" s="1"/>
  <c r="H76" i="943"/>
  <c r="I76" i="943" s="1"/>
  <c r="H40" i="943"/>
  <c r="I40" i="943" s="1"/>
  <c r="H30" i="943"/>
  <c r="I30" i="943" s="1"/>
  <c r="D45" i="66"/>
  <c r="F96" i="950"/>
  <c r="G96" i="950" s="1"/>
  <c r="F18" i="957"/>
  <c r="H97" i="943"/>
  <c r="I97" i="943" s="1"/>
  <c r="C21" i="942"/>
  <c r="G16" i="954"/>
  <c r="F13" i="959"/>
  <c r="F12" i="959" s="1"/>
  <c r="F20" i="959" s="1"/>
  <c r="H59" i="943"/>
  <c r="I59" i="943" s="1"/>
  <c r="F50" i="946"/>
  <c r="G50" i="946" s="1"/>
  <c r="F34" i="944"/>
  <c r="G34" i="944" s="1"/>
  <c r="F61" i="944"/>
  <c r="G61" i="944" s="1"/>
  <c r="F20" i="947"/>
  <c r="F79" i="950"/>
  <c r="G79" i="950" s="1"/>
  <c r="F16" i="952"/>
  <c r="G16" i="952" s="1"/>
  <c r="F28" i="952"/>
  <c r="G28" i="952" s="1"/>
  <c r="G85" i="956"/>
  <c r="F61" i="956" s="1"/>
  <c r="G61" i="956" s="1"/>
  <c r="H37" i="958"/>
  <c r="I37" i="958" s="1"/>
  <c r="F16" i="966"/>
  <c r="G16" i="966" s="1"/>
  <c r="F24" i="966"/>
  <c r="G24" i="966" s="1"/>
  <c r="F13" i="967"/>
  <c r="F12" i="967" s="1"/>
  <c r="F18" i="967" s="1"/>
  <c r="F145" i="944"/>
  <c r="G145" i="944" s="1"/>
  <c r="F54" i="950"/>
  <c r="G54" i="950" s="1"/>
  <c r="G52" i="950" s="1"/>
  <c r="F13" i="953"/>
  <c r="F49" i="956"/>
  <c r="G49" i="956" s="1"/>
  <c r="G47" i="956" s="1"/>
  <c r="F13" i="969"/>
  <c r="F12" i="969" s="1"/>
  <c r="F18" i="969" s="1"/>
  <c r="F72" i="944"/>
  <c r="G72" i="944" s="1"/>
  <c r="E109" i="944"/>
  <c r="E110" i="944" s="1"/>
  <c r="E111" i="944" s="1"/>
  <c r="G111" i="944" s="1"/>
  <c r="F117" i="944"/>
  <c r="G117" i="944" s="1"/>
  <c r="F156" i="944"/>
  <c r="G156" i="944" s="1"/>
  <c r="F16" i="947"/>
  <c r="F16" i="948"/>
  <c r="G16" i="948" s="1"/>
  <c r="F22" i="948"/>
  <c r="G22" i="948" s="1"/>
  <c r="F16" i="950"/>
  <c r="G16" i="950" s="1"/>
  <c r="F85" i="950"/>
  <c r="G85" i="950" s="1"/>
  <c r="F111" i="950"/>
  <c r="G111" i="950" s="1"/>
  <c r="G109" i="950" s="1"/>
  <c r="F16" i="951"/>
  <c r="F15" i="951" s="1"/>
  <c r="F94" i="952"/>
  <c r="G94" i="952" s="1"/>
  <c r="F88" i="956"/>
  <c r="G88" i="956" s="1"/>
  <c r="F97" i="956"/>
  <c r="G97" i="956" s="1"/>
  <c r="F12" i="961"/>
  <c r="F15" i="961" s="1"/>
  <c r="C20" i="942" s="1"/>
  <c r="F16" i="944"/>
  <c r="G16" i="944" s="1"/>
  <c r="F86" i="944"/>
  <c r="G86" i="944" s="1"/>
  <c r="G140" i="944"/>
  <c r="E141" i="944"/>
  <c r="G141" i="944" s="1"/>
  <c r="I21" i="943"/>
  <c r="H16" i="943" s="1"/>
  <c r="I16" i="943" s="1"/>
  <c r="A152" i="944"/>
  <c r="F16" i="945"/>
  <c r="F25" i="945"/>
  <c r="F36" i="945"/>
  <c r="F32" i="945" s="1"/>
  <c r="F31" i="945" s="1"/>
  <c r="F170" i="944"/>
  <c r="G170" i="944" s="1"/>
  <c r="F181" i="944"/>
  <c r="G181" i="944" s="1"/>
  <c r="G16" i="946"/>
  <c r="F80" i="952"/>
  <c r="G80" i="952" s="1"/>
  <c r="F16" i="956"/>
  <c r="G16" i="956" s="1"/>
  <c r="F64" i="952"/>
  <c r="G64" i="952" s="1"/>
  <c r="F25" i="968"/>
  <c r="G25" i="968" s="1"/>
  <c r="F47" i="952"/>
  <c r="G47" i="952" s="1"/>
  <c r="F116" i="952"/>
  <c r="G116" i="952" s="1"/>
  <c r="G114" i="952" s="1"/>
  <c r="G25" i="955"/>
  <c r="H25" i="958"/>
  <c r="I25" i="958" s="1"/>
  <c r="G33" i="968"/>
  <c r="F33" i="968"/>
  <c r="G109" i="944" l="1"/>
  <c r="F15" i="947"/>
  <c r="F12" i="947" s="1"/>
  <c r="F27" i="947" s="1"/>
  <c r="G14" i="954"/>
  <c r="G35" i="954" s="1"/>
  <c r="C16" i="942" s="1"/>
  <c r="G110" i="944"/>
  <c r="G70" i="944"/>
  <c r="F12" i="951"/>
  <c r="F33" i="951" s="1"/>
  <c r="I57" i="943"/>
  <c r="G14" i="952"/>
  <c r="F12" i="957"/>
  <c r="F29" i="957" s="1"/>
  <c r="G59" i="956"/>
  <c r="G14" i="956"/>
  <c r="G14" i="955"/>
  <c r="G34" i="955" s="1"/>
  <c r="C17" i="942" s="1"/>
  <c r="F12" i="953"/>
  <c r="F21" i="953" s="1"/>
  <c r="G45" i="952"/>
  <c r="G77" i="950"/>
  <c r="G14" i="950"/>
  <c r="G39" i="946"/>
  <c r="G14" i="946"/>
  <c r="G14" i="944"/>
  <c r="I14" i="943"/>
  <c r="I115" i="943" s="1"/>
  <c r="C10" i="942" s="1"/>
  <c r="I14" i="958"/>
  <c r="I44" i="958" s="1"/>
  <c r="C19" i="942" s="1"/>
  <c r="F128" i="944"/>
  <c r="G128" i="944" s="1"/>
  <c r="G14" i="966"/>
  <c r="G32" i="966" s="1"/>
  <c r="C23" i="942" s="1"/>
  <c r="G14" i="968"/>
  <c r="G39" i="968" s="1"/>
  <c r="C24" i="942" s="1"/>
  <c r="G14" i="948"/>
  <c r="G32" i="948" s="1"/>
  <c r="C13" i="942" s="1"/>
  <c r="G165" i="944"/>
  <c r="F15" i="945"/>
  <c r="F12" i="945" s="1"/>
  <c r="F46" i="945" s="1"/>
  <c r="F101" i="944" l="1"/>
  <c r="G101" i="944" s="1"/>
  <c r="G116" i="950"/>
  <c r="C14" i="942" s="1"/>
  <c r="G65" i="946"/>
  <c r="C12" i="942" s="1"/>
  <c r="G121" i="952"/>
  <c r="C15" i="942" s="1"/>
  <c r="G109" i="956"/>
  <c r="C18" i="942" s="1"/>
  <c r="C28" i="942"/>
  <c r="G99" i="944"/>
  <c r="G208" i="944" s="1"/>
  <c r="C11" i="942" s="1"/>
  <c r="D42" i="941"/>
  <c r="F42" i="941" s="1"/>
  <c r="D41" i="941"/>
  <c r="D40" i="941"/>
  <c r="F40" i="941" s="1"/>
  <c r="D39" i="941"/>
  <c r="D38" i="941"/>
  <c r="F38" i="941" s="1"/>
  <c r="D36" i="941"/>
  <c r="D33" i="941"/>
  <c r="F33" i="941" s="1"/>
  <c r="D32" i="941"/>
  <c r="D31" i="941"/>
  <c r="D28" i="941"/>
  <c r="D26" i="941"/>
  <c r="F26" i="941" s="1"/>
  <c r="D25" i="941"/>
  <c r="D24" i="941"/>
  <c r="F24" i="941" s="1"/>
  <c r="D23" i="941"/>
  <c r="F23" i="941" s="1"/>
  <c r="D22" i="941"/>
  <c r="F22" i="941" s="1"/>
  <c r="D21" i="941"/>
  <c r="D20" i="941"/>
  <c r="D19" i="941"/>
  <c r="F19" i="941" s="1"/>
  <c r="D18" i="941"/>
  <c r="D17" i="941"/>
  <c r="F17" i="941" s="1"/>
  <c r="D16" i="941"/>
  <c r="F16" i="941" s="1"/>
  <c r="D15" i="941"/>
  <c r="D14" i="941"/>
  <c r="D13" i="941"/>
  <c r="E13" i="940"/>
  <c r="G13" i="940" s="1"/>
  <c r="G16" i="940" s="1"/>
  <c r="C42" i="921" s="1"/>
  <c r="C41" i="921" s="1"/>
  <c r="E13" i="939"/>
  <c r="G13" i="939" s="1"/>
  <c r="G16" i="939" s="1"/>
  <c r="C40" i="921" s="1"/>
  <c r="C39" i="921" s="1"/>
  <c r="E13" i="938"/>
  <c r="G13" i="938" s="1"/>
  <c r="G18" i="938" s="1"/>
  <c r="C38" i="921" s="1"/>
  <c r="C37" i="921" s="1"/>
  <c r="E28" i="937"/>
  <c r="G28" i="937" s="1"/>
  <c r="E23" i="937"/>
  <c r="G23" i="937" s="1"/>
  <c r="E18" i="937"/>
  <c r="G18" i="937" s="1"/>
  <c r="E13" i="937"/>
  <c r="G13" i="937" s="1"/>
  <c r="G13" i="936"/>
  <c r="G18" i="936" s="1"/>
  <c r="C34" i="921" s="1"/>
  <c r="C33" i="921" s="1"/>
  <c r="E28" i="935"/>
  <c r="G28" i="935" s="1"/>
  <c r="E23" i="935"/>
  <c r="G23" i="935" s="1"/>
  <c r="E18" i="935"/>
  <c r="G18" i="935" s="1"/>
  <c r="E13" i="935"/>
  <c r="G13" i="935" s="1"/>
  <c r="G34" i="934"/>
  <c r="G29" i="934"/>
  <c r="E24" i="934"/>
  <c r="G24" i="934" s="1"/>
  <c r="G19" i="934"/>
  <c r="E14" i="934"/>
  <c r="G59" i="933"/>
  <c r="G54" i="933"/>
  <c r="E49" i="933"/>
  <c r="G44" i="933"/>
  <c r="E39" i="933"/>
  <c r="E34" i="933"/>
  <c r="G29" i="933"/>
  <c r="G24" i="933"/>
  <c r="G19" i="933"/>
  <c r="G14" i="933"/>
  <c r="E109" i="932"/>
  <c r="E104" i="932"/>
  <c r="G104" i="932" s="1"/>
  <c r="E97" i="932"/>
  <c r="E92" i="932"/>
  <c r="E87" i="932"/>
  <c r="E82" i="932"/>
  <c r="G82" i="932" s="1"/>
  <c r="E77" i="932"/>
  <c r="G77" i="932" s="1"/>
  <c r="E73" i="932"/>
  <c r="G73" i="932" s="1"/>
  <c r="E68" i="932"/>
  <c r="E63" i="932"/>
  <c r="G63" i="932" s="1"/>
  <c r="E58" i="932"/>
  <c r="E53" i="932"/>
  <c r="G53" i="932" s="1"/>
  <c r="E48" i="932"/>
  <c r="E43" i="932"/>
  <c r="G43" i="932" s="1"/>
  <c r="E38" i="932"/>
  <c r="G38" i="932" s="1"/>
  <c r="E33" i="932"/>
  <c r="G33" i="932" s="1"/>
  <c r="E28" i="932"/>
  <c r="G28" i="932" s="1"/>
  <c r="E23" i="932"/>
  <c r="G23" i="932" s="1"/>
  <c r="E18" i="932"/>
  <c r="E13" i="932"/>
  <c r="E88" i="931"/>
  <c r="E83" i="931"/>
  <c r="E78" i="931"/>
  <c r="G78" i="931" s="1"/>
  <c r="E73" i="931"/>
  <c r="G73" i="931" s="1"/>
  <c r="E68" i="931"/>
  <c r="G68" i="931" s="1"/>
  <c r="E63" i="931"/>
  <c r="E58" i="931"/>
  <c r="G58" i="931" s="1"/>
  <c r="E53" i="931"/>
  <c r="G53" i="931" s="1"/>
  <c r="E48" i="931"/>
  <c r="G48" i="931" s="1"/>
  <c r="E43" i="931"/>
  <c r="G43" i="931" s="1"/>
  <c r="E38" i="931"/>
  <c r="G38" i="931" s="1"/>
  <c r="E33" i="931"/>
  <c r="E28" i="931"/>
  <c r="E23" i="931"/>
  <c r="G23" i="931" s="1"/>
  <c r="E18" i="931"/>
  <c r="E13" i="931"/>
  <c r="E37" i="930"/>
  <c r="E34" i="930"/>
  <c r="E31" i="930"/>
  <c r="E28" i="930"/>
  <c r="E23" i="930"/>
  <c r="E18" i="930"/>
  <c r="E13" i="930"/>
  <c r="G13" i="930" s="1"/>
  <c r="E43" i="929"/>
  <c r="E38" i="929"/>
  <c r="G38" i="929" s="1"/>
  <c r="E33" i="929"/>
  <c r="G33" i="929" s="1"/>
  <c r="E28" i="929"/>
  <c r="G28" i="929" s="1"/>
  <c r="E23" i="929"/>
  <c r="E18" i="929"/>
  <c r="G18" i="929" s="1"/>
  <c r="E13" i="929"/>
  <c r="E37" i="928"/>
  <c r="G37" i="928" s="1"/>
  <c r="E34" i="928"/>
  <c r="E31" i="928"/>
  <c r="E28" i="928"/>
  <c r="G28" i="928" s="1"/>
  <c r="E23" i="928"/>
  <c r="E18" i="928"/>
  <c r="E13" i="928"/>
  <c r="E43" i="927"/>
  <c r="E38" i="927"/>
  <c r="G38" i="927" s="1"/>
  <c r="E33" i="927"/>
  <c r="E28" i="927"/>
  <c r="E23" i="927"/>
  <c r="E18" i="927"/>
  <c r="G18" i="927" s="1"/>
  <c r="E13" i="927"/>
  <c r="G13" i="927" s="1"/>
  <c r="E43" i="926"/>
  <c r="G43" i="926" s="1"/>
  <c r="E38" i="926"/>
  <c r="G38" i="926" s="1"/>
  <c r="E33" i="926"/>
  <c r="G33" i="926" s="1"/>
  <c r="E28" i="926"/>
  <c r="E23" i="926"/>
  <c r="E18" i="926"/>
  <c r="E13" i="926"/>
  <c r="G13" i="926" s="1"/>
  <c r="E13" i="925"/>
  <c r="G13" i="925" s="1"/>
  <c r="G16" i="925" s="1"/>
  <c r="C16" i="921" s="1"/>
  <c r="C15" i="921" s="1"/>
  <c r="E13" i="924"/>
  <c r="E73" i="923"/>
  <c r="E68" i="923"/>
  <c r="E63" i="923"/>
  <c r="G63" i="923" s="1"/>
  <c r="E58" i="923"/>
  <c r="G58" i="923" s="1"/>
  <c r="E53" i="923"/>
  <c r="G53" i="923" s="1"/>
  <c r="E48" i="923"/>
  <c r="E43" i="923"/>
  <c r="G43" i="923" s="1"/>
  <c r="E38" i="923"/>
  <c r="G38" i="923" s="1"/>
  <c r="E33" i="923"/>
  <c r="G33" i="923" s="1"/>
  <c r="E28" i="923"/>
  <c r="G28" i="923" s="1"/>
  <c r="E23" i="923"/>
  <c r="G23" i="923" s="1"/>
  <c r="E18" i="923"/>
  <c r="E13" i="923"/>
  <c r="E135" i="922"/>
  <c r="E130" i="922"/>
  <c r="E125" i="922"/>
  <c r="G125" i="922" s="1"/>
  <c r="E120" i="922"/>
  <c r="G120" i="922" s="1"/>
  <c r="E115" i="922"/>
  <c r="G115" i="922" s="1"/>
  <c r="E110" i="922"/>
  <c r="E105" i="922"/>
  <c r="G105" i="922" s="1"/>
  <c r="E100" i="922"/>
  <c r="G100" i="922" s="1"/>
  <c r="E95" i="922"/>
  <c r="G95" i="922" s="1"/>
  <c r="E90" i="922"/>
  <c r="G90" i="922" s="1"/>
  <c r="E85" i="922"/>
  <c r="G85" i="922" s="1"/>
  <c r="E80" i="922"/>
  <c r="E75" i="922"/>
  <c r="E70" i="922"/>
  <c r="G70" i="922" s="1"/>
  <c r="E65" i="922"/>
  <c r="E60" i="922"/>
  <c r="E55" i="922"/>
  <c r="E51" i="922"/>
  <c r="G51" i="922" s="1"/>
  <c r="E46" i="922"/>
  <c r="G46" i="922" s="1"/>
  <c r="E41" i="922"/>
  <c r="G41" i="922" s="1"/>
  <c r="E37" i="922"/>
  <c r="E32" i="922"/>
  <c r="G32" i="922" s="1"/>
  <c r="E27" i="922"/>
  <c r="G27" i="922" s="1"/>
  <c r="E22" i="922"/>
  <c r="G22" i="922" s="1"/>
  <c r="E17" i="922"/>
  <c r="G17" i="922" s="1"/>
  <c r="E12" i="922"/>
  <c r="C25" i="942" l="1"/>
  <c r="D57" i="66" s="1"/>
  <c r="G12" i="922"/>
  <c r="G55" i="922"/>
  <c r="G65" i="922"/>
  <c r="G75" i="922"/>
  <c r="G110" i="922"/>
  <c r="G130" i="922"/>
  <c r="G13" i="923"/>
  <c r="G48" i="923"/>
  <c r="G68" i="923"/>
  <c r="G13" i="924"/>
  <c r="G16" i="924" s="1"/>
  <c r="C14" i="921" s="1"/>
  <c r="C13" i="921" s="1"/>
  <c r="G28" i="926"/>
  <c r="G33" i="927"/>
  <c r="G18" i="928"/>
  <c r="G37" i="930"/>
  <c r="G18" i="931"/>
  <c r="G28" i="931"/>
  <c r="G63" i="931"/>
  <c r="G83" i="931"/>
  <c r="G13" i="932"/>
  <c r="G48" i="932"/>
  <c r="G97" i="932"/>
  <c r="G49" i="933"/>
  <c r="F14" i="941"/>
  <c r="F20" i="941"/>
  <c r="G37" i="922"/>
  <c r="G60" i="922"/>
  <c r="G80" i="922"/>
  <c r="G135" i="922"/>
  <c r="G18" i="923"/>
  <c r="G73" i="923"/>
  <c r="G13" i="928"/>
  <c r="G23" i="928"/>
  <c r="G18" i="930"/>
  <c r="G28" i="930"/>
  <c r="G34" i="930"/>
  <c r="G13" i="931"/>
  <c r="G33" i="931"/>
  <c r="G88" i="931"/>
  <c r="G18" i="932"/>
  <c r="G34" i="933"/>
  <c r="F25" i="941"/>
  <c r="G33" i="935"/>
  <c r="C32" i="921" s="1"/>
  <c r="C31" i="921" s="1"/>
  <c r="G23" i="929"/>
  <c r="G31" i="930"/>
  <c r="G68" i="932"/>
  <c r="G14" i="934"/>
  <c r="G39" i="934" s="1"/>
  <c r="C30" i="921" s="1"/>
  <c r="G33" i="937"/>
  <c r="C36" i="921" s="1"/>
  <c r="C35" i="921" s="1"/>
  <c r="F41" i="941"/>
  <c r="G23" i="927"/>
  <c r="G31" i="928"/>
  <c r="G43" i="929"/>
  <c r="G87" i="932"/>
  <c r="F31" i="941"/>
  <c r="G23" i="926"/>
  <c r="G18" i="926"/>
  <c r="G28" i="927"/>
  <c r="G43" i="927"/>
  <c r="G34" i="928"/>
  <c r="G13" i="929"/>
  <c r="G48" i="929" s="1"/>
  <c r="C23" i="921" s="1"/>
  <c r="G23" i="930"/>
  <c r="G58" i="932"/>
  <c r="G92" i="932"/>
  <c r="G109" i="932"/>
  <c r="G39" i="933"/>
  <c r="F13" i="941"/>
  <c r="F18" i="941"/>
  <c r="F21" i="941"/>
  <c r="F28" i="941"/>
  <c r="F27" i="941" s="1"/>
  <c r="F32" i="941"/>
  <c r="F30" i="941" s="1"/>
  <c r="F29" i="941" s="1"/>
  <c r="F36" i="941"/>
  <c r="F35" i="941" s="1"/>
  <c r="F34" i="941" s="1"/>
  <c r="F39" i="941"/>
  <c r="F37" i="941" s="1"/>
  <c r="G78" i="923" l="1"/>
  <c r="C11" i="921" s="1"/>
  <c r="G140" i="922"/>
  <c r="C12" i="921" s="1"/>
  <c r="G48" i="926"/>
  <c r="C18" i="921" s="1"/>
  <c r="C17" i="921" s="1"/>
  <c r="G40" i="928"/>
  <c r="C21" i="921" s="1"/>
  <c r="C27" i="942"/>
  <c r="G64" i="933"/>
  <c r="C29" i="921" s="1"/>
  <c r="C28" i="921" s="1"/>
  <c r="G114" i="932"/>
  <c r="C27" i="921" s="1"/>
  <c r="G93" i="931"/>
  <c r="C26" i="921" s="1"/>
  <c r="G40" i="930"/>
  <c r="C24" i="921" s="1"/>
  <c r="C22" i="921" s="1"/>
  <c r="G48" i="927"/>
  <c r="C20" i="921" s="1"/>
  <c r="C10" i="921"/>
  <c r="F12" i="941"/>
  <c r="F11" i="941" s="1"/>
  <c r="F10" i="941" s="1"/>
  <c r="F43" i="941" s="1"/>
  <c r="C45" i="921" s="1"/>
  <c r="C19" i="921" l="1"/>
  <c r="C25" i="921"/>
  <c r="C43" i="921" s="1"/>
  <c r="C44" i="921"/>
  <c r="C46" i="921" l="1"/>
  <c r="D56" i="66" s="1"/>
  <c r="F36" i="920"/>
  <c r="F35" i="920"/>
  <c r="F34" i="920" s="1"/>
  <c r="F33" i="920" s="1"/>
  <c r="F29" i="920"/>
  <c r="F28" i="920"/>
  <c r="F26" i="920"/>
  <c r="F25" i="920"/>
  <c r="F24" i="920"/>
  <c r="F23" i="920"/>
  <c r="F22" i="920"/>
  <c r="F21" i="920"/>
  <c r="F20" i="920"/>
  <c r="F19" i="920"/>
  <c r="F18" i="920"/>
  <c r="F17" i="920"/>
  <c r="F16" i="920"/>
  <c r="F14" i="920"/>
  <c r="F13" i="920"/>
  <c r="G13" i="919"/>
  <c r="G16" i="919" s="1"/>
  <c r="C35" i="904" s="1"/>
  <c r="C34" i="904" s="1"/>
  <c r="E48" i="918"/>
  <c r="G48" i="918" s="1"/>
  <c r="E43" i="918"/>
  <c r="G43" i="918" s="1"/>
  <c r="E38" i="918"/>
  <c r="E33" i="918"/>
  <c r="E28" i="918"/>
  <c r="E23" i="918"/>
  <c r="E18" i="918"/>
  <c r="E13" i="918"/>
  <c r="G58" i="917"/>
  <c r="G53" i="917"/>
  <c r="G48" i="917"/>
  <c r="G43" i="917"/>
  <c r="G38" i="917"/>
  <c r="G33" i="917"/>
  <c r="G28" i="917"/>
  <c r="G23" i="917"/>
  <c r="G18" i="917"/>
  <c r="G13" i="917"/>
  <c r="G13" i="916"/>
  <c r="G18" i="916" s="1"/>
  <c r="C29" i="904" s="1"/>
  <c r="C28" i="904" s="1"/>
  <c r="G13" i="915"/>
  <c r="G18" i="915" s="1"/>
  <c r="C27" i="904" s="1"/>
  <c r="C26" i="904" s="1"/>
  <c r="G33" i="914"/>
  <c r="G28" i="914"/>
  <c r="G23" i="914"/>
  <c r="G18" i="914"/>
  <c r="G13" i="914"/>
  <c r="G54" i="913"/>
  <c r="G49" i="913"/>
  <c r="G44" i="913"/>
  <c r="G39" i="913"/>
  <c r="G34" i="913"/>
  <c r="G29" i="913"/>
  <c r="G24" i="913"/>
  <c r="G19" i="913"/>
  <c r="G14" i="913"/>
  <c r="G64" i="912"/>
  <c r="G59" i="912"/>
  <c r="G54" i="912"/>
  <c r="G49" i="912"/>
  <c r="G44" i="912"/>
  <c r="G39" i="912"/>
  <c r="G34" i="912"/>
  <c r="G29" i="912"/>
  <c r="G24" i="912"/>
  <c r="G19" i="912"/>
  <c r="G14" i="912"/>
  <c r="E33" i="911"/>
  <c r="G33" i="911" s="1"/>
  <c r="E28" i="911"/>
  <c r="E23" i="911"/>
  <c r="G23" i="911" s="1"/>
  <c r="E18" i="911"/>
  <c r="G18" i="911" s="1"/>
  <c r="E13" i="911"/>
  <c r="G28" i="910"/>
  <c r="G23" i="910"/>
  <c r="G18" i="910"/>
  <c r="G13" i="910"/>
  <c r="G13" i="909"/>
  <c r="G18" i="909" s="1"/>
  <c r="C16" i="904" s="1"/>
  <c r="C15" i="904" s="1"/>
  <c r="G63" i="908"/>
  <c r="G58" i="908"/>
  <c r="G53" i="908"/>
  <c r="G48" i="908"/>
  <c r="G43" i="908"/>
  <c r="G38" i="908"/>
  <c r="G33" i="908"/>
  <c r="G28" i="908"/>
  <c r="G23" i="908"/>
  <c r="G18" i="908"/>
  <c r="G13" i="908"/>
  <c r="G37" i="907"/>
  <c r="G34" i="907"/>
  <c r="G31" i="907"/>
  <c r="G28" i="907"/>
  <c r="G23" i="907"/>
  <c r="G18" i="907"/>
  <c r="G13" i="907"/>
  <c r="G68" i="906"/>
  <c r="G63" i="906"/>
  <c r="G58" i="906"/>
  <c r="G53" i="906"/>
  <c r="G48" i="906"/>
  <c r="G43" i="906"/>
  <c r="G38" i="906"/>
  <c r="G33" i="906"/>
  <c r="G28" i="906"/>
  <c r="G23" i="906"/>
  <c r="G18" i="906"/>
  <c r="G13" i="906"/>
  <c r="G93" i="905"/>
  <c r="G89" i="905"/>
  <c r="E84" i="905"/>
  <c r="E79" i="905"/>
  <c r="G74" i="905"/>
  <c r="G69" i="905"/>
  <c r="G64" i="905"/>
  <c r="G59" i="905"/>
  <c r="E54" i="905"/>
  <c r="E49" i="905"/>
  <c r="G44" i="905"/>
  <c r="E39" i="905"/>
  <c r="E35" i="905"/>
  <c r="G35" i="905" s="1"/>
  <c r="G31" i="905"/>
  <c r="G27" i="905"/>
  <c r="E22" i="905"/>
  <c r="G17" i="905"/>
  <c r="G12" i="905"/>
  <c r="F18" i="889"/>
  <c r="F17" i="889"/>
  <c r="F16" i="889"/>
  <c r="F15" i="889"/>
  <c r="F14" i="889"/>
  <c r="F13" i="889"/>
  <c r="C47" i="921" l="1"/>
  <c r="C48" i="921" s="1"/>
  <c r="G39" i="905"/>
  <c r="G79" i="905"/>
  <c r="G13" i="911"/>
  <c r="G38" i="911" s="1"/>
  <c r="C20" i="904" s="1"/>
  <c r="C19" i="904" s="1"/>
  <c r="G54" i="905"/>
  <c r="G18" i="918"/>
  <c r="G28" i="918"/>
  <c r="G38" i="918"/>
  <c r="F12" i="920"/>
  <c r="F27" i="920"/>
  <c r="G84" i="905"/>
  <c r="G13" i="918"/>
  <c r="G23" i="918"/>
  <c r="G33" i="918"/>
  <c r="G73" i="906"/>
  <c r="C10" i="904" s="1"/>
  <c r="G68" i="908"/>
  <c r="C13" i="904" s="1"/>
  <c r="G69" i="912"/>
  <c r="C22" i="904" s="1"/>
  <c r="C21" i="904" s="1"/>
  <c r="G49" i="905"/>
  <c r="G28" i="911"/>
  <c r="G63" i="917"/>
  <c r="C31" i="904" s="1"/>
  <c r="C30" i="904" s="1"/>
  <c r="G22" i="905"/>
  <c r="F32" i="920"/>
  <c r="F31" i="920" s="1"/>
  <c r="F30" i="920" s="1"/>
  <c r="G59" i="913"/>
  <c r="C23" i="904" s="1"/>
  <c r="G40" i="907"/>
  <c r="C14" i="904" s="1"/>
  <c r="G38" i="914"/>
  <c r="C25" i="904" s="1"/>
  <c r="C24" i="904" s="1"/>
  <c r="G33" i="910"/>
  <c r="C18" i="904" s="1"/>
  <c r="C17" i="904" s="1"/>
  <c r="E15" i="814"/>
  <c r="G15" i="814" s="1"/>
  <c r="E19" i="814"/>
  <c r="G19" i="814" s="1"/>
  <c r="G17" i="814"/>
  <c r="G16" i="814"/>
  <c r="F11" i="920" l="1"/>
  <c r="C12" i="904"/>
  <c r="G98" i="905"/>
  <c r="C11" i="904" s="1"/>
  <c r="C9" i="904" s="1"/>
  <c r="G53" i="918"/>
  <c r="C33" i="904" s="1"/>
  <c r="C32" i="904" s="1"/>
  <c r="F38" i="920"/>
  <c r="C38" i="904" s="1"/>
  <c r="C37" i="904" s="1"/>
  <c r="C36" i="904" l="1"/>
  <c r="C39" i="904" s="1"/>
  <c r="M195" i="903"/>
  <c r="M194" i="903"/>
  <c r="N194" i="903" s="1"/>
  <c r="M193" i="903"/>
  <c r="N193" i="903" s="1"/>
  <c r="M192" i="903"/>
  <c r="N192" i="903" s="1"/>
  <c r="M191" i="903"/>
  <c r="N191" i="903" s="1"/>
  <c r="M190" i="903"/>
  <c r="N190" i="903" s="1"/>
  <c r="M189" i="903"/>
  <c r="M188" i="903"/>
  <c r="M187" i="903"/>
  <c r="M186" i="903"/>
  <c r="M185" i="903"/>
  <c r="M184" i="903"/>
  <c r="M183" i="903"/>
  <c r="N183" i="903" s="1"/>
  <c r="M182" i="903"/>
  <c r="K181" i="903"/>
  <c r="M181" i="903" s="1"/>
  <c r="N181" i="903" s="1"/>
  <c r="K180" i="903"/>
  <c r="M180" i="903" s="1"/>
  <c r="N180" i="903" s="1"/>
  <c r="K179" i="903"/>
  <c r="K178" i="903"/>
  <c r="M178" i="903" s="1"/>
  <c r="N178" i="903" s="1"/>
  <c r="K177" i="903"/>
  <c r="M177" i="903" s="1"/>
  <c r="N177" i="903" s="1"/>
  <c r="M176" i="903"/>
  <c r="N176" i="903" s="1"/>
  <c r="M175" i="903"/>
  <c r="N175" i="903" s="1"/>
  <c r="M174" i="903"/>
  <c r="N174" i="903" s="1"/>
  <c r="M173" i="903"/>
  <c r="N173" i="903" s="1"/>
  <c r="K172" i="903"/>
  <c r="M172" i="903" s="1"/>
  <c r="N172" i="903" s="1"/>
  <c r="K171" i="903"/>
  <c r="K170" i="903"/>
  <c r="M170" i="903" s="1"/>
  <c r="N170" i="903" s="1"/>
  <c r="K169" i="903"/>
  <c r="M169" i="903" s="1"/>
  <c r="N169" i="903" s="1"/>
  <c r="M168" i="903"/>
  <c r="N168" i="903" s="1"/>
  <c r="M167" i="903"/>
  <c r="N167" i="903" s="1"/>
  <c r="M166" i="903"/>
  <c r="N166" i="903" s="1"/>
  <c r="M165" i="903"/>
  <c r="N165" i="903" s="1"/>
  <c r="M164" i="903"/>
  <c r="N164" i="903" s="1"/>
  <c r="K163" i="903"/>
  <c r="M163" i="903" s="1"/>
  <c r="N163" i="903" s="1"/>
  <c r="M162" i="903"/>
  <c r="N162" i="903" s="1"/>
  <c r="M161" i="903"/>
  <c r="N161" i="903" s="1"/>
  <c r="M160" i="903"/>
  <c r="K159" i="903"/>
  <c r="M159" i="903" s="1"/>
  <c r="N159" i="903" s="1"/>
  <c r="K158" i="903"/>
  <c r="M158" i="903" s="1"/>
  <c r="N158" i="903" s="1"/>
  <c r="M157" i="903"/>
  <c r="N157" i="903" s="1"/>
  <c r="M156" i="903"/>
  <c r="N156" i="903" s="1"/>
  <c r="K155" i="903"/>
  <c r="M154" i="903"/>
  <c r="N154" i="903" s="1"/>
  <c r="M153" i="903"/>
  <c r="N153" i="903" s="1"/>
  <c r="M152" i="903"/>
  <c r="N152" i="903" s="1"/>
  <c r="K151" i="903"/>
  <c r="M151" i="903" s="1"/>
  <c r="N151" i="903" s="1"/>
  <c r="M150" i="903"/>
  <c r="N150" i="903" s="1"/>
  <c r="M149" i="903"/>
  <c r="N149" i="903" s="1"/>
  <c r="M148" i="903"/>
  <c r="N148" i="903" s="1"/>
  <c r="K147" i="903"/>
  <c r="M147" i="903" s="1"/>
  <c r="N147" i="903" s="1"/>
  <c r="K146" i="903"/>
  <c r="M146" i="903" s="1"/>
  <c r="N146" i="903" s="1"/>
  <c r="K145" i="903"/>
  <c r="M144" i="903"/>
  <c r="N144" i="903" s="1"/>
  <c r="K143" i="903"/>
  <c r="M143" i="903" s="1"/>
  <c r="N143" i="903" s="1"/>
  <c r="M142" i="903"/>
  <c r="N142" i="903" s="1"/>
  <c r="J141" i="903"/>
  <c r="M140" i="903"/>
  <c r="N140" i="903" s="1"/>
  <c r="J139" i="903"/>
  <c r="J138" i="903"/>
  <c r="J137" i="903"/>
  <c r="M137" i="903" s="1"/>
  <c r="N137" i="903" s="1"/>
  <c r="J136" i="903"/>
  <c r="J135" i="903"/>
  <c r="J134" i="903"/>
  <c r="K133" i="903"/>
  <c r="M133" i="903" s="1"/>
  <c r="N133" i="903" s="1"/>
  <c r="J132" i="903"/>
  <c r="M131" i="903"/>
  <c r="N131" i="903" s="1"/>
  <c r="J130" i="903"/>
  <c r="K129" i="903"/>
  <c r="M129" i="903" s="1"/>
  <c r="N129" i="903" s="1"/>
  <c r="M128" i="903"/>
  <c r="N128" i="903" s="1"/>
  <c r="J127" i="903"/>
  <c r="J126" i="903"/>
  <c r="J125" i="903"/>
  <c r="M125" i="903" s="1"/>
  <c r="N125" i="903" s="1"/>
  <c r="M124" i="903"/>
  <c r="N124" i="903" s="1"/>
  <c r="M123" i="903"/>
  <c r="N123" i="903" s="1"/>
  <c r="K122" i="903"/>
  <c r="M122" i="903" s="1"/>
  <c r="N122" i="903" s="1"/>
  <c r="M121" i="903"/>
  <c r="N121" i="903" s="1"/>
  <c r="M120" i="903"/>
  <c r="N120" i="903" s="1"/>
  <c r="K119" i="903"/>
  <c r="M119" i="903" s="1"/>
  <c r="N119" i="903" s="1"/>
  <c r="K118" i="903"/>
  <c r="J118" i="903"/>
  <c r="K117" i="903"/>
  <c r="M117" i="903" s="1"/>
  <c r="N117" i="903" s="1"/>
  <c r="K116" i="903"/>
  <c r="M116" i="903" s="1"/>
  <c r="N116" i="903" s="1"/>
  <c r="K115" i="903"/>
  <c r="K114" i="903"/>
  <c r="M114" i="903" s="1"/>
  <c r="N114" i="903" s="1"/>
  <c r="K113" i="903"/>
  <c r="M113" i="903" s="1"/>
  <c r="N113" i="903" s="1"/>
  <c r="J112" i="903"/>
  <c r="M112" i="903" s="1"/>
  <c r="N112" i="903" s="1"/>
  <c r="K111" i="903"/>
  <c r="K110" i="903"/>
  <c r="M110" i="903" s="1"/>
  <c r="N110" i="903" s="1"/>
  <c r="K109" i="903"/>
  <c r="M109" i="903" s="1"/>
  <c r="N109" i="903" s="1"/>
  <c r="K108" i="903"/>
  <c r="M108" i="903" s="1"/>
  <c r="N108" i="903" s="1"/>
  <c r="K107" i="903"/>
  <c r="M106" i="903"/>
  <c r="N106" i="903" s="1"/>
  <c r="J105" i="903"/>
  <c r="M105" i="903" s="1"/>
  <c r="N105" i="903" s="1"/>
  <c r="K104" i="903"/>
  <c r="K103" i="903"/>
  <c r="M103" i="903" s="1"/>
  <c r="N103" i="903" s="1"/>
  <c r="M102" i="903"/>
  <c r="N102" i="903" s="1"/>
  <c r="M101" i="903"/>
  <c r="N101" i="903" s="1"/>
  <c r="M100" i="903"/>
  <c r="N100" i="903" s="1"/>
  <c r="M99" i="903"/>
  <c r="N99" i="903" s="1"/>
  <c r="M98" i="903"/>
  <c r="N98" i="903" s="1"/>
  <c r="M97" i="903"/>
  <c r="N97" i="903" s="1"/>
  <c r="M96" i="903"/>
  <c r="N96" i="903" s="1"/>
  <c r="M95" i="903"/>
  <c r="N95" i="903" s="1"/>
  <c r="M94" i="903"/>
  <c r="N94" i="903" s="1"/>
  <c r="M93" i="903"/>
  <c r="N93" i="903" s="1"/>
  <c r="K92" i="903"/>
  <c r="M92" i="903" s="1"/>
  <c r="N92" i="903" s="1"/>
  <c r="M91" i="903"/>
  <c r="N91" i="903" s="1"/>
  <c r="M90" i="903"/>
  <c r="N90" i="903" s="1"/>
  <c r="J89" i="903"/>
  <c r="M89" i="903" s="1"/>
  <c r="N89" i="903" s="1"/>
  <c r="K88" i="903"/>
  <c r="K87" i="903"/>
  <c r="M87" i="903" s="1"/>
  <c r="N87" i="903" s="1"/>
  <c r="K86" i="903"/>
  <c r="M86" i="903" s="1"/>
  <c r="N86" i="903" s="1"/>
  <c r="M85" i="903"/>
  <c r="N85" i="903" s="1"/>
  <c r="M84" i="903"/>
  <c r="N84" i="903" s="1"/>
  <c r="K83" i="903"/>
  <c r="M83" i="903" s="1"/>
  <c r="N83" i="903" s="1"/>
  <c r="M82" i="903"/>
  <c r="N82" i="903" s="1"/>
  <c r="M81" i="903"/>
  <c r="N81" i="903" s="1"/>
  <c r="J79" i="903"/>
  <c r="M79" i="903" s="1"/>
  <c r="N79" i="903" s="1"/>
  <c r="J78" i="903"/>
  <c r="M78" i="903" s="1"/>
  <c r="N78" i="903" s="1"/>
  <c r="J77" i="903"/>
  <c r="M77" i="903" s="1"/>
  <c r="N77" i="903" s="1"/>
  <c r="J76" i="903"/>
  <c r="J75" i="903"/>
  <c r="M75" i="903" s="1"/>
  <c r="N75" i="903" s="1"/>
  <c r="J74" i="903"/>
  <c r="M74" i="903" s="1"/>
  <c r="N74" i="903" s="1"/>
  <c r="K73" i="903"/>
  <c r="M73" i="903" s="1"/>
  <c r="N73" i="903" s="1"/>
  <c r="K72" i="903"/>
  <c r="M71" i="903"/>
  <c r="N71" i="903" s="1"/>
  <c r="M70" i="903"/>
  <c r="N70" i="903" s="1"/>
  <c r="M69" i="903"/>
  <c r="N69" i="903" s="1"/>
  <c r="M68" i="903"/>
  <c r="N68" i="903" s="1"/>
  <c r="M67" i="903"/>
  <c r="N67" i="903" s="1"/>
  <c r="M66" i="903"/>
  <c r="N66" i="903" s="1"/>
  <c r="M65" i="903"/>
  <c r="N65" i="903" s="1"/>
  <c r="M64" i="903"/>
  <c r="N64" i="903" s="1"/>
  <c r="M63" i="903"/>
  <c r="N63" i="903" s="1"/>
  <c r="K62" i="903"/>
  <c r="M62" i="903" s="1"/>
  <c r="N62" i="903" s="1"/>
  <c r="M61" i="903"/>
  <c r="N61" i="903" s="1"/>
  <c r="M60" i="903"/>
  <c r="N60" i="903" s="1"/>
  <c r="M59" i="903"/>
  <c r="N59" i="903" s="1"/>
  <c r="M58" i="903"/>
  <c r="N58" i="903" s="1"/>
  <c r="M57" i="903"/>
  <c r="N57" i="903" s="1"/>
  <c r="M56" i="903"/>
  <c r="N56" i="903" s="1"/>
  <c r="M55" i="903"/>
  <c r="N55" i="903" s="1"/>
  <c r="M54" i="903"/>
  <c r="N54" i="903" s="1"/>
  <c r="M53" i="903"/>
  <c r="N53" i="903" s="1"/>
  <c r="M52" i="903"/>
  <c r="N52" i="903" s="1"/>
  <c r="M51" i="903"/>
  <c r="N51" i="903" s="1"/>
  <c r="M50" i="903"/>
  <c r="N50" i="903" s="1"/>
  <c r="K49" i="903"/>
  <c r="M48" i="903"/>
  <c r="N48" i="903" s="1"/>
  <c r="J47" i="903"/>
  <c r="M47" i="903" s="1"/>
  <c r="N47" i="903" s="1"/>
  <c r="M46" i="903"/>
  <c r="N46" i="903" s="1"/>
  <c r="J45" i="903"/>
  <c r="M45" i="903" s="1"/>
  <c r="N45" i="903" s="1"/>
  <c r="M44" i="903"/>
  <c r="N44" i="903" s="1"/>
  <c r="M43" i="903"/>
  <c r="N43" i="903" s="1"/>
  <c r="M42" i="903"/>
  <c r="N42" i="903" s="1"/>
  <c r="K41" i="903"/>
  <c r="M41" i="903" s="1"/>
  <c r="N41" i="903" s="1"/>
  <c r="M40" i="903"/>
  <c r="N40" i="903" s="1"/>
  <c r="M39" i="903"/>
  <c r="N39" i="903" s="1"/>
  <c r="M38" i="903"/>
  <c r="N38" i="903" s="1"/>
  <c r="M37" i="903"/>
  <c r="N37" i="903" s="1"/>
  <c r="M36" i="903"/>
  <c r="N36" i="903" s="1"/>
  <c r="M35" i="903"/>
  <c r="N35" i="903" s="1"/>
  <c r="M34" i="903"/>
  <c r="N34" i="903" s="1"/>
  <c r="M33" i="903"/>
  <c r="N33" i="903" s="1"/>
  <c r="K32" i="903"/>
  <c r="M32" i="903" s="1"/>
  <c r="N32" i="903" s="1"/>
  <c r="M31" i="903"/>
  <c r="N31" i="903" s="1"/>
  <c r="M30" i="903"/>
  <c r="N30" i="903" s="1"/>
  <c r="M29" i="903"/>
  <c r="N29" i="903" s="1"/>
  <c r="K28" i="903"/>
  <c r="M27" i="903"/>
  <c r="N27" i="903" s="1"/>
  <c r="M26" i="903"/>
  <c r="N26" i="903" s="1"/>
  <c r="M25" i="903"/>
  <c r="N25" i="903" s="1"/>
  <c r="J24" i="903"/>
  <c r="M24" i="903" s="1"/>
  <c r="N24" i="903" s="1"/>
  <c r="M23" i="903"/>
  <c r="N23" i="903" s="1"/>
  <c r="J22" i="903"/>
  <c r="M22" i="903" s="1"/>
  <c r="N22" i="903" s="1"/>
  <c r="M21" i="903"/>
  <c r="N21" i="903" s="1"/>
  <c r="M20" i="903"/>
  <c r="N20" i="903" s="1"/>
  <c r="M19" i="903"/>
  <c r="N19" i="903" s="1"/>
  <c r="K18" i="903"/>
  <c r="M18" i="903" s="1"/>
  <c r="N18" i="903" s="1"/>
  <c r="K17" i="903"/>
  <c r="M17" i="903" s="1"/>
  <c r="N17" i="903" s="1"/>
  <c r="K16" i="903"/>
  <c r="M16" i="903" s="1"/>
  <c r="N16" i="903" s="1"/>
  <c r="M15" i="903"/>
  <c r="N15" i="903" s="1"/>
  <c r="C12" i="903"/>
  <c r="C11" i="903"/>
  <c r="C10" i="903"/>
  <c r="P8" i="903"/>
  <c r="L48" i="903"/>
  <c r="O48" i="903" s="1"/>
  <c r="C8" i="903"/>
  <c r="C7" i="903"/>
  <c r="R696" i="902"/>
  <c r="N696" i="902"/>
  <c r="M696" i="902"/>
  <c r="L696" i="902"/>
  <c r="R695" i="902"/>
  <c r="N695" i="902"/>
  <c r="M695" i="902"/>
  <c r="L695" i="902"/>
  <c r="R694" i="902"/>
  <c r="N694" i="902"/>
  <c r="M694" i="902"/>
  <c r="L694" i="902"/>
  <c r="R693" i="902"/>
  <c r="N693" i="902"/>
  <c r="M693" i="902"/>
  <c r="L693" i="902"/>
  <c r="R692" i="902"/>
  <c r="N692" i="902"/>
  <c r="M692" i="902"/>
  <c r="L692" i="902"/>
  <c r="R691" i="902"/>
  <c r="N691" i="902"/>
  <c r="M691" i="902"/>
  <c r="L691" i="902"/>
  <c r="Q690" i="902"/>
  <c r="R690" i="902" s="1"/>
  <c r="N690" i="902"/>
  <c r="M690" i="902"/>
  <c r="L690" i="902"/>
  <c r="Q689" i="902"/>
  <c r="R689" i="902" s="1"/>
  <c r="N689" i="902"/>
  <c r="M689" i="902"/>
  <c r="L689" i="902"/>
  <c r="Q688" i="902"/>
  <c r="R688" i="902" s="1"/>
  <c r="N688" i="902"/>
  <c r="M688" i="902"/>
  <c r="L688" i="902"/>
  <c r="Q687" i="902"/>
  <c r="R687" i="902" s="1"/>
  <c r="N687" i="902"/>
  <c r="M687" i="902"/>
  <c r="L687" i="902"/>
  <c r="P686" i="902"/>
  <c r="Q686" i="902" s="1"/>
  <c r="R686" i="902" s="1"/>
  <c r="N686" i="902"/>
  <c r="M686" i="902"/>
  <c r="L686" i="902"/>
  <c r="P685" i="902"/>
  <c r="Q685" i="902" s="1"/>
  <c r="R685" i="902" s="1"/>
  <c r="N685" i="902"/>
  <c r="M685" i="902"/>
  <c r="L685" i="902"/>
  <c r="P684" i="902"/>
  <c r="Q684" i="902" s="1"/>
  <c r="R684" i="902" s="1"/>
  <c r="N684" i="902"/>
  <c r="M684" i="902"/>
  <c r="L684" i="902"/>
  <c r="P683" i="902"/>
  <c r="Q683" i="902" s="1"/>
  <c r="R683" i="902" s="1"/>
  <c r="N683" i="902"/>
  <c r="M683" i="902"/>
  <c r="L683" i="902"/>
  <c r="P682" i="902"/>
  <c r="Q682" i="902" s="1"/>
  <c r="R682" i="902" s="1"/>
  <c r="N682" i="902"/>
  <c r="M682" i="902"/>
  <c r="L682" i="902"/>
  <c r="P681" i="902"/>
  <c r="Q681" i="902" s="1"/>
  <c r="R681" i="902" s="1"/>
  <c r="N681" i="902"/>
  <c r="M681" i="902"/>
  <c r="L681" i="902"/>
  <c r="P680" i="902"/>
  <c r="Q680" i="902" s="1"/>
  <c r="R680" i="902" s="1"/>
  <c r="N680" i="902"/>
  <c r="M680" i="902"/>
  <c r="L680" i="902"/>
  <c r="P679" i="902"/>
  <c r="Q679" i="902" s="1"/>
  <c r="R679" i="902" s="1"/>
  <c r="N679" i="902"/>
  <c r="M679" i="902"/>
  <c r="L679" i="902"/>
  <c r="P678" i="902"/>
  <c r="Q678" i="902" s="1"/>
  <c r="R678" i="902" s="1"/>
  <c r="N678" i="902"/>
  <c r="M678" i="902"/>
  <c r="L678" i="902"/>
  <c r="P677" i="902"/>
  <c r="Q677" i="902" s="1"/>
  <c r="R677" i="902" s="1"/>
  <c r="N677" i="902"/>
  <c r="M677" i="902"/>
  <c r="L677" i="902"/>
  <c r="P676" i="902"/>
  <c r="Q676" i="902" s="1"/>
  <c r="R676" i="902" s="1"/>
  <c r="N676" i="902"/>
  <c r="M676" i="902"/>
  <c r="L676" i="902"/>
  <c r="P675" i="902"/>
  <c r="Q675" i="902" s="1"/>
  <c r="R675" i="902" s="1"/>
  <c r="N675" i="902"/>
  <c r="M675" i="902"/>
  <c r="L675" i="902"/>
  <c r="P674" i="902"/>
  <c r="Q674" i="902" s="1"/>
  <c r="R674" i="902" s="1"/>
  <c r="N674" i="902"/>
  <c r="M674" i="902"/>
  <c r="L674" i="902"/>
  <c r="P673" i="902"/>
  <c r="Q673" i="902" s="1"/>
  <c r="R673" i="902" s="1"/>
  <c r="N673" i="902"/>
  <c r="M673" i="902"/>
  <c r="L673" i="902"/>
  <c r="P672" i="902"/>
  <c r="Q672" i="902" s="1"/>
  <c r="R672" i="902" s="1"/>
  <c r="N672" i="902"/>
  <c r="M672" i="902"/>
  <c r="L672" i="902"/>
  <c r="P671" i="902"/>
  <c r="Q671" i="902" s="1"/>
  <c r="R671" i="902" s="1"/>
  <c r="N671" i="902"/>
  <c r="M671" i="902"/>
  <c r="L671" i="902"/>
  <c r="P670" i="902"/>
  <c r="Q670" i="902" s="1"/>
  <c r="R670" i="902" s="1"/>
  <c r="N670" i="902"/>
  <c r="M670" i="902"/>
  <c r="L670" i="902"/>
  <c r="P669" i="902"/>
  <c r="Q669" i="902" s="1"/>
  <c r="R669" i="902" s="1"/>
  <c r="N669" i="902"/>
  <c r="M669" i="902"/>
  <c r="L669" i="902"/>
  <c r="P668" i="902"/>
  <c r="Q668" i="902" s="1"/>
  <c r="R668" i="902" s="1"/>
  <c r="N668" i="902"/>
  <c r="M668" i="902"/>
  <c r="L668" i="902"/>
  <c r="P667" i="902"/>
  <c r="Q667" i="902" s="1"/>
  <c r="R667" i="902" s="1"/>
  <c r="N667" i="902"/>
  <c r="M667" i="902"/>
  <c r="L667" i="902"/>
  <c r="P666" i="902"/>
  <c r="Q666" i="902" s="1"/>
  <c r="R666" i="902" s="1"/>
  <c r="N666" i="902"/>
  <c r="M666" i="902"/>
  <c r="L666" i="902"/>
  <c r="P665" i="902"/>
  <c r="Q665" i="902" s="1"/>
  <c r="R665" i="902" s="1"/>
  <c r="N665" i="902"/>
  <c r="M665" i="902"/>
  <c r="L665" i="902"/>
  <c r="P664" i="902"/>
  <c r="Q664" i="902" s="1"/>
  <c r="R664" i="902" s="1"/>
  <c r="N664" i="902"/>
  <c r="M664" i="902"/>
  <c r="L664" i="902"/>
  <c r="P663" i="902"/>
  <c r="Q663" i="902" s="1"/>
  <c r="R663" i="902" s="1"/>
  <c r="N663" i="902"/>
  <c r="M663" i="902"/>
  <c r="L663" i="902"/>
  <c r="P662" i="902"/>
  <c r="Q662" i="902" s="1"/>
  <c r="R662" i="902" s="1"/>
  <c r="N662" i="902"/>
  <c r="M662" i="902"/>
  <c r="L662" i="902"/>
  <c r="P661" i="902"/>
  <c r="Q661" i="902" s="1"/>
  <c r="R661" i="902" s="1"/>
  <c r="N661" i="902"/>
  <c r="M661" i="902"/>
  <c r="L661" i="902"/>
  <c r="P660" i="902"/>
  <c r="Q660" i="902" s="1"/>
  <c r="R660" i="902" s="1"/>
  <c r="N660" i="902"/>
  <c r="M660" i="902"/>
  <c r="L660" i="902"/>
  <c r="P659" i="902"/>
  <c r="Q659" i="902" s="1"/>
  <c r="R659" i="902" s="1"/>
  <c r="N659" i="902"/>
  <c r="M659" i="902"/>
  <c r="L659" i="902"/>
  <c r="P658" i="902"/>
  <c r="Q658" i="902" s="1"/>
  <c r="R658" i="902" s="1"/>
  <c r="N658" i="902"/>
  <c r="M658" i="902"/>
  <c r="L658" i="902"/>
  <c r="P657" i="902"/>
  <c r="Q657" i="902" s="1"/>
  <c r="R657" i="902" s="1"/>
  <c r="N657" i="902"/>
  <c r="M657" i="902"/>
  <c r="L657" i="902"/>
  <c r="P656" i="902"/>
  <c r="Q656" i="902" s="1"/>
  <c r="R656" i="902" s="1"/>
  <c r="N656" i="902"/>
  <c r="M656" i="902"/>
  <c r="L656" i="902"/>
  <c r="P655" i="902"/>
  <c r="Q655" i="902" s="1"/>
  <c r="R655" i="902" s="1"/>
  <c r="N655" i="902"/>
  <c r="M655" i="902"/>
  <c r="L655" i="902"/>
  <c r="P654" i="902"/>
  <c r="Q654" i="902" s="1"/>
  <c r="R654" i="902" s="1"/>
  <c r="N654" i="902"/>
  <c r="M654" i="902"/>
  <c r="L654" i="902"/>
  <c r="P653" i="902"/>
  <c r="Q653" i="902" s="1"/>
  <c r="R653" i="902" s="1"/>
  <c r="N653" i="902"/>
  <c r="M653" i="902"/>
  <c r="L653" i="902"/>
  <c r="P652" i="902"/>
  <c r="Q652" i="902" s="1"/>
  <c r="R652" i="902" s="1"/>
  <c r="N652" i="902"/>
  <c r="M652" i="902"/>
  <c r="L652" i="902"/>
  <c r="P651" i="902"/>
  <c r="Q651" i="902" s="1"/>
  <c r="R651" i="902" s="1"/>
  <c r="N651" i="902"/>
  <c r="M651" i="902"/>
  <c r="L651" i="902"/>
  <c r="P650" i="902"/>
  <c r="Q650" i="902" s="1"/>
  <c r="R650" i="902" s="1"/>
  <c r="N650" i="902"/>
  <c r="M650" i="902"/>
  <c r="L650" i="902"/>
  <c r="P649" i="902"/>
  <c r="Q649" i="902" s="1"/>
  <c r="R649" i="902" s="1"/>
  <c r="N649" i="902"/>
  <c r="M649" i="902"/>
  <c r="L649" i="902"/>
  <c r="P648" i="902"/>
  <c r="Q648" i="902" s="1"/>
  <c r="R648" i="902" s="1"/>
  <c r="N648" i="902"/>
  <c r="M648" i="902"/>
  <c r="L648" i="902"/>
  <c r="P647" i="902"/>
  <c r="Q647" i="902" s="1"/>
  <c r="R647" i="902" s="1"/>
  <c r="N647" i="902"/>
  <c r="M647" i="902"/>
  <c r="L647" i="902"/>
  <c r="P646" i="902"/>
  <c r="Q646" i="902" s="1"/>
  <c r="R646" i="902" s="1"/>
  <c r="N646" i="902"/>
  <c r="M646" i="902"/>
  <c r="L646" i="902"/>
  <c r="P645" i="902"/>
  <c r="Q645" i="902" s="1"/>
  <c r="R645" i="902" s="1"/>
  <c r="N645" i="902"/>
  <c r="M645" i="902"/>
  <c r="L645" i="902"/>
  <c r="O644" i="902"/>
  <c r="P644" i="902" s="1"/>
  <c r="Q644" i="902" s="1"/>
  <c r="R644" i="902" s="1"/>
  <c r="N644" i="902"/>
  <c r="M644" i="902"/>
  <c r="L644" i="902"/>
  <c r="O643" i="902"/>
  <c r="P643" i="902" s="1"/>
  <c r="Q643" i="902" s="1"/>
  <c r="R643" i="902" s="1"/>
  <c r="N643" i="902"/>
  <c r="M643" i="902"/>
  <c r="L643" i="902"/>
  <c r="O642" i="902"/>
  <c r="P642" i="902" s="1"/>
  <c r="Q642" i="902" s="1"/>
  <c r="R642" i="902" s="1"/>
  <c r="N642" i="902"/>
  <c r="M642" i="902"/>
  <c r="L642" i="902"/>
  <c r="O641" i="902"/>
  <c r="P641" i="902" s="1"/>
  <c r="Q641" i="902" s="1"/>
  <c r="R641" i="902" s="1"/>
  <c r="N641" i="902"/>
  <c r="M641" i="902"/>
  <c r="L641" i="902"/>
  <c r="O640" i="902"/>
  <c r="P640" i="902" s="1"/>
  <c r="Q640" i="902" s="1"/>
  <c r="R640" i="902" s="1"/>
  <c r="N640" i="902"/>
  <c r="M640" i="902"/>
  <c r="L640" i="902"/>
  <c r="O639" i="902"/>
  <c r="P639" i="902" s="1"/>
  <c r="Q639" i="902" s="1"/>
  <c r="R639" i="902" s="1"/>
  <c r="N639" i="902"/>
  <c r="M639" i="902"/>
  <c r="L639" i="902"/>
  <c r="O638" i="902"/>
  <c r="P638" i="902" s="1"/>
  <c r="Q638" i="902" s="1"/>
  <c r="R638" i="902" s="1"/>
  <c r="N638" i="902"/>
  <c r="M638" i="902"/>
  <c r="L638" i="902"/>
  <c r="O637" i="902"/>
  <c r="P637" i="902" s="1"/>
  <c r="Q637" i="902" s="1"/>
  <c r="R637" i="902" s="1"/>
  <c r="N637" i="902"/>
  <c r="M637" i="902"/>
  <c r="L637" i="902"/>
  <c r="O636" i="902"/>
  <c r="P636" i="902" s="1"/>
  <c r="Q636" i="902" s="1"/>
  <c r="R636" i="902" s="1"/>
  <c r="N636" i="902"/>
  <c r="M636" i="902"/>
  <c r="L636" i="902"/>
  <c r="O635" i="902"/>
  <c r="P635" i="902" s="1"/>
  <c r="Q635" i="902" s="1"/>
  <c r="R635" i="902" s="1"/>
  <c r="N635" i="902"/>
  <c r="M635" i="902"/>
  <c r="L635" i="902"/>
  <c r="O634" i="902"/>
  <c r="P634" i="902" s="1"/>
  <c r="Q634" i="902" s="1"/>
  <c r="R634" i="902" s="1"/>
  <c r="N634" i="902"/>
  <c r="M634" i="902"/>
  <c r="L634" i="902"/>
  <c r="O633" i="902"/>
  <c r="P633" i="902" s="1"/>
  <c r="Q633" i="902" s="1"/>
  <c r="R633" i="902" s="1"/>
  <c r="N633" i="902"/>
  <c r="M633" i="902"/>
  <c r="L633" i="902"/>
  <c r="O632" i="902"/>
  <c r="P632" i="902" s="1"/>
  <c r="Q632" i="902" s="1"/>
  <c r="R632" i="902" s="1"/>
  <c r="N632" i="902"/>
  <c r="M632" i="902"/>
  <c r="L632" i="902"/>
  <c r="O631" i="902"/>
  <c r="P631" i="902" s="1"/>
  <c r="Q631" i="902" s="1"/>
  <c r="R631" i="902" s="1"/>
  <c r="N631" i="902"/>
  <c r="M631" i="902"/>
  <c r="L631" i="902"/>
  <c r="O630" i="902"/>
  <c r="P630" i="902" s="1"/>
  <c r="Q630" i="902" s="1"/>
  <c r="R630" i="902" s="1"/>
  <c r="N630" i="902"/>
  <c r="M630" i="902"/>
  <c r="L630" i="902"/>
  <c r="O629" i="902"/>
  <c r="P629" i="902" s="1"/>
  <c r="Q629" i="902" s="1"/>
  <c r="R629" i="902" s="1"/>
  <c r="N629" i="902"/>
  <c r="M629" i="902"/>
  <c r="L629" i="902"/>
  <c r="O628" i="902"/>
  <c r="P628" i="902" s="1"/>
  <c r="Q628" i="902" s="1"/>
  <c r="R628" i="902" s="1"/>
  <c r="N628" i="902"/>
  <c r="M628" i="902"/>
  <c r="L628" i="902"/>
  <c r="O627" i="902"/>
  <c r="P627" i="902" s="1"/>
  <c r="Q627" i="902" s="1"/>
  <c r="R627" i="902" s="1"/>
  <c r="N627" i="902"/>
  <c r="M627" i="902"/>
  <c r="L627" i="902"/>
  <c r="O626" i="902"/>
  <c r="P626" i="902" s="1"/>
  <c r="Q626" i="902" s="1"/>
  <c r="R626" i="902" s="1"/>
  <c r="N626" i="902"/>
  <c r="M626" i="902"/>
  <c r="L626" i="902"/>
  <c r="O625" i="902"/>
  <c r="P625" i="902" s="1"/>
  <c r="Q625" i="902" s="1"/>
  <c r="R625" i="902" s="1"/>
  <c r="N625" i="902"/>
  <c r="M625" i="902"/>
  <c r="L625" i="902"/>
  <c r="O624" i="902"/>
  <c r="P624" i="902" s="1"/>
  <c r="Q624" i="902" s="1"/>
  <c r="R624" i="902" s="1"/>
  <c r="N624" i="902"/>
  <c r="M624" i="902"/>
  <c r="L624" i="902"/>
  <c r="O623" i="902"/>
  <c r="P623" i="902" s="1"/>
  <c r="Q623" i="902" s="1"/>
  <c r="R623" i="902" s="1"/>
  <c r="N623" i="902"/>
  <c r="M623" i="902"/>
  <c r="L623" i="902"/>
  <c r="O622" i="902"/>
  <c r="P622" i="902" s="1"/>
  <c r="Q622" i="902" s="1"/>
  <c r="R622" i="902" s="1"/>
  <c r="N622" i="902"/>
  <c r="M622" i="902"/>
  <c r="L622" i="902"/>
  <c r="O621" i="902"/>
  <c r="P621" i="902" s="1"/>
  <c r="Q621" i="902" s="1"/>
  <c r="R621" i="902" s="1"/>
  <c r="N621" i="902"/>
  <c r="M621" i="902"/>
  <c r="L621" i="902"/>
  <c r="O620" i="902"/>
  <c r="P620" i="902" s="1"/>
  <c r="Q620" i="902" s="1"/>
  <c r="R620" i="902" s="1"/>
  <c r="N620" i="902"/>
  <c r="M620" i="902"/>
  <c r="L620" i="902"/>
  <c r="O619" i="902"/>
  <c r="P619" i="902" s="1"/>
  <c r="Q619" i="902" s="1"/>
  <c r="R619" i="902" s="1"/>
  <c r="N619" i="902"/>
  <c r="M619" i="902"/>
  <c r="L619" i="902"/>
  <c r="O618" i="902"/>
  <c r="P618" i="902" s="1"/>
  <c r="Q618" i="902" s="1"/>
  <c r="R618" i="902" s="1"/>
  <c r="N618" i="902"/>
  <c r="M618" i="902"/>
  <c r="L618" i="902"/>
  <c r="O617" i="902"/>
  <c r="P617" i="902" s="1"/>
  <c r="Q617" i="902" s="1"/>
  <c r="R617" i="902" s="1"/>
  <c r="N617" i="902"/>
  <c r="M617" i="902"/>
  <c r="L617" i="902"/>
  <c r="O616" i="902"/>
  <c r="P616" i="902" s="1"/>
  <c r="Q616" i="902" s="1"/>
  <c r="R616" i="902" s="1"/>
  <c r="N616" i="902"/>
  <c r="M616" i="902"/>
  <c r="L616" i="902"/>
  <c r="O615" i="902"/>
  <c r="P615" i="902" s="1"/>
  <c r="Q615" i="902" s="1"/>
  <c r="R615" i="902" s="1"/>
  <c r="N615" i="902"/>
  <c r="M615" i="902"/>
  <c r="L615" i="902"/>
  <c r="O614" i="902"/>
  <c r="P614" i="902" s="1"/>
  <c r="Q614" i="902" s="1"/>
  <c r="R614" i="902" s="1"/>
  <c r="N614" i="902"/>
  <c r="M614" i="902"/>
  <c r="L614" i="902"/>
  <c r="O613" i="902"/>
  <c r="P613" i="902" s="1"/>
  <c r="Q613" i="902" s="1"/>
  <c r="R613" i="902" s="1"/>
  <c r="N613" i="902"/>
  <c r="M613" i="902"/>
  <c r="L613" i="902"/>
  <c r="O612" i="902"/>
  <c r="P612" i="902" s="1"/>
  <c r="Q612" i="902" s="1"/>
  <c r="R612" i="902" s="1"/>
  <c r="N612" i="902"/>
  <c r="M612" i="902"/>
  <c r="L612" i="902"/>
  <c r="O611" i="902"/>
  <c r="P611" i="902" s="1"/>
  <c r="Q611" i="902" s="1"/>
  <c r="R611" i="902" s="1"/>
  <c r="N611" i="902"/>
  <c r="M611" i="902"/>
  <c r="L611" i="902"/>
  <c r="O610" i="902"/>
  <c r="P610" i="902" s="1"/>
  <c r="Q610" i="902" s="1"/>
  <c r="R610" i="902" s="1"/>
  <c r="N610" i="902"/>
  <c r="M610" i="902"/>
  <c r="L610" i="902"/>
  <c r="O609" i="902"/>
  <c r="P609" i="902" s="1"/>
  <c r="Q609" i="902" s="1"/>
  <c r="R609" i="902" s="1"/>
  <c r="N609" i="902"/>
  <c r="M609" i="902"/>
  <c r="L609" i="902"/>
  <c r="O608" i="902"/>
  <c r="P608" i="902" s="1"/>
  <c r="Q608" i="902" s="1"/>
  <c r="R608" i="902" s="1"/>
  <c r="N608" i="902"/>
  <c r="M608" i="902"/>
  <c r="L608" i="902"/>
  <c r="O607" i="902"/>
  <c r="P607" i="902" s="1"/>
  <c r="Q607" i="902" s="1"/>
  <c r="R607" i="902" s="1"/>
  <c r="N607" i="902"/>
  <c r="M607" i="902"/>
  <c r="L607" i="902"/>
  <c r="O606" i="902"/>
  <c r="P606" i="902" s="1"/>
  <c r="Q606" i="902" s="1"/>
  <c r="R606" i="902" s="1"/>
  <c r="N606" i="902"/>
  <c r="M606" i="902"/>
  <c r="L606" i="902"/>
  <c r="O605" i="902"/>
  <c r="P605" i="902" s="1"/>
  <c r="Q605" i="902" s="1"/>
  <c r="R605" i="902" s="1"/>
  <c r="N605" i="902"/>
  <c r="M605" i="902"/>
  <c r="L605" i="902"/>
  <c r="O604" i="902"/>
  <c r="P604" i="902" s="1"/>
  <c r="Q604" i="902" s="1"/>
  <c r="R604" i="902" s="1"/>
  <c r="N604" i="902"/>
  <c r="M604" i="902"/>
  <c r="L604" i="902"/>
  <c r="O603" i="902"/>
  <c r="P603" i="902" s="1"/>
  <c r="Q603" i="902" s="1"/>
  <c r="R603" i="902" s="1"/>
  <c r="N603" i="902"/>
  <c r="M603" i="902"/>
  <c r="L603" i="902"/>
  <c r="O602" i="902"/>
  <c r="P602" i="902" s="1"/>
  <c r="Q602" i="902" s="1"/>
  <c r="R602" i="902" s="1"/>
  <c r="N602" i="902"/>
  <c r="M602" i="902"/>
  <c r="L602" i="902"/>
  <c r="M601" i="902"/>
  <c r="L601" i="902"/>
  <c r="K601" i="902"/>
  <c r="M600" i="902"/>
  <c r="L600" i="902"/>
  <c r="O599" i="902"/>
  <c r="P599" i="902" s="1"/>
  <c r="Q599" i="902" s="1"/>
  <c r="R599" i="902" s="1"/>
  <c r="N599" i="902"/>
  <c r="M599" i="902"/>
  <c r="L599" i="902"/>
  <c r="O598" i="902"/>
  <c r="N598" i="902"/>
  <c r="M598" i="902"/>
  <c r="L598" i="902"/>
  <c r="O597" i="902"/>
  <c r="P597" i="902" s="1"/>
  <c r="Q597" i="902" s="1"/>
  <c r="R597" i="902" s="1"/>
  <c r="N597" i="902"/>
  <c r="M597" i="902"/>
  <c r="L597" i="902"/>
  <c r="O596" i="902"/>
  <c r="P596" i="902" s="1"/>
  <c r="Q596" i="902" s="1"/>
  <c r="R596" i="902" s="1"/>
  <c r="N596" i="902"/>
  <c r="M596" i="902"/>
  <c r="L596" i="902"/>
  <c r="O595" i="902"/>
  <c r="P595" i="902" s="1"/>
  <c r="Q595" i="902" s="1"/>
  <c r="R595" i="902" s="1"/>
  <c r="N595" i="902"/>
  <c r="M595" i="902"/>
  <c r="L595" i="902"/>
  <c r="O594" i="902"/>
  <c r="P594" i="902" s="1"/>
  <c r="Q594" i="902" s="1"/>
  <c r="R594" i="902" s="1"/>
  <c r="N594" i="902"/>
  <c r="M594" i="902"/>
  <c r="L594" i="902"/>
  <c r="O593" i="902"/>
  <c r="P593" i="902" s="1"/>
  <c r="Q593" i="902" s="1"/>
  <c r="R593" i="902" s="1"/>
  <c r="N593" i="902"/>
  <c r="M593" i="902"/>
  <c r="L593" i="902"/>
  <c r="O592" i="902"/>
  <c r="P592" i="902" s="1"/>
  <c r="Q592" i="902" s="1"/>
  <c r="R592" i="902" s="1"/>
  <c r="N592" i="902"/>
  <c r="M592" i="902"/>
  <c r="L592" i="902"/>
  <c r="O591" i="902"/>
  <c r="P591" i="902" s="1"/>
  <c r="Q591" i="902" s="1"/>
  <c r="R591" i="902" s="1"/>
  <c r="N591" i="902"/>
  <c r="M591" i="902"/>
  <c r="L591" i="902"/>
  <c r="O590" i="902"/>
  <c r="P590" i="902" s="1"/>
  <c r="Q590" i="902" s="1"/>
  <c r="R590" i="902" s="1"/>
  <c r="N590" i="902"/>
  <c r="M590" i="902"/>
  <c r="L590" i="902"/>
  <c r="O589" i="902"/>
  <c r="P589" i="902" s="1"/>
  <c r="Q589" i="902" s="1"/>
  <c r="R589" i="902" s="1"/>
  <c r="N589" i="902"/>
  <c r="M589" i="902"/>
  <c r="L589" i="902"/>
  <c r="O588" i="902"/>
  <c r="P588" i="902" s="1"/>
  <c r="Q588" i="902" s="1"/>
  <c r="R588" i="902" s="1"/>
  <c r="N588" i="902"/>
  <c r="M588" i="902"/>
  <c r="L588" i="902"/>
  <c r="M587" i="902"/>
  <c r="L587" i="902"/>
  <c r="K587" i="902"/>
  <c r="O587" i="902" s="1"/>
  <c r="P587" i="902" s="1"/>
  <c r="Q587" i="902" s="1"/>
  <c r="R587" i="902" s="1"/>
  <c r="O586" i="902"/>
  <c r="P586" i="902" s="1"/>
  <c r="Q586" i="902" s="1"/>
  <c r="R586" i="902" s="1"/>
  <c r="N586" i="902"/>
  <c r="M586" i="902"/>
  <c r="L586" i="902"/>
  <c r="O585" i="902"/>
  <c r="P585" i="902" s="1"/>
  <c r="Q585" i="902" s="1"/>
  <c r="R585" i="902" s="1"/>
  <c r="N585" i="902"/>
  <c r="M585" i="902"/>
  <c r="L585" i="902"/>
  <c r="N584" i="902"/>
  <c r="N583" i="902"/>
  <c r="O582" i="902"/>
  <c r="P582" i="902" s="1"/>
  <c r="Q582" i="902" s="1"/>
  <c r="R582" i="902" s="1"/>
  <c r="N582" i="902"/>
  <c r="M582" i="902"/>
  <c r="L582" i="902"/>
  <c r="O581" i="902"/>
  <c r="P581" i="902" s="1"/>
  <c r="Q581" i="902" s="1"/>
  <c r="R581" i="902" s="1"/>
  <c r="N581" i="902"/>
  <c r="M581" i="902"/>
  <c r="L581" i="902"/>
  <c r="O580" i="902"/>
  <c r="P580" i="902" s="1"/>
  <c r="Q580" i="902" s="1"/>
  <c r="R580" i="902" s="1"/>
  <c r="N580" i="902"/>
  <c r="M580" i="902"/>
  <c r="L580" i="902"/>
  <c r="O579" i="902"/>
  <c r="P579" i="902" s="1"/>
  <c r="Q579" i="902" s="1"/>
  <c r="R579" i="902" s="1"/>
  <c r="N579" i="902"/>
  <c r="M579" i="902"/>
  <c r="L579" i="902"/>
  <c r="O578" i="902"/>
  <c r="P578" i="902" s="1"/>
  <c r="Q578" i="902" s="1"/>
  <c r="R578" i="902" s="1"/>
  <c r="N578" i="902"/>
  <c r="M578" i="902"/>
  <c r="L578" i="902"/>
  <c r="O577" i="902"/>
  <c r="P577" i="902" s="1"/>
  <c r="Q577" i="902" s="1"/>
  <c r="R577" i="902" s="1"/>
  <c r="N577" i="902"/>
  <c r="M577" i="902"/>
  <c r="L577" i="902"/>
  <c r="O576" i="902"/>
  <c r="P576" i="902" s="1"/>
  <c r="Q576" i="902" s="1"/>
  <c r="R576" i="902" s="1"/>
  <c r="N576" i="902"/>
  <c r="M576" i="902"/>
  <c r="L576" i="902"/>
  <c r="O575" i="902"/>
  <c r="P575" i="902" s="1"/>
  <c r="Q575" i="902" s="1"/>
  <c r="R575" i="902" s="1"/>
  <c r="N575" i="902"/>
  <c r="M575" i="902"/>
  <c r="L575" i="902"/>
  <c r="O574" i="902"/>
  <c r="P574" i="902" s="1"/>
  <c r="Q574" i="902" s="1"/>
  <c r="R574" i="902" s="1"/>
  <c r="N574" i="902"/>
  <c r="M574" i="902"/>
  <c r="L574" i="902"/>
  <c r="O573" i="902"/>
  <c r="P573" i="902" s="1"/>
  <c r="Q573" i="902" s="1"/>
  <c r="R573" i="902" s="1"/>
  <c r="N573" i="902"/>
  <c r="M573" i="902"/>
  <c r="L573" i="902"/>
  <c r="O572" i="902"/>
  <c r="P572" i="902" s="1"/>
  <c r="Q572" i="902" s="1"/>
  <c r="R572" i="902" s="1"/>
  <c r="N572" i="902"/>
  <c r="M572" i="902"/>
  <c r="L572" i="902"/>
  <c r="O571" i="902"/>
  <c r="P571" i="902" s="1"/>
  <c r="Q571" i="902" s="1"/>
  <c r="R571" i="902" s="1"/>
  <c r="N571" i="902"/>
  <c r="M571" i="902"/>
  <c r="L571" i="902"/>
  <c r="O570" i="902"/>
  <c r="P570" i="902" s="1"/>
  <c r="Q570" i="902" s="1"/>
  <c r="R570" i="902" s="1"/>
  <c r="N570" i="902"/>
  <c r="M570" i="902"/>
  <c r="L570" i="902"/>
  <c r="O569" i="902"/>
  <c r="P569" i="902" s="1"/>
  <c r="Q569" i="902" s="1"/>
  <c r="R569" i="902" s="1"/>
  <c r="N569" i="902"/>
  <c r="M569" i="902"/>
  <c r="L569" i="902"/>
  <c r="O568" i="902"/>
  <c r="P568" i="902" s="1"/>
  <c r="Q568" i="902" s="1"/>
  <c r="R568" i="902" s="1"/>
  <c r="N568" i="902"/>
  <c r="M568" i="902"/>
  <c r="L568" i="902"/>
  <c r="O567" i="902"/>
  <c r="P567" i="902" s="1"/>
  <c r="Q567" i="902" s="1"/>
  <c r="R567" i="902" s="1"/>
  <c r="N567" i="902"/>
  <c r="M567" i="902"/>
  <c r="L567" i="902"/>
  <c r="O566" i="902"/>
  <c r="P566" i="902" s="1"/>
  <c r="Q566" i="902" s="1"/>
  <c r="R566" i="902" s="1"/>
  <c r="N566" i="902"/>
  <c r="M566" i="902"/>
  <c r="L566" i="902"/>
  <c r="O565" i="902"/>
  <c r="P565" i="902" s="1"/>
  <c r="Q565" i="902" s="1"/>
  <c r="R565" i="902" s="1"/>
  <c r="N565" i="902"/>
  <c r="M565" i="902"/>
  <c r="L565" i="902"/>
  <c r="O564" i="902"/>
  <c r="P564" i="902" s="1"/>
  <c r="Q564" i="902" s="1"/>
  <c r="R564" i="902" s="1"/>
  <c r="N564" i="902"/>
  <c r="M564" i="902"/>
  <c r="L564" i="902"/>
  <c r="O563" i="902"/>
  <c r="P563" i="902" s="1"/>
  <c r="Q563" i="902" s="1"/>
  <c r="R563" i="902" s="1"/>
  <c r="N563" i="902"/>
  <c r="M563" i="902"/>
  <c r="L563" i="902"/>
  <c r="O562" i="902"/>
  <c r="P562" i="902" s="1"/>
  <c r="Q562" i="902" s="1"/>
  <c r="R562" i="902" s="1"/>
  <c r="N562" i="902"/>
  <c r="M562" i="902"/>
  <c r="L562" i="902"/>
  <c r="O561" i="902"/>
  <c r="P561" i="902" s="1"/>
  <c r="Q561" i="902" s="1"/>
  <c r="R561" i="902" s="1"/>
  <c r="N561" i="902"/>
  <c r="M561" i="902"/>
  <c r="L561" i="902"/>
  <c r="O560" i="902"/>
  <c r="P560" i="902" s="1"/>
  <c r="Q560" i="902" s="1"/>
  <c r="R560" i="902" s="1"/>
  <c r="N560" i="902"/>
  <c r="M560" i="902"/>
  <c r="L560" i="902"/>
  <c r="O559" i="902"/>
  <c r="P559" i="902" s="1"/>
  <c r="Q559" i="902" s="1"/>
  <c r="R559" i="902" s="1"/>
  <c r="N559" i="902"/>
  <c r="M559" i="902"/>
  <c r="L559" i="902"/>
  <c r="O558" i="902"/>
  <c r="P558" i="902" s="1"/>
  <c r="Q558" i="902" s="1"/>
  <c r="R558" i="902" s="1"/>
  <c r="N558" i="902"/>
  <c r="M558" i="902"/>
  <c r="L558" i="902"/>
  <c r="O557" i="902"/>
  <c r="P557" i="902" s="1"/>
  <c r="Q557" i="902" s="1"/>
  <c r="R557" i="902" s="1"/>
  <c r="N557" i="902"/>
  <c r="M557" i="902"/>
  <c r="L557" i="902"/>
  <c r="O556" i="902"/>
  <c r="P556" i="902" s="1"/>
  <c r="Q556" i="902" s="1"/>
  <c r="R556" i="902" s="1"/>
  <c r="N556" i="902"/>
  <c r="M556" i="902"/>
  <c r="L556" i="902"/>
  <c r="O555" i="902"/>
  <c r="P555" i="902" s="1"/>
  <c r="Q555" i="902" s="1"/>
  <c r="R555" i="902" s="1"/>
  <c r="N555" i="902"/>
  <c r="M555" i="902"/>
  <c r="L555" i="902"/>
  <c r="O554" i="902"/>
  <c r="P554" i="902" s="1"/>
  <c r="Q554" i="902" s="1"/>
  <c r="R554" i="902" s="1"/>
  <c r="N554" i="902"/>
  <c r="M554" i="902"/>
  <c r="L554" i="902"/>
  <c r="O553" i="902"/>
  <c r="P553" i="902" s="1"/>
  <c r="Q553" i="902" s="1"/>
  <c r="R553" i="902" s="1"/>
  <c r="N553" i="902"/>
  <c r="M553" i="902"/>
  <c r="L553" i="902"/>
  <c r="O552" i="902"/>
  <c r="P552" i="902" s="1"/>
  <c r="Q552" i="902" s="1"/>
  <c r="R552" i="902" s="1"/>
  <c r="N552" i="902"/>
  <c r="M552" i="902"/>
  <c r="L552" i="902"/>
  <c r="L551" i="902"/>
  <c r="K551" i="902"/>
  <c r="N551" i="902" s="1"/>
  <c r="J551" i="902"/>
  <c r="O550" i="902"/>
  <c r="P550" i="902" s="1"/>
  <c r="Q550" i="902" s="1"/>
  <c r="R550" i="902" s="1"/>
  <c r="N550" i="902"/>
  <c r="M550" i="902"/>
  <c r="L550" i="902"/>
  <c r="O549" i="902"/>
  <c r="P549" i="902" s="1"/>
  <c r="Q549" i="902" s="1"/>
  <c r="R549" i="902" s="1"/>
  <c r="N549" i="902"/>
  <c r="M549" i="902"/>
  <c r="L549" i="902"/>
  <c r="O548" i="902"/>
  <c r="P548" i="902" s="1"/>
  <c r="Q548" i="902" s="1"/>
  <c r="R548" i="902" s="1"/>
  <c r="N548" i="902"/>
  <c r="M548" i="902"/>
  <c r="L548" i="902"/>
  <c r="O547" i="902"/>
  <c r="P547" i="902" s="1"/>
  <c r="Q547" i="902" s="1"/>
  <c r="R547" i="902" s="1"/>
  <c r="N547" i="902"/>
  <c r="M547" i="902"/>
  <c r="L547" i="902"/>
  <c r="N546" i="902"/>
  <c r="L546" i="902"/>
  <c r="J546" i="902"/>
  <c r="O546" i="902" s="1"/>
  <c r="P546" i="902" s="1"/>
  <c r="Q546" i="902" s="1"/>
  <c r="R546" i="902" s="1"/>
  <c r="O545" i="902"/>
  <c r="P545" i="902" s="1"/>
  <c r="Q545" i="902" s="1"/>
  <c r="R545" i="902" s="1"/>
  <c r="N545" i="902"/>
  <c r="M545" i="902"/>
  <c r="L545" i="902"/>
  <c r="L544" i="902"/>
  <c r="K544" i="902"/>
  <c r="N544" i="902" s="1"/>
  <c r="J544" i="902"/>
  <c r="O543" i="902"/>
  <c r="P543" i="902" s="1"/>
  <c r="Q543" i="902" s="1"/>
  <c r="R543" i="902" s="1"/>
  <c r="N543" i="902"/>
  <c r="M543" i="902"/>
  <c r="L543" i="902"/>
  <c r="N542" i="902"/>
  <c r="L542" i="902"/>
  <c r="J542" i="902"/>
  <c r="O542" i="902" s="1"/>
  <c r="P542" i="902" s="1"/>
  <c r="Q542" i="902" s="1"/>
  <c r="R542" i="902" s="1"/>
  <c r="O541" i="902"/>
  <c r="P541" i="902" s="1"/>
  <c r="Q541" i="902" s="1"/>
  <c r="R541" i="902" s="1"/>
  <c r="N541" i="902"/>
  <c r="M541" i="902"/>
  <c r="L541" i="902"/>
  <c r="O540" i="902"/>
  <c r="P540" i="902" s="1"/>
  <c r="Q540" i="902" s="1"/>
  <c r="R540" i="902" s="1"/>
  <c r="N540" i="902"/>
  <c r="M540" i="902"/>
  <c r="L540" i="902"/>
  <c r="O539" i="902"/>
  <c r="P539" i="902" s="1"/>
  <c r="Q539" i="902" s="1"/>
  <c r="R539" i="902" s="1"/>
  <c r="N539" i="902"/>
  <c r="M539" i="902"/>
  <c r="L539" i="902"/>
  <c r="O538" i="902"/>
  <c r="P538" i="902" s="1"/>
  <c r="Q538" i="902" s="1"/>
  <c r="R538" i="902" s="1"/>
  <c r="N538" i="902"/>
  <c r="M538" i="902"/>
  <c r="L538" i="902"/>
  <c r="O537" i="902"/>
  <c r="P537" i="902" s="1"/>
  <c r="Q537" i="902" s="1"/>
  <c r="R537" i="902" s="1"/>
  <c r="N537" i="902"/>
  <c r="M537" i="902"/>
  <c r="L537" i="902"/>
  <c r="N536" i="902"/>
  <c r="L536" i="902"/>
  <c r="J536" i="902"/>
  <c r="O536" i="902" s="1"/>
  <c r="P536" i="902" s="1"/>
  <c r="Q536" i="902" s="1"/>
  <c r="R536" i="902" s="1"/>
  <c r="O535" i="902"/>
  <c r="P535" i="902" s="1"/>
  <c r="Q535" i="902" s="1"/>
  <c r="R535" i="902" s="1"/>
  <c r="N535" i="902"/>
  <c r="M535" i="902"/>
  <c r="L535" i="902"/>
  <c r="N534" i="902"/>
  <c r="L534" i="902"/>
  <c r="J534" i="902"/>
  <c r="M534" i="902" s="1"/>
  <c r="N533" i="902"/>
  <c r="L533" i="902"/>
  <c r="J533" i="902"/>
  <c r="M533" i="902" s="1"/>
  <c r="O532" i="902"/>
  <c r="P532" i="902" s="1"/>
  <c r="Q532" i="902" s="1"/>
  <c r="R532" i="902" s="1"/>
  <c r="N532" i="902"/>
  <c r="M532" i="902"/>
  <c r="L532" i="902"/>
  <c r="O531" i="902"/>
  <c r="P531" i="902" s="1"/>
  <c r="Q531" i="902" s="1"/>
  <c r="R531" i="902" s="1"/>
  <c r="N531" i="902"/>
  <c r="M531" i="902"/>
  <c r="L531" i="902"/>
  <c r="O530" i="902"/>
  <c r="P530" i="902" s="1"/>
  <c r="Q530" i="902" s="1"/>
  <c r="R530" i="902" s="1"/>
  <c r="N530" i="902"/>
  <c r="M530" i="902"/>
  <c r="L530" i="902"/>
  <c r="N529" i="902"/>
  <c r="L529" i="902"/>
  <c r="J529" i="902"/>
  <c r="M529" i="902" s="1"/>
  <c r="O528" i="902"/>
  <c r="P528" i="902" s="1"/>
  <c r="Q528" i="902" s="1"/>
  <c r="R528" i="902" s="1"/>
  <c r="N528" i="902"/>
  <c r="M528" i="902"/>
  <c r="L528" i="902"/>
  <c r="O527" i="902"/>
  <c r="P527" i="902" s="1"/>
  <c r="Q527" i="902" s="1"/>
  <c r="R527" i="902" s="1"/>
  <c r="N527" i="902"/>
  <c r="M527" i="902"/>
  <c r="L527" i="902"/>
  <c r="O526" i="902"/>
  <c r="P526" i="902" s="1"/>
  <c r="Q526" i="902" s="1"/>
  <c r="R526" i="902" s="1"/>
  <c r="N526" i="902"/>
  <c r="M526" i="902"/>
  <c r="L526" i="902"/>
  <c r="O525" i="902"/>
  <c r="P525" i="902" s="1"/>
  <c r="Q525" i="902" s="1"/>
  <c r="R525" i="902" s="1"/>
  <c r="N525" i="902"/>
  <c r="M525" i="902"/>
  <c r="L525" i="902"/>
  <c r="O524" i="902"/>
  <c r="P524" i="902" s="1"/>
  <c r="Q524" i="902" s="1"/>
  <c r="R524" i="902" s="1"/>
  <c r="N524" i="902"/>
  <c r="M524" i="902"/>
  <c r="L524" i="902"/>
  <c r="O523" i="902"/>
  <c r="P523" i="902" s="1"/>
  <c r="Q523" i="902" s="1"/>
  <c r="R523" i="902" s="1"/>
  <c r="N523" i="902"/>
  <c r="M523" i="902"/>
  <c r="L523" i="902"/>
  <c r="O522" i="902"/>
  <c r="P522" i="902" s="1"/>
  <c r="Q522" i="902" s="1"/>
  <c r="R522" i="902" s="1"/>
  <c r="N522" i="902"/>
  <c r="M522" i="902"/>
  <c r="L522" i="902"/>
  <c r="O521" i="902"/>
  <c r="P521" i="902" s="1"/>
  <c r="Q521" i="902" s="1"/>
  <c r="R521" i="902" s="1"/>
  <c r="N521" i="902"/>
  <c r="M521" i="902"/>
  <c r="L521" i="902"/>
  <c r="O520" i="902"/>
  <c r="P520" i="902" s="1"/>
  <c r="Q520" i="902" s="1"/>
  <c r="R520" i="902" s="1"/>
  <c r="N520" i="902"/>
  <c r="M520" i="902"/>
  <c r="L520" i="902"/>
  <c r="O519" i="902"/>
  <c r="P519" i="902" s="1"/>
  <c r="Q519" i="902" s="1"/>
  <c r="R519" i="902" s="1"/>
  <c r="N519" i="902"/>
  <c r="M519" i="902"/>
  <c r="L519" i="902"/>
  <c r="O518" i="902"/>
  <c r="P518" i="902" s="1"/>
  <c r="Q518" i="902" s="1"/>
  <c r="R518" i="902" s="1"/>
  <c r="N518" i="902"/>
  <c r="M518" i="902"/>
  <c r="L518" i="902"/>
  <c r="O517" i="902"/>
  <c r="P517" i="902" s="1"/>
  <c r="Q517" i="902" s="1"/>
  <c r="R517" i="902" s="1"/>
  <c r="N517" i="902"/>
  <c r="M517" i="902"/>
  <c r="L517" i="902"/>
  <c r="O516" i="902"/>
  <c r="P516" i="902" s="1"/>
  <c r="Q516" i="902" s="1"/>
  <c r="R516" i="902" s="1"/>
  <c r="N516" i="902"/>
  <c r="M516" i="902"/>
  <c r="L516" i="902"/>
  <c r="O515" i="902"/>
  <c r="P515" i="902" s="1"/>
  <c r="Q515" i="902" s="1"/>
  <c r="R515" i="902" s="1"/>
  <c r="N515" i="902"/>
  <c r="M515" i="902"/>
  <c r="L515" i="902"/>
  <c r="O514" i="902"/>
  <c r="P514" i="902" s="1"/>
  <c r="Q514" i="902" s="1"/>
  <c r="R514" i="902" s="1"/>
  <c r="N514" i="902"/>
  <c r="M514" i="902"/>
  <c r="L514" i="902"/>
  <c r="O513" i="902"/>
  <c r="P513" i="902" s="1"/>
  <c r="Q513" i="902" s="1"/>
  <c r="R513" i="902" s="1"/>
  <c r="N513" i="902"/>
  <c r="M513" i="902"/>
  <c r="L513" i="902"/>
  <c r="O512" i="902"/>
  <c r="P512" i="902" s="1"/>
  <c r="Q512" i="902" s="1"/>
  <c r="R512" i="902" s="1"/>
  <c r="N512" i="902"/>
  <c r="M512" i="902"/>
  <c r="L512" i="902"/>
  <c r="O511" i="902"/>
  <c r="P511" i="902" s="1"/>
  <c r="Q511" i="902" s="1"/>
  <c r="R511" i="902" s="1"/>
  <c r="N511" i="902"/>
  <c r="M511" i="902"/>
  <c r="L511" i="902"/>
  <c r="O510" i="902"/>
  <c r="P510" i="902" s="1"/>
  <c r="Q510" i="902" s="1"/>
  <c r="R510" i="902" s="1"/>
  <c r="N510" i="902"/>
  <c r="M510" i="902"/>
  <c r="L510" i="902"/>
  <c r="O509" i="902"/>
  <c r="P509" i="902" s="1"/>
  <c r="Q509" i="902" s="1"/>
  <c r="R509" i="902" s="1"/>
  <c r="N509" i="902"/>
  <c r="M509" i="902"/>
  <c r="L509" i="902"/>
  <c r="O508" i="902"/>
  <c r="P508" i="902" s="1"/>
  <c r="Q508" i="902" s="1"/>
  <c r="R508" i="902" s="1"/>
  <c r="N508" i="902"/>
  <c r="M508" i="902"/>
  <c r="L508" i="902"/>
  <c r="O507" i="902"/>
  <c r="P507" i="902" s="1"/>
  <c r="Q507" i="902" s="1"/>
  <c r="R507" i="902" s="1"/>
  <c r="N507" i="902"/>
  <c r="M507" i="902"/>
  <c r="L507" i="902"/>
  <c r="O506" i="902"/>
  <c r="P506" i="902" s="1"/>
  <c r="Q506" i="902" s="1"/>
  <c r="R506" i="902" s="1"/>
  <c r="N506" i="902"/>
  <c r="M506" i="902"/>
  <c r="L506" i="902"/>
  <c r="O505" i="902"/>
  <c r="P505" i="902" s="1"/>
  <c r="Q505" i="902" s="1"/>
  <c r="R505" i="902" s="1"/>
  <c r="N505" i="902"/>
  <c r="M505" i="902"/>
  <c r="L505" i="902"/>
  <c r="O504" i="902"/>
  <c r="P504" i="902" s="1"/>
  <c r="Q504" i="902" s="1"/>
  <c r="R504" i="902" s="1"/>
  <c r="N504" i="902"/>
  <c r="M504" i="902"/>
  <c r="L504" i="902"/>
  <c r="O503" i="902"/>
  <c r="P503" i="902" s="1"/>
  <c r="Q503" i="902" s="1"/>
  <c r="R503" i="902" s="1"/>
  <c r="N503" i="902"/>
  <c r="M503" i="902"/>
  <c r="L503" i="902"/>
  <c r="O502" i="902"/>
  <c r="P502" i="902" s="1"/>
  <c r="Q502" i="902" s="1"/>
  <c r="R502" i="902" s="1"/>
  <c r="N502" i="902"/>
  <c r="M502" i="902"/>
  <c r="L502" i="902"/>
  <c r="O501" i="902"/>
  <c r="P501" i="902" s="1"/>
  <c r="Q501" i="902" s="1"/>
  <c r="R501" i="902" s="1"/>
  <c r="N501" i="902"/>
  <c r="M501" i="902"/>
  <c r="L501" i="902"/>
  <c r="O500" i="902"/>
  <c r="P500" i="902" s="1"/>
  <c r="Q500" i="902" s="1"/>
  <c r="R500" i="902" s="1"/>
  <c r="N500" i="902"/>
  <c r="M500" i="902"/>
  <c r="L500" i="902"/>
  <c r="O499" i="902"/>
  <c r="P499" i="902" s="1"/>
  <c r="Q499" i="902" s="1"/>
  <c r="R499" i="902" s="1"/>
  <c r="N499" i="902"/>
  <c r="M499" i="902"/>
  <c r="L499" i="902"/>
  <c r="O498" i="902"/>
  <c r="P498" i="902" s="1"/>
  <c r="Q498" i="902" s="1"/>
  <c r="R498" i="902" s="1"/>
  <c r="N498" i="902"/>
  <c r="M498" i="902"/>
  <c r="L498" i="902"/>
  <c r="O497" i="902"/>
  <c r="P497" i="902" s="1"/>
  <c r="Q497" i="902" s="1"/>
  <c r="R497" i="902" s="1"/>
  <c r="N497" i="902"/>
  <c r="M497" i="902"/>
  <c r="L497" i="902"/>
  <c r="O496" i="902"/>
  <c r="P496" i="902" s="1"/>
  <c r="Q496" i="902" s="1"/>
  <c r="R496" i="902" s="1"/>
  <c r="N496" i="902"/>
  <c r="M496" i="902"/>
  <c r="L496" i="902"/>
  <c r="O495" i="902"/>
  <c r="P495" i="902" s="1"/>
  <c r="Q495" i="902" s="1"/>
  <c r="R495" i="902" s="1"/>
  <c r="N495" i="902"/>
  <c r="M495" i="902"/>
  <c r="L495" i="902"/>
  <c r="O494" i="902"/>
  <c r="P494" i="902" s="1"/>
  <c r="Q494" i="902" s="1"/>
  <c r="R494" i="902" s="1"/>
  <c r="N494" i="902"/>
  <c r="M494" i="902"/>
  <c r="L494" i="902"/>
  <c r="O493" i="902"/>
  <c r="P493" i="902" s="1"/>
  <c r="Q493" i="902" s="1"/>
  <c r="R493" i="902" s="1"/>
  <c r="N493" i="902"/>
  <c r="M493" i="902"/>
  <c r="L493" i="902"/>
  <c r="O492" i="902"/>
  <c r="P492" i="902" s="1"/>
  <c r="Q492" i="902" s="1"/>
  <c r="R492" i="902" s="1"/>
  <c r="N492" i="902"/>
  <c r="M492" i="902"/>
  <c r="L492" i="902"/>
  <c r="O491" i="902"/>
  <c r="P491" i="902" s="1"/>
  <c r="Q491" i="902" s="1"/>
  <c r="R491" i="902" s="1"/>
  <c r="N491" i="902"/>
  <c r="M491" i="902"/>
  <c r="L491" i="902"/>
  <c r="O490" i="902"/>
  <c r="P490" i="902" s="1"/>
  <c r="Q490" i="902" s="1"/>
  <c r="R490" i="902" s="1"/>
  <c r="N490" i="902"/>
  <c r="M490" i="902"/>
  <c r="L490" i="902"/>
  <c r="O489" i="902"/>
  <c r="P489" i="902" s="1"/>
  <c r="Q489" i="902" s="1"/>
  <c r="R489" i="902" s="1"/>
  <c r="N489" i="902"/>
  <c r="M489" i="902"/>
  <c r="L489" i="902"/>
  <c r="O488" i="902"/>
  <c r="P488" i="902" s="1"/>
  <c r="Q488" i="902" s="1"/>
  <c r="R488" i="902" s="1"/>
  <c r="N488" i="902"/>
  <c r="M488" i="902"/>
  <c r="L488" i="902"/>
  <c r="O487" i="902"/>
  <c r="P487" i="902" s="1"/>
  <c r="Q487" i="902" s="1"/>
  <c r="R487" i="902" s="1"/>
  <c r="N487" i="902"/>
  <c r="M487" i="902"/>
  <c r="L487" i="902"/>
  <c r="O486" i="902"/>
  <c r="P486" i="902" s="1"/>
  <c r="Q486" i="902" s="1"/>
  <c r="R486" i="902" s="1"/>
  <c r="N486" i="902"/>
  <c r="M486" i="902"/>
  <c r="L486" i="902"/>
  <c r="O485" i="902"/>
  <c r="P485" i="902" s="1"/>
  <c r="Q485" i="902" s="1"/>
  <c r="R485" i="902" s="1"/>
  <c r="N485" i="902"/>
  <c r="M485" i="902"/>
  <c r="L485" i="902"/>
  <c r="O484" i="902"/>
  <c r="P484" i="902" s="1"/>
  <c r="Q484" i="902" s="1"/>
  <c r="R484" i="902" s="1"/>
  <c r="N484" i="902"/>
  <c r="M484" i="902"/>
  <c r="L484" i="902"/>
  <c r="O483" i="902"/>
  <c r="P483" i="902" s="1"/>
  <c r="Q483" i="902" s="1"/>
  <c r="R483" i="902" s="1"/>
  <c r="N483" i="902"/>
  <c r="M483" i="902"/>
  <c r="L483" i="902"/>
  <c r="O482" i="902"/>
  <c r="P482" i="902" s="1"/>
  <c r="Q482" i="902" s="1"/>
  <c r="R482" i="902" s="1"/>
  <c r="N482" i="902"/>
  <c r="M482" i="902"/>
  <c r="L482" i="902"/>
  <c r="O481" i="902"/>
  <c r="P481" i="902" s="1"/>
  <c r="Q481" i="902" s="1"/>
  <c r="R481" i="902" s="1"/>
  <c r="N481" i="902"/>
  <c r="M481" i="902"/>
  <c r="L481" i="902"/>
  <c r="O480" i="902"/>
  <c r="P480" i="902" s="1"/>
  <c r="Q480" i="902" s="1"/>
  <c r="R480" i="902" s="1"/>
  <c r="N480" i="902"/>
  <c r="M480" i="902"/>
  <c r="L480" i="902"/>
  <c r="O479" i="902"/>
  <c r="P479" i="902" s="1"/>
  <c r="Q479" i="902" s="1"/>
  <c r="R479" i="902" s="1"/>
  <c r="N479" i="902"/>
  <c r="M479" i="902"/>
  <c r="L479" i="902"/>
  <c r="O478" i="902"/>
  <c r="P478" i="902" s="1"/>
  <c r="Q478" i="902" s="1"/>
  <c r="R478" i="902" s="1"/>
  <c r="N478" i="902"/>
  <c r="M478" i="902"/>
  <c r="L478" i="902"/>
  <c r="O477" i="902"/>
  <c r="P477" i="902" s="1"/>
  <c r="Q477" i="902" s="1"/>
  <c r="R477" i="902" s="1"/>
  <c r="N477" i="902"/>
  <c r="M477" i="902"/>
  <c r="L477" i="902"/>
  <c r="O476" i="902"/>
  <c r="P476" i="902" s="1"/>
  <c r="Q476" i="902" s="1"/>
  <c r="R476" i="902" s="1"/>
  <c r="N476" i="902"/>
  <c r="M476" i="902"/>
  <c r="L476" i="902"/>
  <c r="O475" i="902"/>
  <c r="P475" i="902" s="1"/>
  <c r="Q475" i="902" s="1"/>
  <c r="R475" i="902" s="1"/>
  <c r="N475" i="902"/>
  <c r="M475" i="902"/>
  <c r="L475" i="902"/>
  <c r="O474" i="902"/>
  <c r="P474" i="902" s="1"/>
  <c r="Q474" i="902" s="1"/>
  <c r="R474" i="902" s="1"/>
  <c r="N474" i="902"/>
  <c r="M474" i="902"/>
  <c r="L474" i="902"/>
  <c r="O473" i="902"/>
  <c r="P473" i="902" s="1"/>
  <c r="Q473" i="902" s="1"/>
  <c r="R473" i="902" s="1"/>
  <c r="N473" i="902"/>
  <c r="M473" i="902"/>
  <c r="L473" i="902"/>
  <c r="O472" i="902"/>
  <c r="P472" i="902" s="1"/>
  <c r="Q472" i="902" s="1"/>
  <c r="R472" i="902" s="1"/>
  <c r="N472" i="902"/>
  <c r="M472" i="902"/>
  <c r="L472" i="902"/>
  <c r="O471" i="902"/>
  <c r="P471" i="902" s="1"/>
  <c r="Q471" i="902" s="1"/>
  <c r="R471" i="902" s="1"/>
  <c r="N471" i="902"/>
  <c r="M471" i="902"/>
  <c r="L471" i="902"/>
  <c r="O470" i="902"/>
  <c r="P470" i="902" s="1"/>
  <c r="Q470" i="902" s="1"/>
  <c r="R470" i="902" s="1"/>
  <c r="N470" i="902"/>
  <c r="M470" i="902"/>
  <c r="L470" i="902"/>
  <c r="O469" i="902"/>
  <c r="P469" i="902" s="1"/>
  <c r="Q469" i="902" s="1"/>
  <c r="R469" i="902" s="1"/>
  <c r="N469" i="902"/>
  <c r="M469" i="902"/>
  <c r="L469" i="902"/>
  <c r="O468" i="902"/>
  <c r="P468" i="902" s="1"/>
  <c r="Q468" i="902" s="1"/>
  <c r="R468" i="902" s="1"/>
  <c r="N468" i="902"/>
  <c r="M468" i="902"/>
  <c r="L468" i="902"/>
  <c r="O467" i="902"/>
  <c r="P467" i="902" s="1"/>
  <c r="Q467" i="902" s="1"/>
  <c r="R467" i="902" s="1"/>
  <c r="N467" i="902"/>
  <c r="M467" i="902"/>
  <c r="L467" i="902"/>
  <c r="O466" i="902"/>
  <c r="P466" i="902" s="1"/>
  <c r="Q466" i="902" s="1"/>
  <c r="R466" i="902" s="1"/>
  <c r="N466" i="902"/>
  <c r="M466" i="902"/>
  <c r="L466" i="902"/>
  <c r="O465" i="902"/>
  <c r="P465" i="902" s="1"/>
  <c r="Q465" i="902" s="1"/>
  <c r="R465" i="902" s="1"/>
  <c r="N465" i="902"/>
  <c r="M465" i="902"/>
  <c r="L465" i="902"/>
  <c r="O464" i="902"/>
  <c r="P464" i="902" s="1"/>
  <c r="Q464" i="902" s="1"/>
  <c r="R464" i="902" s="1"/>
  <c r="N464" i="902"/>
  <c r="M464" i="902"/>
  <c r="L464" i="902"/>
  <c r="O463" i="902"/>
  <c r="P463" i="902" s="1"/>
  <c r="Q463" i="902" s="1"/>
  <c r="R463" i="902" s="1"/>
  <c r="N463" i="902"/>
  <c r="M463" i="902"/>
  <c r="L463" i="902"/>
  <c r="O462" i="902"/>
  <c r="P462" i="902" s="1"/>
  <c r="Q462" i="902" s="1"/>
  <c r="R462" i="902" s="1"/>
  <c r="N462" i="902"/>
  <c r="M462" i="902"/>
  <c r="L462" i="902"/>
  <c r="O461" i="902"/>
  <c r="P461" i="902" s="1"/>
  <c r="Q461" i="902" s="1"/>
  <c r="R461" i="902" s="1"/>
  <c r="N461" i="902"/>
  <c r="M461" i="902"/>
  <c r="L461" i="902"/>
  <c r="O460" i="902"/>
  <c r="P460" i="902" s="1"/>
  <c r="Q460" i="902" s="1"/>
  <c r="R460" i="902" s="1"/>
  <c r="N460" i="902"/>
  <c r="M460" i="902"/>
  <c r="L460" i="902"/>
  <c r="O459" i="902"/>
  <c r="P459" i="902" s="1"/>
  <c r="Q459" i="902" s="1"/>
  <c r="R459" i="902" s="1"/>
  <c r="N459" i="902"/>
  <c r="M459" i="902"/>
  <c r="L459" i="902"/>
  <c r="O458" i="902"/>
  <c r="P458" i="902" s="1"/>
  <c r="Q458" i="902" s="1"/>
  <c r="R458" i="902" s="1"/>
  <c r="N458" i="902"/>
  <c r="M458" i="902"/>
  <c r="L458" i="902"/>
  <c r="O457" i="902"/>
  <c r="P457" i="902" s="1"/>
  <c r="Q457" i="902" s="1"/>
  <c r="R457" i="902" s="1"/>
  <c r="N457" i="902"/>
  <c r="M457" i="902"/>
  <c r="L457" i="902"/>
  <c r="O456" i="902"/>
  <c r="P456" i="902" s="1"/>
  <c r="Q456" i="902" s="1"/>
  <c r="R456" i="902" s="1"/>
  <c r="N456" i="902"/>
  <c r="M456" i="902"/>
  <c r="L456" i="902"/>
  <c r="O455" i="902"/>
  <c r="P455" i="902" s="1"/>
  <c r="Q455" i="902" s="1"/>
  <c r="R455" i="902" s="1"/>
  <c r="N455" i="902"/>
  <c r="M455" i="902"/>
  <c r="L455" i="902"/>
  <c r="O454" i="902"/>
  <c r="P454" i="902" s="1"/>
  <c r="Q454" i="902" s="1"/>
  <c r="R454" i="902" s="1"/>
  <c r="N454" i="902"/>
  <c r="M454" i="902"/>
  <c r="L454" i="902"/>
  <c r="O453" i="902"/>
  <c r="P453" i="902" s="1"/>
  <c r="Q453" i="902" s="1"/>
  <c r="R453" i="902" s="1"/>
  <c r="N453" i="902"/>
  <c r="M453" i="902"/>
  <c r="L453" i="902"/>
  <c r="O452" i="902"/>
  <c r="P452" i="902" s="1"/>
  <c r="Q452" i="902" s="1"/>
  <c r="R452" i="902" s="1"/>
  <c r="N452" i="902"/>
  <c r="M452" i="902"/>
  <c r="L452" i="902"/>
  <c r="O451" i="902"/>
  <c r="P451" i="902" s="1"/>
  <c r="Q451" i="902" s="1"/>
  <c r="R451" i="902" s="1"/>
  <c r="N451" i="902"/>
  <c r="M451" i="902"/>
  <c r="L451" i="902"/>
  <c r="O450" i="902"/>
  <c r="P450" i="902" s="1"/>
  <c r="Q450" i="902" s="1"/>
  <c r="R450" i="902" s="1"/>
  <c r="N450" i="902"/>
  <c r="M450" i="902"/>
  <c r="L450" i="902"/>
  <c r="O449" i="902"/>
  <c r="P449" i="902" s="1"/>
  <c r="Q449" i="902" s="1"/>
  <c r="R449" i="902" s="1"/>
  <c r="N449" i="902"/>
  <c r="M449" i="902"/>
  <c r="L449" i="902"/>
  <c r="O448" i="902"/>
  <c r="P448" i="902" s="1"/>
  <c r="Q448" i="902" s="1"/>
  <c r="R448" i="902" s="1"/>
  <c r="N448" i="902"/>
  <c r="M448" i="902"/>
  <c r="L448" i="902"/>
  <c r="O447" i="902"/>
  <c r="P447" i="902" s="1"/>
  <c r="Q447" i="902" s="1"/>
  <c r="R447" i="902" s="1"/>
  <c r="N447" i="902"/>
  <c r="M447" i="902"/>
  <c r="L447" i="902"/>
  <c r="O446" i="902"/>
  <c r="P446" i="902" s="1"/>
  <c r="Q446" i="902" s="1"/>
  <c r="R446" i="902" s="1"/>
  <c r="N446" i="902"/>
  <c r="M446" i="902"/>
  <c r="L446" i="902"/>
  <c r="O445" i="902"/>
  <c r="P445" i="902" s="1"/>
  <c r="Q445" i="902" s="1"/>
  <c r="R445" i="902" s="1"/>
  <c r="N445" i="902"/>
  <c r="M445" i="902"/>
  <c r="L445" i="902"/>
  <c r="O444" i="902"/>
  <c r="P444" i="902" s="1"/>
  <c r="Q444" i="902" s="1"/>
  <c r="R444" i="902" s="1"/>
  <c r="N444" i="902"/>
  <c r="M444" i="902"/>
  <c r="L444" i="902"/>
  <c r="O443" i="902"/>
  <c r="P443" i="902" s="1"/>
  <c r="Q443" i="902" s="1"/>
  <c r="R443" i="902" s="1"/>
  <c r="N443" i="902"/>
  <c r="M443" i="902"/>
  <c r="L443" i="902"/>
  <c r="O442" i="902"/>
  <c r="P442" i="902" s="1"/>
  <c r="Q442" i="902" s="1"/>
  <c r="R442" i="902" s="1"/>
  <c r="N442" i="902"/>
  <c r="M442" i="902"/>
  <c r="L442" i="902"/>
  <c r="O441" i="902"/>
  <c r="P441" i="902" s="1"/>
  <c r="Q441" i="902" s="1"/>
  <c r="N441" i="902"/>
  <c r="M441" i="902"/>
  <c r="L441" i="902"/>
  <c r="O440" i="902"/>
  <c r="P440" i="902" s="1"/>
  <c r="Q440" i="902" s="1"/>
  <c r="R440" i="902" s="1"/>
  <c r="N440" i="902"/>
  <c r="M440" i="902"/>
  <c r="L440" i="902"/>
  <c r="O439" i="902"/>
  <c r="P439" i="902" s="1"/>
  <c r="Q439" i="902" s="1"/>
  <c r="R439" i="902" s="1"/>
  <c r="N439" i="902"/>
  <c r="M439" i="902"/>
  <c r="L439" i="902"/>
  <c r="O438" i="902"/>
  <c r="P438" i="902" s="1"/>
  <c r="Q438" i="902" s="1"/>
  <c r="R438" i="902" s="1"/>
  <c r="N438" i="902"/>
  <c r="M438" i="902"/>
  <c r="L438" i="902"/>
  <c r="O437" i="902"/>
  <c r="P437" i="902" s="1"/>
  <c r="Q437" i="902" s="1"/>
  <c r="R437" i="902" s="1"/>
  <c r="N437" i="902"/>
  <c r="M437" i="902"/>
  <c r="L437" i="902"/>
  <c r="O436" i="902"/>
  <c r="P436" i="902" s="1"/>
  <c r="Q436" i="902" s="1"/>
  <c r="R436" i="902" s="1"/>
  <c r="N436" i="902"/>
  <c r="M436" i="902"/>
  <c r="L436" i="902"/>
  <c r="O435" i="902"/>
  <c r="P435" i="902" s="1"/>
  <c r="Q435" i="902" s="1"/>
  <c r="R435" i="902" s="1"/>
  <c r="N435" i="902"/>
  <c r="M435" i="902"/>
  <c r="L435" i="902"/>
  <c r="O434" i="902"/>
  <c r="P434" i="902" s="1"/>
  <c r="Q434" i="902" s="1"/>
  <c r="R434" i="902" s="1"/>
  <c r="N434" i="902"/>
  <c r="M434" i="902"/>
  <c r="L434" i="902"/>
  <c r="O433" i="902"/>
  <c r="P433" i="902" s="1"/>
  <c r="Q433" i="902" s="1"/>
  <c r="R433" i="902" s="1"/>
  <c r="N433" i="902"/>
  <c r="M433" i="902"/>
  <c r="L433" i="902"/>
  <c r="O432" i="902"/>
  <c r="P432" i="902" s="1"/>
  <c r="Q432" i="902" s="1"/>
  <c r="R432" i="902" s="1"/>
  <c r="N432" i="902"/>
  <c r="M432" i="902"/>
  <c r="L432" i="902"/>
  <c r="O431" i="902"/>
  <c r="P431" i="902" s="1"/>
  <c r="Q431" i="902" s="1"/>
  <c r="R431" i="902" s="1"/>
  <c r="N431" i="902"/>
  <c r="M431" i="902"/>
  <c r="L431" i="902"/>
  <c r="O430" i="902"/>
  <c r="P430" i="902" s="1"/>
  <c r="Q430" i="902" s="1"/>
  <c r="R430" i="902" s="1"/>
  <c r="N430" i="902"/>
  <c r="M430" i="902"/>
  <c r="L430" i="902"/>
  <c r="O429" i="902"/>
  <c r="P429" i="902" s="1"/>
  <c r="Q429" i="902" s="1"/>
  <c r="R429" i="902" s="1"/>
  <c r="N429" i="902"/>
  <c r="M429" i="902"/>
  <c r="L429" i="902"/>
  <c r="O428" i="902"/>
  <c r="P428" i="902" s="1"/>
  <c r="Q428" i="902" s="1"/>
  <c r="R428" i="902" s="1"/>
  <c r="N428" i="902"/>
  <c r="M428" i="902"/>
  <c r="L428" i="902"/>
  <c r="O427" i="902"/>
  <c r="P427" i="902" s="1"/>
  <c r="Q427" i="902" s="1"/>
  <c r="R427" i="902" s="1"/>
  <c r="N427" i="902"/>
  <c r="M427" i="902"/>
  <c r="L427" i="902"/>
  <c r="O426" i="902"/>
  <c r="P426" i="902" s="1"/>
  <c r="Q426" i="902" s="1"/>
  <c r="R426" i="902" s="1"/>
  <c r="N426" i="902"/>
  <c r="M426" i="902"/>
  <c r="L426" i="902"/>
  <c r="O425" i="902"/>
  <c r="P425" i="902" s="1"/>
  <c r="Q425" i="902" s="1"/>
  <c r="R425" i="902" s="1"/>
  <c r="N425" i="902"/>
  <c r="M425" i="902"/>
  <c r="L425" i="902"/>
  <c r="O424" i="902"/>
  <c r="P424" i="902" s="1"/>
  <c r="Q424" i="902" s="1"/>
  <c r="R424" i="902" s="1"/>
  <c r="N424" i="902"/>
  <c r="M424" i="902"/>
  <c r="L424" i="902"/>
  <c r="O423" i="902"/>
  <c r="P423" i="902" s="1"/>
  <c r="Q423" i="902" s="1"/>
  <c r="R423" i="902" s="1"/>
  <c r="N423" i="902"/>
  <c r="M423" i="902"/>
  <c r="L423" i="902"/>
  <c r="O422" i="902"/>
  <c r="P422" i="902" s="1"/>
  <c r="Q422" i="902" s="1"/>
  <c r="R422" i="902" s="1"/>
  <c r="N422" i="902"/>
  <c r="M422" i="902"/>
  <c r="L422" i="902"/>
  <c r="O421" i="902"/>
  <c r="P421" i="902" s="1"/>
  <c r="Q421" i="902" s="1"/>
  <c r="R421" i="902" s="1"/>
  <c r="N421" i="902"/>
  <c r="M421" i="902"/>
  <c r="L421" i="902"/>
  <c r="O420" i="902"/>
  <c r="P420" i="902" s="1"/>
  <c r="Q420" i="902" s="1"/>
  <c r="R420" i="902" s="1"/>
  <c r="N420" i="902"/>
  <c r="M420" i="902"/>
  <c r="L420" i="902"/>
  <c r="O419" i="902"/>
  <c r="P419" i="902" s="1"/>
  <c r="Q419" i="902" s="1"/>
  <c r="R419" i="902" s="1"/>
  <c r="N419" i="902"/>
  <c r="M419" i="902"/>
  <c r="L419" i="902"/>
  <c r="O418" i="902"/>
  <c r="P418" i="902" s="1"/>
  <c r="Q418" i="902" s="1"/>
  <c r="R418" i="902" s="1"/>
  <c r="N418" i="902"/>
  <c r="M418" i="902"/>
  <c r="L418" i="902"/>
  <c r="O417" i="902"/>
  <c r="P417" i="902" s="1"/>
  <c r="Q417" i="902" s="1"/>
  <c r="R417" i="902" s="1"/>
  <c r="N417" i="902"/>
  <c r="M417" i="902"/>
  <c r="L417" i="902"/>
  <c r="O416" i="902"/>
  <c r="P416" i="902" s="1"/>
  <c r="Q416" i="902" s="1"/>
  <c r="R416" i="902" s="1"/>
  <c r="N416" i="902"/>
  <c r="M416" i="902"/>
  <c r="L416" i="902"/>
  <c r="O415" i="902"/>
  <c r="P415" i="902" s="1"/>
  <c r="Q415" i="902" s="1"/>
  <c r="R415" i="902" s="1"/>
  <c r="N415" i="902"/>
  <c r="M415" i="902"/>
  <c r="L415" i="902"/>
  <c r="O414" i="902"/>
  <c r="P414" i="902" s="1"/>
  <c r="Q414" i="902" s="1"/>
  <c r="R414" i="902" s="1"/>
  <c r="N414" i="902"/>
  <c r="M414" i="902"/>
  <c r="L414" i="902"/>
  <c r="O413" i="902"/>
  <c r="P413" i="902" s="1"/>
  <c r="Q413" i="902" s="1"/>
  <c r="R413" i="902" s="1"/>
  <c r="N413" i="902"/>
  <c r="M413" i="902"/>
  <c r="L413" i="902"/>
  <c r="O412" i="902"/>
  <c r="P412" i="902" s="1"/>
  <c r="Q412" i="902" s="1"/>
  <c r="R412" i="902" s="1"/>
  <c r="N412" i="902"/>
  <c r="M412" i="902"/>
  <c r="L412" i="902"/>
  <c r="O411" i="902"/>
  <c r="P411" i="902" s="1"/>
  <c r="Q411" i="902" s="1"/>
  <c r="R411" i="902" s="1"/>
  <c r="N411" i="902"/>
  <c r="M411" i="902"/>
  <c r="L411" i="902"/>
  <c r="O410" i="902"/>
  <c r="P410" i="902" s="1"/>
  <c r="Q410" i="902" s="1"/>
  <c r="R410" i="902" s="1"/>
  <c r="N410" i="902"/>
  <c r="M410" i="902"/>
  <c r="L410" i="902"/>
  <c r="O409" i="902"/>
  <c r="P409" i="902" s="1"/>
  <c r="Q409" i="902" s="1"/>
  <c r="R409" i="902" s="1"/>
  <c r="N409" i="902"/>
  <c r="M409" i="902"/>
  <c r="L409" i="902"/>
  <c r="O408" i="902"/>
  <c r="P408" i="902" s="1"/>
  <c r="Q408" i="902" s="1"/>
  <c r="R408" i="902" s="1"/>
  <c r="N408" i="902"/>
  <c r="M408" i="902"/>
  <c r="L408" i="902"/>
  <c r="O407" i="902"/>
  <c r="P407" i="902" s="1"/>
  <c r="Q407" i="902" s="1"/>
  <c r="R407" i="902" s="1"/>
  <c r="N407" i="902"/>
  <c r="M407" i="902"/>
  <c r="L407" i="902"/>
  <c r="O406" i="902"/>
  <c r="P406" i="902" s="1"/>
  <c r="Q406" i="902" s="1"/>
  <c r="R406" i="902" s="1"/>
  <c r="N406" i="902"/>
  <c r="M406" i="902"/>
  <c r="L406" i="902"/>
  <c r="O405" i="902"/>
  <c r="P405" i="902" s="1"/>
  <c r="Q405" i="902" s="1"/>
  <c r="R405" i="902" s="1"/>
  <c r="N405" i="902"/>
  <c r="M405" i="902"/>
  <c r="L405" i="902"/>
  <c r="O404" i="902"/>
  <c r="P404" i="902" s="1"/>
  <c r="Q404" i="902" s="1"/>
  <c r="R404" i="902" s="1"/>
  <c r="N404" i="902"/>
  <c r="M404" i="902"/>
  <c r="L404" i="902"/>
  <c r="O403" i="902"/>
  <c r="P403" i="902" s="1"/>
  <c r="Q403" i="902" s="1"/>
  <c r="R403" i="902" s="1"/>
  <c r="N403" i="902"/>
  <c r="M403" i="902"/>
  <c r="L403" i="902"/>
  <c r="O402" i="902"/>
  <c r="P402" i="902" s="1"/>
  <c r="Q402" i="902" s="1"/>
  <c r="R402" i="902" s="1"/>
  <c r="N402" i="902"/>
  <c r="M402" i="902"/>
  <c r="L402" i="902"/>
  <c r="O401" i="902"/>
  <c r="P401" i="902" s="1"/>
  <c r="Q401" i="902" s="1"/>
  <c r="R401" i="902" s="1"/>
  <c r="N401" i="902"/>
  <c r="M401" i="902"/>
  <c r="L401" i="902"/>
  <c r="O400" i="902"/>
  <c r="P400" i="902" s="1"/>
  <c r="Q400" i="902" s="1"/>
  <c r="R400" i="902" s="1"/>
  <c r="N400" i="902"/>
  <c r="M400" i="902"/>
  <c r="L400" i="902"/>
  <c r="O399" i="902"/>
  <c r="P399" i="902" s="1"/>
  <c r="Q399" i="902" s="1"/>
  <c r="R399" i="902" s="1"/>
  <c r="N399" i="902"/>
  <c r="M399" i="902"/>
  <c r="L399" i="902"/>
  <c r="O398" i="902"/>
  <c r="P398" i="902" s="1"/>
  <c r="Q398" i="902" s="1"/>
  <c r="R398" i="902" s="1"/>
  <c r="N398" i="902"/>
  <c r="M398" i="902"/>
  <c r="L398" i="902"/>
  <c r="O397" i="902"/>
  <c r="P397" i="902" s="1"/>
  <c r="Q397" i="902" s="1"/>
  <c r="R397" i="902" s="1"/>
  <c r="N397" i="902"/>
  <c r="M397" i="902"/>
  <c r="L397" i="902"/>
  <c r="O396" i="902"/>
  <c r="P396" i="902" s="1"/>
  <c r="Q396" i="902" s="1"/>
  <c r="R396" i="902" s="1"/>
  <c r="N396" i="902"/>
  <c r="M396" i="902"/>
  <c r="L396" i="902"/>
  <c r="O395" i="902"/>
  <c r="P395" i="902" s="1"/>
  <c r="Q395" i="902" s="1"/>
  <c r="R395" i="902" s="1"/>
  <c r="N395" i="902"/>
  <c r="M395" i="902"/>
  <c r="L395" i="902"/>
  <c r="O394" i="902"/>
  <c r="P394" i="902" s="1"/>
  <c r="Q394" i="902" s="1"/>
  <c r="R394" i="902" s="1"/>
  <c r="N394" i="902"/>
  <c r="M394" i="902"/>
  <c r="L394" i="902"/>
  <c r="O393" i="902"/>
  <c r="P393" i="902" s="1"/>
  <c r="Q393" i="902" s="1"/>
  <c r="R393" i="902" s="1"/>
  <c r="N393" i="902"/>
  <c r="M393" i="902"/>
  <c r="L393" i="902"/>
  <c r="O392" i="902"/>
  <c r="P392" i="902" s="1"/>
  <c r="Q392" i="902" s="1"/>
  <c r="R392" i="902" s="1"/>
  <c r="N392" i="902"/>
  <c r="M392" i="902"/>
  <c r="L392" i="902"/>
  <c r="O391" i="902"/>
  <c r="P391" i="902" s="1"/>
  <c r="Q391" i="902" s="1"/>
  <c r="R391" i="902" s="1"/>
  <c r="N391" i="902"/>
  <c r="M391" i="902"/>
  <c r="L391" i="902"/>
  <c r="O390" i="902"/>
  <c r="P390" i="902" s="1"/>
  <c r="Q390" i="902" s="1"/>
  <c r="R390" i="902" s="1"/>
  <c r="N390" i="902"/>
  <c r="M390" i="902"/>
  <c r="L390" i="902"/>
  <c r="O389" i="902"/>
  <c r="P389" i="902" s="1"/>
  <c r="Q389" i="902" s="1"/>
  <c r="R389" i="902" s="1"/>
  <c r="N389" i="902"/>
  <c r="M389" i="902"/>
  <c r="L389" i="902"/>
  <c r="O388" i="902"/>
  <c r="P388" i="902" s="1"/>
  <c r="Q388" i="902" s="1"/>
  <c r="R388" i="902" s="1"/>
  <c r="N388" i="902"/>
  <c r="M388" i="902"/>
  <c r="L388" i="902"/>
  <c r="O387" i="902"/>
  <c r="P387" i="902" s="1"/>
  <c r="Q387" i="902" s="1"/>
  <c r="R387" i="902" s="1"/>
  <c r="N387" i="902"/>
  <c r="M387" i="902"/>
  <c r="L387" i="902"/>
  <c r="O386" i="902"/>
  <c r="P386" i="902" s="1"/>
  <c r="Q386" i="902" s="1"/>
  <c r="R386" i="902" s="1"/>
  <c r="N386" i="902"/>
  <c r="M386" i="902"/>
  <c r="L386" i="902"/>
  <c r="O385" i="902"/>
  <c r="P385" i="902" s="1"/>
  <c r="Q385" i="902" s="1"/>
  <c r="R385" i="902" s="1"/>
  <c r="N385" i="902"/>
  <c r="M385" i="902"/>
  <c r="L385" i="902"/>
  <c r="O384" i="902"/>
  <c r="P384" i="902" s="1"/>
  <c r="Q384" i="902" s="1"/>
  <c r="R384" i="902" s="1"/>
  <c r="N384" i="902"/>
  <c r="M384" i="902"/>
  <c r="L384" i="902"/>
  <c r="O383" i="902"/>
  <c r="P383" i="902" s="1"/>
  <c r="Q383" i="902" s="1"/>
  <c r="R383" i="902" s="1"/>
  <c r="N383" i="902"/>
  <c r="M383" i="902"/>
  <c r="L383" i="902"/>
  <c r="O382" i="902"/>
  <c r="P382" i="902" s="1"/>
  <c r="Q382" i="902" s="1"/>
  <c r="R382" i="902" s="1"/>
  <c r="N382" i="902"/>
  <c r="M382" i="902"/>
  <c r="L382" i="902"/>
  <c r="O381" i="902"/>
  <c r="P381" i="902" s="1"/>
  <c r="Q381" i="902" s="1"/>
  <c r="R381" i="902" s="1"/>
  <c r="N381" i="902"/>
  <c r="M381" i="902"/>
  <c r="L381" i="902"/>
  <c r="O380" i="902"/>
  <c r="P380" i="902" s="1"/>
  <c r="Q380" i="902" s="1"/>
  <c r="R380" i="902" s="1"/>
  <c r="N380" i="902"/>
  <c r="M380" i="902"/>
  <c r="L380" i="902"/>
  <c r="O379" i="902"/>
  <c r="P379" i="902" s="1"/>
  <c r="Q379" i="902" s="1"/>
  <c r="R379" i="902" s="1"/>
  <c r="N379" i="902"/>
  <c r="M379" i="902"/>
  <c r="L379" i="902"/>
  <c r="O378" i="902"/>
  <c r="P378" i="902" s="1"/>
  <c r="Q378" i="902" s="1"/>
  <c r="R378" i="902" s="1"/>
  <c r="N378" i="902"/>
  <c r="M378" i="902"/>
  <c r="L378" i="902"/>
  <c r="O377" i="902"/>
  <c r="P377" i="902" s="1"/>
  <c r="Q377" i="902" s="1"/>
  <c r="R377" i="902" s="1"/>
  <c r="N377" i="902"/>
  <c r="M377" i="902"/>
  <c r="L377" i="902"/>
  <c r="O376" i="902"/>
  <c r="P376" i="902" s="1"/>
  <c r="Q376" i="902" s="1"/>
  <c r="R376" i="902" s="1"/>
  <c r="N376" i="902"/>
  <c r="M376" i="902"/>
  <c r="L376" i="902"/>
  <c r="O375" i="902"/>
  <c r="P375" i="902" s="1"/>
  <c r="Q375" i="902" s="1"/>
  <c r="R375" i="902" s="1"/>
  <c r="N375" i="902"/>
  <c r="M375" i="902"/>
  <c r="L375" i="902"/>
  <c r="O374" i="902"/>
  <c r="P374" i="902" s="1"/>
  <c r="Q374" i="902" s="1"/>
  <c r="R374" i="902" s="1"/>
  <c r="N374" i="902"/>
  <c r="M374" i="902"/>
  <c r="L374" i="902"/>
  <c r="O373" i="902"/>
  <c r="P373" i="902" s="1"/>
  <c r="Q373" i="902" s="1"/>
  <c r="R373" i="902" s="1"/>
  <c r="N373" i="902"/>
  <c r="M373" i="902"/>
  <c r="L373" i="902"/>
  <c r="O372" i="902"/>
  <c r="P372" i="902" s="1"/>
  <c r="Q372" i="902" s="1"/>
  <c r="R372" i="902" s="1"/>
  <c r="N372" i="902"/>
  <c r="M372" i="902"/>
  <c r="L372" i="902"/>
  <c r="O371" i="902"/>
  <c r="P371" i="902" s="1"/>
  <c r="Q371" i="902" s="1"/>
  <c r="R371" i="902" s="1"/>
  <c r="N371" i="902"/>
  <c r="M371" i="902"/>
  <c r="L371" i="902"/>
  <c r="O370" i="902"/>
  <c r="P370" i="902" s="1"/>
  <c r="Q370" i="902" s="1"/>
  <c r="R370" i="902" s="1"/>
  <c r="N370" i="902"/>
  <c r="M370" i="902"/>
  <c r="L370" i="902"/>
  <c r="O369" i="902"/>
  <c r="P369" i="902" s="1"/>
  <c r="Q369" i="902" s="1"/>
  <c r="R369" i="902" s="1"/>
  <c r="N369" i="902"/>
  <c r="M369" i="902"/>
  <c r="L369" i="902"/>
  <c r="O368" i="902"/>
  <c r="P368" i="902" s="1"/>
  <c r="Q368" i="902" s="1"/>
  <c r="R368" i="902" s="1"/>
  <c r="N368" i="902"/>
  <c r="M368" i="902"/>
  <c r="L368" i="902"/>
  <c r="O367" i="902"/>
  <c r="P367" i="902" s="1"/>
  <c r="Q367" i="902" s="1"/>
  <c r="R367" i="902" s="1"/>
  <c r="N367" i="902"/>
  <c r="M367" i="902"/>
  <c r="L367" i="902"/>
  <c r="O366" i="902"/>
  <c r="P366" i="902" s="1"/>
  <c r="Q366" i="902" s="1"/>
  <c r="R366" i="902" s="1"/>
  <c r="N366" i="902"/>
  <c r="M366" i="902"/>
  <c r="L366" i="902"/>
  <c r="O365" i="902"/>
  <c r="P365" i="902" s="1"/>
  <c r="Q365" i="902" s="1"/>
  <c r="R365" i="902" s="1"/>
  <c r="N365" i="902"/>
  <c r="M365" i="902"/>
  <c r="L365" i="902"/>
  <c r="O364" i="902"/>
  <c r="P364" i="902" s="1"/>
  <c r="Q364" i="902" s="1"/>
  <c r="R364" i="902" s="1"/>
  <c r="N364" i="902"/>
  <c r="M364" i="902"/>
  <c r="L364" i="902"/>
  <c r="O363" i="902"/>
  <c r="P363" i="902" s="1"/>
  <c r="Q363" i="902" s="1"/>
  <c r="R363" i="902" s="1"/>
  <c r="N363" i="902"/>
  <c r="M363" i="902"/>
  <c r="L363" i="902"/>
  <c r="O362" i="902"/>
  <c r="P362" i="902" s="1"/>
  <c r="Q362" i="902" s="1"/>
  <c r="R362" i="902" s="1"/>
  <c r="N362" i="902"/>
  <c r="M362" i="902"/>
  <c r="L362" i="902"/>
  <c r="O361" i="902"/>
  <c r="P361" i="902" s="1"/>
  <c r="Q361" i="902" s="1"/>
  <c r="R361" i="902" s="1"/>
  <c r="N361" i="902"/>
  <c r="M361" i="902"/>
  <c r="L361" i="902"/>
  <c r="O360" i="902"/>
  <c r="P360" i="902" s="1"/>
  <c r="Q360" i="902" s="1"/>
  <c r="R360" i="902" s="1"/>
  <c r="N360" i="902"/>
  <c r="M360" i="902"/>
  <c r="L360" i="902"/>
  <c r="O359" i="902"/>
  <c r="P359" i="902" s="1"/>
  <c r="Q359" i="902" s="1"/>
  <c r="R359" i="902" s="1"/>
  <c r="N359" i="902"/>
  <c r="M359" i="902"/>
  <c r="L359" i="902"/>
  <c r="O358" i="902"/>
  <c r="P358" i="902" s="1"/>
  <c r="Q358" i="902" s="1"/>
  <c r="R358" i="902" s="1"/>
  <c r="N358" i="902"/>
  <c r="M358" i="902"/>
  <c r="L358" i="902"/>
  <c r="O357" i="902"/>
  <c r="P357" i="902" s="1"/>
  <c r="Q357" i="902" s="1"/>
  <c r="R357" i="902" s="1"/>
  <c r="N357" i="902"/>
  <c r="M357" i="902"/>
  <c r="L357" i="902"/>
  <c r="O356" i="902"/>
  <c r="P356" i="902" s="1"/>
  <c r="Q356" i="902" s="1"/>
  <c r="R356" i="902" s="1"/>
  <c r="N356" i="902"/>
  <c r="M356" i="902"/>
  <c r="L356" i="902"/>
  <c r="O355" i="902"/>
  <c r="P355" i="902" s="1"/>
  <c r="Q355" i="902" s="1"/>
  <c r="R355" i="902" s="1"/>
  <c r="N355" i="902"/>
  <c r="M355" i="902"/>
  <c r="L355" i="902"/>
  <c r="O354" i="902"/>
  <c r="P354" i="902" s="1"/>
  <c r="Q354" i="902" s="1"/>
  <c r="R354" i="902" s="1"/>
  <c r="N354" i="902"/>
  <c r="M354" i="902"/>
  <c r="L354" i="902"/>
  <c r="O353" i="902"/>
  <c r="P353" i="902" s="1"/>
  <c r="Q353" i="902" s="1"/>
  <c r="R353" i="902" s="1"/>
  <c r="N353" i="902"/>
  <c r="M353" i="902"/>
  <c r="L353" i="902"/>
  <c r="O352" i="902"/>
  <c r="P352" i="902" s="1"/>
  <c r="Q352" i="902" s="1"/>
  <c r="R352" i="902" s="1"/>
  <c r="N352" i="902"/>
  <c r="M352" i="902"/>
  <c r="L352" i="902"/>
  <c r="O351" i="902"/>
  <c r="P351" i="902" s="1"/>
  <c r="Q351" i="902" s="1"/>
  <c r="R351" i="902" s="1"/>
  <c r="N351" i="902"/>
  <c r="M351" i="902"/>
  <c r="L351" i="902"/>
  <c r="O350" i="902"/>
  <c r="P350" i="902" s="1"/>
  <c r="Q350" i="902" s="1"/>
  <c r="R350" i="902" s="1"/>
  <c r="N350" i="902"/>
  <c r="M350" i="902"/>
  <c r="L350" i="902"/>
  <c r="O349" i="902"/>
  <c r="P349" i="902" s="1"/>
  <c r="Q349" i="902" s="1"/>
  <c r="R349" i="902" s="1"/>
  <c r="N349" i="902"/>
  <c r="M349" i="902"/>
  <c r="L349" i="902"/>
  <c r="O348" i="902"/>
  <c r="P348" i="902" s="1"/>
  <c r="Q348" i="902" s="1"/>
  <c r="R348" i="902" s="1"/>
  <c r="N348" i="902"/>
  <c r="M348" i="902"/>
  <c r="L348" i="902"/>
  <c r="O347" i="902"/>
  <c r="P347" i="902" s="1"/>
  <c r="Q347" i="902" s="1"/>
  <c r="R347" i="902" s="1"/>
  <c r="N347" i="902"/>
  <c r="M347" i="902"/>
  <c r="L347" i="902"/>
  <c r="O346" i="902"/>
  <c r="P346" i="902" s="1"/>
  <c r="Q346" i="902" s="1"/>
  <c r="R346" i="902" s="1"/>
  <c r="N346" i="902"/>
  <c r="M346" i="902"/>
  <c r="L346" i="902"/>
  <c r="O345" i="902"/>
  <c r="P345" i="902" s="1"/>
  <c r="Q345" i="902" s="1"/>
  <c r="R345" i="902" s="1"/>
  <c r="N345" i="902"/>
  <c r="M345" i="902"/>
  <c r="L345" i="902"/>
  <c r="M344" i="902"/>
  <c r="L344" i="902"/>
  <c r="K344" i="902"/>
  <c r="O344" i="902" s="1"/>
  <c r="P344" i="902" s="1"/>
  <c r="Q344" i="902" s="1"/>
  <c r="R344" i="902" s="1"/>
  <c r="O343" i="902"/>
  <c r="P343" i="902" s="1"/>
  <c r="Q343" i="902" s="1"/>
  <c r="R343" i="902" s="1"/>
  <c r="N343" i="902"/>
  <c r="M343" i="902"/>
  <c r="L343" i="902"/>
  <c r="M342" i="902"/>
  <c r="L342" i="902"/>
  <c r="K342" i="902"/>
  <c r="O342" i="902" s="1"/>
  <c r="P342" i="902" s="1"/>
  <c r="Q342" i="902" s="1"/>
  <c r="R342" i="902" s="1"/>
  <c r="O341" i="902"/>
  <c r="P341" i="902" s="1"/>
  <c r="Q341" i="902" s="1"/>
  <c r="R341" i="902" s="1"/>
  <c r="N341" i="902"/>
  <c r="M341" i="902"/>
  <c r="L341" i="902"/>
  <c r="M340" i="902"/>
  <c r="L340" i="902"/>
  <c r="O339" i="902"/>
  <c r="P339" i="902" s="1"/>
  <c r="Q339" i="902" s="1"/>
  <c r="R339" i="902" s="1"/>
  <c r="N339" i="902"/>
  <c r="M339" i="902"/>
  <c r="L339" i="902"/>
  <c r="O338" i="902"/>
  <c r="P338" i="902" s="1"/>
  <c r="Q338" i="902" s="1"/>
  <c r="R338" i="902" s="1"/>
  <c r="N338" i="902"/>
  <c r="M338" i="902"/>
  <c r="L338" i="902"/>
  <c r="O337" i="902"/>
  <c r="P337" i="902" s="1"/>
  <c r="Q337" i="902" s="1"/>
  <c r="R337" i="902" s="1"/>
  <c r="N337" i="902"/>
  <c r="M337" i="902"/>
  <c r="L337" i="902"/>
  <c r="O336" i="902"/>
  <c r="P336" i="902" s="1"/>
  <c r="Q336" i="902" s="1"/>
  <c r="R336" i="902" s="1"/>
  <c r="N336" i="902"/>
  <c r="M336" i="902"/>
  <c r="L336" i="902"/>
  <c r="O335" i="902"/>
  <c r="P335" i="902" s="1"/>
  <c r="Q335" i="902" s="1"/>
  <c r="R335" i="902" s="1"/>
  <c r="N335" i="902"/>
  <c r="M335" i="902"/>
  <c r="L335" i="902"/>
  <c r="O334" i="902"/>
  <c r="P334" i="902" s="1"/>
  <c r="Q334" i="902" s="1"/>
  <c r="R334" i="902" s="1"/>
  <c r="N334" i="902"/>
  <c r="M334" i="902"/>
  <c r="L334" i="902"/>
  <c r="O333" i="902"/>
  <c r="P333" i="902" s="1"/>
  <c r="Q333" i="902" s="1"/>
  <c r="R333" i="902" s="1"/>
  <c r="N333" i="902"/>
  <c r="M333" i="902"/>
  <c r="L333" i="902"/>
  <c r="O332" i="902"/>
  <c r="P332" i="902" s="1"/>
  <c r="Q332" i="902" s="1"/>
  <c r="R332" i="902" s="1"/>
  <c r="N332" i="902"/>
  <c r="M332" i="902"/>
  <c r="L332" i="902"/>
  <c r="O331" i="902"/>
  <c r="P331" i="902" s="1"/>
  <c r="Q331" i="902" s="1"/>
  <c r="R331" i="902" s="1"/>
  <c r="N331" i="902"/>
  <c r="M331" i="902"/>
  <c r="L331" i="902"/>
  <c r="O330" i="902"/>
  <c r="P330" i="902" s="1"/>
  <c r="Q330" i="902" s="1"/>
  <c r="R330" i="902" s="1"/>
  <c r="N330" i="902"/>
  <c r="M330" i="902"/>
  <c r="L330" i="902"/>
  <c r="O329" i="902"/>
  <c r="P329" i="902" s="1"/>
  <c r="Q329" i="902" s="1"/>
  <c r="R329" i="902" s="1"/>
  <c r="N329" i="902"/>
  <c r="M329" i="902"/>
  <c r="L329" i="902"/>
  <c r="O328" i="902"/>
  <c r="P328" i="902" s="1"/>
  <c r="Q328" i="902" s="1"/>
  <c r="R328" i="902" s="1"/>
  <c r="N328" i="902"/>
  <c r="M328" i="902"/>
  <c r="L328" i="902"/>
  <c r="O327" i="902"/>
  <c r="P327" i="902" s="1"/>
  <c r="Q327" i="902" s="1"/>
  <c r="R327" i="902" s="1"/>
  <c r="N327" i="902"/>
  <c r="M327" i="902"/>
  <c r="L327" i="902"/>
  <c r="O326" i="902"/>
  <c r="P326" i="902" s="1"/>
  <c r="Q326" i="902" s="1"/>
  <c r="R326" i="902" s="1"/>
  <c r="N326" i="902"/>
  <c r="M326" i="902"/>
  <c r="L326" i="902"/>
  <c r="O325" i="902"/>
  <c r="P325" i="902" s="1"/>
  <c r="Q325" i="902" s="1"/>
  <c r="R325" i="902" s="1"/>
  <c r="N325" i="902"/>
  <c r="M325" i="902"/>
  <c r="L325" i="902"/>
  <c r="O324" i="902"/>
  <c r="P324" i="902" s="1"/>
  <c r="Q324" i="902" s="1"/>
  <c r="R324" i="902" s="1"/>
  <c r="N324" i="902"/>
  <c r="M324" i="902"/>
  <c r="L324" i="902"/>
  <c r="O323" i="902"/>
  <c r="P323" i="902" s="1"/>
  <c r="Q323" i="902" s="1"/>
  <c r="R323" i="902" s="1"/>
  <c r="N323" i="902"/>
  <c r="M323" i="902"/>
  <c r="L323" i="902"/>
  <c r="O322" i="902"/>
  <c r="P322" i="902" s="1"/>
  <c r="Q322" i="902" s="1"/>
  <c r="R322" i="902" s="1"/>
  <c r="N322" i="902"/>
  <c r="M322" i="902"/>
  <c r="L322" i="902"/>
  <c r="O321" i="902"/>
  <c r="P321" i="902" s="1"/>
  <c r="Q321" i="902" s="1"/>
  <c r="R321" i="902" s="1"/>
  <c r="N321" i="902"/>
  <c r="M321" i="902"/>
  <c r="L321" i="902"/>
  <c r="O320" i="902"/>
  <c r="P320" i="902" s="1"/>
  <c r="Q320" i="902" s="1"/>
  <c r="R320" i="902" s="1"/>
  <c r="N320" i="902"/>
  <c r="M320" i="902"/>
  <c r="L320" i="902"/>
  <c r="O319" i="902"/>
  <c r="P319" i="902" s="1"/>
  <c r="Q319" i="902" s="1"/>
  <c r="R319" i="902" s="1"/>
  <c r="N319" i="902"/>
  <c r="M319" i="902"/>
  <c r="L319" i="902"/>
  <c r="O318" i="902"/>
  <c r="P318" i="902" s="1"/>
  <c r="Q318" i="902" s="1"/>
  <c r="R318" i="902" s="1"/>
  <c r="N318" i="902"/>
  <c r="M318" i="902"/>
  <c r="L318" i="902"/>
  <c r="O317" i="902"/>
  <c r="P317" i="902" s="1"/>
  <c r="Q317" i="902" s="1"/>
  <c r="R317" i="902" s="1"/>
  <c r="N317" i="902"/>
  <c r="M317" i="902"/>
  <c r="L317" i="902"/>
  <c r="O316" i="902"/>
  <c r="P316" i="902" s="1"/>
  <c r="Q316" i="902" s="1"/>
  <c r="R316" i="902" s="1"/>
  <c r="N316" i="902"/>
  <c r="M316" i="902"/>
  <c r="L316" i="902"/>
  <c r="O315" i="902"/>
  <c r="P315" i="902" s="1"/>
  <c r="Q315" i="902" s="1"/>
  <c r="R315" i="902" s="1"/>
  <c r="N315" i="902"/>
  <c r="M315" i="902"/>
  <c r="L315" i="902"/>
  <c r="O314" i="902"/>
  <c r="P314" i="902" s="1"/>
  <c r="Q314" i="902" s="1"/>
  <c r="R314" i="902" s="1"/>
  <c r="N314" i="902"/>
  <c r="M314" i="902"/>
  <c r="L314" i="902"/>
  <c r="O313" i="902"/>
  <c r="P313" i="902" s="1"/>
  <c r="Q313" i="902" s="1"/>
  <c r="R313" i="902" s="1"/>
  <c r="N313" i="902"/>
  <c r="M313" i="902"/>
  <c r="L313" i="902"/>
  <c r="O312" i="902"/>
  <c r="P312" i="902" s="1"/>
  <c r="Q312" i="902" s="1"/>
  <c r="R312" i="902" s="1"/>
  <c r="N312" i="902"/>
  <c r="M312" i="902"/>
  <c r="L312" i="902"/>
  <c r="O311" i="902"/>
  <c r="P311" i="902" s="1"/>
  <c r="Q311" i="902" s="1"/>
  <c r="R311" i="902" s="1"/>
  <c r="N311" i="902"/>
  <c r="M311" i="902"/>
  <c r="L311" i="902"/>
  <c r="O310" i="902"/>
  <c r="P310" i="902" s="1"/>
  <c r="Q310" i="902" s="1"/>
  <c r="R310" i="902" s="1"/>
  <c r="N310" i="902"/>
  <c r="M310" i="902"/>
  <c r="L310" i="902"/>
  <c r="O309" i="902"/>
  <c r="P309" i="902" s="1"/>
  <c r="Q309" i="902" s="1"/>
  <c r="R309" i="902" s="1"/>
  <c r="N309" i="902"/>
  <c r="M309" i="902"/>
  <c r="L309" i="902"/>
  <c r="O308" i="902"/>
  <c r="P308" i="902" s="1"/>
  <c r="Q308" i="902" s="1"/>
  <c r="R308" i="902" s="1"/>
  <c r="N308" i="902"/>
  <c r="M308" i="902"/>
  <c r="L308" i="902"/>
  <c r="O307" i="902"/>
  <c r="P307" i="902" s="1"/>
  <c r="Q307" i="902" s="1"/>
  <c r="R307" i="902" s="1"/>
  <c r="N307" i="902"/>
  <c r="M307" i="902"/>
  <c r="L307" i="902"/>
  <c r="O306" i="902"/>
  <c r="P306" i="902" s="1"/>
  <c r="Q306" i="902" s="1"/>
  <c r="R306" i="902" s="1"/>
  <c r="N306" i="902"/>
  <c r="M306" i="902"/>
  <c r="L306" i="902"/>
  <c r="O305" i="902"/>
  <c r="P305" i="902" s="1"/>
  <c r="Q305" i="902" s="1"/>
  <c r="R305" i="902" s="1"/>
  <c r="N305" i="902"/>
  <c r="M305" i="902"/>
  <c r="L305" i="902"/>
  <c r="O304" i="902"/>
  <c r="P304" i="902" s="1"/>
  <c r="Q304" i="902" s="1"/>
  <c r="R304" i="902" s="1"/>
  <c r="N304" i="902"/>
  <c r="M304" i="902"/>
  <c r="L304" i="902"/>
  <c r="O303" i="902"/>
  <c r="P303" i="902" s="1"/>
  <c r="Q303" i="902" s="1"/>
  <c r="R303" i="902" s="1"/>
  <c r="N303" i="902"/>
  <c r="M303" i="902"/>
  <c r="L303" i="902"/>
  <c r="O302" i="902"/>
  <c r="P302" i="902" s="1"/>
  <c r="Q302" i="902" s="1"/>
  <c r="R302" i="902" s="1"/>
  <c r="N302" i="902"/>
  <c r="M302" i="902"/>
  <c r="L302" i="902"/>
  <c r="O301" i="902"/>
  <c r="P301" i="902" s="1"/>
  <c r="Q301" i="902" s="1"/>
  <c r="R301" i="902" s="1"/>
  <c r="N301" i="902"/>
  <c r="M301" i="902"/>
  <c r="L301" i="902"/>
  <c r="O300" i="902"/>
  <c r="P300" i="902" s="1"/>
  <c r="Q300" i="902" s="1"/>
  <c r="R300" i="902" s="1"/>
  <c r="N300" i="902"/>
  <c r="M300" i="902"/>
  <c r="L300" i="902"/>
  <c r="O299" i="902"/>
  <c r="P299" i="902" s="1"/>
  <c r="Q299" i="902" s="1"/>
  <c r="R299" i="902" s="1"/>
  <c r="N299" i="902"/>
  <c r="M299" i="902"/>
  <c r="L299" i="902"/>
  <c r="O298" i="902"/>
  <c r="P298" i="902" s="1"/>
  <c r="Q298" i="902" s="1"/>
  <c r="R298" i="902" s="1"/>
  <c r="N298" i="902"/>
  <c r="M298" i="902"/>
  <c r="L298" i="902"/>
  <c r="O297" i="902"/>
  <c r="P297" i="902" s="1"/>
  <c r="Q297" i="902" s="1"/>
  <c r="R297" i="902" s="1"/>
  <c r="N297" i="902"/>
  <c r="M297" i="902"/>
  <c r="L297" i="902"/>
  <c r="M296" i="902"/>
  <c r="L296" i="902"/>
  <c r="O295" i="902"/>
  <c r="P295" i="902" s="1"/>
  <c r="Q295" i="902" s="1"/>
  <c r="R295" i="902" s="1"/>
  <c r="N295" i="902"/>
  <c r="M295" i="902"/>
  <c r="L295" i="902"/>
  <c r="O294" i="902"/>
  <c r="P294" i="902" s="1"/>
  <c r="Q294" i="902" s="1"/>
  <c r="R294" i="902" s="1"/>
  <c r="N294" i="902"/>
  <c r="M294" i="902"/>
  <c r="L294" i="902"/>
  <c r="O293" i="902"/>
  <c r="P293" i="902" s="1"/>
  <c r="Q293" i="902" s="1"/>
  <c r="R293" i="902" s="1"/>
  <c r="N293" i="902"/>
  <c r="M293" i="902"/>
  <c r="L293" i="902"/>
  <c r="O292" i="902"/>
  <c r="P292" i="902" s="1"/>
  <c r="Q292" i="902" s="1"/>
  <c r="R292" i="902" s="1"/>
  <c r="N292" i="902"/>
  <c r="M292" i="902"/>
  <c r="L292" i="902"/>
  <c r="O291" i="902"/>
  <c r="P291" i="902" s="1"/>
  <c r="Q291" i="902" s="1"/>
  <c r="R291" i="902" s="1"/>
  <c r="N291" i="902"/>
  <c r="M291" i="902"/>
  <c r="L291" i="902"/>
  <c r="M290" i="902"/>
  <c r="L290" i="902"/>
  <c r="K290" i="902"/>
  <c r="O290" i="902" s="1"/>
  <c r="P290" i="902" s="1"/>
  <c r="Q290" i="902" s="1"/>
  <c r="R290" i="902" s="1"/>
  <c r="O289" i="902"/>
  <c r="P289" i="902" s="1"/>
  <c r="Q289" i="902" s="1"/>
  <c r="R289" i="902" s="1"/>
  <c r="N289" i="902"/>
  <c r="M289" i="902"/>
  <c r="L289" i="902"/>
  <c r="M288" i="902"/>
  <c r="L288" i="902"/>
  <c r="K288" i="902"/>
  <c r="O288" i="902" s="1"/>
  <c r="P288" i="902" s="1"/>
  <c r="Q288" i="902" s="1"/>
  <c r="R288" i="902" s="1"/>
  <c r="M287" i="902"/>
  <c r="L287" i="902"/>
  <c r="M286" i="902"/>
  <c r="L286" i="902"/>
  <c r="O285" i="902"/>
  <c r="P285" i="902" s="1"/>
  <c r="Q285" i="902" s="1"/>
  <c r="R285" i="902" s="1"/>
  <c r="N285" i="902"/>
  <c r="M285" i="902"/>
  <c r="L285" i="902"/>
  <c r="O284" i="902"/>
  <c r="P284" i="902" s="1"/>
  <c r="Q284" i="902" s="1"/>
  <c r="R284" i="902" s="1"/>
  <c r="N284" i="902"/>
  <c r="M284" i="902"/>
  <c r="L284" i="902"/>
  <c r="O283" i="902"/>
  <c r="P283" i="902" s="1"/>
  <c r="Q283" i="902" s="1"/>
  <c r="R283" i="902" s="1"/>
  <c r="N283" i="902"/>
  <c r="M283" i="902"/>
  <c r="L283" i="902"/>
  <c r="M282" i="902"/>
  <c r="L282" i="902"/>
  <c r="O281" i="902"/>
  <c r="P281" i="902" s="1"/>
  <c r="Q281" i="902" s="1"/>
  <c r="R281" i="902" s="1"/>
  <c r="N281" i="902"/>
  <c r="M281" i="902"/>
  <c r="L281" i="902"/>
  <c r="O280" i="902"/>
  <c r="P280" i="902" s="1"/>
  <c r="Q280" i="902" s="1"/>
  <c r="R280" i="902" s="1"/>
  <c r="N280" i="902"/>
  <c r="M280" i="902"/>
  <c r="L280" i="902"/>
  <c r="M279" i="902"/>
  <c r="L279" i="902"/>
  <c r="K279" i="902"/>
  <c r="K340" i="902" s="1"/>
  <c r="O278" i="902"/>
  <c r="P278" i="902" s="1"/>
  <c r="Q278" i="902" s="1"/>
  <c r="R278" i="902" s="1"/>
  <c r="N278" i="902"/>
  <c r="M278" i="902"/>
  <c r="L278" i="902"/>
  <c r="O277" i="902"/>
  <c r="P277" i="902" s="1"/>
  <c r="Q277" i="902" s="1"/>
  <c r="R277" i="902" s="1"/>
  <c r="N277" i="902"/>
  <c r="M277" i="902"/>
  <c r="L277" i="902"/>
  <c r="O276" i="902"/>
  <c r="P276" i="902" s="1"/>
  <c r="Q276" i="902" s="1"/>
  <c r="R276" i="902" s="1"/>
  <c r="N276" i="902"/>
  <c r="M276" i="902"/>
  <c r="L276" i="902"/>
  <c r="O275" i="902"/>
  <c r="P275" i="902" s="1"/>
  <c r="Q275" i="902" s="1"/>
  <c r="R275" i="902" s="1"/>
  <c r="N275" i="902"/>
  <c r="M275" i="902"/>
  <c r="L275" i="902"/>
  <c r="O274" i="902"/>
  <c r="P274" i="902" s="1"/>
  <c r="Q274" i="902" s="1"/>
  <c r="R274" i="902" s="1"/>
  <c r="N274" i="902"/>
  <c r="M274" i="902"/>
  <c r="L274" i="902"/>
  <c r="O273" i="902"/>
  <c r="P273" i="902" s="1"/>
  <c r="Q273" i="902" s="1"/>
  <c r="R273" i="902" s="1"/>
  <c r="N273" i="902"/>
  <c r="M273" i="902"/>
  <c r="L273" i="902"/>
  <c r="O272" i="902"/>
  <c r="P272" i="902" s="1"/>
  <c r="Q272" i="902" s="1"/>
  <c r="R272" i="902" s="1"/>
  <c r="N272" i="902"/>
  <c r="M272" i="902"/>
  <c r="L272" i="902"/>
  <c r="O271" i="902"/>
  <c r="P271" i="902" s="1"/>
  <c r="Q271" i="902" s="1"/>
  <c r="R271" i="902" s="1"/>
  <c r="N271" i="902"/>
  <c r="M271" i="902"/>
  <c r="L271" i="902"/>
  <c r="O270" i="902"/>
  <c r="P270" i="902" s="1"/>
  <c r="Q270" i="902" s="1"/>
  <c r="R270" i="902" s="1"/>
  <c r="N270" i="902"/>
  <c r="M270" i="902"/>
  <c r="L270" i="902"/>
  <c r="O269" i="902"/>
  <c r="P269" i="902" s="1"/>
  <c r="Q269" i="902" s="1"/>
  <c r="R269" i="902" s="1"/>
  <c r="N269" i="902"/>
  <c r="M269" i="902"/>
  <c r="L269" i="902"/>
  <c r="O268" i="902"/>
  <c r="P268" i="902" s="1"/>
  <c r="N268" i="902"/>
  <c r="M268" i="902"/>
  <c r="L268" i="902"/>
  <c r="O267" i="902"/>
  <c r="P267" i="902" s="1"/>
  <c r="Q267" i="902" s="1"/>
  <c r="R267" i="902" s="1"/>
  <c r="N267" i="902"/>
  <c r="M267" i="902"/>
  <c r="L267" i="902"/>
  <c r="O266" i="902"/>
  <c r="P266" i="902" s="1"/>
  <c r="Q266" i="902" s="1"/>
  <c r="R266" i="902" s="1"/>
  <c r="N266" i="902"/>
  <c r="M266" i="902"/>
  <c r="L266" i="902"/>
  <c r="O265" i="902"/>
  <c r="P265" i="902" s="1"/>
  <c r="Q265" i="902" s="1"/>
  <c r="N265" i="902"/>
  <c r="M265" i="902"/>
  <c r="L265" i="902"/>
  <c r="O264" i="902"/>
  <c r="P264" i="902" s="1"/>
  <c r="Q264" i="902" s="1"/>
  <c r="R264" i="902" s="1"/>
  <c r="N264" i="902"/>
  <c r="M264" i="902"/>
  <c r="L264" i="902"/>
  <c r="O263" i="902"/>
  <c r="P263" i="902" s="1"/>
  <c r="Q263" i="902" s="1"/>
  <c r="R263" i="902" s="1"/>
  <c r="N263" i="902"/>
  <c r="M263" i="902"/>
  <c r="L263" i="902"/>
  <c r="O262" i="902"/>
  <c r="P262" i="902" s="1"/>
  <c r="Q262" i="902" s="1"/>
  <c r="R262" i="902" s="1"/>
  <c r="N262" i="902"/>
  <c r="M262" i="902"/>
  <c r="L262" i="902"/>
  <c r="O261" i="902"/>
  <c r="P261" i="902" s="1"/>
  <c r="Q261" i="902" s="1"/>
  <c r="R261" i="902" s="1"/>
  <c r="N261" i="902"/>
  <c r="M261" i="902"/>
  <c r="L261" i="902"/>
  <c r="O260" i="902"/>
  <c r="P260" i="902" s="1"/>
  <c r="Q260" i="902" s="1"/>
  <c r="R260" i="902" s="1"/>
  <c r="N260" i="902"/>
  <c r="M260" i="902"/>
  <c r="L260" i="902"/>
  <c r="O259" i="902"/>
  <c r="P259" i="902" s="1"/>
  <c r="Q259" i="902" s="1"/>
  <c r="R259" i="902" s="1"/>
  <c r="N259" i="902"/>
  <c r="M259" i="902"/>
  <c r="L259" i="902"/>
  <c r="O258" i="902"/>
  <c r="P258" i="902" s="1"/>
  <c r="Q258" i="902" s="1"/>
  <c r="R258" i="902" s="1"/>
  <c r="N258" i="902"/>
  <c r="M258" i="902"/>
  <c r="L258" i="902"/>
  <c r="O257" i="902"/>
  <c r="P257" i="902" s="1"/>
  <c r="Q257" i="902" s="1"/>
  <c r="R257" i="902" s="1"/>
  <c r="N257" i="902"/>
  <c r="M257" i="902"/>
  <c r="L257" i="902"/>
  <c r="O256" i="902"/>
  <c r="P256" i="902" s="1"/>
  <c r="Q256" i="902" s="1"/>
  <c r="R256" i="902" s="1"/>
  <c r="N256" i="902"/>
  <c r="M256" i="902"/>
  <c r="L256" i="902"/>
  <c r="O255" i="902"/>
  <c r="P255" i="902" s="1"/>
  <c r="Q255" i="902" s="1"/>
  <c r="R255" i="902" s="1"/>
  <c r="N255" i="902"/>
  <c r="M255" i="902"/>
  <c r="L255" i="902"/>
  <c r="N254" i="902"/>
  <c r="N253" i="902"/>
  <c r="O252" i="902"/>
  <c r="P252" i="902" s="1"/>
  <c r="Q252" i="902" s="1"/>
  <c r="R252" i="902" s="1"/>
  <c r="N252" i="902"/>
  <c r="M252" i="902"/>
  <c r="L252" i="902"/>
  <c r="O251" i="902"/>
  <c r="P251" i="902" s="1"/>
  <c r="Q251" i="902" s="1"/>
  <c r="R251" i="902" s="1"/>
  <c r="N251" i="902"/>
  <c r="M251" i="902"/>
  <c r="L251" i="902"/>
  <c r="O250" i="902"/>
  <c r="P250" i="902" s="1"/>
  <c r="Q250" i="902" s="1"/>
  <c r="R250" i="902" s="1"/>
  <c r="N250" i="902"/>
  <c r="M250" i="902"/>
  <c r="L250" i="902"/>
  <c r="O249" i="902"/>
  <c r="P249" i="902" s="1"/>
  <c r="Q249" i="902" s="1"/>
  <c r="R249" i="902" s="1"/>
  <c r="N249" i="902"/>
  <c r="M249" i="902"/>
  <c r="L249" i="902"/>
  <c r="O248" i="902"/>
  <c r="P248" i="902" s="1"/>
  <c r="Q248" i="902" s="1"/>
  <c r="R248" i="902" s="1"/>
  <c r="N248" i="902"/>
  <c r="M248" i="902"/>
  <c r="L248" i="902"/>
  <c r="O247" i="902"/>
  <c r="P247" i="902" s="1"/>
  <c r="Q247" i="902" s="1"/>
  <c r="R247" i="902" s="1"/>
  <c r="N247" i="902"/>
  <c r="M247" i="902"/>
  <c r="L247" i="902"/>
  <c r="O246" i="902"/>
  <c r="P246" i="902" s="1"/>
  <c r="Q246" i="902" s="1"/>
  <c r="R246" i="902" s="1"/>
  <c r="N246" i="902"/>
  <c r="M246" i="902"/>
  <c r="L246" i="902"/>
  <c r="O245" i="902"/>
  <c r="P245" i="902" s="1"/>
  <c r="Q245" i="902" s="1"/>
  <c r="R245" i="902" s="1"/>
  <c r="N245" i="902"/>
  <c r="M245" i="902"/>
  <c r="L245" i="902"/>
  <c r="O244" i="902"/>
  <c r="P244" i="902" s="1"/>
  <c r="Q244" i="902" s="1"/>
  <c r="R244" i="902" s="1"/>
  <c r="N244" i="902"/>
  <c r="M244" i="902"/>
  <c r="L244" i="902"/>
  <c r="O243" i="902"/>
  <c r="P243" i="902" s="1"/>
  <c r="Q243" i="902" s="1"/>
  <c r="R243" i="902" s="1"/>
  <c r="N243" i="902"/>
  <c r="M243" i="902"/>
  <c r="L243" i="902"/>
  <c r="O242" i="902"/>
  <c r="P242" i="902" s="1"/>
  <c r="Q242" i="902" s="1"/>
  <c r="R242" i="902" s="1"/>
  <c r="N242" i="902"/>
  <c r="M242" i="902"/>
  <c r="L242" i="902"/>
  <c r="O241" i="902"/>
  <c r="P241" i="902" s="1"/>
  <c r="Q241" i="902" s="1"/>
  <c r="R241" i="902" s="1"/>
  <c r="N241" i="902"/>
  <c r="M241" i="902"/>
  <c r="L241" i="902"/>
  <c r="O240" i="902"/>
  <c r="P240" i="902" s="1"/>
  <c r="Q240" i="902" s="1"/>
  <c r="R240" i="902" s="1"/>
  <c r="N240" i="902"/>
  <c r="M240" i="902"/>
  <c r="L240" i="902"/>
  <c r="O239" i="902"/>
  <c r="P239" i="902" s="1"/>
  <c r="Q239" i="902" s="1"/>
  <c r="R239" i="902" s="1"/>
  <c r="N239" i="902"/>
  <c r="M239" i="902"/>
  <c r="L239" i="902"/>
  <c r="O238" i="902"/>
  <c r="P238" i="902" s="1"/>
  <c r="Q238" i="902" s="1"/>
  <c r="R238" i="902" s="1"/>
  <c r="N238" i="902"/>
  <c r="M238" i="902"/>
  <c r="L238" i="902"/>
  <c r="O237" i="902"/>
  <c r="P237" i="902" s="1"/>
  <c r="Q237" i="902" s="1"/>
  <c r="R237" i="902" s="1"/>
  <c r="N237" i="902"/>
  <c r="M237" i="902"/>
  <c r="L237" i="902"/>
  <c r="O236" i="902"/>
  <c r="P236" i="902" s="1"/>
  <c r="Q236" i="902" s="1"/>
  <c r="R236" i="902" s="1"/>
  <c r="N236" i="902"/>
  <c r="M236" i="902"/>
  <c r="L236" i="902"/>
  <c r="O235" i="902"/>
  <c r="P235" i="902" s="1"/>
  <c r="Q235" i="902" s="1"/>
  <c r="R235" i="902" s="1"/>
  <c r="O234" i="902"/>
  <c r="P234" i="902" s="1"/>
  <c r="Q234" i="902" s="1"/>
  <c r="R234" i="902" s="1"/>
  <c r="N234" i="902"/>
  <c r="M234" i="902"/>
  <c r="L234" i="902"/>
  <c r="O233" i="902"/>
  <c r="P233" i="902" s="1"/>
  <c r="Q233" i="902" s="1"/>
  <c r="R233" i="902" s="1"/>
  <c r="N233" i="902"/>
  <c r="M233" i="902"/>
  <c r="L233" i="902"/>
  <c r="O232" i="902"/>
  <c r="P232" i="902" s="1"/>
  <c r="Q232" i="902" s="1"/>
  <c r="R232" i="902" s="1"/>
  <c r="N232" i="902"/>
  <c r="M232" i="902"/>
  <c r="L232" i="902"/>
  <c r="O231" i="902"/>
  <c r="P231" i="902" s="1"/>
  <c r="Q231" i="902" s="1"/>
  <c r="R231" i="902" s="1"/>
  <c r="N231" i="902"/>
  <c r="M231" i="902"/>
  <c r="L231" i="902"/>
  <c r="O230" i="902"/>
  <c r="P230" i="902" s="1"/>
  <c r="Q230" i="902" s="1"/>
  <c r="R230" i="902" s="1"/>
  <c r="N230" i="902"/>
  <c r="M230" i="902"/>
  <c r="L230" i="902"/>
  <c r="O229" i="902"/>
  <c r="P229" i="902" s="1"/>
  <c r="Q229" i="902" s="1"/>
  <c r="R229" i="902" s="1"/>
  <c r="N229" i="902"/>
  <c r="M229" i="902"/>
  <c r="L229" i="902"/>
  <c r="O228" i="902"/>
  <c r="P228" i="902" s="1"/>
  <c r="Q228" i="902" s="1"/>
  <c r="R228" i="902" s="1"/>
  <c r="N228" i="902"/>
  <c r="M228" i="902"/>
  <c r="L228" i="902"/>
  <c r="O227" i="902"/>
  <c r="P227" i="902" s="1"/>
  <c r="Q227" i="902" s="1"/>
  <c r="R227" i="902" s="1"/>
  <c r="N227" i="902"/>
  <c r="M227" i="902"/>
  <c r="L227" i="902"/>
  <c r="O226" i="902"/>
  <c r="P226" i="902" s="1"/>
  <c r="Q226" i="902" s="1"/>
  <c r="R226" i="902" s="1"/>
  <c r="N226" i="902"/>
  <c r="M226" i="902"/>
  <c r="L226" i="902"/>
  <c r="O225" i="902"/>
  <c r="P225" i="902" s="1"/>
  <c r="Q225" i="902" s="1"/>
  <c r="R225" i="902" s="1"/>
  <c r="N225" i="902"/>
  <c r="M225" i="902"/>
  <c r="L225" i="902"/>
  <c r="O224" i="902"/>
  <c r="P224" i="902" s="1"/>
  <c r="Q224" i="902" s="1"/>
  <c r="R224" i="902" s="1"/>
  <c r="N224" i="902"/>
  <c r="M224" i="902"/>
  <c r="L224" i="902"/>
  <c r="O223" i="902"/>
  <c r="P223" i="902" s="1"/>
  <c r="Q223" i="902" s="1"/>
  <c r="R223" i="902" s="1"/>
  <c r="N223" i="902"/>
  <c r="M223" i="902"/>
  <c r="L223" i="902"/>
  <c r="O222" i="902"/>
  <c r="P222" i="902" s="1"/>
  <c r="Q222" i="902" s="1"/>
  <c r="R222" i="902" s="1"/>
  <c r="N222" i="902"/>
  <c r="M222" i="902"/>
  <c r="L222" i="902"/>
  <c r="O221" i="902"/>
  <c r="P221" i="902" s="1"/>
  <c r="Q221" i="902" s="1"/>
  <c r="R221" i="902" s="1"/>
  <c r="N221" i="902"/>
  <c r="M221" i="902"/>
  <c r="L221" i="902"/>
  <c r="O220" i="902"/>
  <c r="P220" i="902" s="1"/>
  <c r="Q220" i="902" s="1"/>
  <c r="R220" i="902" s="1"/>
  <c r="N220" i="902"/>
  <c r="M220" i="902"/>
  <c r="L220" i="902"/>
  <c r="O219" i="902"/>
  <c r="P219" i="902" s="1"/>
  <c r="Q219" i="902" s="1"/>
  <c r="R219" i="902" s="1"/>
  <c r="N219" i="902"/>
  <c r="M219" i="902"/>
  <c r="L219" i="902"/>
  <c r="O218" i="902"/>
  <c r="P218" i="902" s="1"/>
  <c r="Q218" i="902" s="1"/>
  <c r="R218" i="902" s="1"/>
  <c r="N218" i="902"/>
  <c r="M218" i="902"/>
  <c r="L218" i="902"/>
  <c r="O217" i="902"/>
  <c r="P217" i="902" s="1"/>
  <c r="Q217" i="902" s="1"/>
  <c r="R217" i="902" s="1"/>
  <c r="N217" i="902"/>
  <c r="M217" i="902"/>
  <c r="L217" i="902"/>
  <c r="O216" i="902"/>
  <c r="P216" i="902" s="1"/>
  <c r="Q216" i="902" s="1"/>
  <c r="R216" i="902" s="1"/>
  <c r="N216" i="902"/>
  <c r="M216" i="902"/>
  <c r="L216" i="902"/>
  <c r="O215" i="902"/>
  <c r="P215" i="902" s="1"/>
  <c r="Q215" i="902" s="1"/>
  <c r="R215" i="902" s="1"/>
  <c r="N215" i="902"/>
  <c r="M215" i="902"/>
  <c r="L215" i="902"/>
  <c r="O214" i="902"/>
  <c r="P214" i="902" s="1"/>
  <c r="Q214" i="902" s="1"/>
  <c r="R214" i="902" s="1"/>
  <c r="N214" i="902"/>
  <c r="M214" i="902"/>
  <c r="L214" i="902"/>
  <c r="O213" i="902"/>
  <c r="P213" i="902" s="1"/>
  <c r="Q213" i="902" s="1"/>
  <c r="R213" i="902" s="1"/>
  <c r="N213" i="902"/>
  <c r="M213" i="902"/>
  <c r="L213" i="902"/>
  <c r="O212" i="902"/>
  <c r="P212" i="902" s="1"/>
  <c r="Q212" i="902" s="1"/>
  <c r="R212" i="902" s="1"/>
  <c r="N212" i="902"/>
  <c r="M212" i="902"/>
  <c r="L212" i="902"/>
  <c r="O211" i="902"/>
  <c r="P211" i="902" s="1"/>
  <c r="Q211" i="902" s="1"/>
  <c r="R211" i="902" s="1"/>
  <c r="N211" i="902"/>
  <c r="M211" i="902"/>
  <c r="L211" i="902"/>
  <c r="O210" i="902"/>
  <c r="P210" i="902" s="1"/>
  <c r="Q210" i="902" s="1"/>
  <c r="R210" i="902" s="1"/>
  <c r="N210" i="902"/>
  <c r="M210" i="902"/>
  <c r="L210" i="902"/>
  <c r="O209" i="902"/>
  <c r="P209" i="902" s="1"/>
  <c r="Q209" i="902" s="1"/>
  <c r="R209" i="902" s="1"/>
  <c r="N209" i="902"/>
  <c r="M209" i="902"/>
  <c r="L209" i="902"/>
  <c r="O208" i="902"/>
  <c r="P208" i="902" s="1"/>
  <c r="Q208" i="902" s="1"/>
  <c r="R208" i="902" s="1"/>
  <c r="N208" i="902"/>
  <c r="M208" i="902"/>
  <c r="L208" i="902"/>
  <c r="O207" i="902"/>
  <c r="P207" i="902" s="1"/>
  <c r="Q207" i="902" s="1"/>
  <c r="R207" i="902" s="1"/>
  <c r="N207" i="902"/>
  <c r="M207" i="902"/>
  <c r="L207" i="902"/>
  <c r="O206" i="902"/>
  <c r="P206" i="902" s="1"/>
  <c r="Q206" i="902" s="1"/>
  <c r="R206" i="902" s="1"/>
  <c r="N206" i="902"/>
  <c r="M206" i="902"/>
  <c r="L206" i="902"/>
  <c r="O205" i="902"/>
  <c r="P205" i="902" s="1"/>
  <c r="Q205" i="902" s="1"/>
  <c r="R205" i="902" s="1"/>
  <c r="N205" i="902"/>
  <c r="M205" i="902"/>
  <c r="L205" i="902"/>
  <c r="O204" i="902"/>
  <c r="P204" i="902" s="1"/>
  <c r="Q204" i="902" s="1"/>
  <c r="R204" i="902" s="1"/>
  <c r="N204" i="902"/>
  <c r="M204" i="902"/>
  <c r="L204" i="902"/>
  <c r="O203" i="902"/>
  <c r="P203" i="902" s="1"/>
  <c r="Q203" i="902" s="1"/>
  <c r="R203" i="902" s="1"/>
  <c r="N203" i="902"/>
  <c r="M203" i="902"/>
  <c r="L203" i="902"/>
  <c r="O202" i="902"/>
  <c r="P202" i="902" s="1"/>
  <c r="Q202" i="902" s="1"/>
  <c r="R202" i="902" s="1"/>
  <c r="N202" i="902"/>
  <c r="M202" i="902"/>
  <c r="L202" i="902"/>
  <c r="O201" i="902"/>
  <c r="P201" i="902" s="1"/>
  <c r="Q201" i="902" s="1"/>
  <c r="R201" i="902" s="1"/>
  <c r="N201" i="902"/>
  <c r="M201" i="902"/>
  <c r="L201" i="902"/>
  <c r="O200" i="902"/>
  <c r="P200" i="902" s="1"/>
  <c r="Q200" i="902" s="1"/>
  <c r="R200" i="902" s="1"/>
  <c r="N200" i="902"/>
  <c r="M200" i="902"/>
  <c r="L200" i="902"/>
  <c r="O199" i="902"/>
  <c r="P199" i="902" s="1"/>
  <c r="Q199" i="902" s="1"/>
  <c r="R199" i="902" s="1"/>
  <c r="N199" i="902"/>
  <c r="M199" i="902"/>
  <c r="L199" i="902"/>
  <c r="O198" i="902"/>
  <c r="P198" i="902" s="1"/>
  <c r="Q198" i="902" s="1"/>
  <c r="R198" i="902" s="1"/>
  <c r="N198" i="902"/>
  <c r="M198" i="902"/>
  <c r="L198" i="902"/>
  <c r="O197" i="902"/>
  <c r="P197" i="902" s="1"/>
  <c r="Q197" i="902" s="1"/>
  <c r="R197" i="902" s="1"/>
  <c r="N197" i="902"/>
  <c r="M197" i="902"/>
  <c r="L197" i="902"/>
  <c r="O196" i="902"/>
  <c r="P196" i="902" s="1"/>
  <c r="Q196" i="902" s="1"/>
  <c r="R196" i="902" s="1"/>
  <c r="N196" i="902"/>
  <c r="M196" i="902"/>
  <c r="L196" i="902"/>
  <c r="O195" i="902"/>
  <c r="P195" i="902" s="1"/>
  <c r="Q195" i="902" s="1"/>
  <c r="R195" i="902" s="1"/>
  <c r="N195" i="902"/>
  <c r="M195" i="902"/>
  <c r="L195" i="902"/>
  <c r="O194" i="902"/>
  <c r="P194" i="902" s="1"/>
  <c r="Q194" i="902" s="1"/>
  <c r="R194" i="902" s="1"/>
  <c r="N194" i="902"/>
  <c r="M194" i="902"/>
  <c r="L194" i="902"/>
  <c r="O193" i="902"/>
  <c r="P193" i="902" s="1"/>
  <c r="Q193" i="902" s="1"/>
  <c r="R193" i="902" s="1"/>
  <c r="N193" i="902"/>
  <c r="M193" i="902"/>
  <c r="L193" i="902"/>
  <c r="O192" i="902"/>
  <c r="P192" i="902" s="1"/>
  <c r="Q192" i="902" s="1"/>
  <c r="R192" i="902" s="1"/>
  <c r="N192" i="902"/>
  <c r="M192" i="902"/>
  <c r="L192" i="902"/>
  <c r="O191" i="902"/>
  <c r="P191" i="902" s="1"/>
  <c r="Q191" i="902" s="1"/>
  <c r="R191" i="902" s="1"/>
  <c r="N191" i="902"/>
  <c r="M191" i="902"/>
  <c r="L191" i="902"/>
  <c r="O190" i="902"/>
  <c r="P190" i="902" s="1"/>
  <c r="Q190" i="902" s="1"/>
  <c r="R190" i="902" s="1"/>
  <c r="N190" i="902"/>
  <c r="M190" i="902"/>
  <c r="L190" i="902"/>
  <c r="O189" i="902"/>
  <c r="P189" i="902" s="1"/>
  <c r="Q189" i="902" s="1"/>
  <c r="R189" i="902" s="1"/>
  <c r="N189" i="902"/>
  <c r="M189" i="902"/>
  <c r="L189" i="902"/>
  <c r="O188" i="902"/>
  <c r="P188" i="902" s="1"/>
  <c r="Q188" i="902" s="1"/>
  <c r="R188" i="902" s="1"/>
  <c r="N188" i="902"/>
  <c r="M188" i="902"/>
  <c r="L188" i="902"/>
  <c r="O187" i="902"/>
  <c r="P187" i="902" s="1"/>
  <c r="Q187" i="902" s="1"/>
  <c r="R187" i="902" s="1"/>
  <c r="N187" i="902"/>
  <c r="M187" i="902"/>
  <c r="L187" i="902"/>
  <c r="O186" i="902"/>
  <c r="P186" i="902" s="1"/>
  <c r="Q186" i="902" s="1"/>
  <c r="R186" i="902" s="1"/>
  <c r="N186" i="902"/>
  <c r="M186" i="902"/>
  <c r="L186" i="902"/>
  <c r="O185" i="902"/>
  <c r="P185" i="902" s="1"/>
  <c r="Q185" i="902" s="1"/>
  <c r="R185" i="902" s="1"/>
  <c r="N185" i="902"/>
  <c r="M185" i="902"/>
  <c r="L185" i="902"/>
  <c r="O184" i="902"/>
  <c r="P184" i="902" s="1"/>
  <c r="Q184" i="902" s="1"/>
  <c r="R184" i="902" s="1"/>
  <c r="N184" i="902"/>
  <c r="M184" i="902"/>
  <c r="L184" i="902"/>
  <c r="O183" i="902"/>
  <c r="P183" i="902" s="1"/>
  <c r="Q183" i="902" s="1"/>
  <c r="R183" i="902" s="1"/>
  <c r="N183" i="902"/>
  <c r="M183" i="902"/>
  <c r="L183" i="902"/>
  <c r="O182" i="902"/>
  <c r="P182" i="902" s="1"/>
  <c r="Q182" i="902" s="1"/>
  <c r="R182" i="902" s="1"/>
  <c r="N182" i="902"/>
  <c r="M182" i="902"/>
  <c r="L182" i="902"/>
  <c r="O181" i="902"/>
  <c r="P181" i="902" s="1"/>
  <c r="Q181" i="902" s="1"/>
  <c r="R181" i="902" s="1"/>
  <c r="N181" i="902"/>
  <c r="M181" i="902"/>
  <c r="L181" i="902"/>
  <c r="O180" i="902"/>
  <c r="P180" i="902" s="1"/>
  <c r="Q180" i="902" s="1"/>
  <c r="R180" i="902" s="1"/>
  <c r="N180" i="902"/>
  <c r="M180" i="902"/>
  <c r="L180" i="902"/>
  <c r="O179" i="902"/>
  <c r="P179" i="902" s="1"/>
  <c r="Q179" i="902" s="1"/>
  <c r="R179" i="902" s="1"/>
  <c r="N179" i="902"/>
  <c r="M179" i="902"/>
  <c r="L179" i="902"/>
  <c r="O178" i="902"/>
  <c r="P178" i="902" s="1"/>
  <c r="Q178" i="902" s="1"/>
  <c r="R178" i="902" s="1"/>
  <c r="N178" i="902"/>
  <c r="M178" i="902"/>
  <c r="L178" i="902"/>
  <c r="N177" i="902"/>
  <c r="M177" i="902"/>
  <c r="O176" i="902"/>
  <c r="P176" i="902" s="1"/>
  <c r="Q176" i="902" s="1"/>
  <c r="R176" i="902" s="1"/>
  <c r="N176" i="902"/>
  <c r="M176" i="902"/>
  <c r="L176" i="902"/>
  <c r="O175" i="902"/>
  <c r="P175" i="902" s="1"/>
  <c r="Q175" i="902" s="1"/>
  <c r="R175" i="902" s="1"/>
  <c r="N175" i="902"/>
  <c r="M175" i="902"/>
  <c r="L175" i="902"/>
  <c r="O174" i="902"/>
  <c r="P174" i="902" s="1"/>
  <c r="Q174" i="902" s="1"/>
  <c r="R174" i="902" s="1"/>
  <c r="N174" i="902"/>
  <c r="M174" i="902"/>
  <c r="L174" i="902"/>
  <c r="L173" i="902"/>
  <c r="K173" i="902"/>
  <c r="N173" i="902" s="1"/>
  <c r="J173" i="902"/>
  <c r="N172" i="902"/>
  <c r="L172" i="902"/>
  <c r="J172" i="902"/>
  <c r="O171" i="902"/>
  <c r="P171" i="902" s="1"/>
  <c r="Q171" i="902" s="1"/>
  <c r="R171" i="902" s="1"/>
  <c r="N171" i="902"/>
  <c r="M171" i="902"/>
  <c r="L171" i="902"/>
  <c r="O170" i="902"/>
  <c r="P170" i="902" s="1"/>
  <c r="Q170" i="902" s="1"/>
  <c r="R170" i="902" s="1"/>
  <c r="N170" i="902"/>
  <c r="M170" i="902"/>
  <c r="L170" i="902"/>
  <c r="O169" i="902"/>
  <c r="P169" i="902" s="1"/>
  <c r="Q169" i="902" s="1"/>
  <c r="R169" i="902" s="1"/>
  <c r="N169" i="902"/>
  <c r="M169" i="902"/>
  <c r="L169" i="902"/>
  <c r="O168" i="902"/>
  <c r="P168" i="902" s="1"/>
  <c r="Q168" i="902" s="1"/>
  <c r="R168" i="902" s="1"/>
  <c r="N168" i="902"/>
  <c r="M168" i="902"/>
  <c r="L168" i="902"/>
  <c r="N167" i="902"/>
  <c r="J167" i="902"/>
  <c r="M167" i="902" s="1"/>
  <c r="I167" i="902"/>
  <c r="I253" i="902" s="1"/>
  <c r="O166" i="902"/>
  <c r="P166" i="902" s="1"/>
  <c r="Q166" i="902" s="1"/>
  <c r="R166" i="902" s="1"/>
  <c r="N166" i="902"/>
  <c r="M166" i="902"/>
  <c r="L166" i="902"/>
  <c r="N165" i="902"/>
  <c r="L165" i="902"/>
  <c r="J165" i="902"/>
  <c r="J253" i="902" s="1"/>
  <c r="M253" i="902" s="1"/>
  <c r="O164" i="902"/>
  <c r="P164" i="902" s="1"/>
  <c r="Q164" i="902" s="1"/>
  <c r="R164" i="902" s="1"/>
  <c r="N164" i="902"/>
  <c r="M164" i="902"/>
  <c r="L164" i="902"/>
  <c r="O163" i="902"/>
  <c r="P163" i="902" s="1"/>
  <c r="Q163" i="902" s="1"/>
  <c r="R163" i="902" s="1"/>
  <c r="N163" i="902"/>
  <c r="M163" i="902"/>
  <c r="L163" i="902"/>
  <c r="O162" i="902"/>
  <c r="P162" i="902" s="1"/>
  <c r="Q162" i="902" s="1"/>
  <c r="R162" i="902" s="1"/>
  <c r="N162" i="902"/>
  <c r="M162" i="902"/>
  <c r="L162" i="902"/>
  <c r="O161" i="902"/>
  <c r="P161" i="902" s="1"/>
  <c r="Q161" i="902" s="1"/>
  <c r="R161" i="902" s="1"/>
  <c r="N161" i="902"/>
  <c r="M161" i="902"/>
  <c r="L161" i="902"/>
  <c r="O160" i="902"/>
  <c r="P160" i="902" s="1"/>
  <c r="Q160" i="902" s="1"/>
  <c r="R160" i="902" s="1"/>
  <c r="N160" i="902"/>
  <c r="M160" i="902"/>
  <c r="L160" i="902"/>
  <c r="O159" i="902"/>
  <c r="P159" i="902" s="1"/>
  <c r="Q159" i="902" s="1"/>
  <c r="R159" i="902" s="1"/>
  <c r="N159" i="902"/>
  <c r="M159" i="902"/>
  <c r="L159" i="902"/>
  <c r="O158" i="902"/>
  <c r="P158" i="902" s="1"/>
  <c r="Q158" i="902" s="1"/>
  <c r="R158" i="902" s="1"/>
  <c r="N158" i="902"/>
  <c r="M158" i="902"/>
  <c r="L158" i="902"/>
  <c r="O157" i="902"/>
  <c r="P157" i="902" s="1"/>
  <c r="Q157" i="902" s="1"/>
  <c r="R157" i="902" s="1"/>
  <c r="N157" i="902"/>
  <c r="M157" i="902"/>
  <c r="L157" i="902"/>
  <c r="O156" i="902"/>
  <c r="P156" i="902" s="1"/>
  <c r="Q156" i="902" s="1"/>
  <c r="R156" i="902" s="1"/>
  <c r="N156" i="902"/>
  <c r="M156" i="902"/>
  <c r="L156" i="902"/>
  <c r="O155" i="902"/>
  <c r="P155" i="902" s="1"/>
  <c r="Q155" i="902" s="1"/>
  <c r="R155" i="902" s="1"/>
  <c r="N155" i="902"/>
  <c r="M155" i="902"/>
  <c r="L155" i="902"/>
  <c r="O154" i="902"/>
  <c r="P154" i="902" s="1"/>
  <c r="Q154" i="902" s="1"/>
  <c r="R154" i="902" s="1"/>
  <c r="N154" i="902"/>
  <c r="M154" i="902"/>
  <c r="L154" i="902"/>
  <c r="O153" i="902"/>
  <c r="P153" i="902" s="1"/>
  <c r="Q153" i="902" s="1"/>
  <c r="R153" i="902" s="1"/>
  <c r="N153" i="902"/>
  <c r="M153" i="902"/>
  <c r="L153" i="902"/>
  <c r="O152" i="902"/>
  <c r="P152" i="902" s="1"/>
  <c r="Q152" i="902" s="1"/>
  <c r="R152" i="902" s="1"/>
  <c r="N152" i="902"/>
  <c r="M152" i="902"/>
  <c r="L152" i="902"/>
  <c r="O151" i="902"/>
  <c r="P151" i="902" s="1"/>
  <c r="Q151" i="902" s="1"/>
  <c r="R151" i="902" s="1"/>
  <c r="N151" i="902"/>
  <c r="M151" i="902"/>
  <c r="L151" i="902"/>
  <c r="O150" i="902"/>
  <c r="P150" i="902" s="1"/>
  <c r="Q150" i="902" s="1"/>
  <c r="R150" i="902" s="1"/>
  <c r="N150" i="902"/>
  <c r="M150" i="902"/>
  <c r="L150" i="902"/>
  <c r="O149" i="902"/>
  <c r="P149" i="902" s="1"/>
  <c r="Q149" i="902" s="1"/>
  <c r="R149" i="902" s="1"/>
  <c r="N149" i="902"/>
  <c r="M149" i="902"/>
  <c r="L149" i="902"/>
  <c r="O148" i="902"/>
  <c r="P148" i="902" s="1"/>
  <c r="Q148" i="902" s="1"/>
  <c r="R148" i="902" s="1"/>
  <c r="N148" i="902"/>
  <c r="M148" i="902"/>
  <c r="L148" i="902"/>
  <c r="O147" i="902"/>
  <c r="P147" i="902" s="1"/>
  <c r="Q147" i="902" s="1"/>
  <c r="R147" i="902" s="1"/>
  <c r="N147" i="902"/>
  <c r="M147" i="902"/>
  <c r="L147" i="902"/>
  <c r="O146" i="902"/>
  <c r="P146" i="902" s="1"/>
  <c r="Q146" i="902" s="1"/>
  <c r="R146" i="902" s="1"/>
  <c r="N146" i="902"/>
  <c r="M146" i="902"/>
  <c r="L146" i="902"/>
  <c r="O145" i="902"/>
  <c r="P145" i="902" s="1"/>
  <c r="Q145" i="902" s="1"/>
  <c r="R145" i="902" s="1"/>
  <c r="N145" i="902"/>
  <c r="M145" i="902"/>
  <c r="L145" i="902"/>
  <c r="O144" i="902"/>
  <c r="P144" i="902" s="1"/>
  <c r="Q144" i="902" s="1"/>
  <c r="R144" i="902" s="1"/>
  <c r="N144" i="902"/>
  <c r="M144" i="902"/>
  <c r="L144" i="902"/>
  <c r="O143" i="902"/>
  <c r="P143" i="902" s="1"/>
  <c r="Q143" i="902" s="1"/>
  <c r="R143" i="902" s="1"/>
  <c r="N143" i="902"/>
  <c r="M143" i="902"/>
  <c r="L143" i="902"/>
  <c r="O142" i="902"/>
  <c r="P142" i="902" s="1"/>
  <c r="Q142" i="902" s="1"/>
  <c r="R142" i="902" s="1"/>
  <c r="N142" i="902"/>
  <c r="M142" i="902"/>
  <c r="L142" i="902"/>
  <c r="O141" i="902"/>
  <c r="P141" i="902" s="1"/>
  <c r="Q141" i="902" s="1"/>
  <c r="R141" i="902" s="1"/>
  <c r="N141" i="902"/>
  <c r="M141" i="902"/>
  <c r="L141" i="902"/>
  <c r="O140" i="902"/>
  <c r="P140" i="902" s="1"/>
  <c r="Q140" i="902" s="1"/>
  <c r="R140" i="902" s="1"/>
  <c r="N140" i="902"/>
  <c r="M140" i="902"/>
  <c r="L140" i="902"/>
  <c r="O139" i="902"/>
  <c r="P139" i="902" s="1"/>
  <c r="Q139" i="902" s="1"/>
  <c r="R139" i="902" s="1"/>
  <c r="N139" i="902"/>
  <c r="M139" i="902"/>
  <c r="L139" i="902"/>
  <c r="O138" i="902"/>
  <c r="P138" i="902" s="1"/>
  <c r="Q138" i="902" s="1"/>
  <c r="R138" i="902" s="1"/>
  <c r="N138" i="902"/>
  <c r="M138" i="902"/>
  <c r="L138" i="902"/>
  <c r="O137" i="902"/>
  <c r="P137" i="902" s="1"/>
  <c r="Q137" i="902" s="1"/>
  <c r="R137" i="902" s="1"/>
  <c r="N137" i="902"/>
  <c r="M137" i="902"/>
  <c r="L137" i="902"/>
  <c r="O136" i="902"/>
  <c r="P136" i="902" s="1"/>
  <c r="Q136" i="902" s="1"/>
  <c r="R136" i="902" s="1"/>
  <c r="N136" i="902"/>
  <c r="M136" i="902"/>
  <c r="L136" i="902"/>
  <c r="O135" i="902"/>
  <c r="P135" i="902" s="1"/>
  <c r="Q135" i="902" s="1"/>
  <c r="R135" i="902" s="1"/>
  <c r="N135" i="902"/>
  <c r="M135" i="902"/>
  <c r="L135" i="902"/>
  <c r="N134" i="902"/>
  <c r="L134" i="902"/>
  <c r="O133" i="902"/>
  <c r="P133" i="902" s="1"/>
  <c r="Q133" i="902" s="1"/>
  <c r="R133" i="902" s="1"/>
  <c r="N133" i="902"/>
  <c r="M133" i="902"/>
  <c r="L133" i="902"/>
  <c r="O132" i="902"/>
  <c r="P132" i="902" s="1"/>
  <c r="Q132" i="902" s="1"/>
  <c r="R132" i="902" s="1"/>
  <c r="N132" i="902"/>
  <c r="M132" i="902"/>
  <c r="L132" i="902"/>
  <c r="O131" i="902"/>
  <c r="P131" i="902" s="1"/>
  <c r="Q131" i="902" s="1"/>
  <c r="R131" i="902" s="1"/>
  <c r="N131" i="902"/>
  <c r="M131" i="902"/>
  <c r="L131" i="902"/>
  <c r="N130" i="902"/>
  <c r="M130" i="902"/>
  <c r="N129" i="902"/>
  <c r="M129" i="902"/>
  <c r="I129" i="902"/>
  <c r="N128" i="902"/>
  <c r="M128" i="902"/>
  <c r="N127" i="902"/>
  <c r="M127" i="902"/>
  <c r="O126" i="902"/>
  <c r="P126" i="902" s="1"/>
  <c r="Q126" i="902" s="1"/>
  <c r="R126" i="902" s="1"/>
  <c r="N126" i="902"/>
  <c r="M126" i="902"/>
  <c r="L126" i="902"/>
  <c r="O125" i="902"/>
  <c r="P125" i="902" s="1"/>
  <c r="Q125" i="902" s="1"/>
  <c r="R125" i="902" s="1"/>
  <c r="N125" i="902"/>
  <c r="M125" i="902"/>
  <c r="L125" i="902"/>
  <c r="O124" i="902"/>
  <c r="P124" i="902" s="1"/>
  <c r="Q124" i="902" s="1"/>
  <c r="R124" i="902" s="1"/>
  <c r="N124" i="902"/>
  <c r="M124" i="902"/>
  <c r="L124" i="902"/>
  <c r="O123" i="902"/>
  <c r="P123" i="902" s="1"/>
  <c r="Q123" i="902" s="1"/>
  <c r="R123" i="902" s="1"/>
  <c r="N123" i="902"/>
  <c r="M123" i="902"/>
  <c r="L123" i="902"/>
  <c r="O122" i="902"/>
  <c r="P122" i="902" s="1"/>
  <c r="Q122" i="902" s="1"/>
  <c r="R122" i="902" s="1"/>
  <c r="N122" i="902"/>
  <c r="M122" i="902"/>
  <c r="L122" i="902"/>
  <c r="N121" i="902"/>
  <c r="L121" i="902"/>
  <c r="O120" i="902"/>
  <c r="P120" i="902" s="1"/>
  <c r="Q120" i="902" s="1"/>
  <c r="R120" i="902" s="1"/>
  <c r="N120" i="902"/>
  <c r="M120" i="902"/>
  <c r="L120" i="902"/>
  <c r="O119" i="902"/>
  <c r="P119" i="902" s="1"/>
  <c r="Q119" i="902" s="1"/>
  <c r="R119" i="902" s="1"/>
  <c r="N119" i="902"/>
  <c r="M119" i="902"/>
  <c r="L119" i="902"/>
  <c r="O118" i="902"/>
  <c r="P118" i="902" s="1"/>
  <c r="Q118" i="902" s="1"/>
  <c r="R118" i="902" s="1"/>
  <c r="N118" i="902"/>
  <c r="M118" i="902"/>
  <c r="L118" i="902"/>
  <c r="O117" i="902"/>
  <c r="P117" i="902" s="1"/>
  <c r="Q117" i="902" s="1"/>
  <c r="R117" i="902" s="1"/>
  <c r="N117" i="902"/>
  <c r="M117" i="902"/>
  <c r="L117" i="902"/>
  <c r="O116" i="902"/>
  <c r="P116" i="902" s="1"/>
  <c r="Q116" i="902" s="1"/>
  <c r="R116" i="902" s="1"/>
  <c r="N116" i="902"/>
  <c r="M116" i="902"/>
  <c r="L116" i="902"/>
  <c r="O115" i="902"/>
  <c r="P115" i="902" s="1"/>
  <c r="Q115" i="902" s="1"/>
  <c r="R115" i="902" s="1"/>
  <c r="N115" i="902"/>
  <c r="M115" i="902"/>
  <c r="L115" i="902"/>
  <c r="O114" i="902"/>
  <c r="P114" i="902" s="1"/>
  <c r="Q114" i="902" s="1"/>
  <c r="R114" i="902" s="1"/>
  <c r="N114" i="902"/>
  <c r="M114" i="902"/>
  <c r="L114" i="902"/>
  <c r="O113" i="902"/>
  <c r="P113" i="902" s="1"/>
  <c r="Q113" i="902" s="1"/>
  <c r="R113" i="902" s="1"/>
  <c r="N113" i="902"/>
  <c r="M113" i="902"/>
  <c r="L113" i="902"/>
  <c r="O112" i="902"/>
  <c r="P112" i="902" s="1"/>
  <c r="Q112" i="902" s="1"/>
  <c r="R112" i="902" s="1"/>
  <c r="N112" i="902"/>
  <c r="M112" i="902"/>
  <c r="L112" i="902"/>
  <c r="O111" i="902"/>
  <c r="P111" i="902" s="1"/>
  <c r="Q111" i="902" s="1"/>
  <c r="R111" i="902" s="1"/>
  <c r="N111" i="902"/>
  <c r="M111" i="902"/>
  <c r="L111" i="902"/>
  <c r="O110" i="902"/>
  <c r="P110" i="902" s="1"/>
  <c r="Q110" i="902" s="1"/>
  <c r="R110" i="902" s="1"/>
  <c r="N110" i="902"/>
  <c r="M110" i="902"/>
  <c r="L110" i="902"/>
  <c r="N109" i="902"/>
  <c r="L109" i="902"/>
  <c r="J109" i="902"/>
  <c r="O109" i="902" s="1"/>
  <c r="P109" i="902" s="1"/>
  <c r="Q109" i="902" s="1"/>
  <c r="R109" i="902" s="1"/>
  <c r="N108" i="902"/>
  <c r="L108" i="902"/>
  <c r="J108" i="902"/>
  <c r="J134" i="902" s="1"/>
  <c r="M134" i="902" s="1"/>
  <c r="O107" i="902"/>
  <c r="P107" i="902" s="1"/>
  <c r="Q107" i="902" s="1"/>
  <c r="R107" i="902" s="1"/>
  <c r="N107" i="902"/>
  <c r="M107" i="902"/>
  <c r="L107" i="902"/>
  <c r="O106" i="902"/>
  <c r="P106" i="902" s="1"/>
  <c r="N106" i="902"/>
  <c r="M106" i="902"/>
  <c r="L106" i="902"/>
  <c r="P105" i="902"/>
  <c r="O105" i="902"/>
  <c r="N105" i="902"/>
  <c r="M105" i="902"/>
  <c r="L105" i="902"/>
  <c r="O104" i="902"/>
  <c r="P104" i="902" s="1"/>
  <c r="Q104" i="902" s="1"/>
  <c r="N104" i="902"/>
  <c r="M104" i="902"/>
  <c r="L104" i="902"/>
  <c r="O103" i="902"/>
  <c r="P103" i="902" s="1"/>
  <c r="Q103" i="902" s="1"/>
  <c r="R103" i="902" s="1"/>
  <c r="N103" i="902"/>
  <c r="M103" i="902"/>
  <c r="L103" i="902"/>
  <c r="O102" i="902"/>
  <c r="P102" i="902" s="1"/>
  <c r="Q102" i="902" s="1"/>
  <c r="R102" i="902" s="1"/>
  <c r="N102" i="902"/>
  <c r="M102" i="902"/>
  <c r="L102" i="902"/>
  <c r="O101" i="902"/>
  <c r="P101" i="902" s="1"/>
  <c r="Q101" i="902" s="1"/>
  <c r="R101" i="902" s="1"/>
  <c r="N101" i="902"/>
  <c r="M101" i="902"/>
  <c r="L101" i="902"/>
  <c r="O100" i="902"/>
  <c r="P100" i="902" s="1"/>
  <c r="Q100" i="902" s="1"/>
  <c r="R100" i="902" s="1"/>
  <c r="N100" i="902"/>
  <c r="M100" i="902"/>
  <c r="L100" i="902"/>
  <c r="P99" i="902"/>
  <c r="Q99" i="902" s="1"/>
  <c r="R99" i="902" s="1"/>
  <c r="N99" i="902"/>
  <c r="M99" i="902"/>
  <c r="L99" i="902"/>
  <c r="P98" i="902"/>
  <c r="Q98" i="902" s="1"/>
  <c r="R98" i="902" s="1"/>
  <c r="N98" i="902"/>
  <c r="M98" i="902"/>
  <c r="L98" i="902"/>
  <c r="P97" i="902"/>
  <c r="Q97" i="902" s="1"/>
  <c r="R97" i="902" s="1"/>
  <c r="N97" i="902"/>
  <c r="M97" i="902"/>
  <c r="L97" i="902"/>
  <c r="P96" i="902"/>
  <c r="Q96" i="902" s="1"/>
  <c r="R96" i="902" s="1"/>
  <c r="N96" i="902"/>
  <c r="M96" i="902"/>
  <c r="L96" i="902"/>
  <c r="P95" i="902"/>
  <c r="Q95" i="902" s="1"/>
  <c r="R95" i="902" s="1"/>
  <c r="N95" i="902"/>
  <c r="M95" i="902"/>
  <c r="L95" i="902"/>
  <c r="P94" i="902"/>
  <c r="Q94" i="902" s="1"/>
  <c r="R94" i="902" s="1"/>
  <c r="N94" i="902"/>
  <c r="M94" i="902"/>
  <c r="L94" i="902"/>
  <c r="P93" i="902"/>
  <c r="Q93" i="902" s="1"/>
  <c r="R93" i="902" s="1"/>
  <c r="N93" i="902"/>
  <c r="M93" i="902"/>
  <c r="L93" i="902"/>
  <c r="P92" i="902"/>
  <c r="Q92" i="902" s="1"/>
  <c r="R92" i="902" s="1"/>
  <c r="N92" i="902"/>
  <c r="M92" i="902"/>
  <c r="L92" i="902"/>
  <c r="P91" i="902"/>
  <c r="Q91" i="902" s="1"/>
  <c r="R91" i="902" s="1"/>
  <c r="N91" i="902"/>
  <c r="M91" i="902"/>
  <c r="L91" i="902"/>
  <c r="P90" i="902"/>
  <c r="Q90" i="902" s="1"/>
  <c r="R90" i="902" s="1"/>
  <c r="N90" i="902"/>
  <c r="M90" i="902"/>
  <c r="L90" i="902"/>
  <c r="P89" i="902"/>
  <c r="Q89" i="902" s="1"/>
  <c r="R89" i="902" s="1"/>
  <c r="N89" i="902"/>
  <c r="M89" i="902"/>
  <c r="L89" i="902"/>
  <c r="P88" i="902"/>
  <c r="Q88" i="902" s="1"/>
  <c r="R88" i="902" s="1"/>
  <c r="N88" i="902"/>
  <c r="M88" i="902"/>
  <c r="L88" i="902"/>
  <c r="P87" i="902"/>
  <c r="Q87" i="902" s="1"/>
  <c r="R87" i="902" s="1"/>
  <c r="N87" i="902"/>
  <c r="M87" i="902"/>
  <c r="L87" i="902"/>
  <c r="P86" i="902"/>
  <c r="Q86" i="902" s="1"/>
  <c r="R86" i="902" s="1"/>
  <c r="N86" i="902"/>
  <c r="M86" i="902"/>
  <c r="L86" i="902"/>
  <c r="P85" i="902"/>
  <c r="Q85" i="902" s="1"/>
  <c r="R85" i="902" s="1"/>
  <c r="N85" i="902"/>
  <c r="M85" i="902"/>
  <c r="L85" i="902"/>
  <c r="P84" i="902"/>
  <c r="Q84" i="902" s="1"/>
  <c r="R84" i="902" s="1"/>
  <c r="N84" i="902"/>
  <c r="M84" i="902"/>
  <c r="L84" i="902"/>
  <c r="P83" i="902"/>
  <c r="Q83" i="902" s="1"/>
  <c r="R83" i="902" s="1"/>
  <c r="N83" i="902"/>
  <c r="M83" i="902"/>
  <c r="L83" i="902"/>
  <c r="P82" i="902"/>
  <c r="Q82" i="902" s="1"/>
  <c r="R82" i="902" s="1"/>
  <c r="N82" i="902"/>
  <c r="M82" i="902"/>
  <c r="L82" i="902"/>
  <c r="P81" i="902"/>
  <c r="Q81" i="902" s="1"/>
  <c r="R81" i="902" s="1"/>
  <c r="N81" i="902"/>
  <c r="M81" i="902"/>
  <c r="L81" i="902"/>
  <c r="P80" i="902"/>
  <c r="Q80" i="902" s="1"/>
  <c r="R80" i="902" s="1"/>
  <c r="N80" i="902"/>
  <c r="M80" i="902"/>
  <c r="L80" i="902"/>
  <c r="P79" i="902"/>
  <c r="Q79" i="902" s="1"/>
  <c r="R79" i="902" s="1"/>
  <c r="N79" i="902"/>
  <c r="M79" i="902"/>
  <c r="L79" i="902"/>
  <c r="P78" i="902"/>
  <c r="Q78" i="902" s="1"/>
  <c r="R78" i="902" s="1"/>
  <c r="N78" i="902"/>
  <c r="M78" i="902"/>
  <c r="L78" i="902"/>
  <c r="P77" i="902"/>
  <c r="Q77" i="902" s="1"/>
  <c r="R77" i="902" s="1"/>
  <c r="N77" i="902"/>
  <c r="M77" i="902"/>
  <c r="L77" i="902"/>
  <c r="P76" i="902"/>
  <c r="Q76" i="902" s="1"/>
  <c r="R76" i="902" s="1"/>
  <c r="N76" i="902"/>
  <c r="M76" i="902"/>
  <c r="L76" i="902"/>
  <c r="P75" i="902"/>
  <c r="Q75" i="902" s="1"/>
  <c r="R75" i="902" s="1"/>
  <c r="N75" i="902"/>
  <c r="M75" i="902"/>
  <c r="L75" i="902"/>
  <c r="P74" i="902"/>
  <c r="Q74" i="902" s="1"/>
  <c r="R74" i="902" s="1"/>
  <c r="N74" i="902"/>
  <c r="M74" i="902"/>
  <c r="L74" i="902"/>
  <c r="P73" i="902"/>
  <c r="Q73" i="902" s="1"/>
  <c r="R73" i="902" s="1"/>
  <c r="N73" i="902"/>
  <c r="M73" i="902"/>
  <c r="L73" i="902"/>
  <c r="P72" i="902"/>
  <c r="Q72" i="902" s="1"/>
  <c r="R72" i="902" s="1"/>
  <c r="N72" i="902"/>
  <c r="M72" i="902"/>
  <c r="L72" i="902"/>
  <c r="P71" i="902"/>
  <c r="Q71" i="902" s="1"/>
  <c r="R71" i="902" s="1"/>
  <c r="N71" i="902"/>
  <c r="M71" i="902"/>
  <c r="L71" i="902"/>
  <c r="P70" i="902"/>
  <c r="Q70" i="902" s="1"/>
  <c r="R70" i="902" s="1"/>
  <c r="N70" i="902"/>
  <c r="M70" i="902"/>
  <c r="L70" i="902"/>
  <c r="P69" i="902"/>
  <c r="Q69" i="902" s="1"/>
  <c r="R69" i="902" s="1"/>
  <c r="N69" i="902"/>
  <c r="M69" i="902"/>
  <c r="L69" i="902"/>
  <c r="P68" i="902"/>
  <c r="Q68" i="902" s="1"/>
  <c r="R68" i="902" s="1"/>
  <c r="N68" i="902"/>
  <c r="M68" i="902"/>
  <c r="L68" i="902"/>
  <c r="P67" i="902"/>
  <c r="Q67" i="902" s="1"/>
  <c r="R67" i="902" s="1"/>
  <c r="N67" i="902"/>
  <c r="M67" i="902"/>
  <c r="L67" i="902"/>
  <c r="P66" i="902"/>
  <c r="Q66" i="902" s="1"/>
  <c r="R66" i="902" s="1"/>
  <c r="N66" i="902"/>
  <c r="M66" i="902"/>
  <c r="L66" i="902"/>
  <c r="P65" i="902"/>
  <c r="Q65" i="902" s="1"/>
  <c r="R65" i="902" s="1"/>
  <c r="N65" i="902"/>
  <c r="M65" i="902"/>
  <c r="L65" i="902"/>
  <c r="P64" i="902"/>
  <c r="Q64" i="902" s="1"/>
  <c r="R64" i="902" s="1"/>
  <c r="N64" i="902"/>
  <c r="M64" i="902"/>
  <c r="L64" i="902"/>
  <c r="P63" i="902"/>
  <c r="Q63" i="902" s="1"/>
  <c r="R63" i="902" s="1"/>
  <c r="N63" i="902"/>
  <c r="M63" i="902"/>
  <c r="L63" i="902"/>
  <c r="P62" i="902"/>
  <c r="Q62" i="902" s="1"/>
  <c r="R62" i="902" s="1"/>
  <c r="N62" i="902"/>
  <c r="M62" i="902"/>
  <c r="L62" i="902"/>
  <c r="P61" i="902"/>
  <c r="Q61" i="902" s="1"/>
  <c r="R61" i="902" s="1"/>
  <c r="N61" i="902"/>
  <c r="M61" i="902"/>
  <c r="L61" i="902"/>
  <c r="P60" i="902"/>
  <c r="Q60" i="902" s="1"/>
  <c r="R60" i="902" s="1"/>
  <c r="N60" i="902"/>
  <c r="M60" i="902"/>
  <c r="L60" i="902"/>
  <c r="P59" i="902"/>
  <c r="Q59" i="902" s="1"/>
  <c r="R59" i="902" s="1"/>
  <c r="N59" i="902"/>
  <c r="M59" i="902"/>
  <c r="L59" i="902"/>
  <c r="P58" i="902"/>
  <c r="Q58" i="902" s="1"/>
  <c r="R58" i="902" s="1"/>
  <c r="N58" i="902"/>
  <c r="M58" i="902"/>
  <c r="L58" i="902"/>
  <c r="P57" i="902"/>
  <c r="Q57" i="902" s="1"/>
  <c r="R57" i="902" s="1"/>
  <c r="N57" i="902"/>
  <c r="M57" i="902"/>
  <c r="L57" i="902"/>
  <c r="P56" i="902"/>
  <c r="Q56" i="902" s="1"/>
  <c r="R56" i="902" s="1"/>
  <c r="N56" i="902"/>
  <c r="M56" i="902"/>
  <c r="L56" i="902"/>
  <c r="P55" i="902"/>
  <c r="Q55" i="902" s="1"/>
  <c r="R55" i="902" s="1"/>
  <c r="N55" i="902"/>
  <c r="M55" i="902"/>
  <c r="L55" i="902"/>
  <c r="P54" i="902"/>
  <c r="Q54" i="902" s="1"/>
  <c r="R54" i="902" s="1"/>
  <c r="N54" i="902"/>
  <c r="M54" i="902"/>
  <c r="L54" i="902"/>
  <c r="P53" i="902"/>
  <c r="Q53" i="902" s="1"/>
  <c r="R53" i="902" s="1"/>
  <c r="N53" i="902"/>
  <c r="M53" i="902"/>
  <c r="L53" i="902"/>
  <c r="P52" i="902"/>
  <c r="Q52" i="902" s="1"/>
  <c r="R52" i="902" s="1"/>
  <c r="N52" i="902"/>
  <c r="M52" i="902"/>
  <c r="L52" i="902"/>
  <c r="P51" i="902"/>
  <c r="Q51" i="902" s="1"/>
  <c r="R51" i="902" s="1"/>
  <c r="N51" i="902"/>
  <c r="M51" i="902"/>
  <c r="L51" i="902"/>
  <c r="P50" i="902"/>
  <c r="Q50" i="902" s="1"/>
  <c r="R50" i="902" s="1"/>
  <c r="N50" i="902"/>
  <c r="M50" i="902"/>
  <c r="L50" i="902"/>
  <c r="P49" i="902"/>
  <c r="Q49" i="902" s="1"/>
  <c r="R49" i="902" s="1"/>
  <c r="N49" i="902"/>
  <c r="M49" i="902"/>
  <c r="L49" i="902"/>
  <c r="P48" i="902"/>
  <c r="Q48" i="902" s="1"/>
  <c r="R48" i="902" s="1"/>
  <c r="N48" i="902"/>
  <c r="M48" i="902"/>
  <c r="L48" i="902"/>
  <c r="P47" i="902"/>
  <c r="Q47" i="902" s="1"/>
  <c r="R47" i="902" s="1"/>
  <c r="N47" i="902"/>
  <c r="M47" i="902"/>
  <c r="L47" i="902"/>
  <c r="P46" i="902"/>
  <c r="Q46" i="902" s="1"/>
  <c r="R46" i="902" s="1"/>
  <c r="N46" i="902"/>
  <c r="M46" i="902"/>
  <c r="L46" i="902"/>
  <c r="P45" i="902"/>
  <c r="Q45" i="902" s="1"/>
  <c r="R45" i="902" s="1"/>
  <c r="N45" i="902"/>
  <c r="M45" i="902"/>
  <c r="L45" i="902"/>
  <c r="P44" i="902"/>
  <c r="Q44" i="902" s="1"/>
  <c r="R44" i="902" s="1"/>
  <c r="N44" i="902"/>
  <c r="M44" i="902"/>
  <c r="L44" i="902"/>
  <c r="P43" i="902"/>
  <c r="Q43" i="902" s="1"/>
  <c r="R43" i="902" s="1"/>
  <c r="N43" i="902"/>
  <c r="M43" i="902"/>
  <c r="L43" i="902"/>
  <c r="P42" i="902"/>
  <c r="Q42" i="902" s="1"/>
  <c r="R42" i="902" s="1"/>
  <c r="N42" i="902"/>
  <c r="M42" i="902"/>
  <c r="L42" i="902"/>
  <c r="P41" i="902"/>
  <c r="Q41" i="902" s="1"/>
  <c r="R41" i="902" s="1"/>
  <c r="N41" i="902"/>
  <c r="M41" i="902"/>
  <c r="L41" i="902"/>
  <c r="P40" i="902"/>
  <c r="Q40" i="902" s="1"/>
  <c r="R40" i="902" s="1"/>
  <c r="N40" i="902"/>
  <c r="M40" i="902"/>
  <c r="L40" i="902"/>
  <c r="P39" i="902"/>
  <c r="Q39" i="902" s="1"/>
  <c r="R39" i="902" s="1"/>
  <c r="N39" i="902"/>
  <c r="M39" i="902"/>
  <c r="L39" i="902"/>
  <c r="P38" i="902"/>
  <c r="Q38" i="902" s="1"/>
  <c r="R38" i="902" s="1"/>
  <c r="N38" i="902"/>
  <c r="M38" i="902"/>
  <c r="L38" i="902"/>
  <c r="P37" i="902"/>
  <c r="Q37" i="902" s="1"/>
  <c r="R37" i="902" s="1"/>
  <c r="N37" i="902"/>
  <c r="M37" i="902"/>
  <c r="L37" i="902"/>
  <c r="P36" i="902"/>
  <c r="Q36" i="902" s="1"/>
  <c r="R36" i="902" s="1"/>
  <c r="N36" i="902"/>
  <c r="M36" i="902"/>
  <c r="L36" i="902"/>
  <c r="P35" i="902"/>
  <c r="Q35" i="902" s="1"/>
  <c r="R35" i="902" s="1"/>
  <c r="N35" i="902"/>
  <c r="M35" i="902"/>
  <c r="L35" i="902"/>
  <c r="P34" i="902"/>
  <c r="Q34" i="902" s="1"/>
  <c r="R34" i="902" s="1"/>
  <c r="N34" i="902"/>
  <c r="M34" i="902"/>
  <c r="L34" i="902"/>
  <c r="P33" i="902"/>
  <c r="Q33" i="902" s="1"/>
  <c r="R33" i="902" s="1"/>
  <c r="N33" i="902"/>
  <c r="M33" i="902"/>
  <c r="L33" i="902"/>
  <c r="P32" i="902"/>
  <c r="Q32" i="902" s="1"/>
  <c r="R32" i="902" s="1"/>
  <c r="N32" i="902"/>
  <c r="M32" i="902"/>
  <c r="L32" i="902"/>
  <c r="P31" i="902"/>
  <c r="Q31" i="902" s="1"/>
  <c r="R31" i="902" s="1"/>
  <c r="N31" i="902"/>
  <c r="M31" i="902"/>
  <c r="L31" i="902"/>
  <c r="P30" i="902"/>
  <c r="Q30" i="902" s="1"/>
  <c r="R30" i="902" s="1"/>
  <c r="N30" i="902"/>
  <c r="M30" i="902"/>
  <c r="L30" i="902"/>
  <c r="P29" i="902"/>
  <c r="Q29" i="902" s="1"/>
  <c r="R29" i="902" s="1"/>
  <c r="N29" i="902"/>
  <c r="M29" i="902"/>
  <c r="L29" i="902"/>
  <c r="P28" i="902"/>
  <c r="Q28" i="902" s="1"/>
  <c r="R28" i="902" s="1"/>
  <c r="N28" i="902"/>
  <c r="M28" i="902"/>
  <c r="L28" i="902"/>
  <c r="P27" i="902"/>
  <c r="Q27" i="902" s="1"/>
  <c r="R27" i="902" s="1"/>
  <c r="N27" i="902"/>
  <c r="M27" i="902"/>
  <c r="L27" i="902"/>
  <c r="P26" i="902"/>
  <c r="Q26" i="902" s="1"/>
  <c r="R26" i="902" s="1"/>
  <c r="N26" i="902"/>
  <c r="M26" i="902"/>
  <c r="L26" i="902"/>
  <c r="P25" i="902"/>
  <c r="Q25" i="902" s="1"/>
  <c r="R25" i="902" s="1"/>
  <c r="N25" i="902"/>
  <c r="M25" i="902"/>
  <c r="L25" i="902"/>
  <c r="P24" i="902"/>
  <c r="Q24" i="902" s="1"/>
  <c r="R24" i="902" s="1"/>
  <c r="N24" i="902"/>
  <c r="M24" i="902"/>
  <c r="L24" i="902"/>
  <c r="P23" i="902"/>
  <c r="Q23" i="902" s="1"/>
  <c r="R23" i="902" s="1"/>
  <c r="N23" i="902"/>
  <c r="M23" i="902"/>
  <c r="L23" i="902"/>
  <c r="P22" i="902"/>
  <c r="Q22" i="902" s="1"/>
  <c r="R22" i="902" s="1"/>
  <c r="N22" i="902"/>
  <c r="M22" i="902"/>
  <c r="L22" i="902"/>
  <c r="P21" i="902"/>
  <c r="Q21" i="902" s="1"/>
  <c r="R21" i="902" s="1"/>
  <c r="N21" i="902"/>
  <c r="M21" i="902"/>
  <c r="L21" i="902"/>
  <c r="P20" i="902"/>
  <c r="Q20" i="902" s="1"/>
  <c r="R20" i="902" s="1"/>
  <c r="N20" i="902"/>
  <c r="M20" i="902"/>
  <c r="L20" i="902"/>
  <c r="P19" i="902"/>
  <c r="Q19" i="902" s="1"/>
  <c r="R19" i="902" s="1"/>
  <c r="N19" i="902"/>
  <c r="M19" i="902"/>
  <c r="L19" i="902"/>
  <c r="P18" i="902"/>
  <c r="Q18" i="902" s="1"/>
  <c r="R18" i="902" s="1"/>
  <c r="N18" i="902"/>
  <c r="M18" i="902"/>
  <c r="L18" i="902"/>
  <c r="P17" i="902"/>
  <c r="Q17" i="902" s="1"/>
  <c r="R17" i="902" s="1"/>
  <c r="N17" i="902"/>
  <c r="M17" i="902"/>
  <c r="L17" i="902"/>
  <c r="P16" i="902"/>
  <c r="Q16" i="902" s="1"/>
  <c r="R16" i="902" s="1"/>
  <c r="N16" i="902"/>
  <c r="M16" i="902"/>
  <c r="L16" i="902"/>
  <c r="P15" i="902"/>
  <c r="Q15" i="902" s="1"/>
  <c r="R15" i="902" s="1"/>
  <c r="N15" i="902"/>
  <c r="M15" i="902"/>
  <c r="L15" i="902"/>
  <c r="P14" i="902"/>
  <c r="Q14" i="902" s="1"/>
  <c r="R14" i="902" s="1"/>
  <c r="N14" i="902"/>
  <c r="M14" i="902"/>
  <c r="L14" i="902"/>
  <c r="P13" i="902"/>
  <c r="Q13" i="902" s="1"/>
  <c r="N13" i="902"/>
  <c r="M13" i="902"/>
  <c r="L13" i="902"/>
  <c r="M195" i="901"/>
  <c r="N195" i="901" s="1"/>
  <c r="M194" i="901"/>
  <c r="N194" i="901" s="1"/>
  <c r="M193" i="901"/>
  <c r="N193" i="901" s="1"/>
  <c r="M192" i="901"/>
  <c r="N192" i="901" s="1"/>
  <c r="M191" i="901"/>
  <c r="N191" i="901" s="1"/>
  <c r="M190" i="901"/>
  <c r="N190" i="901" s="1"/>
  <c r="M189" i="901"/>
  <c r="M188" i="901"/>
  <c r="M187" i="901"/>
  <c r="M186" i="901"/>
  <c r="M185" i="901"/>
  <c r="M184" i="901"/>
  <c r="M183" i="901"/>
  <c r="N183" i="901" s="1"/>
  <c r="M182" i="901"/>
  <c r="K181" i="901"/>
  <c r="M181" i="901" s="1"/>
  <c r="N181" i="901" s="1"/>
  <c r="K180" i="901"/>
  <c r="M180" i="901" s="1"/>
  <c r="N180" i="901" s="1"/>
  <c r="K179" i="901"/>
  <c r="K178" i="901"/>
  <c r="M178" i="901" s="1"/>
  <c r="N178" i="901" s="1"/>
  <c r="K177" i="901"/>
  <c r="M177" i="901" s="1"/>
  <c r="N177" i="901" s="1"/>
  <c r="M176" i="901"/>
  <c r="N176" i="901" s="1"/>
  <c r="M175" i="901"/>
  <c r="N175" i="901" s="1"/>
  <c r="M174" i="901"/>
  <c r="N174" i="901" s="1"/>
  <c r="M173" i="901"/>
  <c r="N173" i="901" s="1"/>
  <c r="K172" i="901"/>
  <c r="M172" i="901" s="1"/>
  <c r="N172" i="901" s="1"/>
  <c r="K171" i="901"/>
  <c r="K170" i="901"/>
  <c r="M170" i="901" s="1"/>
  <c r="N170" i="901" s="1"/>
  <c r="K169" i="901"/>
  <c r="M169" i="901" s="1"/>
  <c r="N169" i="901" s="1"/>
  <c r="M168" i="901"/>
  <c r="N168" i="901" s="1"/>
  <c r="M167" i="901"/>
  <c r="N167" i="901" s="1"/>
  <c r="M166" i="901"/>
  <c r="N166" i="901" s="1"/>
  <c r="M165" i="901"/>
  <c r="N165" i="901" s="1"/>
  <c r="M164" i="901"/>
  <c r="N164" i="901" s="1"/>
  <c r="K163" i="901"/>
  <c r="M163" i="901" s="1"/>
  <c r="N163" i="901" s="1"/>
  <c r="M162" i="901"/>
  <c r="N162" i="901" s="1"/>
  <c r="M161" i="901"/>
  <c r="N161" i="901" s="1"/>
  <c r="M160" i="901"/>
  <c r="K159" i="901"/>
  <c r="M159" i="901" s="1"/>
  <c r="N159" i="901" s="1"/>
  <c r="K158" i="901"/>
  <c r="M158" i="901" s="1"/>
  <c r="N158" i="901" s="1"/>
  <c r="M157" i="901"/>
  <c r="N157" i="901" s="1"/>
  <c r="M156" i="901"/>
  <c r="N156" i="901" s="1"/>
  <c r="K155" i="901"/>
  <c r="M155" i="901" s="1"/>
  <c r="N155" i="901" s="1"/>
  <c r="M154" i="901"/>
  <c r="N154" i="901" s="1"/>
  <c r="M153" i="901"/>
  <c r="N153" i="901" s="1"/>
  <c r="M152" i="901"/>
  <c r="N152" i="901" s="1"/>
  <c r="K151" i="901"/>
  <c r="M151" i="901" s="1"/>
  <c r="N151" i="901" s="1"/>
  <c r="M150" i="901"/>
  <c r="N150" i="901" s="1"/>
  <c r="M149" i="901"/>
  <c r="N149" i="901" s="1"/>
  <c r="M148" i="901"/>
  <c r="N148" i="901" s="1"/>
  <c r="K147" i="901"/>
  <c r="M147" i="901" s="1"/>
  <c r="N147" i="901" s="1"/>
  <c r="K146" i="901"/>
  <c r="M146" i="901" s="1"/>
  <c r="N146" i="901" s="1"/>
  <c r="K145" i="901"/>
  <c r="M145" i="901" s="1"/>
  <c r="N145" i="901" s="1"/>
  <c r="M144" i="901"/>
  <c r="N144" i="901" s="1"/>
  <c r="K143" i="901"/>
  <c r="M143" i="901" s="1"/>
  <c r="N143" i="901" s="1"/>
  <c r="M142" i="901"/>
  <c r="N142" i="901" s="1"/>
  <c r="J141" i="901"/>
  <c r="M140" i="901"/>
  <c r="N140" i="901" s="1"/>
  <c r="J139" i="901"/>
  <c r="J138" i="901"/>
  <c r="J137" i="901"/>
  <c r="M137" i="901" s="1"/>
  <c r="N137" i="901" s="1"/>
  <c r="J136" i="901"/>
  <c r="J135" i="901"/>
  <c r="J134" i="901"/>
  <c r="K133" i="901"/>
  <c r="M133" i="901" s="1"/>
  <c r="N133" i="901" s="1"/>
  <c r="J132" i="901"/>
  <c r="M131" i="901"/>
  <c r="N131" i="901" s="1"/>
  <c r="J130" i="901"/>
  <c r="K129" i="901"/>
  <c r="M129" i="901" s="1"/>
  <c r="N129" i="901" s="1"/>
  <c r="M128" i="901"/>
  <c r="N128" i="901" s="1"/>
  <c r="J127" i="901"/>
  <c r="M127" i="901" s="1"/>
  <c r="N127" i="901" s="1"/>
  <c r="J126" i="901"/>
  <c r="M126" i="901" s="1"/>
  <c r="N126" i="901" s="1"/>
  <c r="J125" i="901"/>
  <c r="M125" i="901" s="1"/>
  <c r="N125" i="901" s="1"/>
  <c r="M124" i="901"/>
  <c r="N124" i="901" s="1"/>
  <c r="M123" i="901"/>
  <c r="N123" i="901" s="1"/>
  <c r="K122" i="901"/>
  <c r="M122" i="901" s="1"/>
  <c r="N122" i="901" s="1"/>
  <c r="M121" i="901"/>
  <c r="N121" i="901" s="1"/>
  <c r="M120" i="901"/>
  <c r="N120" i="901" s="1"/>
  <c r="K119" i="901"/>
  <c r="M119" i="901" s="1"/>
  <c r="N119" i="901" s="1"/>
  <c r="K118" i="901"/>
  <c r="J118" i="901"/>
  <c r="K117" i="901"/>
  <c r="K116" i="901"/>
  <c r="M116" i="901" s="1"/>
  <c r="N116" i="901" s="1"/>
  <c r="K115" i="901"/>
  <c r="K114" i="901"/>
  <c r="K113" i="901"/>
  <c r="M113" i="901" s="1"/>
  <c r="N113" i="901" s="1"/>
  <c r="J112" i="901"/>
  <c r="M112" i="901" s="1"/>
  <c r="N112" i="901" s="1"/>
  <c r="K111" i="901"/>
  <c r="K110" i="901"/>
  <c r="K109" i="901"/>
  <c r="M109" i="901" s="1"/>
  <c r="N109" i="901" s="1"/>
  <c r="K108" i="901"/>
  <c r="M108" i="901" s="1"/>
  <c r="N108" i="901" s="1"/>
  <c r="K107" i="901"/>
  <c r="M106" i="901"/>
  <c r="N106" i="901" s="1"/>
  <c r="J105" i="901"/>
  <c r="M105" i="901" s="1"/>
  <c r="N105" i="901" s="1"/>
  <c r="K104" i="901"/>
  <c r="M104" i="901" s="1"/>
  <c r="N104" i="901" s="1"/>
  <c r="K103" i="901"/>
  <c r="M103" i="901" s="1"/>
  <c r="N103" i="901" s="1"/>
  <c r="M102" i="901"/>
  <c r="N102" i="901" s="1"/>
  <c r="M101" i="901"/>
  <c r="N101" i="901" s="1"/>
  <c r="M100" i="901"/>
  <c r="N100" i="901" s="1"/>
  <c r="M99" i="901"/>
  <c r="N99" i="901" s="1"/>
  <c r="M98" i="901"/>
  <c r="N98" i="901" s="1"/>
  <c r="M97" i="901"/>
  <c r="N97" i="901" s="1"/>
  <c r="M96" i="901"/>
  <c r="N96" i="901" s="1"/>
  <c r="M95" i="901"/>
  <c r="N95" i="901" s="1"/>
  <c r="M94" i="901"/>
  <c r="N94" i="901" s="1"/>
  <c r="M93" i="901"/>
  <c r="N93" i="901" s="1"/>
  <c r="K92" i="901"/>
  <c r="M92" i="901" s="1"/>
  <c r="N92" i="901" s="1"/>
  <c r="M91" i="901"/>
  <c r="N91" i="901" s="1"/>
  <c r="M90" i="901"/>
  <c r="N90" i="901" s="1"/>
  <c r="J89" i="901"/>
  <c r="M89" i="901" s="1"/>
  <c r="N89" i="901" s="1"/>
  <c r="K88" i="901"/>
  <c r="K87" i="901"/>
  <c r="M87" i="901" s="1"/>
  <c r="N87" i="901" s="1"/>
  <c r="K86" i="901"/>
  <c r="M86" i="901" s="1"/>
  <c r="N86" i="901" s="1"/>
  <c r="M85" i="901"/>
  <c r="N85" i="901" s="1"/>
  <c r="M84" i="901"/>
  <c r="N84" i="901" s="1"/>
  <c r="K83" i="901"/>
  <c r="M83" i="901" s="1"/>
  <c r="N83" i="901" s="1"/>
  <c r="M82" i="901"/>
  <c r="N82" i="901" s="1"/>
  <c r="M81" i="901"/>
  <c r="M80" i="901"/>
  <c r="N80" i="901" s="1"/>
  <c r="J79" i="901"/>
  <c r="M79" i="901" s="1"/>
  <c r="N79" i="901" s="1"/>
  <c r="J78" i="901"/>
  <c r="M78" i="901" s="1"/>
  <c r="N78" i="901" s="1"/>
  <c r="J77" i="901"/>
  <c r="J76" i="901"/>
  <c r="M76" i="901" s="1"/>
  <c r="N76" i="901" s="1"/>
  <c r="J75" i="901"/>
  <c r="M75" i="901" s="1"/>
  <c r="N75" i="901" s="1"/>
  <c r="J74" i="901"/>
  <c r="M74" i="901" s="1"/>
  <c r="N74" i="901" s="1"/>
  <c r="K73" i="901"/>
  <c r="M73" i="901" s="1"/>
  <c r="N73" i="901" s="1"/>
  <c r="K72" i="901"/>
  <c r="M72" i="901" s="1"/>
  <c r="N72" i="901" s="1"/>
  <c r="M71" i="901"/>
  <c r="N71" i="901" s="1"/>
  <c r="M70" i="901"/>
  <c r="N70" i="901" s="1"/>
  <c r="M69" i="901"/>
  <c r="N69" i="901" s="1"/>
  <c r="M68" i="901"/>
  <c r="N68" i="901" s="1"/>
  <c r="M67" i="901"/>
  <c r="N67" i="901" s="1"/>
  <c r="M66" i="901"/>
  <c r="N66" i="901" s="1"/>
  <c r="M65" i="901"/>
  <c r="N65" i="901" s="1"/>
  <c r="M64" i="901"/>
  <c r="N64" i="901" s="1"/>
  <c r="M63" i="901"/>
  <c r="N63" i="901" s="1"/>
  <c r="K62" i="901"/>
  <c r="M62" i="901" s="1"/>
  <c r="N62" i="901" s="1"/>
  <c r="M61" i="901"/>
  <c r="N61" i="901" s="1"/>
  <c r="M60" i="901"/>
  <c r="N60" i="901" s="1"/>
  <c r="M59" i="901"/>
  <c r="N59" i="901" s="1"/>
  <c r="M58" i="901"/>
  <c r="N58" i="901" s="1"/>
  <c r="M57" i="901"/>
  <c r="N57" i="901" s="1"/>
  <c r="M56" i="901"/>
  <c r="N56" i="901" s="1"/>
  <c r="M55" i="901"/>
  <c r="N55" i="901" s="1"/>
  <c r="M54" i="901"/>
  <c r="N54" i="901" s="1"/>
  <c r="M53" i="901"/>
  <c r="N53" i="901" s="1"/>
  <c r="M52" i="901"/>
  <c r="N52" i="901" s="1"/>
  <c r="M51" i="901"/>
  <c r="N51" i="901" s="1"/>
  <c r="M50" i="901"/>
  <c r="N50" i="901" s="1"/>
  <c r="K49" i="901"/>
  <c r="M49" i="901" s="1"/>
  <c r="N49" i="901" s="1"/>
  <c r="M48" i="901"/>
  <c r="N48" i="901" s="1"/>
  <c r="J47" i="901"/>
  <c r="M46" i="901"/>
  <c r="N46" i="901" s="1"/>
  <c r="J45" i="901"/>
  <c r="M45" i="901" s="1"/>
  <c r="N45" i="901" s="1"/>
  <c r="M44" i="901"/>
  <c r="N44" i="901" s="1"/>
  <c r="M43" i="901"/>
  <c r="N43" i="901" s="1"/>
  <c r="M42" i="901"/>
  <c r="N42" i="901" s="1"/>
  <c r="K41" i="901"/>
  <c r="M41" i="901" s="1"/>
  <c r="N41" i="901" s="1"/>
  <c r="M40" i="901"/>
  <c r="N40" i="901" s="1"/>
  <c r="M39" i="901"/>
  <c r="N39" i="901" s="1"/>
  <c r="M38" i="901"/>
  <c r="N38" i="901" s="1"/>
  <c r="M37" i="901"/>
  <c r="N37" i="901" s="1"/>
  <c r="M36" i="901"/>
  <c r="N36" i="901" s="1"/>
  <c r="M35" i="901"/>
  <c r="N35" i="901" s="1"/>
  <c r="M34" i="901"/>
  <c r="N34" i="901" s="1"/>
  <c r="M33" i="901"/>
  <c r="N33" i="901" s="1"/>
  <c r="K32" i="901"/>
  <c r="M32" i="901" s="1"/>
  <c r="N32" i="901" s="1"/>
  <c r="M31" i="901"/>
  <c r="N31" i="901" s="1"/>
  <c r="M30" i="901"/>
  <c r="N30" i="901" s="1"/>
  <c r="M29" i="901"/>
  <c r="N29" i="901" s="1"/>
  <c r="K28" i="901"/>
  <c r="M28" i="901" s="1"/>
  <c r="N28" i="901" s="1"/>
  <c r="M27" i="901"/>
  <c r="N27" i="901" s="1"/>
  <c r="M26" i="901"/>
  <c r="N26" i="901" s="1"/>
  <c r="M25" i="901"/>
  <c r="N25" i="901" s="1"/>
  <c r="J24" i="901"/>
  <c r="M24" i="901" s="1"/>
  <c r="N24" i="901" s="1"/>
  <c r="M23" i="901"/>
  <c r="N23" i="901" s="1"/>
  <c r="J22" i="901"/>
  <c r="M22" i="901" s="1"/>
  <c r="N22" i="901" s="1"/>
  <c r="M21" i="901"/>
  <c r="N21" i="901" s="1"/>
  <c r="M20" i="901"/>
  <c r="N20" i="901" s="1"/>
  <c r="M19" i="901"/>
  <c r="N19" i="901" s="1"/>
  <c r="K18" i="901"/>
  <c r="M18" i="901" s="1"/>
  <c r="N18" i="901" s="1"/>
  <c r="K17" i="901"/>
  <c r="M17" i="901" s="1"/>
  <c r="N17" i="901" s="1"/>
  <c r="K16" i="901"/>
  <c r="M15" i="901"/>
  <c r="N15" i="901" s="1"/>
  <c r="C12" i="901"/>
  <c r="C11" i="901"/>
  <c r="C10" i="901"/>
  <c r="P8" i="901"/>
  <c r="L150" i="901"/>
  <c r="O150" i="901" s="1"/>
  <c r="C8" i="901"/>
  <c r="C7" i="901"/>
  <c r="R696" i="900"/>
  <c r="N696" i="900"/>
  <c r="M696" i="900"/>
  <c r="L696" i="900"/>
  <c r="R695" i="900"/>
  <c r="N695" i="900"/>
  <c r="M695" i="900"/>
  <c r="L695" i="900"/>
  <c r="R694" i="900"/>
  <c r="N694" i="900"/>
  <c r="M694" i="900"/>
  <c r="L694" i="900"/>
  <c r="R693" i="900"/>
  <c r="N693" i="900"/>
  <c r="M693" i="900"/>
  <c r="L693" i="900"/>
  <c r="R692" i="900"/>
  <c r="N692" i="900"/>
  <c r="M692" i="900"/>
  <c r="L692" i="900"/>
  <c r="R691" i="900"/>
  <c r="N691" i="900"/>
  <c r="M691" i="900"/>
  <c r="L691" i="900"/>
  <c r="Q690" i="900"/>
  <c r="R690" i="900" s="1"/>
  <c r="N690" i="900"/>
  <c r="M690" i="900"/>
  <c r="L690" i="900"/>
  <c r="Q689" i="900"/>
  <c r="R689" i="900" s="1"/>
  <c r="N689" i="900"/>
  <c r="M689" i="900"/>
  <c r="L689" i="900"/>
  <c r="Q688" i="900"/>
  <c r="R688" i="900" s="1"/>
  <c r="N688" i="900"/>
  <c r="M688" i="900"/>
  <c r="L688" i="900"/>
  <c r="Q687" i="900"/>
  <c r="R687" i="900" s="1"/>
  <c r="N687" i="900"/>
  <c r="M687" i="900"/>
  <c r="L687" i="900"/>
  <c r="P686" i="900"/>
  <c r="Q686" i="900" s="1"/>
  <c r="R686" i="900" s="1"/>
  <c r="N686" i="900"/>
  <c r="M686" i="900"/>
  <c r="L686" i="900"/>
  <c r="P685" i="900"/>
  <c r="Q685" i="900" s="1"/>
  <c r="R685" i="900" s="1"/>
  <c r="N685" i="900"/>
  <c r="M685" i="900"/>
  <c r="L685" i="900"/>
  <c r="P684" i="900"/>
  <c r="Q684" i="900" s="1"/>
  <c r="R684" i="900" s="1"/>
  <c r="N684" i="900"/>
  <c r="M684" i="900"/>
  <c r="L684" i="900"/>
  <c r="P683" i="900"/>
  <c r="Q683" i="900" s="1"/>
  <c r="R683" i="900" s="1"/>
  <c r="N683" i="900"/>
  <c r="M683" i="900"/>
  <c r="L683" i="900"/>
  <c r="P682" i="900"/>
  <c r="Q682" i="900" s="1"/>
  <c r="R682" i="900" s="1"/>
  <c r="N682" i="900"/>
  <c r="M682" i="900"/>
  <c r="L682" i="900"/>
  <c r="P681" i="900"/>
  <c r="Q681" i="900" s="1"/>
  <c r="R681" i="900" s="1"/>
  <c r="N681" i="900"/>
  <c r="M681" i="900"/>
  <c r="L681" i="900"/>
  <c r="P680" i="900"/>
  <c r="Q680" i="900" s="1"/>
  <c r="R680" i="900" s="1"/>
  <c r="N680" i="900"/>
  <c r="M680" i="900"/>
  <c r="L680" i="900"/>
  <c r="P679" i="900"/>
  <c r="Q679" i="900" s="1"/>
  <c r="R679" i="900" s="1"/>
  <c r="N679" i="900"/>
  <c r="M679" i="900"/>
  <c r="L679" i="900"/>
  <c r="P678" i="900"/>
  <c r="Q678" i="900" s="1"/>
  <c r="R678" i="900" s="1"/>
  <c r="N678" i="900"/>
  <c r="M678" i="900"/>
  <c r="L678" i="900"/>
  <c r="P677" i="900"/>
  <c r="Q677" i="900" s="1"/>
  <c r="R677" i="900" s="1"/>
  <c r="N677" i="900"/>
  <c r="M677" i="900"/>
  <c r="L677" i="900"/>
  <c r="P676" i="900"/>
  <c r="Q676" i="900" s="1"/>
  <c r="R676" i="900" s="1"/>
  <c r="N676" i="900"/>
  <c r="M676" i="900"/>
  <c r="L676" i="900"/>
  <c r="P675" i="900"/>
  <c r="Q675" i="900" s="1"/>
  <c r="R675" i="900" s="1"/>
  <c r="N675" i="900"/>
  <c r="M675" i="900"/>
  <c r="L675" i="900"/>
  <c r="P674" i="900"/>
  <c r="Q674" i="900" s="1"/>
  <c r="R674" i="900" s="1"/>
  <c r="N674" i="900"/>
  <c r="M674" i="900"/>
  <c r="L674" i="900"/>
  <c r="P673" i="900"/>
  <c r="Q673" i="900" s="1"/>
  <c r="R673" i="900" s="1"/>
  <c r="N673" i="900"/>
  <c r="M673" i="900"/>
  <c r="L673" i="900"/>
  <c r="P672" i="900"/>
  <c r="Q672" i="900" s="1"/>
  <c r="R672" i="900" s="1"/>
  <c r="N672" i="900"/>
  <c r="M672" i="900"/>
  <c r="L672" i="900"/>
  <c r="P671" i="900"/>
  <c r="Q671" i="900" s="1"/>
  <c r="R671" i="900" s="1"/>
  <c r="N671" i="900"/>
  <c r="M671" i="900"/>
  <c r="L671" i="900"/>
  <c r="P670" i="900"/>
  <c r="Q670" i="900" s="1"/>
  <c r="R670" i="900" s="1"/>
  <c r="N670" i="900"/>
  <c r="M670" i="900"/>
  <c r="L670" i="900"/>
  <c r="P669" i="900"/>
  <c r="Q669" i="900" s="1"/>
  <c r="R669" i="900" s="1"/>
  <c r="N669" i="900"/>
  <c r="M669" i="900"/>
  <c r="L669" i="900"/>
  <c r="P668" i="900"/>
  <c r="Q668" i="900" s="1"/>
  <c r="R668" i="900" s="1"/>
  <c r="N668" i="900"/>
  <c r="M668" i="900"/>
  <c r="L668" i="900"/>
  <c r="P667" i="900"/>
  <c r="Q667" i="900" s="1"/>
  <c r="R667" i="900" s="1"/>
  <c r="N667" i="900"/>
  <c r="M667" i="900"/>
  <c r="L667" i="900"/>
  <c r="P666" i="900"/>
  <c r="Q666" i="900" s="1"/>
  <c r="R666" i="900" s="1"/>
  <c r="N666" i="900"/>
  <c r="M666" i="900"/>
  <c r="L666" i="900"/>
  <c r="P665" i="900"/>
  <c r="Q665" i="900" s="1"/>
  <c r="R665" i="900" s="1"/>
  <c r="N665" i="900"/>
  <c r="M665" i="900"/>
  <c r="L665" i="900"/>
  <c r="P664" i="900"/>
  <c r="Q664" i="900" s="1"/>
  <c r="R664" i="900" s="1"/>
  <c r="N664" i="900"/>
  <c r="M664" i="900"/>
  <c r="L664" i="900"/>
  <c r="P663" i="900"/>
  <c r="Q663" i="900" s="1"/>
  <c r="R663" i="900" s="1"/>
  <c r="N663" i="900"/>
  <c r="M663" i="900"/>
  <c r="L663" i="900"/>
  <c r="P662" i="900"/>
  <c r="Q662" i="900" s="1"/>
  <c r="R662" i="900" s="1"/>
  <c r="N662" i="900"/>
  <c r="M662" i="900"/>
  <c r="L662" i="900"/>
  <c r="P661" i="900"/>
  <c r="Q661" i="900" s="1"/>
  <c r="R661" i="900" s="1"/>
  <c r="N661" i="900"/>
  <c r="M661" i="900"/>
  <c r="L661" i="900"/>
  <c r="P660" i="900"/>
  <c r="Q660" i="900" s="1"/>
  <c r="R660" i="900" s="1"/>
  <c r="N660" i="900"/>
  <c r="M660" i="900"/>
  <c r="L660" i="900"/>
  <c r="P659" i="900"/>
  <c r="Q659" i="900" s="1"/>
  <c r="R659" i="900" s="1"/>
  <c r="N659" i="900"/>
  <c r="M659" i="900"/>
  <c r="L659" i="900"/>
  <c r="P658" i="900"/>
  <c r="Q658" i="900" s="1"/>
  <c r="R658" i="900" s="1"/>
  <c r="N658" i="900"/>
  <c r="M658" i="900"/>
  <c r="L658" i="900"/>
  <c r="P657" i="900"/>
  <c r="Q657" i="900" s="1"/>
  <c r="R657" i="900" s="1"/>
  <c r="N657" i="900"/>
  <c r="M657" i="900"/>
  <c r="L657" i="900"/>
  <c r="P656" i="900"/>
  <c r="Q656" i="900" s="1"/>
  <c r="R656" i="900" s="1"/>
  <c r="N656" i="900"/>
  <c r="M656" i="900"/>
  <c r="L656" i="900"/>
  <c r="P655" i="900"/>
  <c r="Q655" i="900" s="1"/>
  <c r="R655" i="900" s="1"/>
  <c r="N655" i="900"/>
  <c r="M655" i="900"/>
  <c r="L655" i="900"/>
  <c r="P654" i="900"/>
  <c r="Q654" i="900" s="1"/>
  <c r="R654" i="900" s="1"/>
  <c r="N654" i="900"/>
  <c r="M654" i="900"/>
  <c r="L654" i="900"/>
  <c r="P653" i="900"/>
  <c r="Q653" i="900" s="1"/>
  <c r="R653" i="900" s="1"/>
  <c r="N653" i="900"/>
  <c r="M653" i="900"/>
  <c r="L653" i="900"/>
  <c r="P652" i="900"/>
  <c r="Q652" i="900" s="1"/>
  <c r="R652" i="900" s="1"/>
  <c r="N652" i="900"/>
  <c r="M652" i="900"/>
  <c r="L652" i="900"/>
  <c r="P651" i="900"/>
  <c r="Q651" i="900" s="1"/>
  <c r="R651" i="900" s="1"/>
  <c r="N651" i="900"/>
  <c r="M651" i="900"/>
  <c r="L651" i="900"/>
  <c r="P650" i="900"/>
  <c r="Q650" i="900" s="1"/>
  <c r="R650" i="900" s="1"/>
  <c r="N650" i="900"/>
  <c r="M650" i="900"/>
  <c r="L650" i="900"/>
  <c r="P649" i="900"/>
  <c r="Q649" i="900" s="1"/>
  <c r="R649" i="900" s="1"/>
  <c r="N649" i="900"/>
  <c r="M649" i="900"/>
  <c r="L649" i="900"/>
  <c r="P648" i="900"/>
  <c r="Q648" i="900" s="1"/>
  <c r="R648" i="900" s="1"/>
  <c r="N648" i="900"/>
  <c r="M648" i="900"/>
  <c r="L648" i="900"/>
  <c r="P647" i="900"/>
  <c r="Q647" i="900" s="1"/>
  <c r="R647" i="900" s="1"/>
  <c r="N647" i="900"/>
  <c r="M647" i="900"/>
  <c r="L647" i="900"/>
  <c r="P646" i="900"/>
  <c r="Q646" i="900" s="1"/>
  <c r="R646" i="900" s="1"/>
  <c r="N646" i="900"/>
  <c r="M646" i="900"/>
  <c r="L646" i="900"/>
  <c r="P645" i="900"/>
  <c r="Q645" i="900" s="1"/>
  <c r="R645" i="900" s="1"/>
  <c r="N645" i="900"/>
  <c r="M645" i="900"/>
  <c r="L645" i="900"/>
  <c r="O644" i="900"/>
  <c r="P644" i="900" s="1"/>
  <c r="Q644" i="900" s="1"/>
  <c r="R644" i="900" s="1"/>
  <c r="N644" i="900"/>
  <c r="M644" i="900"/>
  <c r="L644" i="900"/>
  <c r="O643" i="900"/>
  <c r="P643" i="900" s="1"/>
  <c r="Q643" i="900" s="1"/>
  <c r="R643" i="900" s="1"/>
  <c r="N643" i="900"/>
  <c r="M643" i="900"/>
  <c r="L643" i="900"/>
  <c r="O642" i="900"/>
  <c r="P642" i="900" s="1"/>
  <c r="Q642" i="900" s="1"/>
  <c r="R642" i="900" s="1"/>
  <c r="N642" i="900"/>
  <c r="M642" i="900"/>
  <c r="L642" i="900"/>
  <c r="O641" i="900"/>
  <c r="P641" i="900" s="1"/>
  <c r="Q641" i="900" s="1"/>
  <c r="R641" i="900" s="1"/>
  <c r="N641" i="900"/>
  <c r="M641" i="900"/>
  <c r="L641" i="900"/>
  <c r="O640" i="900"/>
  <c r="P640" i="900" s="1"/>
  <c r="Q640" i="900" s="1"/>
  <c r="R640" i="900" s="1"/>
  <c r="N640" i="900"/>
  <c r="M640" i="900"/>
  <c r="L640" i="900"/>
  <c r="O639" i="900"/>
  <c r="P639" i="900" s="1"/>
  <c r="Q639" i="900" s="1"/>
  <c r="R639" i="900" s="1"/>
  <c r="N639" i="900"/>
  <c r="M639" i="900"/>
  <c r="L639" i="900"/>
  <c r="O638" i="900"/>
  <c r="P638" i="900" s="1"/>
  <c r="Q638" i="900" s="1"/>
  <c r="R638" i="900" s="1"/>
  <c r="N638" i="900"/>
  <c r="M638" i="900"/>
  <c r="L638" i="900"/>
  <c r="O637" i="900"/>
  <c r="P637" i="900" s="1"/>
  <c r="Q637" i="900" s="1"/>
  <c r="R637" i="900" s="1"/>
  <c r="N637" i="900"/>
  <c r="M637" i="900"/>
  <c r="L637" i="900"/>
  <c r="O636" i="900"/>
  <c r="P636" i="900" s="1"/>
  <c r="Q636" i="900" s="1"/>
  <c r="R636" i="900" s="1"/>
  <c r="N636" i="900"/>
  <c r="M636" i="900"/>
  <c r="L636" i="900"/>
  <c r="O635" i="900"/>
  <c r="P635" i="900" s="1"/>
  <c r="Q635" i="900" s="1"/>
  <c r="R635" i="900" s="1"/>
  <c r="N635" i="900"/>
  <c r="M635" i="900"/>
  <c r="L635" i="900"/>
  <c r="O634" i="900"/>
  <c r="P634" i="900" s="1"/>
  <c r="Q634" i="900" s="1"/>
  <c r="R634" i="900" s="1"/>
  <c r="N634" i="900"/>
  <c r="M634" i="900"/>
  <c r="L634" i="900"/>
  <c r="O633" i="900"/>
  <c r="P633" i="900" s="1"/>
  <c r="Q633" i="900" s="1"/>
  <c r="R633" i="900" s="1"/>
  <c r="N633" i="900"/>
  <c r="M633" i="900"/>
  <c r="L633" i="900"/>
  <c r="O632" i="900"/>
  <c r="P632" i="900" s="1"/>
  <c r="Q632" i="900" s="1"/>
  <c r="R632" i="900" s="1"/>
  <c r="N632" i="900"/>
  <c r="M632" i="900"/>
  <c r="L632" i="900"/>
  <c r="O631" i="900"/>
  <c r="P631" i="900" s="1"/>
  <c r="Q631" i="900" s="1"/>
  <c r="R631" i="900" s="1"/>
  <c r="N631" i="900"/>
  <c r="M631" i="900"/>
  <c r="L631" i="900"/>
  <c r="O630" i="900"/>
  <c r="P630" i="900" s="1"/>
  <c r="Q630" i="900" s="1"/>
  <c r="R630" i="900" s="1"/>
  <c r="N630" i="900"/>
  <c r="M630" i="900"/>
  <c r="L630" i="900"/>
  <c r="O629" i="900"/>
  <c r="P629" i="900" s="1"/>
  <c r="Q629" i="900" s="1"/>
  <c r="R629" i="900" s="1"/>
  <c r="N629" i="900"/>
  <c r="M629" i="900"/>
  <c r="L629" i="900"/>
  <c r="O628" i="900"/>
  <c r="P628" i="900" s="1"/>
  <c r="Q628" i="900" s="1"/>
  <c r="R628" i="900" s="1"/>
  <c r="N628" i="900"/>
  <c r="M628" i="900"/>
  <c r="L628" i="900"/>
  <c r="O627" i="900"/>
  <c r="P627" i="900" s="1"/>
  <c r="Q627" i="900" s="1"/>
  <c r="R627" i="900" s="1"/>
  <c r="N627" i="900"/>
  <c r="M627" i="900"/>
  <c r="L627" i="900"/>
  <c r="O626" i="900"/>
  <c r="P626" i="900" s="1"/>
  <c r="Q626" i="900" s="1"/>
  <c r="R626" i="900" s="1"/>
  <c r="N626" i="900"/>
  <c r="M626" i="900"/>
  <c r="L626" i="900"/>
  <c r="O625" i="900"/>
  <c r="P625" i="900" s="1"/>
  <c r="Q625" i="900" s="1"/>
  <c r="R625" i="900" s="1"/>
  <c r="N625" i="900"/>
  <c r="M625" i="900"/>
  <c r="L625" i="900"/>
  <c r="O624" i="900"/>
  <c r="P624" i="900" s="1"/>
  <c r="Q624" i="900" s="1"/>
  <c r="R624" i="900" s="1"/>
  <c r="N624" i="900"/>
  <c r="M624" i="900"/>
  <c r="L624" i="900"/>
  <c r="O623" i="900"/>
  <c r="P623" i="900" s="1"/>
  <c r="Q623" i="900" s="1"/>
  <c r="R623" i="900" s="1"/>
  <c r="N623" i="900"/>
  <c r="M623" i="900"/>
  <c r="L623" i="900"/>
  <c r="O622" i="900"/>
  <c r="P622" i="900" s="1"/>
  <c r="Q622" i="900" s="1"/>
  <c r="R622" i="900" s="1"/>
  <c r="N622" i="900"/>
  <c r="M622" i="900"/>
  <c r="L622" i="900"/>
  <c r="O621" i="900"/>
  <c r="P621" i="900" s="1"/>
  <c r="Q621" i="900" s="1"/>
  <c r="R621" i="900" s="1"/>
  <c r="N621" i="900"/>
  <c r="M621" i="900"/>
  <c r="L621" i="900"/>
  <c r="O620" i="900"/>
  <c r="P620" i="900" s="1"/>
  <c r="Q620" i="900" s="1"/>
  <c r="R620" i="900" s="1"/>
  <c r="N620" i="900"/>
  <c r="M620" i="900"/>
  <c r="L620" i="900"/>
  <c r="O619" i="900"/>
  <c r="P619" i="900" s="1"/>
  <c r="Q619" i="900" s="1"/>
  <c r="R619" i="900" s="1"/>
  <c r="N619" i="900"/>
  <c r="M619" i="900"/>
  <c r="L619" i="900"/>
  <c r="O618" i="900"/>
  <c r="P618" i="900" s="1"/>
  <c r="Q618" i="900" s="1"/>
  <c r="R618" i="900" s="1"/>
  <c r="N618" i="900"/>
  <c r="M618" i="900"/>
  <c r="L618" i="900"/>
  <c r="O617" i="900"/>
  <c r="P617" i="900" s="1"/>
  <c r="Q617" i="900" s="1"/>
  <c r="R617" i="900" s="1"/>
  <c r="N617" i="900"/>
  <c r="M617" i="900"/>
  <c r="L617" i="900"/>
  <c r="O616" i="900"/>
  <c r="P616" i="900" s="1"/>
  <c r="Q616" i="900" s="1"/>
  <c r="R616" i="900" s="1"/>
  <c r="N616" i="900"/>
  <c r="M616" i="900"/>
  <c r="L616" i="900"/>
  <c r="O615" i="900"/>
  <c r="P615" i="900" s="1"/>
  <c r="Q615" i="900" s="1"/>
  <c r="R615" i="900" s="1"/>
  <c r="N615" i="900"/>
  <c r="M615" i="900"/>
  <c r="L615" i="900"/>
  <c r="O614" i="900"/>
  <c r="P614" i="900" s="1"/>
  <c r="Q614" i="900" s="1"/>
  <c r="R614" i="900" s="1"/>
  <c r="N614" i="900"/>
  <c r="M614" i="900"/>
  <c r="L614" i="900"/>
  <c r="O613" i="900"/>
  <c r="P613" i="900" s="1"/>
  <c r="Q613" i="900" s="1"/>
  <c r="R613" i="900" s="1"/>
  <c r="N613" i="900"/>
  <c r="M613" i="900"/>
  <c r="L613" i="900"/>
  <c r="O612" i="900"/>
  <c r="P612" i="900" s="1"/>
  <c r="Q612" i="900" s="1"/>
  <c r="R612" i="900" s="1"/>
  <c r="N612" i="900"/>
  <c r="M612" i="900"/>
  <c r="L612" i="900"/>
  <c r="O611" i="900"/>
  <c r="P611" i="900" s="1"/>
  <c r="Q611" i="900" s="1"/>
  <c r="R611" i="900" s="1"/>
  <c r="N611" i="900"/>
  <c r="M611" i="900"/>
  <c r="L611" i="900"/>
  <c r="O610" i="900"/>
  <c r="P610" i="900" s="1"/>
  <c r="Q610" i="900" s="1"/>
  <c r="R610" i="900" s="1"/>
  <c r="N610" i="900"/>
  <c r="M610" i="900"/>
  <c r="L610" i="900"/>
  <c r="O609" i="900"/>
  <c r="P609" i="900" s="1"/>
  <c r="Q609" i="900" s="1"/>
  <c r="R609" i="900" s="1"/>
  <c r="N609" i="900"/>
  <c r="M609" i="900"/>
  <c r="L609" i="900"/>
  <c r="O608" i="900"/>
  <c r="P608" i="900" s="1"/>
  <c r="Q608" i="900" s="1"/>
  <c r="R608" i="900" s="1"/>
  <c r="N608" i="900"/>
  <c r="M608" i="900"/>
  <c r="L608" i="900"/>
  <c r="O607" i="900"/>
  <c r="P607" i="900" s="1"/>
  <c r="Q607" i="900" s="1"/>
  <c r="R607" i="900" s="1"/>
  <c r="N607" i="900"/>
  <c r="M607" i="900"/>
  <c r="L607" i="900"/>
  <c r="O606" i="900"/>
  <c r="P606" i="900" s="1"/>
  <c r="Q606" i="900" s="1"/>
  <c r="R606" i="900" s="1"/>
  <c r="N606" i="900"/>
  <c r="M606" i="900"/>
  <c r="L606" i="900"/>
  <c r="O605" i="900"/>
  <c r="P605" i="900" s="1"/>
  <c r="Q605" i="900" s="1"/>
  <c r="R605" i="900" s="1"/>
  <c r="N605" i="900"/>
  <c r="M605" i="900"/>
  <c r="L605" i="900"/>
  <c r="O604" i="900"/>
  <c r="P604" i="900" s="1"/>
  <c r="Q604" i="900" s="1"/>
  <c r="R604" i="900" s="1"/>
  <c r="N604" i="900"/>
  <c r="M604" i="900"/>
  <c r="L604" i="900"/>
  <c r="O603" i="900"/>
  <c r="P603" i="900" s="1"/>
  <c r="Q603" i="900" s="1"/>
  <c r="R603" i="900" s="1"/>
  <c r="N603" i="900"/>
  <c r="M603" i="900"/>
  <c r="L603" i="900"/>
  <c r="O602" i="900"/>
  <c r="P602" i="900" s="1"/>
  <c r="Q602" i="900" s="1"/>
  <c r="R602" i="900" s="1"/>
  <c r="N602" i="900"/>
  <c r="M602" i="900"/>
  <c r="L602" i="900"/>
  <c r="M601" i="900"/>
  <c r="L601" i="900"/>
  <c r="K601" i="900"/>
  <c r="M600" i="900"/>
  <c r="L600" i="900"/>
  <c r="O599" i="900"/>
  <c r="P599" i="900" s="1"/>
  <c r="Q599" i="900" s="1"/>
  <c r="R599" i="900" s="1"/>
  <c r="N599" i="900"/>
  <c r="M599" i="900"/>
  <c r="L599" i="900"/>
  <c r="O598" i="900"/>
  <c r="N598" i="900"/>
  <c r="M598" i="900"/>
  <c r="L598" i="900"/>
  <c r="O597" i="900"/>
  <c r="P597" i="900" s="1"/>
  <c r="Q597" i="900" s="1"/>
  <c r="R597" i="900" s="1"/>
  <c r="N597" i="900"/>
  <c r="M597" i="900"/>
  <c r="L597" i="900"/>
  <c r="O596" i="900"/>
  <c r="P596" i="900" s="1"/>
  <c r="Q596" i="900" s="1"/>
  <c r="R596" i="900" s="1"/>
  <c r="N596" i="900"/>
  <c r="M596" i="900"/>
  <c r="L596" i="900"/>
  <c r="O595" i="900"/>
  <c r="P595" i="900" s="1"/>
  <c r="Q595" i="900" s="1"/>
  <c r="R595" i="900" s="1"/>
  <c r="N595" i="900"/>
  <c r="M595" i="900"/>
  <c r="L595" i="900"/>
  <c r="O594" i="900"/>
  <c r="P594" i="900" s="1"/>
  <c r="Q594" i="900" s="1"/>
  <c r="R594" i="900" s="1"/>
  <c r="N594" i="900"/>
  <c r="M594" i="900"/>
  <c r="L594" i="900"/>
  <c r="O593" i="900"/>
  <c r="P593" i="900" s="1"/>
  <c r="Q593" i="900" s="1"/>
  <c r="R593" i="900" s="1"/>
  <c r="N593" i="900"/>
  <c r="M593" i="900"/>
  <c r="L593" i="900"/>
  <c r="O592" i="900"/>
  <c r="P592" i="900" s="1"/>
  <c r="Q592" i="900" s="1"/>
  <c r="R592" i="900" s="1"/>
  <c r="N592" i="900"/>
  <c r="M592" i="900"/>
  <c r="L592" i="900"/>
  <c r="O591" i="900"/>
  <c r="P591" i="900" s="1"/>
  <c r="Q591" i="900" s="1"/>
  <c r="R591" i="900" s="1"/>
  <c r="N591" i="900"/>
  <c r="M591" i="900"/>
  <c r="L591" i="900"/>
  <c r="O590" i="900"/>
  <c r="P590" i="900" s="1"/>
  <c r="Q590" i="900" s="1"/>
  <c r="R590" i="900" s="1"/>
  <c r="N590" i="900"/>
  <c r="M590" i="900"/>
  <c r="L590" i="900"/>
  <c r="O589" i="900"/>
  <c r="P589" i="900" s="1"/>
  <c r="Q589" i="900" s="1"/>
  <c r="R589" i="900" s="1"/>
  <c r="N589" i="900"/>
  <c r="M589" i="900"/>
  <c r="L589" i="900"/>
  <c r="O588" i="900"/>
  <c r="P588" i="900" s="1"/>
  <c r="Q588" i="900" s="1"/>
  <c r="R588" i="900" s="1"/>
  <c r="N588" i="900"/>
  <c r="M588" i="900"/>
  <c r="L588" i="900"/>
  <c r="M587" i="900"/>
  <c r="L587" i="900"/>
  <c r="K587" i="900"/>
  <c r="O587" i="900" s="1"/>
  <c r="P587" i="900" s="1"/>
  <c r="Q587" i="900" s="1"/>
  <c r="R587" i="900" s="1"/>
  <c r="O586" i="900"/>
  <c r="P586" i="900" s="1"/>
  <c r="Q586" i="900" s="1"/>
  <c r="R586" i="900" s="1"/>
  <c r="N586" i="900"/>
  <c r="M586" i="900"/>
  <c r="L586" i="900"/>
  <c r="O585" i="900"/>
  <c r="P585" i="900" s="1"/>
  <c r="Q585" i="900" s="1"/>
  <c r="R585" i="900" s="1"/>
  <c r="N585" i="900"/>
  <c r="M585" i="900"/>
  <c r="L585" i="900"/>
  <c r="N584" i="900"/>
  <c r="N583" i="900"/>
  <c r="O582" i="900"/>
  <c r="P582" i="900" s="1"/>
  <c r="Q582" i="900" s="1"/>
  <c r="R582" i="900" s="1"/>
  <c r="N582" i="900"/>
  <c r="M582" i="900"/>
  <c r="L582" i="900"/>
  <c r="O581" i="900"/>
  <c r="P581" i="900" s="1"/>
  <c r="Q581" i="900" s="1"/>
  <c r="R581" i="900" s="1"/>
  <c r="N581" i="900"/>
  <c r="M581" i="900"/>
  <c r="L581" i="900"/>
  <c r="O580" i="900"/>
  <c r="P580" i="900" s="1"/>
  <c r="Q580" i="900" s="1"/>
  <c r="R580" i="900" s="1"/>
  <c r="N580" i="900"/>
  <c r="M580" i="900"/>
  <c r="L580" i="900"/>
  <c r="O579" i="900"/>
  <c r="P579" i="900" s="1"/>
  <c r="Q579" i="900" s="1"/>
  <c r="R579" i="900" s="1"/>
  <c r="N579" i="900"/>
  <c r="M579" i="900"/>
  <c r="L579" i="900"/>
  <c r="O578" i="900"/>
  <c r="P578" i="900" s="1"/>
  <c r="Q578" i="900" s="1"/>
  <c r="R578" i="900" s="1"/>
  <c r="N578" i="900"/>
  <c r="M578" i="900"/>
  <c r="L578" i="900"/>
  <c r="O577" i="900"/>
  <c r="P577" i="900" s="1"/>
  <c r="Q577" i="900" s="1"/>
  <c r="R577" i="900" s="1"/>
  <c r="N577" i="900"/>
  <c r="M577" i="900"/>
  <c r="L577" i="900"/>
  <c r="O576" i="900"/>
  <c r="P576" i="900" s="1"/>
  <c r="Q576" i="900" s="1"/>
  <c r="R576" i="900" s="1"/>
  <c r="N576" i="900"/>
  <c r="M576" i="900"/>
  <c r="L576" i="900"/>
  <c r="O575" i="900"/>
  <c r="P575" i="900" s="1"/>
  <c r="Q575" i="900" s="1"/>
  <c r="R575" i="900" s="1"/>
  <c r="N575" i="900"/>
  <c r="M575" i="900"/>
  <c r="L575" i="900"/>
  <c r="O574" i="900"/>
  <c r="P574" i="900" s="1"/>
  <c r="Q574" i="900" s="1"/>
  <c r="R574" i="900" s="1"/>
  <c r="N574" i="900"/>
  <c r="M574" i="900"/>
  <c r="L574" i="900"/>
  <c r="O573" i="900"/>
  <c r="P573" i="900" s="1"/>
  <c r="Q573" i="900" s="1"/>
  <c r="R573" i="900" s="1"/>
  <c r="N573" i="900"/>
  <c r="M573" i="900"/>
  <c r="L573" i="900"/>
  <c r="O572" i="900"/>
  <c r="P572" i="900" s="1"/>
  <c r="Q572" i="900" s="1"/>
  <c r="R572" i="900" s="1"/>
  <c r="N572" i="900"/>
  <c r="M572" i="900"/>
  <c r="L572" i="900"/>
  <c r="O571" i="900"/>
  <c r="P571" i="900" s="1"/>
  <c r="Q571" i="900" s="1"/>
  <c r="R571" i="900" s="1"/>
  <c r="N571" i="900"/>
  <c r="M571" i="900"/>
  <c r="L571" i="900"/>
  <c r="O570" i="900"/>
  <c r="P570" i="900" s="1"/>
  <c r="Q570" i="900" s="1"/>
  <c r="R570" i="900" s="1"/>
  <c r="N570" i="900"/>
  <c r="M570" i="900"/>
  <c r="L570" i="900"/>
  <c r="O569" i="900"/>
  <c r="P569" i="900" s="1"/>
  <c r="Q569" i="900" s="1"/>
  <c r="R569" i="900" s="1"/>
  <c r="N569" i="900"/>
  <c r="M569" i="900"/>
  <c r="L569" i="900"/>
  <c r="O568" i="900"/>
  <c r="P568" i="900" s="1"/>
  <c r="Q568" i="900" s="1"/>
  <c r="R568" i="900" s="1"/>
  <c r="N568" i="900"/>
  <c r="M568" i="900"/>
  <c r="L568" i="900"/>
  <c r="O567" i="900"/>
  <c r="P567" i="900" s="1"/>
  <c r="Q567" i="900" s="1"/>
  <c r="R567" i="900" s="1"/>
  <c r="N567" i="900"/>
  <c r="M567" i="900"/>
  <c r="L567" i="900"/>
  <c r="O566" i="900"/>
  <c r="P566" i="900" s="1"/>
  <c r="Q566" i="900" s="1"/>
  <c r="R566" i="900" s="1"/>
  <c r="N566" i="900"/>
  <c r="M566" i="900"/>
  <c r="L566" i="900"/>
  <c r="O565" i="900"/>
  <c r="P565" i="900" s="1"/>
  <c r="Q565" i="900" s="1"/>
  <c r="R565" i="900" s="1"/>
  <c r="N565" i="900"/>
  <c r="M565" i="900"/>
  <c r="L565" i="900"/>
  <c r="O564" i="900"/>
  <c r="P564" i="900" s="1"/>
  <c r="Q564" i="900" s="1"/>
  <c r="R564" i="900" s="1"/>
  <c r="N564" i="900"/>
  <c r="M564" i="900"/>
  <c r="L564" i="900"/>
  <c r="O563" i="900"/>
  <c r="P563" i="900" s="1"/>
  <c r="Q563" i="900" s="1"/>
  <c r="R563" i="900" s="1"/>
  <c r="N563" i="900"/>
  <c r="M563" i="900"/>
  <c r="L563" i="900"/>
  <c r="O562" i="900"/>
  <c r="P562" i="900" s="1"/>
  <c r="Q562" i="900" s="1"/>
  <c r="R562" i="900" s="1"/>
  <c r="N562" i="900"/>
  <c r="M562" i="900"/>
  <c r="L562" i="900"/>
  <c r="O561" i="900"/>
  <c r="P561" i="900" s="1"/>
  <c r="Q561" i="900" s="1"/>
  <c r="R561" i="900" s="1"/>
  <c r="N561" i="900"/>
  <c r="M561" i="900"/>
  <c r="L561" i="900"/>
  <c r="O560" i="900"/>
  <c r="P560" i="900" s="1"/>
  <c r="Q560" i="900" s="1"/>
  <c r="R560" i="900" s="1"/>
  <c r="N560" i="900"/>
  <c r="M560" i="900"/>
  <c r="L560" i="900"/>
  <c r="O559" i="900"/>
  <c r="P559" i="900" s="1"/>
  <c r="Q559" i="900" s="1"/>
  <c r="R559" i="900" s="1"/>
  <c r="N559" i="900"/>
  <c r="M559" i="900"/>
  <c r="L559" i="900"/>
  <c r="O558" i="900"/>
  <c r="P558" i="900" s="1"/>
  <c r="Q558" i="900" s="1"/>
  <c r="R558" i="900" s="1"/>
  <c r="N558" i="900"/>
  <c r="M558" i="900"/>
  <c r="L558" i="900"/>
  <c r="O557" i="900"/>
  <c r="P557" i="900" s="1"/>
  <c r="Q557" i="900" s="1"/>
  <c r="R557" i="900" s="1"/>
  <c r="N557" i="900"/>
  <c r="M557" i="900"/>
  <c r="L557" i="900"/>
  <c r="O556" i="900"/>
  <c r="P556" i="900" s="1"/>
  <c r="Q556" i="900" s="1"/>
  <c r="R556" i="900" s="1"/>
  <c r="N556" i="900"/>
  <c r="M556" i="900"/>
  <c r="L556" i="900"/>
  <c r="O555" i="900"/>
  <c r="P555" i="900" s="1"/>
  <c r="Q555" i="900" s="1"/>
  <c r="R555" i="900" s="1"/>
  <c r="N555" i="900"/>
  <c r="M555" i="900"/>
  <c r="L555" i="900"/>
  <c r="O554" i="900"/>
  <c r="P554" i="900" s="1"/>
  <c r="Q554" i="900" s="1"/>
  <c r="R554" i="900" s="1"/>
  <c r="N554" i="900"/>
  <c r="M554" i="900"/>
  <c r="L554" i="900"/>
  <c r="O553" i="900"/>
  <c r="P553" i="900" s="1"/>
  <c r="Q553" i="900" s="1"/>
  <c r="R553" i="900" s="1"/>
  <c r="N553" i="900"/>
  <c r="M553" i="900"/>
  <c r="L553" i="900"/>
  <c r="O552" i="900"/>
  <c r="P552" i="900" s="1"/>
  <c r="Q552" i="900" s="1"/>
  <c r="R552" i="900" s="1"/>
  <c r="N552" i="900"/>
  <c r="M552" i="900"/>
  <c r="L552" i="900"/>
  <c r="L551" i="900"/>
  <c r="K551" i="900"/>
  <c r="N551" i="900" s="1"/>
  <c r="J551" i="900"/>
  <c r="M551" i="900" s="1"/>
  <c r="O550" i="900"/>
  <c r="P550" i="900" s="1"/>
  <c r="Q550" i="900" s="1"/>
  <c r="R550" i="900" s="1"/>
  <c r="N550" i="900"/>
  <c r="M550" i="900"/>
  <c r="L550" i="900"/>
  <c r="O549" i="900"/>
  <c r="P549" i="900" s="1"/>
  <c r="Q549" i="900" s="1"/>
  <c r="R549" i="900" s="1"/>
  <c r="N549" i="900"/>
  <c r="M549" i="900"/>
  <c r="L549" i="900"/>
  <c r="O548" i="900"/>
  <c r="P548" i="900" s="1"/>
  <c r="Q548" i="900" s="1"/>
  <c r="R548" i="900" s="1"/>
  <c r="N548" i="900"/>
  <c r="M548" i="900"/>
  <c r="L548" i="900"/>
  <c r="O547" i="900"/>
  <c r="P547" i="900" s="1"/>
  <c r="Q547" i="900" s="1"/>
  <c r="R547" i="900" s="1"/>
  <c r="N547" i="900"/>
  <c r="M547" i="900"/>
  <c r="L547" i="900"/>
  <c r="N546" i="900"/>
  <c r="L546" i="900"/>
  <c r="J546" i="900"/>
  <c r="O546" i="900" s="1"/>
  <c r="P546" i="900" s="1"/>
  <c r="Q546" i="900" s="1"/>
  <c r="R546" i="900" s="1"/>
  <c r="O545" i="900"/>
  <c r="P545" i="900" s="1"/>
  <c r="Q545" i="900" s="1"/>
  <c r="R545" i="900" s="1"/>
  <c r="N545" i="900"/>
  <c r="M545" i="900"/>
  <c r="L545" i="900"/>
  <c r="L544" i="900"/>
  <c r="K544" i="900"/>
  <c r="N544" i="900" s="1"/>
  <c r="J544" i="900"/>
  <c r="M544" i="900" s="1"/>
  <c r="O543" i="900"/>
  <c r="P543" i="900" s="1"/>
  <c r="Q543" i="900" s="1"/>
  <c r="R543" i="900" s="1"/>
  <c r="N543" i="900"/>
  <c r="M543" i="900"/>
  <c r="L543" i="900"/>
  <c r="N542" i="900"/>
  <c r="L542" i="900"/>
  <c r="J542" i="900"/>
  <c r="O541" i="900"/>
  <c r="P541" i="900" s="1"/>
  <c r="Q541" i="900" s="1"/>
  <c r="R541" i="900" s="1"/>
  <c r="N541" i="900"/>
  <c r="M541" i="900"/>
  <c r="L541" i="900"/>
  <c r="O540" i="900"/>
  <c r="P540" i="900" s="1"/>
  <c r="Q540" i="900" s="1"/>
  <c r="R540" i="900" s="1"/>
  <c r="N540" i="900"/>
  <c r="M540" i="900"/>
  <c r="L540" i="900"/>
  <c r="O539" i="900"/>
  <c r="P539" i="900" s="1"/>
  <c r="Q539" i="900" s="1"/>
  <c r="R539" i="900" s="1"/>
  <c r="N539" i="900"/>
  <c r="M539" i="900"/>
  <c r="L539" i="900"/>
  <c r="O538" i="900"/>
  <c r="P538" i="900" s="1"/>
  <c r="Q538" i="900" s="1"/>
  <c r="R538" i="900" s="1"/>
  <c r="N538" i="900"/>
  <c r="M538" i="900"/>
  <c r="L538" i="900"/>
  <c r="O537" i="900"/>
  <c r="P537" i="900" s="1"/>
  <c r="Q537" i="900" s="1"/>
  <c r="R537" i="900" s="1"/>
  <c r="N537" i="900"/>
  <c r="M537" i="900"/>
  <c r="L537" i="900"/>
  <c r="N536" i="900"/>
  <c r="L536" i="900"/>
  <c r="J536" i="900"/>
  <c r="O535" i="900"/>
  <c r="P535" i="900" s="1"/>
  <c r="Q535" i="900" s="1"/>
  <c r="R535" i="900" s="1"/>
  <c r="N535" i="900"/>
  <c r="M535" i="900"/>
  <c r="L535" i="900"/>
  <c r="N534" i="900"/>
  <c r="L534" i="900"/>
  <c r="J534" i="900"/>
  <c r="N533" i="900"/>
  <c r="L533" i="900"/>
  <c r="J533" i="900"/>
  <c r="O532" i="900"/>
  <c r="P532" i="900" s="1"/>
  <c r="Q532" i="900" s="1"/>
  <c r="R532" i="900" s="1"/>
  <c r="N532" i="900"/>
  <c r="M532" i="900"/>
  <c r="L532" i="900"/>
  <c r="O531" i="900"/>
  <c r="P531" i="900" s="1"/>
  <c r="Q531" i="900" s="1"/>
  <c r="R531" i="900" s="1"/>
  <c r="N531" i="900"/>
  <c r="M531" i="900"/>
  <c r="L531" i="900"/>
  <c r="O530" i="900"/>
  <c r="P530" i="900" s="1"/>
  <c r="Q530" i="900" s="1"/>
  <c r="R530" i="900" s="1"/>
  <c r="N530" i="900"/>
  <c r="M530" i="900"/>
  <c r="L530" i="900"/>
  <c r="N529" i="900"/>
  <c r="L529" i="900"/>
  <c r="J529" i="900"/>
  <c r="O529" i="900" s="1"/>
  <c r="P529" i="900" s="1"/>
  <c r="Q529" i="900" s="1"/>
  <c r="O528" i="900"/>
  <c r="P528" i="900" s="1"/>
  <c r="Q528" i="900" s="1"/>
  <c r="R528" i="900" s="1"/>
  <c r="N528" i="900"/>
  <c r="M528" i="900"/>
  <c r="L528" i="900"/>
  <c r="O527" i="900"/>
  <c r="P527" i="900" s="1"/>
  <c r="Q527" i="900" s="1"/>
  <c r="R527" i="900" s="1"/>
  <c r="N527" i="900"/>
  <c r="M527" i="900"/>
  <c r="L527" i="900"/>
  <c r="O526" i="900"/>
  <c r="P526" i="900" s="1"/>
  <c r="Q526" i="900" s="1"/>
  <c r="R526" i="900" s="1"/>
  <c r="N526" i="900"/>
  <c r="M526" i="900"/>
  <c r="L526" i="900"/>
  <c r="O525" i="900"/>
  <c r="P525" i="900" s="1"/>
  <c r="Q525" i="900" s="1"/>
  <c r="R525" i="900" s="1"/>
  <c r="N525" i="900"/>
  <c r="M525" i="900"/>
  <c r="L525" i="900"/>
  <c r="O524" i="900"/>
  <c r="P524" i="900" s="1"/>
  <c r="Q524" i="900" s="1"/>
  <c r="R524" i="900" s="1"/>
  <c r="N524" i="900"/>
  <c r="M524" i="900"/>
  <c r="L524" i="900"/>
  <c r="O523" i="900"/>
  <c r="P523" i="900" s="1"/>
  <c r="Q523" i="900" s="1"/>
  <c r="R523" i="900" s="1"/>
  <c r="N523" i="900"/>
  <c r="M523" i="900"/>
  <c r="L523" i="900"/>
  <c r="O522" i="900"/>
  <c r="P522" i="900" s="1"/>
  <c r="Q522" i="900" s="1"/>
  <c r="R522" i="900" s="1"/>
  <c r="N522" i="900"/>
  <c r="M522" i="900"/>
  <c r="L522" i="900"/>
  <c r="O521" i="900"/>
  <c r="P521" i="900" s="1"/>
  <c r="Q521" i="900" s="1"/>
  <c r="R521" i="900" s="1"/>
  <c r="N521" i="900"/>
  <c r="M521" i="900"/>
  <c r="L521" i="900"/>
  <c r="O520" i="900"/>
  <c r="P520" i="900" s="1"/>
  <c r="Q520" i="900" s="1"/>
  <c r="R520" i="900" s="1"/>
  <c r="N520" i="900"/>
  <c r="M520" i="900"/>
  <c r="L520" i="900"/>
  <c r="O519" i="900"/>
  <c r="P519" i="900" s="1"/>
  <c r="Q519" i="900" s="1"/>
  <c r="R519" i="900" s="1"/>
  <c r="N519" i="900"/>
  <c r="M519" i="900"/>
  <c r="L519" i="900"/>
  <c r="O518" i="900"/>
  <c r="P518" i="900" s="1"/>
  <c r="Q518" i="900" s="1"/>
  <c r="R518" i="900" s="1"/>
  <c r="N518" i="900"/>
  <c r="M518" i="900"/>
  <c r="L518" i="900"/>
  <c r="O517" i="900"/>
  <c r="P517" i="900" s="1"/>
  <c r="Q517" i="900" s="1"/>
  <c r="R517" i="900" s="1"/>
  <c r="N517" i="900"/>
  <c r="M517" i="900"/>
  <c r="L517" i="900"/>
  <c r="O516" i="900"/>
  <c r="P516" i="900" s="1"/>
  <c r="Q516" i="900" s="1"/>
  <c r="R516" i="900" s="1"/>
  <c r="N516" i="900"/>
  <c r="M516" i="900"/>
  <c r="L516" i="900"/>
  <c r="O515" i="900"/>
  <c r="P515" i="900" s="1"/>
  <c r="Q515" i="900" s="1"/>
  <c r="R515" i="900" s="1"/>
  <c r="N515" i="900"/>
  <c r="M515" i="900"/>
  <c r="L515" i="900"/>
  <c r="O514" i="900"/>
  <c r="P514" i="900" s="1"/>
  <c r="Q514" i="900" s="1"/>
  <c r="R514" i="900" s="1"/>
  <c r="N514" i="900"/>
  <c r="M514" i="900"/>
  <c r="L514" i="900"/>
  <c r="O513" i="900"/>
  <c r="P513" i="900" s="1"/>
  <c r="Q513" i="900" s="1"/>
  <c r="R513" i="900" s="1"/>
  <c r="N513" i="900"/>
  <c r="M513" i="900"/>
  <c r="L513" i="900"/>
  <c r="O512" i="900"/>
  <c r="P512" i="900" s="1"/>
  <c r="Q512" i="900" s="1"/>
  <c r="R512" i="900" s="1"/>
  <c r="N512" i="900"/>
  <c r="M512" i="900"/>
  <c r="L512" i="900"/>
  <c r="O511" i="900"/>
  <c r="P511" i="900" s="1"/>
  <c r="Q511" i="900" s="1"/>
  <c r="R511" i="900" s="1"/>
  <c r="N511" i="900"/>
  <c r="M511" i="900"/>
  <c r="L511" i="900"/>
  <c r="O510" i="900"/>
  <c r="P510" i="900" s="1"/>
  <c r="Q510" i="900" s="1"/>
  <c r="R510" i="900" s="1"/>
  <c r="N510" i="900"/>
  <c r="M510" i="900"/>
  <c r="L510" i="900"/>
  <c r="O509" i="900"/>
  <c r="P509" i="900" s="1"/>
  <c r="Q509" i="900" s="1"/>
  <c r="R509" i="900" s="1"/>
  <c r="N509" i="900"/>
  <c r="M509" i="900"/>
  <c r="L509" i="900"/>
  <c r="O508" i="900"/>
  <c r="P508" i="900" s="1"/>
  <c r="Q508" i="900" s="1"/>
  <c r="R508" i="900" s="1"/>
  <c r="N508" i="900"/>
  <c r="M508" i="900"/>
  <c r="L508" i="900"/>
  <c r="O507" i="900"/>
  <c r="P507" i="900" s="1"/>
  <c r="Q507" i="900" s="1"/>
  <c r="R507" i="900" s="1"/>
  <c r="N507" i="900"/>
  <c r="M507" i="900"/>
  <c r="L507" i="900"/>
  <c r="O506" i="900"/>
  <c r="P506" i="900" s="1"/>
  <c r="Q506" i="900" s="1"/>
  <c r="R506" i="900" s="1"/>
  <c r="N506" i="900"/>
  <c r="M506" i="900"/>
  <c r="L506" i="900"/>
  <c r="O505" i="900"/>
  <c r="P505" i="900" s="1"/>
  <c r="Q505" i="900" s="1"/>
  <c r="R505" i="900" s="1"/>
  <c r="N505" i="900"/>
  <c r="M505" i="900"/>
  <c r="L505" i="900"/>
  <c r="O504" i="900"/>
  <c r="P504" i="900" s="1"/>
  <c r="Q504" i="900" s="1"/>
  <c r="R504" i="900" s="1"/>
  <c r="N504" i="900"/>
  <c r="M504" i="900"/>
  <c r="L504" i="900"/>
  <c r="O503" i="900"/>
  <c r="P503" i="900" s="1"/>
  <c r="Q503" i="900" s="1"/>
  <c r="R503" i="900" s="1"/>
  <c r="N503" i="900"/>
  <c r="M503" i="900"/>
  <c r="L503" i="900"/>
  <c r="O502" i="900"/>
  <c r="P502" i="900" s="1"/>
  <c r="Q502" i="900" s="1"/>
  <c r="R502" i="900" s="1"/>
  <c r="N502" i="900"/>
  <c r="M502" i="900"/>
  <c r="L502" i="900"/>
  <c r="O501" i="900"/>
  <c r="P501" i="900" s="1"/>
  <c r="Q501" i="900" s="1"/>
  <c r="R501" i="900" s="1"/>
  <c r="N501" i="900"/>
  <c r="M501" i="900"/>
  <c r="L501" i="900"/>
  <c r="O500" i="900"/>
  <c r="P500" i="900" s="1"/>
  <c r="Q500" i="900" s="1"/>
  <c r="R500" i="900" s="1"/>
  <c r="N500" i="900"/>
  <c r="M500" i="900"/>
  <c r="L500" i="900"/>
  <c r="O499" i="900"/>
  <c r="P499" i="900" s="1"/>
  <c r="Q499" i="900" s="1"/>
  <c r="R499" i="900" s="1"/>
  <c r="N499" i="900"/>
  <c r="M499" i="900"/>
  <c r="L499" i="900"/>
  <c r="O498" i="900"/>
  <c r="P498" i="900" s="1"/>
  <c r="Q498" i="900" s="1"/>
  <c r="R498" i="900" s="1"/>
  <c r="N498" i="900"/>
  <c r="M498" i="900"/>
  <c r="L498" i="900"/>
  <c r="O497" i="900"/>
  <c r="P497" i="900" s="1"/>
  <c r="Q497" i="900" s="1"/>
  <c r="R497" i="900" s="1"/>
  <c r="N497" i="900"/>
  <c r="M497" i="900"/>
  <c r="L497" i="900"/>
  <c r="O496" i="900"/>
  <c r="P496" i="900" s="1"/>
  <c r="Q496" i="900" s="1"/>
  <c r="R496" i="900" s="1"/>
  <c r="N496" i="900"/>
  <c r="M496" i="900"/>
  <c r="L496" i="900"/>
  <c r="O495" i="900"/>
  <c r="P495" i="900" s="1"/>
  <c r="Q495" i="900" s="1"/>
  <c r="R495" i="900" s="1"/>
  <c r="N495" i="900"/>
  <c r="M495" i="900"/>
  <c r="L495" i="900"/>
  <c r="O494" i="900"/>
  <c r="P494" i="900" s="1"/>
  <c r="Q494" i="900" s="1"/>
  <c r="R494" i="900" s="1"/>
  <c r="N494" i="900"/>
  <c r="M494" i="900"/>
  <c r="L494" i="900"/>
  <c r="O493" i="900"/>
  <c r="P493" i="900" s="1"/>
  <c r="Q493" i="900" s="1"/>
  <c r="R493" i="900" s="1"/>
  <c r="N493" i="900"/>
  <c r="M493" i="900"/>
  <c r="L493" i="900"/>
  <c r="O492" i="900"/>
  <c r="P492" i="900" s="1"/>
  <c r="Q492" i="900" s="1"/>
  <c r="R492" i="900" s="1"/>
  <c r="N492" i="900"/>
  <c r="M492" i="900"/>
  <c r="L492" i="900"/>
  <c r="O491" i="900"/>
  <c r="P491" i="900" s="1"/>
  <c r="Q491" i="900" s="1"/>
  <c r="R491" i="900" s="1"/>
  <c r="N491" i="900"/>
  <c r="M491" i="900"/>
  <c r="L491" i="900"/>
  <c r="O490" i="900"/>
  <c r="P490" i="900" s="1"/>
  <c r="Q490" i="900" s="1"/>
  <c r="R490" i="900" s="1"/>
  <c r="N490" i="900"/>
  <c r="M490" i="900"/>
  <c r="L490" i="900"/>
  <c r="O489" i="900"/>
  <c r="P489" i="900" s="1"/>
  <c r="Q489" i="900" s="1"/>
  <c r="R489" i="900" s="1"/>
  <c r="N489" i="900"/>
  <c r="M489" i="900"/>
  <c r="L489" i="900"/>
  <c r="O488" i="900"/>
  <c r="P488" i="900" s="1"/>
  <c r="Q488" i="900" s="1"/>
  <c r="R488" i="900" s="1"/>
  <c r="N488" i="900"/>
  <c r="M488" i="900"/>
  <c r="L488" i="900"/>
  <c r="O487" i="900"/>
  <c r="P487" i="900" s="1"/>
  <c r="Q487" i="900" s="1"/>
  <c r="R487" i="900" s="1"/>
  <c r="N487" i="900"/>
  <c r="M487" i="900"/>
  <c r="L487" i="900"/>
  <c r="O486" i="900"/>
  <c r="P486" i="900" s="1"/>
  <c r="Q486" i="900" s="1"/>
  <c r="R486" i="900" s="1"/>
  <c r="N486" i="900"/>
  <c r="M486" i="900"/>
  <c r="L486" i="900"/>
  <c r="O485" i="900"/>
  <c r="P485" i="900" s="1"/>
  <c r="Q485" i="900" s="1"/>
  <c r="R485" i="900" s="1"/>
  <c r="N485" i="900"/>
  <c r="M485" i="900"/>
  <c r="L485" i="900"/>
  <c r="O484" i="900"/>
  <c r="P484" i="900" s="1"/>
  <c r="Q484" i="900" s="1"/>
  <c r="R484" i="900" s="1"/>
  <c r="N484" i="900"/>
  <c r="M484" i="900"/>
  <c r="L484" i="900"/>
  <c r="O483" i="900"/>
  <c r="P483" i="900" s="1"/>
  <c r="Q483" i="900" s="1"/>
  <c r="R483" i="900" s="1"/>
  <c r="N483" i="900"/>
  <c r="M483" i="900"/>
  <c r="L483" i="900"/>
  <c r="O482" i="900"/>
  <c r="P482" i="900" s="1"/>
  <c r="Q482" i="900" s="1"/>
  <c r="R482" i="900" s="1"/>
  <c r="N482" i="900"/>
  <c r="M482" i="900"/>
  <c r="L482" i="900"/>
  <c r="O481" i="900"/>
  <c r="P481" i="900" s="1"/>
  <c r="Q481" i="900" s="1"/>
  <c r="R481" i="900" s="1"/>
  <c r="N481" i="900"/>
  <c r="M481" i="900"/>
  <c r="L481" i="900"/>
  <c r="O480" i="900"/>
  <c r="P480" i="900" s="1"/>
  <c r="Q480" i="900" s="1"/>
  <c r="R480" i="900" s="1"/>
  <c r="N480" i="900"/>
  <c r="M480" i="900"/>
  <c r="L480" i="900"/>
  <c r="O479" i="900"/>
  <c r="P479" i="900" s="1"/>
  <c r="Q479" i="900" s="1"/>
  <c r="R479" i="900" s="1"/>
  <c r="N479" i="900"/>
  <c r="M479" i="900"/>
  <c r="L479" i="900"/>
  <c r="O478" i="900"/>
  <c r="P478" i="900" s="1"/>
  <c r="Q478" i="900" s="1"/>
  <c r="R478" i="900" s="1"/>
  <c r="N478" i="900"/>
  <c r="M478" i="900"/>
  <c r="L478" i="900"/>
  <c r="O477" i="900"/>
  <c r="P477" i="900" s="1"/>
  <c r="Q477" i="900" s="1"/>
  <c r="R477" i="900" s="1"/>
  <c r="N477" i="900"/>
  <c r="M477" i="900"/>
  <c r="L477" i="900"/>
  <c r="O476" i="900"/>
  <c r="P476" i="900" s="1"/>
  <c r="Q476" i="900" s="1"/>
  <c r="R476" i="900" s="1"/>
  <c r="N476" i="900"/>
  <c r="M476" i="900"/>
  <c r="L476" i="900"/>
  <c r="O475" i="900"/>
  <c r="P475" i="900" s="1"/>
  <c r="Q475" i="900" s="1"/>
  <c r="R475" i="900" s="1"/>
  <c r="N475" i="900"/>
  <c r="M475" i="900"/>
  <c r="L475" i="900"/>
  <c r="O474" i="900"/>
  <c r="P474" i="900" s="1"/>
  <c r="Q474" i="900" s="1"/>
  <c r="R474" i="900" s="1"/>
  <c r="N474" i="900"/>
  <c r="M474" i="900"/>
  <c r="L474" i="900"/>
  <c r="O473" i="900"/>
  <c r="P473" i="900" s="1"/>
  <c r="Q473" i="900" s="1"/>
  <c r="R473" i="900" s="1"/>
  <c r="N473" i="900"/>
  <c r="M473" i="900"/>
  <c r="L473" i="900"/>
  <c r="O472" i="900"/>
  <c r="P472" i="900" s="1"/>
  <c r="Q472" i="900" s="1"/>
  <c r="R472" i="900" s="1"/>
  <c r="N472" i="900"/>
  <c r="M472" i="900"/>
  <c r="L472" i="900"/>
  <c r="O471" i="900"/>
  <c r="P471" i="900" s="1"/>
  <c r="Q471" i="900" s="1"/>
  <c r="R471" i="900" s="1"/>
  <c r="N471" i="900"/>
  <c r="M471" i="900"/>
  <c r="L471" i="900"/>
  <c r="O470" i="900"/>
  <c r="P470" i="900" s="1"/>
  <c r="Q470" i="900" s="1"/>
  <c r="R470" i="900" s="1"/>
  <c r="N470" i="900"/>
  <c r="M470" i="900"/>
  <c r="L470" i="900"/>
  <c r="O469" i="900"/>
  <c r="P469" i="900" s="1"/>
  <c r="Q469" i="900" s="1"/>
  <c r="R469" i="900" s="1"/>
  <c r="N469" i="900"/>
  <c r="M469" i="900"/>
  <c r="L469" i="900"/>
  <c r="O468" i="900"/>
  <c r="P468" i="900" s="1"/>
  <c r="Q468" i="900" s="1"/>
  <c r="R468" i="900" s="1"/>
  <c r="N468" i="900"/>
  <c r="M468" i="900"/>
  <c r="L468" i="900"/>
  <c r="O467" i="900"/>
  <c r="P467" i="900" s="1"/>
  <c r="Q467" i="900" s="1"/>
  <c r="R467" i="900" s="1"/>
  <c r="N467" i="900"/>
  <c r="M467" i="900"/>
  <c r="L467" i="900"/>
  <c r="O466" i="900"/>
  <c r="P466" i="900" s="1"/>
  <c r="Q466" i="900" s="1"/>
  <c r="R466" i="900" s="1"/>
  <c r="N466" i="900"/>
  <c r="M466" i="900"/>
  <c r="L466" i="900"/>
  <c r="O465" i="900"/>
  <c r="P465" i="900" s="1"/>
  <c r="Q465" i="900" s="1"/>
  <c r="R465" i="900" s="1"/>
  <c r="N465" i="900"/>
  <c r="M465" i="900"/>
  <c r="L465" i="900"/>
  <c r="O464" i="900"/>
  <c r="P464" i="900" s="1"/>
  <c r="Q464" i="900" s="1"/>
  <c r="R464" i="900" s="1"/>
  <c r="N464" i="900"/>
  <c r="M464" i="900"/>
  <c r="L464" i="900"/>
  <c r="O463" i="900"/>
  <c r="P463" i="900" s="1"/>
  <c r="Q463" i="900" s="1"/>
  <c r="R463" i="900" s="1"/>
  <c r="N463" i="900"/>
  <c r="M463" i="900"/>
  <c r="L463" i="900"/>
  <c r="O462" i="900"/>
  <c r="P462" i="900" s="1"/>
  <c r="Q462" i="900" s="1"/>
  <c r="R462" i="900" s="1"/>
  <c r="N462" i="900"/>
  <c r="M462" i="900"/>
  <c r="L462" i="900"/>
  <c r="O461" i="900"/>
  <c r="P461" i="900" s="1"/>
  <c r="Q461" i="900" s="1"/>
  <c r="R461" i="900" s="1"/>
  <c r="N461" i="900"/>
  <c r="M461" i="900"/>
  <c r="L461" i="900"/>
  <c r="O460" i="900"/>
  <c r="P460" i="900" s="1"/>
  <c r="Q460" i="900" s="1"/>
  <c r="R460" i="900" s="1"/>
  <c r="N460" i="900"/>
  <c r="M460" i="900"/>
  <c r="L460" i="900"/>
  <c r="O459" i="900"/>
  <c r="P459" i="900" s="1"/>
  <c r="Q459" i="900" s="1"/>
  <c r="R459" i="900" s="1"/>
  <c r="N459" i="900"/>
  <c r="M459" i="900"/>
  <c r="L459" i="900"/>
  <c r="O458" i="900"/>
  <c r="P458" i="900" s="1"/>
  <c r="Q458" i="900" s="1"/>
  <c r="R458" i="900" s="1"/>
  <c r="N458" i="900"/>
  <c r="M458" i="900"/>
  <c r="L458" i="900"/>
  <c r="O457" i="900"/>
  <c r="P457" i="900" s="1"/>
  <c r="Q457" i="900" s="1"/>
  <c r="R457" i="900" s="1"/>
  <c r="N457" i="900"/>
  <c r="M457" i="900"/>
  <c r="L457" i="900"/>
  <c r="O456" i="900"/>
  <c r="P456" i="900" s="1"/>
  <c r="Q456" i="900" s="1"/>
  <c r="R456" i="900" s="1"/>
  <c r="N456" i="900"/>
  <c r="M456" i="900"/>
  <c r="L456" i="900"/>
  <c r="O455" i="900"/>
  <c r="P455" i="900" s="1"/>
  <c r="Q455" i="900" s="1"/>
  <c r="R455" i="900" s="1"/>
  <c r="N455" i="900"/>
  <c r="M455" i="900"/>
  <c r="L455" i="900"/>
  <c r="O454" i="900"/>
  <c r="P454" i="900" s="1"/>
  <c r="Q454" i="900" s="1"/>
  <c r="R454" i="900" s="1"/>
  <c r="N454" i="900"/>
  <c r="M454" i="900"/>
  <c r="L454" i="900"/>
  <c r="O453" i="900"/>
  <c r="P453" i="900" s="1"/>
  <c r="Q453" i="900" s="1"/>
  <c r="R453" i="900" s="1"/>
  <c r="N453" i="900"/>
  <c r="M453" i="900"/>
  <c r="L453" i="900"/>
  <c r="O452" i="900"/>
  <c r="P452" i="900" s="1"/>
  <c r="Q452" i="900" s="1"/>
  <c r="R452" i="900" s="1"/>
  <c r="N452" i="900"/>
  <c r="M452" i="900"/>
  <c r="L452" i="900"/>
  <c r="O451" i="900"/>
  <c r="P451" i="900" s="1"/>
  <c r="Q451" i="900" s="1"/>
  <c r="R451" i="900" s="1"/>
  <c r="N451" i="900"/>
  <c r="M451" i="900"/>
  <c r="L451" i="900"/>
  <c r="O450" i="900"/>
  <c r="P450" i="900" s="1"/>
  <c r="Q450" i="900" s="1"/>
  <c r="R450" i="900" s="1"/>
  <c r="N450" i="900"/>
  <c r="M450" i="900"/>
  <c r="L450" i="900"/>
  <c r="O449" i="900"/>
  <c r="P449" i="900" s="1"/>
  <c r="Q449" i="900" s="1"/>
  <c r="R449" i="900" s="1"/>
  <c r="N449" i="900"/>
  <c r="M449" i="900"/>
  <c r="L449" i="900"/>
  <c r="O448" i="900"/>
  <c r="P448" i="900" s="1"/>
  <c r="Q448" i="900" s="1"/>
  <c r="R448" i="900" s="1"/>
  <c r="N448" i="900"/>
  <c r="M448" i="900"/>
  <c r="L448" i="900"/>
  <c r="O447" i="900"/>
  <c r="P447" i="900" s="1"/>
  <c r="Q447" i="900" s="1"/>
  <c r="R447" i="900" s="1"/>
  <c r="N447" i="900"/>
  <c r="M447" i="900"/>
  <c r="L447" i="900"/>
  <c r="O446" i="900"/>
  <c r="P446" i="900" s="1"/>
  <c r="Q446" i="900" s="1"/>
  <c r="R446" i="900" s="1"/>
  <c r="N446" i="900"/>
  <c r="M446" i="900"/>
  <c r="L446" i="900"/>
  <c r="O445" i="900"/>
  <c r="P445" i="900" s="1"/>
  <c r="Q445" i="900" s="1"/>
  <c r="R445" i="900" s="1"/>
  <c r="N445" i="900"/>
  <c r="M445" i="900"/>
  <c r="L445" i="900"/>
  <c r="O444" i="900"/>
  <c r="P444" i="900" s="1"/>
  <c r="Q444" i="900" s="1"/>
  <c r="R444" i="900" s="1"/>
  <c r="N444" i="900"/>
  <c r="M444" i="900"/>
  <c r="L444" i="900"/>
  <c r="O443" i="900"/>
  <c r="P443" i="900" s="1"/>
  <c r="Q443" i="900" s="1"/>
  <c r="R443" i="900" s="1"/>
  <c r="N443" i="900"/>
  <c r="M443" i="900"/>
  <c r="L443" i="900"/>
  <c r="O442" i="900"/>
  <c r="P442" i="900" s="1"/>
  <c r="Q442" i="900" s="1"/>
  <c r="R442" i="900" s="1"/>
  <c r="N442" i="900"/>
  <c r="M442" i="900"/>
  <c r="L442" i="900"/>
  <c r="O441" i="900"/>
  <c r="P441" i="900" s="1"/>
  <c r="Q441" i="900" s="1"/>
  <c r="N441" i="900"/>
  <c r="M441" i="900"/>
  <c r="L441" i="900"/>
  <c r="O440" i="900"/>
  <c r="P440" i="900" s="1"/>
  <c r="Q440" i="900" s="1"/>
  <c r="R440" i="900" s="1"/>
  <c r="N440" i="900"/>
  <c r="M440" i="900"/>
  <c r="L440" i="900"/>
  <c r="O439" i="900"/>
  <c r="P439" i="900" s="1"/>
  <c r="Q439" i="900" s="1"/>
  <c r="R439" i="900" s="1"/>
  <c r="N439" i="900"/>
  <c r="M439" i="900"/>
  <c r="L439" i="900"/>
  <c r="O438" i="900"/>
  <c r="P438" i="900" s="1"/>
  <c r="Q438" i="900" s="1"/>
  <c r="R438" i="900" s="1"/>
  <c r="N438" i="900"/>
  <c r="M438" i="900"/>
  <c r="L438" i="900"/>
  <c r="O437" i="900"/>
  <c r="P437" i="900" s="1"/>
  <c r="Q437" i="900" s="1"/>
  <c r="R437" i="900" s="1"/>
  <c r="N437" i="900"/>
  <c r="M437" i="900"/>
  <c r="L437" i="900"/>
  <c r="O436" i="900"/>
  <c r="P436" i="900" s="1"/>
  <c r="Q436" i="900" s="1"/>
  <c r="R436" i="900" s="1"/>
  <c r="N436" i="900"/>
  <c r="M436" i="900"/>
  <c r="L436" i="900"/>
  <c r="O435" i="900"/>
  <c r="P435" i="900" s="1"/>
  <c r="Q435" i="900" s="1"/>
  <c r="R435" i="900" s="1"/>
  <c r="N435" i="900"/>
  <c r="M435" i="900"/>
  <c r="L435" i="900"/>
  <c r="O434" i="900"/>
  <c r="P434" i="900" s="1"/>
  <c r="Q434" i="900" s="1"/>
  <c r="R434" i="900" s="1"/>
  <c r="N434" i="900"/>
  <c r="M434" i="900"/>
  <c r="L434" i="900"/>
  <c r="O433" i="900"/>
  <c r="P433" i="900" s="1"/>
  <c r="Q433" i="900" s="1"/>
  <c r="R433" i="900" s="1"/>
  <c r="N433" i="900"/>
  <c r="M433" i="900"/>
  <c r="L433" i="900"/>
  <c r="O432" i="900"/>
  <c r="P432" i="900" s="1"/>
  <c r="Q432" i="900" s="1"/>
  <c r="R432" i="900" s="1"/>
  <c r="N432" i="900"/>
  <c r="M432" i="900"/>
  <c r="L432" i="900"/>
  <c r="O431" i="900"/>
  <c r="P431" i="900" s="1"/>
  <c r="Q431" i="900" s="1"/>
  <c r="R431" i="900" s="1"/>
  <c r="N431" i="900"/>
  <c r="M431" i="900"/>
  <c r="L431" i="900"/>
  <c r="O430" i="900"/>
  <c r="P430" i="900" s="1"/>
  <c r="Q430" i="900" s="1"/>
  <c r="R430" i="900" s="1"/>
  <c r="N430" i="900"/>
  <c r="M430" i="900"/>
  <c r="L430" i="900"/>
  <c r="O429" i="900"/>
  <c r="P429" i="900" s="1"/>
  <c r="Q429" i="900" s="1"/>
  <c r="R429" i="900" s="1"/>
  <c r="N429" i="900"/>
  <c r="M429" i="900"/>
  <c r="L429" i="900"/>
  <c r="O428" i="900"/>
  <c r="P428" i="900" s="1"/>
  <c r="Q428" i="900" s="1"/>
  <c r="R428" i="900" s="1"/>
  <c r="N428" i="900"/>
  <c r="M428" i="900"/>
  <c r="L428" i="900"/>
  <c r="O427" i="900"/>
  <c r="P427" i="900" s="1"/>
  <c r="Q427" i="900" s="1"/>
  <c r="R427" i="900" s="1"/>
  <c r="N427" i="900"/>
  <c r="M427" i="900"/>
  <c r="L427" i="900"/>
  <c r="O426" i="900"/>
  <c r="P426" i="900" s="1"/>
  <c r="Q426" i="900" s="1"/>
  <c r="R426" i="900" s="1"/>
  <c r="N426" i="900"/>
  <c r="M426" i="900"/>
  <c r="L426" i="900"/>
  <c r="O425" i="900"/>
  <c r="P425" i="900" s="1"/>
  <c r="Q425" i="900" s="1"/>
  <c r="R425" i="900" s="1"/>
  <c r="N425" i="900"/>
  <c r="M425" i="900"/>
  <c r="L425" i="900"/>
  <c r="O424" i="900"/>
  <c r="P424" i="900" s="1"/>
  <c r="Q424" i="900" s="1"/>
  <c r="R424" i="900" s="1"/>
  <c r="N424" i="900"/>
  <c r="M424" i="900"/>
  <c r="L424" i="900"/>
  <c r="O423" i="900"/>
  <c r="P423" i="900" s="1"/>
  <c r="Q423" i="900" s="1"/>
  <c r="R423" i="900" s="1"/>
  <c r="N423" i="900"/>
  <c r="M423" i="900"/>
  <c r="L423" i="900"/>
  <c r="O422" i="900"/>
  <c r="P422" i="900" s="1"/>
  <c r="Q422" i="900" s="1"/>
  <c r="R422" i="900" s="1"/>
  <c r="N422" i="900"/>
  <c r="M422" i="900"/>
  <c r="L422" i="900"/>
  <c r="O421" i="900"/>
  <c r="P421" i="900" s="1"/>
  <c r="Q421" i="900" s="1"/>
  <c r="R421" i="900" s="1"/>
  <c r="N421" i="900"/>
  <c r="M421" i="900"/>
  <c r="L421" i="900"/>
  <c r="O420" i="900"/>
  <c r="P420" i="900" s="1"/>
  <c r="Q420" i="900" s="1"/>
  <c r="R420" i="900" s="1"/>
  <c r="N420" i="900"/>
  <c r="M420" i="900"/>
  <c r="L420" i="900"/>
  <c r="O419" i="900"/>
  <c r="P419" i="900" s="1"/>
  <c r="Q419" i="900" s="1"/>
  <c r="R419" i="900" s="1"/>
  <c r="N419" i="900"/>
  <c r="M419" i="900"/>
  <c r="L419" i="900"/>
  <c r="O418" i="900"/>
  <c r="P418" i="900" s="1"/>
  <c r="Q418" i="900" s="1"/>
  <c r="R418" i="900" s="1"/>
  <c r="N418" i="900"/>
  <c r="M418" i="900"/>
  <c r="L418" i="900"/>
  <c r="O417" i="900"/>
  <c r="P417" i="900" s="1"/>
  <c r="Q417" i="900" s="1"/>
  <c r="R417" i="900" s="1"/>
  <c r="N417" i="900"/>
  <c r="M417" i="900"/>
  <c r="L417" i="900"/>
  <c r="O416" i="900"/>
  <c r="P416" i="900" s="1"/>
  <c r="Q416" i="900" s="1"/>
  <c r="R416" i="900" s="1"/>
  <c r="N416" i="900"/>
  <c r="M416" i="900"/>
  <c r="L416" i="900"/>
  <c r="O415" i="900"/>
  <c r="P415" i="900" s="1"/>
  <c r="Q415" i="900" s="1"/>
  <c r="R415" i="900" s="1"/>
  <c r="N415" i="900"/>
  <c r="M415" i="900"/>
  <c r="L415" i="900"/>
  <c r="O414" i="900"/>
  <c r="P414" i="900" s="1"/>
  <c r="Q414" i="900" s="1"/>
  <c r="R414" i="900" s="1"/>
  <c r="N414" i="900"/>
  <c r="M414" i="900"/>
  <c r="L414" i="900"/>
  <c r="O413" i="900"/>
  <c r="P413" i="900" s="1"/>
  <c r="Q413" i="900" s="1"/>
  <c r="R413" i="900" s="1"/>
  <c r="N413" i="900"/>
  <c r="M413" i="900"/>
  <c r="L413" i="900"/>
  <c r="O412" i="900"/>
  <c r="P412" i="900" s="1"/>
  <c r="Q412" i="900" s="1"/>
  <c r="R412" i="900" s="1"/>
  <c r="N412" i="900"/>
  <c r="M412" i="900"/>
  <c r="L412" i="900"/>
  <c r="O411" i="900"/>
  <c r="P411" i="900" s="1"/>
  <c r="Q411" i="900" s="1"/>
  <c r="R411" i="900" s="1"/>
  <c r="N411" i="900"/>
  <c r="M411" i="900"/>
  <c r="L411" i="900"/>
  <c r="O410" i="900"/>
  <c r="P410" i="900" s="1"/>
  <c r="Q410" i="900" s="1"/>
  <c r="R410" i="900" s="1"/>
  <c r="N410" i="900"/>
  <c r="M410" i="900"/>
  <c r="L410" i="900"/>
  <c r="O409" i="900"/>
  <c r="P409" i="900" s="1"/>
  <c r="Q409" i="900" s="1"/>
  <c r="R409" i="900" s="1"/>
  <c r="N409" i="900"/>
  <c r="M409" i="900"/>
  <c r="L409" i="900"/>
  <c r="O408" i="900"/>
  <c r="P408" i="900" s="1"/>
  <c r="Q408" i="900" s="1"/>
  <c r="R408" i="900" s="1"/>
  <c r="N408" i="900"/>
  <c r="M408" i="900"/>
  <c r="L408" i="900"/>
  <c r="O407" i="900"/>
  <c r="P407" i="900" s="1"/>
  <c r="Q407" i="900" s="1"/>
  <c r="R407" i="900" s="1"/>
  <c r="N407" i="900"/>
  <c r="M407" i="900"/>
  <c r="L407" i="900"/>
  <c r="O406" i="900"/>
  <c r="P406" i="900" s="1"/>
  <c r="Q406" i="900" s="1"/>
  <c r="R406" i="900" s="1"/>
  <c r="N406" i="900"/>
  <c r="M406" i="900"/>
  <c r="L406" i="900"/>
  <c r="O405" i="900"/>
  <c r="P405" i="900" s="1"/>
  <c r="Q405" i="900" s="1"/>
  <c r="R405" i="900" s="1"/>
  <c r="N405" i="900"/>
  <c r="M405" i="900"/>
  <c r="L405" i="900"/>
  <c r="O404" i="900"/>
  <c r="P404" i="900" s="1"/>
  <c r="Q404" i="900" s="1"/>
  <c r="R404" i="900" s="1"/>
  <c r="N404" i="900"/>
  <c r="M404" i="900"/>
  <c r="L404" i="900"/>
  <c r="O403" i="900"/>
  <c r="P403" i="900" s="1"/>
  <c r="Q403" i="900" s="1"/>
  <c r="R403" i="900" s="1"/>
  <c r="N403" i="900"/>
  <c r="M403" i="900"/>
  <c r="L403" i="900"/>
  <c r="O402" i="900"/>
  <c r="P402" i="900" s="1"/>
  <c r="Q402" i="900" s="1"/>
  <c r="R402" i="900" s="1"/>
  <c r="N402" i="900"/>
  <c r="M402" i="900"/>
  <c r="L402" i="900"/>
  <c r="O401" i="900"/>
  <c r="P401" i="900" s="1"/>
  <c r="Q401" i="900" s="1"/>
  <c r="R401" i="900" s="1"/>
  <c r="N401" i="900"/>
  <c r="M401" i="900"/>
  <c r="L401" i="900"/>
  <c r="O400" i="900"/>
  <c r="P400" i="900" s="1"/>
  <c r="Q400" i="900" s="1"/>
  <c r="R400" i="900" s="1"/>
  <c r="N400" i="900"/>
  <c r="M400" i="900"/>
  <c r="L400" i="900"/>
  <c r="O399" i="900"/>
  <c r="P399" i="900" s="1"/>
  <c r="Q399" i="900" s="1"/>
  <c r="R399" i="900" s="1"/>
  <c r="N399" i="900"/>
  <c r="M399" i="900"/>
  <c r="L399" i="900"/>
  <c r="O398" i="900"/>
  <c r="P398" i="900" s="1"/>
  <c r="Q398" i="900" s="1"/>
  <c r="R398" i="900" s="1"/>
  <c r="N398" i="900"/>
  <c r="M398" i="900"/>
  <c r="L398" i="900"/>
  <c r="O397" i="900"/>
  <c r="P397" i="900" s="1"/>
  <c r="Q397" i="900" s="1"/>
  <c r="R397" i="900" s="1"/>
  <c r="N397" i="900"/>
  <c r="M397" i="900"/>
  <c r="L397" i="900"/>
  <c r="O396" i="900"/>
  <c r="P396" i="900" s="1"/>
  <c r="Q396" i="900" s="1"/>
  <c r="R396" i="900" s="1"/>
  <c r="N396" i="900"/>
  <c r="M396" i="900"/>
  <c r="L396" i="900"/>
  <c r="O395" i="900"/>
  <c r="P395" i="900" s="1"/>
  <c r="Q395" i="900" s="1"/>
  <c r="R395" i="900" s="1"/>
  <c r="N395" i="900"/>
  <c r="M395" i="900"/>
  <c r="L395" i="900"/>
  <c r="O394" i="900"/>
  <c r="P394" i="900" s="1"/>
  <c r="Q394" i="900" s="1"/>
  <c r="R394" i="900" s="1"/>
  <c r="N394" i="900"/>
  <c r="M394" i="900"/>
  <c r="L394" i="900"/>
  <c r="O393" i="900"/>
  <c r="P393" i="900" s="1"/>
  <c r="Q393" i="900" s="1"/>
  <c r="R393" i="900" s="1"/>
  <c r="N393" i="900"/>
  <c r="M393" i="900"/>
  <c r="L393" i="900"/>
  <c r="O392" i="900"/>
  <c r="P392" i="900" s="1"/>
  <c r="Q392" i="900" s="1"/>
  <c r="R392" i="900" s="1"/>
  <c r="N392" i="900"/>
  <c r="M392" i="900"/>
  <c r="L392" i="900"/>
  <c r="O391" i="900"/>
  <c r="P391" i="900" s="1"/>
  <c r="Q391" i="900" s="1"/>
  <c r="R391" i="900" s="1"/>
  <c r="N391" i="900"/>
  <c r="M391" i="900"/>
  <c r="L391" i="900"/>
  <c r="O390" i="900"/>
  <c r="P390" i="900" s="1"/>
  <c r="Q390" i="900" s="1"/>
  <c r="R390" i="900" s="1"/>
  <c r="N390" i="900"/>
  <c r="M390" i="900"/>
  <c r="L390" i="900"/>
  <c r="O389" i="900"/>
  <c r="P389" i="900" s="1"/>
  <c r="Q389" i="900" s="1"/>
  <c r="R389" i="900" s="1"/>
  <c r="N389" i="900"/>
  <c r="M389" i="900"/>
  <c r="L389" i="900"/>
  <c r="O388" i="900"/>
  <c r="P388" i="900" s="1"/>
  <c r="Q388" i="900" s="1"/>
  <c r="R388" i="900" s="1"/>
  <c r="N388" i="900"/>
  <c r="M388" i="900"/>
  <c r="L388" i="900"/>
  <c r="O387" i="900"/>
  <c r="P387" i="900" s="1"/>
  <c r="Q387" i="900" s="1"/>
  <c r="R387" i="900" s="1"/>
  <c r="N387" i="900"/>
  <c r="M387" i="900"/>
  <c r="L387" i="900"/>
  <c r="O386" i="900"/>
  <c r="P386" i="900" s="1"/>
  <c r="Q386" i="900" s="1"/>
  <c r="R386" i="900" s="1"/>
  <c r="N386" i="900"/>
  <c r="M386" i="900"/>
  <c r="L386" i="900"/>
  <c r="O385" i="900"/>
  <c r="P385" i="900" s="1"/>
  <c r="Q385" i="900" s="1"/>
  <c r="R385" i="900" s="1"/>
  <c r="N385" i="900"/>
  <c r="M385" i="900"/>
  <c r="L385" i="900"/>
  <c r="O384" i="900"/>
  <c r="P384" i="900" s="1"/>
  <c r="Q384" i="900" s="1"/>
  <c r="R384" i="900" s="1"/>
  <c r="N384" i="900"/>
  <c r="M384" i="900"/>
  <c r="L384" i="900"/>
  <c r="O383" i="900"/>
  <c r="P383" i="900" s="1"/>
  <c r="Q383" i="900" s="1"/>
  <c r="R383" i="900" s="1"/>
  <c r="N383" i="900"/>
  <c r="M383" i="900"/>
  <c r="L383" i="900"/>
  <c r="O382" i="900"/>
  <c r="P382" i="900" s="1"/>
  <c r="Q382" i="900" s="1"/>
  <c r="R382" i="900" s="1"/>
  <c r="N382" i="900"/>
  <c r="M382" i="900"/>
  <c r="L382" i="900"/>
  <c r="O381" i="900"/>
  <c r="P381" i="900" s="1"/>
  <c r="Q381" i="900" s="1"/>
  <c r="R381" i="900" s="1"/>
  <c r="N381" i="900"/>
  <c r="M381" i="900"/>
  <c r="L381" i="900"/>
  <c r="O380" i="900"/>
  <c r="P380" i="900" s="1"/>
  <c r="Q380" i="900" s="1"/>
  <c r="R380" i="900" s="1"/>
  <c r="N380" i="900"/>
  <c r="M380" i="900"/>
  <c r="L380" i="900"/>
  <c r="O379" i="900"/>
  <c r="P379" i="900" s="1"/>
  <c r="Q379" i="900" s="1"/>
  <c r="R379" i="900" s="1"/>
  <c r="N379" i="900"/>
  <c r="M379" i="900"/>
  <c r="L379" i="900"/>
  <c r="O378" i="900"/>
  <c r="P378" i="900" s="1"/>
  <c r="Q378" i="900" s="1"/>
  <c r="R378" i="900" s="1"/>
  <c r="N378" i="900"/>
  <c r="M378" i="900"/>
  <c r="L378" i="900"/>
  <c r="O377" i="900"/>
  <c r="P377" i="900" s="1"/>
  <c r="Q377" i="900" s="1"/>
  <c r="R377" i="900" s="1"/>
  <c r="N377" i="900"/>
  <c r="M377" i="900"/>
  <c r="L377" i="900"/>
  <c r="O376" i="900"/>
  <c r="P376" i="900" s="1"/>
  <c r="Q376" i="900" s="1"/>
  <c r="R376" i="900" s="1"/>
  <c r="N376" i="900"/>
  <c r="M376" i="900"/>
  <c r="L376" i="900"/>
  <c r="O375" i="900"/>
  <c r="P375" i="900" s="1"/>
  <c r="Q375" i="900" s="1"/>
  <c r="R375" i="900" s="1"/>
  <c r="N375" i="900"/>
  <c r="M375" i="900"/>
  <c r="L375" i="900"/>
  <c r="O374" i="900"/>
  <c r="P374" i="900" s="1"/>
  <c r="Q374" i="900" s="1"/>
  <c r="R374" i="900" s="1"/>
  <c r="N374" i="900"/>
  <c r="M374" i="900"/>
  <c r="L374" i="900"/>
  <c r="O373" i="900"/>
  <c r="P373" i="900" s="1"/>
  <c r="Q373" i="900" s="1"/>
  <c r="R373" i="900" s="1"/>
  <c r="N373" i="900"/>
  <c r="M373" i="900"/>
  <c r="L373" i="900"/>
  <c r="O372" i="900"/>
  <c r="P372" i="900" s="1"/>
  <c r="Q372" i="900" s="1"/>
  <c r="R372" i="900" s="1"/>
  <c r="N372" i="900"/>
  <c r="M372" i="900"/>
  <c r="L372" i="900"/>
  <c r="O371" i="900"/>
  <c r="P371" i="900" s="1"/>
  <c r="Q371" i="900" s="1"/>
  <c r="R371" i="900" s="1"/>
  <c r="N371" i="900"/>
  <c r="M371" i="900"/>
  <c r="L371" i="900"/>
  <c r="O370" i="900"/>
  <c r="P370" i="900" s="1"/>
  <c r="Q370" i="900" s="1"/>
  <c r="R370" i="900" s="1"/>
  <c r="N370" i="900"/>
  <c r="M370" i="900"/>
  <c r="L370" i="900"/>
  <c r="O369" i="900"/>
  <c r="P369" i="900" s="1"/>
  <c r="Q369" i="900" s="1"/>
  <c r="R369" i="900" s="1"/>
  <c r="N369" i="900"/>
  <c r="M369" i="900"/>
  <c r="L369" i="900"/>
  <c r="O368" i="900"/>
  <c r="P368" i="900" s="1"/>
  <c r="Q368" i="900" s="1"/>
  <c r="R368" i="900" s="1"/>
  <c r="N368" i="900"/>
  <c r="M368" i="900"/>
  <c r="L368" i="900"/>
  <c r="O367" i="900"/>
  <c r="P367" i="900" s="1"/>
  <c r="Q367" i="900" s="1"/>
  <c r="R367" i="900" s="1"/>
  <c r="N367" i="900"/>
  <c r="M367" i="900"/>
  <c r="L367" i="900"/>
  <c r="O366" i="900"/>
  <c r="P366" i="900" s="1"/>
  <c r="Q366" i="900" s="1"/>
  <c r="R366" i="900" s="1"/>
  <c r="N366" i="900"/>
  <c r="M366" i="900"/>
  <c r="L366" i="900"/>
  <c r="O365" i="900"/>
  <c r="P365" i="900" s="1"/>
  <c r="Q365" i="900" s="1"/>
  <c r="R365" i="900" s="1"/>
  <c r="N365" i="900"/>
  <c r="M365" i="900"/>
  <c r="L365" i="900"/>
  <c r="O364" i="900"/>
  <c r="P364" i="900" s="1"/>
  <c r="Q364" i="900" s="1"/>
  <c r="R364" i="900" s="1"/>
  <c r="N364" i="900"/>
  <c r="M364" i="900"/>
  <c r="L364" i="900"/>
  <c r="O363" i="900"/>
  <c r="P363" i="900" s="1"/>
  <c r="Q363" i="900" s="1"/>
  <c r="R363" i="900" s="1"/>
  <c r="N363" i="900"/>
  <c r="M363" i="900"/>
  <c r="L363" i="900"/>
  <c r="O362" i="900"/>
  <c r="P362" i="900" s="1"/>
  <c r="Q362" i="900" s="1"/>
  <c r="R362" i="900" s="1"/>
  <c r="N362" i="900"/>
  <c r="M362" i="900"/>
  <c r="L362" i="900"/>
  <c r="O361" i="900"/>
  <c r="P361" i="900" s="1"/>
  <c r="Q361" i="900" s="1"/>
  <c r="R361" i="900" s="1"/>
  <c r="N361" i="900"/>
  <c r="M361" i="900"/>
  <c r="L361" i="900"/>
  <c r="O360" i="900"/>
  <c r="P360" i="900" s="1"/>
  <c r="Q360" i="900" s="1"/>
  <c r="R360" i="900" s="1"/>
  <c r="N360" i="900"/>
  <c r="M360" i="900"/>
  <c r="L360" i="900"/>
  <c r="O359" i="900"/>
  <c r="P359" i="900" s="1"/>
  <c r="Q359" i="900" s="1"/>
  <c r="R359" i="900" s="1"/>
  <c r="N359" i="900"/>
  <c r="M359" i="900"/>
  <c r="L359" i="900"/>
  <c r="O358" i="900"/>
  <c r="P358" i="900" s="1"/>
  <c r="Q358" i="900" s="1"/>
  <c r="R358" i="900" s="1"/>
  <c r="N358" i="900"/>
  <c r="M358" i="900"/>
  <c r="L358" i="900"/>
  <c r="O357" i="900"/>
  <c r="P357" i="900" s="1"/>
  <c r="Q357" i="900" s="1"/>
  <c r="R357" i="900" s="1"/>
  <c r="N357" i="900"/>
  <c r="M357" i="900"/>
  <c r="L357" i="900"/>
  <c r="O356" i="900"/>
  <c r="P356" i="900" s="1"/>
  <c r="Q356" i="900" s="1"/>
  <c r="R356" i="900" s="1"/>
  <c r="N356" i="900"/>
  <c r="M356" i="900"/>
  <c r="L356" i="900"/>
  <c r="O355" i="900"/>
  <c r="P355" i="900" s="1"/>
  <c r="Q355" i="900" s="1"/>
  <c r="R355" i="900" s="1"/>
  <c r="N355" i="900"/>
  <c r="M355" i="900"/>
  <c r="L355" i="900"/>
  <c r="O354" i="900"/>
  <c r="P354" i="900" s="1"/>
  <c r="Q354" i="900" s="1"/>
  <c r="R354" i="900" s="1"/>
  <c r="N354" i="900"/>
  <c r="M354" i="900"/>
  <c r="L354" i="900"/>
  <c r="O353" i="900"/>
  <c r="P353" i="900" s="1"/>
  <c r="Q353" i="900" s="1"/>
  <c r="R353" i="900" s="1"/>
  <c r="N353" i="900"/>
  <c r="M353" i="900"/>
  <c r="L353" i="900"/>
  <c r="O352" i="900"/>
  <c r="P352" i="900" s="1"/>
  <c r="Q352" i="900" s="1"/>
  <c r="R352" i="900" s="1"/>
  <c r="N352" i="900"/>
  <c r="M352" i="900"/>
  <c r="L352" i="900"/>
  <c r="O351" i="900"/>
  <c r="P351" i="900" s="1"/>
  <c r="Q351" i="900" s="1"/>
  <c r="R351" i="900" s="1"/>
  <c r="N351" i="900"/>
  <c r="M351" i="900"/>
  <c r="L351" i="900"/>
  <c r="O350" i="900"/>
  <c r="P350" i="900" s="1"/>
  <c r="Q350" i="900" s="1"/>
  <c r="R350" i="900" s="1"/>
  <c r="N350" i="900"/>
  <c r="M350" i="900"/>
  <c r="L350" i="900"/>
  <c r="O349" i="900"/>
  <c r="P349" i="900" s="1"/>
  <c r="Q349" i="900" s="1"/>
  <c r="R349" i="900" s="1"/>
  <c r="N349" i="900"/>
  <c r="M349" i="900"/>
  <c r="L349" i="900"/>
  <c r="O348" i="900"/>
  <c r="P348" i="900" s="1"/>
  <c r="Q348" i="900" s="1"/>
  <c r="R348" i="900" s="1"/>
  <c r="N348" i="900"/>
  <c r="M348" i="900"/>
  <c r="L348" i="900"/>
  <c r="O347" i="900"/>
  <c r="P347" i="900" s="1"/>
  <c r="Q347" i="900" s="1"/>
  <c r="R347" i="900" s="1"/>
  <c r="N347" i="900"/>
  <c r="M347" i="900"/>
  <c r="L347" i="900"/>
  <c r="O346" i="900"/>
  <c r="P346" i="900" s="1"/>
  <c r="Q346" i="900" s="1"/>
  <c r="R346" i="900" s="1"/>
  <c r="N346" i="900"/>
  <c r="M346" i="900"/>
  <c r="L346" i="900"/>
  <c r="O345" i="900"/>
  <c r="P345" i="900" s="1"/>
  <c r="Q345" i="900" s="1"/>
  <c r="R345" i="900" s="1"/>
  <c r="N345" i="900"/>
  <c r="M345" i="900"/>
  <c r="L345" i="900"/>
  <c r="M344" i="900"/>
  <c r="L344" i="900"/>
  <c r="K344" i="900"/>
  <c r="O344" i="900" s="1"/>
  <c r="P344" i="900" s="1"/>
  <c r="Q344" i="900" s="1"/>
  <c r="R344" i="900" s="1"/>
  <c r="O343" i="900"/>
  <c r="P343" i="900" s="1"/>
  <c r="Q343" i="900" s="1"/>
  <c r="R343" i="900" s="1"/>
  <c r="N343" i="900"/>
  <c r="M343" i="900"/>
  <c r="L343" i="900"/>
  <c r="M342" i="900"/>
  <c r="L342" i="900"/>
  <c r="K342" i="900"/>
  <c r="O342" i="900" s="1"/>
  <c r="P342" i="900" s="1"/>
  <c r="Q342" i="900" s="1"/>
  <c r="R342" i="900" s="1"/>
  <c r="O341" i="900"/>
  <c r="P341" i="900" s="1"/>
  <c r="Q341" i="900" s="1"/>
  <c r="R341" i="900" s="1"/>
  <c r="N341" i="900"/>
  <c r="M341" i="900"/>
  <c r="L341" i="900"/>
  <c r="M340" i="900"/>
  <c r="L340" i="900"/>
  <c r="O339" i="900"/>
  <c r="P339" i="900" s="1"/>
  <c r="Q339" i="900" s="1"/>
  <c r="R339" i="900" s="1"/>
  <c r="N339" i="900"/>
  <c r="M339" i="900"/>
  <c r="L339" i="900"/>
  <c r="O338" i="900"/>
  <c r="P338" i="900" s="1"/>
  <c r="Q338" i="900" s="1"/>
  <c r="R338" i="900" s="1"/>
  <c r="N338" i="900"/>
  <c r="M338" i="900"/>
  <c r="L338" i="900"/>
  <c r="O337" i="900"/>
  <c r="P337" i="900" s="1"/>
  <c r="Q337" i="900" s="1"/>
  <c r="R337" i="900" s="1"/>
  <c r="N337" i="900"/>
  <c r="M337" i="900"/>
  <c r="L337" i="900"/>
  <c r="O336" i="900"/>
  <c r="P336" i="900" s="1"/>
  <c r="Q336" i="900" s="1"/>
  <c r="R336" i="900" s="1"/>
  <c r="N336" i="900"/>
  <c r="M336" i="900"/>
  <c r="L336" i="900"/>
  <c r="O335" i="900"/>
  <c r="P335" i="900" s="1"/>
  <c r="Q335" i="900" s="1"/>
  <c r="R335" i="900" s="1"/>
  <c r="N335" i="900"/>
  <c r="M335" i="900"/>
  <c r="L335" i="900"/>
  <c r="O334" i="900"/>
  <c r="P334" i="900" s="1"/>
  <c r="Q334" i="900" s="1"/>
  <c r="R334" i="900" s="1"/>
  <c r="N334" i="900"/>
  <c r="M334" i="900"/>
  <c r="L334" i="900"/>
  <c r="O333" i="900"/>
  <c r="P333" i="900" s="1"/>
  <c r="Q333" i="900" s="1"/>
  <c r="R333" i="900" s="1"/>
  <c r="N333" i="900"/>
  <c r="M333" i="900"/>
  <c r="L333" i="900"/>
  <c r="O332" i="900"/>
  <c r="P332" i="900" s="1"/>
  <c r="Q332" i="900" s="1"/>
  <c r="R332" i="900" s="1"/>
  <c r="N332" i="900"/>
  <c r="M332" i="900"/>
  <c r="L332" i="900"/>
  <c r="O331" i="900"/>
  <c r="P331" i="900" s="1"/>
  <c r="Q331" i="900" s="1"/>
  <c r="R331" i="900" s="1"/>
  <c r="N331" i="900"/>
  <c r="M331" i="900"/>
  <c r="L331" i="900"/>
  <c r="O330" i="900"/>
  <c r="P330" i="900" s="1"/>
  <c r="Q330" i="900" s="1"/>
  <c r="R330" i="900" s="1"/>
  <c r="N330" i="900"/>
  <c r="M330" i="900"/>
  <c r="L330" i="900"/>
  <c r="O329" i="900"/>
  <c r="P329" i="900" s="1"/>
  <c r="Q329" i="900" s="1"/>
  <c r="R329" i="900" s="1"/>
  <c r="N329" i="900"/>
  <c r="M329" i="900"/>
  <c r="L329" i="900"/>
  <c r="O328" i="900"/>
  <c r="P328" i="900" s="1"/>
  <c r="Q328" i="900" s="1"/>
  <c r="R328" i="900" s="1"/>
  <c r="N328" i="900"/>
  <c r="M328" i="900"/>
  <c r="L328" i="900"/>
  <c r="O327" i="900"/>
  <c r="P327" i="900" s="1"/>
  <c r="Q327" i="900" s="1"/>
  <c r="R327" i="900" s="1"/>
  <c r="N327" i="900"/>
  <c r="M327" i="900"/>
  <c r="L327" i="900"/>
  <c r="O326" i="900"/>
  <c r="P326" i="900" s="1"/>
  <c r="Q326" i="900" s="1"/>
  <c r="R326" i="900" s="1"/>
  <c r="N326" i="900"/>
  <c r="M326" i="900"/>
  <c r="L326" i="900"/>
  <c r="O325" i="900"/>
  <c r="P325" i="900" s="1"/>
  <c r="Q325" i="900" s="1"/>
  <c r="R325" i="900" s="1"/>
  <c r="N325" i="900"/>
  <c r="M325" i="900"/>
  <c r="L325" i="900"/>
  <c r="O324" i="900"/>
  <c r="P324" i="900" s="1"/>
  <c r="Q324" i="900" s="1"/>
  <c r="R324" i="900" s="1"/>
  <c r="N324" i="900"/>
  <c r="M324" i="900"/>
  <c r="L324" i="900"/>
  <c r="O323" i="900"/>
  <c r="P323" i="900" s="1"/>
  <c r="Q323" i="900" s="1"/>
  <c r="R323" i="900" s="1"/>
  <c r="N323" i="900"/>
  <c r="M323" i="900"/>
  <c r="L323" i="900"/>
  <c r="O322" i="900"/>
  <c r="P322" i="900" s="1"/>
  <c r="Q322" i="900" s="1"/>
  <c r="R322" i="900" s="1"/>
  <c r="N322" i="900"/>
  <c r="M322" i="900"/>
  <c r="L322" i="900"/>
  <c r="O321" i="900"/>
  <c r="P321" i="900" s="1"/>
  <c r="Q321" i="900" s="1"/>
  <c r="R321" i="900" s="1"/>
  <c r="N321" i="900"/>
  <c r="M321" i="900"/>
  <c r="L321" i="900"/>
  <c r="O320" i="900"/>
  <c r="P320" i="900" s="1"/>
  <c r="Q320" i="900" s="1"/>
  <c r="R320" i="900" s="1"/>
  <c r="N320" i="900"/>
  <c r="M320" i="900"/>
  <c r="L320" i="900"/>
  <c r="O319" i="900"/>
  <c r="P319" i="900" s="1"/>
  <c r="Q319" i="900" s="1"/>
  <c r="R319" i="900" s="1"/>
  <c r="N319" i="900"/>
  <c r="M319" i="900"/>
  <c r="L319" i="900"/>
  <c r="O318" i="900"/>
  <c r="P318" i="900" s="1"/>
  <c r="Q318" i="900" s="1"/>
  <c r="R318" i="900" s="1"/>
  <c r="N318" i="900"/>
  <c r="M318" i="900"/>
  <c r="L318" i="900"/>
  <c r="O317" i="900"/>
  <c r="P317" i="900" s="1"/>
  <c r="Q317" i="900" s="1"/>
  <c r="R317" i="900" s="1"/>
  <c r="N317" i="900"/>
  <c r="M317" i="900"/>
  <c r="L317" i="900"/>
  <c r="O316" i="900"/>
  <c r="P316" i="900" s="1"/>
  <c r="Q316" i="900" s="1"/>
  <c r="R316" i="900" s="1"/>
  <c r="N316" i="900"/>
  <c r="M316" i="900"/>
  <c r="L316" i="900"/>
  <c r="O315" i="900"/>
  <c r="P315" i="900" s="1"/>
  <c r="Q315" i="900" s="1"/>
  <c r="R315" i="900" s="1"/>
  <c r="N315" i="900"/>
  <c r="M315" i="900"/>
  <c r="L315" i="900"/>
  <c r="O314" i="900"/>
  <c r="P314" i="900" s="1"/>
  <c r="Q314" i="900" s="1"/>
  <c r="R314" i="900" s="1"/>
  <c r="N314" i="900"/>
  <c r="M314" i="900"/>
  <c r="L314" i="900"/>
  <c r="O313" i="900"/>
  <c r="P313" i="900" s="1"/>
  <c r="Q313" i="900" s="1"/>
  <c r="R313" i="900" s="1"/>
  <c r="N313" i="900"/>
  <c r="M313" i="900"/>
  <c r="L313" i="900"/>
  <c r="O312" i="900"/>
  <c r="P312" i="900" s="1"/>
  <c r="Q312" i="900" s="1"/>
  <c r="R312" i="900" s="1"/>
  <c r="N312" i="900"/>
  <c r="M312" i="900"/>
  <c r="L312" i="900"/>
  <c r="O311" i="900"/>
  <c r="P311" i="900" s="1"/>
  <c r="Q311" i="900" s="1"/>
  <c r="R311" i="900" s="1"/>
  <c r="N311" i="900"/>
  <c r="M311" i="900"/>
  <c r="L311" i="900"/>
  <c r="O310" i="900"/>
  <c r="P310" i="900" s="1"/>
  <c r="Q310" i="900" s="1"/>
  <c r="R310" i="900" s="1"/>
  <c r="N310" i="900"/>
  <c r="M310" i="900"/>
  <c r="L310" i="900"/>
  <c r="O309" i="900"/>
  <c r="P309" i="900" s="1"/>
  <c r="Q309" i="900" s="1"/>
  <c r="R309" i="900" s="1"/>
  <c r="N309" i="900"/>
  <c r="M309" i="900"/>
  <c r="L309" i="900"/>
  <c r="O308" i="900"/>
  <c r="P308" i="900" s="1"/>
  <c r="Q308" i="900" s="1"/>
  <c r="R308" i="900" s="1"/>
  <c r="N308" i="900"/>
  <c r="M308" i="900"/>
  <c r="L308" i="900"/>
  <c r="O307" i="900"/>
  <c r="P307" i="900" s="1"/>
  <c r="Q307" i="900" s="1"/>
  <c r="R307" i="900" s="1"/>
  <c r="N307" i="900"/>
  <c r="M307" i="900"/>
  <c r="L307" i="900"/>
  <c r="O306" i="900"/>
  <c r="P306" i="900" s="1"/>
  <c r="Q306" i="900" s="1"/>
  <c r="R306" i="900" s="1"/>
  <c r="N306" i="900"/>
  <c r="M306" i="900"/>
  <c r="L306" i="900"/>
  <c r="O305" i="900"/>
  <c r="P305" i="900" s="1"/>
  <c r="Q305" i="900" s="1"/>
  <c r="R305" i="900" s="1"/>
  <c r="N305" i="900"/>
  <c r="M305" i="900"/>
  <c r="L305" i="900"/>
  <c r="O304" i="900"/>
  <c r="P304" i="900" s="1"/>
  <c r="Q304" i="900" s="1"/>
  <c r="R304" i="900" s="1"/>
  <c r="N304" i="900"/>
  <c r="M304" i="900"/>
  <c r="L304" i="900"/>
  <c r="O303" i="900"/>
  <c r="P303" i="900" s="1"/>
  <c r="Q303" i="900" s="1"/>
  <c r="R303" i="900" s="1"/>
  <c r="N303" i="900"/>
  <c r="M303" i="900"/>
  <c r="L303" i="900"/>
  <c r="O302" i="900"/>
  <c r="P302" i="900" s="1"/>
  <c r="Q302" i="900" s="1"/>
  <c r="R302" i="900" s="1"/>
  <c r="N302" i="900"/>
  <c r="M302" i="900"/>
  <c r="L302" i="900"/>
  <c r="O301" i="900"/>
  <c r="P301" i="900" s="1"/>
  <c r="Q301" i="900" s="1"/>
  <c r="R301" i="900" s="1"/>
  <c r="N301" i="900"/>
  <c r="M301" i="900"/>
  <c r="L301" i="900"/>
  <c r="O300" i="900"/>
  <c r="P300" i="900" s="1"/>
  <c r="Q300" i="900" s="1"/>
  <c r="R300" i="900" s="1"/>
  <c r="N300" i="900"/>
  <c r="M300" i="900"/>
  <c r="L300" i="900"/>
  <c r="O299" i="900"/>
  <c r="P299" i="900" s="1"/>
  <c r="Q299" i="900" s="1"/>
  <c r="R299" i="900" s="1"/>
  <c r="N299" i="900"/>
  <c r="M299" i="900"/>
  <c r="L299" i="900"/>
  <c r="O298" i="900"/>
  <c r="P298" i="900" s="1"/>
  <c r="Q298" i="900" s="1"/>
  <c r="R298" i="900" s="1"/>
  <c r="N298" i="900"/>
  <c r="M298" i="900"/>
  <c r="L298" i="900"/>
  <c r="O297" i="900"/>
  <c r="P297" i="900" s="1"/>
  <c r="Q297" i="900" s="1"/>
  <c r="R297" i="900" s="1"/>
  <c r="N297" i="900"/>
  <c r="M297" i="900"/>
  <c r="L297" i="900"/>
  <c r="M296" i="900"/>
  <c r="L296" i="900"/>
  <c r="O295" i="900"/>
  <c r="P295" i="900" s="1"/>
  <c r="Q295" i="900" s="1"/>
  <c r="R295" i="900" s="1"/>
  <c r="N295" i="900"/>
  <c r="M295" i="900"/>
  <c r="L295" i="900"/>
  <c r="O294" i="900"/>
  <c r="P294" i="900" s="1"/>
  <c r="Q294" i="900" s="1"/>
  <c r="R294" i="900" s="1"/>
  <c r="N294" i="900"/>
  <c r="M294" i="900"/>
  <c r="L294" i="900"/>
  <c r="O293" i="900"/>
  <c r="P293" i="900" s="1"/>
  <c r="Q293" i="900" s="1"/>
  <c r="R293" i="900" s="1"/>
  <c r="N293" i="900"/>
  <c r="M293" i="900"/>
  <c r="L293" i="900"/>
  <c r="O292" i="900"/>
  <c r="P292" i="900" s="1"/>
  <c r="Q292" i="900" s="1"/>
  <c r="R292" i="900" s="1"/>
  <c r="N292" i="900"/>
  <c r="M292" i="900"/>
  <c r="L292" i="900"/>
  <c r="O291" i="900"/>
  <c r="P291" i="900" s="1"/>
  <c r="Q291" i="900" s="1"/>
  <c r="R291" i="900" s="1"/>
  <c r="N291" i="900"/>
  <c r="M291" i="900"/>
  <c r="L291" i="900"/>
  <c r="M290" i="900"/>
  <c r="L290" i="900"/>
  <c r="K290" i="900"/>
  <c r="O290" i="900" s="1"/>
  <c r="P290" i="900" s="1"/>
  <c r="Q290" i="900" s="1"/>
  <c r="R290" i="900" s="1"/>
  <c r="O289" i="900"/>
  <c r="P289" i="900" s="1"/>
  <c r="Q289" i="900" s="1"/>
  <c r="R289" i="900" s="1"/>
  <c r="N289" i="900"/>
  <c r="M289" i="900"/>
  <c r="L289" i="900"/>
  <c r="M288" i="900"/>
  <c r="L288" i="900"/>
  <c r="K288" i="900"/>
  <c r="O288" i="900" s="1"/>
  <c r="P288" i="900" s="1"/>
  <c r="Q288" i="900" s="1"/>
  <c r="R288" i="900" s="1"/>
  <c r="M287" i="900"/>
  <c r="L287" i="900"/>
  <c r="M286" i="900"/>
  <c r="L286" i="900"/>
  <c r="O285" i="900"/>
  <c r="P285" i="900" s="1"/>
  <c r="Q285" i="900" s="1"/>
  <c r="R285" i="900" s="1"/>
  <c r="N285" i="900"/>
  <c r="M285" i="900"/>
  <c r="L285" i="900"/>
  <c r="O284" i="900"/>
  <c r="P284" i="900" s="1"/>
  <c r="Q284" i="900" s="1"/>
  <c r="R284" i="900" s="1"/>
  <c r="N284" i="900"/>
  <c r="M284" i="900"/>
  <c r="L284" i="900"/>
  <c r="O283" i="900"/>
  <c r="P283" i="900" s="1"/>
  <c r="Q283" i="900" s="1"/>
  <c r="R283" i="900" s="1"/>
  <c r="N283" i="900"/>
  <c r="M283" i="900"/>
  <c r="L283" i="900"/>
  <c r="M282" i="900"/>
  <c r="L282" i="900"/>
  <c r="O281" i="900"/>
  <c r="P281" i="900" s="1"/>
  <c r="Q281" i="900" s="1"/>
  <c r="R281" i="900" s="1"/>
  <c r="N281" i="900"/>
  <c r="M281" i="900"/>
  <c r="L281" i="900"/>
  <c r="O280" i="900"/>
  <c r="P280" i="900" s="1"/>
  <c r="Q280" i="900" s="1"/>
  <c r="R280" i="900" s="1"/>
  <c r="N280" i="900"/>
  <c r="M280" i="900"/>
  <c r="L280" i="900"/>
  <c r="M279" i="900"/>
  <c r="L279" i="900"/>
  <c r="K279" i="900"/>
  <c r="O278" i="900"/>
  <c r="P278" i="900" s="1"/>
  <c r="Q278" i="900" s="1"/>
  <c r="R278" i="900" s="1"/>
  <c r="N278" i="900"/>
  <c r="M278" i="900"/>
  <c r="L278" i="900"/>
  <c r="O277" i="900"/>
  <c r="P277" i="900" s="1"/>
  <c r="Q277" i="900" s="1"/>
  <c r="R277" i="900" s="1"/>
  <c r="N277" i="900"/>
  <c r="M277" i="900"/>
  <c r="L277" i="900"/>
  <c r="O276" i="900"/>
  <c r="P276" i="900" s="1"/>
  <c r="Q276" i="900" s="1"/>
  <c r="R276" i="900" s="1"/>
  <c r="N276" i="900"/>
  <c r="M276" i="900"/>
  <c r="L276" i="900"/>
  <c r="O275" i="900"/>
  <c r="P275" i="900" s="1"/>
  <c r="Q275" i="900" s="1"/>
  <c r="R275" i="900" s="1"/>
  <c r="N275" i="900"/>
  <c r="M275" i="900"/>
  <c r="L275" i="900"/>
  <c r="O274" i="900"/>
  <c r="P274" i="900" s="1"/>
  <c r="Q274" i="900" s="1"/>
  <c r="R274" i="900" s="1"/>
  <c r="N274" i="900"/>
  <c r="M274" i="900"/>
  <c r="L274" i="900"/>
  <c r="O273" i="900"/>
  <c r="P273" i="900" s="1"/>
  <c r="Q273" i="900" s="1"/>
  <c r="R273" i="900" s="1"/>
  <c r="N273" i="900"/>
  <c r="M273" i="900"/>
  <c r="L273" i="900"/>
  <c r="O272" i="900"/>
  <c r="P272" i="900" s="1"/>
  <c r="Q272" i="900" s="1"/>
  <c r="R272" i="900" s="1"/>
  <c r="N272" i="900"/>
  <c r="M272" i="900"/>
  <c r="L272" i="900"/>
  <c r="O271" i="900"/>
  <c r="P271" i="900" s="1"/>
  <c r="Q271" i="900" s="1"/>
  <c r="R271" i="900" s="1"/>
  <c r="N271" i="900"/>
  <c r="M271" i="900"/>
  <c r="L271" i="900"/>
  <c r="O270" i="900"/>
  <c r="P270" i="900" s="1"/>
  <c r="Q270" i="900" s="1"/>
  <c r="R270" i="900" s="1"/>
  <c r="N270" i="900"/>
  <c r="M270" i="900"/>
  <c r="L270" i="900"/>
  <c r="O269" i="900"/>
  <c r="P269" i="900" s="1"/>
  <c r="Q269" i="900" s="1"/>
  <c r="R269" i="900" s="1"/>
  <c r="N269" i="900"/>
  <c r="M269" i="900"/>
  <c r="L269" i="900"/>
  <c r="O268" i="900"/>
  <c r="P268" i="900" s="1"/>
  <c r="Q268" i="900" s="1"/>
  <c r="N268" i="900"/>
  <c r="M268" i="900"/>
  <c r="L268" i="900"/>
  <c r="O267" i="900"/>
  <c r="P267" i="900" s="1"/>
  <c r="Q267" i="900" s="1"/>
  <c r="R267" i="900" s="1"/>
  <c r="N267" i="900"/>
  <c r="M267" i="900"/>
  <c r="L267" i="900"/>
  <c r="O266" i="900"/>
  <c r="P266" i="900" s="1"/>
  <c r="Q266" i="900" s="1"/>
  <c r="R266" i="900" s="1"/>
  <c r="N266" i="900"/>
  <c r="M266" i="900"/>
  <c r="L266" i="900"/>
  <c r="O265" i="900"/>
  <c r="P265" i="900" s="1"/>
  <c r="Q265" i="900" s="1"/>
  <c r="N265" i="900"/>
  <c r="M265" i="900"/>
  <c r="L265" i="900"/>
  <c r="O264" i="900"/>
  <c r="P264" i="900" s="1"/>
  <c r="Q264" i="900" s="1"/>
  <c r="R264" i="900" s="1"/>
  <c r="N264" i="900"/>
  <c r="M264" i="900"/>
  <c r="L264" i="900"/>
  <c r="O263" i="900"/>
  <c r="P263" i="900" s="1"/>
  <c r="Q263" i="900" s="1"/>
  <c r="R263" i="900" s="1"/>
  <c r="N263" i="900"/>
  <c r="M263" i="900"/>
  <c r="L263" i="900"/>
  <c r="O262" i="900"/>
  <c r="P262" i="900" s="1"/>
  <c r="Q262" i="900" s="1"/>
  <c r="R262" i="900" s="1"/>
  <c r="N262" i="900"/>
  <c r="M262" i="900"/>
  <c r="L262" i="900"/>
  <c r="O261" i="900"/>
  <c r="P261" i="900" s="1"/>
  <c r="Q261" i="900" s="1"/>
  <c r="R261" i="900" s="1"/>
  <c r="N261" i="900"/>
  <c r="M261" i="900"/>
  <c r="L261" i="900"/>
  <c r="O260" i="900"/>
  <c r="P260" i="900" s="1"/>
  <c r="Q260" i="900" s="1"/>
  <c r="R260" i="900" s="1"/>
  <c r="N260" i="900"/>
  <c r="M260" i="900"/>
  <c r="L260" i="900"/>
  <c r="O259" i="900"/>
  <c r="P259" i="900" s="1"/>
  <c r="Q259" i="900" s="1"/>
  <c r="R259" i="900" s="1"/>
  <c r="N259" i="900"/>
  <c r="M259" i="900"/>
  <c r="L259" i="900"/>
  <c r="O258" i="900"/>
  <c r="P258" i="900" s="1"/>
  <c r="Q258" i="900" s="1"/>
  <c r="R258" i="900" s="1"/>
  <c r="N258" i="900"/>
  <c r="M258" i="900"/>
  <c r="L258" i="900"/>
  <c r="O257" i="900"/>
  <c r="P257" i="900" s="1"/>
  <c r="Q257" i="900" s="1"/>
  <c r="R257" i="900" s="1"/>
  <c r="N257" i="900"/>
  <c r="M257" i="900"/>
  <c r="L257" i="900"/>
  <c r="O256" i="900"/>
  <c r="P256" i="900" s="1"/>
  <c r="Q256" i="900" s="1"/>
  <c r="R256" i="900" s="1"/>
  <c r="N256" i="900"/>
  <c r="M256" i="900"/>
  <c r="L256" i="900"/>
  <c r="O255" i="900"/>
  <c r="P255" i="900" s="1"/>
  <c r="Q255" i="900" s="1"/>
  <c r="R255" i="900" s="1"/>
  <c r="N255" i="900"/>
  <c r="M255" i="900"/>
  <c r="L255" i="900"/>
  <c r="N254" i="900"/>
  <c r="N253" i="900"/>
  <c r="O252" i="900"/>
  <c r="P252" i="900" s="1"/>
  <c r="Q252" i="900" s="1"/>
  <c r="R252" i="900" s="1"/>
  <c r="N252" i="900"/>
  <c r="M252" i="900"/>
  <c r="L252" i="900"/>
  <c r="O251" i="900"/>
  <c r="P251" i="900" s="1"/>
  <c r="Q251" i="900" s="1"/>
  <c r="R251" i="900" s="1"/>
  <c r="N251" i="900"/>
  <c r="M251" i="900"/>
  <c r="L251" i="900"/>
  <c r="O250" i="900"/>
  <c r="P250" i="900" s="1"/>
  <c r="Q250" i="900" s="1"/>
  <c r="R250" i="900" s="1"/>
  <c r="N250" i="900"/>
  <c r="M250" i="900"/>
  <c r="L250" i="900"/>
  <c r="O249" i="900"/>
  <c r="P249" i="900" s="1"/>
  <c r="Q249" i="900" s="1"/>
  <c r="R249" i="900" s="1"/>
  <c r="N249" i="900"/>
  <c r="M249" i="900"/>
  <c r="L249" i="900"/>
  <c r="O248" i="900"/>
  <c r="P248" i="900" s="1"/>
  <c r="Q248" i="900" s="1"/>
  <c r="R248" i="900" s="1"/>
  <c r="N248" i="900"/>
  <c r="M248" i="900"/>
  <c r="L248" i="900"/>
  <c r="O247" i="900"/>
  <c r="P247" i="900" s="1"/>
  <c r="Q247" i="900" s="1"/>
  <c r="R247" i="900" s="1"/>
  <c r="N247" i="900"/>
  <c r="M247" i="900"/>
  <c r="L247" i="900"/>
  <c r="O246" i="900"/>
  <c r="P246" i="900" s="1"/>
  <c r="Q246" i="900" s="1"/>
  <c r="R246" i="900" s="1"/>
  <c r="N246" i="900"/>
  <c r="M246" i="900"/>
  <c r="L246" i="900"/>
  <c r="O245" i="900"/>
  <c r="P245" i="900" s="1"/>
  <c r="Q245" i="900" s="1"/>
  <c r="R245" i="900" s="1"/>
  <c r="N245" i="900"/>
  <c r="M245" i="900"/>
  <c r="L245" i="900"/>
  <c r="O244" i="900"/>
  <c r="P244" i="900" s="1"/>
  <c r="Q244" i="900" s="1"/>
  <c r="R244" i="900" s="1"/>
  <c r="N244" i="900"/>
  <c r="M244" i="900"/>
  <c r="L244" i="900"/>
  <c r="O243" i="900"/>
  <c r="P243" i="900" s="1"/>
  <c r="Q243" i="900" s="1"/>
  <c r="R243" i="900" s="1"/>
  <c r="N243" i="900"/>
  <c r="M243" i="900"/>
  <c r="L243" i="900"/>
  <c r="O242" i="900"/>
  <c r="P242" i="900" s="1"/>
  <c r="Q242" i="900" s="1"/>
  <c r="R242" i="900" s="1"/>
  <c r="N242" i="900"/>
  <c r="M242" i="900"/>
  <c r="L242" i="900"/>
  <c r="O241" i="900"/>
  <c r="P241" i="900" s="1"/>
  <c r="Q241" i="900" s="1"/>
  <c r="R241" i="900" s="1"/>
  <c r="N241" i="900"/>
  <c r="M241" i="900"/>
  <c r="L241" i="900"/>
  <c r="O240" i="900"/>
  <c r="P240" i="900" s="1"/>
  <c r="Q240" i="900" s="1"/>
  <c r="R240" i="900" s="1"/>
  <c r="N240" i="900"/>
  <c r="M240" i="900"/>
  <c r="L240" i="900"/>
  <c r="O239" i="900"/>
  <c r="P239" i="900" s="1"/>
  <c r="Q239" i="900" s="1"/>
  <c r="R239" i="900" s="1"/>
  <c r="N239" i="900"/>
  <c r="M239" i="900"/>
  <c r="L239" i="900"/>
  <c r="O238" i="900"/>
  <c r="P238" i="900" s="1"/>
  <c r="Q238" i="900" s="1"/>
  <c r="R238" i="900" s="1"/>
  <c r="N238" i="900"/>
  <c r="M238" i="900"/>
  <c r="L238" i="900"/>
  <c r="O237" i="900"/>
  <c r="P237" i="900" s="1"/>
  <c r="Q237" i="900" s="1"/>
  <c r="R237" i="900" s="1"/>
  <c r="N237" i="900"/>
  <c r="M237" i="900"/>
  <c r="L237" i="900"/>
  <c r="O236" i="900"/>
  <c r="P236" i="900" s="1"/>
  <c r="Q236" i="900" s="1"/>
  <c r="R236" i="900" s="1"/>
  <c r="N236" i="900"/>
  <c r="M236" i="900"/>
  <c r="L236" i="900"/>
  <c r="O235" i="900"/>
  <c r="P235" i="900" s="1"/>
  <c r="Q235" i="900" s="1"/>
  <c r="R235" i="900" s="1"/>
  <c r="O234" i="900"/>
  <c r="P234" i="900" s="1"/>
  <c r="Q234" i="900" s="1"/>
  <c r="R234" i="900" s="1"/>
  <c r="N234" i="900"/>
  <c r="M234" i="900"/>
  <c r="L234" i="900"/>
  <c r="O233" i="900"/>
  <c r="P233" i="900" s="1"/>
  <c r="Q233" i="900" s="1"/>
  <c r="R233" i="900" s="1"/>
  <c r="N233" i="900"/>
  <c r="M233" i="900"/>
  <c r="L233" i="900"/>
  <c r="O232" i="900"/>
  <c r="P232" i="900" s="1"/>
  <c r="Q232" i="900" s="1"/>
  <c r="R232" i="900" s="1"/>
  <c r="N232" i="900"/>
  <c r="M232" i="900"/>
  <c r="L232" i="900"/>
  <c r="O231" i="900"/>
  <c r="P231" i="900" s="1"/>
  <c r="Q231" i="900" s="1"/>
  <c r="R231" i="900" s="1"/>
  <c r="N231" i="900"/>
  <c r="M231" i="900"/>
  <c r="L231" i="900"/>
  <c r="O230" i="900"/>
  <c r="P230" i="900" s="1"/>
  <c r="Q230" i="900" s="1"/>
  <c r="R230" i="900" s="1"/>
  <c r="N230" i="900"/>
  <c r="M230" i="900"/>
  <c r="L230" i="900"/>
  <c r="O229" i="900"/>
  <c r="P229" i="900" s="1"/>
  <c r="Q229" i="900" s="1"/>
  <c r="R229" i="900" s="1"/>
  <c r="N229" i="900"/>
  <c r="M229" i="900"/>
  <c r="L229" i="900"/>
  <c r="O228" i="900"/>
  <c r="P228" i="900" s="1"/>
  <c r="Q228" i="900" s="1"/>
  <c r="R228" i="900" s="1"/>
  <c r="N228" i="900"/>
  <c r="M228" i="900"/>
  <c r="L228" i="900"/>
  <c r="O227" i="900"/>
  <c r="P227" i="900" s="1"/>
  <c r="Q227" i="900" s="1"/>
  <c r="R227" i="900" s="1"/>
  <c r="N227" i="900"/>
  <c r="M227" i="900"/>
  <c r="L227" i="900"/>
  <c r="O226" i="900"/>
  <c r="P226" i="900" s="1"/>
  <c r="Q226" i="900" s="1"/>
  <c r="R226" i="900" s="1"/>
  <c r="N226" i="900"/>
  <c r="M226" i="900"/>
  <c r="L226" i="900"/>
  <c r="O225" i="900"/>
  <c r="P225" i="900" s="1"/>
  <c r="Q225" i="900" s="1"/>
  <c r="R225" i="900" s="1"/>
  <c r="N225" i="900"/>
  <c r="M225" i="900"/>
  <c r="L225" i="900"/>
  <c r="O224" i="900"/>
  <c r="P224" i="900" s="1"/>
  <c r="Q224" i="900" s="1"/>
  <c r="R224" i="900" s="1"/>
  <c r="N224" i="900"/>
  <c r="M224" i="900"/>
  <c r="L224" i="900"/>
  <c r="O223" i="900"/>
  <c r="P223" i="900" s="1"/>
  <c r="Q223" i="900" s="1"/>
  <c r="R223" i="900" s="1"/>
  <c r="N223" i="900"/>
  <c r="M223" i="900"/>
  <c r="L223" i="900"/>
  <c r="O222" i="900"/>
  <c r="P222" i="900" s="1"/>
  <c r="Q222" i="900" s="1"/>
  <c r="R222" i="900" s="1"/>
  <c r="N222" i="900"/>
  <c r="M222" i="900"/>
  <c r="L222" i="900"/>
  <c r="O221" i="900"/>
  <c r="P221" i="900" s="1"/>
  <c r="Q221" i="900" s="1"/>
  <c r="R221" i="900" s="1"/>
  <c r="N221" i="900"/>
  <c r="M221" i="900"/>
  <c r="L221" i="900"/>
  <c r="O220" i="900"/>
  <c r="P220" i="900" s="1"/>
  <c r="Q220" i="900" s="1"/>
  <c r="R220" i="900" s="1"/>
  <c r="N220" i="900"/>
  <c r="M220" i="900"/>
  <c r="L220" i="900"/>
  <c r="O219" i="900"/>
  <c r="P219" i="900" s="1"/>
  <c r="Q219" i="900" s="1"/>
  <c r="R219" i="900" s="1"/>
  <c r="N219" i="900"/>
  <c r="M219" i="900"/>
  <c r="L219" i="900"/>
  <c r="O218" i="900"/>
  <c r="P218" i="900" s="1"/>
  <c r="Q218" i="900" s="1"/>
  <c r="R218" i="900" s="1"/>
  <c r="N218" i="900"/>
  <c r="M218" i="900"/>
  <c r="L218" i="900"/>
  <c r="O217" i="900"/>
  <c r="P217" i="900" s="1"/>
  <c r="Q217" i="900" s="1"/>
  <c r="R217" i="900" s="1"/>
  <c r="N217" i="900"/>
  <c r="M217" i="900"/>
  <c r="L217" i="900"/>
  <c r="O216" i="900"/>
  <c r="P216" i="900" s="1"/>
  <c r="Q216" i="900" s="1"/>
  <c r="R216" i="900" s="1"/>
  <c r="N216" i="900"/>
  <c r="M216" i="900"/>
  <c r="L216" i="900"/>
  <c r="O215" i="900"/>
  <c r="P215" i="900" s="1"/>
  <c r="Q215" i="900" s="1"/>
  <c r="R215" i="900" s="1"/>
  <c r="N215" i="900"/>
  <c r="M215" i="900"/>
  <c r="L215" i="900"/>
  <c r="O214" i="900"/>
  <c r="P214" i="900" s="1"/>
  <c r="Q214" i="900" s="1"/>
  <c r="R214" i="900" s="1"/>
  <c r="N214" i="900"/>
  <c r="M214" i="900"/>
  <c r="L214" i="900"/>
  <c r="O213" i="900"/>
  <c r="P213" i="900" s="1"/>
  <c r="Q213" i="900" s="1"/>
  <c r="R213" i="900" s="1"/>
  <c r="N213" i="900"/>
  <c r="M213" i="900"/>
  <c r="L213" i="900"/>
  <c r="O212" i="900"/>
  <c r="P212" i="900" s="1"/>
  <c r="Q212" i="900" s="1"/>
  <c r="R212" i="900" s="1"/>
  <c r="N212" i="900"/>
  <c r="M212" i="900"/>
  <c r="L212" i="900"/>
  <c r="O211" i="900"/>
  <c r="P211" i="900" s="1"/>
  <c r="Q211" i="900" s="1"/>
  <c r="R211" i="900" s="1"/>
  <c r="N211" i="900"/>
  <c r="M211" i="900"/>
  <c r="L211" i="900"/>
  <c r="O210" i="900"/>
  <c r="P210" i="900" s="1"/>
  <c r="Q210" i="900" s="1"/>
  <c r="R210" i="900" s="1"/>
  <c r="N210" i="900"/>
  <c r="M210" i="900"/>
  <c r="L210" i="900"/>
  <c r="O209" i="900"/>
  <c r="P209" i="900" s="1"/>
  <c r="Q209" i="900" s="1"/>
  <c r="R209" i="900" s="1"/>
  <c r="N209" i="900"/>
  <c r="M209" i="900"/>
  <c r="L209" i="900"/>
  <c r="O208" i="900"/>
  <c r="P208" i="900" s="1"/>
  <c r="Q208" i="900" s="1"/>
  <c r="R208" i="900" s="1"/>
  <c r="N208" i="900"/>
  <c r="M208" i="900"/>
  <c r="L208" i="900"/>
  <c r="O207" i="900"/>
  <c r="P207" i="900" s="1"/>
  <c r="Q207" i="900" s="1"/>
  <c r="R207" i="900" s="1"/>
  <c r="N207" i="900"/>
  <c r="M207" i="900"/>
  <c r="L207" i="900"/>
  <c r="O206" i="900"/>
  <c r="P206" i="900" s="1"/>
  <c r="Q206" i="900" s="1"/>
  <c r="R206" i="900" s="1"/>
  <c r="N206" i="900"/>
  <c r="M206" i="900"/>
  <c r="L206" i="900"/>
  <c r="O205" i="900"/>
  <c r="P205" i="900" s="1"/>
  <c r="Q205" i="900" s="1"/>
  <c r="R205" i="900" s="1"/>
  <c r="N205" i="900"/>
  <c r="M205" i="900"/>
  <c r="L205" i="900"/>
  <c r="O204" i="900"/>
  <c r="P204" i="900" s="1"/>
  <c r="Q204" i="900" s="1"/>
  <c r="R204" i="900" s="1"/>
  <c r="N204" i="900"/>
  <c r="M204" i="900"/>
  <c r="L204" i="900"/>
  <c r="O203" i="900"/>
  <c r="P203" i="900" s="1"/>
  <c r="Q203" i="900" s="1"/>
  <c r="R203" i="900" s="1"/>
  <c r="N203" i="900"/>
  <c r="M203" i="900"/>
  <c r="L203" i="900"/>
  <c r="O202" i="900"/>
  <c r="P202" i="900" s="1"/>
  <c r="Q202" i="900" s="1"/>
  <c r="R202" i="900" s="1"/>
  <c r="N202" i="900"/>
  <c r="M202" i="900"/>
  <c r="L202" i="900"/>
  <c r="O201" i="900"/>
  <c r="P201" i="900" s="1"/>
  <c r="Q201" i="900" s="1"/>
  <c r="R201" i="900" s="1"/>
  <c r="N201" i="900"/>
  <c r="M201" i="900"/>
  <c r="L201" i="900"/>
  <c r="O200" i="900"/>
  <c r="P200" i="900" s="1"/>
  <c r="Q200" i="900" s="1"/>
  <c r="R200" i="900" s="1"/>
  <c r="N200" i="900"/>
  <c r="M200" i="900"/>
  <c r="L200" i="900"/>
  <c r="O199" i="900"/>
  <c r="P199" i="900" s="1"/>
  <c r="Q199" i="900" s="1"/>
  <c r="R199" i="900" s="1"/>
  <c r="N199" i="900"/>
  <c r="M199" i="900"/>
  <c r="L199" i="900"/>
  <c r="O198" i="900"/>
  <c r="P198" i="900" s="1"/>
  <c r="Q198" i="900" s="1"/>
  <c r="R198" i="900" s="1"/>
  <c r="N198" i="900"/>
  <c r="M198" i="900"/>
  <c r="L198" i="900"/>
  <c r="O197" i="900"/>
  <c r="P197" i="900" s="1"/>
  <c r="Q197" i="900" s="1"/>
  <c r="R197" i="900" s="1"/>
  <c r="N197" i="900"/>
  <c r="M197" i="900"/>
  <c r="L197" i="900"/>
  <c r="O196" i="900"/>
  <c r="P196" i="900" s="1"/>
  <c r="Q196" i="900" s="1"/>
  <c r="R196" i="900" s="1"/>
  <c r="N196" i="900"/>
  <c r="M196" i="900"/>
  <c r="L196" i="900"/>
  <c r="O195" i="900"/>
  <c r="P195" i="900" s="1"/>
  <c r="Q195" i="900" s="1"/>
  <c r="R195" i="900" s="1"/>
  <c r="N195" i="900"/>
  <c r="M195" i="900"/>
  <c r="L195" i="900"/>
  <c r="O194" i="900"/>
  <c r="P194" i="900" s="1"/>
  <c r="Q194" i="900" s="1"/>
  <c r="R194" i="900" s="1"/>
  <c r="N194" i="900"/>
  <c r="M194" i="900"/>
  <c r="L194" i="900"/>
  <c r="O193" i="900"/>
  <c r="P193" i="900" s="1"/>
  <c r="Q193" i="900" s="1"/>
  <c r="R193" i="900" s="1"/>
  <c r="N193" i="900"/>
  <c r="M193" i="900"/>
  <c r="L193" i="900"/>
  <c r="O192" i="900"/>
  <c r="P192" i="900" s="1"/>
  <c r="Q192" i="900" s="1"/>
  <c r="R192" i="900" s="1"/>
  <c r="N192" i="900"/>
  <c r="M192" i="900"/>
  <c r="L192" i="900"/>
  <c r="O191" i="900"/>
  <c r="P191" i="900" s="1"/>
  <c r="Q191" i="900" s="1"/>
  <c r="R191" i="900" s="1"/>
  <c r="N191" i="900"/>
  <c r="M191" i="900"/>
  <c r="L191" i="900"/>
  <c r="O190" i="900"/>
  <c r="P190" i="900" s="1"/>
  <c r="Q190" i="900" s="1"/>
  <c r="R190" i="900" s="1"/>
  <c r="N190" i="900"/>
  <c r="M190" i="900"/>
  <c r="L190" i="900"/>
  <c r="O189" i="900"/>
  <c r="P189" i="900" s="1"/>
  <c r="Q189" i="900" s="1"/>
  <c r="R189" i="900" s="1"/>
  <c r="N189" i="900"/>
  <c r="M189" i="900"/>
  <c r="L189" i="900"/>
  <c r="O188" i="900"/>
  <c r="P188" i="900" s="1"/>
  <c r="Q188" i="900" s="1"/>
  <c r="R188" i="900" s="1"/>
  <c r="N188" i="900"/>
  <c r="M188" i="900"/>
  <c r="L188" i="900"/>
  <c r="O187" i="900"/>
  <c r="P187" i="900" s="1"/>
  <c r="Q187" i="900" s="1"/>
  <c r="R187" i="900" s="1"/>
  <c r="N187" i="900"/>
  <c r="M187" i="900"/>
  <c r="L187" i="900"/>
  <c r="O186" i="900"/>
  <c r="P186" i="900" s="1"/>
  <c r="Q186" i="900" s="1"/>
  <c r="R186" i="900" s="1"/>
  <c r="N186" i="900"/>
  <c r="M186" i="900"/>
  <c r="L186" i="900"/>
  <c r="O185" i="900"/>
  <c r="P185" i="900" s="1"/>
  <c r="Q185" i="900" s="1"/>
  <c r="R185" i="900" s="1"/>
  <c r="N185" i="900"/>
  <c r="M185" i="900"/>
  <c r="L185" i="900"/>
  <c r="O184" i="900"/>
  <c r="P184" i="900" s="1"/>
  <c r="Q184" i="900" s="1"/>
  <c r="R184" i="900" s="1"/>
  <c r="N184" i="900"/>
  <c r="M184" i="900"/>
  <c r="L184" i="900"/>
  <c r="O183" i="900"/>
  <c r="P183" i="900" s="1"/>
  <c r="Q183" i="900" s="1"/>
  <c r="R183" i="900" s="1"/>
  <c r="N183" i="900"/>
  <c r="M183" i="900"/>
  <c r="L183" i="900"/>
  <c r="O182" i="900"/>
  <c r="P182" i="900" s="1"/>
  <c r="Q182" i="900" s="1"/>
  <c r="R182" i="900" s="1"/>
  <c r="N182" i="900"/>
  <c r="M182" i="900"/>
  <c r="L182" i="900"/>
  <c r="O181" i="900"/>
  <c r="P181" i="900" s="1"/>
  <c r="Q181" i="900" s="1"/>
  <c r="R181" i="900" s="1"/>
  <c r="N181" i="900"/>
  <c r="M181" i="900"/>
  <c r="L181" i="900"/>
  <c r="O180" i="900"/>
  <c r="P180" i="900" s="1"/>
  <c r="Q180" i="900" s="1"/>
  <c r="R180" i="900" s="1"/>
  <c r="N180" i="900"/>
  <c r="M180" i="900"/>
  <c r="L180" i="900"/>
  <c r="O179" i="900"/>
  <c r="P179" i="900" s="1"/>
  <c r="Q179" i="900" s="1"/>
  <c r="R179" i="900" s="1"/>
  <c r="N179" i="900"/>
  <c r="M179" i="900"/>
  <c r="L179" i="900"/>
  <c r="O178" i="900"/>
  <c r="P178" i="900" s="1"/>
  <c r="Q178" i="900" s="1"/>
  <c r="R178" i="900" s="1"/>
  <c r="N178" i="900"/>
  <c r="M178" i="900"/>
  <c r="L178" i="900"/>
  <c r="N177" i="900"/>
  <c r="M177" i="900"/>
  <c r="O176" i="900"/>
  <c r="P176" i="900" s="1"/>
  <c r="Q176" i="900" s="1"/>
  <c r="R176" i="900" s="1"/>
  <c r="N176" i="900"/>
  <c r="M176" i="900"/>
  <c r="L176" i="900"/>
  <c r="O175" i="900"/>
  <c r="P175" i="900" s="1"/>
  <c r="Q175" i="900" s="1"/>
  <c r="R175" i="900" s="1"/>
  <c r="N175" i="900"/>
  <c r="M175" i="900"/>
  <c r="L175" i="900"/>
  <c r="O174" i="900"/>
  <c r="P174" i="900" s="1"/>
  <c r="Q174" i="900" s="1"/>
  <c r="R174" i="900" s="1"/>
  <c r="N174" i="900"/>
  <c r="M174" i="900"/>
  <c r="L174" i="900"/>
  <c r="L173" i="900"/>
  <c r="K173" i="900"/>
  <c r="N173" i="900" s="1"/>
  <c r="J173" i="900"/>
  <c r="M173" i="900" s="1"/>
  <c r="N172" i="900"/>
  <c r="L172" i="900"/>
  <c r="J172" i="900"/>
  <c r="M172" i="900" s="1"/>
  <c r="O171" i="900"/>
  <c r="P171" i="900" s="1"/>
  <c r="Q171" i="900" s="1"/>
  <c r="R171" i="900" s="1"/>
  <c r="N171" i="900"/>
  <c r="M171" i="900"/>
  <c r="L171" i="900"/>
  <c r="O170" i="900"/>
  <c r="P170" i="900" s="1"/>
  <c r="Q170" i="900" s="1"/>
  <c r="R170" i="900" s="1"/>
  <c r="N170" i="900"/>
  <c r="M170" i="900"/>
  <c r="L170" i="900"/>
  <c r="O169" i="900"/>
  <c r="P169" i="900" s="1"/>
  <c r="Q169" i="900" s="1"/>
  <c r="R169" i="900" s="1"/>
  <c r="N169" i="900"/>
  <c r="M169" i="900"/>
  <c r="L169" i="900"/>
  <c r="O168" i="900"/>
  <c r="P168" i="900" s="1"/>
  <c r="Q168" i="900" s="1"/>
  <c r="R168" i="900" s="1"/>
  <c r="N168" i="900"/>
  <c r="M168" i="900"/>
  <c r="L168" i="900"/>
  <c r="N167" i="900"/>
  <c r="J167" i="900"/>
  <c r="M167" i="900" s="1"/>
  <c r="I167" i="900"/>
  <c r="L167" i="900" s="1"/>
  <c r="O166" i="900"/>
  <c r="P166" i="900" s="1"/>
  <c r="Q166" i="900" s="1"/>
  <c r="R166" i="900" s="1"/>
  <c r="N166" i="900"/>
  <c r="M166" i="900"/>
  <c r="L166" i="900"/>
  <c r="N165" i="900"/>
  <c r="L165" i="900"/>
  <c r="J165" i="900"/>
  <c r="O165" i="900" s="1"/>
  <c r="P165" i="900" s="1"/>
  <c r="Q165" i="900" s="1"/>
  <c r="R165" i="900" s="1"/>
  <c r="O164" i="900"/>
  <c r="P164" i="900" s="1"/>
  <c r="Q164" i="900" s="1"/>
  <c r="R164" i="900" s="1"/>
  <c r="N164" i="900"/>
  <c r="M164" i="900"/>
  <c r="L164" i="900"/>
  <c r="O163" i="900"/>
  <c r="P163" i="900" s="1"/>
  <c r="Q163" i="900" s="1"/>
  <c r="R163" i="900" s="1"/>
  <c r="N163" i="900"/>
  <c r="M163" i="900"/>
  <c r="L163" i="900"/>
  <c r="O162" i="900"/>
  <c r="P162" i="900" s="1"/>
  <c r="Q162" i="900" s="1"/>
  <c r="R162" i="900" s="1"/>
  <c r="N162" i="900"/>
  <c r="M162" i="900"/>
  <c r="L162" i="900"/>
  <c r="O161" i="900"/>
  <c r="P161" i="900" s="1"/>
  <c r="Q161" i="900" s="1"/>
  <c r="R161" i="900" s="1"/>
  <c r="N161" i="900"/>
  <c r="M161" i="900"/>
  <c r="L161" i="900"/>
  <c r="O160" i="900"/>
  <c r="P160" i="900" s="1"/>
  <c r="Q160" i="900" s="1"/>
  <c r="R160" i="900" s="1"/>
  <c r="N160" i="900"/>
  <c r="M160" i="900"/>
  <c r="L160" i="900"/>
  <c r="O159" i="900"/>
  <c r="P159" i="900" s="1"/>
  <c r="Q159" i="900" s="1"/>
  <c r="R159" i="900" s="1"/>
  <c r="N159" i="900"/>
  <c r="M159" i="900"/>
  <c r="L159" i="900"/>
  <c r="O158" i="900"/>
  <c r="P158" i="900" s="1"/>
  <c r="Q158" i="900" s="1"/>
  <c r="R158" i="900" s="1"/>
  <c r="N158" i="900"/>
  <c r="M158" i="900"/>
  <c r="L158" i="900"/>
  <c r="O157" i="900"/>
  <c r="P157" i="900" s="1"/>
  <c r="Q157" i="900" s="1"/>
  <c r="R157" i="900" s="1"/>
  <c r="N157" i="900"/>
  <c r="M157" i="900"/>
  <c r="L157" i="900"/>
  <c r="O156" i="900"/>
  <c r="P156" i="900" s="1"/>
  <c r="Q156" i="900" s="1"/>
  <c r="R156" i="900" s="1"/>
  <c r="N156" i="900"/>
  <c r="M156" i="900"/>
  <c r="L156" i="900"/>
  <c r="O155" i="900"/>
  <c r="P155" i="900" s="1"/>
  <c r="Q155" i="900" s="1"/>
  <c r="R155" i="900" s="1"/>
  <c r="N155" i="900"/>
  <c r="M155" i="900"/>
  <c r="L155" i="900"/>
  <c r="O154" i="900"/>
  <c r="P154" i="900" s="1"/>
  <c r="Q154" i="900" s="1"/>
  <c r="R154" i="900" s="1"/>
  <c r="N154" i="900"/>
  <c r="M154" i="900"/>
  <c r="L154" i="900"/>
  <c r="O153" i="900"/>
  <c r="P153" i="900" s="1"/>
  <c r="Q153" i="900" s="1"/>
  <c r="R153" i="900" s="1"/>
  <c r="N153" i="900"/>
  <c r="M153" i="900"/>
  <c r="L153" i="900"/>
  <c r="O152" i="900"/>
  <c r="P152" i="900" s="1"/>
  <c r="Q152" i="900" s="1"/>
  <c r="R152" i="900" s="1"/>
  <c r="N152" i="900"/>
  <c r="M152" i="900"/>
  <c r="L152" i="900"/>
  <c r="O151" i="900"/>
  <c r="P151" i="900" s="1"/>
  <c r="Q151" i="900" s="1"/>
  <c r="R151" i="900" s="1"/>
  <c r="N151" i="900"/>
  <c r="M151" i="900"/>
  <c r="L151" i="900"/>
  <c r="O150" i="900"/>
  <c r="P150" i="900" s="1"/>
  <c r="Q150" i="900" s="1"/>
  <c r="R150" i="900" s="1"/>
  <c r="N150" i="900"/>
  <c r="M150" i="900"/>
  <c r="L150" i="900"/>
  <c r="O149" i="900"/>
  <c r="P149" i="900" s="1"/>
  <c r="Q149" i="900" s="1"/>
  <c r="R149" i="900" s="1"/>
  <c r="N149" i="900"/>
  <c r="M149" i="900"/>
  <c r="L149" i="900"/>
  <c r="O148" i="900"/>
  <c r="P148" i="900" s="1"/>
  <c r="Q148" i="900" s="1"/>
  <c r="R148" i="900" s="1"/>
  <c r="N148" i="900"/>
  <c r="M148" i="900"/>
  <c r="L148" i="900"/>
  <c r="O147" i="900"/>
  <c r="P147" i="900" s="1"/>
  <c r="Q147" i="900" s="1"/>
  <c r="R147" i="900" s="1"/>
  <c r="N147" i="900"/>
  <c r="M147" i="900"/>
  <c r="L147" i="900"/>
  <c r="O146" i="900"/>
  <c r="P146" i="900" s="1"/>
  <c r="Q146" i="900" s="1"/>
  <c r="R146" i="900" s="1"/>
  <c r="N146" i="900"/>
  <c r="M146" i="900"/>
  <c r="L146" i="900"/>
  <c r="O145" i="900"/>
  <c r="P145" i="900" s="1"/>
  <c r="Q145" i="900" s="1"/>
  <c r="R145" i="900" s="1"/>
  <c r="N145" i="900"/>
  <c r="M145" i="900"/>
  <c r="L145" i="900"/>
  <c r="O144" i="900"/>
  <c r="P144" i="900" s="1"/>
  <c r="Q144" i="900" s="1"/>
  <c r="R144" i="900" s="1"/>
  <c r="N144" i="900"/>
  <c r="M144" i="900"/>
  <c r="L144" i="900"/>
  <c r="O143" i="900"/>
  <c r="P143" i="900" s="1"/>
  <c r="Q143" i="900" s="1"/>
  <c r="R143" i="900" s="1"/>
  <c r="N143" i="900"/>
  <c r="M143" i="900"/>
  <c r="L143" i="900"/>
  <c r="O142" i="900"/>
  <c r="P142" i="900" s="1"/>
  <c r="Q142" i="900" s="1"/>
  <c r="R142" i="900" s="1"/>
  <c r="N142" i="900"/>
  <c r="M142" i="900"/>
  <c r="L142" i="900"/>
  <c r="O141" i="900"/>
  <c r="P141" i="900" s="1"/>
  <c r="Q141" i="900" s="1"/>
  <c r="R141" i="900" s="1"/>
  <c r="N141" i="900"/>
  <c r="M141" i="900"/>
  <c r="L141" i="900"/>
  <c r="O140" i="900"/>
  <c r="P140" i="900" s="1"/>
  <c r="Q140" i="900" s="1"/>
  <c r="R140" i="900" s="1"/>
  <c r="N140" i="900"/>
  <c r="M140" i="900"/>
  <c r="L140" i="900"/>
  <c r="O139" i="900"/>
  <c r="P139" i="900" s="1"/>
  <c r="Q139" i="900" s="1"/>
  <c r="R139" i="900" s="1"/>
  <c r="N139" i="900"/>
  <c r="M139" i="900"/>
  <c r="L139" i="900"/>
  <c r="O138" i="900"/>
  <c r="P138" i="900" s="1"/>
  <c r="Q138" i="900" s="1"/>
  <c r="R138" i="900" s="1"/>
  <c r="N138" i="900"/>
  <c r="M138" i="900"/>
  <c r="L138" i="900"/>
  <c r="O137" i="900"/>
  <c r="P137" i="900" s="1"/>
  <c r="Q137" i="900" s="1"/>
  <c r="R137" i="900" s="1"/>
  <c r="N137" i="900"/>
  <c r="M137" i="900"/>
  <c r="L137" i="900"/>
  <c r="O136" i="900"/>
  <c r="P136" i="900" s="1"/>
  <c r="Q136" i="900" s="1"/>
  <c r="R136" i="900" s="1"/>
  <c r="N136" i="900"/>
  <c r="M136" i="900"/>
  <c r="L136" i="900"/>
  <c r="O135" i="900"/>
  <c r="P135" i="900" s="1"/>
  <c r="Q135" i="900" s="1"/>
  <c r="R135" i="900" s="1"/>
  <c r="N135" i="900"/>
  <c r="M135" i="900"/>
  <c r="L135" i="900"/>
  <c r="N134" i="900"/>
  <c r="L134" i="900"/>
  <c r="O133" i="900"/>
  <c r="P133" i="900" s="1"/>
  <c r="Q133" i="900" s="1"/>
  <c r="R133" i="900" s="1"/>
  <c r="N133" i="900"/>
  <c r="M133" i="900"/>
  <c r="L133" i="900"/>
  <c r="O132" i="900"/>
  <c r="P132" i="900" s="1"/>
  <c r="Q132" i="900" s="1"/>
  <c r="R132" i="900" s="1"/>
  <c r="N132" i="900"/>
  <c r="M132" i="900"/>
  <c r="L132" i="900"/>
  <c r="O131" i="900"/>
  <c r="P131" i="900" s="1"/>
  <c r="Q131" i="900" s="1"/>
  <c r="R131" i="900" s="1"/>
  <c r="N131" i="900"/>
  <c r="M131" i="900"/>
  <c r="L131" i="900"/>
  <c r="N130" i="900"/>
  <c r="M130" i="900"/>
  <c r="N129" i="900"/>
  <c r="M129" i="900"/>
  <c r="I129" i="900"/>
  <c r="I127" i="900" s="1"/>
  <c r="L127" i="900" s="1"/>
  <c r="N128" i="900"/>
  <c r="M128" i="900"/>
  <c r="N127" i="900"/>
  <c r="M127" i="900"/>
  <c r="O126" i="900"/>
  <c r="P126" i="900" s="1"/>
  <c r="Q126" i="900" s="1"/>
  <c r="R126" i="900" s="1"/>
  <c r="N126" i="900"/>
  <c r="M126" i="900"/>
  <c r="L126" i="900"/>
  <c r="O125" i="900"/>
  <c r="P125" i="900" s="1"/>
  <c r="Q125" i="900" s="1"/>
  <c r="R125" i="900" s="1"/>
  <c r="N125" i="900"/>
  <c r="M125" i="900"/>
  <c r="L125" i="900"/>
  <c r="O124" i="900"/>
  <c r="P124" i="900" s="1"/>
  <c r="Q124" i="900" s="1"/>
  <c r="R124" i="900" s="1"/>
  <c r="N124" i="900"/>
  <c r="M124" i="900"/>
  <c r="L124" i="900"/>
  <c r="O123" i="900"/>
  <c r="P123" i="900" s="1"/>
  <c r="Q123" i="900" s="1"/>
  <c r="R123" i="900" s="1"/>
  <c r="N123" i="900"/>
  <c r="M123" i="900"/>
  <c r="L123" i="900"/>
  <c r="O122" i="900"/>
  <c r="P122" i="900" s="1"/>
  <c r="Q122" i="900" s="1"/>
  <c r="R122" i="900" s="1"/>
  <c r="N122" i="900"/>
  <c r="M122" i="900"/>
  <c r="L122" i="900"/>
  <c r="N121" i="900"/>
  <c r="L121" i="900"/>
  <c r="O120" i="900"/>
  <c r="P120" i="900" s="1"/>
  <c r="Q120" i="900" s="1"/>
  <c r="R120" i="900" s="1"/>
  <c r="N120" i="900"/>
  <c r="M120" i="900"/>
  <c r="L120" i="900"/>
  <c r="O119" i="900"/>
  <c r="P119" i="900" s="1"/>
  <c r="Q119" i="900" s="1"/>
  <c r="R119" i="900" s="1"/>
  <c r="N119" i="900"/>
  <c r="M119" i="900"/>
  <c r="L119" i="900"/>
  <c r="O118" i="900"/>
  <c r="P118" i="900" s="1"/>
  <c r="Q118" i="900" s="1"/>
  <c r="R118" i="900" s="1"/>
  <c r="N118" i="900"/>
  <c r="M118" i="900"/>
  <c r="L118" i="900"/>
  <c r="O117" i="900"/>
  <c r="P117" i="900" s="1"/>
  <c r="Q117" i="900" s="1"/>
  <c r="R117" i="900" s="1"/>
  <c r="N117" i="900"/>
  <c r="M117" i="900"/>
  <c r="L117" i="900"/>
  <c r="O116" i="900"/>
  <c r="P116" i="900" s="1"/>
  <c r="Q116" i="900" s="1"/>
  <c r="R116" i="900" s="1"/>
  <c r="N116" i="900"/>
  <c r="M116" i="900"/>
  <c r="L116" i="900"/>
  <c r="O115" i="900"/>
  <c r="P115" i="900" s="1"/>
  <c r="Q115" i="900" s="1"/>
  <c r="R115" i="900" s="1"/>
  <c r="N115" i="900"/>
  <c r="M115" i="900"/>
  <c r="L115" i="900"/>
  <c r="O114" i="900"/>
  <c r="P114" i="900" s="1"/>
  <c r="Q114" i="900" s="1"/>
  <c r="R114" i="900" s="1"/>
  <c r="N114" i="900"/>
  <c r="M114" i="900"/>
  <c r="L114" i="900"/>
  <c r="O113" i="900"/>
  <c r="P113" i="900" s="1"/>
  <c r="Q113" i="900" s="1"/>
  <c r="R113" i="900" s="1"/>
  <c r="N113" i="900"/>
  <c r="M113" i="900"/>
  <c r="L113" i="900"/>
  <c r="O112" i="900"/>
  <c r="P112" i="900" s="1"/>
  <c r="Q112" i="900" s="1"/>
  <c r="R112" i="900" s="1"/>
  <c r="N112" i="900"/>
  <c r="M112" i="900"/>
  <c r="L112" i="900"/>
  <c r="O111" i="900"/>
  <c r="P111" i="900" s="1"/>
  <c r="Q111" i="900" s="1"/>
  <c r="R111" i="900" s="1"/>
  <c r="N111" i="900"/>
  <c r="M111" i="900"/>
  <c r="L111" i="900"/>
  <c r="O110" i="900"/>
  <c r="P110" i="900" s="1"/>
  <c r="Q110" i="900" s="1"/>
  <c r="R110" i="900" s="1"/>
  <c r="N110" i="900"/>
  <c r="M110" i="900"/>
  <c r="L110" i="900"/>
  <c r="N109" i="900"/>
  <c r="L109" i="900"/>
  <c r="J109" i="900"/>
  <c r="M109" i="900" s="1"/>
  <c r="N108" i="900"/>
  <c r="L108" i="900"/>
  <c r="J108" i="900"/>
  <c r="O107" i="900"/>
  <c r="P107" i="900" s="1"/>
  <c r="Q107" i="900" s="1"/>
  <c r="R107" i="900" s="1"/>
  <c r="N107" i="900"/>
  <c r="M107" i="900"/>
  <c r="L107" i="900"/>
  <c r="O106" i="900"/>
  <c r="P106" i="900" s="1"/>
  <c r="Q106" i="900" s="1"/>
  <c r="R106" i="900" s="1"/>
  <c r="N106" i="900"/>
  <c r="M106" i="900"/>
  <c r="L106" i="900"/>
  <c r="P105" i="900"/>
  <c r="O105" i="900"/>
  <c r="N105" i="900"/>
  <c r="M105" i="900"/>
  <c r="L105" i="900"/>
  <c r="O104" i="900"/>
  <c r="P104" i="900" s="1"/>
  <c r="Q104" i="900" s="1"/>
  <c r="N104" i="900"/>
  <c r="M104" i="900"/>
  <c r="L104" i="900"/>
  <c r="O103" i="900"/>
  <c r="P103" i="900" s="1"/>
  <c r="Q103" i="900" s="1"/>
  <c r="R103" i="900" s="1"/>
  <c r="N103" i="900"/>
  <c r="M103" i="900"/>
  <c r="L103" i="900"/>
  <c r="O102" i="900"/>
  <c r="P102" i="900" s="1"/>
  <c r="Q102" i="900" s="1"/>
  <c r="R102" i="900" s="1"/>
  <c r="N102" i="900"/>
  <c r="M102" i="900"/>
  <c r="L102" i="900"/>
  <c r="O101" i="900"/>
  <c r="P101" i="900" s="1"/>
  <c r="Q101" i="900" s="1"/>
  <c r="R101" i="900" s="1"/>
  <c r="N101" i="900"/>
  <c r="M101" i="900"/>
  <c r="L101" i="900"/>
  <c r="O100" i="900"/>
  <c r="P100" i="900" s="1"/>
  <c r="Q100" i="900" s="1"/>
  <c r="R100" i="900" s="1"/>
  <c r="N100" i="900"/>
  <c r="M100" i="900"/>
  <c r="L100" i="900"/>
  <c r="P99" i="900"/>
  <c r="Q99" i="900" s="1"/>
  <c r="R99" i="900" s="1"/>
  <c r="N99" i="900"/>
  <c r="M99" i="900"/>
  <c r="L99" i="900"/>
  <c r="P98" i="900"/>
  <c r="Q98" i="900" s="1"/>
  <c r="R98" i="900" s="1"/>
  <c r="N98" i="900"/>
  <c r="M98" i="900"/>
  <c r="L98" i="900"/>
  <c r="P97" i="900"/>
  <c r="Q97" i="900" s="1"/>
  <c r="R97" i="900" s="1"/>
  <c r="N97" i="900"/>
  <c r="M97" i="900"/>
  <c r="L97" i="900"/>
  <c r="P96" i="900"/>
  <c r="Q96" i="900" s="1"/>
  <c r="R96" i="900" s="1"/>
  <c r="N96" i="900"/>
  <c r="M96" i="900"/>
  <c r="L96" i="900"/>
  <c r="P95" i="900"/>
  <c r="Q95" i="900" s="1"/>
  <c r="R95" i="900" s="1"/>
  <c r="N95" i="900"/>
  <c r="M95" i="900"/>
  <c r="L95" i="900"/>
  <c r="P94" i="900"/>
  <c r="Q94" i="900" s="1"/>
  <c r="R94" i="900" s="1"/>
  <c r="N94" i="900"/>
  <c r="M94" i="900"/>
  <c r="L94" i="900"/>
  <c r="P93" i="900"/>
  <c r="Q93" i="900" s="1"/>
  <c r="R93" i="900" s="1"/>
  <c r="N93" i="900"/>
  <c r="M93" i="900"/>
  <c r="L93" i="900"/>
  <c r="P92" i="900"/>
  <c r="Q92" i="900" s="1"/>
  <c r="R92" i="900" s="1"/>
  <c r="N92" i="900"/>
  <c r="M92" i="900"/>
  <c r="L92" i="900"/>
  <c r="P91" i="900"/>
  <c r="Q91" i="900" s="1"/>
  <c r="R91" i="900" s="1"/>
  <c r="N91" i="900"/>
  <c r="M91" i="900"/>
  <c r="L91" i="900"/>
  <c r="P90" i="900"/>
  <c r="Q90" i="900" s="1"/>
  <c r="R90" i="900" s="1"/>
  <c r="N90" i="900"/>
  <c r="M90" i="900"/>
  <c r="L90" i="900"/>
  <c r="P89" i="900"/>
  <c r="Q89" i="900" s="1"/>
  <c r="R89" i="900" s="1"/>
  <c r="N89" i="900"/>
  <c r="M89" i="900"/>
  <c r="L89" i="900"/>
  <c r="P88" i="900"/>
  <c r="Q88" i="900" s="1"/>
  <c r="R88" i="900" s="1"/>
  <c r="N88" i="900"/>
  <c r="M88" i="900"/>
  <c r="L88" i="900"/>
  <c r="P87" i="900"/>
  <c r="Q87" i="900" s="1"/>
  <c r="R87" i="900" s="1"/>
  <c r="N87" i="900"/>
  <c r="M87" i="900"/>
  <c r="L87" i="900"/>
  <c r="P86" i="900"/>
  <c r="Q86" i="900" s="1"/>
  <c r="R86" i="900" s="1"/>
  <c r="N86" i="900"/>
  <c r="M86" i="900"/>
  <c r="L86" i="900"/>
  <c r="P85" i="900"/>
  <c r="Q85" i="900" s="1"/>
  <c r="R85" i="900" s="1"/>
  <c r="N85" i="900"/>
  <c r="M85" i="900"/>
  <c r="L85" i="900"/>
  <c r="P84" i="900"/>
  <c r="Q84" i="900" s="1"/>
  <c r="R84" i="900" s="1"/>
  <c r="N84" i="900"/>
  <c r="M84" i="900"/>
  <c r="L84" i="900"/>
  <c r="P83" i="900"/>
  <c r="Q83" i="900" s="1"/>
  <c r="R83" i="900" s="1"/>
  <c r="N83" i="900"/>
  <c r="M83" i="900"/>
  <c r="L83" i="900"/>
  <c r="P82" i="900"/>
  <c r="Q82" i="900" s="1"/>
  <c r="R82" i="900" s="1"/>
  <c r="N82" i="900"/>
  <c r="M82" i="900"/>
  <c r="L82" i="900"/>
  <c r="P81" i="900"/>
  <c r="Q81" i="900" s="1"/>
  <c r="R81" i="900" s="1"/>
  <c r="N81" i="900"/>
  <c r="M81" i="900"/>
  <c r="L81" i="900"/>
  <c r="P80" i="900"/>
  <c r="Q80" i="900" s="1"/>
  <c r="R80" i="900" s="1"/>
  <c r="N80" i="900"/>
  <c r="M80" i="900"/>
  <c r="L80" i="900"/>
  <c r="P79" i="900"/>
  <c r="Q79" i="900" s="1"/>
  <c r="R79" i="900" s="1"/>
  <c r="N79" i="900"/>
  <c r="M79" i="900"/>
  <c r="L79" i="900"/>
  <c r="P78" i="900"/>
  <c r="Q78" i="900" s="1"/>
  <c r="R78" i="900" s="1"/>
  <c r="N78" i="900"/>
  <c r="M78" i="900"/>
  <c r="L78" i="900"/>
  <c r="P77" i="900"/>
  <c r="Q77" i="900" s="1"/>
  <c r="R77" i="900" s="1"/>
  <c r="N77" i="900"/>
  <c r="M77" i="900"/>
  <c r="L77" i="900"/>
  <c r="P76" i="900"/>
  <c r="Q76" i="900" s="1"/>
  <c r="R76" i="900" s="1"/>
  <c r="N76" i="900"/>
  <c r="M76" i="900"/>
  <c r="L76" i="900"/>
  <c r="P75" i="900"/>
  <c r="Q75" i="900" s="1"/>
  <c r="R75" i="900" s="1"/>
  <c r="N75" i="900"/>
  <c r="M75" i="900"/>
  <c r="L75" i="900"/>
  <c r="P74" i="900"/>
  <c r="Q74" i="900" s="1"/>
  <c r="R74" i="900" s="1"/>
  <c r="N74" i="900"/>
  <c r="M74" i="900"/>
  <c r="L74" i="900"/>
  <c r="P73" i="900"/>
  <c r="Q73" i="900" s="1"/>
  <c r="R73" i="900" s="1"/>
  <c r="N73" i="900"/>
  <c r="M73" i="900"/>
  <c r="L73" i="900"/>
  <c r="P72" i="900"/>
  <c r="Q72" i="900" s="1"/>
  <c r="R72" i="900" s="1"/>
  <c r="N72" i="900"/>
  <c r="M72" i="900"/>
  <c r="L72" i="900"/>
  <c r="P71" i="900"/>
  <c r="Q71" i="900" s="1"/>
  <c r="R71" i="900" s="1"/>
  <c r="N71" i="900"/>
  <c r="M71" i="900"/>
  <c r="L71" i="900"/>
  <c r="P70" i="900"/>
  <c r="Q70" i="900" s="1"/>
  <c r="R70" i="900" s="1"/>
  <c r="N70" i="900"/>
  <c r="M70" i="900"/>
  <c r="L70" i="900"/>
  <c r="P69" i="900"/>
  <c r="Q69" i="900" s="1"/>
  <c r="R69" i="900" s="1"/>
  <c r="N69" i="900"/>
  <c r="M69" i="900"/>
  <c r="L69" i="900"/>
  <c r="P68" i="900"/>
  <c r="Q68" i="900" s="1"/>
  <c r="R68" i="900" s="1"/>
  <c r="N68" i="900"/>
  <c r="M68" i="900"/>
  <c r="L68" i="900"/>
  <c r="P67" i="900"/>
  <c r="Q67" i="900" s="1"/>
  <c r="R67" i="900" s="1"/>
  <c r="N67" i="900"/>
  <c r="M67" i="900"/>
  <c r="L67" i="900"/>
  <c r="P66" i="900"/>
  <c r="Q66" i="900" s="1"/>
  <c r="R66" i="900" s="1"/>
  <c r="N66" i="900"/>
  <c r="M66" i="900"/>
  <c r="L66" i="900"/>
  <c r="P65" i="900"/>
  <c r="Q65" i="900" s="1"/>
  <c r="R65" i="900" s="1"/>
  <c r="N65" i="900"/>
  <c r="M65" i="900"/>
  <c r="L65" i="900"/>
  <c r="P64" i="900"/>
  <c r="Q64" i="900" s="1"/>
  <c r="R64" i="900" s="1"/>
  <c r="N64" i="900"/>
  <c r="M64" i="900"/>
  <c r="L64" i="900"/>
  <c r="P63" i="900"/>
  <c r="Q63" i="900" s="1"/>
  <c r="R63" i="900" s="1"/>
  <c r="N63" i="900"/>
  <c r="M63" i="900"/>
  <c r="L63" i="900"/>
  <c r="P62" i="900"/>
  <c r="Q62" i="900" s="1"/>
  <c r="R62" i="900" s="1"/>
  <c r="N62" i="900"/>
  <c r="M62" i="900"/>
  <c r="L62" i="900"/>
  <c r="P61" i="900"/>
  <c r="Q61" i="900" s="1"/>
  <c r="R61" i="900" s="1"/>
  <c r="N61" i="900"/>
  <c r="M61" i="900"/>
  <c r="L61" i="900"/>
  <c r="P60" i="900"/>
  <c r="Q60" i="900" s="1"/>
  <c r="R60" i="900" s="1"/>
  <c r="N60" i="900"/>
  <c r="M60" i="900"/>
  <c r="L60" i="900"/>
  <c r="P59" i="900"/>
  <c r="Q59" i="900" s="1"/>
  <c r="R59" i="900" s="1"/>
  <c r="N59" i="900"/>
  <c r="M59" i="900"/>
  <c r="L59" i="900"/>
  <c r="P58" i="900"/>
  <c r="Q58" i="900" s="1"/>
  <c r="R58" i="900" s="1"/>
  <c r="N58" i="900"/>
  <c r="M58" i="900"/>
  <c r="L58" i="900"/>
  <c r="P57" i="900"/>
  <c r="Q57" i="900" s="1"/>
  <c r="R57" i="900" s="1"/>
  <c r="N57" i="900"/>
  <c r="M57" i="900"/>
  <c r="L57" i="900"/>
  <c r="P56" i="900"/>
  <c r="Q56" i="900" s="1"/>
  <c r="R56" i="900" s="1"/>
  <c r="N56" i="900"/>
  <c r="M56" i="900"/>
  <c r="L56" i="900"/>
  <c r="P55" i="900"/>
  <c r="Q55" i="900" s="1"/>
  <c r="R55" i="900" s="1"/>
  <c r="N55" i="900"/>
  <c r="M55" i="900"/>
  <c r="L55" i="900"/>
  <c r="P54" i="900"/>
  <c r="Q54" i="900" s="1"/>
  <c r="R54" i="900" s="1"/>
  <c r="N54" i="900"/>
  <c r="M54" i="900"/>
  <c r="L54" i="900"/>
  <c r="P53" i="900"/>
  <c r="Q53" i="900" s="1"/>
  <c r="R53" i="900" s="1"/>
  <c r="N53" i="900"/>
  <c r="M53" i="900"/>
  <c r="L53" i="900"/>
  <c r="P52" i="900"/>
  <c r="Q52" i="900" s="1"/>
  <c r="R52" i="900" s="1"/>
  <c r="N52" i="900"/>
  <c r="M52" i="900"/>
  <c r="L52" i="900"/>
  <c r="P51" i="900"/>
  <c r="Q51" i="900" s="1"/>
  <c r="R51" i="900" s="1"/>
  <c r="N51" i="900"/>
  <c r="M51" i="900"/>
  <c r="L51" i="900"/>
  <c r="P50" i="900"/>
  <c r="Q50" i="900" s="1"/>
  <c r="R50" i="900" s="1"/>
  <c r="N50" i="900"/>
  <c r="M50" i="900"/>
  <c r="L50" i="900"/>
  <c r="P49" i="900"/>
  <c r="Q49" i="900" s="1"/>
  <c r="R49" i="900" s="1"/>
  <c r="N49" i="900"/>
  <c r="M49" i="900"/>
  <c r="L49" i="900"/>
  <c r="P48" i="900"/>
  <c r="Q48" i="900" s="1"/>
  <c r="R48" i="900" s="1"/>
  <c r="N48" i="900"/>
  <c r="M48" i="900"/>
  <c r="L48" i="900"/>
  <c r="P47" i="900"/>
  <c r="Q47" i="900" s="1"/>
  <c r="R47" i="900" s="1"/>
  <c r="N47" i="900"/>
  <c r="M47" i="900"/>
  <c r="L47" i="900"/>
  <c r="P46" i="900"/>
  <c r="Q46" i="900" s="1"/>
  <c r="R46" i="900" s="1"/>
  <c r="N46" i="900"/>
  <c r="M46" i="900"/>
  <c r="L46" i="900"/>
  <c r="P45" i="900"/>
  <c r="Q45" i="900" s="1"/>
  <c r="R45" i="900" s="1"/>
  <c r="N45" i="900"/>
  <c r="M45" i="900"/>
  <c r="L45" i="900"/>
  <c r="P44" i="900"/>
  <c r="Q44" i="900" s="1"/>
  <c r="R44" i="900" s="1"/>
  <c r="N44" i="900"/>
  <c r="M44" i="900"/>
  <c r="L44" i="900"/>
  <c r="P43" i="900"/>
  <c r="Q43" i="900" s="1"/>
  <c r="R43" i="900" s="1"/>
  <c r="N43" i="900"/>
  <c r="M43" i="900"/>
  <c r="L43" i="900"/>
  <c r="P42" i="900"/>
  <c r="Q42" i="900" s="1"/>
  <c r="R42" i="900" s="1"/>
  <c r="N42" i="900"/>
  <c r="M42" i="900"/>
  <c r="L42" i="900"/>
  <c r="P41" i="900"/>
  <c r="Q41" i="900" s="1"/>
  <c r="R41" i="900" s="1"/>
  <c r="N41" i="900"/>
  <c r="M41" i="900"/>
  <c r="L41" i="900"/>
  <c r="P40" i="900"/>
  <c r="Q40" i="900" s="1"/>
  <c r="R40" i="900" s="1"/>
  <c r="N40" i="900"/>
  <c r="M40" i="900"/>
  <c r="L40" i="900"/>
  <c r="P39" i="900"/>
  <c r="Q39" i="900" s="1"/>
  <c r="R39" i="900" s="1"/>
  <c r="N39" i="900"/>
  <c r="M39" i="900"/>
  <c r="L39" i="900"/>
  <c r="P38" i="900"/>
  <c r="Q38" i="900" s="1"/>
  <c r="R38" i="900" s="1"/>
  <c r="N38" i="900"/>
  <c r="M38" i="900"/>
  <c r="L38" i="900"/>
  <c r="P37" i="900"/>
  <c r="Q37" i="900" s="1"/>
  <c r="R37" i="900" s="1"/>
  <c r="N37" i="900"/>
  <c r="M37" i="900"/>
  <c r="L37" i="900"/>
  <c r="P36" i="900"/>
  <c r="Q36" i="900" s="1"/>
  <c r="R36" i="900" s="1"/>
  <c r="N36" i="900"/>
  <c r="M36" i="900"/>
  <c r="L36" i="900"/>
  <c r="P35" i="900"/>
  <c r="Q35" i="900" s="1"/>
  <c r="R35" i="900" s="1"/>
  <c r="N35" i="900"/>
  <c r="M35" i="900"/>
  <c r="L35" i="900"/>
  <c r="P34" i="900"/>
  <c r="Q34" i="900" s="1"/>
  <c r="R34" i="900" s="1"/>
  <c r="N34" i="900"/>
  <c r="M34" i="900"/>
  <c r="L34" i="900"/>
  <c r="P33" i="900"/>
  <c r="Q33" i="900" s="1"/>
  <c r="R33" i="900" s="1"/>
  <c r="N33" i="900"/>
  <c r="M33" i="900"/>
  <c r="L33" i="900"/>
  <c r="P32" i="900"/>
  <c r="Q32" i="900" s="1"/>
  <c r="R32" i="900" s="1"/>
  <c r="N32" i="900"/>
  <c r="M32" i="900"/>
  <c r="L32" i="900"/>
  <c r="P31" i="900"/>
  <c r="Q31" i="900" s="1"/>
  <c r="R31" i="900" s="1"/>
  <c r="N31" i="900"/>
  <c r="M31" i="900"/>
  <c r="L31" i="900"/>
  <c r="P30" i="900"/>
  <c r="Q30" i="900" s="1"/>
  <c r="R30" i="900" s="1"/>
  <c r="N30" i="900"/>
  <c r="M30" i="900"/>
  <c r="L30" i="900"/>
  <c r="P29" i="900"/>
  <c r="Q29" i="900" s="1"/>
  <c r="R29" i="900" s="1"/>
  <c r="N29" i="900"/>
  <c r="M29" i="900"/>
  <c r="L29" i="900"/>
  <c r="P28" i="900"/>
  <c r="Q28" i="900" s="1"/>
  <c r="R28" i="900" s="1"/>
  <c r="N28" i="900"/>
  <c r="M28" i="900"/>
  <c r="L28" i="900"/>
  <c r="P27" i="900"/>
  <c r="Q27" i="900" s="1"/>
  <c r="R27" i="900" s="1"/>
  <c r="N27" i="900"/>
  <c r="M27" i="900"/>
  <c r="L27" i="900"/>
  <c r="P26" i="900"/>
  <c r="Q26" i="900" s="1"/>
  <c r="R26" i="900" s="1"/>
  <c r="N26" i="900"/>
  <c r="M26" i="900"/>
  <c r="L26" i="900"/>
  <c r="P25" i="900"/>
  <c r="Q25" i="900" s="1"/>
  <c r="R25" i="900" s="1"/>
  <c r="N25" i="900"/>
  <c r="M25" i="900"/>
  <c r="L25" i="900"/>
  <c r="P24" i="900"/>
  <c r="Q24" i="900" s="1"/>
  <c r="R24" i="900" s="1"/>
  <c r="N24" i="900"/>
  <c r="M24" i="900"/>
  <c r="L24" i="900"/>
  <c r="P23" i="900"/>
  <c r="Q23" i="900" s="1"/>
  <c r="R23" i="900" s="1"/>
  <c r="N23" i="900"/>
  <c r="M23" i="900"/>
  <c r="L23" i="900"/>
  <c r="P22" i="900"/>
  <c r="Q22" i="900" s="1"/>
  <c r="R22" i="900" s="1"/>
  <c r="N22" i="900"/>
  <c r="M22" i="900"/>
  <c r="L22" i="900"/>
  <c r="P21" i="900"/>
  <c r="Q21" i="900" s="1"/>
  <c r="R21" i="900" s="1"/>
  <c r="N21" i="900"/>
  <c r="M21" i="900"/>
  <c r="L21" i="900"/>
  <c r="P20" i="900"/>
  <c r="Q20" i="900" s="1"/>
  <c r="R20" i="900" s="1"/>
  <c r="N20" i="900"/>
  <c r="M20" i="900"/>
  <c r="L20" i="900"/>
  <c r="P19" i="900"/>
  <c r="Q19" i="900" s="1"/>
  <c r="R19" i="900" s="1"/>
  <c r="N19" i="900"/>
  <c r="M19" i="900"/>
  <c r="L19" i="900"/>
  <c r="P18" i="900"/>
  <c r="Q18" i="900" s="1"/>
  <c r="R18" i="900" s="1"/>
  <c r="N18" i="900"/>
  <c r="M18" i="900"/>
  <c r="L18" i="900"/>
  <c r="P17" i="900"/>
  <c r="Q17" i="900" s="1"/>
  <c r="R17" i="900" s="1"/>
  <c r="N17" i="900"/>
  <c r="M17" i="900"/>
  <c r="L17" i="900"/>
  <c r="P16" i="900"/>
  <c r="Q16" i="900" s="1"/>
  <c r="R16" i="900" s="1"/>
  <c r="N16" i="900"/>
  <c r="M16" i="900"/>
  <c r="L16" i="900"/>
  <c r="P15" i="900"/>
  <c r="Q15" i="900" s="1"/>
  <c r="R15" i="900" s="1"/>
  <c r="N15" i="900"/>
  <c r="M15" i="900"/>
  <c r="L15" i="900"/>
  <c r="P14" i="900"/>
  <c r="Q14" i="900" s="1"/>
  <c r="R14" i="900" s="1"/>
  <c r="N14" i="900"/>
  <c r="M14" i="900"/>
  <c r="L14" i="900"/>
  <c r="P13" i="900"/>
  <c r="Q13" i="900" s="1"/>
  <c r="R13" i="900" s="1"/>
  <c r="N13" i="900"/>
  <c r="M13" i="900"/>
  <c r="L13" i="900"/>
  <c r="M195" i="899"/>
  <c r="N195" i="899" s="1"/>
  <c r="M194" i="899"/>
  <c r="N194" i="899" s="1"/>
  <c r="M193" i="899"/>
  <c r="N193" i="899" s="1"/>
  <c r="M192" i="899"/>
  <c r="N192" i="899" s="1"/>
  <c r="M191" i="899"/>
  <c r="N191" i="899" s="1"/>
  <c r="M190" i="899"/>
  <c r="N190" i="899" s="1"/>
  <c r="M189" i="899"/>
  <c r="M188" i="899"/>
  <c r="M187" i="899"/>
  <c r="M186" i="899"/>
  <c r="M185" i="899"/>
  <c r="M184" i="899"/>
  <c r="M183" i="899"/>
  <c r="N183" i="899" s="1"/>
  <c r="M182" i="899"/>
  <c r="K181" i="899"/>
  <c r="M181" i="899" s="1"/>
  <c r="N181" i="899" s="1"/>
  <c r="K180" i="899"/>
  <c r="M180" i="899" s="1"/>
  <c r="N180" i="899" s="1"/>
  <c r="K179" i="899"/>
  <c r="K178" i="899"/>
  <c r="M178" i="899" s="1"/>
  <c r="N178" i="899" s="1"/>
  <c r="K177" i="899"/>
  <c r="M177" i="899" s="1"/>
  <c r="N177" i="899" s="1"/>
  <c r="M176" i="899"/>
  <c r="N176" i="899" s="1"/>
  <c r="M175" i="899"/>
  <c r="N175" i="899" s="1"/>
  <c r="M174" i="899"/>
  <c r="N174" i="899" s="1"/>
  <c r="M173" i="899"/>
  <c r="N173" i="899" s="1"/>
  <c r="K172" i="899"/>
  <c r="M172" i="899" s="1"/>
  <c r="N172" i="899" s="1"/>
  <c r="K171" i="899"/>
  <c r="K170" i="899"/>
  <c r="M170" i="899" s="1"/>
  <c r="N170" i="899" s="1"/>
  <c r="K169" i="899"/>
  <c r="M169" i="899" s="1"/>
  <c r="N169" i="899" s="1"/>
  <c r="M168" i="899"/>
  <c r="N168" i="899" s="1"/>
  <c r="M167" i="899"/>
  <c r="N167" i="899" s="1"/>
  <c r="M166" i="899"/>
  <c r="N166" i="899" s="1"/>
  <c r="M165" i="899"/>
  <c r="N165" i="899" s="1"/>
  <c r="M164" i="899"/>
  <c r="N164" i="899" s="1"/>
  <c r="K163" i="899"/>
  <c r="M163" i="899" s="1"/>
  <c r="N163" i="899" s="1"/>
  <c r="M162" i="899"/>
  <c r="N162" i="899" s="1"/>
  <c r="M161" i="899"/>
  <c r="N161" i="899" s="1"/>
  <c r="M160" i="899"/>
  <c r="K159" i="899"/>
  <c r="M159" i="899" s="1"/>
  <c r="N159" i="899" s="1"/>
  <c r="K158" i="899"/>
  <c r="M158" i="899" s="1"/>
  <c r="N158" i="899" s="1"/>
  <c r="M157" i="899"/>
  <c r="N157" i="899" s="1"/>
  <c r="M156" i="899"/>
  <c r="N156" i="899" s="1"/>
  <c r="K155" i="899"/>
  <c r="M154" i="899"/>
  <c r="N154" i="899" s="1"/>
  <c r="M153" i="899"/>
  <c r="N153" i="899" s="1"/>
  <c r="M152" i="899"/>
  <c r="N152" i="899" s="1"/>
  <c r="K151" i="899"/>
  <c r="M151" i="899" s="1"/>
  <c r="N151" i="899" s="1"/>
  <c r="M150" i="899"/>
  <c r="N150" i="899" s="1"/>
  <c r="M149" i="899"/>
  <c r="N149" i="899" s="1"/>
  <c r="M148" i="899"/>
  <c r="N148" i="899" s="1"/>
  <c r="K147" i="899"/>
  <c r="M147" i="899" s="1"/>
  <c r="N147" i="899" s="1"/>
  <c r="K146" i="899"/>
  <c r="M146" i="899" s="1"/>
  <c r="N146" i="899" s="1"/>
  <c r="K145" i="899"/>
  <c r="M144" i="899"/>
  <c r="N144" i="899" s="1"/>
  <c r="K143" i="899"/>
  <c r="M143" i="899" s="1"/>
  <c r="N143" i="899" s="1"/>
  <c r="M142" i="899"/>
  <c r="N142" i="899" s="1"/>
  <c r="J141" i="899"/>
  <c r="M140" i="899"/>
  <c r="N140" i="899" s="1"/>
  <c r="J139" i="899"/>
  <c r="J138" i="899"/>
  <c r="J137" i="899"/>
  <c r="M137" i="899" s="1"/>
  <c r="N137" i="899" s="1"/>
  <c r="J136" i="899"/>
  <c r="J135" i="899"/>
  <c r="J134" i="899"/>
  <c r="K133" i="899"/>
  <c r="M133" i="899" s="1"/>
  <c r="N133" i="899" s="1"/>
  <c r="J132" i="899"/>
  <c r="M131" i="899"/>
  <c r="N131" i="899" s="1"/>
  <c r="J130" i="899"/>
  <c r="K129" i="899"/>
  <c r="M129" i="899" s="1"/>
  <c r="N129" i="899" s="1"/>
  <c r="M128" i="899"/>
  <c r="N128" i="899" s="1"/>
  <c r="J127" i="899"/>
  <c r="J126" i="899"/>
  <c r="J125" i="899"/>
  <c r="M125" i="899" s="1"/>
  <c r="N125" i="899" s="1"/>
  <c r="M124" i="899"/>
  <c r="N124" i="899" s="1"/>
  <c r="M123" i="899"/>
  <c r="N123" i="899" s="1"/>
  <c r="K122" i="899"/>
  <c r="M122" i="899" s="1"/>
  <c r="N122" i="899" s="1"/>
  <c r="M121" i="899"/>
  <c r="N121" i="899" s="1"/>
  <c r="M120" i="899"/>
  <c r="N120" i="899" s="1"/>
  <c r="K119" i="899"/>
  <c r="M119" i="899" s="1"/>
  <c r="N119" i="899" s="1"/>
  <c r="K118" i="899"/>
  <c r="J118" i="899"/>
  <c r="K117" i="899"/>
  <c r="M117" i="899" s="1"/>
  <c r="N117" i="899" s="1"/>
  <c r="K116" i="899"/>
  <c r="M116" i="899" s="1"/>
  <c r="N116" i="899" s="1"/>
  <c r="K115" i="899"/>
  <c r="K114" i="899"/>
  <c r="M114" i="899" s="1"/>
  <c r="N114" i="899" s="1"/>
  <c r="K113" i="899"/>
  <c r="M113" i="899" s="1"/>
  <c r="N113" i="899" s="1"/>
  <c r="J112" i="899"/>
  <c r="M112" i="899" s="1"/>
  <c r="N112" i="899" s="1"/>
  <c r="K111" i="899"/>
  <c r="K110" i="899"/>
  <c r="M110" i="899" s="1"/>
  <c r="N110" i="899" s="1"/>
  <c r="K109" i="899"/>
  <c r="M109" i="899" s="1"/>
  <c r="N109" i="899" s="1"/>
  <c r="K108" i="899"/>
  <c r="M108" i="899" s="1"/>
  <c r="N108" i="899" s="1"/>
  <c r="K107" i="899"/>
  <c r="M106" i="899"/>
  <c r="N106" i="899" s="1"/>
  <c r="J105" i="899"/>
  <c r="M105" i="899" s="1"/>
  <c r="N105" i="899" s="1"/>
  <c r="K104" i="899"/>
  <c r="K103" i="899"/>
  <c r="M103" i="899" s="1"/>
  <c r="N103" i="899" s="1"/>
  <c r="M102" i="899"/>
  <c r="N102" i="899" s="1"/>
  <c r="M101" i="899"/>
  <c r="N101" i="899" s="1"/>
  <c r="M100" i="899"/>
  <c r="N100" i="899" s="1"/>
  <c r="M99" i="899"/>
  <c r="N99" i="899" s="1"/>
  <c r="M98" i="899"/>
  <c r="N98" i="899" s="1"/>
  <c r="M97" i="899"/>
  <c r="N97" i="899" s="1"/>
  <c r="M96" i="899"/>
  <c r="N96" i="899" s="1"/>
  <c r="M95" i="899"/>
  <c r="N95" i="899" s="1"/>
  <c r="M94" i="899"/>
  <c r="N94" i="899" s="1"/>
  <c r="M93" i="899"/>
  <c r="N93" i="899" s="1"/>
  <c r="K92" i="899"/>
  <c r="M91" i="899"/>
  <c r="N91" i="899" s="1"/>
  <c r="M90" i="899"/>
  <c r="N90" i="899" s="1"/>
  <c r="J89" i="899"/>
  <c r="K88" i="899"/>
  <c r="M88" i="899" s="1"/>
  <c r="N88" i="899" s="1"/>
  <c r="K87" i="899"/>
  <c r="M87" i="899" s="1"/>
  <c r="N87" i="899" s="1"/>
  <c r="K86" i="899"/>
  <c r="M85" i="899"/>
  <c r="N85" i="899" s="1"/>
  <c r="M84" i="899"/>
  <c r="N84" i="899" s="1"/>
  <c r="K83" i="899"/>
  <c r="M83" i="899" s="1"/>
  <c r="N83" i="899" s="1"/>
  <c r="M82" i="899"/>
  <c r="N82" i="899" s="1"/>
  <c r="M81" i="899"/>
  <c r="N81" i="899" s="1"/>
  <c r="M80" i="899"/>
  <c r="J79" i="899"/>
  <c r="M79" i="899" s="1"/>
  <c r="N79" i="899" s="1"/>
  <c r="J78" i="899"/>
  <c r="M78" i="899" s="1"/>
  <c r="N78" i="899" s="1"/>
  <c r="J77" i="899"/>
  <c r="M77" i="899" s="1"/>
  <c r="N77" i="899" s="1"/>
  <c r="J76" i="899"/>
  <c r="J75" i="899"/>
  <c r="M75" i="899" s="1"/>
  <c r="N75" i="899" s="1"/>
  <c r="J74" i="899"/>
  <c r="M74" i="899" s="1"/>
  <c r="N74" i="899" s="1"/>
  <c r="K73" i="899"/>
  <c r="K72" i="899"/>
  <c r="M72" i="899" s="1"/>
  <c r="N72" i="899" s="1"/>
  <c r="M71" i="899"/>
  <c r="N71" i="899" s="1"/>
  <c r="M70" i="899"/>
  <c r="N70" i="899" s="1"/>
  <c r="M69" i="899"/>
  <c r="N69" i="899" s="1"/>
  <c r="M68" i="899"/>
  <c r="N68" i="899" s="1"/>
  <c r="M67" i="899"/>
  <c r="N67" i="899" s="1"/>
  <c r="M66" i="899"/>
  <c r="N66" i="899" s="1"/>
  <c r="M65" i="899"/>
  <c r="N65" i="899" s="1"/>
  <c r="M64" i="899"/>
  <c r="N64" i="899" s="1"/>
  <c r="M63" i="899"/>
  <c r="N63" i="899" s="1"/>
  <c r="K62" i="899"/>
  <c r="M62" i="899" s="1"/>
  <c r="N62" i="899" s="1"/>
  <c r="M61" i="899"/>
  <c r="N61" i="899" s="1"/>
  <c r="M60" i="899"/>
  <c r="N60" i="899" s="1"/>
  <c r="M59" i="899"/>
  <c r="N59" i="899" s="1"/>
  <c r="M58" i="899"/>
  <c r="N58" i="899" s="1"/>
  <c r="M57" i="899"/>
  <c r="N57" i="899" s="1"/>
  <c r="M56" i="899"/>
  <c r="N56" i="899" s="1"/>
  <c r="M55" i="899"/>
  <c r="N55" i="899" s="1"/>
  <c r="M54" i="899"/>
  <c r="N54" i="899" s="1"/>
  <c r="M53" i="899"/>
  <c r="N53" i="899" s="1"/>
  <c r="M52" i="899"/>
  <c r="N52" i="899" s="1"/>
  <c r="M51" i="899"/>
  <c r="N51" i="899" s="1"/>
  <c r="M50" i="899"/>
  <c r="N50" i="899" s="1"/>
  <c r="K49" i="899"/>
  <c r="M49" i="899" s="1"/>
  <c r="N49" i="899" s="1"/>
  <c r="M48" i="899"/>
  <c r="N48" i="899" s="1"/>
  <c r="J47" i="899"/>
  <c r="M47" i="899" s="1"/>
  <c r="N47" i="899" s="1"/>
  <c r="M46" i="899"/>
  <c r="N46" i="899" s="1"/>
  <c r="J45" i="899"/>
  <c r="M44" i="899"/>
  <c r="N44" i="899" s="1"/>
  <c r="M43" i="899"/>
  <c r="N43" i="899" s="1"/>
  <c r="M42" i="899"/>
  <c r="N42" i="899" s="1"/>
  <c r="K41" i="899"/>
  <c r="M41" i="899" s="1"/>
  <c r="N41" i="899" s="1"/>
  <c r="M40" i="899"/>
  <c r="N40" i="899" s="1"/>
  <c r="M39" i="899"/>
  <c r="N39" i="899" s="1"/>
  <c r="M38" i="899"/>
  <c r="N38" i="899" s="1"/>
  <c r="M37" i="899"/>
  <c r="N37" i="899" s="1"/>
  <c r="M36" i="899"/>
  <c r="N36" i="899" s="1"/>
  <c r="M35" i="899"/>
  <c r="N35" i="899" s="1"/>
  <c r="M34" i="899"/>
  <c r="N34" i="899" s="1"/>
  <c r="M33" i="899"/>
  <c r="N33" i="899" s="1"/>
  <c r="K32" i="899"/>
  <c r="M32" i="899" s="1"/>
  <c r="N32" i="899" s="1"/>
  <c r="M31" i="899"/>
  <c r="N31" i="899" s="1"/>
  <c r="M30" i="899"/>
  <c r="N30" i="899" s="1"/>
  <c r="M29" i="899"/>
  <c r="N29" i="899" s="1"/>
  <c r="K28" i="899"/>
  <c r="M27" i="899"/>
  <c r="N27" i="899" s="1"/>
  <c r="M26" i="899"/>
  <c r="N26" i="899" s="1"/>
  <c r="M25" i="899"/>
  <c r="N25" i="899" s="1"/>
  <c r="J24" i="899"/>
  <c r="M23" i="899"/>
  <c r="N23" i="899" s="1"/>
  <c r="J22" i="899"/>
  <c r="M22" i="899" s="1"/>
  <c r="N22" i="899" s="1"/>
  <c r="M21" i="899"/>
  <c r="N21" i="899" s="1"/>
  <c r="M20" i="899"/>
  <c r="N20" i="899" s="1"/>
  <c r="M19" i="899"/>
  <c r="N19" i="899" s="1"/>
  <c r="K18" i="899"/>
  <c r="M18" i="899" s="1"/>
  <c r="N18" i="899" s="1"/>
  <c r="K17" i="899"/>
  <c r="M17" i="899" s="1"/>
  <c r="N17" i="899" s="1"/>
  <c r="K16" i="899"/>
  <c r="M16" i="899" s="1"/>
  <c r="N16" i="899" s="1"/>
  <c r="M15" i="899"/>
  <c r="N15" i="899" s="1"/>
  <c r="C12" i="899"/>
  <c r="C11" i="899"/>
  <c r="C10" i="899"/>
  <c r="P8" i="899"/>
  <c r="L154" i="899"/>
  <c r="O154" i="899" s="1"/>
  <c r="C8" i="899"/>
  <c r="C7" i="899"/>
  <c r="R696" i="898"/>
  <c r="N696" i="898"/>
  <c r="M696" i="898"/>
  <c r="L696" i="898"/>
  <c r="R695" i="898"/>
  <c r="N695" i="898"/>
  <c r="M695" i="898"/>
  <c r="L695" i="898"/>
  <c r="R694" i="898"/>
  <c r="N694" i="898"/>
  <c r="M694" i="898"/>
  <c r="L694" i="898"/>
  <c r="R693" i="898"/>
  <c r="N693" i="898"/>
  <c r="M693" i="898"/>
  <c r="L693" i="898"/>
  <c r="R692" i="898"/>
  <c r="N692" i="898"/>
  <c r="M692" i="898"/>
  <c r="L692" i="898"/>
  <c r="R691" i="898"/>
  <c r="N691" i="898"/>
  <c r="M691" i="898"/>
  <c r="L691" i="898"/>
  <c r="Q690" i="898"/>
  <c r="R690" i="898" s="1"/>
  <c r="N690" i="898"/>
  <c r="M690" i="898"/>
  <c r="L690" i="898"/>
  <c r="Q689" i="898"/>
  <c r="R689" i="898" s="1"/>
  <c r="N689" i="898"/>
  <c r="M689" i="898"/>
  <c r="L689" i="898"/>
  <c r="Q688" i="898"/>
  <c r="R688" i="898" s="1"/>
  <c r="N688" i="898"/>
  <c r="M688" i="898"/>
  <c r="L688" i="898"/>
  <c r="Q687" i="898"/>
  <c r="R687" i="898" s="1"/>
  <c r="N687" i="898"/>
  <c r="M687" i="898"/>
  <c r="L687" i="898"/>
  <c r="P686" i="898"/>
  <c r="Q686" i="898" s="1"/>
  <c r="R686" i="898" s="1"/>
  <c r="N686" i="898"/>
  <c r="M686" i="898"/>
  <c r="L686" i="898"/>
  <c r="P685" i="898"/>
  <c r="Q685" i="898" s="1"/>
  <c r="R685" i="898" s="1"/>
  <c r="N685" i="898"/>
  <c r="M685" i="898"/>
  <c r="L685" i="898"/>
  <c r="P684" i="898"/>
  <c r="Q684" i="898" s="1"/>
  <c r="R684" i="898" s="1"/>
  <c r="N684" i="898"/>
  <c r="M684" i="898"/>
  <c r="L684" i="898"/>
  <c r="P683" i="898"/>
  <c r="Q683" i="898" s="1"/>
  <c r="R683" i="898" s="1"/>
  <c r="N683" i="898"/>
  <c r="M683" i="898"/>
  <c r="L683" i="898"/>
  <c r="P682" i="898"/>
  <c r="Q682" i="898" s="1"/>
  <c r="R682" i="898" s="1"/>
  <c r="N682" i="898"/>
  <c r="M682" i="898"/>
  <c r="L682" i="898"/>
  <c r="P681" i="898"/>
  <c r="Q681" i="898" s="1"/>
  <c r="R681" i="898" s="1"/>
  <c r="N681" i="898"/>
  <c r="M681" i="898"/>
  <c r="L681" i="898"/>
  <c r="P680" i="898"/>
  <c r="Q680" i="898" s="1"/>
  <c r="R680" i="898" s="1"/>
  <c r="N680" i="898"/>
  <c r="M680" i="898"/>
  <c r="L680" i="898"/>
  <c r="P679" i="898"/>
  <c r="Q679" i="898" s="1"/>
  <c r="R679" i="898" s="1"/>
  <c r="N679" i="898"/>
  <c r="M679" i="898"/>
  <c r="L679" i="898"/>
  <c r="P678" i="898"/>
  <c r="Q678" i="898" s="1"/>
  <c r="R678" i="898" s="1"/>
  <c r="N678" i="898"/>
  <c r="M678" i="898"/>
  <c r="L678" i="898"/>
  <c r="P677" i="898"/>
  <c r="Q677" i="898" s="1"/>
  <c r="R677" i="898" s="1"/>
  <c r="N677" i="898"/>
  <c r="M677" i="898"/>
  <c r="L677" i="898"/>
  <c r="P676" i="898"/>
  <c r="Q676" i="898" s="1"/>
  <c r="R676" i="898" s="1"/>
  <c r="N676" i="898"/>
  <c r="M676" i="898"/>
  <c r="L676" i="898"/>
  <c r="P675" i="898"/>
  <c r="Q675" i="898" s="1"/>
  <c r="R675" i="898" s="1"/>
  <c r="N675" i="898"/>
  <c r="M675" i="898"/>
  <c r="L675" i="898"/>
  <c r="P674" i="898"/>
  <c r="Q674" i="898" s="1"/>
  <c r="R674" i="898" s="1"/>
  <c r="N674" i="898"/>
  <c r="M674" i="898"/>
  <c r="L674" i="898"/>
  <c r="P673" i="898"/>
  <c r="Q673" i="898" s="1"/>
  <c r="R673" i="898" s="1"/>
  <c r="N673" i="898"/>
  <c r="M673" i="898"/>
  <c r="L673" i="898"/>
  <c r="P672" i="898"/>
  <c r="Q672" i="898" s="1"/>
  <c r="R672" i="898" s="1"/>
  <c r="N672" i="898"/>
  <c r="M672" i="898"/>
  <c r="L672" i="898"/>
  <c r="P671" i="898"/>
  <c r="Q671" i="898" s="1"/>
  <c r="R671" i="898" s="1"/>
  <c r="N671" i="898"/>
  <c r="M671" i="898"/>
  <c r="L671" i="898"/>
  <c r="P670" i="898"/>
  <c r="Q670" i="898" s="1"/>
  <c r="R670" i="898" s="1"/>
  <c r="N670" i="898"/>
  <c r="M670" i="898"/>
  <c r="L670" i="898"/>
  <c r="P669" i="898"/>
  <c r="Q669" i="898" s="1"/>
  <c r="R669" i="898" s="1"/>
  <c r="N669" i="898"/>
  <c r="M669" i="898"/>
  <c r="L669" i="898"/>
  <c r="P668" i="898"/>
  <c r="Q668" i="898" s="1"/>
  <c r="R668" i="898" s="1"/>
  <c r="N668" i="898"/>
  <c r="M668" i="898"/>
  <c r="L668" i="898"/>
  <c r="P667" i="898"/>
  <c r="Q667" i="898" s="1"/>
  <c r="R667" i="898" s="1"/>
  <c r="N667" i="898"/>
  <c r="M667" i="898"/>
  <c r="L667" i="898"/>
  <c r="P666" i="898"/>
  <c r="Q666" i="898" s="1"/>
  <c r="R666" i="898" s="1"/>
  <c r="N666" i="898"/>
  <c r="M666" i="898"/>
  <c r="L666" i="898"/>
  <c r="P665" i="898"/>
  <c r="Q665" i="898" s="1"/>
  <c r="R665" i="898" s="1"/>
  <c r="N665" i="898"/>
  <c r="M665" i="898"/>
  <c r="L665" i="898"/>
  <c r="P664" i="898"/>
  <c r="Q664" i="898" s="1"/>
  <c r="R664" i="898" s="1"/>
  <c r="N664" i="898"/>
  <c r="M664" i="898"/>
  <c r="L664" i="898"/>
  <c r="P663" i="898"/>
  <c r="Q663" i="898" s="1"/>
  <c r="R663" i="898" s="1"/>
  <c r="N663" i="898"/>
  <c r="M663" i="898"/>
  <c r="L663" i="898"/>
  <c r="P662" i="898"/>
  <c r="Q662" i="898" s="1"/>
  <c r="R662" i="898" s="1"/>
  <c r="N662" i="898"/>
  <c r="M662" i="898"/>
  <c r="L662" i="898"/>
  <c r="P661" i="898"/>
  <c r="Q661" i="898" s="1"/>
  <c r="R661" i="898" s="1"/>
  <c r="N661" i="898"/>
  <c r="M661" i="898"/>
  <c r="L661" i="898"/>
  <c r="P660" i="898"/>
  <c r="Q660" i="898" s="1"/>
  <c r="R660" i="898" s="1"/>
  <c r="N660" i="898"/>
  <c r="M660" i="898"/>
  <c r="L660" i="898"/>
  <c r="P659" i="898"/>
  <c r="Q659" i="898" s="1"/>
  <c r="R659" i="898" s="1"/>
  <c r="N659" i="898"/>
  <c r="M659" i="898"/>
  <c r="L659" i="898"/>
  <c r="P658" i="898"/>
  <c r="Q658" i="898" s="1"/>
  <c r="R658" i="898" s="1"/>
  <c r="N658" i="898"/>
  <c r="M658" i="898"/>
  <c r="L658" i="898"/>
  <c r="P657" i="898"/>
  <c r="Q657" i="898" s="1"/>
  <c r="R657" i="898" s="1"/>
  <c r="N657" i="898"/>
  <c r="M657" i="898"/>
  <c r="L657" i="898"/>
  <c r="P656" i="898"/>
  <c r="Q656" i="898" s="1"/>
  <c r="R656" i="898" s="1"/>
  <c r="N656" i="898"/>
  <c r="M656" i="898"/>
  <c r="L656" i="898"/>
  <c r="P655" i="898"/>
  <c r="Q655" i="898" s="1"/>
  <c r="R655" i="898" s="1"/>
  <c r="N655" i="898"/>
  <c r="M655" i="898"/>
  <c r="L655" i="898"/>
  <c r="P654" i="898"/>
  <c r="Q654" i="898" s="1"/>
  <c r="R654" i="898" s="1"/>
  <c r="N654" i="898"/>
  <c r="M654" i="898"/>
  <c r="L654" i="898"/>
  <c r="P653" i="898"/>
  <c r="Q653" i="898" s="1"/>
  <c r="R653" i="898" s="1"/>
  <c r="N653" i="898"/>
  <c r="M653" i="898"/>
  <c r="L653" i="898"/>
  <c r="P652" i="898"/>
  <c r="Q652" i="898" s="1"/>
  <c r="R652" i="898" s="1"/>
  <c r="N652" i="898"/>
  <c r="M652" i="898"/>
  <c r="L652" i="898"/>
  <c r="P651" i="898"/>
  <c r="Q651" i="898" s="1"/>
  <c r="R651" i="898" s="1"/>
  <c r="N651" i="898"/>
  <c r="M651" i="898"/>
  <c r="L651" i="898"/>
  <c r="P650" i="898"/>
  <c r="Q650" i="898" s="1"/>
  <c r="R650" i="898" s="1"/>
  <c r="N650" i="898"/>
  <c r="M650" i="898"/>
  <c r="L650" i="898"/>
  <c r="P649" i="898"/>
  <c r="Q649" i="898" s="1"/>
  <c r="R649" i="898" s="1"/>
  <c r="N649" i="898"/>
  <c r="M649" i="898"/>
  <c r="L649" i="898"/>
  <c r="P648" i="898"/>
  <c r="Q648" i="898" s="1"/>
  <c r="R648" i="898" s="1"/>
  <c r="N648" i="898"/>
  <c r="M648" i="898"/>
  <c r="L648" i="898"/>
  <c r="P647" i="898"/>
  <c r="Q647" i="898" s="1"/>
  <c r="R647" i="898" s="1"/>
  <c r="N647" i="898"/>
  <c r="M647" i="898"/>
  <c r="L647" i="898"/>
  <c r="P646" i="898"/>
  <c r="Q646" i="898" s="1"/>
  <c r="R646" i="898" s="1"/>
  <c r="N646" i="898"/>
  <c r="M646" i="898"/>
  <c r="L646" i="898"/>
  <c r="P645" i="898"/>
  <c r="Q645" i="898" s="1"/>
  <c r="R645" i="898" s="1"/>
  <c r="N645" i="898"/>
  <c r="M645" i="898"/>
  <c r="L645" i="898"/>
  <c r="O644" i="898"/>
  <c r="P644" i="898" s="1"/>
  <c r="Q644" i="898" s="1"/>
  <c r="R644" i="898" s="1"/>
  <c r="N644" i="898"/>
  <c r="M644" i="898"/>
  <c r="L644" i="898"/>
  <c r="O643" i="898"/>
  <c r="P643" i="898" s="1"/>
  <c r="Q643" i="898" s="1"/>
  <c r="R643" i="898" s="1"/>
  <c r="N643" i="898"/>
  <c r="M643" i="898"/>
  <c r="L643" i="898"/>
  <c r="O642" i="898"/>
  <c r="P642" i="898" s="1"/>
  <c r="Q642" i="898" s="1"/>
  <c r="R642" i="898" s="1"/>
  <c r="N642" i="898"/>
  <c r="M642" i="898"/>
  <c r="L642" i="898"/>
  <c r="O641" i="898"/>
  <c r="P641" i="898" s="1"/>
  <c r="Q641" i="898" s="1"/>
  <c r="R641" i="898" s="1"/>
  <c r="N641" i="898"/>
  <c r="M641" i="898"/>
  <c r="L641" i="898"/>
  <c r="O640" i="898"/>
  <c r="P640" i="898" s="1"/>
  <c r="Q640" i="898" s="1"/>
  <c r="R640" i="898" s="1"/>
  <c r="N640" i="898"/>
  <c r="M640" i="898"/>
  <c r="L640" i="898"/>
  <c r="O639" i="898"/>
  <c r="P639" i="898" s="1"/>
  <c r="Q639" i="898" s="1"/>
  <c r="R639" i="898" s="1"/>
  <c r="N639" i="898"/>
  <c r="M639" i="898"/>
  <c r="L639" i="898"/>
  <c r="O638" i="898"/>
  <c r="P638" i="898" s="1"/>
  <c r="Q638" i="898" s="1"/>
  <c r="R638" i="898" s="1"/>
  <c r="N638" i="898"/>
  <c r="M638" i="898"/>
  <c r="L638" i="898"/>
  <c r="O637" i="898"/>
  <c r="P637" i="898" s="1"/>
  <c r="Q637" i="898" s="1"/>
  <c r="R637" i="898" s="1"/>
  <c r="N637" i="898"/>
  <c r="M637" i="898"/>
  <c r="L637" i="898"/>
  <c r="O636" i="898"/>
  <c r="P636" i="898" s="1"/>
  <c r="Q636" i="898" s="1"/>
  <c r="R636" i="898" s="1"/>
  <c r="N636" i="898"/>
  <c r="M636" i="898"/>
  <c r="L636" i="898"/>
  <c r="O635" i="898"/>
  <c r="P635" i="898" s="1"/>
  <c r="Q635" i="898" s="1"/>
  <c r="R635" i="898" s="1"/>
  <c r="N635" i="898"/>
  <c r="M635" i="898"/>
  <c r="L635" i="898"/>
  <c r="O634" i="898"/>
  <c r="P634" i="898" s="1"/>
  <c r="Q634" i="898" s="1"/>
  <c r="R634" i="898" s="1"/>
  <c r="N634" i="898"/>
  <c r="M634" i="898"/>
  <c r="L634" i="898"/>
  <c r="O633" i="898"/>
  <c r="P633" i="898" s="1"/>
  <c r="Q633" i="898" s="1"/>
  <c r="R633" i="898" s="1"/>
  <c r="N633" i="898"/>
  <c r="M633" i="898"/>
  <c r="L633" i="898"/>
  <c r="O632" i="898"/>
  <c r="P632" i="898" s="1"/>
  <c r="Q632" i="898" s="1"/>
  <c r="R632" i="898" s="1"/>
  <c r="N632" i="898"/>
  <c r="M632" i="898"/>
  <c r="L632" i="898"/>
  <c r="O631" i="898"/>
  <c r="P631" i="898" s="1"/>
  <c r="Q631" i="898" s="1"/>
  <c r="R631" i="898" s="1"/>
  <c r="N631" i="898"/>
  <c r="M631" i="898"/>
  <c r="L631" i="898"/>
  <c r="O630" i="898"/>
  <c r="P630" i="898" s="1"/>
  <c r="Q630" i="898" s="1"/>
  <c r="R630" i="898" s="1"/>
  <c r="N630" i="898"/>
  <c r="M630" i="898"/>
  <c r="L630" i="898"/>
  <c r="O629" i="898"/>
  <c r="P629" i="898" s="1"/>
  <c r="Q629" i="898" s="1"/>
  <c r="R629" i="898" s="1"/>
  <c r="N629" i="898"/>
  <c r="M629" i="898"/>
  <c r="L629" i="898"/>
  <c r="O628" i="898"/>
  <c r="P628" i="898" s="1"/>
  <c r="Q628" i="898" s="1"/>
  <c r="R628" i="898" s="1"/>
  <c r="N628" i="898"/>
  <c r="M628" i="898"/>
  <c r="L628" i="898"/>
  <c r="O627" i="898"/>
  <c r="P627" i="898" s="1"/>
  <c r="Q627" i="898" s="1"/>
  <c r="R627" i="898" s="1"/>
  <c r="N627" i="898"/>
  <c r="M627" i="898"/>
  <c r="L627" i="898"/>
  <c r="O626" i="898"/>
  <c r="P626" i="898" s="1"/>
  <c r="Q626" i="898" s="1"/>
  <c r="R626" i="898" s="1"/>
  <c r="N626" i="898"/>
  <c r="M626" i="898"/>
  <c r="L626" i="898"/>
  <c r="O625" i="898"/>
  <c r="P625" i="898" s="1"/>
  <c r="Q625" i="898" s="1"/>
  <c r="R625" i="898" s="1"/>
  <c r="N625" i="898"/>
  <c r="M625" i="898"/>
  <c r="L625" i="898"/>
  <c r="O624" i="898"/>
  <c r="P624" i="898" s="1"/>
  <c r="Q624" i="898" s="1"/>
  <c r="R624" i="898" s="1"/>
  <c r="N624" i="898"/>
  <c r="M624" i="898"/>
  <c r="L624" i="898"/>
  <c r="O623" i="898"/>
  <c r="P623" i="898" s="1"/>
  <c r="Q623" i="898" s="1"/>
  <c r="R623" i="898" s="1"/>
  <c r="N623" i="898"/>
  <c r="M623" i="898"/>
  <c r="L623" i="898"/>
  <c r="O622" i="898"/>
  <c r="P622" i="898" s="1"/>
  <c r="Q622" i="898" s="1"/>
  <c r="R622" i="898" s="1"/>
  <c r="N622" i="898"/>
  <c r="M622" i="898"/>
  <c r="L622" i="898"/>
  <c r="O621" i="898"/>
  <c r="P621" i="898" s="1"/>
  <c r="Q621" i="898" s="1"/>
  <c r="R621" i="898" s="1"/>
  <c r="N621" i="898"/>
  <c r="M621" i="898"/>
  <c r="L621" i="898"/>
  <c r="O620" i="898"/>
  <c r="P620" i="898" s="1"/>
  <c r="Q620" i="898" s="1"/>
  <c r="R620" i="898" s="1"/>
  <c r="N620" i="898"/>
  <c r="M620" i="898"/>
  <c r="L620" i="898"/>
  <c r="O619" i="898"/>
  <c r="P619" i="898" s="1"/>
  <c r="Q619" i="898" s="1"/>
  <c r="R619" i="898" s="1"/>
  <c r="N619" i="898"/>
  <c r="M619" i="898"/>
  <c r="L619" i="898"/>
  <c r="O618" i="898"/>
  <c r="P618" i="898" s="1"/>
  <c r="Q618" i="898" s="1"/>
  <c r="R618" i="898" s="1"/>
  <c r="N618" i="898"/>
  <c r="M618" i="898"/>
  <c r="L618" i="898"/>
  <c r="O617" i="898"/>
  <c r="P617" i="898" s="1"/>
  <c r="Q617" i="898" s="1"/>
  <c r="R617" i="898" s="1"/>
  <c r="N617" i="898"/>
  <c r="M617" i="898"/>
  <c r="L617" i="898"/>
  <c r="O616" i="898"/>
  <c r="P616" i="898" s="1"/>
  <c r="Q616" i="898" s="1"/>
  <c r="R616" i="898" s="1"/>
  <c r="N616" i="898"/>
  <c r="M616" i="898"/>
  <c r="L616" i="898"/>
  <c r="O615" i="898"/>
  <c r="P615" i="898" s="1"/>
  <c r="Q615" i="898" s="1"/>
  <c r="R615" i="898" s="1"/>
  <c r="N615" i="898"/>
  <c r="M615" i="898"/>
  <c r="L615" i="898"/>
  <c r="O614" i="898"/>
  <c r="P614" i="898" s="1"/>
  <c r="Q614" i="898" s="1"/>
  <c r="R614" i="898" s="1"/>
  <c r="N614" i="898"/>
  <c r="M614" i="898"/>
  <c r="L614" i="898"/>
  <c r="O613" i="898"/>
  <c r="P613" i="898" s="1"/>
  <c r="Q613" i="898" s="1"/>
  <c r="R613" i="898" s="1"/>
  <c r="N613" i="898"/>
  <c r="M613" i="898"/>
  <c r="L613" i="898"/>
  <c r="O612" i="898"/>
  <c r="P612" i="898" s="1"/>
  <c r="Q612" i="898" s="1"/>
  <c r="R612" i="898" s="1"/>
  <c r="N612" i="898"/>
  <c r="M612" i="898"/>
  <c r="L612" i="898"/>
  <c r="O611" i="898"/>
  <c r="P611" i="898" s="1"/>
  <c r="Q611" i="898" s="1"/>
  <c r="R611" i="898" s="1"/>
  <c r="N611" i="898"/>
  <c r="M611" i="898"/>
  <c r="L611" i="898"/>
  <c r="O610" i="898"/>
  <c r="P610" i="898" s="1"/>
  <c r="Q610" i="898" s="1"/>
  <c r="R610" i="898" s="1"/>
  <c r="N610" i="898"/>
  <c r="M610" i="898"/>
  <c r="L610" i="898"/>
  <c r="O609" i="898"/>
  <c r="P609" i="898" s="1"/>
  <c r="Q609" i="898" s="1"/>
  <c r="R609" i="898" s="1"/>
  <c r="N609" i="898"/>
  <c r="M609" i="898"/>
  <c r="L609" i="898"/>
  <c r="O608" i="898"/>
  <c r="P608" i="898" s="1"/>
  <c r="Q608" i="898" s="1"/>
  <c r="R608" i="898" s="1"/>
  <c r="N608" i="898"/>
  <c r="M608" i="898"/>
  <c r="L608" i="898"/>
  <c r="O607" i="898"/>
  <c r="P607" i="898" s="1"/>
  <c r="Q607" i="898" s="1"/>
  <c r="R607" i="898" s="1"/>
  <c r="N607" i="898"/>
  <c r="M607" i="898"/>
  <c r="L607" i="898"/>
  <c r="O606" i="898"/>
  <c r="P606" i="898" s="1"/>
  <c r="Q606" i="898" s="1"/>
  <c r="R606" i="898" s="1"/>
  <c r="N606" i="898"/>
  <c r="M606" i="898"/>
  <c r="L606" i="898"/>
  <c r="O605" i="898"/>
  <c r="P605" i="898" s="1"/>
  <c r="Q605" i="898" s="1"/>
  <c r="R605" i="898" s="1"/>
  <c r="N605" i="898"/>
  <c r="M605" i="898"/>
  <c r="L605" i="898"/>
  <c r="O604" i="898"/>
  <c r="P604" i="898" s="1"/>
  <c r="Q604" i="898" s="1"/>
  <c r="R604" i="898" s="1"/>
  <c r="N604" i="898"/>
  <c r="M604" i="898"/>
  <c r="L604" i="898"/>
  <c r="O603" i="898"/>
  <c r="P603" i="898" s="1"/>
  <c r="Q603" i="898" s="1"/>
  <c r="R603" i="898" s="1"/>
  <c r="N603" i="898"/>
  <c r="M603" i="898"/>
  <c r="L603" i="898"/>
  <c r="O602" i="898"/>
  <c r="P602" i="898" s="1"/>
  <c r="Q602" i="898" s="1"/>
  <c r="R602" i="898" s="1"/>
  <c r="N602" i="898"/>
  <c r="M602" i="898"/>
  <c r="L602" i="898"/>
  <c r="M601" i="898"/>
  <c r="L601" i="898"/>
  <c r="K601" i="898"/>
  <c r="O601" i="898" s="1"/>
  <c r="P601" i="898" s="1"/>
  <c r="Q601" i="898" s="1"/>
  <c r="R601" i="898" s="1"/>
  <c r="M600" i="898"/>
  <c r="L600" i="898"/>
  <c r="O599" i="898"/>
  <c r="P599" i="898" s="1"/>
  <c r="Q599" i="898" s="1"/>
  <c r="R599" i="898" s="1"/>
  <c r="N599" i="898"/>
  <c r="M599" i="898"/>
  <c r="L599" i="898"/>
  <c r="O598" i="898"/>
  <c r="N598" i="898"/>
  <c r="M598" i="898"/>
  <c r="L598" i="898"/>
  <c r="O597" i="898"/>
  <c r="P597" i="898" s="1"/>
  <c r="Q597" i="898" s="1"/>
  <c r="R597" i="898" s="1"/>
  <c r="N597" i="898"/>
  <c r="M597" i="898"/>
  <c r="L597" i="898"/>
  <c r="O596" i="898"/>
  <c r="P596" i="898" s="1"/>
  <c r="Q596" i="898" s="1"/>
  <c r="R596" i="898" s="1"/>
  <c r="N596" i="898"/>
  <c r="M596" i="898"/>
  <c r="L596" i="898"/>
  <c r="O595" i="898"/>
  <c r="P595" i="898" s="1"/>
  <c r="Q595" i="898" s="1"/>
  <c r="R595" i="898" s="1"/>
  <c r="N595" i="898"/>
  <c r="M595" i="898"/>
  <c r="L595" i="898"/>
  <c r="O594" i="898"/>
  <c r="P594" i="898" s="1"/>
  <c r="Q594" i="898" s="1"/>
  <c r="R594" i="898" s="1"/>
  <c r="N594" i="898"/>
  <c r="M594" i="898"/>
  <c r="L594" i="898"/>
  <c r="O593" i="898"/>
  <c r="P593" i="898" s="1"/>
  <c r="Q593" i="898" s="1"/>
  <c r="R593" i="898" s="1"/>
  <c r="N593" i="898"/>
  <c r="M593" i="898"/>
  <c r="L593" i="898"/>
  <c r="O592" i="898"/>
  <c r="P592" i="898" s="1"/>
  <c r="Q592" i="898" s="1"/>
  <c r="R592" i="898" s="1"/>
  <c r="N592" i="898"/>
  <c r="M592" i="898"/>
  <c r="L592" i="898"/>
  <c r="O591" i="898"/>
  <c r="P591" i="898" s="1"/>
  <c r="Q591" i="898" s="1"/>
  <c r="R591" i="898" s="1"/>
  <c r="N591" i="898"/>
  <c r="M591" i="898"/>
  <c r="L591" i="898"/>
  <c r="O590" i="898"/>
  <c r="P590" i="898" s="1"/>
  <c r="Q590" i="898" s="1"/>
  <c r="R590" i="898" s="1"/>
  <c r="N590" i="898"/>
  <c r="M590" i="898"/>
  <c r="L590" i="898"/>
  <c r="O589" i="898"/>
  <c r="P589" i="898" s="1"/>
  <c r="Q589" i="898" s="1"/>
  <c r="R589" i="898" s="1"/>
  <c r="N589" i="898"/>
  <c r="M589" i="898"/>
  <c r="L589" i="898"/>
  <c r="O588" i="898"/>
  <c r="P588" i="898" s="1"/>
  <c r="Q588" i="898" s="1"/>
  <c r="R588" i="898" s="1"/>
  <c r="N588" i="898"/>
  <c r="M588" i="898"/>
  <c r="L588" i="898"/>
  <c r="M587" i="898"/>
  <c r="L587" i="898"/>
  <c r="K587" i="898"/>
  <c r="O587" i="898" s="1"/>
  <c r="P587" i="898" s="1"/>
  <c r="Q587" i="898" s="1"/>
  <c r="R587" i="898" s="1"/>
  <c r="O586" i="898"/>
  <c r="P586" i="898" s="1"/>
  <c r="Q586" i="898" s="1"/>
  <c r="R586" i="898" s="1"/>
  <c r="N586" i="898"/>
  <c r="M586" i="898"/>
  <c r="L586" i="898"/>
  <c r="O585" i="898"/>
  <c r="P585" i="898" s="1"/>
  <c r="Q585" i="898" s="1"/>
  <c r="R585" i="898" s="1"/>
  <c r="N585" i="898"/>
  <c r="M585" i="898"/>
  <c r="L585" i="898"/>
  <c r="N584" i="898"/>
  <c r="N583" i="898"/>
  <c r="O582" i="898"/>
  <c r="P582" i="898" s="1"/>
  <c r="Q582" i="898" s="1"/>
  <c r="R582" i="898" s="1"/>
  <c r="N582" i="898"/>
  <c r="M582" i="898"/>
  <c r="L582" i="898"/>
  <c r="O581" i="898"/>
  <c r="P581" i="898" s="1"/>
  <c r="Q581" i="898" s="1"/>
  <c r="R581" i="898" s="1"/>
  <c r="N581" i="898"/>
  <c r="M581" i="898"/>
  <c r="L581" i="898"/>
  <c r="O580" i="898"/>
  <c r="P580" i="898" s="1"/>
  <c r="Q580" i="898" s="1"/>
  <c r="R580" i="898" s="1"/>
  <c r="N580" i="898"/>
  <c r="M580" i="898"/>
  <c r="L580" i="898"/>
  <c r="O579" i="898"/>
  <c r="P579" i="898" s="1"/>
  <c r="Q579" i="898" s="1"/>
  <c r="R579" i="898" s="1"/>
  <c r="N579" i="898"/>
  <c r="M579" i="898"/>
  <c r="L579" i="898"/>
  <c r="O578" i="898"/>
  <c r="P578" i="898" s="1"/>
  <c r="Q578" i="898" s="1"/>
  <c r="R578" i="898" s="1"/>
  <c r="N578" i="898"/>
  <c r="M578" i="898"/>
  <c r="L578" i="898"/>
  <c r="O577" i="898"/>
  <c r="P577" i="898" s="1"/>
  <c r="Q577" i="898" s="1"/>
  <c r="R577" i="898" s="1"/>
  <c r="N577" i="898"/>
  <c r="M577" i="898"/>
  <c r="L577" i="898"/>
  <c r="O576" i="898"/>
  <c r="P576" i="898" s="1"/>
  <c r="Q576" i="898" s="1"/>
  <c r="R576" i="898" s="1"/>
  <c r="N576" i="898"/>
  <c r="M576" i="898"/>
  <c r="L576" i="898"/>
  <c r="O575" i="898"/>
  <c r="P575" i="898" s="1"/>
  <c r="Q575" i="898" s="1"/>
  <c r="R575" i="898" s="1"/>
  <c r="N575" i="898"/>
  <c r="M575" i="898"/>
  <c r="L575" i="898"/>
  <c r="O574" i="898"/>
  <c r="P574" i="898" s="1"/>
  <c r="Q574" i="898" s="1"/>
  <c r="R574" i="898" s="1"/>
  <c r="N574" i="898"/>
  <c r="M574" i="898"/>
  <c r="L574" i="898"/>
  <c r="O573" i="898"/>
  <c r="P573" i="898" s="1"/>
  <c r="Q573" i="898" s="1"/>
  <c r="R573" i="898" s="1"/>
  <c r="N573" i="898"/>
  <c r="M573" i="898"/>
  <c r="L573" i="898"/>
  <c r="O572" i="898"/>
  <c r="P572" i="898" s="1"/>
  <c r="Q572" i="898" s="1"/>
  <c r="R572" i="898" s="1"/>
  <c r="N572" i="898"/>
  <c r="M572" i="898"/>
  <c r="L572" i="898"/>
  <c r="O571" i="898"/>
  <c r="P571" i="898" s="1"/>
  <c r="Q571" i="898" s="1"/>
  <c r="R571" i="898" s="1"/>
  <c r="N571" i="898"/>
  <c r="M571" i="898"/>
  <c r="L571" i="898"/>
  <c r="O570" i="898"/>
  <c r="P570" i="898" s="1"/>
  <c r="Q570" i="898" s="1"/>
  <c r="R570" i="898" s="1"/>
  <c r="N570" i="898"/>
  <c r="M570" i="898"/>
  <c r="L570" i="898"/>
  <c r="O569" i="898"/>
  <c r="P569" i="898" s="1"/>
  <c r="Q569" i="898" s="1"/>
  <c r="R569" i="898" s="1"/>
  <c r="N569" i="898"/>
  <c r="M569" i="898"/>
  <c r="L569" i="898"/>
  <c r="O568" i="898"/>
  <c r="P568" i="898" s="1"/>
  <c r="Q568" i="898" s="1"/>
  <c r="R568" i="898" s="1"/>
  <c r="N568" i="898"/>
  <c r="M568" i="898"/>
  <c r="L568" i="898"/>
  <c r="O567" i="898"/>
  <c r="P567" i="898" s="1"/>
  <c r="Q567" i="898" s="1"/>
  <c r="R567" i="898" s="1"/>
  <c r="N567" i="898"/>
  <c r="M567" i="898"/>
  <c r="L567" i="898"/>
  <c r="O566" i="898"/>
  <c r="P566" i="898" s="1"/>
  <c r="Q566" i="898" s="1"/>
  <c r="R566" i="898" s="1"/>
  <c r="N566" i="898"/>
  <c r="M566" i="898"/>
  <c r="L566" i="898"/>
  <c r="O565" i="898"/>
  <c r="P565" i="898" s="1"/>
  <c r="Q565" i="898" s="1"/>
  <c r="R565" i="898" s="1"/>
  <c r="N565" i="898"/>
  <c r="M565" i="898"/>
  <c r="L565" i="898"/>
  <c r="O564" i="898"/>
  <c r="P564" i="898" s="1"/>
  <c r="Q564" i="898" s="1"/>
  <c r="R564" i="898" s="1"/>
  <c r="N564" i="898"/>
  <c r="M564" i="898"/>
  <c r="L564" i="898"/>
  <c r="O563" i="898"/>
  <c r="P563" i="898" s="1"/>
  <c r="Q563" i="898" s="1"/>
  <c r="R563" i="898" s="1"/>
  <c r="N563" i="898"/>
  <c r="M563" i="898"/>
  <c r="L563" i="898"/>
  <c r="O562" i="898"/>
  <c r="P562" i="898" s="1"/>
  <c r="Q562" i="898" s="1"/>
  <c r="R562" i="898" s="1"/>
  <c r="N562" i="898"/>
  <c r="M562" i="898"/>
  <c r="L562" i="898"/>
  <c r="O561" i="898"/>
  <c r="P561" i="898" s="1"/>
  <c r="Q561" i="898" s="1"/>
  <c r="R561" i="898" s="1"/>
  <c r="N561" i="898"/>
  <c r="M561" i="898"/>
  <c r="L561" i="898"/>
  <c r="O560" i="898"/>
  <c r="P560" i="898" s="1"/>
  <c r="Q560" i="898" s="1"/>
  <c r="R560" i="898" s="1"/>
  <c r="N560" i="898"/>
  <c r="M560" i="898"/>
  <c r="L560" i="898"/>
  <c r="O559" i="898"/>
  <c r="P559" i="898" s="1"/>
  <c r="Q559" i="898" s="1"/>
  <c r="R559" i="898" s="1"/>
  <c r="N559" i="898"/>
  <c r="M559" i="898"/>
  <c r="L559" i="898"/>
  <c r="O558" i="898"/>
  <c r="P558" i="898" s="1"/>
  <c r="Q558" i="898" s="1"/>
  <c r="R558" i="898" s="1"/>
  <c r="N558" i="898"/>
  <c r="M558" i="898"/>
  <c r="L558" i="898"/>
  <c r="O557" i="898"/>
  <c r="P557" i="898" s="1"/>
  <c r="Q557" i="898" s="1"/>
  <c r="R557" i="898" s="1"/>
  <c r="N557" i="898"/>
  <c r="M557" i="898"/>
  <c r="L557" i="898"/>
  <c r="O556" i="898"/>
  <c r="P556" i="898" s="1"/>
  <c r="Q556" i="898" s="1"/>
  <c r="R556" i="898" s="1"/>
  <c r="N556" i="898"/>
  <c r="M556" i="898"/>
  <c r="L556" i="898"/>
  <c r="O555" i="898"/>
  <c r="P555" i="898" s="1"/>
  <c r="Q555" i="898" s="1"/>
  <c r="R555" i="898" s="1"/>
  <c r="N555" i="898"/>
  <c r="M555" i="898"/>
  <c r="L555" i="898"/>
  <c r="O554" i="898"/>
  <c r="P554" i="898" s="1"/>
  <c r="Q554" i="898" s="1"/>
  <c r="R554" i="898" s="1"/>
  <c r="N554" i="898"/>
  <c r="M554" i="898"/>
  <c r="L554" i="898"/>
  <c r="O553" i="898"/>
  <c r="P553" i="898" s="1"/>
  <c r="Q553" i="898" s="1"/>
  <c r="R553" i="898" s="1"/>
  <c r="N553" i="898"/>
  <c r="M553" i="898"/>
  <c r="L553" i="898"/>
  <c r="O552" i="898"/>
  <c r="P552" i="898" s="1"/>
  <c r="Q552" i="898" s="1"/>
  <c r="R552" i="898" s="1"/>
  <c r="N552" i="898"/>
  <c r="M552" i="898"/>
  <c r="L552" i="898"/>
  <c r="L551" i="898"/>
  <c r="K551" i="898"/>
  <c r="N551" i="898" s="1"/>
  <c r="J551" i="898"/>
  <c r="M551" i="898" s="1"/>
  <c r="O550" i="898"/>
  <c r="P550" i="898" s="1"/>
  <c r="Q550" i="898" s="1"/>
  <c r="R550" i="898" s="1"/>
  <c r="N550" i="898"/>
  <c r="M550" i="898"/>
  <c r="L550" i="898"/>
  <c r="O549" i="898"/>
  <c r="P549" i="898" s="1"/>
  <c r="Q549" i="898" s="1"/>
  <c r="R549" i="898" s="1"/>
  <c r="N549" i="898"/>
  <c r="M549" i="898"/>
  <c r="L549" i="898"/>
  <c r="O548" i="898"/>
  <c r="P548" i="898" s="1"/>
  <c r="Q548" i="898" s="1"/>
  <c r="R548" i="898" s="1"/>
  <c r="N548" i="898"/>
  <c r="M548" i="898"/>
  <c r="L548" i="898"/>
  <c r="O547" i="898"/>
  <c r="P547" i="898" s="1"/>
  <c r="Q547" i="898" s="1"/>
  <c r="R547" i="898" s="1"/>
  <c r="N547" i="898"/>
  <c r="M547" i="898"/>
  <c r="L547" i="898"/>
  <c r="N546" i="898"/>
  <c r="L546" i="898"/>
  <c r="J546" i="898"/>
  <c r="O545" i="898"/>
  <c r="P545" i="898" s="1"/>
  <c r="Q545" i="898" s="1"/>
  <c r="R545" i="898" s="1"/>
  <c r="N545" i="898"/>
  <c r="M545" i="898"/>
  <c r="L545" i="898"/>
  <c r="L544" i="898"/>
  <c r="K544" i="898"/>
  <c r="N544" i="898" s="1"/>
  <c r="J544" i="898"/>
  <c r="M544" i="898" s="1"/>
  <c r="O543" i="898"/>
  <c r="P543" i="898" s="1"/>
  <c r="Q543" i="898" s="1"/>
  <c r="R543" i="898" s="1"/>
  <c r="N543" i="898"/>
  <c r="M543" i="898"/>
  <c r="L543" i="898"/>
  <c r="N542" i="898"/>
  <c r="L542" i="898"/>
  <c r="J542" i="898"/>
  <c r="O542" i="898" s="1"/>
  <c r="P542" i="898" s="1"/>
  <c r="Q542" i="898" s="1"/>
  <c r="R542" i="898" s="1"/>
  <c r="O541" i="898"/>
  <c r="P541" i="898" s="1"/>
  <c r="Q541" i="898" s="1"/>
  <c r="R541" i="898" s="1"/>
  <c r="N541" i="898"/>
  <c r="M541" i="898"/>
  <c r="L541" i="898"/>
  <c r="O540" i="898"/>
  <c r="P540" i="898" s="1"/>
  <c r="Q540" i="898" s="1"/>
  <c r="R540" i="898" s="1"/>
  <c r="N540" i="898"/>
  <c r="M540" i="898"/>
  <c r="L540" i="898"/>
  <c r="O539" i="898"/>
  <c r="P539" i="898" s="1"/>
  <c r="Q539" i="898" s="1"/>
  <c r="R539" i="898" s="1"/>
  <c r="N539" i="898"/>
  <c r="M539" i="898"/>
  <c r="L539" i="898"/>
  <c r="O538" i="898"/>
  <c r="P538" i="898" s="1"/>
  <c r="Q538" i="898" s="1"/>
  <c r="R538" i="898" s="1"/>
  <c r="N538" i="898"/>
  <c r="M538" i="898"/>
  <c r="L538" i="898"/>
  <c r="O537" i="898"/>
  <c r="P537" i="898" s="1"/>
  <c r="Q537" i="898" s="1"/>
  <c r="R537" i="898" s="1"/>
  <c r="N537" i="898"/>
  <c r="M537" i="898"/>
  <c r="L537" i="898"/>
  <c r="N536" i="898"/>
  <c r="L536" i="898"/>
  <c r="J536" i="898"/>
  <c r="O535" i="898"/>
  <c r="P535" i="898" s="1"/>
  <c r="Q535" i="898" s="1"/>
  <c r="R535" i="898" s="1"/>
  <c r="N535" i="898"/>
  <c r="M535" i="898"/>
  <c r="L535" i="898"/>
  <c r="N534" i="898"/>
  <c r="L534" i="898"/>
  <c r="J534" i="898"/>
  <c r="O534" i="898" s="1"/>
  <c r="P534" i="898" s="1"/>
  <c r="Q534" i="898" s="1"/>
  <c r="R534" i="898" s="1"/>
  <c r="N533" i="898"/>
  <c r="L533" i="898"/>
  <c r="J533" i="898"/>
  <c r="O533" i="898" s="1"/>
  <c r="P533" i="898" s="1"/>
  <c r="Q533" i="898" s="1"/>
  <c r="R533" i="898" s="1"/>
  <c r="O532" i="898"/>
  <c r="P532" i="898" s="1"/>
  <c r="Q532" i="898" s="1"/>
  <c r="R532" i="898" s="1"/>
  <c r="N532" i="898"/>
  <c r="M532" i="898"/>
  <c r="L532" i="898"/>
  <c r="O531" i="898"/>
  <c r="P531" i="898" s="1"/>
  <c r="Q531" i="898" s="1"/>
  <c r="R531" i="898" s="1"/>
  <c r="N531" i="898"/>
  <c r="M531" i="898"/>
  <c r="L531" i="898"/>
  <c r="O530" i="898"/>
  <c r="P530" i="898" s="1"/>
  <c r="Q530" i="898" s="1"/>
  <c r="R530" i="898" s="1"/>
  <c r="N530" i="898"/>
  <c r="M530" i="898"/>
  <c r="L530" i="898"/>
  <c r="N529" i="898"/>
  <c r="L529" i="898"/>
  <c r="J529" i="898"/>
  <c r="O528" i="898"/>
  <c r="P528" i="898" s="1"/>
  <c r="Q528" i="898" s="1"/>
  <c r="R528" i="898" s="1"/>
  <c r="N528" i="898"/>
  <c r="M528" i="898"/>
  <c r="L528" i="898"/>
  <c r="O527" i="898"/>
  <c r="P527" i="898" s="1"/>
  <c r="Q527" i="898" s="1"/>
  <c r="R527" i="898" s="1"/>
  <c r="N527" i="898"/>
  <c r="M527" i="898"/>
  <c r="L527" i="898"/>
  <c r="O526" i="898"/>
  <c r="P526" i="898" s="1"/>
  <c r="Q526" i="898" s="1"/>
  <c r="R526" i="898" s="1"/>
  <c r="N526" i="898"/>
  <c r="M526" i="898"/>
  <c r="L526" i="898"/>
  <c r="O525" i="898"/>
  <c r="P525" i="898" s="1"/>
  <c r="Q525" i="898" s="1"/>
  <c r="R525" i="898" s="1"/>
  <c r="N525" i="898"/>
  <c r="M525" i="898"/>
  <c r="L525" i="898"/>
  <c r="O524" i="898"/>
  <c r="P524" i="898" s="1"/>
  <c r="Q524" i="898" s="1"/>
  <c r="R524" i="898" s="1"/>
  <c r="N524" i="898"/>
  <c r="M524" i="898"/>
  <c r="L524" i="898"/>
  <c r="O523" i="898"/>
  <c r="P523" i="898" s="1"/>
  <c r="Q523" i="898" s="1"/>
  <c r="R523" i="898" s="1"/>
  <c r="N523" i="898"/>
  <c r="M523" i="898"/>
  <c r="L523" i="898"/>
  <c r="O522" i="898"/>
  <c r="P522" i="898" s="1"/>
  <c r="Q522" i="898" s="1"/>
  <c r="R522" i="898" s="1"/>
  <c r="N522" i="898"/>
  <c r="M522" i="898"/>
  <c r="L522" i="898"/>
  <c r="O521" i="898"/>
  <c r="P521" i="898" s="1"/>
  <c r="Q521" i="898" s="1"/>
  <c r="R521" i="898" s="1"/>
  <c r="N521" i="898"/>
  <c r="M521" i="898"/>
  <c r="L521" i="898"/>
  <c r="O520" i="898"/>
  <c r="P520" i="898" s="1"/>
  <c r="Q520" i="898" s="1"/>
  <c r="R520" i="898" s="1"/>
  <c r="N520" i="898"/>
  <c r="M520" i="898"/>
  <c r="L520" i="898"/>
  <c r="O519" i="898"/>
  <c r="P519" i="898" s="1"/>
  <c r="Q519" i="898" s="1"/>
  <c r="R519" i="898" s="1"/>
  <c r="N519" i="898"/>
  <c r="M519" i="898"/>
  <c r="L519" i="898"/>
  <c r="O518" i="898"/>
  <c r="P518" i="898" s="1"/>
  <c r="Q518" i="898" s="1"/>
  <c r="R518" i="898" s="1"/>
  <c r="N518" i="898"/>
  <c r="M518" i="898"/>
  <c r="L518" i="898"/>
  <c r="O517" i="898"/>
  <c r="P517" i="898" s="1"/>
  <c r="Q517" i="898" s="1"/>
  <c r="R517" i="898" s="1"/>
  <c r="N517" i="898"/>
  <c r="M517" i="898"/>
  <c r="L517" i="898"/>
  <c r="O516" i="898"/>
  <c r="P516" i="898" s="1"/>
  <c r="Q516" i="898" s="1"/>
  <c r="R516" i="898" s="1"/>
  <c r="N516" i="898"/>
  <c r="M516" i="898"/>
  <c r="L516" i="898"/>
  <c r="O515" i="898"/>
  <c r="P515" i="898" s="1"/>
  <c r="Q515" i="898" s="1"/>
  <c r="R515" i="898" s="1"/>
  <c r="N515" i="898"/>
  <c r="M515" i="898"/>
  <c r="L515" i="898"/>
  <c r="O514" i="898"/>
  <c r="P514" i="898" s="1"/>
  <c r="Q514" i="898" s="1"/>
  <c r="R514" i="898" s="1"/>
  <c r="N514" i="898"/>
  <c r="M514" i="898"/>
  <c r="L514" i="898"/>
  <c r="O513" i="898"/>
  <c r="P513" i="898" s="1"/>
  <c r="Q513" i="898" s="1"/>
  <c r="R513" i="898" s="1"/>
  <c r="N513" i="898"/>
  <c r="M513" i="898"/>
  <c r="L513" i="898"/>
  <c r="O512" i="898"/>
  <c r="P512" i="898" s="1"/>
  <c r="Q512" i="898" s="1"/>
  <c r="R512" i="898" s="1"/>
  <c r="N512" i="898"/>
  <c r="M512" i="898"/>
  <c r="L512" i="898"/>
  <c r="O511" i="898"/>
  <c r="P511" i="898" s="1"/>
  <c r="Q511" i="898" s="1"/>
  <c r="R511" i="898" s="1"/>
  <c r="N511" i="898"/>
  <c r="M511" i="898"/>
  <c r="L511" i="898"/>
  <c r="O510" i="898"/>
  <c r="P510" i="898" s="1"/>
  <c r="Q510" i="898" s="1"/>
  <c r="R510" i="898" s="1"/>
  <c r="N510" i="898"/>
  <c r="M510" i="898"/>
  <c r="L510" i="898"/>
  <c r="O509" i="898"/>
  <c r="P509" i="898" s="1"/>
  <c r="Q509" i="898" s="1"/>
  <c r="R509" i="898" s="1"/>
  <c r="N509" i="898"/>
  <c r="M509" i="898"/>
  <c r="L509" i="898"/>
  <c r="O508" i="898"/>
  <c r="P508" i="898" s="1"/>
  <c r="Q508" i="898" s="1"/>
  <c r="R508" i="898" s="1"/>
  <c r="N508" i="898"/>
  <c r="M508" i="898"/>
  <c r="L508" i="898"/>
  <c r="O507" i="898"/>
  <c r="P507" i="898" s="1"/>
  <c r="Q507" i="898" s="1"/>
  <c r="R507" i="898" s="1"/>
  <c r="N507" i="898"/>
  <c r="M507" i="898"/>
  <c r="L507" i="898"/>
  <c r="O506" i="898"/>
  <c r="P506" i="898" s="1"/>
  <c r="Q506" i="898" s="1"/>
  <c r="R506" i="898" s="1"/>
  <c r="N506" i="898"/>
  <c r="M506" i="898"/>
  <c r="L506" i="898"/>
  <c r="O505" i="898"/>
  <c r="P505" i="898" s="1"/>
  <c r="Q505" i="898" s="1"/>
  <c r="R505" i="898" s="1"/>
  <c r="N505" i="898"/>
  <c r="M505" i="898"/>
  <c r="L505" i="898"/>
  <c r="O504" i="898"/>
  <c r="P504" i="898" s="1"/>
  <c r="Q504" i="898" s="1"/>
  <c r="R504" i="898" s="1"/>
  <c r="N504" i="898"/>
  <c r="M504" i="898"/>
  <c r="L504" i="898"/>
  <c r="O503" i="898"/>
  <c r="P503" i="898" s="1"/>
  <c r="Q503" i="898" s="1"/>
  <c r="R503" i="898" s="1"/>
  <c r="N503" i="898"/>
  <c r="M503" i="898"/>
  <c r="L503" i="898"/>
  <c r="O502" i="898"/>
  <c r="P502" i="898" s="1"/>
  <c r="Q502" i="898" s="1"/>
  <c r="R502" i="898" s="1"/>
  <c r="N502" i="898"/>
  <c r="M502" i="898"/>
  <c r="L502" i="898"/>
  <c r="O501" i="898"/>
  <c r="P501" i="898" s="1"/>
  <c r="Q501" i="898" s="1"/>
  <c r="R501" i="898" s="1"/>
  <c r="N501" i="898"/>
  <c r="M501" i="898"/>
  <c r="L501" i="898"/>
  <c r="O500" i="898"/>
  <c r="P500" i="898" s="1"/>
  <c r="Q500" i="898" s="1"/>
  <c r="R500" i="898" s="1"/>
  <c r="N500" i="898"/>
  <c r="M500" i="898"/>
  <c r="L500" i="898"/>
  <c r="O499" i="898"/>
  <c r="P499" i="898" s="1"/>
  <c r="Q499" i="898" s="1"/>
  <c r="R499" i="898" s="1"/>
  <c r="N499" i="898"/>
  <c r="M499" i="898"/>
  <c r="L499" i="898"/>
  <c r="O498" i="898"/>
  <c r="P498" i="898" s="1"/>
  <c r="Q498" i="898" s="1"/>
  <c r="R498" i="898" s="1"/>
  <c r="N498" i="898"/>
  <c r="M498" i="898"/>
  <c r="L498" i="898"/>
  <c r="O497" i="898"/>
  <c r="P497" i="898" s="1"/>
  <c r="Q497" i="898" s="1"/>
  <c r="R497" i="898" s="1"/>
  <c r="N497" i="898"/>
  <c r="M497" i="898"/>
  <c r="L497" i="898"/>
  <c r="O496" i="898"/>
  <c r="P496" i="898" s="1"/>
  <c r="Q496" i="898" s="1"/>
  <c r="R496" i="898" s="1"/>
  <c r="N496" i="898"/>
  <c r="M496" i="898"/>
  <c r="L496" i="898"/>
  <c r="O495" i="898"/>
  <c r="P495" i="898" s="1"/>
  <c r="Q495" i="898" s="1"/>
  <c r="R495" i="898" s="1"/>
  <c r="N495" i="898"/>
  <c r="M495" i="898"/>
  <c r="L495" i="898"/>
  <c r="O494" i="898"/>
  <c r="P494" i="898" s="1"/>
  <c r="Q494" i="898" s="1"/>
  <c r="R494" i="898" s="1"/>
  <c r="N494" i="898"/>
  <c r="M494" i="898"/>
  <c r="L494" i="898"/>
  <c r="O493" i="898"/>
  <c r="P493" i="898" s="1"/>
  <c r="Q493" i="898" s="1"/>
  <c r="R493" i="898" s="1"/>
  <c r="N493" i="898"/>
  <c r="M493" i="898"/>
  <c r="L493" i="898"/>
  <c r="O492" i="898"/>
  <c r="P492" i="898" s="1"/>
  <c r="Q492" i="898" s="1"/>
  <c r="R492" i="898" s="1"/>
  <c r="N492" i="898"/>
  <c r="M492" i="898"/>
  <c r="L492" i="898"/>
  <c r="O491" i="898"/>
  <c r="P491" i="898" s="1"/>
  <c r="Q491" i="898" s="1"/>
  <c r="R491" i="898" s="1"/>
  <c r="N491" i="898"/>
  <c r="M491" i="898"/>
  <c r="L491" i="898"/>
  <c r="O490" i="898"/>
  <c r="P490" i="898" s="1"/>
  <c r="Q490" i="898" s="1"/>
  <c r="R490" i="898" s="1"/>
  <c r="N490" i="898"/>
  <c r="M490" i="898"/>
  <c r="L490" i="898"/>
  <c r="O489" i="898"/>
  <c r="P489" i="898" s="1"/>
  <c r="Q489" i="898" s="1"/>
  <c r="R489" i="898" s="1"/>
  <c r="N489" i="898"/>
  <c r="M489" i="898"/>
  <c r="L489" i="898"/>
  <c r="O488" i="898"/>
  <c r="P488" i="898" s="1"/>
  <c r="Q488" i="898" s="1"/>
  <c r="R488" i="898" s="1"/>
  <c r="N488" i="898"/>
  <c r="M488" i="898"/>
  <c r="L488" i="898"/>
  <c r="O487" i="898"/>
  <c r="P487" i="898" s="1"/>
  <c r="Q487" i="898" s="1"/>
  <c r="R487" i="898" s="1"/>
  <c r="N487" i="898"/>
  <c r="M487" i="898"/>
  <c r="L487" i="898"/>
  <c r="O486" i="898"/>
  <c r="P486" i="898" s="1"/>
  <c r="Q486" i="898" s="1"/>
  <c r="R486" i="898" s="1"/>
  <c r="N486" i="898"/>
  <c r="M486" i="898"/>
  <c r="L486" i="898"/>
  <c r="O485" i="898"/>
  <c r="P485" i="898" s="1"/>
  <c r="Q485" i="898" s="1"/>
  <c r="R485" i="898" s="1"/>
  <c r="N485" i="898"/>
  <c r="M485" i="898"/>
  <c r="L485" i="898"/>
  <c r="O484" i="898"/>
  <c r="P484" i="898" s="1"/>
  <c r="Q484" i="898" s="1"/>
  <c r="R484" i="898" s="1"/>
  <c r="N484" i="898"/>
  <c r="M484" i="898"/>
  <c r="L484" i="898"/>
  <c r="O483" i="898"/>
  <c r="P483" i="898" s="1"/>
  <c r="Q483" i="898" s="1"/>
  <c r="R483" i="898" s="1"/>
  <c r="N483" i="898"/>
  <c r="M483" i="898"/>
  <c r="L483" i="898"/>
  <c r="O482" i="898"/>
  <c r="P482" i="898" s="1"/>
  <c r="Q482" i="898" s="1"/>
  <c r="R482" i="898" s="1"/>
  <c r="N482" i="898"/>
  <c r="M482" i="898"/>
  <c r="L482" i="898"/>
  <c r="O481" i="898"/>
  <c r="P481" i="898" s="1"/>
  <c r="Q481" i="898" s="1"/>
  <c r="R481" i="898" s="1"/>
  <c r="N481" i="898"/>
  <c r="M481" i="898"/>
  <c r="L481" i="898"/>
  <c r="O480" i="898"/>
  <c r="P480" i="898" s="1"/>
  <c r="Q480" i="898" s="1"/>
  <c r="R480" i="898" s="1"/>
  <c r="N480" i="898"/>
  <c r="M480" i="898"/>
  <c r="L480" i="898"/>
  <c r="O479" i="898"/>
  <c r="P479" i="898" s="1"/>
  <c r="Q479" i="898" s="1"/>
  <c r="R479" i="898" s="1"/>
  <c r="N479" i="898"/>
  <c r="M479" i="898"/>
  <c r="L479" i="898"/>
  <c r="O478" i="898"/>
  <c r="P478" i="898" s="1"/>
  <c r="Q478" i="898" s="1"/>
  <c r="R478" i="898" s="1"/>
  <c r="N478" i="898"/>
  <c r="M478" i="898"/>
  <c r="L478" i="898"/>
  <c r="O477" i="898"/>
  <c r="P477" i="898" s="1"/>
  <c r="Q477" i="898" s="1"/>
  <c r="R477" i="898" s="1"/>
  <c r="N477" i="898"/>
  <c r="M477" i="898"/>
  <c r="L477" i="898"/>
  <c r="O476" i="898"/>
  <c r="P476" i="898" s="1"/>
  <c r="Q476" i="898" s="1"/>
  <c r="R476" i="898" s="1"/>
  <c r="N476" i="898"/>
  <c r="M476" i="898"/>
  <c r="L476" i="898"/>
  <c r="O475" i="898"/>
  <c r="P475" i="898" s="1"/>
  <c r="Q475" i="898" s="1"/>
  <c r="R475" i="898" s="1"/>
  <c r="N475" i="898"/>
  <c r="M475" i="898"/>
  <c r="L475" i="898"/>
  <c r="O474" i="898"/>
  <c r="P474" i="898" s="1"/>
  <c r="Q474" i="898" s="1"/>
  <c r="R474" i="898" s="1"/>
  <c r="N474" i="898"/>
  <c r="M474" i="898"/>
  <c r="L474" i="898"/>
  <c r="O473" i="898"/>
  <c r="P473" i="898" s="1"/>
  <c r="Q473" i="898" s="1"/>
  <c r="R473" i="898" s="1"/>
  <c r="N473" i="898"/>
  <c r="M473" i="898"/>
  <c r="L473" i="898"/>
  <c r="O472" i="898"/>
  <c r="P472" i="898" s="1"/>
  <c r="Q472" i="898" s="1"/>
  <c r="R472" i="898" s="1"/>
  <c r="N472" i="898"/>
  <c r="M472" i="898"/>
  <c r="L472" i="898"/>
  <c r="O471" i="898"/>
  <c r="P471" i="898" s="1"/>
  <c r="Q471" i="898" s="1"/>
  <c r="R471" i="898" s="1"/>
  <c r="N471" i="898"/>
  <c r="M471" i="898"/>
  <c r="L471" i="898"/>
  <c r="O470" i="898"/>
  <c r="P470" i="898" s="1"/>
  <c r="Q470" i="898" s="1"/>
  <c r="R470" i="898" s="1"/>
  <c r="N470" i="898"/>
  <c r="M470" i="898"/>
  <c r="L470" i="898"/>
  <c r="O469" i="898"/>
  <c r="P469" i="898" s="1"/>
  <c r="Q469" i="898" s="1"/>
  <c r="R469" i="898" s="1"/>
  <c r="N469" i="898"/>
  <c r="M469" i="898"/>
  <c r="L469" i="898"/>
  <c r="O468" i="898"/>
  <c r="P468" i="898" s="1"/>
  <c r="Q468" i="898" s="1"/>
  <c r="R468" i="898" s="1"/>
  <c r="N468" i="898"/>
  <c r="M468" i="898"/>
  <c r="L468" i="898"/>
  <c r="O467" i="898"/>
  <c r="P467" i="898" s="1"/>
  <c r="Q467" i="898" s="1"/>
  <c r="R467" i="898" s="1"/>
  <c r="N467" i="898"/>
  <c r="M467" i="898"/>
  <c r="L467" i="898"/>
  <c r="O466" i="898"/>
  <c r="P466" i="898" s="1"/>
  <c r="Q466" i="898" s="1"/>
  <c r="R466" i="898" s="1"/>
  <c r="N466" i="898"/>
  <c r="M466" i="898"/>
  <c r="L466" i="898"/>
  <c r="O465" i="898"/>
  <c r="P465" i="898" s="1"/>
  <c r="Q465" i="898" s="1"/>
  <c r="R465" i="898" s="1"/>
  <c r="N465" i="898"/>
  <c r="M465" i="898"/>
  <c r="L465" i="898"/>
  <c r="O464" i="898"/>
  <c r="P464" i="898" s="1"/>
  <c r="Q464" i="898" s="1"/>
  <c r="R464" i="898" s="1"/>
  <c r="N464" i="898"/>
  <c r="M464" i="898"/>
  <c r="L464" i="898"/>
  <c r="O463" i="898"/>
  <c r="P463" i="898" s="1"/>
  <c r="Q463" i="898" s="1"/>
  <c r="R463" i="898" s="1"/>
  <c r="N463" i="898"/>
  <c r="M463" i="898"/>
  <c r="L463" i="898"/>
  <c r="O462" i="898"/>
  <c r="P462" i="898" s="1"/>
  <c r="Q462" i="898" s="1"/>
  <c r="R462" i="898" s="1"/>
  <c r="N462" i="898"/>
  <c r="M462" i="898"/>
  <c r="L462" i="898"/>
  <c r="O461" i="898"/>
  <c r="P461" i="898" s="1"/>
  <c r="Q461" i="898" s="1"/>
  <c r="R461" i="898" s="1"/>
  <c r="N461" i="898"/>
  <c r="M461" i="898"/>
  <c r="L461" i="898"/>
  <c r="O460" i="898"/>
  <c r="P460" i="898" s="1"/>
  <c r="Q460" i="898" s="1"/>
  <c r="R460" i="898" s="1"/>
  <c r="N460" i="898"/>
  <c r="M460" i="898"/>
  <c r="L460" i="898"/>
  <c r="O459" i="898"/>
  <c r="P459" i="898" s="1"/>
  <c r="Q459" i="898" s="1"/>
  <c r="R459" i="898" s="1"/>
  <c r="N459" i="898"/>
  <c r="M459" i="898"/>
  <c r="L459" i="898"/>
  <c r="O458" i="898"/>
  <c r="P458" i="898" s="1"/>
  <c r="Q458" i="898" s="1"/>
  <c r="R458" i="898" s="1"/>
  <c r="N458" i="898"/>
  <c r="M458" i="898"/>
  <c r="L458" i="898"/>
  <c r="O457" i="898"/>
  <c r="P457" i="898" s="1"/>
  <c r="Q457" i="898" s="1"/>
  <c r="R457" i="898" s="1"/>
  <c r="N457" i="898"/>
  <c r="M457" i="898"/>
  <c r="L457" i="898"/>
  <c r="O456" i="898"/>
  <c r="P456" i="898" s="1"/>
  <c r="Q456" i="898" s="1"/>
  <c r="R456" i="898" s="1"/>
  <c r="N456" i="898"/>
  <c r="M456" i="898"/>
  <c r="L456" i="898"/>
  <c r="O455" i="898"/>
  <c r="P455" i="898" s="1"/>
  <c r="Q455" i="898" s="1"/>
  <c r="R455" i="898" s="1"/>
  <c r="N455" i="898"/>
  <c r="M455" i="898"/>
  <c r="L455" i="898"/>
  <c r="O454" i="898"/>
  <c r="P454" i="898" s="1"/>
  <c r="Q454" i="898" s="1"/>
  <c r="R454" i="898" s="1"/>
  <c r="N454" i="898"/>
  <c r="M454" i="898"/>
  <c r="L454" i="898"/>
  <c r="O453" i="898"/>
  <c r="P453" i="898" s="1"/>
  <c r="Q453" i="898" s="1"/>
  <c r="R453" i="898" s="1"/>
  <c r="N453" i="898"/>
  <c r="M453" i="898"/>
  <c r="L453" i="898"/>
  <c r="O452" i="898"/>
  <c r="P452" i="898" s="1"/>
  <c r="Q452" i="898" s="1"/>
  <c r="R452" i="898" s="1"/>
  <c r="N452" i="898"/>
  <c r="M452" i="898"/>
  <c r="L452" i="898"/>
  <c r="O451" i="898"/>
  <c r="P451" i="898" s="1"/>
  <c r="Q451" i="898" s="1"/>
  <c r="R451" i="898" s="1"/>
  <c r="N451" i="898"/>
  <c r="M451" i="898"/>
  <c r="L451" i="898"/>
  <c r="O450" i="898"/>
  <c r="P450" i="898" s="1"/>
  <c r="Q450" i="898" s="1"/>
  <c r="R450" i="898" s="1"/>
  <c r="N450" i="898"/>
  <c r="M450" i="898"/>
  <c r="L450" i="898"/>
  <c r="O449" i="898"/>
  <c r="P449" i="898" s="1"/>
  <c r="Q449" i="898" s="1"/>
  <c r="R449" i="898" s="1"/>
  <c r="N449" i="898"/>
  <c r="M449" i="898"/>
  <c r="L449" i="898"/>
  <c r="O448" i="898"/>
  <c r="P448" i="898" s="1"/>
  <c r="Q448" i="898" s="1"/>
  <c r="R448" i="898" s="1"/>
  <c r="N448" i="898"/>
  <c r="M448" i="898"/>
  <c r="L448" i="898"/>
  <c r="O447" i="898"/>
  <c r="P447" i="898" s="1"/>
  <c r="Q447" i="898" s="1"/>
  <c r="R447" i="898" s="1"/>
  <c r="N447" i="898"/>
  <c r="M447" i="898"/>
  <c r="L447" i="898"/>
  <c r="O446" i="898"/>
  <c r="P446" i="898" s="1"/>
  <c r="Q446" i="898" s="1"/>
  <c r="R446" i="898" s="1"/>
  <c r="N446" i="898"/>
  <c r="M446" i="898"/>
  <c r="L446" i="898"/>
  <c r="O445" i="898"/>
  <c r="P445" i="898" s="1"/>
  <c r="Q445" i="898" s="1"/>
  <c r="R445" i="898" s="1"/>
  <c r="N445" i="898"/>
  <c r="M445" i="898"/>
  <c r="L445" i="898"/>
  <c r="O444" i="898"/>
  <c r="P444" i="898" s="1"/>
  <c r="Q444" i="898" s="1"/>
  <c r="R444" i="898" s="1"/>
  <c r="N444" i="898"/>
  <c r="M444" i="898"/>
  <c r="L444" i="898"/>
  <c r="O443" i="898"/>
  <c r="P443" i="898" s="1"/>
  <c r="Q443" i="898" s="1"/>
  <c r="R443" i="898" s="1"/>
  <c r="N443" i="898"/>
  <c r="M443" i="898"/>
  <c r="L443" i="898"/>
  <c r="O442" i="898"/>
  <c r="P442" i="898" s="1"/>
  <c r="Q442" i="898" s="1"/>
  <c r="R442" i="898" s="1"/>
  <c r="N442" i="898"/>
  <c r="M442" i="898"/>
  <c r="L442" i="898"/>
  <c r="O441" i="898"/>
  <c r="P441" i="898" s="1"/>
  <c r="Q441" i="898" s="1"/>
  <c r="N441" i="898"/>
  <c r="M441" i="898"/>
  <c r="L441" i="898"/>
  <c r="O440" i="898"/>
  <c r="P440" i="898" s="1"/>
  <c r="Q440" i="898" s="1"/>
  <c r="R440" i="898" s="1"/>
  <c r="N440" i="898"/>
  <c r="M440" i="898"/>
  <c r="L440" i="898"/>
  <c r="O439" i="898"/>
  <c r="P439" i="898" s="1"/>
  <c r="Q439" i="898" s="1"/>
  <c r="R439" i="898" s="1"/>
  <c r="N439" i="898"/>
  <c r="M439" i="898"/>
  <c r="L439" i="898"/>
  <c r="O438" i="898"/>
  <c r="P438" i="898" s="1"/>
  <c r="Q438" i="898" s="1"/>
  <c r="R438" i="898" s="1"/>
  <c r="N438" i="898"/>
  <c r="M438" i="898"/>
  <c r="L438" i="898"/>
  <c r="O437" i="898"/>
  <c r="P437" i="898" s="1"/>
  <c r="Q437" i="898" s="1"/>
  <c r="R437" i="898" s="1"/>
  <c r="N437" i="898"/>
  <c r="M437" i="898"/>
  <c r="L437" i="898"/>
  <c r="O436" i="898"/>
  <c r="P436" i="898" s="1"/>
  <c r="Q436" i="898" s="1"/>
  <c r="R436" i="898" s="1"/>
  <c r="N436" i="898"/>
  <c r="M436" i="898"/>
  <c r="L436" i="898"/>
  <c r="O435" i="898"/>
  <c r="P435" i="898" s="1"/>
  <c r="Q435" i="898" s="1"/>
  <c r="R435" i="898" s="1"/>
  <c r="N435" i="898"/>
  <c r="M435" i="898"/>
  <c r="L435" i="898"/>
  <c r="O434" i="898"/>
  <c r="P434" i="898" s="1"/>
  <c r="Q434" i="898" s="1"/>
  <c r="R434" i="898" s="1"/>
  <c r="N434" i="898"/>
  <c r="M434" i="898"/>
  <c r="L434" i="898"/>
  <c r="O433" i="898"/>
  <c r="P433" i="898" s="1"/>
  <c r="Q433" i="898" s="1"/>
  <c r="R433" i="898" s="1"/>
  <c r="N433" i="898"/>
  <c r="M433" i="898"/>
  <c r="L433" i="898"/>
  <c r="O432" i="898"/>
  <c r="P432" i="898" s="1"/>
  <c r="Q432" i="898" s="1"/>
  <c r="R432" i="898" s="1"/>
  <c r="N432" i="898"/>
  <c r="M432" i="898"/>
  <c r="L432" i="898"/>
  <c r="O431" i="898"/>
  <c r="P431" i="898" s="1"/>
  <c r="Q431" i="898" s="1"/>
  <c r="R431" i="898" s="1"/>
  <c r="N431" i="898"/>
  <c r="M431" i="898"/>
  <c r="L431" i="898"/>
  <c r="O430" i="898"/>
  <c r="P430" i="898" s="1"/>
  <c r="Q430" i="898" s="1"/>
  <c r="R430" i="898" s="1"/>
  <c r="N430" i="898"/>
  <c r="M430" i="898"/>
  <c r="L430" i="898"/>
  <c r="O429" i="898"/>
  <c r="P429" i="898" s="1"/>
  <c r="Q429" i="898" s="1"/>
  <c r="R429" i="898" s="1"/>
  <c r="N429" i="898"/>
  <c r="M429" i="898"/>
  <c r="L429" i="898"/>
  <c r="O428" i="898"/>
  <c r="P428" i="898" s="1"/>
  <c r="Q428" i="898" s="1"/>
  <c r="R428" i="898" s="1"/>
  <c r="N428" i="898"/>
  <c r="M428" i="898"/>
  <c r="L428" i="898"/>
  <c r="O427" i="898"/>
  <c r="P427" i="898" s="1"/>
  <c r="Q427" i="898" s="1"/>
  <c r="R427" i="898" s="1"/>
  <c r="N427" i="898"/>
  <c r="M427" i="898"/>
  <c r="L427" i="898"/>
  <c r="O426" i="898"/>
  <c r="P426" i="898" s="1"/>
  <c r="Q426" i="898" s="1"/>
  <c r="R426" i="898" s="1"/>
  <c r="N426" i="898"/>
  <c r="M426" i="898"/>
  <c r="L426" i="898"/>
  <c r="O425" i="898"/>
  <c r="P425" i="898" s="1"/>
  <c r="Q425" i="898" s="1"/>
  <c r="R425" i="898" s="1"/>
  <c r="N425" i="898"/>
  <c r="M425" i="898"/>
  <c r="L425" i="898"/>
  <c r="O424" i="898"/>
  <c r="P424" i="898" s="1"/>
  <c r="Q424" i="898" s="1"/>
  <c r="R424" i="898" s="1"/>
  <c r="N424" i="898"/>
  <c r="M424" i="898"/>
  <c r="L424" i="898"/>
  <c r="O423" i="898"/>
  <c r="P423" i="898" s="1"/>
  <c r="Q423" i="898" s="1"/>
  <c r="R423" i="898" s="1"/>
  <c r="N423" i="898"/>
  <c r="M423" i="898"/>
  <c r="L423" i="898"/>
  <c r="O422" i="898"/>
  <c r="P422" i="898" s="1"/>
  <c r="Q422" i="898" s="1"/>
  <c r="R422" i="898" s="1"/>
  <c r="N422" i="898"/>
  <c r="M422" i="898"/>
  <c r="L422" i="898"/>
  <c r="O421" i="898"/>
  <c r="P421" i="898" s="1"/>
  <c r="Q421" i="898" s="1"/>
  <c r="R421" i="898" s="1"/>
  <c r="N421" i="898"/>
  <c r="M421" i="898"/>
  <c r="L421" i="898"/>
  <c r="O420" i="898"/>
  <c r="P420" i="898" s="1"/>
  <c r="Q420" i="898" s="1"/>
  <c r="R420" i="898" s="1"/>
  <c r="N420" i="898"/>
  <c r="M420" i="898"/>
  <c r="L420" i="898"/>
  <c r="O419" i="898"/>
  <c r="P419" i="898" s="1"/>
  <c r="Q419" i="898" s="1"/>
  <c r="R419" i="898" s="1"/>
  <c r="N419" i="898"/>
  <c r="M419" i="898"/>
  <c r="L419" i="898"/>
  <c r="O418" i="898"/>
  <c r="P418" i="898" s="1"/>
  <c r="Q418" i="898" s="1"/>
  <c r="R418" i="898" s="1"/>
  <c r="N418" i="898"/>
  <c r="M418" i="898"/>
  <c r="L418" i="898"/>
  <c r="O417" i="898"/>
  <c r="P417" i="898" s="1"/>
  <c r="Q417" i="898" s="1"/>
  <c r="R417" i="898" s="1"/>
  <c r="N417" i="898"/>
  <c r="M417" i="898"/>
  <c r="L417" i="898"/>
  <c r="O416" i="898"/>
  <c r="P416" i="898" s="1"/>
  <c r="Q416" i="898" s="1"/>
  <c r="R416" i="898" s="1"/>
  <c r="N416" i="898"/>
  <c r="M416" i="898"/>
  <c r="L416" i="898"/>
  <c r="O415" i="898"/>
  <c r="P415" i="898" s="1"/>
  <c r="Q415" i="898" s="1"/>
  <c r="R415" i="898" s="1"/>
  <c r="N415" i="898"/>
  <c r="M415" i="898"/>
  <c r="L415" i="898"/>
  <c r="O414" i="898"/>
  <c r="P414" i="898" s="1"/>
  <c r="Q414" i="898" s="1"/>
  <c r="R414" i="898" s="1"/>
  <c r="N414" i="898"/>
  <c r="M414" i="898"/>
  <c r="L414" i="898"/>
  <c r="O413" i="898"/>
  <c r="P413" i="898" s="1"/>
  <c r="Q413" i="898" s="1"/>
  <c r="R413" i="898" s="1"/>
  <c r="N413" i="898"/>
  <c r="M413" i="898"/>
  <c r="L413" i="898"/>
  <c r="O412" i="898"/>
  <c r="P412" i="898" s="1"/>
  <c r="Q412" i="898" s="1"/>
  <c r="R412" i="898" s="1"/>
  <c r="N412" i="898"/>
  <c r="M412" i="898"/>
  <c r="L412" i="898"/>
  <c r="O411" i="898"/>
  <c r="P411" i="898" s="1"/>
  <c r="Q411" i="898" s="1"/>
  <c r="R411" i="898" s="1"/>
  <c r="N411" i="898"/>
  <c r="M411" i="898"/>
  <c r="L411" i="898"/>
  <c r="O410" i="898"/>
  <c r="P410" i="898" s="1"/>
  <c r="Q410" i="898" s="1"/>
  <c r="R410" i="898" s="1"/>
  <c r="N410" i="898"/>
  <c r="M410" i="898"/>
  <c r="L410" i="898"/>
  <c r="O409" i="898"/>
  <c r="P409" i="898" s="1"/>
  <c r="Q409" i="898" s="1"/>
  <c r="R409" i="898" s="1"/>
  <c r="N409" i="898"/>
  <c r="M409" i="898"/>
  <c r="L409" i="898"/>
  <c r="O408" i="898"/>
  <c r="P408" i="898" s="1"/>
  <c r="Q408" i="898" s="1"/>
  <c r="R408" i="898" s="1"/>
  <c r="N408" i="898"/>
  <c r="M408" i="898"/>
  <c r="L408" i="898"/>
  <c r="O407" i="898"/>
  <c r="P407" i="898" s="1"/>
  <c r="Q407" i="898" s="1"/>
  <c r="R407" i="898" s="1"/>
  <c r="N407" i="898"/>
  <c r="M407" i="898"/>
  <c r="L407" i="898"/>
  <c r="O406" i="898"/>
  <c r="P406" i="898" s="1"/>
  <c r="Q406" i="898" s="1"/>
  <c r="R406" i="898" s="1"/>
  <c r="N406" i="898"/>
  <c r="M406" i="898"/>
  <c r="L406" i="898"/>
  <c r="O405" i="898"/>
  <c r="P405" i="898" s="1"/>
  <c r="Q405" i="898" s="1"/>
  <c r="R405" i="898" s="1"/>
  <c r="N405" i="898"/>
  <c r="M405" i="898"/>
  <c r="L405" i="898"/>
  <c r="O404" i="898"/>
  <c r="P404" i="898" s="1"/>
  <c r="Q404" i="898" s="1"/>
  <c r="R404" i="898" s="1"/>
  <c r="N404" i="898"/>
  <c r="M404" i="898"/>
  <c r="L404" i="898"/>
  <c r="O403" i="898"/>
  <c r="P403" i="898" s="1"/>
  <c r="Q403" i="898" s="1"/>
  <c r="R403" i="898" s="1"/>
  <c r="N403" i="898"/>
  <c r="M403" i="898"/>
  <c r="L403" i="898"/>
  <c r="O402" i="898"/>
  <c r="P402" i="898" s="1"/>
  <c r="Q402" i="898" s="1"/>
  <c r="R402" i="898" s="1"/>
  <c r="N402" i="898"/>
  <c r="M402" i="898"/>
  <c r="L402" i="898"/>
  <c r="O401" i="898"/>
  <c r="P401" i="898" s="1"/>
  <c r="Q401" i="898" s="1"/>
  <c r="R401" i="898" s="1"/>
  <c r="N401" i="898"/>
  <c r="M401" i="898"/>
  <c r="L401" i="898"/>
  <c r="O400" i="898"/>
  <c r="P400" i="898" s="1"/>
  <c r="Q400" i="898" s="1"/>
  <c r="R400" i="898" s="1"/>
  <c r="N400" i="898"/>
  <c r="M400" i="898"/>
  <c r="L400" i="898"/>
  <c r="O399" i="898"/>
  <c r="P399" i="898" s="1"/>
  <c r="Q399" i="898" s="1"/>
  <c r="R399" i="898" s="1"/>
  <c r="N399" i="898"/>
  <c r="M399" i="898"/>
  <c r="L399" i="898"/>
  <c r="O398" i="898"/>
  <c r="P398" i="898" s="1"/>
  <c r="Q398" i="898" s="1"/>
  <c r="R398" i="898" s="1"/>
  <c r="N398" i="898"/>
  <c r="M398" i="898"/>
  <c r="L398" i="898"/>
  <c r="O397" i="898"/>
  <c r="P397" i="898" s="1"/>
  <c r="Q397" i="898" s="1"/>
  <c r="R397" i="898" s="1"/>
  <c r="N397" i="898"/>
  <c r="M397" i="898"/>
  <c r="L397" i="898"/>
  <c r="O396" i="898"/>
  <c r="P396" i="898" s="1"/>
  <c r="Q396" i="898" s="1"/>
  <c r="R396" i="898" s="1"/>
  <c r="N396" i="898"/>
  <c r="M396" i="898"/>
  <c r="L396" i="898"/>
  <c r="O395" i="898"/>
  <c r="P395" i="898" s="1"/>
  <c r="Q395" i="898" s="1"/>
  <c r="R395" i="898" s="1"/>
  <c r="N395" i="898"/>
  <c r="M395" i="898"/>
  <c r="L395" i="898"/>
  <c r="O394" i="898"/>
  <c r="P394" i="898" s="1"/>
  <c r="Q394" i="898" s="1"/>
  <c r="R394" i="898" s="1"/>
  <c r="N394" i="898"/>
  <c r="M394" i="898"/>
  <c r="L394" i="898"/>
  <c r="O393" i="898"/>
  <c r="P393" i="898" s="1"/>
  <c r="Q393" i="898" s="1"/>
  <c r="R393" i="898" s="1"/>
  <c r="N393" i="898"/>
  <c r="M393" i="898"/>
  <c r="L393" i="898"/>
  <c r="O392" i="898"/>
  <c r="P392" i="898" s="1"/>
  <c r="Q392" i="898" s="1"/>
  <c r="R392" i="898" s="1"/>
  <c r="N392" i="898"/>
  <c r="M392" i="898"/>
  <c r="L392" i="898"/>
  <c r="O391" i="898"/>
  <c r="P391" i="898" s="1"/>
  <c r="Q391" i="898" s="1"/>
  <c r="R391" i="898" s="1"/>
  <c r="N391" i="898"/>
  <c r="M391" i="898"/>
  <c r="L391" i="898"/>
  <c r="O390" i="898"/>
  <c r="P390" i="898" s="1"/>
  <c r="Q390" i="898" s="1"/>
  <c r="R390" i="898" s="1"/>
  <c r="N390" i="898"/>
  <c r="M390" i="898"/>
  <c r="L390" i="898"/>
  <c r="O389" i="898"/>
  <c r="P389" i="898" s="1"/>
  <c r="Q389" i="898" s="1"/>
  <c r="R389" i="898" s="1"/>
  <c r="N389" i="898"/>
  <c r="M389" i="898"/>
  <c r="L389" i="898"/>
  <c r="O388" i="898"/>
  <c r="P388" i="898" s="1"/>
  <c r="Q388" i="898" s="1"/>
  <c r="R388" i="898" s="1"/>
  <c r="N388" i="898"/>
  <c r="M388" i="898"/>
  <c r="L388" i="898"/>
  <c r="O387" i="898"/>
  <c r="P387" i="898" s="1"/>
  <c r="Q387" i="898" s="1"/>
  <c r="R387" i="898" s="1"/>
  <c r="N387" i="898"/>
  <c r="M387" i="898"/>
  <c r="L387" i="898"/>
  <c r="O386" i="898"/>
  <c r="P386" i="898" s="1"/>
  <c r="Q386" i="898" s="1"/>
  <c r="R386" i="898" s="1"/>
  <c r="N386" i="898"/>
  <c r="M386" i="898"/>
  <c r="L386" i="898"/>
  <c r="O385" i="898"/>
  <c r="P385" i="898" s="1"/>
  <c r="Q385" i="898" s="1"/>
  <c r="R385" i="898" s="1"/>
  <c r="N385" i="898"/>
  <c r="M385" i="898"/>
  <c r="L385" i="898"/>
  <c r="O384" i="898"/>
  <c r="P384" i="898" s="1"/>
  <c r="Q384" i="898" s="1"/>
  <c r="R384" i="898" s="1"/>
  <c r="N384" i="898"/>
  <c r="M384" i="898"/>
  <c r="L384" i="898"/>
  <c r="O383" i="898"/>
  <c r="P383" i="898" s="1"/>
  <c r="Q383" i="898" s="1"/>
  <c r="R383" i="898" s="1"/>
  <c r="N383" i="898"/>
  <c r="M383" i="898"/>
  <c r="L383" i="898"/>
  <c r="O382" i="898"/>
  <c r="P382" i="898" s="1"/>
  <c r="Q382" i="898" s="1"/>
  <c r="R382" i="898" s="1"/>
  <c r="N382" i="898"/>
  <c r="M382" i="898"/>
  <c r="L382" i="898"/>
  <c r="O381" i="898"/>
  <c r="P381" i="898" s="1"/>
  <c r="Q381" i="898" s="1"/>
  <c r="R381" i="898" s="1"/>
  <c r="N381" i="898"/>
  <c r="M381" i="898"/>
  <c r="L381" i="898"/>
  <c r="O380" i="898"/>
  <c r="P380" i="898" s="1"/>
  <c r="Q380" i="898" s="1"/>
  <c r="R380" i="898" s="1"/>
  <c r="N380" i="898"/>
  <c r="M380" i="898"/>
  <c r="L380" i="898"/>
  <c r="O379" i="898"/>
  <c r="P379" i="898" s="1"/>
  <c r="Q379" i="898" s="1"/>
  <c r="R379" i="898" s="1"/>
  <c r="N379" i="898"/>
  <c r="M379" i="898"/>
  <c r="L379" i="898"/>
  <c r="O378" i="898"/>
  <c r="P378" i="898" s="1"/>
  <c r="Q378" i="898" s="1"/>
  <c r="R378" i="898" s="1"/>
  <c r="N378" i="898"/>
  <c r="M378" i="898"/>
  <c r="L378" i="898"/>
  <c r="O377" i="898"/>
  <c r="P377" i="898" s="1"/>
  <c r="Q377" i="898" s="1"/>
  <c r="R377" i="898" s="1"/>
  <c r="N377" i="898"/>
  <c r="M377" i="898"/>
  <c r="L377" i="898"/>
  <c r="O376" i="898"/>
  <c r="P376" i="898" s="1"/>
  <c r="Q376" i="898" s="1"/>
  <c r="R376" i="898" s="1"/>
  <c r="N376" i="898"/>
  <c r="M376" i="898"/>
  <c r="L376" i="898"/>
  <c r="O375" i="898"/>
  <c r="P375" i="898" s="1"/>
  <c r="Q375" i="898" s="1"/>
  <c r="R375" i="898" s="1"/>
  <c r="N375" i="898"/>
  <c r="M375" i="898"/>
  <c r="L375" i="898"/>
  <c r="O374" i="898"/>
  <c r="P374" i="898" s="1"/>
  <c r="Q374" i="898" s="1"/>
  <c r="R374" i="898" s="1"/>
  <c r="N374" i="898"/>
  <c r="M374" i="898"/>
  <c r="L374" i="898"/>
  <c r="O373" i="898"/>
  <c r="P373" i="898" s="1"/>
  <c r="Q373" i="898" s="1"/>
  <c r="R373" i="898" s="1"/>
  <c r="N373" i="898"/>
  <c r="M373" i="898"/>
  <c r="L373" i="898"/>
  <c r="O372" i="898"/>
  <c r="P372" i="898" s="1"/>
  <c r="Q372" i="898" s="1"/>
  <c r="R372" i="898" s="1"/>
  <c r="N372" i="898"/>
  <c r="M372" i="898"/>
  <c r="L372" i="898"/>
  <c r="O371" i="898"/>
  <c r="P371" i="898" s="1"/>
  <c r="Q371" i="898" s="1"/>
  <c r="R371" i="898" s="1"/>
  <c r="N371" i="898"/>
  <c r="M371" i="898"/>
  <c r="L371" i="898"/>
  <c r="O370" i="898"/>
  <c r="P370" i="898" s="1"/>
  <c r="Q370" i="898" s="1"/>
  <c r="R370" i="898" s="1"/>
  <c r="N370" i="898"/>
  <c r="M370" i="898"/>
  <c r="L370" i="898"/>
  <c r="O369" i="898"/>
  <c r="P369" i="898" s="1"/>
  <c r="Q369" i="898" s="1"/>
  <c r="R369" i="898" s="1"/>
  <c r="N369" i="898"/>
  <c r="M369" i="898"/>
  <c r="L369" i="898"/>
  <c r="O368" i="898"/>
  <c r="P368" i="898" s="1"/>
  <c r="Q368" i="898" s="1"/>
  <c r="R368" i="898" s="1"/>
  <c r="N368" i="898"/>
  <c r="M368" i="898"/>
  <c r="L368" i="898"/>
  <c r="O367" i="898"/>
  <c r="P367" i="898" s="1"/>
  <c r="Q367" i="898" s="1"/>
  <c r="R367" i="898" s="1"/>
  <c r="N367" i="898"/>
  <c r="M367" i="898"/>
  <c r="L367" i="898"/>
  <c r="O366" i="898"/>
  <c r="P366" i="898" s="1"/>
  <c r="Q366" i="898" s="1"/>
  <c r="R366" i="898" s="1"/>
  <c r="N366" i="898"/>
  <c r="M366" i="898"/>
  <c r="L366" i="898"/>
  <c r="O365" i="898"/>
  <c r="P365" i="898" s="1"/>
  <c r="Q365" i="898" s="1"/>
  <c r="R365" i="898" s="1"/>
  <c r="N365" i="898"/>
  <c r="M365" i="898"/>
  <c r="L365" i="898"/>
  <c r="O364" i="898"/>
  <c r="P364" i="898" s="1"/>
  <c r="Q364" i="898" s="1"/>
  <c r="R364" i="898" s="1"/>
  <c r="N364" i="898"/>
  <c r="M364" i="898"/>
  <c r="L364" i="898"/>
  <c r="O363" i="898"/>
  <c r="P363" i="898" s="1"/>
  <c r="Q363" i="898" s="1"/>
  <c r="R363" i="898" s="1"/>
  <c r="N363" i="898"/>
  <c r="M363" i="898"/>
  <c r="L363" i="898"/>
  <c r="O362" i="898"/>
  <c r="P362" i="898" s="1"/>
  <c r="Q362" i="898" s="1"/>
  <c r="R362" i="898" s="1"/>
  <c r="N362" i="898"/>
  <c r="M362" i="898"/>
  <c r="L362" i="898"/>
  <c r="O361" i="898"/>
  <c r="P361" i="898" s="1"/>
  <c r="Q361" i="898" s="1"/>
  <c r="R361" i="898" s="1"/>
  <c r="N361" i="898"/>
  <c r="M361" i="898"/>
  <c r="L361" i="898"/>
  <c r="O360" i="898"/>
  <c r="P360" i="898" s="1"/>
  <c r="Q360" i="898" s="1"/>
  <c r="R360" i="898" s="1"/>
  <c r="N360" i="898"/>
  <c r="M360" i="898"/>
  <c r="L360" i="898"/>
  <c r="O359" i="898"/>
  <c r="P359" i="898" s="1"/>
  <c r="Q359" i="898" s="1"/>
  <c r="R359" i="898" s="1"/>
  <c r="N359" i="898"/>
  <c r="M359" i="898"/>
  <c r="L359" i="898"/>
  <c r="O358" i="898"/>
  <c r="P358" i="898" s="1"/>
  <c r="Q358" i="898" s="1"/>
  <c r="R358" i="898" s="1"/>
  <c r="N358" i="898"/>
  <c r="M358" i="898"/>
  <c r="L358" i="898"/>
  <c r="O357" i="898"/>
  <c r="P357" i="898" s="1"/>
  <c r="Q357" i="898" s="1"/>
  <c r="R357" i="898" s="1"/>
  <c r="N357" i="898"/>
  <c r="M357" i="898"/>
  <c r="L357" i="898"/>
  <c r="O356" i="898"/>
  <c r="P356" i="898" s="1"/>
  <c r="Q356" i="898" s="1"/>
  <c r="R356" i="898" s="1"/>
  <c r="N356" i="898"/>
  <c r="M356" i="898"/>
  <c r="L356" i="898"/>
  <c r="O355" i="898"/>
  <c r="P355" i="898" s="1"/>
  <c r="Q355" i="898" s="1"/>
  <c r="R355" i="898" s="1"/>
  <c r="N355" i="898"/>
  <c r="M355" i="898"/>
  <c r="L355" i="898"/>
  <c r="O354" i="898"/>
  <c r="P354" i="898" s="1"/>
  <c r="Q354" i="898" s="1"/>
  <c r="R354" i="898" s="1"/>
  <c r="N354" i="898"/>
  <c r="M354" i="898"/>
  <c r="L354" i="898"/>
  <c r="O353" i="898"/>
  <c r="P353" i="898" s="1"/>
  <c r="Q353" i="898" s="1"/>
  <c r="R353" i="898" s="1"/>
  <c r="N353" i="898"/>
  <c r="M353" i="898"/>
  <c r="L353" i="898"/>
  <c r="O352" i="898"/>
  <c r="P352" i="898" s="1"/>
  <c r="Q352" i="898" s="1"/>
  <c r="R352" i="898" s="1"/>
  <c r="N352" i="898"/>
  <c r="M352" i="898"/>
  <c r="L352" i="898"/>
  <c r="O351" i="898"/>
  <c r="P351" i="898" s="1"/>
  <c r="Q351" i="898" s="1"/>
  <c r="R351" i="898" s="1"/>
  <c r="N351" i="898"/>
  <c r="M351" i="898"/>
  <c r="L351" i="898"/>
  <c r="O350" i="898"/>
  <c r="P350" i="898" s="1"/>
  <c r="Q350" i="898" s="1"/>
  <c r="R350" i="898" s="1"/>
  <c r="N350" i="898"/>
  <c r="M350" i="898"/>
  <c r="L350" i="898"/>
  <c r="O349" i="898"/>
  <c r="P349" i="898" s="1"/>
  <c r="Q349" i="898" s="1"/>
  <c r="R349" i="898" s="1"/>
  <c r="N349" i="898"/>
  <c r="M349" i="898"/>
  <c r="L349" i="898"/>
  <c r="O348" i="898"/>
  <c r="P348" i="898" s="1"/>
  <c r="Q348" i="898" s="1"/>
  <c r="R348" i="898" s="1"/>
  <c r="N348" i="898"/>
  <c r="M348" i="898"/>
  <c r="L348" i="898"/>
  <c r="O347" i="898"/>
  <c r="P347" i="898" s="1"/>
  <c r="Q347" i="898" s="1"/>
  <c r="R347" i="898" s="1"/>
  <c r="N347" i="898"/>
  <c r="M347" i="898"/>
  <c r="L347" i="898"/>
  <c r="O346" i="898"/>
  <c r="P346" i="898" s="1"/>
  <c r="Q346" i="898" s="1"/>
  <c r="R346" i="898" s="1"/>
  <c r="N346" i="898"/>
  <c r="M346" i="898"/>
  <c r="L346" i="898"/>
  <c r="O345" i="898"/>
  <c r="P345" i="898" s="1"/>
  <c r="Q345" i="898" s="1"/>
  <c r="R345" i="898" s="1"/>
  <c r="N345" i="898"/>
  <c r="M345" i="898"/>
  <c r="L345" i="898"/>
  <c r="M344" i="898"/>
  <c r="L344" i="898"/>
  <c r="K344" i="898"/>
  <c r="O344" i="898" s="1"/>
  <c r="P344" i="898" s="1"/>
  <c r="Q344" i="898" s="1"/>
  <c r="R344" i="898" s="1"/>
  <c r="O343" i="898"/>
  <c r="P343" i="898" s="1"/>
  <c r="Q343" i="898" s="1"/>
  <c r="R343" i="898" s="1"/>
  <c r="N343" i="898"/>
  <c r="M343" i="898"/>
  <c r="L343" i="898"/>
  <c r="M342" i="898"/>
  <c r="L342" i="898"/>
  <c r="K342" i="898"/>
  <c r="N342" i="898" s="1"/>
  <c r="O341" i="898"/>
  <c r="P341" i="898" s="1"/>
  <c r="Q341" i="898" s="1"/>
  <c r="R341" i="898" s="1"/>
  <c r="N341" i="898"/>
  <c r="M341" i="898"/>
  <c r="L341" i="898"/>
  <c r="M340" i="898"/>
  <c r="L340" i="898"/>
  <c r="O339" i="898"/>
  <c r="P339" i="898" s="1"/>
  <c r="Q339" i="898" s="1"/>
  <c r="R339" i="898" s="1"/>
  <c r="N339" i="898"/>
  <c r="M339" i="898"/>
  <c r="L339" i="898"/>
  <c r="O338" i="898"/>
  <c r="P338" i="898" s="1"/>
  <c r="Q338" i="898" s="1"/>
  <c r="R338" i="898" s="1"/>
  <c r="N338" i="898"/>
  <c r="M338" i="898"/>
  <c r="L338" i="898"/>
  <c r="O337" i="898"/>
  <c r="P337" i="898" s="1"/>
  <c r="Q337" i="898" s="1"/>
  <c r="R337" i="898" s="1"/>
  <c r="N337" i="898"/>
  <c r="M337" i="898"/>
  <c r="L337" i="898"/>
  <c r="O336" i="898"/>
  <c r="P336" i="898" s="1"/>
  <c r="Q336" i="898" s="1"/>
  <c r="R336" i="898" s="1"/>
  <c r="N336" i="898"/>
  <c r="M336" i="898"/>
  <c r="L336" i="898"/>
  <c r="O335" i="898"/>
  <c r="P335" i="898" s="1"/>
  <c r="Q335" i="898" s="1"/>
  <c r="R335" i="898" s="1"/>
  <c r="N335" i="898"/>
  <c r="M335" i="898"/>
  <c r="L335" i="898"/>
  <c r="O334" i="898"/>
  <c r="P334" i="898" s="1"/>
  <c r="Q334" i="898" s="1"/>
  <c r="R334" i="898" s="1"/>
  <c r="N334" i="898"/>
  <c r="M334" i="898"/>
  <c r="L334" i="898"/>
  <c r="O333" i="898"/>
  <c r="P333" i="898" s="1"/>
  <c r="Q333" i="898" s="1"/>
  <c r="R333" i="898" s="1"/>
  <c r="N333" i="898"/>
  <c r="M333" i="898"/>
  <c r="L333" i="898"/>
  <c r="O332" i="898"/>
  <c r="P332" i="898" s="1"/>
  <c r="Q332" i="898" s="1"/>
  <c r="R332" i="898" s="1"/>
  <c r="N332" i="898"/>
  <c r="M332" i="898"/>
  <c r="L332" i="898"/>
  <c r="O331" i="898"/>
  <c r="P331" i="898" s="1"/>
  <c r="Q331" i="898" s="1"/>
  <c r="R331" i="898" s="1"/>
  <c r="N331" i="898"/>
  <c r="M331" i="898"/>
  <c r="L331" i="898"/>
  <c r="O330" i="898"/>
  <c r="P330" i="898" s="1"/>
  <c r="Q330" i="898" s="1"/>
  <c r="R330" i="898" s="1"/>
  <c r="N330" i="898"/>
  <c r="M330" i="898"/>
  <c r="L330" i="898"/>
  <c r="O329" i="898"/>
  <c r="P329" i="898" s="1"/>
  <c r="Q329" i="898" s="1"/>
  <c r="R329" i="898" s="1"/>
  <c r="N329" i="898"/>
  <c r="M329" i="898"/>
  <c r="L329" i="898"/>
  <c r="O328" i="898"/>
  <c r="P328" i="898" s="1"/>
  <c r="Q328" i="898" s="1"/>
  <c r="R328" i="898" s="1"/>
  <c r="N328" i="898"/>
  <c r="M328" i="898"/>
  <c r="L328" i="898"/>
  <c r="O327" i="898"/>
  <c r="P327" i="898" s="1"/>
  <c r="Q327" i="898" s="1"/>
  <c r="R327" i="898" s="1"/>
  <c r="N327" i="898"/>
  <c r="M327" i="898"/>
  <c r="L327" i="898"/>
  <c r="O326" i="898"/>
  <c r="P326" i="898" s="1"/>
  <c r="Q326" i="898" s="1"/>
  <c r="R326" i="898" s="1"/>
  <c r="N326" i="898"/>
  <c r="M326" i="898"/>
  <c r="L326" i="898"/>
  <c r="O325" i="898"/>
  <c r="P325" i="898" s="1"/>
  <c r="Q325" i="898" s="1"/>
  <c r="R325" i="898" s="1"/>
  <c r="N325" i="898"/>
  <c r="M325" i="898"/>
  <c r="L325" i="898"/>
  <c r="O324" i="898"/>
  <c r="P324" i="898" s="1"/>
  <c r="Q324" i="898" s="1"/>
  <c r="R324" i="898" s="1"/>
  <c r="N324" i="898"/>
  <c r="M324" i="898"/>
  <c r="L324" i="898"/>
  <c r="O323" i="898"/>
  <c r="P323" i="898" s="1"/>
  <c r="Q323" i="898" s="1"/>
  <c r="R323" i="898" s="1"/>
  <c r="N323" i="898"/>
  <c r="M323" i="898"/>
  <c r="L323" i="898"/>
  <c r="O322" i="898"/>
  <c r="P322" i="898" s="1"/>
  <c r="Q322" i="898" s="1"/>
  <c r="R322" i="898" s="1"/>
  <c r="N322" i="898"/>
  <c r="M322" i="898"/>
  <c r="L322" i="898"/>
  <c r="O321" i="898"/>
  <c r="P321" i="898" s="1"/>
  <c r="Q321" i="898" s="1"/>
  <c r="R321" i="898" s="1"/>
  <c r="N321" i="898"/>
  <c r="M321" i="898"/>
  <c r="L321" i="898"/>
  <c r="O320" i="898"/>
  <c r="P320" i="898" s="1"/>
  <c r="Q320" i="898" s="1"/>
  <c r="R320" i="898" s="1"/>
  <c r="N320" i="898"/>
  <c r="M320" i="898"/>
  <c r="L320" i="898"/>
  <c r="O319" i="898"/>
  <c r="P319" i="898" s="1"/>
  <c r="Q319" i="898" s="1"/>
  <c r="R319" i="898" s="1"/>
  <c r="N319" i="898"/>
  <c r="M319" i="898"/>
  <c r="L319" i="898"/>
  <c r="O318" i="898"/>
  <c r="P318" i="898" s="1"/>
  <c r="Q318" i="898" s="1"/>
  <c r="R318" i="898" s="1"/>
  <c r="N318" i="898"/>
  <c r="M318" i="898"/>
  <c r="L318" i="898"/>
  <c r="O317" i="898"/>
  <c r="P317" i="898" s="1"/>
  <c r="Q317" i="898" s="1"/>
  <c r="R317" i="898" s="1"/>
  <c r="N317" i="898"/>
  <c r="M317" i="898"/>
  <c r="L317" i="898"/>
  <c r="O316" i="898"/>
  <c r="P316" i="898" s="1"/>
  <c r="Q316" i="898" s="1"/>
  <c r="R316" i="898" s="1"/>
  <c r="N316" i="898"/>
  <c r="M316" i="898"/>
  <c r="L316" i="898"/>
  <c r="O315" i="898"/>
  <c r="P315" i="898" s="1"/>
  <c r="Q315" i="898" s="1"/>
  <c r="R315" i="898" s="1"/>
  <c r="N315" i="898"/>
  <c r="M315" i="898"/>
  <c r="L315" i="898"/>
  <c r="O314" i="898"/>
  <c r="P314" i="898" s="1"/>
  <c r="Q314" i="898" s="1"/>
  <c r="R314" i="898" s="1"/>
  <c r="N314" i="898"/>
  <c r="M314" i="898"/>
  <c r="L314" i="898"/>
  <c r="O313" i="898"/>
  <c r="P313" i="898" s="1"/>
  <c r="Q313" i="898" s="1"/>
  <c r="R313" i="898" s="1"/>
  <c r="N313" i="898"/>
  <c r="M313" i="898"/>
  <c r="L313" i="898"/>
  <c r="O312" i="898"/>
  <c r="P312" i="898" s="1"/>
  <c r="Q312" i="898" s="1"/>
  <c r="R312" i="898" s="1"/>
  <c r="N312" i="898"/>
  <c r="M312" i="898"/>
  <c r="L312" i="898"/>
  <c r="O311" i="898"/>
  <c r="P311" i="898" s="1"/>
  <c r="Q311" i="898" s="1"/>
  <c r="R311" i="898" s="1"/>
  <c r="N311" i="898"/>
  <c r="M311" i="898"/>
  <c r="L311" i="898"/>
  <c r="O310" i="898"/>
  <c r="P310" i="898" s="1"/>
  <c r="Q310" i="898" s="1"/>
  <c r="R310" i="898" s="1"/>
  <c r="N310" i="898"/>
  <c r="M310" i="898"/>
  <c r="L310" i="898"/>
  <c r="O309" i="898"/>
  <c r="P309" i="898" s="1"/>
  <c r="Q309" i="898" s="1"/>
  <c r="R309" i="898" s="1"/>
  <c r="N309" i="898"/>
  <c r="M309" i="898"/>
  <c r="L309" i="898"/>
  <c r="O308" i="898"/>
  <c r="P308" i="898" s="1"/>
  <c r="Q308" i="898" s="1"/>
  <c r="R308" i="898" s="1"/>
  <c r="N308" i="898"/>
  <c r="M308" i="898"/>
  <c r="L308" i="898"/>
  <c r="O307" i="898"/>
  <c r="P307" i="898" s="1"/>
  <c r="Q307" i="898" s="1"/>
  <c r="R307" i="898" s="1"/>
  <c r="N307" i="898"/>
  <c r="M307" i="898"/>
  <c r="L307" i="898"/>
  <c r="O306" i="898"/>
  <c r="P306" i="898" s="1"/>
  <c r="Q306" i="898" s="1"/>
  <c r="R306" i="898" s="1"/>
  <c r="N306" i="898"/>
  <c r="M306" i="898"/>
  <c r="L306" i="898"/>
  <c r="O305" i="898"/>
  <c r="P305" i="898" s="1"/>
  <c r="Q305" i="898" s="1"/>
  <c r="R305" i="898" s="1"/>
  <c r="N305" i="898"/>
  <c r="M305" i="898"/>
  <c r="L305" i="898"/>
  <c r="O304" i="898"/>
  <c r="P304" i="898" s="1"/>
  <c r="Q304" i="898" s="1"/>
  <c r="R304" i="898" s="1"/>
  <c r="N304" i="898"/>
  <c r="M304" i="898"/>
  <c r="L304" i="898"/>
  <c r="O303" i="898"/>
  <c r="P303" i="898" s="1"/>
  <c r="Q303" i="898" s="1"/>
  <c r="R303" i="898" s="1"/>
  <c r="N303" i="898"/>
  <c r="M303" i="898"/>
  <c r="L303" i="898"/>
  <c r="O302" i="898"/>
  <c r="P302" i="898" s="1"/>
  <c r="Q302" i="898" s="1"/>
  <c r="R302" i="898" s="1"/>
  <c r="N302" i="898"/>
  <c r="M302" i="898"/>
  <c r="L302" i="898"/>
  <c r="O301" i="898"/>
  <c r="P301" i="898" s="1"/>
  <c r="Q301" i="898" s="1"/>
  <c r="R301" i="898" s="1"/>
  <c r="N301" i="898"/>
  <c r="M301" i="898"/>
  <c r="L301" i="898"/>
  <c r="O300" i="898"/>
  <c r="P300" i="898" s="1"/>
  <c r="Q300" i="898" s="1"/>
  <c r="R300" i="898" s="1"/>
  <c r="N300" i="898"/>
  <c r="M300" i="898"/>
  <c r="L300" i="898"/>
  <c r="O299" i="898"/>
  <c r="P299" i="898" s="1"/>
  <c r="Q299" i="898" s="1"/>
  <c r="R299" i="898" s="1"/>
  <c r="N299" i="898"/>
  <c r="M299" i="898"/>
  <c r="L299" i="898"/>
  <c r="O298" i="898"/>
  <c r="P298" i="898" s="1"/>
  <c r="Q298" i="898" s="1"/>
  <c r="R298" i="898" s="1"/>
  <c r="N298" i="898"/>
  <c r="M298" i="898"/>
  <c r="L298" i="898"/>
  <c r="O297" i="898"/>
  <c r="P297" i="898" s="1"/>
  <c r="Q297" i="898" s="1"/>
  <c r="R297" i="898" s="1"/>
  <c r="N297" i="898"/>
  <c r="M297" i="898"/>
  <c r="L297" i="898"/>
  <c r="M296" i="898"/>
  <c r="L296" i="898"/>
  <c r="O295" i="898"/>
  <c r="P295" i="898" s="1"/>
  <c r="Q295" i="898" s="1"/>
  <c r="R295" i="898" s="1"/>
  <c r="N295" i="898"/>
  <c r="M295" i="898"/>
  <c r="L295" i="898"/>
  <c r="O294" i="898"/>
  <c r="P294" i="898" s="1"/>
  <c r="Q294" i="898" s="1"/>
  <c r="R294" i="898" s="1"/>
  <c r="N294" i="898"/>
  <c r="M294" i="898"/>
  <c r="L294" i="898"/>
  <c r="O293" i="898"/>
  <c r="P293" i="898" s="1"/>
  <c r="Q293" i="898" s="1"/>
  <c r="R293" i="898" s="1"/>
  <c r="N293" i="898"/>
  <c r="M293" i="898"/>
  <c r="L293" i="898"/>
  <c r="O292" i="898"/>
  <c r="P292" i="898" s="1"/>
  <c r="Q292" i="898" s="1"/>
  <c r="R292" i="898" s="1"/>
  <c r="N292" i="898"/>
  <c r="M292" i="898"/>
  <c r="L292" i="898"/>
  <c r="O291" i="898"/>
  <c r="P291" i="898" s="1"/>
  <c r="Q291" i="898" s="1"/>
  <c r="R291" i="898" s="1"/>
  <c r="N291" i="898"/>
  <c r="M291" i="898"/>
  <c r="L291" i="898"/>
  <c r="M290" i="898"/>
  <c r="L290" i="898"/>
  <c r="K290" i="898"/>
  <c r="O290" i="898" s="1"/>
  <c r="P290" i="898" s="1"/>
  <c r="Q290" i="898" s="1"/>
  <c r="R290" i="898" s="1"/>
  <c r="O289" i="898"/>
  <c r="P289" i="898" s="1"/>
  <c r="Q289" i="898" s="1"/>
  <c r="R289" i="898" s="1"/>
  <c r="N289" i="898"/>
  <c r="M289" i="898"/>
  <c r="L289" i="898"/>
  <c r="M288" i="898"/>
  <c r="L288" i="898"/>
  <c r="K288" i="898"/>
  <c r="N288" i="898" s="1"/>
  <c r="M287" i="898"/>
  <c r="L287" i="898"/>
  <c r="M286" i="898"/>
  <c r="L286" i="898"/>
  <c r="O285" i="898"/>
  <c r="P285" i="898" s="1"/>
  <c r="Q285" i="898" s="1"/>
  <c r="R285" i="898" s="1"/>
  <c r="N285" i="898"/>
  <c r="M285" i="898"/>
  <c r="L285" i="898"/>
  <c r="O284" i="898"/>
  <c r="P284" i="898" s="1"/>
  <c r="Q284" i="898" s="1"/>
  <c r="R284" i="898" s="1"/>
  <c r="N284" i="898"/>
  <c r="M284" i="898"/>
  <c r="L284" i="898"/>
  <c r="O283" i="898"/>
  <c r="P283" i="898" s="1"/>
  <c r="Q283" i="898" s="1"/>
  <c r="R283" i="898" s="1"/>
  <c r="N283" i="898"/>
  <c r="M283" i="898"/>
  <c r="L283" i="898"/>
  <c r="M282" i="898"/>
  <c r="L282" i="898"/>
  <c r="O281" i="898"/>
  <c r="P281" i="898" s="1"/>
  <c r="Q281" i="898" s="1"/>
  <c r="R281" i="898" s="1"/>
  <c r="N281" i="898"/>
  <c r="M281" i="898"/>
  <c r="L281" i="898"/>
  <c r="O280" i="898"/>
  <c r="P280" i="898" s="1"/>
  <c r="Q280" i="898" s="1"/>
  <c r="R280" i="898" s="1"/>
  <c r="N280" i="898"/>
  <c r="M280" i="898"/>
  <c r="L280" i="898"/>
  <c r="M279" i="898"/>
  <c r="L279" i="898"/>
  <c r="K279" i="898"/>
  <c r="K600" i="898" s="1"/>
  <c r="O278" i="898"/>
  <c r="P278" i="898" s="1"/>
  <c r="Q278" i="898" s="1"/>
  <c r="R278" i="898" s="1"/>
  <c r="N278" i="898"/>
  <c r="M278" i="898"/>
  <c r="L278" i="898"/>
  <c r="O277" i="898"/>
  <c r="P277" i="898" s="1"/>
  <c r="Q277" i="898" s="1"/>
  <c r="R277" i="898" s="1"/>
  <c r="N277" i="898"/>
  <c r="M277" i="898"/>
  <c r="L277" i="898"/>
  <c r="O276" i="898"/>
  <c r="P276" i="898" s="1"/>
  <c r="Q276" i="898" s="1"/>
  <c r="R276" i="898" s="1"/>
  <c r="N276" i="898"/>
  <c r="M276" i="898"/>
  <c r="L276" i="898"/>
  <c r="O275" i="898"/>
  <c r="P275" i="898" s="1"/>
  <c r="Q275" i="898" s="1"/>
  <c r="R275" i="898" s="1"/>
  <c r="N275" i="898"/>
  <c r="M275" i="898"/>
  <c r="L275" i="898"/>
  <c r="O274" i="898"/>
  <c r="P274" i="898" s="1"/>
  <c r="Q274" i="898" s="1"/>
  <c r="R274" i="898" s="1"/>
  <c r="N274" i="898"/>
  <c r="M274" i="898"/>
  <c r="L274" i="898"/>
  <c r="O273" i="898"/>
  <c r="P273" i="898" s="1"/>
  <c r="Q273" i="898" s="1"/>
  <c r="R273" i="898" s="1"/>
  <c r="N273" i="898"/>
  <c r="M273" i="898"/>
  <c r="L273" i="898"/>
  <c r="O272" i="898"/>
  <c r="P272" i="898" s="1"/>
  <c r="Q272" i="898" s="1"/>
  <c r="R272" i="898" s="1"/>
  <c r="N272" i="898"/>
  <c r="M272" i="898"/>
  <c r="L272" i="898"/>
  <c r="O271" i="898"/>
  <c r="P271" i="898" s="1"/>
  <c r="Q271" i="898" s="1"/>
  <c r="R271" i="898" s="1"/>
  <c r="N271" i="898"/>
  <c r="M271" i="898"/>
  <c r="L271" i="898"/>
  <c r="O270" i="898"/>
  <c r="P270" i="898" s="1"/>
  <c r="Q270" i="898" s="1"/>
  <c r="R270" i="898" s="1"/>
  <c r="N270" i="898"/>
  <c r="M270" i="898"/>
  <c r="L270" i="898"/>
  <c r="O269" i="898"/>
  <c r="P269" i="898" s="1"/>
  <c r="Q269" i="898" s="1"/>
  <c r="R269" i="898" s="1"/>
  <c r="N269" i="898"/>
  <c r="M269" i="898"/>
  <c r="L269" i="898"/>
  <c r="O268" i="898"/>
  <c r="P268" i="898" s="1"/>
  <c r="Q268" i="898" s="1"/>
  <c r="N268" i="898"/>
  <c r="M268" i="898"/>
  <c r="L268" i="898"/>
  <c r="O267" i="898"/>
  <c r="P267" i="898" s="1"/>
  <c r="Q267" i="898" s="1"/>
  <c r="R267" i="898" s="1"/>
  <c r="N267" i="898"/>
  <c r="M267" i="898"/>
  <c r="L267" i="898"/>
  <c r="O266" i="898"/>
  <c r="P266" i="898" s="1"/>
  <c r="Q266" i="898" s="1"/>
  <c r="R266" i="898" s="1"/>
  <c r="N266" i="898"/>
  <c r="M266" i="898"/>
  <c r="L266" i="898"/>
  <c r="O265" i="898"/>
  <c r="P265" i="898" s="1"/>
  <c r="Q265" i="898" s="1"/>
  <c r="N265" i="898"/>
  <c r="M265" i="898"/>
  <c r="L265" i="898"/>
  <c r="O264" i="898"/>
  <c r="P264" i="898" s="1"/>
  <c r="Q264" i="898" s="1"/>
  <c r="R264" i="898" s="1"/>
  <c r="N264" i="898"/>
  <c r="M264" i="898"/>
  <c r="L264" i="898"/>
  <c r="O263" i="898"/>
  <c r="P263" i="898" s="1"/>
  <c r="Q263" i="898" s="1"/>
  <c r="R263" i="898" s="1"/>
  <c r="N263" i="898"/>
  <c r="M263" i="898"/>
  <c r="L263" i="898"/>
  <c r="O262" i="898"/>
  <c r="P262" i="898" s="1"/>
  <c r="Q262" i="898" s="1"/>
  <c r="R262" i="898" s="1"/>
  <c r="N262" i="898"/>
  <c r="M262" i="898"/>
  <c r="L262" i="898"/>
  <c r="O261" i="898"/>
  <c r="P261" i="898" s="1"/>
  <c r="Q261" i="898" s="1"/>
  <c r="R261" i="898" s="1"/>
  <c r="N261" i="898"/>
  <c r="M261" i="898"/>
  <c r="L261" i="898"/>
  <c r="O260" i="898"/>
  <c r="P260" i="898" s="1"/>
  <c r="Q260" i="898" s="1"/>
  <c r="R260" i="898" s="1"/>
  <c r="N260" i="898"/>
  <c r="M260" i="898"/>
  <c r="L260" i="898"/>
  <c r="O259" i="898"/>
  <c r="P259" i="898" s="1"/>
  <c r="Q259" i="898" s="1"/>
  <c r="R259" i="898" s="1"/>
  <c r="N259" i="898"/>
  <c r="M259" i="898"/>
  <c r="L259" i="898"/>
  <c r="O258" i="898"/>
  <c r="P258" i="898" s="1"/>
  <c r="Q258" i="898" s="1"/>
  <c r="R258" i="898" s="1"/>
  <c r="N258" i="898"/>
  <c r="M258" i="898"/>
  <c r="L258" i="898"/>
  <c r="O257" i="898"/>
  <c r="P257" i="898" s="1"/>
  <c r="Q257" i="898" s="1"/>
  <c r="R257" i="898" s="1"/>
  <c r="N257" i="898"/>
  <c r="M257" i="898"/>
  <c r="L257" i="898"/>
  <c r="O256" i="898"/>
  <c r="P256" i="898" s="1"/>
  <c r="Q256" i="898" s="1"/>
  <c r="R256" i="898" s="1"/>
  <c r="N256" i="898"/>
  <c r="M256" i="898"/>
  <c r="L256" i="898"/>
  <c r="O255" i="898"/>
  <c r="P255" i="898" s="1"/>
  <c r="Q255" i="898" s="1"/>
  <c r="R255" i="898" s="1"/>
  <c r="N255" i="898"/>
  <c r="M255" i="898"/>
  <c r="L255" i="898"/>
  <c r="N254" i="898"/>
  <c r="N253" i="898"/>
  <c r="O252" i="898"/>
  <c r="P252" i="898" s="1"/>
  <c r="Q252" i="898" s="1"/>
  <c r="R252" i="898" s="1"/>
  <c r="N252" i="898"/>
  <c r="M252" i="898"/>
  <c r="L252" i="898"/>
  <c r="O251" i="898"/>
  <c r="P251" i="898" s="1"/>
  <c r="Q251" i="898" s="1"/>
  <c r="R251" i="898" s="1"/>
  <c r="N251" i="898"/>
  <c r="M251" i="898"/>
  <c r="L251" i="898"/>
  <c r="O250" i="898"/>
  <c r="P250" i="898" s="1"/>
  <c r="Q250" i="898" s="1"/>
  <c r="R250" i="898" s="1"/>
  <c r="N250" i="898"/>
  <c r="M250" i="898"/>
  <c r="L250" i="898"/>
  <c r="O249" i="898"/>
  <c r="P249" i="898" s="1"/>
  <c r="Q249" i="898" s="1"/>
  <c r="R249" i="898" s="1"/>
  <c r="N249" i="898"/>
  <c r="M249" i="898"/>
  <c r="L249" i="898"/>
  <c r="O248" i="898"/>
  <c r="P248" i="898" s="1"/>
  <c r="Q248" i="898" s="1"/>
  <c r="R248" i="898" s="1"/>
  <c r="N248" i="898"/>
  <c r="M248" i="898"/>
  <c r="L248" i="898"/>
  <c r="O247" i="898"/>
  <c r="P247" i="898" s="1"/>
  <c r="Q247" i="898" s="1"/>
  <c r="R247" i="898" s="1"/>
  <c r="N247" i="898"/>
  <c r="M247" i="898"/>
  <c r="L247" i="898"/>
  <c r="O246" i="898"/>
  <c r="P246" i="898" s="1"/>
  <c r="Q246" i="898" s="1"/>
  <c r="R246" i="898" s="1"/>
  <c r="N246" i="898"/>
  <c r="M246" i="898"/>
  <c r="L246" i="898"/>
  <c r="O245" i="898"/>
  <c r="P245" i="898" s="1"/>
  <c r="Q245" i="898" s="1"/>
  <c r="R245" i="898" s="1"/>
  <c r="N245" i="898"/>
  <c r="M245" i="898"/>
  <c r="L245" i="898"/>
  <c r="O244" i="898"/>
  <c r="P244" i="898" s="1"/>
  <c r="Q244" i="898" s="1"/>
  <c r="R244" i="898" s="1"/>
  <c r="N244" i="898"/>
  <c r="M244" i="898"/>
  <c r="L244" i="898"/>
  <c r="O243" i="898"/>
  <c r="P243" i="898" s="1"/>
  <c r="Q243" i="898" s="1"/>
  <c r="R243" i="898" s="1"/>
  <c r="N243" i="898"/>
  <c r="M243" i="898"/>
  <c r="L243" i="898"/>
  <c r="O242" i="898"/>
  <c r="P242" i="898" s="1"/>
  <c r="Q242" i="898" s="1"/>
  <c r="R242" i="898" s="1"/>
  <c r="N242" i="898"/>
  <c r="M242" i="898"/>
  <c r="L242" i="898"/>
  <c r="O241" i="898"/>
  <c r="P241" i="898" s="1"/>
  <c r="Q241" i="898" s="1"/>
  <c r="R241" i="898" s="1"/>
  <c r="N241" i="898"/>
  <c r="M241" i="898"/>
  <c r="L241" i="898"/>
  <c r="O240" i="898"/>
  <c r="P240" i="898" s="1"/>
  <c r="Q240" i="898" s="1"/>
  <c r="R240" i="898" s="1"/>
  <c r="N240" i="898"/>
  <c r="M240" i="898"/>
  <c r="L240" i="898"/>
  <c r="O239" i="898"/>
  <c r="P239" i="898" s="1"/>
  <c r="Q239" i="898" s="1"/>
  <c r="R239" i="898" s="1"/>
  <c r="N239" i="898"/>
  <c r="M239" i="898"/>
  <c r="L239" i="898"/>
  <c r="O238" i="898"/>
  <c r="P238" i="898" s="1"/>
  <c r="Q238" i="898" s="1"/>
  <c r="R238" i="898" s="1"/>
  <c r="N238" i="898"/>
  <c r="M238" i="898"/>
  <c r="L238" i="898"/>
  <c r="O237" i="898"/>
  <c r="P237" i="898" s="1"/>
  <c r="Q237" i="898" s="1"/>
  <c r="R237" i="898" s="1"/>
  <c r="N237" i="898"/>
  <c r="M237" i="898"/>
  <c r="L237" i="898"/>
  <c r="O236" i="898"/>
  <c r="P236" i="898" s="1"/>
  <c r="Q236" i="898" s="1"/>
  <c r="R236" i="898" s="1"/>
  <c r="N236" i="898"/>
  <c r="M236" i="898"/>
  <c r="L236" i="898"/>
  <c r="O235" i="898"/>
  <c r="P235" i="898" s="1"/>
  <c r="Q235" i="898" s="1"/>
  <c r="R235" i="898" s="1"/>
  <c r="O234" i="898"/>
  <c r="P234" i="898" s="1"/>
  <c r="Q234" i="898" s="1"/>
  <c r="R234" i="898" s="1"/>
  <c r="N234" i="898"/>
  <c r="M234" i="898"/>
  <c r="L234" i="898"/>
  <c r="O233" i="898"/>
  <c r="P233" i="898" s="1"/>
  <c r="Q233" i="898" s="1"/>
  <c r="R233" i="898" s="1"/>
  <c r="N233" i="898"/>
  <c r="M233" i="898"/>
  <c r="L233" i="898"/>
  <c r="O232" i="898"/>
  <c r="P232" i="898" s="1"/>
  <c r="Q232" i="898" s="1"/>
  <c r="R232" i="898" s="1"/>
  <c r="N232" i="898"/>
  <c r="M232" i="898"/>
  <c r="L232" i="898"/>
  <c r="O231" i="898"/>
  <c r="P231" i="898" s="1"/>
  <c r="Q231" i="898" s="1"/>
  <c r="R231" i="898" s="1"/>
  <c r="N231" i="898"/>
  <c r="M231" i="898"/>
  <c r="L231" i="898"/>
  <c r="O230" i="898"/>
  <c r="P230" i="898" s="1"/>
  <c r="Q230" i="898" s="1"/>
  <c r="R230" i="898" s="1"/>
  <c r="N230" i="898"/>
  <c r="M230" i="898"/>
  <c r="L230" i="898"/>
  <c r="O229" i="898"/>
  <c r="P229" i="898" s="1"/>
  <c r="Q229" i="898" s="1"/>
  <c r="R229" i="898" s="1"/>
  <c r="N229" i="898"/>
  <c r="M229" i="898"/>
  <c r="L229" i="898"/>
  <c r="O228" i="898"/>
  <c r="P228" i="898" s="1"/>
  <c r="Q228" i="898" s="1"/>
  <c r="R228" i="898" s="1"/>
  <c r="N228" i="898"/>
  <c r="M228" i="898"/>
  <c r="L228" i="898"/>
  <c r="O227" i="898"/>
  <c r="P227" i="898" s="1"/>
  <c r="Q227" i="898" s="1"/>
  <c r="R227" i="898" s="1"/>
  <c r="N227" i="898"/>
  <c r="M227" i="898"/>
  <c r="L227" i="898"/>
  <c r="O226" i="898"/>
  <c r="P226" i="898" s="1"/>
  <c r="Q226" i="898" s="1"/>
  <c r="R226" i="898" s="1"/>
  <c r="N226" i="898"/>
  <c r="M226" i="898"/>
  <c r="L226" i="898"/>
  <c r="O225" i="898"/>
  <c r="P225" i="898" s="1"/>
  <c r="Q225" i="898" s="1"/>
  <c r="R225" i="898" s="1"/>
  <c r="N225" i="898"/>
  <c r="M225" i="898"/>
  <c r="L225" i="898"/>
  <c r="O224" i="898"/>
  <c r="P224" i="898" s="1"/>
  <c r="Q224" i="898" s="1"/>
  <c r="R224" i="898" s="1"/>
  <c r="N224" i="898"/>
  <c r="M224" i="898"/>
  <c r="L224" i="898"/>
  <c r="O223" i="898"/>
  <c r="P223" i="898" s="1"/>
  <c r="Q223" i="898" s="1"/>
  <c r="R223" i="898" s="1"/>
  <c r="N223" i="898"/>
  <c r="M223" i="898"/>
  <c r="L223" i="898"/>
  <c r="O222" i="898"/>
  <c r="P222" i="898" s="1"/>
  <c r="Q222" i="898" s="1"/>
  <c r="R222" i="898" s="1"/>
  <c r="N222" i="898"/>
  <c r="M222" i="898"/>
  <c r="L222" i="898"/>
  <c r="O221" i="898"/>
  <c r="P221" i="898" s="1"/>
  <c r="Q221" i="898" s="1"/>
  <c r="R221" i="898" s="1"/>
  <c r="N221" i="898"/>
  <c r="M221" i="898"/>
  <c r="L221" i="898"/>
  <c r="O220" i="898"/>
  <c r="P220" i="898" s="1"/>
  <c r="Q220" i="898" s="1"/>
  <c r="R220" i="898" s="1"/>
  <c r="N220" i="898"/>
  <c r="M220" i="898"/>
  <c r="L220" i="898"/>
  <c r="O219" i="898"/>
  <c r="P219" i="898" s="1"/>
  <c r="Q219" i="898" s="1"/>
  <c r="R219" i="898" s="1"/>
  <c r="N219" i="898"/>
  <c r="M219" i="898"/>
  <c r="L219" i="898"/>
  <c r="O218" i="898"/>
  <c r="P218" i="898" s="1"/>
  <c r="Q218" i="898" s="1"/>
  <c r="R218" i="898" s="1"/>
  <c r="N218" i="898"/>
  <c r="M218" i="898"/>
  <c r="L218" i="898"/>
  <c r="O217" i="898"/>
  <c r="P217" i="898" s="1"/>
  <c r="Q217" i="898" s="1"/>
  <c r="R217" i="898" s="1"/>
  <c r="N217" i="898"/>
  <c r="M217" i="898"/>
  <c r="L217" i="898"/>
  <c r="O216" i="898"/>
  <c r="P216" i="898" s="1"/>
  <c r="Q216" i="898" s="1"/>
  <c r="R216" i="898" s="1"/>
  <c r="N216" i="898"/>
  <c r="M216" i="898"/>
  <c r="L216" i="898"/>
  <c r="O215" i="898"/>
  <c r="P215" i="898" s="1"/>
  <c r="Q215" i="898" s="1"/>
  <c r="R215" i="898" s="1"/>
  <c r="N215" i="898"/>
  <c r="M215" i="898"/>
  <c r="L215" i="898"/>
  <c r="O214" i="898"/>
  <c r="P214" i="898" s="1"/>
  <c r="Q214" i="898" s="1"/>
  <c r="R214" i="898" s="1"/>
  <c r="N214" i="898"/>
  <c r="M214" i="898"/>
  <c r="L214" i="898"/>
  <c r="O213" i="898"/>
  <c r="P213" i="898" s="1"/>
  <c r="Q213" i="898" s="1"/>
  <c r="R213" i="898" s="1"/>
  <c r="N213" i="898"/>
  <c r="M213" i="898"/>
  <c r="L213" i="898"/>
  <c r="O212" i="898"/>
  <c r="P212" i="898" s="1"/>
  <c r="Q212" i="898" s="1"/>
  <c r="R212" i="898" s="1"/>
  <c r="N212" i="898"/>
  <c r="M212" i="898"/>
  <c r="L212" i="898"/>
  <c r="O211" i="898"/>
  <c r="P211" i="898" s="1"/>
  <c r="Q211" i="898" s="1"/>
  <c r="R211" i="898" s="1"/>
  <c r="N211" i="898"/>
  <c r="M211" i="898"/>
  <c r="L211" i="898"/>
  <c r="O210" i="898"/>
  <c r="P210" i="898" s="1"/>
  <c r="Q210" i="898" s="1"/>
  <c r="R210" i="898" s="1"/>
  <c r="N210" i="898"/>
  <c r="M210" i="898"/>
  <c r="L210" i="898"/>
  <c r="O209" i="898"/>
  <c r="P209" i="898" s="1"/>
  <c r="Q209" i="898" s="1"/>
  <c r="R209" i="898" s="1"/>
  <c r="N209" i="898"/>
  <c r="M209" i="898"/>
  <c r="L209" i="898"/>
  <c r="O208" i="898"/>
  <c r="P208" i="898" s="1"/>
  <c r="Q208" i="898" s="1"/>
  <c r="R208" i="898" s="1"/>
  <c r="N208" i="898"/>
  <c r="M208" i="898"/>
  <c r="L208" i="898"/>
  <c r="O207" i="898"/>
  <c r="P207" i="898" s="1"/>
  <c r="Q207" i="898" s="1"/>
  <c r="R207" i="898" s="1"/>
  <c r="N207" i="898"/>
  <c r="M207" i="898"/>
  <c r="L207" i="898"/>
  <c r="O206" i="898"/>
  <c r="P206" i="898" s="1"/>
  <c r="Q206" i="898" s="1"/>
  <c r="R206" i="898" s="1"/>
  <c r="N206" i="898"/>
  <c r="M206" i="898"/>
  <c r="L206" i="898"/>
  <c r="O205" i="898"/>
  <c r="P205" i="898" s="1"/>
  <c r="Q205" i="898" s="1"/>
  <c r="R205" i="898" s="1"/>
  <c r="N205" i="898"/>
  <c r="M205" i="898"/>
  <c r="L205" i="898"/>
  <c r="O204" i="898"/>
  <c r="P204" i="898" s="1"/>
  <c r="Q204" i="898" s="1"/>
  <c r="R204" i="898" s="1"/>
  <c r="N204" i="898"/>
  <c r="M204" i="898"/>
  <c r="L204" i="898"/>
  <c r="O203" i="898"/>
  <c r="P203" i="898" s="1"/>
  <c r="Q203" i="898" s="1"/>
  <c r="R203" i="898" s="1"/>
  <c r="N203" i="898"/>
  <c r="M203" i="898"/>
  <c r="L203" i="898"/>
  <c r="O202" i="898"/>
  <c r="P202" i="898" s="1"/>
  <c r="Q202" i="898" s="1"/>
  <c r="R202" i="898" s="1"/>
  <c r="N202" i="898"/>
  <c r="M202" i="898"/>
  <c r="L202" i="898"/>
  <c r="O201" i="898"/>
  <c r="P201" i="898" s="1"/>
  <c r="Q201" i="898" s="1"/>
  <c r="R201" i="898" s="1"/>
  <c r="N201" i="898"/>
  <c r="M201" i="898"/>
  <c r="L201" i="898"/>
  <c r="O200" i="898"/>
  <c r="P200" i="898" s="1"/>
  <c r="Q200" i="898" s="1"/>
  <c r="R200" i="898" s="1"/>
  <c r="N200" i="898"/>
  <c r="M200" i="898"/>
  <c r="L200" i="898"/>
  <c r="O199" i="898"/>
  <c r="P199" i="898" s="1"/>
  <c r="Q199" i="898" s="1"/>
  <c r="R199" i="898" s="1"/>
  <c r="N199" i="898"/>
  <c r="M199" i="898"/>
  <c r="L199" i="898"/>
  <c r="O198" i="898"/>
  <c r="P198" i="898" s="1"/>
  <c r="Q198" i="898" s="1"/>
  <c r="R198" i="898" s="1"/>
  <c r="N198" i="898"/>
  <c r="M198" i="898"/>
  <c r="L198" i="898"/>
  <c r="O197" i="898"/>
  <c r="P197" i="898" s="1"/>
  <c r="Q197" i="898" s="1"/>
  <c r="R197" i="898" s="1"/>
  <c r="N197" i="898"/>
  <c r="M197" i="898"/>
  <c r="L197" i="898"/>
  <c r="O196" i="898"/>
  <c r="P196" i="898" s="1"/>
  <c r="Q196" i="898" s="1"/>
  <c r="R196" i="898" s="1"/>
  <c r="N196" i="898"/>
  <c r="M196" i="898"/>
  <c r="L196" i="898"/>
  <c r="O195" i="898"/>
  <c r="P195" i="898" s="1"/>
  <c r="Q195" i="898" s="1"/>
  <c r="R195" i="898" s="1"/>
  <c r="N195" i="898"/>
  <c r="M195" i="898"/>
  <c r="L195" i="898"/>
  <c r="O194" i="898"/>
  <c r="P194" i="898" s="1"/>
  <c r="Q194" i="898" s="1"/>
  <c r="R194" i="898" s="1"/>
  <c r="N194" i="898"/>
  <c r="M194" i="898"/>
  <c r="L194" i="898"/>
  <c r="O193" i="898"/>
  <c r="P193" i="898" s="1"/>
  <c r="Q193" i="898" s="1"/>
  <c r="R193" i="898" s="1"/>
  <c r="N193" i="898"/>
  <c r="M193" i="898"/>
  <c r="L193" i="898"/>
  <c r="O192" i="898"/>
  <c r="P192" i="898" s="1"/>
  <c r="Q192" i="898" s="1"/>
  <c r="R192" i="898" s="1"/>
  <c r="N192" i="898"/>
  <c r="M192" i="898"/>
  <c r="L192" i="898"/>
  <c r="O191" i="898"/>
  <c r="P191" i="898" s="1"/>
  <c r="Q191" i="898" s="1"/>
  <c r="R191" i="898" s="1"/>
  <c r="N191" i="898"/>
  <c r="M191" i="898"/>
  <c r="L191" i="898"/>
  <c r="O190" i="898"/>
  <c r="P190" i="898" s="1"/>
  <c r="Q190" i="898" s="1"/>
  <c r="R190" i="898" s="1"/>
  <c r="N190" i="898"/>
  <c r="M190" i="898"/>
  <c r="L190" i="898"/>
  <c r="O189" i="898"/>
  <c r="P189" i="898" s="1"/>
  <c r="Q189" i="898" s="1"/>
  <c r="R189" i="898" s="1"/>
  <c r="N189" i="898"/>
  <c r="M189" i="898"/>
  <c r="L189" i="898"/>
  <c r="O188" i="898"/>
  <c r="P188" i="898" s="1"/>
  <c r="Q188" i="898" s="1"/>
  <c r="R188" i="898" s="1"/>
  <c r="N188" i="898"/>
  <c r="M188" i="898"/>
  <c r="L188" i="898"/>
  <c r="O187" i="898"/>
  <c r="P187" i="898" s="1"/>
  <c r="Q187" i="898" s="1"/>
  <c r="R187" i="898" s="1"/>
  <c r="N187" i="898"/>
  <c r="M187" i="898"/>
  <c r="L187" i="898"/>
  <c r="O186" i="898"/>
  <c r="P186" i="898" s="1"/>
  <c r="Q186" i="898" s="1"/>
  <c r="R186" i="898" s="1"/>
  <c r="N186" i="898"/>
  <c r="M186" i="898"/>
  <c r="L186" i="898"/>
  <c r="O185" i="898"/>
  <c r="P185" i="898" s="1"/>
  <c r="Q185" i="898" s="1"/>
  <c r="R185" i="898" s="1"/>
  <c r="N185" i="898"/>
  <c r="M185" i="898"/>
  <c r="L185" i="898"/>
  <c r="O184" i="898"/>
  <c r="P184" i="898" s="1"/>
  <c r="Q184" i="898" s="1"/>
  <c r="R184" i="898" s="1"/>
  <c r="N184" i="898"/>
  <c r="M184" i="898"/>
  <c r="L184" i="898"/>
  <c r="O183" i="898"/>
  <c r="P183" i="898" s="1"/>
  <c r="Q183" i="898" s="1"/>
  <c r="R183" i="898" s="1"/>
  <c r="N183" i="898"/>
  <c r="M183" i="898"/>
  <c r="L183" i="898"/>
  <c r="O182" i="898"/>
  <c r="P182" i="898" s="1"/>
  <c r="Q182" i="898" s="1"/>
  <c r="R182" i="898" s="1"/>
  <c r="N182" i="898"/>
  <c r="M182" i="898"/>
  <c r="L182" i="898"/>
  <c r="O181" i="898"/>
  <c r="P181" i="898" s="1"/>
  <c r="Q181" i="898" s="1"/>
  <c r="R181" i="898" s="1"/>
  <c r="N181" i="898"/>
  <c r="M181" i="898"/>
  <c r="L181" i="898"/>
  <c r="O180" i="898"/>
  <c r="P180" i="898" s="1"/>
  <c r="Q180" i="898" s="1"/>
  <c r="R180" i="898" s="1"/>
  <c r="N180" i="898"/>
  <c r="M180" i="898"/>
  <c r="L180" i="898"/>
  <c r="O179" i="898"/>
  <c r="P179" i="898" s="1"/>
  <c r="Q179" i="898" s="1"/>
  <c r="R179" i="898" s="1"/>
  <c r="N179" i="898"/>
  <c r="M179" i="898"/>
  <c r="L179" i="898"/>
  <c r="O178" i="898"/>
  <c r="P178" i="898" s="1"/>
  <c r="Q178" i="898" s="1"/>
  <c r="R178" i="898" s="1"/>
  <c r="N178" i="898"/>
  <c r="M178" i="898"/>
  <c r="L178" i="898"/>
  <c r="N177" i="898"/>
  <c r="M177" i="898"/>
  <c r="O176" i="898"/>
  <c r="P176" i="898" s="1"/>
  <c r="Q176" i="898" s="1"/>
  <c r="R176" i="898" s="1"/>
  <c r="N176" i="898"/>
  <c r="M176" i="898"/>
  <c r="L176" i="898"/>
  <c r="O175" i="898"/>
  <c r="P175" i="898" s="1"/>
  <c r="Q175" i="898" s="1"/>
  <c r="R175" i="898" s="1"/>
  <c r="N175" i="898"/>
  <c r="M175" i="898"/>
  <c r="L175" i="898"/>
  <c r="O174" i="898"/>
  <c r="P174" i="898" s="1"/>
  <c r="Q174" i="898" s="1"/>
  <c r="R174" i="898" s="1"/>
  <c r="N174" i="898"/>
  <c r="M174" i="898"/>
  <c r="L174" i="898"/>
  <c r="L173" i="898"/>
  <c r="K173" i="898"/>
  <c r="N173" i="898" s="1"/>
  <c r="J173" i="898"/>
  <c r="N172" i="898"/>
  <c r="L172" i="898"/>
  <c r="J172" i="898"/>
  <c r="O172" i="898" s="1"/>
  <c r="P172" i="898" s="1"/>
  <c r="Q172" i="898" s="1"/>
  <c r="R172" i="898" s="1"/>
  <c r="O171" i="898"/>
  <c r="P171" i="898" s="1"/>
  <c r="Q171" i="898" s="1"/>
  <c r="R171" i="898" s="1"/>
  <c r="N171" i="898"/>
  <c r="M171" i="898"/>
  <c r="L171" i="898"/>
  <c r="O170" i="898"/>
  <c r="P170" i="898" s="1"/>
  <c r="Q170" i="898" s="1"/>
  <c r="R170" i="898" s="1"/>
  <c r="N170" i="898"/>
  <c r="M170" i="898"/>
  <c r="L170" i="898"/>
  <c r="O169" i="898"/>
  <c r="P169" i="898" s="1"/>
  <c r="Q169" i="898" s="1"/>
  <c r="R169" i="898" s="1"/>
  <c r="N169" i="898"/>
  <c r="M169" i="898"/>
  <c r="L169" i="898"/>
  <c r="O168" i="898"/>
  <c r="P168" i="898" s="1"/>
  <c r="Q168" i="898" s="1"/>
  <c r="R168" i="898" s="1"/>
  <c r="N168" i="898"/>
  <c r="M168" i="898"/>
  <c r="L168" i="898"/>
  <c r="N167" i="898"/>
  <c r="J167" i="898"/>
  <c r="M167" i="898" s="1"/>
  <c r="I167" i="898"/>
  <c r="I253" i="898" s="1"/>
  <c r="L253" i="898" s="1"/>
  <c r="O166" i="898"/>
  <c r="P166" i="898" s="1"/>
  <c r="Q166" i="898" s="1"/>
  <c r="R166" i="898" s="1"/>
  <c r="N166" i="898"/>
  <c r="M166" i="898"/>
  <c r="L166" i="898"/>
  <c r="N165" i="898"/>
  <c r="L165" i="898"/>
  <c r="J165" i="898"/>
  <c r="O165" i="898" s="1"/>
  <c r="P165" i="898" s="1"/>
  <c r="Q165" i="898" s="1"/>
  <c r="R165" i="898" s="1"/>
  <c r="O164" i="898"/>
  <c r="P164" i="898" s="1"/>
  <c r="Q164" i="898" s="1"/>
  <c r="R164" i="898" s="1"/>
  <c r="N164" i="898"/>
  <c r="M164" i="898"/>
  <c r="L164" i="898"/>
  <c r="O163" i="898"/>
  <c r="P163" i="898" s="1"/>
  <c r="Q163" i="898" s="1"/>
  <c r="R163" i="898" s="1"/>
  <c r="N163" i="898"/>
  <c r="M163" i="898"/>
  <c r="L163" i="898"/>
  <c r="O162" i="898"/>
  <c r="P162" i="898" s="1"/>
  <c r="Q162" i="898" s="1"/>
  <c r="R162" i="898" s="1"/>
  <c r="N162" i="898"/>
  <c r="M162" i="898"/>
  <c r="L162" i="898"/>
  <c r="O161" i="898"/>
  <c r="P161" i="898" s="1"/>
  <c r="Q161" i="898" s="1"/>
  <c r="R161" i="898" s="1"/>
  <c r="N161" i="898"/>
  <c r="M161" i="898"/>
  <c r="L161" i="898"/>
  <c r="O160" i="898"/>
  <c r="P160" i="898" s="1"/>
  <c r="Q160" i="898" s="1"/>
  <c r="R160" i="898" s="1"/>
  <c r="N160" i="898"/>
  <c r="M160" i="898"/>
  <c r="L160" i="898"/>
  <c r="O159" i="898"/>
  <c r="P159" i="898" s="1"/>
  <c r="Q159" i="898" s="1"/>
  <c r="R159" i="898" s="1"/>
  <c r="N159" i="898"/>
  <c r="M159" i="898"/>
  <c r="L159" i="898"/>
  <c r="O158" i="898"/>
  <c r="P158" i="898" s="1"/>
  <c r="Q158" i="898" s="1"/>
  <c r="R158" i="898" s="1"/>
  <c r="N158" i="898"/>
  <c r="M158" i="898"/>
  <c r="L158" i="898"/>
  <c r="O157" i="898"/>
  <c r="P157" i="898" s="1"/>
  <c r="Q157" i="898" s="1"/>
  <c r="R157" i="898" s="1"/>
  <c r="N157" i="898"/>
  <c r="M157" i="898"/>
  <c r="L157" i="898"/>
  <c r="O156" i="898"/>
  <c r="P156" i="898" s="1"/>
  <c r="Q156" i="898" s="1"/>
  <c r="R156" i="898" s="1"/>
  <c r="N156" i="898"/>
  <c r="M156" i="898"/>
  <c r="L156" i="898"/>
  <c r="O155" i="898"/>
  <c r="P155" i="898" s="1"/>
  <c r="Q155" i="898" s="1"/>
  <c r="R155" i="898" s="1"/>
  <c r="N155" i="898"/>
  <c r="M155" i="898"/>
  <c r="L155" i="898"/>
  <c r="O154" i="898"/>
  <c r="P154" i="898" s="1"/>
  <c r="Q154" i="898" s="1"/>
  <c r="R154" i="898" s="1"/>
  <c r="N154" i="898"/>
  <c r="M154" i="898"/>
  <c r="L154" i="898"/>
  <c r="O153" i="898"/>
  <c r="P153" i="898" s="1"/>
  <c r="Q153" i="898" s="1"/>
  <c r="R153" i="898" s="1"/>
  <c r="N153" i="898"/>
  <c r="M153" i="898"/>
  <c r="L153" i="898"/>
  <c r="O152" i="898"/>
  <c r="P152" i="898" s="1"/>
  <c r="Q152" i="898" s="1"/>
  <c r="R152" i="898" s="1"/>
  <c r="N152" i="898"/>
  <c r="M152" i="898"/>
  <c r="L152" i="898"/>
  <c r="O151" i="898"/>
  <c r="P151" i="898" s="1"/>
  <c r="Q151" i="898" s="1"/>
  <c r="R151" i="898" s="1"/>
  <c r="N151" i="898"/>
  <c r="M151" i="898"/>
  <c r="L151" i="898"/>
  <c r="O150" i="898"/>
  <c r="P150" i="898" s="1"/>
  <c r="Q150" i="898" s="1"/>
  <c r="R150" i="898" s="1"/>
  <c r="N150" i="898"/>
  <c r="M150" i="898"/>
  <c r="L150" i="898"/>
  <c r="O149" i="898"/>
  <c r="P149" i="898" s="1"/>
  <c r="Q149" i="898" s="1"/>
  <c r="R149" i="898" s="1"/>
  <c r="N149" i="898"/>
  <c r="M149" i="898"/>
  <c r="L149" i="898"/>
  <c r="O148" i="898"/>
  <c r="P148" i="898" s="1"/>
  <c r="Q148" i="898" s="1"/>
  <c r="R148" i="898" s="1"/>
  <c r="N148" i="898"/>
  <c r="M148" i="898"/>
  <c r="L148" i="898"/>
  <c r="O147" i="898"/>
  <c r="P147" i="898" s="1"/>
  <c r="Q147" i="898" s="1"/>
  <c r="R147" i="898" s="1"/>
  <c r="N147" i="898"/>
  <c r="M147" i="898"/>
  <c r="L147" i="898"/>
  <c r="O146" i="898"/>
  <c r="P146" i="898" s="1"/>
  <c r="Q146" i="898" s="1"/>
  <c r="R146" i="898" s="1"/>
  <c r="N146" i="898"/>
  <c r="M146" i="898"/>
  <c r="L146" i="898"/>
  <c r="O145" i="898"/>
  <c r="P145" i="898" s="1"/>
  <c r="Q145" i="898" s="1"/>
  <c r="R145" i="898" s="1"/>
  <c r="N145" i="898"/>
  <c r="M145" i="898"/>
  <c r="L145" i="898"/>
  <c r="O144" i="898"/>
  <c r="P144" i="898" s="1"/>
  <c r="Q144" i="898" s="1"/>
  <c r="R144" i="898" s="1"/>
  <c r="N144" i="898"/>
  <c r="M144" i="898"/>
  <c r="L144" i="898"/>
  <c r="O143" i="898"/>
  <c r="P143" i="898" s="1"/>
  <c r="Q143" i="898" s="1"/>
  <c r="R143" i="898" s="1"/>
  <c r="N143" i="898"/>
  <c r="M143" i="898"/>
  <c r="L143" i="898"/>
  <c r="O142" i="898"/>
  <c r="P142" i="898" s="1"/>
  <c r="Q142" i="898" s="1"/>
  <c r="R142" i="898" s="1"/>
  <c r="N142" i="898"/>
  <c r="M142" i="898"/>
  <c r="L142" i="898"/>
  <c r="O141" i="898"/>
  <c r="P141" i="898" s="1"/>
  <c r="Q141" i="898" s="1"/>
  <c r="R141" i="898" s="1"/>
  <c r="N141" i="898"/>
  <c r="M141" i="898"/>
  <c r="L141" i="898"/>
  <c r="O140" i="898"/>
  <c r="P140" i="898" s="1"/>
  <c r="Q140" i="898" s="1"/>
  <c r="R140" i="898" s="1"/>
  <c r="N140" i="898"/>
  <c r="M140" i="898"/>
  <c r="L140" i="898"/>
  <c r="O139" i="898"/>
  <c r="P139" i="898" s="1"/>
  <c r="Q139" i="898" s="1"/>
  <c r="R139" i="898" s="1"/>
  <c r="N139" i="898"/>
  <c r="M139" i="898"/>
  <c r="L139" i="898"/>
  <c r="O138" i="898"/>
  <c r="P138" i="898" s="1"/>
  <c r="Q138" i="898" s="1"/>
  <c r="R138" i="898" s="1"/>
  <c r="N138" i="898"/>
  <c r="M138" i="898"/>
  <c r="L138" i="898"/>
  <c r="O137" i="898"/>
  <c r="P137" i="898" s="1"/>
  <c r="Q137" i="898" s="1"/>
  <c r="R137" i="898" s="1"/>
  <c r="N137" i="898"/>
  <c r="M137" i="898"/>
  <c r="L137" i="898"/>
  <c r="O136" i="898"/>
  <c r="P136" i="898" s="1"/>
  <c r="Q136" i="898" s="1"/>
  <c r="R136" i="898" s="1"/>
  <c r="N136" i="898"/>
  <c r="M136" i="898"/>
  <c r="L136" i="898"/>
  <c r="O135" i="898"/>
  <c r="P135" i="898" s="1"/>
  <c r="Q135" i="898" s="1"/>
  <c r="R135" i="898" s="1"/>
  <c r="N135" i="898"/>
  <c r="M135" i="898"/>
  <c r="L135" i="898"/>
  <c r="N134" i="898"/>
  <c r="L134" i="898"/>
  <c r="O133" i="898"/>
  <c r="P133" i="898" s="1"/>
  <c r="Q133" i="898" s="1"/>
  <c r="R133" i="898" s="1"/>
  <c r="N133" i="898"/>
  <c r="M133" i="898"/>
  <c r="L133" i="898"/>
  <c r="O132" i="898"/>
  <c r="P132" i="898" s="1"/>
  <c r="Q132" i="898" s="1"/>
  <c r="R132" i="898" s="1"/>
  <c r="N132" i="898"/>
  <c r="M132" i="898"/>
  <c r="L132" i="898"/>
  <c r="O131" i="898"/>
  <c r="P131" i="898" s="1"/>
  <c r="Q131" i="898" s="1"/>
  <c r="R131" i="898" s="1"/>
  <c r="N131" i="898"/>
  <c r="M131" i="898"/>
  <c r="L131" i="898"/>
  <c r="N130" i="898"/>
  <c r="M130" i="898"/>
  <c r="N129" i="898"/>
  <c r="M129" i="898"/>
  <c r="I129" i="898"/>
  <c r="I127" i="898" s="1"/>
  <c r="I128" i="898" s="1"/>
  <c r="N128" i="898"/>
  <c r="M128" i="898"/>
  <c r="N127" i="898"/>
  <c r="M127" i="898"/>
  <c r="O126" i="898"/>
  <c r="P126" i="898" s="1"/>
  <c r="Q126" i="898" s="1"/>
  <c r="R126" i="898" s="1"/>
  <c r="N126" i="898"/>
  <c r="M126" i="898"/>
  <c r="L126" i="898"/>
  <c r="O125" i="898"/>
  <c r="P125" i="898" s="1"/>
  <c r="Q125" i="898" s="1"/>
  <c r="R125" i="898" s="1"/>
  <c r="N125" i="898"/>
  <c r="M125" i="898"/>
  <c r="L125" i="898"/>
  <c r="O124" i="898"/>
  <c r="P124" i="898" s="1"/>
  <c r="Q124" i="898" s="1"/>
  <c r="R124" i="898" s="1"/>
  <c r="N124" i="898"/>
  <c r="M124" i="898"/>
  <c r="L124" i="898"/>
  <c r="O123" i="898"/>
  <c r="P123" i="898" s="1"/>
  <c r="Q123" i="898" s="1"/>
  <c r="R123" i="898" s="1"/>
  <c r="N123" i="898"/>
  <c r="M123" i="898"/>
  <c r="L123" i="898"/>
  <c r="O122" i="898"/>
  <c r="P122" i="898" s="1"/>
  <c r="Q122" i="898" s="1"/>
  <c r="R122" i="898" s="1"/>
  <c r="N122" i="898"/>
  <c r="M122" i="898"/>
  <c r="L122" i="898"/>
  <c r="N121" i="898"/>
  <c r="L121" i="898"/>
  <c r="O120" i="898"/>
  <c r="P120" i="898" s="1"/>
  <c r="Q120" i="898" s="1"/>
  <c r="R120" i="898" s="1"/>
  <c r="N120" i="898"/>
  <c r="M120" i="898"/>
  <c r="L120" i="898"/>
  <c r="O119" i="898"/>
  <c r="P119" i="898" s="1"/>
  <c r="Q119" i="898" s="1"/>
  <c r="R119" i="898" s="1"/>
  <c r="N119" i="898"/>
  <c r="M119" i="898"/>
  <c r="L119" i="898"/>
  <c r="O118" i="898"/>
  <c r="P118" i="898" s="1"/>
  <c r="Q118" i="898" s="1"/>
  <c r="R118" i="898" s="1"/>
  <c r="N118" i="898"/>
  <c r="M118" i="898"/>
  <c r="L118" i="898"/>
  <c r="O117" i="898"/>
  <c r="P117" i="898" s="1"/>
  <c r="Q117" i="898" s="1"/>
  <c r="R117" i="898" s="1"/>
  <c r="N117" i="898"/>
  <c r="M117" i="898"/>
  <c r="L117" i="898"/>
  <c r="O116" i="898"/>
  <c r="P116" i="898" s="1"/>
  <c r="Q116" i="898" s="1"/>
  <c r="R116" i="898" s="1"/>
  <c r="N116" i="898"/>
  <c r="M116" i="898"/>
  <c r="L116" i="898"/>
  <c r="O115" i="898"/>
  <c r="P115" i="898" s="1"/>
  <c r="Q115" i="898" s="1"/>
  <c r="R115" i="898" s="1"/>
  <c r="N115" i="898"/>
  <c r="M115" i="898"/>
  <c r="L115" i="898"/>
  <c r="O114" i="898"/>
  <c r="P114" i="898" s="1"/>
  <c r="Q114" i="898" s="1"/>
  <c r="R114" i="898" s="1"/>
  <c r="N114" i="898"/>
  <c r="M114" i="898"/>
  <c r="L114" i="898"/>
  <c r="O113" i="898"/>
  <c r="P113" i="898" s="1"/>
  <c r="Q113" i="898" s="1"/>
  <c r="R113" i="898" s="1"/>
  <c r="N113" i="898"/>
  <c r="M113" i="898"/>
  <c r="L113" i="898"/>
  <c r="O112" i="898"/>
  <c r="P112" i="898" s="1"/>
  <c r="Q112" i="898" s="1"/>
  <c r="R112" i="898" s="1"/>
  <c r="N112" i="898"/>
  <c r="M112" i="898"/>
  <c r="L112" i="898"/>
  <c r="O111" i="898"/>
  <c r="P111" i="898" s="1"/>
  <c r="Q111" i="898" s="1"/>
  <c r="R111" i="898" s="1"/>
  <c r="N111" i="898"/>
  <c r="M111" i="898"/>
  <c r="L111" i="898"/>
  <c r="O110" i="898"/>
  <c r="P110" i="898" s="1"/>
  <c r="Q110" i="898" s="1"/>
  <c r="R110" i="898" s="1"/>
  <c r="N110" i="898"/>
  <c r="M110" i="898"/>
  <c r="L110" i="898"/>
  <c r="N109" i="898"/>
  <c r="L109" i="898"/>
  <c r="J109" i="898"/>
  <c r="O109" i="898" s="1"/>
  <c r="P109" i="898" s="1"/>
  <c r="Q109" i="898" s="1"/>
  <c r="R109" i="898" s="1"/>
  <c r="N108" i="898"/>
  <c r="L108" i="898"/>
  <c r="J108" i="898"/>
  <c r="J254" i="898" s="1"/>
  <c r="M254" i="898" s="1"/>
  <c r="O107" i="898"/>
  <c r="P107" i="898" s="1"/>
  <c r="Q107" i="898" s="1"/>
  <c r="R107" i="898" s="1"/>
  <c r="N107" i="898"/>
  <c r="M107" i="898"/>
  <c r="L107" i="898"/>
  <c r="O106" i="898"/>
  <c r="P106" i="898" s="1"/>
  <c r="N106" i="898"/>
  <c r="M106" i="898"/>
  <c r="L106" i="898"/>
  <c r="P105" i="898"/>
  <c r="O105" i="898"/>
  <c r="N105" i="898"/>
  <c r="M105" i="898"/>
  <c r="L105" i="898"/>
  <c r="O104" i="898"/>
  <c r="P104" i="898" s="1"/>
  <c r="Q104" i="898" s="1"/>
  <c r="N104" i="898"/>
  <c r="M104" i="898"/>
  <c r="L104" i="898"/>
  <c r="O103" i="898"/>
  <c r="P103" i="898" s="1"/>
  <c r="Q103" i="898" s="1"/>
  <c r="R103" i="898" s="1"/>
  <c r="N103" i="898"/>
  <c r="M103" i="898"/>
  <c r="L103" i="898"/>
  <c r="O102" i="898"/>
  <c r="P102" i="898" s="1"/>
  <c r="Q102" i="898" s="1"/>
  <c r="R102" i="898" s="1"/>
  <c r="N102" i="898"/>
  <c r="M102" i="898"/>
  <c r="L102" i="898"/>
  <c r="O101" i="898"/>
  <c r="P101" i="898" s="1"/>
  <c r="Q101" i="898" s="1"/>
  <c r="R101" i="898" s="1"/>
  <c r="N101" i="898"/>
  <c r="M101" i="898"/>
  <c r="L101" i="898"/>
  <c r="O100" i="898"/>
  <c r="P100" i="898" s="1"/>
  <c r="Q100" i="898" s="1"/>
  <c r="R100" i="898" s="1"/>
  <c r="N100" i="898"/>
  <c r="M100" i="898"/>
  <c r="L100" i="898"/>
  <c r="P99" i="898"/>
  <c r="Q99" i="898" s="1"/>
  <c r="R99" i="898" s="1"/>
  <c r="N99" i="898"/>
  <c r="M99" i="898"/>
  <c r="L99" i="898"/>
  <c r="P98" i="898"/>
  <c r="Q98" i="898" s="1"/>
  <c r="R98" i="898" s="1"/>
  <c r="N98" i="898"/>
  <c r="M98" i="898"/>
  <c r="L98" i="898"/>
  <c r="P97" i="898"/>
  <c r="Q97" i="898" s="1"/>
  <c r="R97" i="898" s="1"/>
  <c r="N97" i="898"/>
  <c r="M97" i="898"/>
  <c r="L97" i="898"/>
  <c r="P96" i="898"/>
  <c r="Q96" i="898" s="1"/>
  <c r="R96" i="898" s="1"/>
  <c r="N96" i="898"/>
  <c r="M96" i="898"/>
  <c r="L96" i="898"/>
  <c r="P95" i="898"/>
  <c r="Q95" i="898" s="1"/>
  <c r="R95" i="898" s="1"/>
  <c r="N95" i="898"/>
  <c r="M95" i="898"/>
  <c r="L95" i="898"/>
  <c r="P94" i="898"/>
  <c r="Q94" i="898" s="1"/>
  <c r="R94" i="898" s="1"/>
  <c r="N94" i="898"/>
  <c r="M94" i="898"/>
  <c r="L94" i="898"/>
  <c r="P93" i="898"/>
  <c r="Q93" i="898" s="1"/>
  <c r="R93" i="898" s="1"/>
  <c r="N93" i="898"/>
  <c r="M93" i="898"/>
  <c r="L93" i="898"/>
  <c r="P92" i="898"/>
  <c r="Q92" i="898" s="1"/>
  <c r="R92" i="898" s="1"/>
  <c r="N92" i="898"/>
  <c r="M92" i="898"/>
  <c r="L92" i="898"/>
  <c r="P91" i="898"/>
  <c r="Q91" i="898" s="1"/>
  <c r="R91" i="898" s="1"/>
  <c r="N91" i="898"/>
  <c r="M91" i="898"/>
  <c r="L91" i="898"/>
  <c r="P90" i="898"/>
  <c r="Q90" i="898" s="1"/>
  <c r="R90" i="898" s="1"/>
  <c r="N90" i="898"/>
  <c r="M90" i="898"/>
  <c r="L90" i="898"/>
  <c r="P89" i="898"/>
  <c r="Q89" i="898" s="1"/>
  <c r="R89" i="898" s="1"/>
  <c r="N89" i="898"/>
  <c r="M89" i="898"/>
  <c r="L89" i="898"/>
  <c r="P88" i="898"/>
  <c r="Q88" i="898" s="1"/>
  <c r="R88" i="898" s="1"/>
  <c r="N88" i="898"/>
  <c r="M88" i="898"/>
  <c r="L88" i="898"/>
  <c r="P87" i="898"/>
  <c r="Q87" i="898" s="1"/>
  <c r="R87" i="898" s="1"/>
  <c r="N87" i="898"/>
  <c r="M87" i="898"/>
  <c r="L87" i="898"/>
  <c r="P86" i="898"/>
  <c r="Q86" i="898" s="1"/>
  <c r="R86" i="898" s="1"/>
  <c r="N86" i="898"/>
  <c r="M86" i="898"/>
  <c r="L86" i="898"/>
  <c r="P85" i="898"/>
  <c r="Q85" i="898" s="1"/>
  <c r="R85" i="898" s="1"/>
  <c r="N85" i="898"/>
  <c r="M85" i="898"/>
  <c r="L85" i="898"/>
  <c r="P84" i="898"/>
  <c r="Q84" i="898" s="1"/>
  <c r="R84" i="898" s="1"/>
  <c r="N84" i="898"/>
  <c r="M84" i="898"/>
  <c r="L84" i="898"/>
  <c r="P83" i="898"/>
  <c r="Q83" i="898" s="1"/>
  <c r="R83" i="898" s="1"/>
  <c r="N83" i="898"/>
  <c r="M83" i="898"/>
  <c r="L83" i="898"/>
  <c r="P82" i="898"/>
  <c r="Q82" i="898" s="1"/>
  <c r="R82" i="898" s="1"/>
  <c r="N82" i="898"/>
  <c r="M82" i="898"/>
  <c r="L82" i="898"/>
  <c r="P81" i="898"/>
  <c r="Q81" i="898" s="1"/>
  <c r="R81" i="898" s="1"/>
  <c r="N81" i="898"/>
  <c r="M81" i="898"/>
  <c r="L81" i="898"/>
  <c r="P80" i="898"/>
  <c r="Q80" i="898" s="1"/>
  <c r="R80" i="898" s="1"/>
  <c r="N80" i="898"/>
  <c r="M80" i="898"/>
  <c r="L80" i="898"/>
  <c r="P79" i="898"/>
  <c r="Q79" i="898" s="1"/>
  <c r="R79" i="898" s="1"/>
  <c r="N79" i="898"/>
  <c r="M79" i="898"/>
  <c r="L79" i="898"/>
  <c r="P78" i="898"/>
  <c r="Q78" i="898" s="1"/>
  <c r="R78" i="898" s="1"/>
  <c r="N78" i="898"/>
  <c r="M78" i="898"/>
  <c r="L78" i="898"/>
  <c r="P77" i="898"/>
  <c r="Q77" i="898" s="1"/>
  <c r="R77" i="898" s="1"/>
  <c r="N77" i="898"/>
  <c r="M77" i="898"/>
  <c r="L77" i="898"/>
  <c r="P76" i="898"/>
  <c r="Q76" i="898" s="1"/>
  <c r="R76" i="898" s="1"/>
  <c r="N76" i="898"/>
  <c r="M76" i="898"/>
  <c r="L76" i="898"/>
  <c r="P75" i="898"/>
  <c r="Q75" i="898" s="1"/>
  <c r="R75" i="898" s="1"/>
  <c r="N75" i="898"/>
  <c r="M75" i="898"/>
  <c r="L75" i="898"/>
  <c r="P74" i="898"/>
  <c r="Q74" i="898" s="1"/>
  <c r="R74" i="898" s="1"/>
  <c r="N74" i="898"/>
  <c r="M74" i="898"/>
  <c r="L74" i="898"/>
  <c r="P73" i="898"/>
  <c r="Q73" i="898" s="1"/>
  <c r="R73" i="898" s="1"/>
  <c r="N73" i="898"/>
  <c r="M73" i="898"/>
  <c r="L73" i="898"/>
  <c r="P72" i="898"/>
  <c r="Q72" i="898" s="1"/>
  <c r="R72" i="898" s="1"/>
  <c r="N72" i="898"/>
  <c r="M72" i="898"/>
  <c r="L72" i="898"/>
  <c r="P71" i="898"/>
  <c r="Q71" i="898" s="1"/>
  <c r="R71" i="898" s="1"/>
  <c r="N71" i="898"/>
  <c r="M71" i="898"/>
  <c r="L71" i="898"/>
  <c r="P70" i="898"/>
  <c r="Q70" i="898" s="1"/>
  <c r="R70" i="898" s="1"/>
  <c r="N70" i="898"/>
  <c r="M70" i="898"/>
  <c r="L70" i="898"/>
  <c r="P69" i="898"/>
  <c r="Q69" i="898" s="1"/>
  <c r="R69" i="898" s="1"/>
  <c r="N69" i="898"/>
  <c r="M69" i="898"/>
  <c r="L69" i="898"/>
  <c r="P68" i="898"/>
  <c r="Q68" i="898" s="1"/>
  <c r="R68" i="898" s="1"/>
  <c r="N68" i="898"/>
  <c r="M68" i="898"/>
  <c r="L68" i="898"/>
  <c r="P67" i="898"/>
  <c r="Q67" i="898" s="1"/>
  <c r="R67" i="898" s="1"/>
  <c r="N67" i="898"/>
  <c r="M67" i="898"/>
  <c r="L67" i="898"/>
  <c r="P66" i="898"/>
  <c r="Q66" i="898" s="1"/>
  <c r="R66" i="898" s="1"/>
  <c r="N66" i="898"/>
  <c r="M66" i="898"/>
  <c r="L66" i="898"/>
  <c r="P65" i="898"/>
  <c r="Q65" i="898" s="1"/>
  <c r="R65" i="898" s="1"/>
  <c r="N65" i="898"/>
  <c r="M65" i="898"/>
  <c r="L65" i="898"/>
  <c r="P64" i="898"/>
  <c r="Q64" i="898" s="1"/>
  <c r="R64" i="898" s="1"/>
  <c r="N64" i="898"/>
  <c r="M64" i="898"/>
  <c r="L64" i="898"/>
  <c r="P63" i="898"/>
  <c r="Q63" i="898" s="1"/>
  <c r="R63" i="898" s="1"/>
  <c r="N63" i="898"/>
  <c r="M63" i="898"/>
  <c r="L63" i="898"/>
  <c r="P62" i="898"/>
  <c r="Q62" i="898" s="1"/>
  <c r="R62" i="898" s="1"/>
  <c r="N62" i="898"/>
  <c r="M62" i="898"/>
  <c r="L62" i="898"/>
  <c r="P61" i="898"/>
  <c r="Q61" i="898" s="1"/>
  <c r="R61" i="898" s="1"/>
  <c r="N61" i="898"/>
  <c r="M61" i="898"/>
  <c r="L61" i="898"/>
  <c r="P60" i="898"/>
  <c r="Q60" i="898" s="1"/>
  <c r="R60" i="898" s="1"/>
  <c r="N60" i="898"/>
  <c r="M60" i="898"/>
  <c r="L60" i="898"/>
  <c r="P59" i="898"/>
  <c r="Q59" i="898" s="1"/>
  <c r="R59" i="898" s="1"/>
  <c r="N59" i="898"/>
  <c r="M59" i="898"/>
  <c r="L59" i="898"/>
  <c r="P58" i="898"/>
  <c r="Q58" i="898" s="1"/>
  <c r="R58" i="898" s="1"/>
  <c r="N58" i="898"/>
  <c r="M58" i="898"/>
  <c r="L58" i="898"/>
  <c r="P57" i="898"/>
  <c r="Q57" i="898" s="1"/>
  <c r="R57" i="898" s="1"/>
  <c r="N57" i="898"/>
  <c r="M57" i="898"/>
  <c r="L57" i="898"/>
  <c r="P56" i="898"/>
  <c r="Q56" i="898" s="1"/>
  <c r="R56" i="898" s="1"/>
  <c r="N56" i="898"/>
  <c r="M56" i="898"/>
  <c r="L56" i="898"/>
  <c r="P55" i="898"/>
  <c r="Q55" i="898" s="1"/>
  <c r="R55" i="898" s="1"/>
  <c r="N55" i="898"/>
  <c r="M55" i="898"/>
  <c r="L55" i="898"/>
  <c r="P54" i="898"/>
  <c r="Q54" i="898" s="1"/>
  <c r="R54" i="898" s="1"/>
  <c r="N54" i="898"/>
  <c r="M54" i="898"/>
  <c r="L54" i="898"/>
  <c r="P53" i="898"/>
  <c r="Q53" i="898" s="1"/>
  <c r="R53" i="898" s="1"/>
  <c r="N53" i="898"/>
  <c r="M53" i="898"/>
  <c r="L53" i="898"/>
  <c r="P52" i="898"/>
  <c r="Q52" i="898" s="1"/>
  <c r="R52" i="898" s="1"/>
  <c r="N52" i="898"/>
  <c r="M52" i="898"/>
  <c r="L52" i="898"/>
  <c r="P51" i="898"/>
  <c r="Q51" i="898" s="1"/>
  <c r="R51" i="898" s="1"/>
  <c r="N51" i="898"/>
  <c r="M51" i="898"/>
  <c r="L51" i="898"/>
  <c r="P50" i="898"/>
  <c r="Q50" i="898" s="1"/>
  <c r="R50" i="898" s="1"/>
  <c r="N50" i="898"/>
  <c r="M50" i="898"/>
  <c r="L50" i="898"/>
  <c r="P49" i="898"/>
  <c r="Q49" i="898" s="1"/>
  <c r="R49" i="898" s="1"/>
  <c r="N49" i="898"/>
  <c r="M49" i="898"/>
  <c r="L49" i="898"/>
  <c r="P48" i="898"/>
  <c r="Q48" i="898" s="1"/>
  <c r="R48" i="898" s="1"/>
  <c r="N48" i="898"/>
  <c r="M48" i="898"/>
  <c r="L48" i="898"/>
  <c r="P47" i="898"/>
  <c r="Q47" i="898" s="1"/>
  <c r="R47" i="898" s="1"/>
  <c r="N47" i="898"/>
  <c r="M47" i="898"/>
  <c r="L47" i="898"/>
  <c r="P46" i="898"/>
  <c r="Q46" i="898" s="1"/>
  <c r="R46" i="898" s="1"/>
  <c r="N46" i="898"/>
  <c r="M46" i="898"/>
  <c r="L46" i="898"/>
  <c r="P45" i="898"/>
  <c r="Q45" i="898" s="1"/>
  <c r="R45" i="898" s="1"/>
  <c r="N45" i="898"/>
  <c r="M45" i="898"/>
  <c r="L45" i="898"/>
  <c r="P44" i="898"/>
  <c r="Q44" i="898" s="1"/>
  <c r="R44" i="898" s="1"/>
  <c r="N44" i="898"/>
  <c r="M44" i="898"/>
  <c r="L44" i="898"/>
  <c r="P43" i="898"/>
  <c r="Q43" i="898" s="1"/>
  <c r="R43" i="898" s="1"/>
  <c r="N43" i="898"/>
  <c r="M43" i="898"/>
  <c r="L43" i="898"/>
  <c r="P42" i="898"/>
  <c r="Q42" i="898" s="1"/>
  <c r="R42" i="898" s="1"/>
  <c r="N42" i="898"/>
  <c r="M42" i="898"/>
  <c r="L42" i="898"/>
  <c r="P41" i="898"/>
  <c r="Q41" i="898" s="1"/>
  <c r="R41" i="898" s="1"/>
  <c r="N41" i="898"/>
  <c r="M41" i="898"/>
  <c r="L41" i="898"/>
  <c r="P40" i="898"/>
  <c r="Q40" i="898" s="1"/>
  <c r="R40" i="898" s="1"/>
  <c r="N40" i="898"/>
  <c r="M40" i="898"/>
  <c r="L40" i="898"/>
  <c r="P39" i="898"/>
  <c r="Q39" i="898" s="1"/>
  <c r="R39" i="898" s="1"/>
  <c r="N39" i="898"/>
  <c r="M39" i="898"/>
  <c r="L39" i="898"/>
  <c r="P38" i="898"/>
  <c r="Q38" i="898" s="1"/>
  <c r="R38" i="898" s="1"/>
  <c r="N38" i="898"/>
  <c r="M38" i="898"/>
  <c r="L38" i="898"/>
  <c r="P37" i="898"/>
  <c r="Q37" i="898" s="1"/>
  <c r="R37" i="898" s="1"/>
  <c r="N37" i="898"/>
  <c r="M37" i="898"/>
  <c r="L37" i="898"/>
  <c r="P36" i="898"/>
  <c r="Q36" i="898" s="1"/>
  <c r="R36" i="898" s="1"/>
  <c r="N36" i="898"/>
  <c r="M36" i="898"/>
  <c r="L36" i="898"/>
  <c r="P35" i="898"/>
  <c r="Q35" i="898" s="1"/>
  <c r="R35" i="898" s="1"/>
  <c r="N35" i="898"/>
  <c r="M35" i="898"/>
  <c r="L35" i="898"/>
  <c r="P34" i="898"/>
  <c r="Q34" i="898" s="1"/>
  <c r="R34" i="898" s="1"/>
  <c r="N34" i="898"/>
  <c r="M34" i="898"/>
  <c r="L34" i="898"/>
  <c r="P33" i="898"/>
  <c r="Q33" i="898" s="1"/>
  <c r="R33" i="898" s="1"/>
  <c r="N33" i="898"/>
  <c r="M33" i="898"/>
  <c r="L33" i="898"/>
  <c r="P32" i="898"/>
  <c r="Q32" i="898" s="1"/>
  <c r="R32" i="898" s="1"/>
  <c r="N32" i="898"/>
  <c r="M32" i="898"/>
  <c r="L32" i="898"/>
  <c r="P31" i="898"/>
  <c r="Q31" i="898" s="1"/>
  <c r="R31" i="898" s="1"/>
  <c r="N31" i="898"/>
  <c r="M31" i="898"/>
  <c r="L31" i="898"/>
  <c r="P30" i="898"/>
  <c r="Q30" i="898" s="1"/>
  <c r="R30" i="898" s="1"/>
  <c r="N30" i="898"/>
  <c r="M30" i="898"/>
  <c r="L30" i="898"/>
  <c r="P29" i="898"/>
  <c r="Q29" i="898" s="1"/>
  <c r="R29" i="898" s="1"/>
  <c r="N29" i="898"/>
  <c r="M29" i="898"/>
  <c r="L29" i="898"/>
  <c r="P28" i="898"/>
  <c r="Q28" i="898" s="1"/>
  <c r="R28" i="898" s="1"/>
  <c r="N28" i="898"/>
  <c r="M28" i="898"/>
  <c r="L28" i="898"/>
  <c r="P27" i="898"/>
  <c r="Q27" i="898" s="1"/>
  <c r="R27" i="898" s="1"/>
  <c r="N27" i="898"/>
  <c r="M27" i="898"/>
  <c r="L27" i="898"/>
  <c r="P26" i="898"/>
  <c r="Q26" i="898" s="1"/>
  <c r="R26" i="898" s="1"/>
  <c r="N26" i="898"/>
  <c r="M26" i="898"/>
  <c r="L26" i="898"/>
  <c r="P25" i="898"/>
  <c r="Q25" i="898" s="1"/>
  <c r="R25" i="898" s="1"/>
  <c r="N25" i="898"/>
  <c r="M25" i="898"/>
  <c r="L25" i="898"/>
  <c r="P24" i="898"/>
  <c r="Q24" i="898" s="1"/>
  <c r="R24" i="898" s="1"/>
  <c r="N24" i="898"/>
  <c r="M24" i="898"/>
  <c r="L24" i="898"/>
  <c r="P23" i="898"/>
  <c r="Q23" i="898" s="1"/>
  <c r="R23" i="898" s="1"/>
  <c r="N23" i="898"/>
  <c r="M23" i="898"/>
  <c r="L23" i="898"/>
  <c r="P22" i="898"/>
  <c r="Q22" i="898" s="1"/>
  <c r="R22" i="898" s="1"/>
  <c r="N22" i="898"/>
  <c r="M22" i="898"/>
  <c r="L22" i="898"/>
  <c r="P21" i="898"/>
  <c r="Q21" i="898" s="1"/>
  <c r="R21" i="898" s="1"/>
  <c r="N21" i="898"/>
  <c r="M21" i="898"/>
  <c r="L21" i="898"/>
  <c r="P20" i="898"/>
  <c r="Q20" i="898" s="1"/>
  <c r="R20" i="898" s="1"/>
  <c r="N20" i="898"/>
  <c r="M20" i="898"/>
  <c r="L20" i="898"/>
  <c r="P19" i="898"/>
  <c r="Q19" i="898" s="1"/>
  <c r="R19" i="898" s="1"/>
  <c r="N19" i="898"/>
  <c r="M19" i="898"/>
  <c r="L19" i="898"/>
  <c r="P18" i="898"/>
  <c r="Q18" i="898" s="1"/>
  <c r="R18" i="898" s="1"/>
  <c r="N18" i="898"/>
  <c r="M18" i="898"/>
  <c r="L18" i="898"/>
  <c r="P17" i="898"/>
  <c r="Q17" i="898" s="1"/>
  <c r="R17" i="898" s="1"/>
  <c r="N17" i="898"/>
  <c r="M17" i="898"/>
  <c r="L17" i="898"/>
  <c r="P16" i="898"/>
  <c r="Q16" i="898" s="1"/>
  <c r="R16" i="898" s="1"/>
  <c r="N16" i="898"/>
  <c r="M16" i="898"/>
  <c r="L16" i="898"/>
  <c r="P15" i="898"/>
  <c r="Q15" i="898" s="1"/>
  <c r="R15" i="898" s="1"/>
  <c r="N15" i="898"/>
  <c r="M15" i="898"/>
  <c r="L15" i="898"/>
  <c r="P14" i="898"/>
  <c r="Q14" i="898" s="1"/>
  <c r="R14" i="898" s="1"/>
  <c r="N14" i="898"/>
  <c r="M14" i="898"/>
  <c r="L14" i="898"/>
  <c r="P13" i="898"/>
  <c r="Q13" i="898" s="1"/>
  <c r="N13" i="898"/>
  <c r="M13" i="898"/>
  <c r="L13" i="898"/>
  <c r="C40" i="904" l="1"/>
  <c r="C41" i="904" s="1"/>
  <c r="D44" i="66"/>
  <c r="O544" i="902"/>
  <c r="P544" i="902" s="1"/>
  <c r="Q544" i="902" s="1"/>
  <c r="R544" i="902" s="1"/>
  <c r="M141" i="903"/>
  <c r="N141" i="903" s="1"/>
  <c r="M139" i="901"/>
  <c r="N139" i="901" s="1"/>
  <c r="L15" i="901"/>
  <c r="O15" i="901" s="1"/>
  <c r="L30" i="901"/>
  <c r="O30" i="901" s="1"/>
  <c r="M108" i="902"/>
  <c r="M109" i="902"/>
  <c r="M135" i="903"/>
  <c r="N135" i="903" s="1"/>
  <c r="L138" i="901"/>
  <c r="O138" i="901" s="1"/>
  <c r="L20" i="903"/>
  <c r="O173" i="902"/>
  <c r="P173" i="902" s="1"/>
  <c r="Q173" i="902" s="1"/>
  <c r="R173" i="902" s="1"/>
  <c r="N344" i="902"/>
  <c r="N587" i="902"/>
  <c r="L19" i="903"/>
  <c r="O19" i="903" s="1"/>
  <c r="M28" i="903"/>
  <c r="N28" i="903" s="1"/>
  <c r="L28" i="903"/>
  <c r="O28" i="903" s="1"/>
  <c r="M130" i="903"/>
  <c r="N130" i="903" s="1"/>
  <c r="M138" i="903"/>
  <c r="N138" i="903" s="1"/>
  <c r="L106" i="901"/>
  <c r="O106" i="901" s="1"/>
  <c r="M165" i="902"/>
  <c r="L16" i="903"/>
  <c r="O16" i="903" s="1"/>
  <c r="L49" i="903"/>
  <c r="O49" i="903" s="1"/>
  <c r="L72" i="903"/>
  <c r="O72" i="903" s="1"/>
  <c r="I177" i="902"/>
  <c r="L177" i="902" s="1"/>
  <c r="I127" i="902"/>
  <c r="O127" i="902" s="1"/>
  <c r="P127" i="902" s="1"/>
  <c r="Q127" i="902" s="1"/>
  <c r="L129" i="902"/>
  <c r="O172" i="902"/>
  <c r="P172" i="902" s="1"/>
  <c r="Q172" i="902" s="1"/>
  <c r="R172" i="902" s="1"/>
  <c r="M172" i="902"/>
  <c r="O601" i="902"/>
  <c r="P601" i="902" s="1"/>
  <c r="Q601" i="902" s="1"/>
  <c r="R601" i="902" s="1"/>
  <c r="N601" i="902"/>
  <c r="O529" i="902"/>
  <c r="P529" i="902" s="1"/>
  <c r="Q529" i="902" s="1"/>
  <c r="R529" i="902" s="1"/>
  <c r="J121" i="902"/>
  <c r="M121" i="902" s="1"/>
  <c r="M542" i="902"/>
  <c r="M546" i="902"/>
  <c r="O551" i="902"/>
  <c r="P551" i="902" s="1"/>
  <c r="Q551" i="902" s="1"/>
  <c r="R551" i="902" s="1"/>
  <c r="R104" i="902"/>
  <c r="Q106" i="902"/>
  <c r="R106" i="902" s="1"/>
  <c r="R13" i="902"/>
  <c r="O134" i="902"/>
  <c r="P134" i="902" s="1"/>
  <c r="Q134" i="902" s="1"/>
  <c r="R134" i="902" s="1"/>
  <c r="L91" i="901"/>
  <c r="O91" i="901" s="1"/>
  <c r="L97" i="901"/>
  <c r="O97" i="901" s="1"/>
  <c r="M118" i="901"/>
  <c r="N118" i="901" s="1"/>
  <c r="M132" i="901"/>
  <c r="N132" i="901" s="1"/>
  <c r="L253" i="902"/>
  <c r="O253" i="902"/>
  <c r="P253" i="902" s="1"/>
  <c r="Q253" i="902" s="1"/>
  <c r="R253" i="902" s="1"/>
  <c r="M173" i="902"/>
  <c r="L16" i="901"/>
  <c r="O16" i="901" s="1"/>
  <c r="L28" i="901"/>
  <c r="O28" i="901" s="1"/>
  <c r="L83" i="901"/>
  <c r="O83" i="901" s="1"/>
  <c r="L121" i="901"/>
  <c r="O121" i="901" s="1"/>
  <c r="O165" i="902"/>
  <c r="P165" i="902" s="1"/>
  <c r="Q165" i="902" s="1"/>
  <c r="R165" i="902" s="1"/>
  <c r="O167" i="902"/>
  <c r="P167" i="902" s="1"/>
  <c r="Q167" i="902" s="1"/>
  <c r="R167" i="902" s="1"/>
  <c r="R265" i="902"/>
  <c r="O340" i="902"/>
  <c r="P340" i="902" s="1"/>
  <c r="Q340" i="902" s="1"/>
  <c r="R340" i="902" s="1"/>
  <c r="N340" i="902"/>
  <c r="M16" i="901"/>
  <c r="N16" i="901" s="1"/>
  <c r="L48" i="901"/>
  <c r="O48" i="901" s="1"/>
  <c r="L88" i="901"/>
  <c r="O88" i="901" s="1"/>
  <c r="L119" i="901"/>
  <c r="O119" i="901" s="1"/>
  <c r="L133" i="901"/>
  <c r="O133" i="901" s="1"/>
  <c r="M141" i="901"/>
  <c r="N141" i="901" s="1"/>
  <c r="Q105" i="902"/>
  <c r="J584" i="902"/>
  <c r="M584" i="902" s="1"/>
  <c r="J583" i="902"/>
  <c r="M583" i="902" s="1"/>
  <c r="J254" i="902"/>
  <c r="M254" i="902" s="1"/>
  <c r="O108" i="902"/>
  <c r="P108" i="902" s="1"/>
  <c r="Q108" i="902" s="1"/>
  <c r="R108" i="902" s="1"/>
  <c r="I584" i="902"/>
  <c r="I583" i="902"/>
  <c r="I254" i="902"/>
  <c r="O129" i="902"/>
  <c r="P129" i="902" s="1"/>
  <c r="Q129" i="902" s="1"/>
  <c r="R129" i="902" s="1"/>
  <c r="I130" i="902"/>
  <c r="L167" i="902"/>
  <c r="Q268" i="902"/>
  <c r="N290" i="902"/>
  <c r="U711" i="902"/>
  <c r="R441" i="902"/>
  <c r="K282" i="902"/>
  <c r="N288" i="902"/>
  <c r="N342" i="902"/>
  <c r="N279" i="902"/>
  <c r="K286" i="902"/>
  <c r="J80" i="903"/>
  <c r="K600" i="902"/>
  <c r="O279" i="902"/>
  <c r="P279" i="902" s="1"/>
  <c r="Q279" i="902" s="1"/>
  <c r="R279" i="902" s="1"/>
  <c r="O533" i="902"/>
  <c r="P533" i="902" s="1"/>
  <c r="Q533" i="902" s="1"/>
  <c r="R533" i="902" s="1"/>
  <c r="O534" i="902"/>
  <c r="P534" i="902" s="1"/>
  <c r="Q534" i="902" s="1"/>
  <c r="R534" i="902" s="1"/>
  <c r="M544" i="902"/>
  <c r="M551" i="902"/>
  <c r="M536" i="902"/>
  <c r="L17" i="903"/>
  <c r="O17" i="903" s="1"/>
  <c r="L18" i="903"/>
  <c r="O18" i="903" s="1"/>
  <c r="L31" i="903"/>
  <c r="O31" i="903" s="1"/>
  <c r="L32" i="903"/>
  <c r="O32" i="903" s="1"/>
  <c r="L41" i="903"/>
  <c r="O41" i="903" s="1"/>
  <c r="L44" i="903"/>
  <c r="O44" i="903" s="1"/>
  <c r="M49" i="903"/>
  <c r="N49" i="903" s="1"/>
  <c r="L192" i="903"/>
  <c r="L191" i="903"/>
  <c r="L181" i="903"/>
  <c r="L177" i="903"/>
  <c r="O177" i="903" s="1"/>
  <c r="L169" i="903"/>
  <c r="O169" i="903" s="1"/>
  <c r="L160" i="903"/>
  <c r="L159" i="903"/>
  <c r="O159" i="903" s="1"/>
  <c r="L150" i="903"/>
  <c r="O150" i="903" s="1"/>
  <c r="L149" i="903"/>
  <c r="O149" i="903" s="1"/>
  <c r="L148" i="903"/>
  <c r="O148" i="903" s="1"/>
  <c r="L147" i="903"/>
  <c r="O147" i="903" s="1"/>
  <c r="L142" i="903"/>
  <c r="O142" i="903" s="1"/>
  <c r="L141" i="903"/>
  <c r="O141" i="903" s="1"/>
  <c r="L135" i="903"/>
  <c r="O135" i="903" s="1"/>
  <c r="L133" i="903"/>
  <c r="L125" i="903"/>
  <c r="O125" i="903" s="1"/>
  <c r="L123" i="903"/>
  <c r="L122" i="903"/>
  <c r="O122" i="903" s="1"/>
  <c r="L117" i="903"/>
  <c r="O117" i="903" s="1"/>
  <c r="L113" i="903"/>
  <c r="O113" i="903" s="1"/>
  <c r="L109" i="903"/>
  <c r="O109" i="903" s="1"/>
  <c r="L193" i="903"/>
  <c r="L189" i="903"/>
  <c r="L187" i="903"/>
  <c r="L185" i="903"/>
  <c r="L182" i="903"/>
  <c r="L176" i="903"/>
  <c r="O176" i="903" s="1"/>
  <c r="L175" i="903"/>
  <c r="O175" i="903" s="1"/>
  <c r="L174" i="903"/>
  <c r="O174" i="903" s="1"/>
  <c r="L173" i="903"/>
  <c r="O173" i="903" s="1"/>
  <c r="L168" i="903"/>
  <c r="O168" i="903" s="1"/>
  <c r="L167" i="903"/>
  <c r="O167" i="903" s="1"/>
  <c r="L166" i="903"/>
  <c r="O166" i="903" s="1"/>
  <c r="L165" i="903"/>
  <c r="O165" i="903" s="1"/>
  <c r="L164" i="903"/>
  <c r="O164" i="903" s="1"/>
  <c r="L137" i="903"/>
  <c r="O137" i="903" s="1"/>
  <c r="L124" i="903"/>
  <c r="O124" i="903" s="1"/>
  <c r="L121" i="903"/>
  <c r="O121" i="903" s="1"/>
  <c r="L120" i="903"/>
  <c r="O120" i="903" s="1"/>
  <c r="L112" i="903"/>
  <c r="O112" i="903" s="1"/>
  <c r="L194" i="903"/>
  <c r="L162" i="903"/>
  <c r="O162" i="903" s="1"/>
  <c r="L161" i="903"/>
  <c r="O161" i="903" s="1"/>
  <c r="L157" i="903"/>
  <c r="O157" i="903" s="1"/>
  <c r="L156" i="903"/>
  <c r="O156" i="903" s="1"/>
  <c r="L140" i="903"/>
  <c r="O140" i="903" s="1"/>
  <c r="L128" i="903"/>
  <c r="O128" i="903" s="1"/>
  <c r="L127" i="903"/>
  <c r="O127" i="903" s="1"/>
  <c r="L105" i="903"/>
  <c r="L195" i="903"/>
  <c r="L190" i="903"/>
  <c r="L178" i="903"/>
  <c r="O178" i="903" s="1"/>
  <c r="L151" i="903"/>
  <c r="O151" i="903" s="1"/>
  <c r="L130" i="903"/>
  <c r="O130" i="903" s="1"/>
  <c r="L82" i="903"/>
  <c r="O82" i="903" s="1"/>
  <c r="L81" i="903"/>
  <c r="O81" i="903" s="1"/>
  <c r="L76" i="903"/>
  <c r="O76" i="903" s="1"/>
  <c r="L46" i="903"/>
  <c r="O46" i="903" s="1"/>
  <c r="L45" i="903"/>
  <c r="O45" i="903" s="1"/>
  <c r="L27" i="903"/>
  <c r="O27" i="903" s="1"/>
  <c r="L26" i="903"/>
  <c r="O26" i="903" s="1"/>
  <c r="L25" i="903"/>
  <c r="O25" i="903" s="1"/>
  <c r="L24" i="903"/>
  <c r="O24" i="903" s="1"/>
  <c r="L184" i="903"/>
  <c r="L170" i="903"/>
  <c r="O170" i="903" s="1"/>
  <c r="L153" i="903"/>
  <c r="O153" i="903" s="1"/>
  <c r="L144" i="903"/>
  <c r="O144" i="903" s="1"/>
  <c r="L114" i="903"/>
  <c r="O114" i="903" s="1"/>
  <c r="L101" i="903"/>
  <c r="O101" i="903" s="1"/>
  <c r="L87" i="903"/>
  <c r="O87" i="903" s="1"/>
  <c r="L79" i="903"/>
  <c r="L75" i="903"/>
  <c r="L71" i="903"/>
  <c r="O71" i="903" s="1"/>
  <c r="L70" i="903"/>
  <c r="O70" i="903" s="1"/>
  <c r="L69" i="903"/>
  <c r="O69" i="903" s="1"/>
  <c r="L68" i="903"/>
  <c r="O68" i="903" s="1"/>
  <c r="L67" i="903"/>
  <c r="O67" i="903" s="1"/>
  <c r="L66" i="903"/>
  <c r="O66" i="903" s="1"/>
  <c r="L65" i="903"/>
  <c r="O65" i="903" s="1"/>
  <c r="L64" i="903"/>
  <c r="O64" i="903" s="1"/>
  <c r="L63" i="903"/>
  <c r="O63" i="903" s="1"/>
  <c r="L62" i="903"/>
  <c r="O62" i="903" s="1"/>
  <c r="L186" i="903"/>
  <c r="L143" i="903"/>
  <c r="O143" i="903" s="1"/>
  <c r="L138" i="903"/>
  <c r="L110" i="903"/>
  <c r="O110" i="903" s="1"/>
  <c r="L106" i="903"/>
  <c r="O106" i="903" s="1"/>
  <c r="L99" i="903"/>
  <c r="O99" i="903" s="1"/>
  <c r="L98" i="903"/>
  <c r="O98" i="903" s="1"/>
  <c r="L97" i="903"/>
  <c r="O97" i="903" s="1"/>
  <c r="L96" i="903"/>
  <c r="O96" i="903" s="1"/>
  <c r="L95" i="903"/>
  <c r="O95" i="903" s="1"/>
  <c r="L94" i="903"/>
  <c r="O94" i="903" s="1"/>
  <c r="L93" i="903"/>
  <c r="O93" i="903" s="1"/>
  <c r="L78" i="903"/>
  <c r="O78" i="903" s="1"/>
  <c r="L74" i="903"/>
  <c r="O74" i="903" s="1"/>
  <c r="L61" i="903"/>
  <c r="O61" i="903" s="1"/>
  <c r="L60" i="903"/>
  <c r="O60" i="903" s="1"/>
  <c r="L59" i="903"/>
  <c r="O59" i="903" s="1"/>
  <c r="L58" i="903"/>
  <c r="O58" i="903" s="1"/>
  <c r="L57" i="903"/>
  <c r="O57" i="903" s="1"/>
  <c r="L56" i="903"/>
  <c r="O56" i="903" s="1"/>
  <c r="L55" i="903"/>
  <c r="O55" i="903" s="1"/>
  <c r="L54" i="903"/>
  <c r="O54" i="903" s="1"/>
  <c r="L53" i="903"/>
  <c r="O53" i="903" s="1"/>
  <c r="L52" i="903"/>
  <c r="O52" i="903" s="1"/>
  <c r="L51" i="903"/>
  <c r="O51" i="903" s="1"/>
  <c r="L50" i="903"/>
  <c r="O50" i="903" s="1"/>
  <c r="L40" i="903"/>
  <c r="O40" i="903" s="1"/>
  <c r="L39" i="903"/>
  <c r="O39" i="903" s="1"/>
  <c r="L38" i="903"/>
  <c r="O38" i="903" s="1"/>
  <c r="L37" i="903"/>
  <c r="O37" i="903" s="1"/>
  <c r="L36" i="903"/>
  <c r="O36" i="903" s="1"/>
  <c r="L35" i="903"/>
  <c r="O35" i="903" s="1"/>
  <c r="L34" i="903"/>
  <c r="O34" i="903" s="1"/>
  <c r="L33" i="903"/>
  <c r="O33" i="903" s="1"/>
  <c r="L188" i="903"/>
  <c r="L183" i="903"/>
  <c r="O183" i="903" s="1"/>
  <c r="L154" i="903"/>
  <c r="O154" i="903" s="1"/>
  <c r="L152" i="903"/>
  <c r="O152" i="903" s="1"/>
  <c r="L131" i="903"/>
  <c r="L126" i="903"/>
  <c r="O126" i="903" s="1"/>
  <c r="L102" i="903"/>
  <c r="O102" i="903" s="1"/>
  <c r="L100" i="903"/>
  <c r="O100" i="903" s="1"/>
  <c r="L91" i="903"/>
  <c r="O91" i="903" s="1"/>
  <c r="L90" i="903"/>
  <c r="O90" i="903" s="1"/>
  <c r="L89" i="903"/>
  <c r="O89" i="903" s="1"/>
  <c r="L85" i="903"/>
  <c r="O85" i="903" s="1"/>
  <c r="L84" i="903"/>
  <c r="O84" i="903" s="1"/>
  <c r="L83" i="903"/>
  <c r="O83" i="903" s="1"/>
  <c r="L80" i="903"/>
  <c r="L77" i="903"/>
  <c r="O77" i="903" s="1"/>
  <c r="L73" i="903"/>
  <c r="L23" i="903"/>
  <c r="O23" i="903" s="1"/>
  <c r="L30" i="903"/>
  <c r="O30" i="903" s="1"/>
  <c r="L43" i="903"/>
  <c r="O43" i="903" s="1"/>
  <c r="L47" i="903"/>
  <c r="O47" i="903" s="1"/>
  <c r="L88" i="903"/>
  <c r="O88" i="903" s="1"/>
  <c r="L15" i="903"/>
  <c r="O15" i="903" s="1"/>
  <c r="L21" i="903"/>
  <c r="O21" i="903" s="1"/>
  <c r="L22" i="903"/>
  <c r="O22" i="903" s="1"/>
  <c r="L29" i="903"/>
  <c r="O29" i="903" s="1"/>
  <c r="L42" i="903"/>
  <c r="O42" i="903" s="1"/>
  <c r="O75" i="903"/>
  <c r="O73" i="903"/>
  <c r="M72" i="903"/>
  <c r="N72" i="903" s="1"/>
  <c r="M76" i="903"/>
  <c r="N76" i="903" s="1"/>
  <c r="M88" i="903"/>
  <c r="N88" i="903" s="1"/>
  <c r="M107" i="903"/>
  <c r="N107" i="903" s="1"/>
  <c r="L107" i="903"/>
  <c r="O107" i="903" s="1"/>
  <c r="M134" i="903"/>
  <c r="N134" i="903" s="1"/>
  <c r="L134" i="903"/>
  <c r="O134" i="903" s="1"/>
  <c r="M145" i="903"/>
  <c r="N145" i="903" s="1"/>
  <c r="L145" i="903"/>
  <c r="O145" i="903" s="1"/>
  <c r="M179" i="903"/>
  <c r="N179" i="903" s="1"/>
  <c r="L179" i="903"/>
  <c r="O179" i="903" s="1"/>
  <c r="L86" i="903"/>
  <c r="O86" i="903" s="1"/>
  <c r="L92" i="903"/>
  <c r="O92" i="903" s="1"/>
  <c r="M104" i="903"/>
  <c r="N104" i="903" s="1"/>
  <c r="L104" i="903"/>
  <c r="L116" i="903"/>
  <c r="O116" i="903" s="1"/>
  <c r="L119" i="903"/>
  <c r="O119" i="903" s="1"/>
  <c r="M127" i="903"/>
  <c r="N127" i="903" s="1"/>
  <c r="L172" i="903"/>
  <c r="O172" i="903" s="1"/>
  <c r="M111" i="903"/>
  <c r="N111" i="903" s="1"/>
  <c r="L111" i="903"/>
  <c r="O111" i="903" s="1"/>
  <c r="L129" i="903"/>
  <c r="O129" i="903" s="1"/>
  <c r="M132" i="903"/>
  <c r="N132" i="903" s="1"/>
  <c r="O131" i="903"/>
  <c r="M136" i="903"/>
  <c r="N136" i="903" s="1"/>
  <c r="L136" i="903"/>
  <c r="O136" i="903" s="1"/>
  <c r="M139" i="903"/>
  <c r="N139" i="903" s="1"/>
  <c r="O138" i="903"/>
  <c r="L146" i="903"/>
  <c r="O146" i="903" s="1"/>
  <c r="M155" i="903"/>
  <c r="N155" i="903" s="1"/>
  <c r="L155" i="903"/>
  <c r="O155" i="903" s="1"/>
  <c r="L158" i="903"/>
  <c r="O158" i="903" s="1"/>
  <c r="L163" i="903"/>
  <c r="O163" i="903" s="1"/>
  <c r="L180" i="903"/>
  <c r="O180" i="903" s="1"/>
  <c r="L103" i="903"/>
  <c r="O103" i="903" s="1"/>
  <c r="L108" i="903"/>
  <c r="O108" i="903" s="1"/>
  <c r="M115" i="903"/>
  <c r="N115" i="903" s="1"/>
  <c r="L115" i="903"/>
  <c r="O115" i="903" s="1"/>
  <c r="M118" i="903"/>
  <c r="N118" i="903" s="1"/>
  <c r="L118" i="903"/>
  <c r="O118" i="903" s="1"/>
  <c r="L132" i="903"/>
  <c r="O132" i="903" s="1"/>
  <c r="O133" i="903"/>
  <c r="L139" i="903"/>
  <c r="M171" i="903"/>
  <c r="N171" i="903" s="1"/>
  <c r="L171" i="903"/>
  <c r="O171" i="903" s="1"/>
  <c r="M126" i="903"/>
  <c r="N126" i="903" s="1"/>
  <c r="N195" i="903"/>
  <c r="L25" i="901"/>
  <c r="O25" i="901" s="1"/>
  <c r="L27" i="901"/>
  <c r="O27" i="901" s="1"/>
  <c r="L33" i="901"/>
  <c r="O33" i="901" s="1"/>
  <c r="L34" i="901"/>
  <c r="O34" i="901" s="1"/>
  <c r="L35" i="901"/>
  <c r="O35" i="901" s="1"/>
  <c r="L36" i="901"/>
  <c r="O36" i="901" s="1"/>
  <c r="L37" i="901"/>
  <c r="O37" i="901" s="1"/>
  <c r="L38" i="901"/>
  <c r="O38" i="901" s="1"/>
  <c r="L39" i="901"/>
  <c r="O39" i="901" s="1"/>
  <c r="L40" i="901"/>
  <c r="O40" i="901" s="1"/>
  <c r="L45" i="901"/>
  <c r="O45" i="901" s="1"/>
  <c r="L90" i="901"/>
  <c r="O90" i="901" s="1"/>
  <c r="L93" i="901"/>
  <c r="O93" i="901" s="1"/>
  <c r="L95" i="901"/>
  <c r="O95" i="901" s="1"/>
  <c r="L117" i="901"/>
  <c r="O117" i="901" s="1"/>
  <c r="L132" i="901"/>
  <c r="O132" i="901" s="1"/>
  <c r="M135" i="901"/>
  <c r="N135" i="901" s="1"/>
  <c r="L141" i="901"/>
  <c r="O141" i="901" s="1"/>
  <c r="L154" i="901"/>
  <c r="O154" i="901" s="1"/>
  <c r="L190" i="901"/>
  <c r="L29" i="901"/>
  <c r="O29" i="901" s="1"/>
  <c r="L31" i="901"/>
  <c r="O31" i="901" s="1"/>
  <c r="L47" i="901"/>
  <c r="O47" i="901" s="1"/>
  <c r="L84" i="901"/>
  <c r="O84" i="901" s="1"/>
  <c r="L98" i="901"/>
  <c r="O98" i="901" s="1"/>
  <c r="L101" i="901"/>
  <c r="O101" i="901" s="1"/>
  <c r="L113" i="901"/>
  <c r="O113" i="901" s="1"/>
  <c r="M117" i="901"/>
  <c r="N117" i="901" s="1"/>
  <c r="L151" i="901"/>
  <c r="O151" i="901" s="1"/>
  <c r="L153" i="901"/>
  <c r="O153" i="901" s="1"/>
  <c r="L160" i="901"/>
  <c r="L21" i="901"/>
  <c r="O21" i="901" s="1"/>
  <c r="L24" i="901"/>
  <c r="O24" i="901" s="1"/>
  <c r="L26" i="901"/>
  <c r="O26" i="901" s="1"/>
  <c r="L46" i="901"/>
  <c r="O46" i="901" s="1"/>
  <c r="M47" i="901"/>
  <c r="N47" i="901" s="1"/>
  <c r="L50" i="901"/>
  <c r="O50" i="901" s="1"/>
  <c r="L51" i="901"/>
  <c r="O51" i="901" s="1"/>
  <c r="L52" i="901"/>
  <c r="O52" i="901" s="1"/>
  <c r="L53" i="901"/>
  <c r="O53" i="901" s="1"/>
  <c r="L54" i="901"/>
  <c r="O54" i="901" s="1"/>
  <c r="L55" i="901"/>
  <c r="O55" i="901" s="1"/>
  <c r="L56" i="901"/>
  <c r="O56" i="901" s="1"/>
  <c r="L57" i="901"/>
  <c r="O57" i="901" s="1"/>
  <c r="L58" i="901"/>
  <c r="O58" i="901" s="1"/>
  <c r="L59" i="901"/>
  <c r="O59" i="901" s="1"/>
  <c r="L60" i="901"/>
  <c r="O60" i="901" s="1"/>
  <c r="L61" i="901"/>
  <c r="O61" i="901" s="1"/>
  <c r="L92" i="901"/>
  <c r="O92" i="901" s="1"/>
  <c r="L104" i="901"/>
  <c r="L109" i="901"/>
  <c r="O109" i="901" s="1"/>
  <c r="L134" i="901"/>
  <c r="O134" i="901" s="1"/>
  <c r="L139" i="901"/>
  <c r="L146" i="901"/>
  <c r="O146" i="901" s="1"/>
  <c r="L147" i="901"/>
  <c r="O147" i="901" s="1"/>
  <c r="L136" i="901"/>
  <c r="O136" i="901" s="1"/>
  <c r="M136" i="901"/>
  <c r="N136" i="901" s="1"/>
  <c r="L17" i="901"/>
  <c r="O17" i="901" s="1"/>
  <c r="L32" i="901"/>
  <c r="O32" i="901" s="1"/>
  <c r="L49" i="901"/>
  <c r="O49" i="901" s="1"/>
  <c r="L103" i="901"/>
  <c r="O103" i="901" s="1"/>
  <c r="L107" i="901"/>
  <c r="O107" i="901" s="1"/>
  <c r="M107" i="901"/>
  <c r="N107" i="901" s="1"/>
  <c r="L111" i="901"/>
  <c r="O111" i="901" s="1"/>
  <c r="M111" i="901"/>
  <c r="N111" i="901" s="1"/>
  <c r="L115" i="901"/>
  <c r="O115" i="901" s="1"/>
  <c r="M115" i="901"/>
  <c r="N115" i="901" s="1"/>
  <c r="L122" i="901"/>
  <c r="O122" i="901" s="1"/>
  <c r="M134" i="901"/>
  <c r="N134" i="901" s="1"/>
  <c r="L135" i="901"/>
  <c r="O135" i="901" s="1"/>
  <c r="L170" i="901"/>
  <c r="O170" i="901" s="1"/>
  <c r="L178" i="901"/>
  <c r="O178" i="901" s="1"/>
  <c r="L192" i="901"/>
  <c r="L191" i="901"/>
  <c r="L181" i="901"/>
  <c r="L193" i="901"/>
  <c r="L189" i="901"/>
  <c r="L187" i="901"/>
  <c r="L185" i="901"/>
  <c r="L182" i="901"/>
  <c r="L180" i="901"/>
  <c r="O180" i="901" s="1"/>
  <c r="L176" i="901"/>
  <c r="O176" i="901" s="1"/>
  <c r="L175" i="901"/>
  <c r="O175" i="901" s="1"/>
  <c r="L174" i="901"/>
  <c r="O174" i="901" s="1"/>
  <c r="L173" i="901"/>
  <c r="O173" i="901" s="1"/>
  <c r="L172" i="901"/>
  <c r="O172" i="901" s="1"/>
  <c r="L168" i="901"/>
  <c r="O168" i="901" s="1"/>
  <c r="L167" i="901"/>
  <c r="O167" i="901" s="1"/>
  <c r="L166" i="901"/>
  <c r="O166" i="901" s="1"/>
  <c r="L165" i="901"/>
  <c r="O165" i="901" s="1"/>
  <c r="L164" i="901"/>
  <c r="O164" i="901" s="1"/>
  <c r="L163" i="901"/>
  <c r="O163" i="901" s="1"/>
  <c r="L194" i="901"/>
  <c r="L162" i="901"/>
  <c r="O162" i="901" s="1"/>
  <c r="L161" i="901"/>
  <c r="O161" i="901" s="1"/>
  <c r="L157" i="901"/>
  <c r="O157" i="901" s="1"/>
  <c r="L156" i="901"/>
  <c r="O156" i="901" s="1"/>
  <c r="L140" i="901"/>
  <c r="O140" i="901" s="1"/>
  <c r="L128" i="901"/>
  <c r="O128" i="901" s="1"/>
  <c r="L127" i="901"/>
  <c r="O127" i="901" s="1"/>
  <c r="L105" i="901"/>
  <c r="L184" i="901"/>
  <c r="L186" i="901"/>
  <c r="L177" i="901"/>
  <c r="O177" i="901" s="1"/>
  <c r="L169" i="901"/>
  <c r="O169" i="901" s="1"/>
  <c r="L158" i="901"/>
  <c r="O158" i="901" s="1"/>
  <c r="L148" i="901"/>
  <c r="O148" i="901" s="1"/>
  <c r="L144" i="901"/>
  <c r="O144" i="901" s="1"/>
  <c r="L137" i="901"/>
  <c r="O137" i="901" s="1"/>
  <c r="L126" i="901"/>
  <c r="O126" i="901" s="1"/>
  <c r="L125" i="901"/>
  <c r="O125" i="901" s="1"/>
  <c r="L124" i="901"/>
  <c r="O124" i="901" s="1"/>
  <c r="L120" i="901"/>
  <c r="O120" i="901" s="1"/>
  <c r="L116" i="901"/>
  <c r="O116" i="901" s="1"/>
  <c r="L112" i="901"/>
  <c r="O112" i="901" s="1"/>
  <c r="L108" i="901"/>
  <c r="O108" i="901" s="1"/>
  <c r="L100" i="901"/>
  <c r="O100" i="901" s="1"/>
  <c r="L96" i="901"/>
  <c r="O96" i="901" s="1"/>
  <c r="L82" i="901"/>
  <c r="O82" i="901" s="1"/>
  <c r="L81" i="901"/>
  <c r="O81" i="901" s="1"/>
  <c r="L79" i="901"/>
  <c r="O79" i="901" s="1"/>
  <c r="L75" i="901"/>
  <c r="O75" i="901" s="1"/>
  <c r="L71" i="901"/>
  <c r="O71" i="901" s="1"/>
  <c r="L70" i="901"/>
  <c r="O70" i="901" s="1"/>
  <c r="L69" i="901"/>
  <c r="O69" i="901" s="1"/>
  <c r="L68" i="901"/>
  <c r="O68" i="901" s="1"/>
  <c r="L67" i="901"/>
  <c r="O67" i="901" s="1"/>
  <c r="L66" i="901"/>
  <c r="O66" i="901" s="1"/>
  <c r="L65" i="901"/>
  <c r="O65" i="901" s="1"/>
  <c r="L64" i="901"/>
  <c r="O64" i="901" s="1"/>
  <c r="L63" i="901"/>
  <c r="O63" i="901" s="1"/>
  <c r="L18" i="901"/>
  <c r="O18" i="901" s="1"/>
  <c r="L19" i="901"/>
  <c r="O19" i="901" s="1"/>
  <c r="L20" i="901"/>
  <c r="L22" i="901"/>
  <c r="O22" i="901" s="1"/>
  <c r="L23" i="901"/>
  <c r="O23" i="901" s="1"/>
  <c r="L41" i="901"/>
  <c r="O41" i="901" s="1"/>
  <c r="L42" i="901"/>
  <c r="O42" i="901" s="1"/>
  <c r="L43" i="901"/>
  <c r="O43" i="901" s="1"/>
  <c r="L44" i="901"/>
  <c r="O44" i="901" s="1"/>
  <c r="L62" i="901"/>
  <c r="O62" i="901" s="1"/>
  <c r="L72" i="901"/>
  <c r="O72" i="901" s="1"/>
  <c r="L73" i="901"/>
  <c r="O73" i="901" s="1"/>
  <c r="L74" i="901"/>
  <c r="O74" i="901" s="1"/>
  <c r="L76" i="901"/>
  <c r="O76" i="901" s="1"/>
  <c r="L77" i="901"/>
  <c r="O77" i="901" s="1"/>
  <c r="L78" i="901"/>
  <c r="O78" i="901" s="1"/>
  <c r="L80" i="901"/>
  <c r="N81" i="901"/>
  <c r="L85" i="901"/>
  <c r="O85" i="901" s="1"/>
  <c r="L86" i="901"/>
  <c r="O86" i="901" s="1"/>
  <c r="L87" i="901"/>
  <c r="O87" i="901" s="1"/>
  <c r="M88" i="901"/>
  <c r="N88" i="901" s="1"/>
  <c r="L89" i="901"/>
  <c r="O89" i="901" s="1"/>
  <c r="L94" i="901"/>
  <c r="O94" i="901" s="1"/>
  <c r="L99" i="901"/>
  <c r="O99" i="901" s="1"/>
  <c r="L102" i="901"/>
  <c r="O102" i="901" s="1"/>
  <c r="M110" i="901"/>
  <c r="N110" i="901" s="1"/>
  <c r="L110" i="901"/>
  <c r="O110" i="901" s="1"/>
  <c r="M114" i="901"/>
  <c r="N114" i="901" s="1"/>
  <c r="L114" i="901"/>
  <c r="O114" i="901" s="1"/>
  <c r="L131" i="901"/>
  <c r="O131" i="901" s="1"/>
  <c r="L142" i="901"/>
  <c r="O142" i="901" s="1"/>
  <c r="L143" i="901"/>
  <c r="O143" i="901" s="1"/>
  <c r="L149" i="901"/>
  <c r="O149" i="901" s="1"/>
  <c r="L152" i="901"/>
  <c r="O152" i="901" s="1"/>
  <c r="L188" i="901"/>
  <c r="L195" i="901"/>
  <c r="M77" i="901"/>
  <c r="N77" i="901" s="1"/>
  <c r="L123" i="901"/>
  <c r="L129" i="901"/>
  <c r="O129" i="901" s="1"/>
  <c r="M130" i="901"/>
  <c r="N130" i="901" s="1"/>
  <c r="L130" i="901"/>
  <c r="O130" i="901" s="1"/>
  <c r="L155" i="901"/>
  <c r="O155" i="901" s="1"/>
  <c r="L159" i="901"/>
  <c r="O159" i="901" s="1"/>
  <c r="L183" i="901"/>
  <c r="O183" i="901" s="1"/>
  <c r="L118" i="901"/>
  <c r="O118" i="901" s="1"/>
  <c r="M138" i="901"/>
  <c r="N138" i="901" s="1"/>
  <c r="L145" i="901"/>
  <c r="O145" i="901" s="1"/>
  <c r="M171" i="901"/>
  <c r="N171" i="901" s="1"/>
  <c r="L171" i="901"/>
  <c r="O171" i="901" s="1"/>
  <c r="M179" i="901"/>
  <c r="N179" i="901" s="1"/>
  <c r="L179" i="901"/>
  <c r="O179" i="901" s="1"/>
  <c r="N342" i="900"/>
  <c r="N344" i="900"/>
  <c r="N587" i="900"/>
  <c r="O172" i="900"/>
  <c r="P172" i="900" s="1"/>
  <c r="Q172" i="900" s="1"/>
  <c r="R172" i="900" s="1"/>
  <c r="O173" i="900"/>
  <c r="P173" i="900" s="1"/>
  <c r="Q173" i="900" s="1"/>
  <c r="R173" i="900" s="1"/>
  <c r="N288" i="900"/>
  <c r="N290" i="900"/>
  <c r="M529" i="900"/>
  <c r="M546" i="900"/>
  <c r="M138" i="899"/>
  <c r="N138" i="899" s="1"/>
  <c r="I253" i="900"/>
  <c r="L253" i="900" s="1"/>
  <c r="O534" i="900"/>
  <c r="P534" i="900" s="1"/>
  <c r="Q534" i="900" s="1"/>
  <c r="R534" i="900" s="1"/>
  <c r="M534" i="900"/>
  <c r="M542" i="900"/>
  <c r="O542" i="900"/>
  <c r="P542" i="900" s="1"/>
  <c r="Q542" i="900" s="1"/>
  <c r="R542" i="900" s="1"/>
  <c r="O601" i="900"/>
  <c r="P601" i="900" s="1"/>
  <c r="Q601" i="900" s="1"/>
  <c r="R601" i="900" s="1"/>
  <c r="N601" i="900"/>
  <c r="O533" i="900"/>
  <c r="P533" i="900" s="1"/>
  <c r="Q533" i="900" s="1"/>
  <c r="R533" i="900" s="1"/>
  <c r="M533" i="900"/>
  <c r="R104" i="900"/>
  <c r="Q105" i="900"/>
  <c r="R268" i="900"/>
  <c r="R265" i="900"/>
  <c r="J584" i="900"/>
  <c r="M584" i="900" s="1"/>
  <c r="J583" i="900"/>
  <c r="M583" i="900" s="1"/>
  <c r="O108" i="900"/>
  <c r="P108" i="900" s="1"/>
  <c r="Q108" i="900" s="1"/>
  <c r="R108" i="900" s="1"/>
  <c r="O109" i="900"/>
  <c r="P109" i="900" s="1"/>
  <c r="Q109" i="900" s="1"/>
  <c r="R109" i="900" s="1"/>
  <c r="O127" i="900"/>
  <c r="P127" i="900" s="1"/>
  <c r="Q127" i="900" s="1"/>
  <c r="I128" i="900"/>
  <c r="I583" i="900"/>
  <c r="I254" i="900"/>
  <c r="O129" i="900"/>
  <c r="P129" i="900" s="1"/>
  <c r="Q129" i="900" s="1"/>
  <c r="R129" i="900" s="1"/>
  <c r="I130" i="900"/>
  <c r="J253" i="900"/>
  <c r="M253" i="900" s="1"/>
  <c r="M165" i="900"/>
  <c r="O167" i="900"/>
  <c r="P167" i="900" s="1"/>
  <c r="Q167" i="900" s="1"/>
  <c r="R167" i="900" s="1"/>
  <c r="J121" i="900"/>
  <c r="L129" i="900"/>
  <c r="J134" i="900"/>
  <c r="I177" i="900"/>
  <c r="K600" i="900"/>
  <c r="K340" i="900"/>
  <c r="K286" i="900"/>
  <c r="N279" i="900"/>
  <c r="K282" i="900"/>
  <c r="O279" i="900"/>
  <c r="P279" i="900" s="1"/>
  <c r="Q279" i="900" s="1"/>
  <c r="R279" i="900" s="1"/>
  <c r="R441" i="900"/>
  <c r="I584" i="900"/>
  <c r="M108" i="900"/>
  <c r="J254" i="900"/>
  <c r="M254" i="900" s="1"/>
  <c r="M536" i="900"/>
  <c r="O536" i="900"/>
  <c r="P536" i="900" s="1"/>
  <c r="Q536" i="900" s="1"/>
  <c r="R536" i="900" s="1"/>
  <c r="R529" i="900"/>
  <c r="O544" i="900"/>
  <c r="P544" i="900" s="1"/>
  <c r="Q544" i="900" s="1"/>
  <c r="R544" i="900" s="1"/>
  <c r="O551" i="900"/>
  <c r="P551" i="900" s="1"/>
  <c r="Q551" i="900" s="1"/>
  <c r="R551" i="900" s="1"/>
  <c r="M135" i="899"/>
  <c r="N135" i="899" s="1"/>
  <c r="M141" i="899"/>
  <c r="N141" i="899" s="1"/>
  <c r="M130" i="899"/>
  <c r="N130" i="899" s="1"/>
  <c r="O173" i="898"/>
  <c r="P173" i="898" s="1"/>
  <c r="Q173" i="898" s="1"/>
  <c r="R173" i="898" s="1"/>
  <c r="M534" i="898"/>
  <c r="L19" i="899"/>
  <c r="O19" i="899" s="1"/>
  <c r="L24" i="899"/>
  <c r="O24" i="899" s="1"/>
  <c r="L27" i="899"/>
  <c r="O27" i="899" s="1"/>
  <c r="M86" i="899"/>
  <c r="N86" i="899" s="1"/>
  <c r="L86" i="899"/>
  <c r="O86" i="899" s="1"/>
  <c r="L91" i="899"/>
  <c r="O91" i="899" s="1"/>
  <c r="L99" i="899"/>
  <c r="O99" i="899" s="1"/>
  <c r="L103" i="899"/>
  <c r="O103" i="899" s="1"/>
  <c r="M136" i="899"/>
  <c r="N136" i="899" s="1"/>
  <c r="L136" i="899"/>
  <c r="O136" i="899" s="1"/>
  <c r="L144" i="899"/>
  <c r="O144" i="899" s="1"/>
  <c r="L147" i="899"/>
  <c r="O147" i="899" s="1"/>
  <c r="M171" i="899"/>
  <c r="N171" i="899" s="1"/>
  <c r="L171" i="899"/>
  <c r="O171" i="899" s="1"/>
  <c r="L26" i="899"/>
  <c r="O26" i="899" s="1"/>
  <c r="L42" i="899"/>
  <c r="O42" i="899" s="1"/>
  <c r="L44" i="899"/>
  <c r="O44" i="899" s="1"/>
  <c r="L63" i="899"/>
  <c r="O63" i="899" s="1"/>
  <c r="L65" i="899"/>
  <c r="O65" i="899" s="1"/>
  <c r="L67" i="899"/>
  <c r="O67" i="899" s="1"/>
  <c r="L69" i="899"/>
  <c r="O69" i="899" s="1"/>
  <c r="L71" i="899"/>
  <c r="O71" i="899" s="1"/>
  <c r="L75" i="899"/>
  <c r="O75" i="899" s="1"/>
  <c r="L79" i="899"/>
  <c r="O79" i="899" s="1"/>
  <c r="L81" i="899"/>
  <c r="O81" i="899" s="1"/>
  <c r="M89" i="899"/>
  <c r="N89" i="899" s="1"/>
  <c r="M132" i="899"/>
  <c r="N132" i="899" s="1"/>
  <c r="M155" i="899"/>
  <c r="N155" i="899" s="1"/>
  <c r="L155" i="899"/>
  <c r="O155" i="899" s="1"/>
  <c r="L184" i="899"/>
  <c r="L16" i="899"/>
  <c r="O16" i="899" s="1"/>
  <c r="L25" i="899"/>
  <c r="O25" i="899" s="1"/>
  <c r="L46" i="899"/>
  <c r="O46" i="899" s="1"/>
  <c r="M73" i="899"/>
  <c r="N73" i="899" s="1"/>
  <c r="L73" i="899"/>
  <c r="O73" i="899" s="1"/>
  <c r="L83" i="899"/>
  <c r="O83" i="899" s="1"/>
  <c r="L89" i="899"/>
  <c r="O89" i="899" s="1"/>
  <c r="L96" i="899"/>
  <c r="O96" i="899" s="1"/>
  <c r="L100" i="899"/>
  <c r="O100" i="899" s="1"/>
  <c r="M107" i="899"/>
  <c r="N107" i="899" s="1"/>
  <c r="L107" i="899"/>
  <c r="O107" i="899" s="1"/>
  <c r="L110" i="899"/>
  <c r="O110" i="899" s="1"/>
  <c r="L114" i="899"/>
  <c r="O114" i="899" s="1"/>
  <c r="M127" i="899"/>
  <c r="N127" i="899" s="1"/>
  <c r="L130" i="899"/>
  <c r="O130" i="899" s="1"/>
  <c r="L138" i="899"/>
  <c r="O138" i="899" s="1"/>
  <c r="L192" i="899"/>
  <c r="L191" i="899"/>
  <c r="L181" i="899"/>
  <c r="L177" i="899"/>
  <c r="O177" i="899" s="1"/>
  <c r="L169" i="899"/>
  <c r="O169" i="899" s="1"/>
  <c r="L160" i="899"/>
  <c r="L159" i="899"/>
  <c r="O159" i="899" s="1"/>
  <c r="L150" i="899"/>
  <c r="O150" i="899" s="1"/>
  <c r="L149" i="899"/>
  <c r="O149" i="899" s="1"/>
  <c r="L148" i="899"/>
  <c r="O148" i="899" s="1"/>
  <c r="L142" i="899"/>
  <c r="O142" i="899" s="1"/>
  <c r="L135" i="899"/>
  <c r="O135" i="899" s="1"/>
  <c r="L125" i="899"/>
  <c r="O125" i="899" s="1"/>
  <c r="L123" i="899"/>
  <c r="L109" i="899"/>
  <c r="O109" i="899" s="1"/>
  <c r="L193" i="899"/>
  <c r="L189" i="899"/>
  <c r="L187" i="899"/>
  <c r="L185" i="899"/>
  <c r="L182" i="899"/>
  <c r="L180" i="899"/>
  <c r="O180" i="899" s="1"/>
  <c r="L176" i="899"/>
  <c r="O176" i="899" s="1"/>
  <c r="L175" i="899"/>
  <c r="O175" i="899" s="1"/>
  <c r="L174" i="899"/>
  <c r="O174" i="899" s="1"/>
  <c r="L173" i="899"/>
  <c r="O173" i="899" s="1"/>
  <c r="L172" i="899"/>
  <c r="O172" i="899" s="1"/>
  <c r="L168" i="899"/>
  <c r="O168" i="899" s="1"/>
  <c r="L167" i="899"/>
  <c r="O167" i="899" s="1"/>
  <c r="L166" i="899"/>
  <c r="O166" i="899" s="1"/>
  <c r="L165" i="899"/>
  <c r="O165" i="899" s="1"/>
  <c r="L164" i="899"/>
  <c r="O164" i="899" s="1"/>
  <c r="L163" i="899"/>
  <c r="O163" i="899" s="1"/>
  <c r="L158" i="899"/>
  <c r="O158" i="899" s="1"/>
  <c r="L146" i="899"/>
  <c r="O146" i="899" s="1"/>
  <c r="L139" i="899"/>
  <c r="L137" i="899"/>
  <c r="O137" i="899" s="1"/>
  <c r="L132" i="899"/>
  <c r="O132" i="899" s="1"/>
  <c r="L129" i="899"/>
  <c r="O129" i="899" s="1"/>
  <c r="L124" i="899"/>
  <c r="O124" i="899" s="1"/>
  <c r="L121" i="899"/>
  <c r="O121" i="899" s="1"/>
  <c r="L120" i="899"/>
  <c r="O120" i="899" s="1"/>
  <c r="L119" i="899"/>
  <c r="O119" i="899" s="1"/>
  <c r="L116" i="899"/>
  <c r="O116" i="899" s="1"/>
  <c r="L112" i="899"/>
  <c r="O112" i="899" s="1"/>
  <c r="L108" i="899"/>
  <c r="O108" i="899" s="1"/>
  <c r="L194" i="899"/>
  <c r="L162" i="899"/>
  <c r="O162" i="899" s="1"/>
  <c r="L161" i="899"/>
  <c r="O161" i="899" s="1"/>
  <c r="L157" i="899"/>
  <c r="O157" i="899" s="1"/>
  <c r="L156" i="899"/>
  <c r="O156" i="899" s="1"/>
  <c r="L140" i="899"/>
  <c r="O140" i="899" s="1"/>
  <c r="L128" i="899"/>
  <c r="O128" i="899" s="1"/>
  <c r="L127" i="899"/>
  <c r="O127" i="899" s="1"/>
  <c r="L105" i="899"/>
  <c r="L188" i="899"/>
  <c r="L152" i="899"/>
  <c r="O152" i="899" s="1"/>
  <c r="L143" i="899"/>
  <c r="O143" i="899" s="1"/>
  <c r="L126" i="899"/>
  <c r="O126" i="899" s="1"/>
  <c r="L101" i="899"/>
  <c r="O101" i="899" s="1"/>
  <c r="L97" i="899"/>
  <c r="O97" i="899" s="1"/>
  <c r="L87" i="899"/>
  <c r="O87" i="899" s="1"/>
  <c r="L78" i="899"/>
  <c r="O78" i="899" s="1"/>
  <c r="L74" i="899"/>
  <c r="O74" i="899" s="1"/>
  <c r="L61" i="899"/>
  <c r="O61" i="899" s="1"/>
  <c r="L60" i="899"/>
  <c r="O60" i="899" s="1"/>
  <c r="L59" i="899"/>
  <c r="O59" i="899" s="1"/>
  <c r="L58" i="899"/>
  <c r="O58" i="899" s="1"/>
  <c r="L57" i="899"/>
  <c r="O57" i="899" s="1"/>
  <c r="L56" i="899"/>
  <c r="O56" i="899" s="1"/>
  <c r="L55" i="899"/>
  <c r="O55" i="899" s="1"/>
  <c r="L54" i="899"/>
  <c r="O54" i="899" s="1"/>
  <c r="L53" i="899"/>
  <c r="O53" i="899" s="1"/>
  <c r="L52" i="899"/>
  <c r="O52" i="899" s="1"/>
  <c r="L51" i="899"/>
  <c r="O51" i="899" s="1"/>
  <c r="L50" i="899"/>
  <c r="O50" i="899" s="1"/>
  <c r="L40" i="899"/>
  <c r="O40" i="899" s="1"/>
  <c r="L39" i="899"/>
  <c r="O39" i="899" s="1"/>
  <c r="L38" i="899"/>
  <c r="O38" i="899" s="1"/>
  <c r="L37" i="899"/>
  <c r="O37" i="899" s="1"/>
  <c r="L36" i="899"/>
  <c r="O36" i="899" s="1"/>
  <c r="L35" i="899"/>
  <c r="O35" i="899" s="1"/>
  <c r="L34" i="899"/>
  <c r="O34" i="899" s="1"/>
  <c r="L33" i="899"/>
  <c r="O33" i="899" s="1"/>
  <c r="L195" i="899"/>
  <c r="L190" i="899"/>
  <c r="L183" i="899"/>
  <c r="O183" i="899" s="1"/>
  <c r="L153" i="899"/>
  <c r="O153" i="899" s="1"/>
  <c r="L151" i="899"/>
  <c r="O151" i="899" s="1"/>
  <c r="L131" i="899"/>
  <c r="O131" i="899" s="1"/>
  <c r="L102" i="899"/>
  <c r="O102" i="899" s="1"/>
  <c r="L98" i="899"/>
  <c r="O98" i="899" s="1"/>
  <c r="L94" i="899"/>
  <c r="O94" i="899" s="1"/>
  <c r="L93" i="899"/>
  <c r="O93" i="899" s="1"/>
  <c r="L77" i="899"/>
  <c r="O77" i="899" s="1"/>
  <c r="L48" i="899"/>
  <c r="O48" i="899" s="1"/>
  <c r="L47" i="899"/>
  <c r="O47" i="899" s="1"/>
  <c r="L31" i="899"/>
  <c r="O31" i="899" s="1"/>
  <c r="L30" i="899"/>
  <c r="O30" i="899" s="1"/>
  <c r="L29" i="899"/>
  <c r="O29" i="899" s="1"/>
  <c r="L18" i="899"/>
  <c r="O18" i="899" s="1"/>
  <c r="L20" i="899"/>
  <c r="L45" i="899"/>
  <c r="O45" i="899" s="1"/>
  <c r="L72" i="899"/>
  <c r="O72" i="899" s="1"/>
  <c r="L76" i="899"/>
  <c r="O76" i="899" s="1"/>
  <c r="L80" i="899"/>
  <c r="L84" i="899"/>
  <c r="O84" i="899" s="1"/>
  <c r="L85" i="899"/>
  <c r="O85" i="899" s="1"/>
  <c r="L90" i="899"/>
  <c r="O90" i="899" s="1"/>
  <c r="M92" i="899"/>
  <c r="N92" i="899" s="1"/>
  <c r="L92" i="899"/>
  <c r="O92" i="899" s="1"/>
  <c r="L95" i="899"/>
  <c r="O95" i="899" s="1"/>
  <c r="L186" i="899"/>
  <c r="L15" i="899"/>
  <c r="O15" i="899" s="1"/>
  <c r="L23" i="899"/>
  <c r="L17" i="899"/>
  <c r="O17" i="899" s="1"/>
  <c r="L21" i="899"/>
  <c r="O21" i="899" s="1"/>
  <c r="L22" i="899"/>
  <c r="O22" i="899" s="1"/>
  <c r="O23" i="899"/>
  <c r="M24" i="899"/>
  <c r="N24" i="899" s="1"/>
  <c r="M28" i="899"/>
  <c r="N28" i="899" s="1"/>
  <c r="L28" i="899"/>
  <c r="O28" i="899" s="1"/>
  <c r="L32" i="899"/>
  <c r="O32" i="899" s="1"/>
  <c r="L41" i="899"/>
  <c r="O41" i="899" s="1"/>
  <c r="L43" i="899"/>
  <c r="O43" i="899" s="1"/>
  <c r="M45" i="899"/>
  <c r="N45" i="899" s="1"/>
  <c r="L49" i="899"/>
  <c r="O49" i="899" s="1"/>
  <c r="L62" i="899"/>
  <c r="O62" i="899" s="1"/>
  <c r="L64" i="899"/>
  <c r="O64" i="899" s="1"/>
  <c r="L66" i="899"/>
  <c r="O66" i="899" s="1"/>
  <c r="L68" i="899"/>
  <c r="O68" i="899" s="1"/>
  <c r="L70" i="899"/>
  <c r="O70" i="899" s="1"/>
  <c r="M76" i="899"/>
  <c r="N76" i="899" s="1"/>
  <c r="N80" i="899"/>
  <c r="L82" i="899"/>
  <c r="O82" i="899" s="1"/>
  <c r="L88" i="899"/>
  <c r="O88" i="899" s="1"/>
  <c r="L106" i="899"/>
  <c r="O106" i="899" s="1"/>
  <c r="M111" i="899"/>
  <c r="N111" i="899" s="1"/>
  <c r="L111" i="899"/>
  <c r="O111" i="899" s="1"/>
  <c r="L133" i="899"/>
  <c r="O133" i="899" s="1"/>
  <c r="M139" i="899"/>
  <c r="N139" i="899" s="1"/>
  <c r="L170" i="899"/>
  <c r="O170" i="899" s="1"/>
  <c r="L178" i="899"/>
  <c r="O178" i="899" s="1"/>
  <c r="L113" i="899"/>
  <c r="O113" i="899" s="1"/>
  <c r="M115" i="899"/>
  <c r="N115" i="899" s="1"/>
  <c r="L115" i="899"/>
  <c r="O115" i="899" s="1"/>
  <c r="M118" i="899"/>
  <c r="N118" i="899" s="1"/>
  <c r="L118" i="899"/>
  <c r="O118" i="899" s="1"/>
  <c r="M179" i="899"/>
  <c r="N179" i="899" s="1"/>
  <c r="L179" i="899"/>
  <c r="O179" i="899" s="1"/>
  <c r="M104" i="899"/>
  <c r="N104" i="899" s="1"/>
  <c r="L104" i="899"/>
  <c r="L117" i="899"/>
  <c r="O117" i="899" s="1"/>
  <c r="L122" i="899"/>
  <c r="O122" i="899" s="1"/>
  <c r="M134" i="899"/>
  <c r="N134" i="899" s="1"/>
  <c r="L134" i="899"/>
  <c r="O134" i="899" s="1"/>
  <c r="L141" i="899"/>
  <c r="O141" i="899" s="1"/>
  <c r="M145" i="899"/>
  <c r="N145" i="899" s="1"/>
  <c r="L145" i="899"/>
  <c r="O145" i="899" s="1"/>
  <c r="M126" i="899"/>
  <c r="N126" i="899" s="1"/>
  <c r="L129" i="898"/>
  <c r="N279" i="898"/>
  <c r="K286" i="898"/>
  <c r="N286" i="898" s="1"/>
  <c r="O288" i="898"/>
  <c r="P288" i="898" s="1"/>
  <c r="Q288" i="898" s="1"/>
  <c r="R288" i="898" s="1"/>
  <c r="N344" i="898"/>
  <c r="M542" i="898"/>
  <c r="N601" i="898"/>
  <c r="I177" i="898"/>
  <c r="O177" i="898" s="1"/>
  <c r="P177" i="898" s="1"/>
  <c r="Q177" i="898" s="1"/>
  <c r="R177" i="898" s="1"/>
  <c r="J134" i="898"/>
  <c r="M134" i="898" s="1"/>
  <c r="M165" i="898"/>
  <c r="J253" i="898"/>
  <c r="M253" i="898" s="1"/>
  <c r="M533" i="898"/>
  <c r="L127" i="898"/>
  <c r="O529" i="898"/>
  <c r="P529" i="898" s="1"/>
  <c r="Q529" i="898" s="1"/>
  <c r="R529" i="898" s="1"/>
  <c r="M529" i="898"/>
  <c r="O536" i="898"/>
  <c r="P536" i="898" s="1"/>
  <c r="Q536" i="898" s="1"/>
  <c r="R536" i="898" s="1"/>
  <c r="M536" i="898"/>
  <c r="M172" i="898"/>
  <c r="N290" i="898"/>
  <c r="K340" i="898"/>
  <c r="M546" i="898"/>
  <c r="O546" i="898"/>
  <c r="P546" i="898" s="1"/>
  <c r="Q546" i="898" s="1"/>
  <c r="R546" i="898" s="1"/>
  <c r="M108" i="898"/>
  <c r="M109" i="898"/>
  <c r="J121" i="898"/>
  <c r="M121" i="898" s="1"/>
  <c r="M173" i="898"/>
  <c r="N587" i="898"/>
  <c r="O128" i="898"/>
  <c r="P128" i="898" s="1"/>
  <c r="Q128" i="898" s="1"/>
  <c r="R128" i="898" s="1"/>
  <c r="L128" i="898"/>
  <c r="R13" i="898"/>
  <c r="R104" i="898"/>
  <c r="Q106" i="898"/>
  <c r="R106" i="898" s="1"/>
  <c r="R265" i="898"/>
  <c r="O167" i="898"/>
  <c r="P167" i="898" s="1"/>
  <c r="Q167" i="898" s="1"/>
  <c r="R167" i="898" s="1"/>
  <c r="O342" i="898"/>
  <c r="P342" i="898" s="1"/>
  <c r="Q342" i="898" s="1"/>
  <c r="R342" i="898" s="1"/>
  <c r="R268" i="898"/>
  <c r="Q105" i="898"/>
  <c r="J584" i="898"/>
  <c r="M584" i="898" s="1"/>
  <c r="J583" i="898"/>
  <c r="M583" i="898" s="1"/>
  <c r="O108" i="898"/>
  <c r="P108" i="898" s="1"/>
  <c r="Q108" i="898" s="1"/>
  <c r="R108" i="898" s="1"/>
  <c r="O127" i="898"/>
  <c r="P127" i="898" s="1"/>
  <c r="Q127" i="898" s="1"/>
  <c r="I584" i="898"/>
  <c r="I583" i="898"/>
  <c r="O129" i="898"/>
  <c r="P129" i="898" s="1"/>
  <c r="Q129" i="898" s="1"/>
  <c r="R129" i="898" s="1"/>
  <c r="I130" i="898"/>
  <c r="L167" i="898"/>
  <c r="I254" i="898"/>
  <c r="R441" i="898"/>
  <c r="O600" i="898"/>
  <c r="P600" i="898" s="1"/>
  <c r="Q600" i="898" s="1"/>
  <c r="R600" i="898" s="1"/>
  <c r="N600" i="898"/>
  <c r="O279" i="898"/>
  <c r="P279" i="898" s="1"/>
  <c r="Q279" i="898" s="1"/>
  <c r="R279" i="898" s="1"/>
  <c r="O551" i="898"/>
  <c r="P551" i="898" s="1"/>
  <c r="Q551" i="898" s="1"/>
  <c r="R551" i="898" s="1"/>
  <c r="K282" i="898"/>
  <c r="O544" i="898"/>
  <c r="P544" i="898" s="1"/>
  <c r="Q544" i="898" s="1"/>
  <c r="R544" i="898" s="1"/>
  <c r="F15" i="897"/>
  <c r="F14" i="897"/>
  <c r="F13" i="897"/>
  <c r="G27" i="896"/>
  <c r="G26" i="896"/>
  <c r="G25" i="896"/>
  <c r="G21" i="896"/>
  <c r="G20" i="896"/>
  <c r="G19" i="896"/>
  <c r="G18" i="896"/>
  <c r="G17" i="896"/>
  <c r="F13" i="895"/>
  <c r="F12" i="895" s="1"/>
  <c r="F14" i="895" s="1"/>
  <c r="I20" i="894"/>
  <c r="I15" i="894"/>
  <c r="F13" i="893"/>
  <c r="F12" i="893" s="1"/>
  <c r="F14" i="893" s="1"/>
  <c r="G20" i="892"/>
  <c r="I20" i="892" s="1"/>
  <c r="I15" i="892"/>
  <c r="F16" i="891"/>
  <c r="F15" i="891"/>
  <c r="F14" i="891"/>
  <c r="F13" i="891"/>
  <c r="I37" i="890"/>
  <c r="I36" i="890"/>
  <c r="I35" i="890"/>
  <c r="H33" i="890"/>
  <c r="I33" i="890" s="1"/>
  <c r="I31" i="890"/>
  <c r="I30" i="890"/>
  <c r="I29" i="890"/>
  <c r="I28" i="890"/>
  <c r="I27" i="890"/>
  <c r="A27" i="890"/>
  <c r="A28" i="890" s="1"/>
  <c r="A29" i="890" s="1"/>
  <c r="A30" i="890" s="1"/>
  <c r="A31" i="890" s="1"/>
  <c r="I26" i="890"/>
  <c r="I22" i="890"/>
  <c r="I20" i="890"/>
  <c r="I15" i="890"/>
  <c r="G136" i="888"/>
  <c r="G135" i="888"/>
  <c r="G134" i="888"/>
  <c r="G133" i="888"/>
  <c r="G132" i="888"/>
  <c r="G131" i="888"/>
  <c r="A131" i="888"/>
  <c r="A132" i="888" s="1"/>
  <c r="A133" i="888" s="1"/>
  <c r="A134" i="888" s="1"/>
  <c r="A135" i="888" s="1"/>
  <c r="A136" i="888" s="1"/>
  <c r="G130" i="888"/>
  <c r="G124" i="888"/>
  <c r="G123" i="888"/>
  <c r="G122" i="888"/>
  <c r="G121" i="888"/>
  <c r="G120" i="888"/>
  <c r="G119" i="888"/>
  <c r="A119" i="888"/>
  <c r="A120" i="888" s="1"/>
  <c r="A121" i="888" s="1"/>
  <c r="A122" i="888" s="1"/>
  <c r="A123" i="888" s="1"/>
  <c r="A124" i="888" s="1"/>
  <c r="G118" i="888"/>
  <c r="G114" i="888"/>
  <c r="G113" i="888"/>
  <c r="G112" i="888"/>
  <c r="G111" i="888"/>
  <c r="A111" i="888"/>
  <c r="A112" i="888" s="1"/>
  <c r="A113" i="888" s="1"/>
  <c r="A114" i="888" s="1"/>
  <c r="G110" i="888"/>
  <c r="G106" i="888"/>
  <c r="G105" i="888"/>
  <c r="G104" i="888"/>
  <c r="G103" i="888"/>
  <c r="G102" i="888"/>
  <c r="G101" i="888"/>
  <c r="G100" i="888"/>
  <c r="G99" i="888"/>
  <c r="G98" i="888"/>
  <c r="G97" i="888"/>
  <c r="A97" i="888"/>
  <c r="A98" i="888" s="1"/>
  <c r="A99" i="888" s="1"/>
  <c r="A100" i="888" s="1"/>
  <c r="A101" i="888" s="1"/>
  <c r="A102" i="888" s="1"/>
  <c r="A103" i="888" s="1"/>
  <c r="A104" i="888" s="1"/>
  <c r="G96" i="888"/>
  <c r="G92" i="888"/>
  <c r="G91" i="888"/>
  <c r="G90" i="888"/>
  <c r="G89" i="888"/>
  <c r="G88" i="888"/>
  <c r="G87" i="888"/>
  <c r="G86" i="888"/>
  <c r="G85" i="888"/>
  <c r="G84" i="888"/>
  <c r="G83" i="888"/>
  <c r="G82" i="888"/>
  <c r="G81" i="888"/>
  <c r="G80" i="888"/>
  <c r="A80" i="888"/>
  <c r="A81" i="888" s="1"/>
  <c r="A82" i="888" s="1"/>
  <c r="A83" i="888" s="1"/>
  <c r="A84" i="888" s="1"/>
  <c r="A85" i="888" s="1"/>
  <c r="A86" i="888" s="1"/>
  <c r="A87" i="888" s="1"/>
  <c r="A88" i="888" s="1"/>
  <c r="G76" i="888"/>
  <c r="A76" i="888"/>
  <c r="G75" i="888"/>
  <c r="G74" i="888"/>
  <c r="G73" i="888"/>
  <c r="G72" i="888"/>
  <c r="G71" i="888"/>
  <c r="G70" i="888"/>
  <c r="G69" i="888"/>
  <c r="G68" i="888"/>
  <c r="G67" i="888"/>
  <c r="G66" i="888"/>
  <c r="A66" i="888"/>
  <c r="A67" i="888" s="1"/>
  <c r="A68" i="888" s="1"/>
  <c r="A69" i="888" s="1"/>
  <c r="A70" i="888" s="1"/>
  <c r="A71" i="888" s="1"/>
  <c r="A72" i="888" s="1"/>
  <c r="A73" i="888" s="1"/>
  <c r="A74" i="888" s="1"/>
  <c r="G59" i="888"/>
  <c r="G58" i="888"/>
  <c r="G57" i="888"/>
  <c r="G56" i="888"/>
  <c r="G55" i="888"/>
  <c r="G54" i="888"/>
  <c r="G53" i="888"/>
  <c r="A53" i="888"/>
  <c r="A54" i="888" s="1"/>
  <c r="A55" i="888" s="1"/>
  <c r="A56" i="888" s="1"/>
  <c r="A57" i="888" s="1"/>
  <c r="A58" i="888" s="1"/>
  <c r="A59" i="888" s="1"/>
  <c r="A60" i="888" s="1"/>
  <c r="G52" i="888"/>
  <c r="G48" i="888"/>
  <c r="G47" i="888"/>
  <c r="G46" i="888"/>
  <c r="G42" i="888"/>
  <c r="G41" i="888"/>
  <c r="G40" i="888"/>
  <c r="G39" i="888"/>
  <c r="G38" i="888"/>
  <c r="G37" i="888"/>
  <c r="G36" i="888"/>
  <c r="G35" i="888"/>
  <c r="A35" i="888"/>
  <c r="A36" i="888" s="1"/>
  <c r="A37" i="888" s="1"/>
  <c r="A38" i="888" s="1"/>
  <c r="A39" i="888" s="1"/>
  <c r="A40" i="888" s="1"/>
  <c r="A41" i="888" s="1"/>
  <c r="A42" i="888" s="1"/>
  <c r="G34" i="888"/>
  <c r="G30" i="888"/>
  <c r="G29" i="888"/>
  <c r="G28" i="888"/>
  <c r="G27" i="888"/>
  <c r="A27" i="888"/>
  <c r="A28" i="888" s="1"/>
  <c r="A29" i="888" s="1"/>
  <c r="A30" i="888" s="1"/>
  <c r="G25" i="888"/>
  <c r="E24" i="888"/>
  <c r="G24" i="888" s="1"/>
  <c r="G23" i="888"/>
  <c r="G22" i="888"/>
  <c r="G21" i="888"/>
  <c r="G20" i="888"/>
  <c r="G19" i="888"/>
  <c r="G18" i="888"/>
  <c r="A18" i="888"/>
  <c r="A19" i="888" s="1"/>
  <c r="A20" i="888" s="1"/>
  <c r="A21" i="888" s="1"/>
  <c r="A22" i="888" s="1"/>
  <c r="A23" i="888" s="1"/>
  <c r="A24" i="888" s="1"/>
  <c r="A25" i="888" s="1"/>
  <c r="G17" i="888"/>
  <c r="F13" i="887"/>
  <c r="F12" i="887" s="1"/>
  <c r="F14" i="887" s="1"/>
  <c r="I77" i="886"/>
  <c r="I76" i="886"/>
  <c r="I75" i="886"/>
  <c r="A75" i="886"/>
  <c r="A76" i="886" s="1"/>
  <c r="A77" i="886" s="1"/>
  <c r="I74" i="886"/>
  <c r="I73" i="886"/>
  <c r="I72" i="886"/>
  <c r="I71" i="886"/>
  <c r="I70" i="886"/>
  <c r="I69" i="886"/>
  <c r="I68" i="886"/>
  <c r="I67" i="886"/>
  <c r="I66" i="886"/>
  <c r="A66" i="886"/>
  <c r="A67" i="886" s="1"/>
  <c r="A68" i="886" s="1"/>
  <c r="A69" i="886" s="1"/>
  <c r="A70" i="886" s="1"/>
  <c r="A71" i="886" s="1"/>
  <c r="A72" i="886" s="1"/>
  <c r="A73" i="886" s="1"/>
  <c r="I65" i="886"/>
  <c r="I61" i="886"/>
  <c r="I59" i="886"/>
  <c r="I58" i="886"/>
  <c r="A58" i="886"/>
  <c r="A59" i="886" s="1"/>
  <c r="I57" i="886"/>
  <c r="I51" i="886"/>
  <c r="I49" i="886"/>
  <c r="G47" i="886"/>
  <c r="I45" i="886"/>
  <c r="I44" i="886"/>
  <c r="I43" i="886"/>
  <c r="I42" i="886"/>
  <c r="I41" i="886"/>
  <c r="I40" i="886"/>
  <c r="I39" i="886"/>
  <c r="A39" i="886"/>
  <c r="A40" i="886" s="1"/>
  <c r="A41" i="886" s="1"/>
  <c r="A42" i="886" s="1"/>
  <c r="A43" i="886" s="1"/>
  <c r="A44" i="886" s="1"/>
  <c r="A45" i="886" s="1"/>
  <c r="I38" i="886"/>
  <c r="I34" i="886"/>
  <c r="I33" i="886"/>
  <c r="I32" i="886"/>
  <c r="A32" i="886"/>
  <c r="A33" i="886" s="1"/>
  <c r="A34" i="886" s="1"/>
  <c r="I31" i="886"/>
  <c r="I26" i="886"/>
  <c r="I23" i="886"/>
  <c r="I21" i="886"/>
  <c r="I20" i="886"/>
  <c r="I19" i="886"/>
  <c r="I18" i="886"/>
  <c r="A18" i="886"/>
  <c r="A19" i="886" s="1"/>
  <c r="A20" i="886" s="1"/>
  <c r="A21" i="886" s="1"/>
  <c r="I17" i="886"/>
  <c r="I77" i="885"/>
  <c r="I76" i="885"/>
  <c r="I75" i="885"/>
  <c r="A75" i="885"/>
  <c r="A76" i="885" s="1"/>
  <c r="A77" i="885" s="1"/>
  <c r="I74" i="885"/>
  <c r="I73" i="885"/>
  <c r="I72" i="885"/>
  <c r="I71" i="885"/>
  <c r="I70" i="885"/>
  <c r="I69" i="885"/>
  <c r="I68" i="885"/>
  <c r="I67" i="885"/>
  <c r="I66" i="885"/>
  <c r="A66" i="885"/>
  <c r="A67" i="885" s="1"/>
  <c r="A68" i="885" s="1"/>
  <c r="A69" i="885" s="1"/>
  <c r="A70" i="885" s="1"/>
  <c r="A71" i="885" s="1"/>
  <c r="A72" i="885" s="1"/>
  <c r="A73" i="885" s="1"/>
  <c r="I65" i="885"/>
  <c r="I61" i="885"/>
  <c r="I59" i="885"/>
  <c r="I58" i="885"/>
  <c r="A58" i="885"/>
  <c r="A59" i="885" s="1"/>
  <c r="I57" i="885"/>
  <c r="I51" i="885"/>
  <c r="I49" i="885"/>
  <c r="G47" i="885"/>
  <c r="I47" i="885" s="1"/>
  <c r="I45" i="885"/>
  <c r="I44" i="885"/>
  <c r="I43" i="885"/>
  <c r="I42" i="885"/>
  <c r="I41" i="885"/>
  <c r="I40" i="885"/>
  <c r="I39" i="885"/>
  <c r="A39" i="885"/>
  <c r="A40" i="885" s="1"/>
  <c r="A41" i="885" s="1"/>
  <c r="A42" i="885" s="1"/>
  <c r="A43" i="885" s="1"/>
  <c r="A44" i="885" s="1"/>
  <c r="I38" i="885"/>
  <c r="I34" i="885"/>
  <c r="I33" i="885"/>
  <c r="I32" i="885"/>
  <c r="A32" i="885"/>
  <c r="A33" i="885" s="1"/>
  <c r="A34" i="885" s="1"/>
  <c r="I31" i="885"/>
  <c r="I26" i="885"/>
  <c r="I23" i="885"/>
  <c r="I21" i="885"/>
  <c r="I20" i="885"/>
  <c r="I19" i="885"/>
  <c r="I18" i="885"/>
  <c r="A18" i="885"/>
  <c r="A19" i="885" s="1"/>
  <c r="A20" i="885" s="1"/>
  <c r="A21" i="885" s="1"/>
  <c r="I17" i="885"/>
  <c r="F15" i="883"/>
  <c r="F14" i="883"/>
  <c r="F13" i="883"/>
  <c r="G27" i="882"/>
  <c r="G26" i="882"/>
  <c r="G25" i="882"/>
  <c r="G21" i="882"/>
  <c r="G20" i="882"/>
  <c r="G19" i="882"/>
  <c r="G18" i="882"/>
  <c r="G17" i="882"/>
  <c r="F13" i="881"/>
  <c r="F12" i="881" s="1"/>
  <c r="F14" i="881" s="1"/>
  <c r="I20" i="880"/>
  <c r="I15" i="880"/>
  <c r="F13" i="879"/>
  <c r="F12" i="879" s="1"/>
  <c r="F14" i="879" s="1"/>
  <c r="I20" i="878"/>
  <c r="I15" i="878"/>
  <c r="F16" i="877"/>
  <c r="F15" i="877"/>
  <c r="F14" i="877"/>
  <c r="F13" i="877"/>
  <c r="I37" i="876"/>
  <c r="I36" i="876"/>
  <c r="I35" i="876"/>
  <c r="H33" i="876"/>
  <c r="I33" i="876" s="1"/>
  <c r="I31" i="876"/>
  <c r="I30" i="876"/>
  <c r="I29" i="876"/>
  <c r="I28" i="876"/>
  <c r="I27" i="876"/>
  <c r="A27" i="876"/>
  <c r="A28" i="876" s="1"/>
  <c r="A29" i="876" s="1"/>
  <c r="A30" i="876" s="1"/>
  <c r="A31" i="876" s="1"/>
  <c r="I26" i="876"/>
  <c r="I22" i="876"/>
  <c r="I20" i="876"/>
  <c r="I15" i="876"/>
  <c r="F18" i="875"/>
  <c r="F17" i="875"/>
  <c r="F16" i="875"/>
  <c r="F15" i="875"/>
  <c r="F14" i="875"/>
  <c r="F13" i="875"/>
  <c r="G136" i="874"/>
  <c r="G135" i="874"/>
  <c r="G134" i="874"/>
  <c r="G133" i="874"/>
  <c r="G132" i="874"/>
  <c r="G131" i="874"/>
  <c r="G130" i="874"/>
  <c r="A130" i="874"/>
  <c r="A131" i="874" s="1"/>
  <c r="A132" i="874" s="1"/>
  <c r="A133" i="874" s="1"/>
  <c r="A134" i="874" s="1"/>
  <c r="A135" i="874" s="1"/>
  <c r="A136" i="874" s="1"/>
  <c r="G124" i="874"/>
  <c r="G123" i="874"/>
  <c r="G122" i="874"/>
  <c r="G121" i="874"/>
  <c r="G120" i="874"/>
  <c r="G119" i="874"/>
  <c r="A119" i="874"/>
  <c r="A120" i="874" s="1"/>
  <c r="A121" i="874" s="1"/>
  <c r="A122" i="874" s="1"/>
  <c r="A123" i="874" s="1"/>
  <c r="A124" i="874" s="1"/>
  <c r="G118" i="874"/>
  <c r="G114" i="874"/>
  <c r="G113" i="874"/>
  <c r="G112" i="874"/>
  <c r="G111" i="874"/>
  <c r="A111" i="874"/>
  <c r="A112" i="874" s="1"/>
  <c r="A113" i="874" s="1"/>
  <c r="A114" i="874" s="1"/>
  <c r="G110" i="874"/>
  <c r="G106" i="874"/>
  <c r="G105" i="874"/>
  <c r="G104" i="874"/>
  <c r="G103" i="874"/>
  <c r="G102" i="874"/>
  <c r="G101" i="874"/>
  <c r="G100" i="874"/>
  <c r="G99" i="874"/>
  <c r="G98" i="874"/>
  <c r="G97" i="874"/>
  <c r="A97" i="874"/>
  <c r="A98" i="874" s="1"/>
  <c r="A99" i="874" s="1"/>
  <c r="A100" i="874" s="1"/>
  <c r="A101" i="874" s="1"/>
  <c r="A102" i="874" s="1"/>
  <c r="A103" i="874" s="1"/>
  <c r="A104" i="874" s="1"/>
  <c r="G96" i="874"/>
  <c r="G92" i="874"/>
  <c r="G91" i="874"/>
  <c r="G90" i="874"/>
  <c r="G89" i="874"/>
  <c r="G88" i="874"/>
  <c r="G87" i="874"/>
  <c r="G86" i="874"/>
  <c r="G85" i="874"/>
  <c r="G84" i="874"/>
  <c r="G83" i="874"/>
  <c r="G82" i="874"/>
  <c r="G81" i="874"/>
  <c r="G80" i="874"/>
  <c r="A80" i="874"/>
  <c r="A81" i="874" s="1"/>
  <c r="A82" i="874" s="1"/>
  <c r="A83" i="874" s="1"/>
  <c r="A84" i="874" s="1"/>
  <c r="A85" i="874" s="1"/>
  <c r="A86" i="874" s="1"/>
  <c r="A87" i="874" s="1"/>
  <c r="A88" i="874" s="1"/>
  <c r="G76" i="874"/>
  <c r="A76" i="874"/>
  <c r="G75" i="874"/>
  <c r="G74" i="874"/>
  <c r="G73" i="874"/>
  <c r="G72" i="874"/>
  <c r="G71" i="874"/>
  <c r="G70" i="874"/>
  <c r="G69" i="874"/>
  <c r="G68" i="874"/>
  <c r="G67" i="874"/>
  <c r="G66" i="874"/>
  <c r="A66" i="874"/>
  <c r="A67" i="874" s="1"/>
  <c r="A68" i="874" s="1"/>
  <c r="A69" i="874" s="1"/>
  <c r="A70" i="874" s="1"/>
  <c r="A71" i="874" s="1"/>
  <c r="A72" i="874" s="1"/>
  <c r="A73" i="874" s="1"/>
  <c r="A74" i="874" s="1"/>
  <c r="G59" i="874"/>
  <c r="G58" i="874"/>
  <c r="G57" i="874"/>
  <c r="G56" i="874"/>
  <c r="G55" i="874"/>
  <c r="G54" i="874"/>
  <c r="G53" i="874"/>
  <c r="A53" i="874"/>
  <c r="A54" i="874" s="1"/>
  <c r="A55" i="874" s="1"/>
  <c r="A56" i="874" s="1"/>
  <c r="A57" i="874" s="1"/>
  <c r="A58" i="874" s="1"/>
  <c r="A59" i="874" s="1"/>
  <c r="A60" i="874" s="1"/>
  <c r="G52" i="874"/>
  <c r="G48" i="874"/>
  <c r="G47" i="874"/>
  <c r="G46" i="874"/>
  <c r="G42" i="874"/>
  <c r="G41" i="874"/>
  <c r="G40" i="874"/>
  <c r="G39" i="874"/>
  <c r="G38" i="874"/>
  <c r="G37" i="874"/>
  <c r="G36" i="874"/>
  <c r="G35" i="874"/>
  <c r="A35" i="874"/>
  <c r="A36" i="874" s="1"/>
  <c r="A37" i="874" s="1"/>
  <c r="A38" i="874" s="1"/>
  <c r="A39" i="874" s="1"/>
  <c r="A40" i="874" s="1"/>
  <c r="A41" i="874" s="1"/>
  <c r="A42" i="874" s="1"/>
  <c r="G34" i="874"/>
  <c r="G30" i="874"/>
  <c r="G29" i="874"/>
  <c r="G28" i="874"/>
  <c r="G27" i="874"/>
  <c r="A27" i="874"/>
  <c r="A28" i="874" s="1"/>
  <c r="A29" i="874" s="1"/>
  <c r="A30" i="874" s="1"/>
  <c r="G25" i="874"/>
  <c r="E24" i="874"/>
  <c r="G24" i="874" s="1"/>
  <c r="G23" i="874"/>
  <c r="G22" i="874"/>
  <c r="G21" i="874"/>
  <c r="G20" i="874"/>
  <c r="G19" i="874"/>
  <c r="G18" i="874"/>
  <c r="A18" i="874"/>
  <c r="A19" i="874" s="1"/>
  <c r="A20" i="874" s="1"/>
  <c r="A21" i="874" s="1"/>
  <c r="A22" i="874" s="1"/>
  <c r="A23" i="874" s="1"/>
  <c r="A24" i="874" s="1"/>
  <c r="A25" i="874" s="1"/>
  <c r="G17" i="874"/>
  <c r="F13" i="873"/>
  <c r="F12" i="873" s="1"/>
  <c r="F14" i="873" s="1"/>
  <c r="I75" i="872"/>
  <c r="I74" i="872"/>
  <c r="G73" i="872"/>
  <c r="I73" i="872" s="1"/>
  <c r="I72" i="872"/>
  <c r="G70" i="872"/>
  <c r="I70" i="872" s="1"/>
  <c r="G69" i="872"/>
  <c r="I69" i="872" s="1"/>
  <c r="G68" i="872"/>
  <c r="I67" i="872"/>
  <c r="I66" i="872"/>
  <c r="I65" i="872"/>
  <c r="I64" i="872"/>
  <c r="A64" i="872"/>
  <c r="A65" i="872" s="1"/>
  <c r="A66" i="872" s="1"/>
  <c r="A67" i="872" s="1"/>
  <c r="A68" i="872" s="1"/>
  <c r="A69" i="872" s="1"/>
  <c r="A70" i="872" s="1"/>
  <c r="A71" i="872" s="1"/>
  <c r="I63" i="872"/>
  <c r="I59" i="872"/>
  <c r="I57" i="872"/>
  <c r="I56" i="872"/>
  <c r="A56" i="872"/>
  <c r="A57" i="872" s="1"/>
  <c r="I55" i="872"/>
  <c r="I49" i="872"/>
  <c r="I47" i="872"/>
  <c r="G45" i="872"/>
  <c r="I45" i="872" s="1"/>
  <c r="I43" i="872"/>
  <c r="I42" i="872"/>
  <c r="I41" i="872"/>
  <c r="I40" i="872"/>
  <c r="I39" i="872"/>
  <c r="I38" i="872"/>
  <c r="A38" i="872"/>
  <c r="A39" i="872" s="1"/>
  <c r="A40" i="872" s="1"/>
  <c r="A41" i="872" s="1"/>
  <c r="A42" i="872" s="1"/>
  <c r="A43" i="872" s="1"/>
  <c r="I37" i="872"/>
  <c r="I33" i="872"/>
  <c r="I32" i="872"/>
  <c r="A32" i="872"/>
  <c r="A33" i="872" s="1"/>
  <c r="I31" i="872"/>
  <c r="I26" i="872"/>
  <c r="I23" i="872"/>
  <c r="I21" i="872"/>
  <c r="I20" i="872"/>
  <c r="I19" i="872"/>
  <c r="I18" i="872"/>
  <c r="A18" i="872"/>
  <c r="A19" i="872" s="1"/>
  <c r="A20" i="872" s="1"/>
  <c r="A21" i="872" s="1"/>
  <c r="I17" i="872"/>
  <c r="I75" i="871"/>
  <c r="I74" i="871"/>
  <c r="G73" i="871"/>
  <c r="I73" i="871" s="1"/>
  <c r="I72" i="871"/>
  <c r="G70" i="871"/>
  <c r="I70" i="871" s="1"/>
  <c r="G69" i="871"/>
  <c r="G68" i="871"/>
  <c r="I68" i="871" s="1"/>
  <c r="I67" i="871"/>
  <c r="I66" i="871"/>
  <c r="I65" i="871"/>
  <c r="I64" i="871"/>
  <c r="A64" i="871"/>
  <c r="A65" i="871" s="1"/>
  <c r="A66" i="871" s="1"/>
  <c r="A67" i="871" s="1"/>
  <c r="A68" i="871" s="1"/>
  <c r="A69" i="871" s="1"/>
  <c r="A70" i="871" s="1"/>
  <c r="A71" i="871" s="1"/>
  <c r="I63" i="871"/>
  <c r="I59" i="871"/>
  <c r="I57" i="871"/>
  <c r="I56" i="871"/>
  <c r="A56" i="871"/>
  <c r="A57" i="871" s="1"/>
  <c r="I55" i="871"/>
  <c r="I49" i="871"/>
  <c r="I47" i="871"/>
  <c r="G45" i="871"/>
  <c r="I45" i="871" s="1"/>
  <c r="I43" i="871"/>
  <c r="I42" i="871"/>
  <c r="I41" i="871"/>
  <c r="I40" i="871"/>
  <c r="I39" i="871"/>
  <c r="I38" i="871"/>
  <c r="A38" i="871"/>
  <c r="A39" i="871" s="1"/>
  <c r="A40" i="871" s="1"/>
  <c r="A41" i="871" s="1"/>
  <c r="A42" i="871" s="1"/>
  <c r="A43" i="871" s="1"/>
  <c r="I37" i="871"/>
  <c r="I33" i="871"/>
  <c r="I32" i="871"/>
  <c r="A32" i="871"/>
  <c r="A33" i="871" s="1"/>
  <c r="I31" i="871"/>
  <c r="I26" i="871"/>
  <c r="I23" i="871"/>
  <c r="I21" i="871"/>
  <c r="I20" i="871"/>
  <c r="I19" i="871"/>
  <c r="I18" i="871"/>
  <c r="A18" i="871"/>
  <c r="A19" i="871" s="1"/>
  <c r="A20" i="871" s="1"/>
  <c r="A21" i="871" s="1"/>
  <c r="I17" i="871"/>
  <c r="F15" i="869"/>
  <c r="F14" i="869"/>
  <c r="F13" i="869"/>
  <c r="G27" i="868"/>
  <c r="G26" i="868"/>
  <c r="G25" i="868"/>
  <c r="G21" i="868"/>
  <c r="G20" i="868"/>
  <c r="G19" i="868"/>
  <c r="G18" i="868"/>
  <c r="G17" i="868"/>
  <c r="F13" i="867"/>
  <c r="F12" i="867" s="1"/>
  <c r="F14" i="867" s="1"/>
  <c r="I20" i="866"/>
  <c r="I15" i="866"/>
  <c r="F13" i="865"/>
  <c r="F12" i="865" s="1"/>
  <c r="F14" i="865" s="1"/>
  <c r="G20" i="864"/>
  <c r="I20" i="864" s="1"/>
  <c r="I15" i="864"/>
  <c r="F16" i="863"/>
  <c r="F15" i="863"/>
  <c r="F14" i="863"/>
  <c r="F13" i="863"/>
  <c r="I37" i="862"/>
  <c r="I36" i="862"/>
  <c r="I35" i="862"/>
  <c r="H33" i="862"/>
  <c r="I33" i="862" s="1"/>
  <c r="I31" i="862"/>
  <c r="I30" i="862"/>
  <c r="I29" i="862"/>
  <c r="I28" i="862"/>
  <c r="I27" i="862"/>
  <c r="A27" i="862"/>
  <c r="A28" i="862" s="1"/>
  <c r="A29" i="862" s="1"/>
  <c r="A30" i="862" s="1"/>
  <c r="A31" i="862" s="1"/>
  <c r="I26" i="862"/>
  <c r="I22" i="862"/>
  <c r="I20" i="862"/>
  <c r="I15" i="862"/>
  <c r="F18" i="861"/>
  <c r="F17" i="861"/>
  <c r="F16" i="861"/>
  <c r="F15" i="861"/>
  <c r="F14" i="861"/>
  <c r="F13" i="861"/>
  <c r="G136" i="860"/>
  <c r="G135" i="860"/>
  <c r="G134" i="860"/>
  <c r="G133" i="860"/>
  <c r="G132" i="860"/>
  <c r="G131" i="860"/>
  <c r="G130" i="860"/>
  <c r="A130" i="860"/>
  <c r="A131" i="860" s="1"/>
  <c r="A132" i="860" s="1"/>
  <c r="A133" i="860" s="1"/>
  <c r="A134" i="860" s="1"/>
  <c r="A135" i="860" s="1"/>
  <c r="A136" i="860" s="1"/>
  <c r="G124" i="860"/>
  <c r="G123" i="860"/>
  <c r="G122" i="860"/>
  <c r="G121" i="860"/>
  <c r="G120" i="860"/>
  <c r="G119" i="860"/>
  <c r="A119" i="860"/>
  <c r="A120" i="860" s="1"/>
  <c r="A121" i="860" s="1"/>
  <c r="A122" i="860" s="1"/>
  <c r="A123" i="860" s="1"/>
  <c r="A124" i="860" s="1"/>
  <c r="G118" i="860"/>
  <c r="G114" i="860"/>
  <c r="G113" i="860"/>
  <c r="G112" i="860"/>
  <c r="G111" i="860"/>
  <c r="A111" i="860"/>
  <c r="A112" i="860" s="1"/>
  <c r="A113" i="860" s="1"/>
  <c r="A114" i="860" s="1"/>
  <c r="G110" i="860"/>
  <c r="G106" i="860"/>
  <c r="G105" i="860"/>
  <c r="G104" i="860"/>
  <c r="G103" i="860"/>
  <c r="G102" i="860"/>
  <c r="G101" i="860"/>
  <c r="G100" i="860"/>
  <c r="G99" i="860"/>
  <c r="G98" i="860"/>
  <c r="G97" i="860"/>
  <c r="A97" i="860"/>
  <c r="A98" i="860" s="1"/>
  <c r="A99" i="860" s="1"/>
  <c r="A100" i="860" s="1"/>
  <c r="A101" i="860" s="1"/>
  <c r="A102" i="860" s="1"/>
  <c r="A103" i="860" s="1"/>
  <c r="A104" i="860" s="1"/>
  <c r="G96" i="860"/>
  <c r="G92" i="860"/>
  <c r="G91" i="860"/>
  <c r="G90" i="860"/>
  <c r="G89" i="860"/>
  <c r="G88" i="860"/>
  <c r="G87" i="860"/>
  <c r="G86" i="860"/>
  <c r="G85" i="860"/>
  <c r="G84" i="860"/>
  <c r="G83" i="860"/>
  <c r="G82" i="860"/>
  <c r="G81" i="860"/>
  <c r="G80" i="860"/>
  <c r="A80" i="860"/>
  <c r="A81" i="860" s="1"/>
  <c r="A82" i="860" s="1"/>
  <c r="A83" i="860" s="1"/>
  <c r="A84" i="860" s="1"/>
  <c r="A85" i="860" s="1"/>
  <c r="A86" i="860" s="1"/>
  <c r="A87" i="860" s="1"/>
  <c r="A88" i="860" s="1"/>
  <c r="G76" i="860"/>
  <c r="A76" i="860"/>
  <c r="G75" i="860"/>
  <c r="G74" i="860"/>
  <c r="G73" i="860"/>
  <c r="G72" i="860"/>
  <c r="G71" i="860"/>
  <c r="G70" i="860"/>
  <c r="G69" i="860"/>
  <c r="G68" i="860"/>
  <c r="G67" i="860"/>
  <c r="G66" i="860"/>
  <c r="A66" i="860"/>
  <c r="A67" i="860" s="1"/>
  <c r="A68" i="860" s="1"/>
  <c r="A69" i="860" s="1"/>
  <c r="A70" i="860" s="1"/>
  <c r="A71" i="860" s="1"/>
  <c r="A72" i="860" s="1"/>
  <c r="A73" i="860" s="1"/>
  <c r="A74" i="860" s="1"/>
  <c r="G59" i="860"/>
  <c r="G58" i="860"/>
  <c r="G57" i="860"/>
  <c r="G56" i="860"/>
  <c r="G55" i="860"/>
  <c r="G54" i="860"/>
  <c r="G53" i="860"/>
  <c r="A53" i="860"/>
  <c r="A54" i="860" s="1"/>
  <c r="A55" i="860" s="1"/>
  <c r="A56" i="860" s="1"/>
  <c r="A57" i="860" s="1"/>
  <c r="A58" i="860" s="1"/>
  <c r="A59" i="860" s="1"/>
  <c r="A60" i="860" s="1"/>
  <c r="G52" i="860"/>
  <c r="G48" i="860"/>
  <c r="G47" i="860"/>
  <c r="G46" i="860"/>
  <c r="G42" i="860"/>
  <c r="G41" i="860"/>
  <c r="G40" i="860"/>
  <c r="G39" i="860"/>
  <c r="G38" i="860"/>
  <c r="G37" i="860"/>
  <c r="G36" i="860"/>
  <c r="G35" i="860"/>
  <c r="A35" i="860"/>
  <c r="A36" i="860" s="1"/>
  <c r="A37" i="860" s="1"/>
  <c r="A38" i="860" s="1"/>
  <c r="A39" i="860" s="1"/>
  <c r="A40" i="860" s="1"/>
  <c r="A41" i="860" s="1"/>
  <c r="A42" i="860" s="1"/>
  <c r="G34" i="860"/>
  <c r="G30" i="860"/>
  <c r="G29" i="860"/>
  <c r="G28" i="860"/>
  <c r="G27" i="860"/>
  <c r="A27" i="860"/>
  <c r="A28" i="860" s="1"/>
  <c r="A29" i="860" s="1"/>
  <c r="A30" i="860" s="1"/>
  <c r="G25" i="860"/>
  <c r="E24" i="860"/>
  <c r="E26" i="860" s="1"/>
  <c r="G26" i="860" s="1"/>
  <c r="G23" i="860"/>
  <c r="G22" i="860"/>
  <c r="G21" i="860"/>
  <c r="G20" i="860"/>
  <c r="G19" i="860"/>
  <c r="G18" i="860"/>
  <c r="A18" i="860"/>
  <c r="A19" i="860" s="1"/>
  <c r="A20" i="860" s="1"/>
  <c r="A21" i="860" s="1"/>
  <c r="A22" i="860" s="1"/>
  <c r="A23" i="860" s="1"/>
  <c r="A24" i="860" s="1"/>
  <c r="A25" i="860" s="1"/>
  <c r="G17" i="860"/>
  <c r="F13" i="859"/>
  <c r="F12" i="859" s="1"/>
  <c r="F14" i="859" s="1"/>
  <c r="I76" i="858"/>
  <c r="I75" i="858"/>
  <c r="I74" i="858"/>
  <c r="A74" i="858"/>
  <c r="A75" i="858" s="1"/>
  <c r="A76" i="858" s="1"/>
  <c r="I73" i="858"/>
  <c r="I72" i="858"/>
  <c r="I71" i="858"/>
  <c r="I70" i="858"/>
  <c r="I69" i="858"/>
  <c r="I68" i="858"/>
  <c r="I67" i="858"/>
  <c r="I66" i="858"/>
  <c r="I65" i="858"/>
  <c r="A65" i="858"/>
  <c r="A66" i="858" s="1"/>
  <c r="A67" i="858" s="1"/>
  <c r="A68" i="858" s="1"/>
  <c r="A69" i="858" s="1"/>
  <c r="A70" i="858" s="1"/>
  <c r="A71" i="858" s="1"/>
  <c r="A72" i="858" s="1"/>
  <c r="I64" i="858"/>
  <c r="H60" i="858"/>
  <c r="I60" i="858" s="1"/>
  <c r="I58" i="858"/>
  <c r="I57" i="858"/>
  <c r="A57" i="858"/>
  <c r="A58" i="858" s="1"/>
  <c r="I56" i="858"/>
  <c r="I50" i="858"/>
  <c r="I48" i="858"/>
  <c r="I46" i="858"/>
  <c r="I44" i="858"/>
  <c r="I43" i="858"/>
  <c r="I42" i="858"/>
  <c r="I41" i="858"/>
  <c r="I40" i="858"/>
  <c r="I39" i="858"/>
  <c r="I38" i="858"/>
  <c r="A38" i="858"/>
  <c r="A39" i="858" s="1"/>
  <c r="A40" i="858" s="1"/>
  <c r="A41" i="858" s="1"/>
  <c r="A42" i="858" s="1"/>
  <c r="A43" i="858" s="1"/>
  <c r="A44" i="858" s="1"/>
  <c r="I37" i="858"/>
  <c r="I33" i="858"/>
  <c r="I32" i="858"/>
  <c r="A32" i="858"/>
  <c r="A33" i="858" s="1"/>
  <c r="I31" i="858"/>
  <c r="H26" i="858"/>
  <c r="I26" i="858" s="1"/>
  <c r="H23" i="858"/>
  <c r="I23" i="858" s="1"/>
  <c r="I21" i="858"/>
  <c r="I20" i="858"/>
  <c r="I19" i="858"/>
  <c r="I18" i="858"/>
  <c r="A18" i="858"/>
  <c r="A19" i="858" s="1"/>
  <c r="A20" i="858" s="1"/>
  <c r="A21" i="858" s="1"/>
  <c r="I17" i="858"/>
  <c r="I76" i="857"/>
  <c r="I75" i="857"/>
  <c r="I74" i="857"/>
  <c r="A74" i="857"/>
  <c r="A75" i="857" s="1"/>
  <c r="A76" i="857" s="1"/>
  <c r="I73" i="857"/>
  <c r="I72" i="857"/>
  <c r="I71" i="857"/>
  <c r="I70" i="857"/>
  <c r="I69" i="857"/>
  <c r="I68" i="857"/>
  <c r="I67" i="857"/>
  <c r="I66" i="857"/>
  <c r="I65" i="857"/>
  <c r="A65" i="857"/>
  <c r="A66" i="857" s="1"/>
  <c r="A67" i="857" s="1"/>
  <c r="A68" i="857" s="1"/>
  <c r="A69" i="857" s="1"/>
  <c r="A70" i="857" s="1"/>
  <c r="A71" i="857" s="1"/>
  <c r="A72" i="857" s="1"/>
  <c r="I64" i="857"/>
  <c r="I60" i="857"/>
  <c r="I58" i="857"/>
  <c r="I57" i="857"/>
  <c r="A57" i="857"/>
  <c r="A58" i="857" s="1"/>
  <c r="I56" i="857"/>
  <c r="I50" i="857"/>
  <c r="I48" i="857"/>
  <c r="I46" i="857"/>
  <c r="I44" i="857"/>
  <c r="I43" i="857"/>
  <c r="I42" i="857"/>
  <c r="I41" i="857"/>
  <c r="I40" i="857"/>
  <c r="I39" i="857"/>
  <c r="I38" i="857"/>
  <c r="A38" i="857"/>
  <c r="A39" i="857" s="1"/>
  <c r="A40" i="857" s="1"/>
  <c r="A41" i="857" s="1"/>
  <c r="A42" i="857" s="1"/>
  <c r="A43" i="857" s="1"/>
  <c r="A44" i="857" s="1"/>
  <c r="I37" i="857"/>
  <c r="I33" i="857"/>
  <c r="I32" i="857"/>
  <c r="A32" i="857"/>
  <c r="A33" i="857" s="1"/>
  <c r="I31" i="857"/>
  <c r="I26" i="857"/>
  <c r="I23" i="857"/>
  <c r="I21" i="857"/>
  <c r="I20" i="857"/>
  <c r="I19" i="857"/>
  <c r="I18" i="857"/>
  <c r="A18" i="857"/>
  <c r="A19" i="857" s="1"/>
  <c r="A20" i="857" s="1"/>
  <c r="A21" i="857" s="1"/>
  <c r="I17" i="857"/>
  <c r="O121" i="902" l="1"/>
  <c r="P121" i="902" s="1"/>
  <c r="Q121" i="902" s="1"/>
  <c r="R121" i="902" s="1"/>
  <c r="L11" i="899"/>
  <c r="H24" i="862"/>
  <c r="O177" i="902"/>
  <c r="P177" i="902" s="1"/>
  <c r="Q177" i="902" s="1"/>
  <c r="R177" i="902" s="1"/>
  <c r="O191" i="901"/>
  <c r="O286" i="898"/>
  <c r="P286" i="898" s="1"/>
  <c r="Q286" i="898" s="1"/>
  <c r="R286" i="898" s="1"/>
  <c r="K287" i="898"/>
  <c r="N287" i="898" s="1"/>
  <c r="M697" i="902"/>
  <c r="I128" i="902"/>
  <c r="L127" i="902"/>
  <c r="O191" i="903"/>
  <c r="O254" i="902"/>
  <c r="P254" i="902" s="1"/>
  <c r="Q254" i="902" s="1"/>
  <c r="R254" i="902" s="1"/>
  <c r="L254" i="902"/>
  <c r="R105" i="902"/>
  <c r="O600" i="902"/>
  <c r="P600" i="902" s="1"/>
  <c r="Q600" i="902" s="1"/>
  <c r="R600" i="902" s="1"/>
  <c r="N600" i="902"/>
  <c r="L583" i="902"/>
  <c r="O583" i="902"/>
  <c r="P583" i="902" s="1"/>
  <c r="Q583" i="902" s="1"/>
  <c r="M80" i="903"/>
  <c r="M196" i="903" s="1"/>
  <c r="M197" i="903" s="1"/>
  <c r="M198" i="903" s="1"/>
  <c r="M199" i="903" s="1"/>
  <c r="O79" i="903"/>
  <c r="O130" i="902"/>
  <c r="P130" i="902" s="1"/>
  <c r="L130" i="902"/>
  <c r="L584" i="902"/>
  <c r="O584" i="902"/>
  <c r="P584" i="902" s="1"/>
  <c r="Q584" i="902" s="1"/>
  <c r="R584" i="902" s="1"/>
  <c r="N11" i="903"/>
  <c r="K287" i="902"/>
  <c r="O286" i="902"/>
  <c r="P286" i="902" s="1"/>
  <c r="Q286" i="902" s="1"/>
  <c r="R286" i="902" s="1"/>
  <c r="N286" i="902"/>
  <c r="O282" i="902"/>
  <c r="P282" i="902" s="1"/>
  <c r="Q282" i="902" s="1"/>
  <c r="R282" i="902" s="1"/>
  <c r="N282" i="902"/>
  <c r="R268" i="902"/>
  <c r="R127" i="902"/>
  <c r="M196" i="901"/>
  <c r="M197" i="901" s="1"/>
  <c r="M198" i="901" s="1"/>
  <c r="M199" i="901" s="1"/>
  <c r="N11" i="901"/>
  <c r="L11" i="901"/>
  <c r="M11" i="901" s="1"/>
  <c r="F12" i="869"/>
  <c r="F16" i="869" s="1"/>
  <c r="R105" i="900"/>
  <c r="L583" i="900"/>
  <c r="O583" i="900"/>
  <c r="P583" i="900" s="1"/>
  <c r="Q583" i="900" s="1"/>
  <c r="K287" i="900"/>
  <c r="O286" i="900"/>
  <c r="P286" i="900" s="1"/>
  <c r="Q286" i="900" s="1"/>
  <c r="R286" i="900" s="1"/>
  <c r="N286" i="900"/>
  <c r="O134" i="900"/>
  <c r="P134" i="900" s="1"/>
  <c r="Q134" i="900" s="1"/>
  <c r="R134" i="900" s="1"/>
  <c r="M134" i="900"/>
  <c r="L130" i="900"/>
  <c r="O130" i="900"/>
  <c r="P130" i="900" s="1"/>
  <c r="Q130" i="900" s="1"/>
  <c r="R130" i="900" s="1"/>
  <c r="L128" i="900"/>
  <c r="O128" i="900"/>
  <c r="P128" i="900" s="1"/>
  <c r="Q128" i="900" s="1"/>
  <c r="R128" i="900" s="1"/>
  <c r="O340" i="900"/>
  <c r="P340" i="900" s="1"/>
  <c r="Q340" i="900" s="1"/>
  <c r="R340" i="900" s="1"/>
  <c r="N340" i="900"/>
  <c r="R127" i="900"/>
  <c r="L177" i="900"/>
  <c r="O177" i="900"/>
  <c r="P177" i="900" s="1"/>
  <c r="Q177" i="900" s="1"/>
  <c r="R177" i="900" s="1"/>
  <c r="O584" i="900"/>
  <c r="P584" i="900" s="1"/>
  <c r="Q584" i="900" s="1"/>
  <c r="R584" i="900" s="1"/>
  <c r="L584" i="900"/>
  <c r="O282" i="900"/>
  <c r="P282" i="900" s="1"/>
  <c r="N282" i="900"/>
  <c r="O600" i="900"/>
  <c r="P600" i="900" s="1"/>
  <c r="Q600" i="900" s="1"/>
  <c r="R600" i="900" s="1"/>
  <c r="N600" i="900"/>
  <c r="O121" i="900"/>
  <c r="P121" i="900" s="1"/>
  <c r="Q121" i="900" s="1"/>
  <c r="R121" i="900" s="1"/>
  <c r="M121" i="900"/>
  <c r="O254" i="900"/>
  <c r="P254" i="900" s="1"/>
  <c r="Q254" i="900" s="1"/>
  <c r="R254" i="900" s="1"/>
  <c r="L254" i="900"/>
  <c r="O253" i="900"/>
  <c r="P253" i="900" s="1"/>
  <c r="Q253" i="900" s="1"/>
  <c r="R253" i="900" s="1"/>
  <c r="O121" i="898"/>
  <c r="P121" i="898" s="1"/>
  <c r="Q121" i="898" s="1"/>
  <c r="R121" i="898" s="1"/>
  <c r="G71" i="872"/>
  <c r="I71" i="872" s="1"/>
  <c r="L177" i="898"/>
  <c r="F23" i="868"/>
  <c r="G23" i="868" s="1"/>
  <c r="I47" i="886"/>
  <c r="E26" i="888"/>
  <c r="G26" i="888" s="1"/>
  <c r="F15" i="888" s="1"/>
  <c r="G15" i="888" s="1"/>
  <c r="O253" i="898"/>
  <c r="P253" i="898" s="1"/>
  <c r="Q253" i="898" s="1"/>
  <c r="R253" i="898" s="1"/>
  <c r="O134" i="898"/>
  <c r="P134" i="898" s="1"/>
  <c r="Q134" i="898" s="1"/>
  <c r="R134" i="898" s="1"/>
  <c r="M196" i="899"/>
  <c r="M197" i="899" s="1"/>
  <c r="M198" i="899" s="1"/>
  <c r="M199" i="899" s="1"/>
  <c r="O191" i="899"/>
  <c r="M11" i="899"/>
  <c r="N11" i="899"/>
  <c r="I29" i="885"/>
  <c r="I36" i="885"/>
  <c r="I55" i="885"/>
  <c r="F128" i="888"/>
  <c r="G128" i="888" s="1"/>
  <c r="G126" i="888" s="1"/>
  <c r="N340" i="898"/>
  <c r="O340" i="898"/>
  <c r="P340" i="898" s="1"/>
  <c r="Q340" i="898" s="1"/>
  <c r="R340" i="898" s="1"/>
  <c r="I53" i="871"/>
  <c r="F23" i="896"/>
  <c r="G23" i="896" s="1"/>
  <c r="F128" i="874"/>
  <c r="G128" i="874" s="1"/>
  <c r="G126" i="874" s="1"/>
  <c r="I15" i="885"/>
  <c r="I55" i="886"/>
  <c r="F116" i="888"/>
  <c r="G116" i="888" s="1"/>
  <c r="O254" i="898"/>
  <c r="P254" i="898" s="1"/>
  <c r="Q254" i="898" s="1"/>
  <c r="R254" i="898" s="1"/>
  <c r="L254" i="898"/>
  <c r="L583" i="898"/>
  <c r="O583" i="898"/>
  <c r="P583" i="898" s="1"/>
  <c r="Q583" i="898" s="1"/>
  <c r="M697" i="898"/>
  <c r="O282" i="898"/>
  <c r="P282" i="898" s="1"/>
  <c r="N282" i="898"/>
  <c r="O584" i="898"/>
  <c r="P584" i="898" s="1"/>
  <c r="Q584" i="898" s="1"/>
  <c r="R584" i="898" s="1"/>
  <c r="L584" i="898"/>
  <c r="K296" i="898"/>
  <c r="O287" i="898"/>
  <c r="P287" i="898" s="1"/>
  <c r="Q287" i="898" s="1"/>
  <c r="R287" i="898" s="1"/>
  <c r="O130" i="898"/>
  <c r="P130" i="898" s="1"/>
  <c r="Q130" i="898" s="1"/>
  <c r="R130" i="898" s="1"/>
  <c r="L130" i="898"/>
  <c r="R127" i="898"/>
  <c r="R105" i="898"/>
  <c r="I63" i="885"/>
  <c r="F64" i="888"/>
  <c r="G64" i="888" s="1"/>
  <c r="H24" i="890"/>
  <c r="I24" i="890" s="1"/>
  <c r="I13" i="890" s="1"/>
  <c r="I39" i="890" s="1"/>
  <c r="I29" i="872"/>
  <c r="F12" i="889"/>
  <c r="F11" i="889" s="1"/>
  <c r="F19" i="889" s="1"/>
  <c r="F44" i="860"/>
  <c r="G44" i="860" s="1"/>
  <c r="I53" i="872"/>
  <c r="I13" i="878"/>
  <c r="I22" i="878" s="1"/>
  <c r="C13" i="870" s="1"/>
  <c r="F78" i="888"/>
  <c r="G78" i="888" s="1"/>
  <c r="I13" i="894"/>
  <c r="I22" i="894" s="1"/>
  <c r="C14" i="884" s="1"/>
  <c r="F15" i="896"/>
  <c r="G15" i="896" s="1"/>
  <c r="I54" i="857"/>
  <c r="E26" i="874"/>
  <c r="G26" i="874" s="1"/>
  <c r="F15" i="874" s="1"/>
  <c r="G15" i="874" s="1"/>
  <c r="I15" i="886"/>
  <c r="F44" i="888"/>
  <c r="G44" i="888" s="1"/>
  <c r="F12" i="897"/>
  <c r="F16" i="897" s="1"/>
  <c r="I35" i="857"/>
  <c r="F32" i="874"/>
  <c r="G32" i="874" s="1"/>
  <c r="F94" i="874"/>
  <c r="G94" i="874" s="1"/>
  <c r="F12" i="877"/>
  <c r="F17" i="877" s="1"/>
  <c r="I63" i="886"/>
  <c r="I53" i="886" s="1"/>
  <c r="F32" i="888"/>
  <c r="G32" i="888" s="1"/>
  <c r="F64" i="874"/>
  <c r="G64" i="874" s="1"/>
  <c r="I29" i="886"/>
  <c r="I36" i="886"/>
  <c r="F108" i="874"/>
  <c r="G108" i="874" s="1"/>
  <c r="F12" i="883"/>
  <c r="F16" i="883" s="1"/>
  <c r="F94" i="888"/>
  <c r="G94" i="888" s="1"/>
  <c r="F108" i="888"/>
  <c r="G108" i="888" s="1"/>
  <c r="F12" i="891"/>
  <c r="F17" i="891" s="1"/>
  <c r="I13" i="892"/>
  <c r="I22" i="892" s="1"/>
  <c r="F116" i="860"/>
  <c r="G116" i="860" s="1"/>
  <c r="F23" i="882"/>
  <c r="G23" i="882" s="1"/>
  <c r="G60" i="888"/>
  <c r="F50" i="888" s="1"/>
  <c r="G50" i="888" s="1"/>
  <c r="I68" i="872"/>
  <c r="F78" i="874"/>
  <c r="G78" i="874" s="1"/>
  <c r="H24" i="876"/>
  <c r="I24" i="876" s="1"/>
  <c r="I13" i="876" s="1"/>
  <c r="I39" i="876" s="1"/>
  <c r="F15" i="882"/>
  <c r="G15" i="882" s="1"/>
  <c r="I15" i="871"/>
  <c r="I29" i="871"/>
  <c r="I35" i="871"/>
  <c r="I13" i="880"/>
  <c r="I22" i="880" s="1"/>
  <c r="C14" i="870" s="1"/>
  <c r="F108" i="860"/>
  <c r="G108" i="860" s="1"/>
  <c r="F128" i="860"/>
  <c r="G128" i="860" s="1"/>
  <c r="G126" i="860" s="1"/>
  <c r="G71" i="871"/>
  <c r="I71" i="871" s="1"/>
  <c r="I69" i="871"/>
  <c r="I15" i="872"/>
  <c r="F116" i="874"/>
  <c r="G116" i="874" s="1"/>
  <c r="I35" i="872"/>
  <c r="F44" i="874"/>
  <c r="G44" i="874" s="1"/>
  <c r="F12" i="875"/>
  <c r="F11" i="875" s="1"/>
  <c r="F19" i="875" s="1"/>
  <c r="I15" i="857"/>
  <c r="I29" i="857"/>
  <c r="I54" i="858"/>
  <c r="I24" i="862"/>
  <c r="I13" i="862" s="1"/>
  <c r="I39" i="862" s="1"/>
  <c r="G60" i="874"/>
  <c r="F50" i="874" s="1"/>
  <c r="G50" i="874" s="1"/>
  <c r="I62" i="858"/>
  <c r="I52" i="858" s="1"/>
  <c r="F78" i="860"/>
  <c r="G78" i="860" s="1"/>
  <c r="I13" i="864"/>
  <c r="I22" i="864" s="1"/>
  <c r="C13" i="856" s="1"/>
  <c r="F15" i="868"/>
  <c r="G15" i="868" s="1"/>
  <c r="I62" i="857"/>
  <c r="I52" i="857" s="1"/>
  <c r="F32" i="860"/>
  <c r="G32" i="860" s="1"/>
  <c r="I13" i="866"/>
  <c r="I22" i="866" s="1"/>
  <c r="C14" i="856" s="1"/>
  <c r="I29" i="858"/>
  <c r="F64" i="860"/>
  <c r="G64" i="860" s="1"/>
  <c r="F12" i="861"/>
  <c r="F11" i="861" s="1"/>
  <c r="F19" i="861" s="1"/>
  <c r="F94" i="860"/>
  <c r="G94" i="860" s="1"/>
  <c r="I15" i="858"/>
  <c r="I35" i="858"/>
  <c r="F12" i="863"/>
  <c r="F17" i="863" s="1"/>
  <c r="G24" i="860"/>
  <c r="F15" i="860" s="1"/>
  <c r="G15" i="860" s="1"/>
  <c r="G60" i="860"/>
  <c r="F50" i="860" s="1"/>
  <c r="G50" i="860" s="1"/>
  <c r="G13" i="868" l="1"/>
  <c r="G29" i="868" s="1"/>
  <c r="C15" i="856" s="1"/>
  <c r="Q130" i="902"/>
  <c r="U574" i="902" s="1"/>
  <c r="I53" i="885"/>
  <c r="O128" i="902"/>
  <c r="P128" i="902" s="1"/>
  <c r="Q128" i="902" s="1"/>
  <c r="R128" i="902" s="1"/>
  <c r="L128" i="902"/>
  <c r="R583" i="902"/>
  <c r="U348" i="902"/>
  <c r="O287" i="902"/>
  <c r="P287" i="902" s="1"/>
  <c r="N287" i="902"/>
  <c r="K296" i="902"/>
  <c r="N80" i="903"/>
  <c r="L11" i="903"/>
  <c r="L697" i="902"/>
  <c r="I13" i="885"/>
  <c r="I61" i="871"/>
  <c r="I51" i="871" s="1"/>
  <c r="G13" i="882"/>
  <c r="G29" i="882" s="1"/>
  <c r="C15" i="870" s="1"/>
  <c r="I61" i="872"/>
  <c r="I51" i="872" s="1"/>
  <c r="M697" i="900"/>
  <c r="L697" i="900"/>
  <c r="Q282" i="900"/>
  <c r="R583" i="900"/>
  <c r="O287" i="900"/>
  <c r="P287" i="900" s="1"/>
  <c r="Q287" i="900" s="1"/>
  <c r="R287" i="900" s="1"/>
  <c r="K296" i="900"/>
  <c r="N287" i="900"/>
  <c r="C19" i="884"/>
  <c r="G13" i="896"/>
  <c r="G29" i="896" s="1"/>
  <c r="C15" i="884" s="1"/>
  <c r="Q282" i="898"/>
  <c r="L697" i="898"/>
  <c r="O296" i="898"/>
  <c r="N296" i="898"/>
  <c r="N697" i="898" s="1"/>
  <c r="R583" i="898"/>
  <c r="C12" i="884"/>
  <c r="G13" i="888"/>
  <c r="I13" i="871"/>
  <c r="G62" i="888"/>
  <c r="I13" i="886"/>
  <c r="I79" i="886" s="1"/>
  <c r="C12" i="870"/>
  <c r="I13" i="857"/>
  <c r="C12" i="856"/>
  <c r="C19" i="870"/>
  <c r="G62" i="874"/>
  <c r="G13" i="874"/>
  <c r="C19" i="856"/>
  <c r="I13" i="872"/>
  <c r="G62" i="860"/>
  <c r="G13" i="860"/>
  <c r="I13" i="858"/>
  <c r="R130" i="902" l="1"/>
  <c r="I79" i="885"/>
  <c r="C10" i="884" s="1"/>
  <c r="I77" i="871"/>
  <c r="I77" i="872"/>
  <c r="U708" i="902"/>
  <c r="M11" i="903"/>
  <c r="N296" i="902"/>
  <c r="O296" i="902"/>
  <c r="P296" i="902" s="1"/>
  <c r="P8" i="902" s="1"/>
  <c r="Q287" i="902"/>
  <c r="I78" i="858"/>
  <c r="N296" i="900"/>
  <c r="N697" i="900" s="1"/>
  <c r="O296" i="900"/>
  <c r="P296" i="900" s="1"/>
  <c r="P697" i="900" s="1"/>
  <c r="R282" i="900"/>
  <c r="G138" i="860"/>
  <c r="C11" i="856" s="1"/>
  <c r="C13" i="884"/>
  <c r="I78" i="857"/>
  <c r="G138" i="888"/>
  <c r="C11" i="884" s="1"/>
  <c r="G138" i="874"/>
  <c r="C11" i="870" s="1"/>
  <c r="R282" i="898"/>
  <c r="P296" i="898"/>
  <c r="O697" i="898"/>
  <c r="C10" i="870" l="1"/>
  <c r="C16" i="870" s="1"/>
  <c r="C10" i="856"/>
  <c r="C16" i="856" s="1"/>
  <c r="C18" i="856" s="1"/>
  <c r="O697" i="902"/>
  <c r="R287" i="902"/>
  <c r="Q296" i="902"/>
  <c r="R296" i="902" s="1"/>
  <c r="P697" i="902"/>
  <c r="N697" i="902"/>
  <c r="Q296" i="900"/>
  <c r="P8" i="900"/>
  <c r="O697" i="900"/>
  <c r="C16" i="884"/>
  <c r="C18" i="884" s="1"/>
  <c r="Q296" i="898"/>
  <c r="P697" i="898"/>
  <c r="P8" i="898"/>
  <c r="G71" i="839"/>
  <c r="E70" i="839"/>
  <c r="G70" i="839" s="1"/>
  <c r="G69" i="839"/>
  <c r="E68" i="839"/>
  <c r="G68" i="839" s="1"/>
  <c r="E67" i="839"/>
  <c r="G67" i="839" s="1"/>
  <c r="G66" i="839"/>
  <c r="G65" i="839"/>
  <c r="G64" i="839"/>
  <c r="G63" i="839"/>
  <c r="G62" i="839"/>
  <c r="G61" i="839"/>
  <c r="G60" i="839"/>
  <c r="G59" i="839"/>
  <c r="A59" i="839"/>
  <c r="A60" i="839" s="1"/>
  <c r="A61" i="839" s="1"/>
  <c r="A62" i="839" s="1"/>
  <c r="A63" i="839" s="1"/>
  <c r="A64" i="839" s="1"/>
  <c r="A65" i="839" s="1"/>
  <c r="A66" i="839" s="1"/>
  <c r="A67" i="839" s="1"/>
  <c r="A68" i="839" s="1"/>
  <c r="A69" i="839" s="1"/>
  <c r="A70" i="839" s="1"/>
  <c r="A71" i="839" s="1"/>
  <c r="G58" i="839"/>
  <c r="G56" i="839"/>
  <c r="G55" i="839"/>
  <c r="G54" i="839"/>
  <c r="G53" i="839"/>
  <c r="G52" i="839"/>
  <c r="G51" i="839"/>
  <c r="A51" i="839"/>
  <c r="A52" i="839" s="1"/>
  <c r="A53" i="839" s="1"/>
  <c r="A54" i="839" s="1"/>
  <c r="A55" i="839" s="1"/>
  <c r="A56" i="839" s="1"/>
  <c r="G50" i="839"/>
  <c r="G48" i="839"/>
  <c r="G47" i="839"/>
  <c r="G46" i="839"/>
  <c r="G44" i="839"/>
  <c r="G43" i="839"/>
  <c r="G42" i="839"/>
  <c r="G41" i="839"/>
  <c r="G40" i="839"/>
  <c r="G39" i="839"/>
  <c r="G38" i="839"/>
  <c r="A38" i="839"/>
  <c r="A39" i="839" s="1"/>
  <c r="A40" i="839" s="1"/>
  <c r="A41" i="839" s="1"/>
  <c r="A42" i="839" s="1"/>
  <c r="A43" i="839" s="1"/>
  <c r="A44" i="839" s="1"/>
  <c r="A45" i="839" s="1"/>
  <c r="A46" i="839" s="1"/>
  <c r="A47" i="839" s="1"/>
  <c r="A48" i="839" s="1"/>
  <c r="G37" i="839"/>
  <c r="G35" i="839"/>
  <c r="G34" i="839"/>
  <c r="A34" i="839"/>
  <c r="A35" i="839" s="1"/>
  <c r="G33" i="839"/>
  <c r="G45" i="839"/>
  <c r="G30" i="839"/>
  <c r="G29" i="839"/>
  <c r="G28" i="839"/>
  <c r="G26" i="839"/>
  <c r="G25" i="839"/>
  <c r="G24" i="839"/>
  <c r="G23" i="839"/>
  <c r="G22" i="839"/>
  <c r="G21" i="839"/>
  <c r="G19" i="839"/>
  <c r="G18" i="839"/>
  <c r="G17" i="839"/>
  <c r="G16" i="839"/>
  <c r="G15" i="839"/>
  <c r="G14" i="839"/>
  <c r="G13" i="839"/>
  <c r="G12" i="839"/>
  <c r="A12" i="839"/>
  <c r="A13" i="839" s="1"/>
  <c r="A14" i="839" s="1"/>
  <c r="A15" i="839" s="1"/>
  <c r="A16" i="839" s="1"/>
  <c r="A17" i="839" s="1"/>
  <c r="A18" i="839" s="1"/>
  <c r="A19" i="839" s="1"/>
  <c r="A20" i="839" s="1"/>
  <c r="A21" i="839" s="1"/>
  <c r="A22" i="839" s="1"/>
  <c r="A23" i="839" s="1"/>
  <c r="A24" i="839" s="1"/>
  <c r="A25" i="839" s="1"/>
  <c r="A26" i="839" s="1"/>
  <c r="G11" i="839"/>
  <c r="C18" i="870" l="1"/>
  <c r="D54" i="66"/>
  <c r="D48" i="66"/>
  <c r="U704" i="902"/>
  <c r="U455" i="902"/>
  <c r="U710" i="902"/>
  <c r="Q697" i="902"/>
  <c r="Q698" i="902" s="1"/>
  <c r="Q699" i="902" s="1"/>
  <c r="Q700" i="902" s="1"/>
  <c r="U599" i="902"/>
  <c r="Q8" i="902"/>
  <c r="R8" i="902" s="1"/>
  <c r="U303" i="902"/>
  <c r="U340" i="902" s="1"/>
  <c r="U174" i="902"/>
  <c r="R697" i="902"/>
  <c r="D51" i="66"/>
  <c r="R296" i="900"/>
  <c r="R697" i="900" s="1"/>
  <c r="Q697" i="900"/>
  <c r="Q8" i="900"/>
  <c r="R8" i="900" s="1"/>
  <c r="R296" i="898"/>
  <c r="R697" i="898" s="1"/>
  <c r="Q697" i="898"/>
  <c r="Q698" i="898" s="1"/>
  <c r="Q699" i="898" s="1"/>
  <c r="Q700" i="898" s="1"/>
  <c r="Q8" i="898"/>
  <c r="R8" i="898" s="1"/>
  <c r="G20" i="839"/>
  <c r="G31" i="839"/>
  <c r="C24" i="122" l="1"/>
  <c r="C26" i="122"/>
  <c r="U712" i="902"/>
  <c r="Q698" i="900"/>
  <c r="Q699" i="900" s="1"/>
  <c r="Q700" i="900" s="1"/>
  <c r="G72" i="839"/>
  <c r="D105" i="66" s="1"/>
  <c r="C25" i="122" l="1"/>
  <c r="G35" i="841"/>
  <c r="G34" i="841"/>
  <c r="G27" i="841"/>
  <c r="G26" i="841"/>
  <c r="E25" i="841"/>
  <c r="G25" i="841" s="1"/>
  <c r="E24" i="841"/>
  <c r="G24" i="841" s="1"/>
  <c r="E23" i="841"/>
  <c r="G23" i="841" s="1"/>
  <c r="E22" i="841"/>
  <c r="G22" i="841" s="1"/>
  <c r="E21" i="841"/>
  <c r="G21" i="841" s="1"/>
  <c r="E20" i="841"/>
  <c r="G20" i="841" s="1"/>
  <c r="E19" i="841"/>
  <c r="G19" i="841" s="1"/>
  <c r="E16" i="841"/>
  <c r="G16" i="841" s="1"/>
  <c r="E15" i="841"/>
  <c r="E13" i="841" s="1"/>
  <c r="G13" i="841" s="1"/>
  <c r="G12" i="841"/>
  <c r="A8" i="841"/>
  <c r="A9" i="841" s="1"/>
  <c r="A10" i="841" s="1"/>
  <c r="A11" i="841" s="1"/>
  <c r="A12" i="841" s="1"/>
  <c r="A13" i="841" s="1"/>
  <c r="A14" i="841" s="1"/>
  <c r="A15" i="841" s="1"/>
  <c r="A16" i="841" s="1"/>
  <c r="A19" i="841" s="1"/>
  <c r="A20" i="841" s="1"/>
  <c r="A21" i="841" s="1"/>
  <c r="A22" i="841" s="1"/>
  <c r="A23" i="841" s="1"/>
  <c r="A24" i="841" s="1"/>
  <c r="A25" i="841" s="1"/>
  <c r="A26" i="841" s="1"/>
  <c r="A27" i="841" s="1"/>
  <c r="A28" i="841" s="1"/>
  <c r="A29" i="841" s="1"/>
  <c r="A30" i="841" s="1"/>
  <c r="A31" i="841" s="1"/>
  <c r="A32" i="841" s="1"/>
  <c r="A34" i="841" s="1"/>
  <c r="A35" i="841" s="1"/>
  <c r="G70" i="5"/>
  <c r="U719" i="902" l="1"/>
  <c r="E32" i="841"/>
  <c r="G32" i="841" s="1"/>
  <c r="E8" i="841"/>
  <c r="G8" i="841" s="1"/>
  <c r="E9" i="841"/>
  <c r="G9" i="841" s="1"/>
  <c r="G29" i="841"/>
  <c r="G28" i="841"/>
  <c r="E7" i="841"/>
  <c r="G15" i="841"/>
  <c r="G72" i="837"/>
  <c r="E71" i="837"/>
  <c r="G71" i="837" s="1"/>
  <c r="G70" i="837"/>
  <c r="E69" i="837"/>
  <c r="G69" i="837" s="1"/>
  <c r="E68" i="837"/>
  <c r="G68" i="837" s="1"/>
  <c r="G67" i="837"/>
  <c r="G66" i="837"/>
  <c r="G65" i="837"/>
  <c r="G64" i="837"/>
  <c r="G63" i="837"/>
  <c r="G62" i="837"/>
  <c r="G61" i="837"/>
  <c r="G60" i="837"/>
  <c r="A60" i="837"/>
  <c r="A61" i="837" s="1"/>
  <c r="A62" i="837" s="1"/>
  <c r="A63" i="837" s="1"/>
  <c r="A64" i="837" s="1"/>
  <c r="A65" i="837" s="1"/>
  <c r="A66" i="837" s="1"/>
  <c r="A67" i="837" s="1"/>
  <c r="A68" i="837" s="1"/>
  <c r="A69" i="837" s="1"/>
  <c r="A70" i="837" s="1"/>
  <c r="A71" i="837" s="1"/>
  <c r="A72" i="837" s="1"/>
  <c r="G59" i="837"/>
  <c r="G57" i="837"/>
  <c r="G56" i="837"/>
  <c r="G55" i="837"/>
  <c r="G54" i="837"/>
  <c r="G53" i="837"/>
  <c r="G52" i="837"/>
  <c r="G51" i="837"/>
  <c r="A51" i="837"/>
  <c r="A52" i="837" s="1"/>
  <c r="A53" i="837" s="1"/>
  <c r="A54" i="837" s="1"/>
  <c r="A55" i="837" s="1"/>
  <c r="A56" i="837" s="1"/>
  <c r="A57" i="837" s="1"/>
  <c r="G50" i="837"/>
  <c r="G48" i="837"/>
  <c r="G47" i="837"/>
  <c r="G46" i="837"/>
  <c r="G44" i="837"/>
  <c r="G43" i="837"/>
  <c r="G42" i="837"/>
  <c r="G41" i="837"/>
  <c r="G40" i="837"/>
  <c r="G39" i="837"/>
  <c r="G38" i="837"/>
  <c r="A38" i="837"/>
  <c r="A39" i="837" s="1"/>
  <c r="A40" i="837" s="1"/>
  <c r="A41" i="837" s="1"/>
  <c r="A42" i="837" s="1"/>
  <c r="A43" i="837" s="1"/>
  <c r="A44" i="837" s="1"/>
  <c r="A45" i="837" s="1"/>
  <c r="A46" i="837" s="1"/>
  <c r="A47" i="837" s="1"/>
  <c r="A48" i="837" s="1"/>
  <c r="G37" i="837"/>
  <c r="G35" i="837"/>
  <c r="A35" i="837"/>
  <c r="G34" i="837"/>
  <c r="G33" i="837"/>
  <c r="G32" i="837"/>
  <c r="G45" i="837"/>
  <c r="G30" i="837"/>
  <c r="G29" i="837"/>
  <c r="G28" i="837"/>
  <c r="G26" i="837"/>
  <c r="G25" i="837"/>
  <c r="G24" i="837"/>
  <c r="G23" i="837"/>
  <c r="G22" i="837"/>
  <c r="G19" i="837"/>
  <c r="G18" i="837"/>
  <c r="G17" i="837"/>
  <c r="G16" i="837"/>
  <c r="G15" i="837"/>
  <c r="G14" i="837"/>
  <c r="G13" i="837"/>
  <c r="G12" i="837"/>
  <c r="A12" i="837"/>
  <c r="A13" i="837" s="1"/>
  <c r="A14" i="837" s="1"/>
  <c r="A15" i="837" s="1"/>
  <c r="A16" i="837" s="1"/>
  <c r="A17" i="837" s="1"/>
  <c r="A18" i="837" s="1"/>
  <c r="A19" i="837" s="1"/>
  <c r="A20" i="837" s="1"/>
  <c r="A21" i="837" s="1"/>
  <c r="A22" i="837" s="1"/>
  <c r="A23" i="837" s="1"/>
  <c r="A24" i="837" s="1"/>
  <c r="A25" i="837" s="1"/>
  <c r="A26" i="837" s="1"/>
  <c r="G11" i="837"/>
  <c r="G75" i="836"/>
  <c r="G74" i="836"/>
  <c r="G73" i="836"/>
  <c r="E72" i="836"/>
  <c r="G72" i="836" s="1"/>
  <c r="E71" i="836"/>
  <c r="G71" i="836" s="1"/>
  <c r="G70" i="836"/>
  <c r="G69" i="836"/>
  <c r="G68" i="836"/>
  <c r="G67" i="836"/>
  <c r="G66" i="836"/>
  <c r="G65" i="836"/>
  <c r="G64" i="836"/>
  <c r="G63" i="836"/>
  <c r="A63" i="836"/>
  <c r="A64" i="836" s="1"/>
  <c r="A65" i="836" s="1"/>
  <c r="A66" i="836" s="1"/>
  <c r="A67" i="836" s="1"/>
  <c r="A68" i="836" s="1"/>
  <c r="A69" i="836" s="1"/>
  <c r="A70" i="836" s="1"/>
  <c r="A71" i="836" s="1"/>
  <c r="A72" i="836" s="1"/>
  <c r="A73" i="836" s="1"/>
  <c r="A74" i="836" s="1"/>
  <c r="A75" i="836" s="1"/>
  <c r="G62" i="836"/>
  <c r="G60" i="836"/>
  <c r="G59" i="836"/>
  <c r="G58" i="836"/>
  <c r="G57" i="836"/>
  <c r="G56" i="836"/>
  <c r="G55" i="836"/>
  <c r="G54" i="836"/>
  <c r="A54" i="836"/>
  <c r="A55" i="836" s="1"/>
  <c r="A56" i="836" s="1"/>
  <c r="A57" i="836" s="1"/>
  <c r="A58" i="836" s="1"/>
  <c r="A59" i="836" s="1"/>
  <c r="A60" i="836" s="1"/>
  <c r="G53" i="836"/>
  <c r="G51" i="836"/>
  <c r="G50" i="836"/>
  <c r="G49" i="836"/>
  <c r="G47" i="836"/>
  <c r="G46" i="836"/>
  <c r="G45" i="836"/>
  <c r="G44" i="836"/>
  <c r="G43" i="836"/>
  <c r="G42" i="836"/>
  <c r="G41" i="836"/>
  <c r="A41" i="836"/>
  <c r="A42" i="836" s="1"/>
  <c r="A43" i="836" s="1"/>
  <c r="A44" i="836" s="1"/>
  <c r="A45" i="836" s="1"/>
  <c r="A46" i="836" s="1"/>
  <c r="A47" i="836" s="1"/>
  <c r="A48" i="836" s="1"/>
  <c r="A49" i="836" s="1"/>
  <c r="A50" i="836" s="1"/>
  <c r="A51" i="836" s="1"/>
  <c r="G40" i="836"/>
  <c r="G38" i="836"/>
  <c r="G37" i="836"/>
  <c r="G36" i="836"/>
  <c r="A35" i="836"/>
  <c r="A36" i="836" s="1"/>
  <c r="A37" i="836" s="1"/>
  <c r="A38" i="836" s="1"/>
  <c r="G31" i="836"/>
  <c r="G30" i="836"/>
  <c r="G29" i="836"/>
  <c r="G28" i="836"/>
  <c r="G26" i="836"/>
  <c r="G25" i="836"/>
  <c r="G24" i="836"/>
  <c r="G23" i="836"/>
  <c r="G22" i="836"/>
  <c r="G21" i="836"/>
  <c r="G19" i="836"/>
  <c r="G18" i="836"/>
  <c r="G17" i="836"/>
  <c r="G16" i="836"/>
  <c r="G15" i="836"/>
  <c r="G14" i="836"/>
  <c r="G13" i="836"/>
  <c r="G12" i="836"/>
  <c r="A12" i="836"/>
  <c r="A13" i="836" s="1"/>
  <c r="A14" i="836" s="1"/>
  <c r="A15" i="836" s="1"/>
  <c r="A16" i="836" s="1"/>
  <c r="A17" i="836" s="1"/>
  <c r="A18" i="836" s="1"/>
  <c r="A19" i="836" s="1"/>
  <c r="A20" i="836" s="1"/>
  <c r="A21" i="836" s="1"/>
  <c r="A22" i="836" s="1"/>
  <c r="A23" i="836" s="1"/>
  <c r="A24" i="836" s="1"/>
  <c r="A25" i="836" s="1"/>
  <c r="A26" i="836" s="1"/>
  <c r="G11" i="836"/>
  <c r="G62" i="835"/>
  <c r="E61" i="835"/>
  <c r="G61" i="835" s="1"/>
  <c r="G60" i="835"/>
  <c r="G59" i="835"/>
  <c r="G58" i="835"/>
  <c r="G57" i="835"/>
  <c r="G56" i="835"/>
  <c r="G55" i="835"/>
  <c r="A55" i="835"/>
  <c r="A56" i="835" s="1"/>
  <c r="A57" i="835" s="1"/>
  <c r="A58" i="835" s="1"/>
  <c r="A59" i="835" s="1"/>
  <c r="A60" i="835" s="1"/>
  <c r="A61" i="835" s="1"/>
  <c r="A62" i="835" s="1"/>
  <c r="G54" i="835"/>
  <c r="G52" i="835"/>
  <c r="G51" i="835"/>
  <c r="G50" i="835"/>
  <c r="G49" i="835"/>
  <c r="A49" i="835"/>
  <c r="A50" i="835" s="1"/>
  <c r="A51" i="835" s="1"/>
  <c r="A52" i="835" s="1"/>
  <c r="G48" i="835"/>
  <c r="G46" i="835"/>
  <c r="G45" i="835"/>
  <c r="G44" i="835"/>
  <c r="G43" i="835"/>
  <c r="G42" i="835"/>
  <c r="G41" i="835"/>
  <c r="G40" i="835"/>
  <c r="G39" i="835"/>
  <c r="G38" i="835"/>
  <c r="G37" i="835"/>
  <c r="G36" i="835"/>
  <c r="G35" i="835"/>
  <c r="G34" i="835"/>
  <c r="A34" i="835"/>
  <c r="A35" i="835" s="1"/>
  <c r="A36" i="835" s="1"/>
  <c r="A37" i="835" s="1"/>
  <c r="A38" i="835" s="1"/>
  <c r="A39" i="835" s="1"/>
  <c r="A40" i="835" s="1"/>
  <c r="A41" i="835" s="1"/>
  <c r="A42" i="835" s="1"/>
  <c r="A43" i="835" s="1"/>
  <c r="A44" i="835" s="1"/>
  <c r="A45" i="835" s="1"/>
  <c r="A46" i="835" s="1"/>
  <c r="G33" i="835"/>
  <c r="G31" i="835"/>
  <c r="G30" i="835"/>
  <c r="G29" i="835"/>
  <c r="G28" i="835"/>
  <c r="G27" i="835"/>
  <c r="G26" i="835"/>
  <c r="G25" i="835"/>
  <c r="A25" i="835"/>
  <c r="A26" i="835" s="1"/>
  <c r="A27" i="835" s="1"/>
  <c r="A28" i="835" s="1"/>
  <c r="A29" i="835" s="1"/>
  <c r="A30" i="835" s="1"/>
  <c r="A31" i="835" s="1"/>
  <c r="G24" i="835"/>
  <c r="G22" i="835"/>
  <c r="G21" i="835"/>
  <c r="G20" i="835"/>
  <c r="G19" i="835"/>
  <c r="G18" i="835"/>
  <c r="G17" i="835"/>
  <c r="G16" i="835"/>
  <c r="G15" i="835"/>
  <c r="G14" i="835"/>
  <c r="G13" i="835"/>
  <c r="G12" i="835"/>
  <c r="A12" i="835"/>
  <c r="A13" i="835" s="1"/>
  <c r="A14" i="835" s="1"/>
  <c r="A15" i="835" s="1"/>
  <c r="A16" i="835" s="1"/>
  <c r="A17" i="835" s="1"/>
  <c r="A18" i="835" s="1"/>
  <c r="A19" i="835" s="1"/>
  <c r="A20" i="835" s="1"/>
  <c r="A21" i="835" s="1"/>
  <c r="A22" i="835" s="1"/>
  <c r="G11" i="835"/>
  <c r="G70" i="832"/>
  <c r="G69" i="832"/>
  <c r="E68" i="832"/>
  <c r="G68" i="832" s="1"/>
  <c r="E67" i="832"/>
  <c r="G67" i="832" s="1"/>
  <c r="G66" i="832"/>
  <c r="G65" i="832"/>
  <c r="G64" i="832"/>
  <c r="G63" i="832"/>
  <c r="G62" i="832"/>
  <c r="G61" i="832"/>
  <c r="G60" i="832"/>
  <c r="G59" i="832"/>
  <c r="A59" i="832"/>
  <c r="A60" i="832" s="1"/>
  <c r="A61" i="832" s="1"/>
  <c r="A62" i="832" s="1"/>
  <c r="A63" i="832" s="1"/>
  <c r="A64" i="832" s="1"/>
  <c r="A65" i="832" s="1"/>
  <c r="A66" i="832" s="1"/>
  <c r="A67" i="832" s="1"/>
  <c r="A68" i="832" s="1"/>
  <c r="A69" i="832" s="1"/>
  <c r="A70" i="832" s="1"/>
  <c r="G58" i="832"/>
  <c r="G56" i="832"/>
  <c r="G55" i="832"/>
  <c r="G54" i="832"/>
  <c r="G53" i="832"/>
  <c r="G52" i="832"/>
  <c r="G51" i="832"/>
  <c r="A51" i="832"/>
  <c r="A52" i="832" s="1"/>
  <c r="A53" i="832" s="1"/>
  <c r="A54" i="832" s="1"/>
  <c r="A55" i="832" s="1"/>
  <c r="A56" i="832" s="1"/>
  <c r="G50" i="832"/>
  <c r="G48" i="832"/>
  <c r="G47" i="832"/>
  <c r="G46" i="832"/>
  <c r="G44" i="832"/>
  <c r="G43" i="832"/>
  <c r="G42" i="832"/>
  <c r="G41" i="832"/>
  <c r="G40" i="832"/>
  <c r="G39" i="832"/>
  <c r="G38" i="832"/>
  <c r="A38" i="832"/>
  <c r="A39" i="832" s="1"/>
  <c r="A40" i="832" s="1"/>
  <c r="A41" i="832" s="1"/>
  <c r="A42" i="832" s="1"/>
  <c r="A43" i="832" s="1"/>
  <c r="A44" i="832" s="1"/>
  <c r="A45" i="832" s="1"/>
  <c r="A46" i="832" s="1"/>
  <c r="A47" i="832" s="1"/>
  <c r="A48" i="832" s="1"/>
  <c r="G37" i="832"/>
  <c r="G35" i="832"/>
  <c r="G34" i="832"/>
  <c r="A34" i="832"/>
  <c r="A35" i="832" s="1"/>
  <c r="G33" i="832"/>
  <c r="G32" i="832"/>
  <c r="G45" i="832"/>
  <c r="G30" i="832"/>
  <c r="G29" i="832"/>
  <c r="G28" i="832"/>
  <c r="G26" i="832"/>
  <c r="G25" i="832"/>
  <c r="G24" i="832"/>
  <c r="G23" i="832"/>
  <c r="G22" i="832"/>
  <c r="G19" i="832"/>
  <c r="G18" i="832"/>
  <c r="G17" i="832"/>
  <c r="G16" i="832"/>
  <c r="G15" i="832"/>
  <c r="G14" i="832"/>
  <c r="G13" i="832"/>
  <c r="G12" i="832"/>
  <c r="A12" i="832"/>
  <c r="A13" i="832" s="1"/>
  <c r="A14" i="832" s="1"/>
  <c r="A15" i="832" s="1"/>
  <c r="A16" i="832" s="1"/>
  <c r="A17" i="832" s="1"/>
  <c r="A18" i="832" s="1"/>
  <c r="A19" i="832" s="1"/>
  <c r="A20" i="832" s="1"/>
  <c r="A21" i="832" s="1"/>
  <c r="A22" i="832" s="1"/>
  <c r="A23" i="832" s="1"/>
  <c r="A24" i="832" s="1"/>
  <c r="A25" i="832" s="1"/>
  <c r="A26" i="832" s="1"/>
  <c r="G11" i="832"/>
  <c r="G76" i="830"/>
  <c r="E75" i="830"/>
  <c r="G75" i="830" s="1"/>
  <c r="G74" i="830"/>
  <c r="E73" i="830"/>
  <c r="G73" i="830" s="1"/>
  <c r="G72" i="830"/>
  <c r="G71" i="830"/>
  <c r="G70" i="830"/>
  <c r="G69" i="830"/>
  <c r="G68" i="830"/>
  <c r="G67" i="830"/>
  <c r="G66" i="830"/>
  <c r="G65" i="830"/>
  <c r="A65" i="830"/>
  <c r="A66" i="830" s="1"/>
  <c r="A67" i="830" s="1"/>
  <c r="A68" i="830" s="1"/>
  <c r="A69" i="830" s="1"/>
  <c r="A70" i="830" s="1"/>
  <c r="A71" i="830" s="1"/>
  <c r="A72" i="830" s="1"/>
  <c r="A73" i="830" s="1"/>
  <c r="A74" i="830" s="1"/>
  <c r="A75" i="830" s="1"/>
  <c r="A76" i="830" s="1"/>
  <c r="G64" i="830"/>
  <c r="G62" i="830"/>
  <c r="G61" i="830"/>
  <c r="G60" i="830"/>
  <c r="G59" i="830"/>
  <c r="G58" i="830"/>
  <c r="G57" i="830"/>
  <c r="G56" i="830"/>
  <c r="A56" i="830"/>
  <c r="A57" i="830" s="1"/>
  <c r="A58" i="830" s="1"/>
  <c r="A59" i="830" s="1"/>
  <c r="A60" i="830" s="1"/>
  <c r="A61" i="830" s="1"/>
  <c r="A62" i="830" s="1"/>
  <c r="G55" i="830"/>
  <c r="G53" i="830"/>
  <c r="G52" i="830"/>
  <c r="G51" i="830"/>
  <c r="G49" i="830"/>
  <c r="G48" i="830"/>
  <c r="G47" i="830"/>
  <c r="G46" i="830"/>
  <c r="G45" i="830"/>
  <c r="G44" i="830"/>
  <c r="G43" i="830"/>
  <c r="A43" i="830"/>
  <c r="A44" i="830" s="1"/>
  <c r="A45" i="830" s="1"/>
  <c r="A46" i="830" s="1"/>
  <c r="A47" i="830" s="1"/>
  <c r="A48" i="830" s="1"/>
  <c r="A49" i="830" s="1"/>
  <c r="A50" i="830" s="1"/>
  <c r="A51" i="830" s="1"/>
  <c r="A52" i="830" s="1"/>
  <c r="A53" i="830" s="1"/>
  <c r="G42" i="830"/>
  <c r="G40" i="830"/>
  <c r="G39" i="830"/>
  <c r="G38" i="830"/>
  <c r="G32" i="830"/>
  <c r="A32" i="830"/>
  <c r="A33" i="830" s="1"/>
  <c r="A34" i="830" s="1"/>
  <c r="A35" i="830" s="1"/>
  <c r="A36" i="830" s="1"/>
  <c r="A37" i="830" s="1"/>
  <c r="A38" i="830" s="1"/>
  <c r="A39" i="830" s="1"/>
  <c r="A40" i="830" s="1"/>
  <c r="G50" i="830"/>
  <c r="G30" i="830"/>
  <c r="G29" i="830"/>
  <c r="G28" i="830"/>
  <c r="G26" i="830"/>
  <c r="G25" i="830"/>
  <c r="G24" i="830"/>
  <c r="G23" i="830"/>
  <c r="G22" i="830"/>
  <c r="G21" i="830"/>
  <c r="G19" i="830"/>
  <c r="G18" i="830"/>
  <c r="G17" i="830"/>
  <c r="G16" i="830"/>
  <c r="G15" i="830"/>
  <c r="G14" i="830"/>
  <c r="G13" i="830"/>
  <c r="G12" i="830"/>
  <c r="A12" i="830"/>
  <c r="A13" i="830" s="1"/>
  <c r="A14" i="830" s="1"/>
  <c r="A15" i="830" s="1"/>
  <c r="A16" i="830" s="1"/>
  <c r="A17" i="830" s="1"/>
  <c r="A18" i="830" s="1"/>
  <c r="A19" i="830" s="1"/>
  <c r="A20" i="830" s="1"/>
  <c r="A21" i="830" s="1"/>
  <c r="A22" i="830" s="1"/>
  <c r="A23" i="830" s="1"/>
  <c r="A24" i="830" s="1"/>
  <c r="A25" i="830" s="1"/>
  <c r="A26" i="830" s="1"/>
  <c r="G11" i="830"/>
  <c r="G70" i="828"/>
  <c r="G69" i="828"/>
  <c r="E68" i="828"/>
  <c r="G68" i="828" s="1"/>
  <c r="E67" i="828"/>
  <c r="G67" i="828" s="1"/>
  <c r="G66" i="828"/>
  <c r="G65" i="828"/>
  <c r="G64" i="828"/>
  <c r="G63" i="828"/>
  <c r="G62" i="828"/>
  <c r="G61" i="828"/>
  <c r="G60" i="828"/>
  <c r="G59" i="828"/>
  <c r="A59" i="828"/>
  <c r="A60" i="828" s="1"/>
  <c r="A61" i="828" s="1"/>
  <c r="A62" i="828" s="1"/>
  <c r="A63" i="828" s="1"/>
  <c r="A64" i="828" s="1"/>
  <c r="A65" i="828" s="1"/>
  <c r="A66" i="828" s="1"/>
  <c r="A67" i="828" s="1"/>
  <c r="A68" i="828" s="1"/>
  <c r="A69" i="828" s="1"/>
  <c r="A70" i="828" s="1"/>
  <c r="G58" i="828"/>
  <c r="G56" i="828"/>
  <c r="G55" i="828"/>
  <c r="G54" i="828"/>
  <c r="G53" i="828"/>
  <c r="G52" i="828"/>
  <c r="G51" i="828"/>
  <c r="A51" i="828"/>
  <c r="A52" i="828" s="1"/>
  <c r="A53" i="828" s="1"/>
  <c r="A54" i="828" s="1"/>
  <c r="A55" i="828" s="1"/>
  <c r="A56" i="828" s="1"/>
  <c r="G50" i="828"/>
  <c r="G48" i="828"/>
  <c r="G47" i="828"/>
  <c r="G46" i="828"/>
  <c r="G44" i="828"/>
  <c r="G43" i="828"/>
  <c r="G42" i="828"/>
  <c r="G41" i="828"/>
  <c r="G40" i="828"/>
  <c r="G39" i="828"/>
  <c r="G38" i="828"/>
  <c r="A38" i="828"/>
  <c r="A39" i="828" s="1"/>
  <c r="A40" i="828" s="1"/>
  <c r="A41" i="828" s="1"/>
  <c r="A42" i="828" s="1"/>
  <c r="A43" i="828" s="1"/>
  <c r="A44" i="828" s="1"/>
  <c r="A45" i="828" s="1"/>
  <c r="A46" i="828" s="1"/>
  <c r="A47" i="828" s="1"/>
  <c r="A48" i="828" s="1"/>
  <c r="G37" i="828"/>
  <c r="G35" i="828"/>
  <c r="G34" i="828"/>
  <c r="A34" i="828"/>
  <c r="A35" i="828" s="1"/>
  <c r="G33" i="828"/>
  <c r="G32" i="828"/>
  <c r="G31" i="828"/>
  <c r="G30" i="828"/>
  <c r="G29" i="828"/>
  <c r="G28" i="828"/>
  <c r="G26" i="828"/>
  <c r="G25" i="828"/>
  <c r="G24" i="828"/>
  <c r="G23" i="828"/>
  <c r="G22" i="828"/>
  <c r="G21" i="828"/>
  <c r="G19" i="828"/>
  <c r="G18" i="828"/>
  <c r="G17" i="828"/>
  <c r="G16" i="828"/>
  <c r="G15" i="828"/>
  <c r="G14" i="828"/>
  <c r="G13" i="828"/>
  <c r="G12" i="828"/>
  <c r="A12" i="828"/>
  <c r="A13" i="828" s="1"/>
  <c r="A14" i="828" s="1"/>
  <c r="A15" i="828" s="1"/>
  <c r="A16" i="828" s="1"/>
  <c r="A17" i="828" s="1"/>
  <c r="A18" i="828" s="1"/>
  <c r="A19" i="828" s="1"/>
  <c r="A20" i="828" s="1"/>
  <c r="A21" i="828" s="1"/>
  <c r="A22" i="828" s="1"/>
  <c r="A23" i="828" s="1"/>
  <c r="A24" i="828" s="1"/>
  <c r="A25" i="828" s="1"/>
  <c r="A26" i="828" s="1"/>
  <c r="G11" i="828"/>
  <c r="G64" i="827"/>
  <c r="E63" i="827"/>
  <c r="G63" i="827" s="1"/>
  <c r="G62" i="827"/>
  <c r="G61" i="827"/>
  <c r="G60" i="827"/>
  <c r="G59" i="827"/>
  <c r="G58" i="827"/>
  <c r="G57" i="827"/>
  <c r="A57" i="827"/>
  <c r="A58" i="827" s="1"/>
  <c r="A59" i="827" s="1"/>
  <c r="A60" i="827" s="1"/>
  <c r="A61" i="827" s="1"/>
  <c r="A62" i="827" s="1"/>
  <c r="A63" i="827" s="1"/>
  <c r="A64" i="827" s="1"/>
  <c r="G56" i="827"/>
  <c r="G54" i="827"/>
  <c r="G53" i="827"/>
  <c r="G52" i="827"/>
  <c r="G51" i="827"/>
  <c r="G50" i="827"/>
  <c r="G49" i="827"/>
  <c r="A49" i="827"/>
  <c r="A50" i="827" s="1"/>
  <c r="A51" i="827" s="1"/>
  <c r="A52" i="827" s="1"/>
  <c r="A53" i="827" s="1"/>
  <c r="A54" i="827" s="1"/>
  <c r="G48" i="827"/>
  <c r="G46" i="827"/>
  <c r="G45" i="827"/>
  <c r="G44" i="827"/>
  <c r="G43" i="827"/>
  <c r="G42" i="827"/>
  <c r="G41" i="827"/>
  <c r="G40" i="827"/>
  <c r="G39" i="827"/>
  <c r="G38" i="827"/>
  <c r="G37" i="827"/>
  <c r="G36" i="827"/>
  <c r="G35" i="827"/>
  <c r="G34" i="827"/>
  <c r="A34" i="827"/>
  <c r="A35" i="827" s="1"/>
  <c r="A36" i="827" s="1"/>
  <c r="A37" i="827" s="1"/>
  <c r="A38" i="827" s="1"/>
  <c r="A39" i="827" s="1"/>
  <c r="A40" i="827" s="1"/>
  <c r="A41" i="827" s="1"/>
  <c r="A42" i="827" s="1"/>
  <c r="A43" i="827" s="1"/>
  <c r="A44" i="827" s="1"/>
  <c r="A45" i="827" s="1"/>
  <c r="A46" i="827" s="1"/>
  <c r="G33" i="827"/>
  <c r="G31" i="827"/>
  <c r="G30" i="827"/>
  <c r="G29" i="827"/>
  <c r="G28" i="827"/>
  <c r="G27" i="827"/>
  <c r="G26" i="827"/>
  <c r="G25" i="827"/>
  <c r="A25" i="827"/>
  <c r="A26" i="827" s="1"/>
  <c r="A27" i="827" s="1"/>
  <c r="A28" i="827" s="1"/>
  <c r="A29" i="827" s="1"/>
  <c r="A30" i="827" s="1"/>
  <c r="A31" i="827" s="1"/>
  <c r="G24" i="827"/>
  <c r="G22" i="827"/>
  <c r="G21" i="827"/>
  <c r="G20" i="827"/>
  <c r="G19" i="827"/>
  <c r="G18" i="827"/>
  <c r="G17" i="827"/>
  <c r="G16" i="827"/>
  <c r="G15" i="827"/>
  <c r="G14" i="827"/>
  <c r="G13" i="827"/>
  <c r="G12" i="827"/>
  <c r="A12" i="827"/>
  <c r="A13" i="827" s="1"/>
  <c r="A14" i="827" s="1"/>
  <c r="A15" i="827" s="1"/>
  <c r="A16" i="827" s="1"/>
  <c r="A17" i="827" s="1"/>
  <c r="A18" i="827" s="1"/>
  <c r="A19" i="827" s="1"/>
  <c r="A20" i="827" s="1"/>
  <c r="A21" i="827" s="1"/>
  <c r="A22" i="827" s="1"/>
  <c r="G11" i="827"/>
  <c r="G64" i="825"/>
  <c r="E63" i="825"/>
  <c r="G63" i="825" s="1"/>
  <c r="G62" i="825"/>
  <c r="G61" i="825"/>
  <c r="G60" i="825"/>
  <c r="G59" i="825"/>
  <c r="G58" i="825"/>
  <c r="G57" i="825"/>
  <c r="A57" i="825"/>
  <c r="A58" i="825" s="1"/>
  <c r="A59" i="825" s="1"/>
  <c r="A60" i="825" s="1"/>
  <c r="A61" i="825" s="1"/>
  <c r="A62" i="825" s="1"/>
  <c r="A63" i="825" s="1"/>
  <c r="A64" i="825" s="1"/>
  <c r="G56" i="825"/>
  <c r="G54" i="825"/>
  <c r="G53" i="825"/>
  <c r="G52" i="825"/>
  <c r="G51" i="825"/>
  <c r="G50" i="825"/>
  <c r="G49" i="825"/>
  <c r="A49" i="825"/>
  <c r="A50" i="825" s="1"/>
  <c r="A51" i="825" s="1"/>
  <c r="A52" i="825" s="1"/>
  <c r="A53" i="825" s="1"/>
  <c r="A54" i="825" s="1"/>
  <c r="G48" i="825"/>
  <c r="G46" i="825"/>
  <c r="G45" i="825"/>
  <c r="G44" i="825"/>
  <c r="G43" i="825"/>
  <c r="G42" i="825"/>
  <c r="G41" i="825"/>
  <c r="G40" i="825"/>
  <c r="G39" i="825"/>
  <c r="G38" i="825"/>
  <c r="G37" i="825"/>
  <c r="G36" i="825"/>
  <c r="G35" i="825"/>
  <c r="G34" i="825"/>
  <c r="A34" i="825"/>
  <c r="A35" i="825" s="1"/>
  <c r="A36" i="825" s="1"/>
  <c r="A37" i="825" s="1"/>
  <c r="A38" i="825" s="1"/>
  <c r="A39" i="825" s="1"/>
  <c r="A40" i="825" s="1"/>
  <c r="A41" i="825" s="1"/>
  <c r="A42" i="825" s="1"/>
  <c r="A43" i="825" s="1"/>
  <c r="A44" i="825" s="1"/>
  <c r="A45" i="825" s="1"/>
  <c r="A46" i="825" s="1"/>
  <c r="G33" i="825"/>
  <c r="G31" i="825"/>
  <c r="G30" i="825"/>
  <c r="G29" i="825"/>
  <c r="G28" i="825"/>
  <c r="G27" i="825"/>
  <c r="G26" i="825"/>
  <c r="G25" i="825"/>
  <c r="A25" i="825"/>
  <c r="A26" i="825" s="1"/>
  <c r="A27" i="825" s="1"/>
  <c r="A28" i="825" s="1"/>
  <c r="A29" i="825" s="1"/>
  <c r="A30" i="825" s="1"/>
  <c r="A31" i="825" s="1"/>
  <c r="G24" i="825"/>
  <c r="G22" i="825"/>
  <c r="G21" i="825"/>
  <c r="G20" i="825"/>
  <c r="G19" i="825"/>
  <c r="G18" i="825"/>
  <c r="G17" i="825"/>
  <c r="G16" i="825"/>
  <c r="G15" i="825"/>
  <c r="G14" i="825"/>
  <c r="G13" i="825"/>
  <c r="G12" i="825"/>
  <c r="A12" i="825"/>
  <c r="A13" i="825" s="1"/>
  <c r="A14" i="825" s="1"/>
  <c r="A15" i="825" s="1"/>
  <c r="A16" i="825" s="1"/>
  <c r="A17" i="825" s="1"/>
  <c r="A18" i="825" s="1"/>
  <c r="A19" i="825" s="1"/>
  <c r="A20" i="825" s="1"/>
  <c r="A21" i="825" s="1"/>
  <c r="A22" i="825" s="1"/>
  <c r="G11" i="825"/>
  <c r="G64" i="824"/>
  <c r="E63" i="824"/>
  <c r="G63" i="824" s="1"/>
  <c r="G62" i="824"/>
  <c r="G61" i="824"/>
  <c r="G60" i="824"/>
  <c r="G59" i="824"/>
  <c r="G58" i="824"/>
  <c r="G57" i="824"/>
  <c r="A57" i="824"/>
  <c r="A58" i="824" s="1"/>
  <c r="A59" i="824" s="1"/>
  <c r="A60" i="824" s="1"/>
  <c r="A61" i="824" s="1"/>
  <c r="A62" i="824" s="1"/>
  <c r="A63" i="824" s="1"/>
  <c r="A64" i="824" s="1"/>
  <c r="G56" i="824"/>
  <c r="G54" i="824"/>
  <c r="G53" i="824"/>
  <c r="G52" i="824"/>
  <c r="G51" i="824"/>
  <c r="G50" i="824"/>
  <c r="G49" i="824"/>
  <c r="A49" i="824"/>
  <c r="A50" i="824" s="1"/>
  <c r="A51" i="824" s="1"/>
  <c r="A52" i="824" s="1"/>
  <c r="A53" i="824" s="1"/>
  <c r="A54" i="824" s="1"/>
  <c r="G48" i="824"/>
  <c r="G46" i="824"/>
  <c r="G45" i="824"/>
  <c r="G44" i="824"/>
  <c r="G43" i="824"/>
  <c r="G42" i="824"/>
  <c r="G41" i="824"/>
  <c r="G40" i="824"/>
  <c r="G39" i="824"/>
  <c r="G38" i="824"/>
  <c r="G37" i="824"/>
  <c r="G36" i="824"/>
  <c r="G35" i="824"/>
  <c r="G34" i="824"/>
  <c r="A34" i="824"/>
  <c r="A35" i="824" s="1"/>
  <c r="A36" i="824" s="1"/>
  <c r="A37" i="824" s="1"/>
  <c r="A38" i="824" s="1"/>
  <c r="A39" i="824" s="1"/>
  <c r="A40" i="824" s="1"/>
  <c r="A41" i="824" s="1"/>
  <c r="A42" i="824" s="1"/>
  <c r="A43" i="824" s="1"/>
  <c r="A44" i="824" s="1"/>
  <c r="A45" i="824" s="1"/>
  <c r="A46" i="824" s="1"/>
  <c r="G33" i="824"/>
  <c r="G31" i="824"/>
  <c r="G30" i="824"/>
  <c r="G29" i="824"/>
  <c r="G28" i="824"/>
  <c r="G27" i="824"/>
  <c r="G26" i="824"/>
  <c r="G25" i="824"/>
  <c r="A25" i="824"/>
  <c r="A26" i="824" s="1"/>
  <c r="A27" i="824" s="1"/>
  <c r="A28" i="824" s="1"/>
  <c r="A29" i="824" s="1"/>
  <c r="A30" i="824" s="1"/>
  <c r="A31" i="824" s="1"/>
  <c r="G24" i="824"/>
  <c r="G22" i="824"/>
  <c r="G21" i="824"/>
  <c r="G20" i="824"/>
  <c r="G19" i="824"/>
  <c r="G18" i="824"/>
  <c r="G17" i="824"/>
  <c r="G16" i="824"/>
  <c r="G15" i="824"/>
  <c r="G14" i="824"/>
  <c r="G13" i="824"/>
  <c r="G12" i="824"/>
  <c r="A12" i="824"/>
  <c r="A13" i="824" s="1"/>
  <c r="A14" i="824" s="1"/>
  <c r="A15" i="824" s="1"/>
  <c r="A16" i="824" s="1"/>
  <c r="A17" i="824" s="1"/>
  <c r="A18" i="824" s="1"/>
  <c r="A19" i="824" s="1"/>
  <c r="A20" i="824" s="1"/>
  <c r="A21" i="824" s="1"/>
  <c r="A22" i="824" s="1"/>
  <c r="G11" i="824"/>
  <c r="G62" i="822"/>
  <c r="E61" i="822"/>
  <c r="G61" i="822" s="1"/>
  <c r="G60" i="822"/>
  <c r="G59" i="822"/>
  <c r="G58" i="822"/>
  <c r="G57" i="822"/>
  <c r="G56" i="822"/>
  <c r="G55" i="822"/>
  <c r="A55" i="822"/>
  <c r="A56" i="822" s="1"/>
  <c r="A57" i="822" s="1"/>
  <c r="A58" i="822" s="1"/>
  <c r="A59" i="822" s="1"/>
  <c r="A60" i="822" s="1"/>
  <c r="A61" i="822" s="1"/>
  <c r="A62" i="822" s="1"/>
  <c r="G54" i="822"/>
  <c r="G52" i="822"/>
  <c r="G51" i="822"/>
  <c r="G50" i="822"/>
  <c r="G49" i="822"/>
  <c r="A49" i="822"/>
  <c r="A50" i="822" s="1"/>
  <c r="A51" i="822" s="1"/>
  <c r="A52" i="822" s="1"/>
  <c r="G48" i="822"/>
  <c r="G46" i="822"/>
  <c r="G45" i="822"/>
  <c r="G44" i="822"/>
  <c r="G43" i="822"/>
  <c r="G42" i="822"/>
  <c r="G41" i="822"/>
  <c r="G40" i="822"/>
  <c r="G39" i="822"/>
  <c r="G38" i="822"/>
  <c r="G37" i="822"/>
  <c r="G36" i="822"/>
  <c r="G35" i="822"/>
  <c r="G34" i="822"/>
  <c r="A34" i="822"/>
  <c r="A35" i="822" s="1"/>
  <c r="A36" i="822" s="1"/>
  <c r="A37" i="822" s="1"/>
  <c r="A38" i="822" s="1"/>
  <c r="A39" i="822" s="1"/>
  <c r="A40" i="822" s="1"/>
  <c r="A41" i="822" s="1"/>
  <c r="A42" i="822" s="1"/>
  <c r="A43" i="822" s="1"/>
  <c r="A44" i="822" s="1"/>
  <c r="A45" i="822" s="1"/>
  <c r="A46" i="822" s="1"/>
  <c r="G33" i="822"/>
  <c r="G31" i="822"/>
  <c r="G30" i="822"/>
  <c r="G29" i="822"/>
  <c r="G28" i="822"/>
  <c r="G27" i="822"/>
  <c r="G26" i="822"/>
  <c r="G25" i="822"/>
  <c r="A25" i="822"/>
  <c r="A26" i="822" s="1"/>
  <c r="A27" i="822" s="1"/>
  <c r="A28" i="822" s="1"/>
  <c r="A29" i="822" s="1"/>
  <c r="A30" i="822" s="1"/>
  <c r="A31" i="822" s="1"/>
  <c r="G24" i="822"/>
  <c r="G22" i="822"/>
  <c r="G21" i="822"/>
  <c r="G20" i="822"/>
  <c r="G19" i="822"/>
  <c r="G18" i="822"/>
  <c r="G17" i="822"/>
  <c r="G16" i="822"/>
  <c r="G15" i="822"/>
  <c r="G14" i="822"/>
  <c r="G13" i="822"/>
  <c r="G12" i="822"/>
  <c r="A12" i="822"/>
  <c r="A13" i="822" s="1"/>
  <c r="A14" i="822" s="1"/>
  <c r="A15" i="822" s="1"/>
  <c r="A16" i="822" s="1"/>
  <c r="A17" i="822" s="1"/>
  <c r="A18" i="822" s="1"/>
  <c r="A19" i="822" s="1"/>
  <c r="A20" i="822" s="1"/>
  <c r="A21" i="822" s="1"/>
  <c r="A22" i="822" s="1"/>
  <c r="G11" i="822"/>
  <c r="G64" i="820"/>
  <c r="E63" i="820"/>
  <c r="G63" i="820" s="1"/>
  <c r="G62" i="820"/>
  <c r="G61" i="820"/>
  <c r="G60" i="820"/>
  <c r="G59" i="820"/>
  <c r="G58" i="820"/>
  <c r="G57" i="820"/>
  <c r="A57" i="820"/>
  <c r="A58" i="820" s="1"/>
  <c r="A59" i="820" s="1"/>
  <c r="A60" i="820" s="1"/>
  <c r="A61" i="820" s="1"/>
  <c r="A62" i="820" s="1"/>
  <c r="A63" i="820" s="1"/>
  <c r="A64" i="820" s="1"/>
  <c r="G56" i="820"/>
  <c r="G54" i="820"/>
  <c r="G53" i="820"/>
  <c r="G52" i="820"/>
  <c r="G51" i="820"/>
  <c r="G49" i="820"/>
  <c r="A49" i="820"/>
  <c r="A50" i="820" s="1"/>
  <c r="A51" i="820" s="1"/>
  <c r="A52" i="820" s="1"/>
  <c r="A53" i="820" s="1"/>
  <c r="A54" i="820" s="1"/>
  <c r="G48" i="820"/>
  <c r="G46" i="820"/>
  <c r="G45" i="820"/>
  <c r="G44" i="820"/>
  <c r="G43" i="820"/>
  <c r="G42" i="820"/>
  <c r="G41" i="820"/>
  <c r="G40" i="820"/>
  <c r="G39" i="820"/>
  <c r="G38" i="820"/>
  <c r="G37" i="820"/>
  <c r="G36" i="820"/>
  <c r="G35" i="820"/>
  <c r="G34" i="820"/>
  <c r="A34" i="820"/>
  <c r="A35" i="820" s="1"/>
  <c r="A36" i="820" s="1"/>
  <c r="A37" i="820" s="1"/>
  <c r="A38" i="820" s="1"/>
  <c r="A39" i="820" s="1"/>
  <c r="A40" i="820" s="1"/>
  <c r="A41" i="820" s="1"/>
  <c r="A42" i="820" s="1"/>
  <c r="A43" i="820" s="1"/>
  <c r="A44" i="820" s="1"/>
  <c r="A45" i="820" s="1"/>
  <c r="A46" i="820" s="1"/>
  <c r="G33" i="820"/>
  <c r="G31" i="820"/>
  <c r="G30" i="820"/>
  <c r="G29" i="820"/>
  <c r="G28" i="820"/>
  <c r="G27" i="820"/>
  <c r="G26" i="820"/>
  <c r="G25" i="820"/>
  <c r="A25" i="820"/>
  <c r="A26" i="820" s="1"/>
  <c r="A27" i="820" s="1"/>
  <c r="A28" i="820" s="1"/>
  <c r="A29" i="820" s="1"/>
  <c r="A30" i="820" s="1"/>
  <c r="A31" i="820" s="1"/>
  <c r="G24" i="820"/>
  <c r="G22" i="820"/>
  <c r="G50" i="820"/>
  <c r="G19" i="820"/>
  <c r="G18" i="820"/>
  <c r="G17" i="820"/>
  <c r="G16" i="820"/>
  <c r="G15" i="820"/>
  <c r="G14" i="820"/>
  <c r="G13" i="820"/>
  <c r="G12" i="820"/>
  <c r="A12" i="820"/>
  <c r="A13" i="820" s="1"/>
  <c r="A14" i="820" s="1"/>
  <c r="A15" i="820" s="1"/>
  <c r="A16" i="820" s="1"/>
  <c r="A17" i="820" s="1"/>
  <c r="A18" i="820" s="1"/>
  <c r="A19" i="820" s="1"/>
  <c r="A20" i="820" s="1"/>
  <c r="A21" i="820" s="1"/>
  <c r="A22" i="820" s="1"/>
  <c r="G11" i="820"/>
  <c r="G78" i="818"/>
  <c r="E77" i="818"/>
  <c r="G77" i="818" s="1"/>
  <c r="G76" i="818"/>
  <c r="E75" i="818"/>
  <c r="G75" i="818" s="1"/>
  <c r="E74" i="818"/>
  <c r="G74" i="818" s="1"/>
  <c r="G73" i="818"/>
  <c r="G72" i="818"/>
  <c r="G71" i="818"/>
  <c r="G70" i="818"/>
  <c r="G69" i="818"/>
  <c r="G68" i="818"/>
  <c r="G67" i="818"/>
  <c r="G66" i="818"/>
  <c r="A66" i="818"/>
  <c r="A67" i="818" s="1"/>
  <c r="A68" i="818" s="1"/>
  <c r="A69" i="818" s="1"/>
  <c r="A70" i="818" s="1"/>
  <c r="A71" i="818" s="1"/>
  <c r="A72" i="818" s="1"/>
  <c r="A73" i="818" s="1"/>
  <c r="A74" i="818" s="1"/>
  <c r="A75" i="818" s="1"/>
  <c r="A76" i="818" s="1"/>
  <c r="A77" i="818" s="1"/>
  <c r="A78" i="818" s="1"/>
  <c r="G65" i="818"/>
  <c r="G63" i="818"/>
  <c r="G62" i="818"/>
  <c r="G61" i="818"/>
  <c r="G60" i="818"/>
  <c r="G59" i="818"/>
  <c r="G58" i="818"/>
  <c r="G57" i="818"/>
  <c r="G56" i="818"/>
  <c r="G55" i="818"/>
  <c r="G54" i="818"/>
  <c r="G53" i="818"/>
  <c r="A53" i="818"/>
  <c r="A54" i="818" s="1"/>
  <c r="A55" i="818" s="1"/>
  <c r="A56" i="818" s="1"/>
  <c r="A57" i="818" s="1"/>
  <c r="A58" i="818" s="1"/>
  <c r="A59" i="818" s="1"/>
  <c r="A60" i="818" s="1"/>
  <c r="A61" i="818" s="1"/>
  <c r="A62" i="818" s="1"/>
  <c r="A63" i="818" s="1"/>
  <c r="G52" i="818"/>
  <c r="G50" i="818"/>
  <c r="G49" i="818"/>
  <c r="G48" i="818"/>
  <c r="G46" i="818"/>
  <c r="G45" i="818"/>
  <c r="G44" i="818"/>
  <c r="G43" i="818"/>
  <c r="G42" i="818"/>
  <c r="G41" i="818"/>
  <c r="G40" i="818"/>
  <c r="A40" i="818"/>
  <c r="A41" i="818" s="1"/>
  <c r="A42" i="818" s="1"/>
  <c r="A43" i="818" s="1"/>
  <c r="A44" i="818" s="1"/>
  <c r="A45" i="818" s="1"/>
  <c r="A46" i="818" s="1"/>
  <c r="A47" i="818" s="1"/>
  <c r="A48" i="818" s="1"/>
  <c r="A49" i="818" s="1"/>
  <c r="A50" i="818" s="1"/>
  <c r="G39" i="818"/>
  <c r="G37" i="818"/>
  <c r="G36" i="818"/>
  <c r="G35" i="818"/>
  <c r="A33" i="818"/>
  <c r="A34" i="818" s="1"/>
  <c r="A35" i="818" s="1"/>
  <c r="A36" i="818" s="1"/>
  <c r="A37" i="818" s="1"/>
  <c r="G47" i="818"/>
  <c r="G30" i="818"/>
  <c r="G29" i="818"/>
  <c r="G28" i="818"/>
  <c r="G26" i="818"/>
  <c r="G25" i="818"/>
  <c r="G24" i="818"/>
  <c r="G23" i="818"/>
  <c r="G22" i="818"/>
  <c r="G21" i="818"/>
  <c r="G19" i="818"/>
  <c r="G18" i="818"/>
  <c r="G17" i="818"/>
  <c r="G16" i="818"/>
  <c r="G15" i="818"/>
  <c r="G14" i="818"/>
  <c r="G13" i="818"/>
  <c r="G12" i="818"/>
  <c r="A12" i="818"/>
  <c r="A13" i="818" s="1"/>
  <c r="A14" i="818" s="1"/>
  <c r="A15" i="818" s="1"/>
  <c r="A16" i="818" s="1"/>
  <c r="A17" i="818" s="1"/>
  <c r="A18" i="818" s="1"/>
  <c r="A19" i="818" s="1"/>
  <c r="A20" i="818" s="1"/>
  <c r="A21" i="818" s="1"/>
  <c r="A22" i="818" s="1"/>
  <c r="A23" i="818" s="1"/>
  <c r="A24" i="818" s="1"/>
  <c r="A25" i="818" s="1"/>
  <c r="A26" i="818" s="1"/>
  <c r="G11" i="818"/>
  <c r="G62" i="817"/>
  <c r="E61" i="817"/>
  <c r="G61" i="817" s="1"/>
  <c r="G60" i="817"/>
  <c r="G59" i="817"/>
  <c r="G58" i="817"/>
  <c r="G57" i="817"/>
  <c r="G56" i="817"/>
  <c r="G55" i="817"/>
  <c r="A55" i="817"/>
  <c r="A56" i="817" s="1"/>
  <c r="A57" i="817" s="1"/>
  <c r="A58" i="817" s="1"/>
  <c r="A59" i="817" s="1"/>
  <c r="A60" i="817" s="1"/>
  <c r="A61" i="817" s="1"/>
  <c r="A62" i="817" s="1"/>
  <c r="G54" i="817"/>
  <c r="G52" i="817"/>
  <c r="G51" i="817"/>
  <c r="G50" i="817"/>
  <c r="G49" i="817"/>
  <c r="A49" i="817"/>
  <c r="A50" i="817" s="1"/>
  <c r="A51" i="817" s="1"/>
  <c r="A52" i="817" s="1"/>
  <c r="G48" i="817"/>
  <c r="G46" i="817"/>
  <c r="G45" i="817"/>
  <c r="G44" i="817"/>
  <c r="G43" i="817"/>
  <c r="G42" i="817"/>
  <c r="G41" i="817"/>
  <c r="G40" i="817"/>
  <c r="G39" i="817"/>
  <c r="G38" i="817"/>
  <c r="G37" i="817"/>
  <c r="G36" i="817"/>
  <c r="G35" i="817"/>
  <c r="G34" i="817"/>
  <c r="A34" i="817"/>
  <c r="A35" i="817" s="1"/>
  <c r="A36" i="817" s="1"/>
  <c r="A37" i="817" s="1"/>
  <c r="A38" i="817" s="1"/>
  <c r="A39" i="817" s="1"/>
  <c r="A40" i="817" s="1"/>
  <c r="A41" i="817" s="1"/>
  <c r="A42" i="817" s="1"/>
  <c r="A43" i="817" s="1"/>
  <c r="A44" i="817" s="1"/>
  <c r="A45" i="817" s="1"/>
  <c r="A46" i="817" s="1"/>
  <c r="G33" i="817"/>
  <c r="G31" i="817"/>
  <c r="G30" i="817"/>
  <c r="G29" i="817"/>
  <c r="G28" i="817"/>
  <c r="G27" i="817"/>
  <c r="G26" i="817"/>
  <c r="G25" i="817"/>
  <c r="A25" i="817"/>
  <c r="A26" i="817" s="1"/>
  <c r="A27" i="817" s="1"/>
  <c r="A28" i="817" s="1"/>
  <c r="A29" i="817" s="1"/>
  <c r="A30" i="817" s="1"/>
  <c r="A31" i="817" s="1"/>
  <c r="G24" i="817"/>
  <c r="G22" i="817"/>
  <c r="G21" i="817"/>
  <c r="G20" i="817"/>
  <c r="G19" i="817"/>
  <c r="G18" i="817"/>
  <c r="G17" i="817"/>
  <c r="G16" i="817"/>
  <c r="G15" i="817"/>
  <c r="G14" i="817"/>
  <c r="G13" i="817"/>
  <c r="G12" i="817"/>
  <c r="A12" i="817"/>
  <c r="A13" i="817" s="1"/>
  <c r="A14" i="817" s="1"/>
  <c r="A15" i="817" s="1"/>
  <c r="A16" i="817" s="1"/>
  <c r="A17" i="817" s="1"/>
  <c r="A18" i="817" s="1"/>
  <c r="A19" i="817" s="1"/>
  <c r="A20" i="817" s="1"/>
  <c r="A21" i="817" s="1"/>
  <c r="A22" i="817" s="1"/>
  <c r="G11" i="817"/>
  <c r="G64" i="816"/>
  <c r="E63" i="816"/>
  <c r="G63" i="816" s="1"/>
  <c r="G62" i="816"/>
  <c r="G61" i="816"/>
  <c r="G60" i="816"/>
  <c r="G59" i="816"/>
  <c r="G58" i="816"/>
  <c r="G57" i="816"/>
  <c r="A57" i="816"/>
  <c r="A58" i="816" s="1"/>
  <c r="A59" i="816" s="1"/>
  <c r="A60" i="816" s="1"/>
  <c r="A61" i="816" s="1"/>
  <c r="A62" i="816" s="1"/>
  <c r="A63" i="816" s="1"/>
  <c r="A64" i="816" s="1"/>
  <c r="G56" i="816"/>
  <c r="G54" i="816"/>
  <c r="G53" i="816"/>
  <c r="G52" i="816"/>
  <c r="G51" i="816"/>
  <c r="G49" i="816"/>
  <c r="A49" i="816"/>
  <c r="A50" i="816" s="1"/>
  <c r="A51" i="816" s="1"/>
  <c r="A52" i="816" s="1"/>
  <c r="A53" i="816" s="1"/>
  <c r="A54" i="816" s="1"/>
  <c r="G48" i="816"/>
  <c r="G46" i="816"/>
  <c r="G45" i="816"/>
  <c r="G44" i="816"/>
  <c r="G43" i="816"/>
  <c r="G42" i="816"/>
  <c r="G41" i="816"/>
  <c r="G40" i="816"/>
  <c r="G39" i="816"/>
  <c r="G38" i="816"/>
  <c r="A38" i="816"/>
  <c r="A39" i="816" s="1"/>
  <c r="A40" i="816" s="1"/>
  <c r="A41" i="816" s="1"/>
  <c r="A42" i="816" s="1"/>
  <c r="A43" i="816" s="1"/>
  <c r="A44" i="816" s="1"/>
  <c r="A45" i="816" s="1"/>
  <c r="A46" i="816" s="1"/>
  <c r="G37" i="816"/>
  <c r="G35" i="816"/>
  <c r="G34" i="816"/>
  <c r="G33" i="816"/>
  <c r="G32" i="816"/>
  <c r="G31" i="816"/>
  <c r="G30" i="816"/>
  <c r="G29" i="816"/>
  <c r="A29" i="816"/>
  <c r="A30" i="816" s="1"/>
  <c r="A31" i="816" s="1"/>
  <c r="A32" i="816" s="1"/>
  <c r="A33" i="816" s="1"/>
  <c r="A34" i="816" s="1"/>
  <c r="A35" i="816" s="1"/>
  <c r="G28" i="816"/>
  <c r="G26" i="816"/>
  <c r="G25" i="816"/>
  <c r="G24" i="816"/>
  <c r="G23" i="816"/>
  <c r="G22" i="816"/>
  <c r="G50" i="816"/>
  <c r="G19" i="816"/>
  <c r="G18" i="816"/>
  <c r="G17" i="816"/>
  <c r="G16" i="816"/>
  <c r="G15" i="816"/>
  <c r="G14" i="816"/>
  <c r="G13" i="816"/>
  <c r="G12" i="816"/>
  <c r="A12" i="816"/>
  <c r="A13" i="816" s="1"/>
  <c r="A14" i="816" s="1"/>
  <c r="A15" i="816" s="1"/>
  <c r="A16" i="816" s="1"/>
  <c r="A17" i="816" s="1"/>
  <c r="A18" i="816" s="1"/>
  <c r="A19" i="816" s="1"/>
  <c r="A20" i="816" s="1"/>
  <c r="A21" i="816" s="1"/>
  <c r="A22" i="816" s="1"/>
  <c r="A23" i="816" s="1"/>
  <c r="A24" i="816" s="1"/>
  <c r="A25" i="816" s="1"/>
  <c r="A26" i="816" s="1"/>
  <c r="G11" i="816"/>
  <c r="G62" i="815"/>
  <c r="E61" i="815"/>
  <c r="G61" i="815" s="1"/>
  <c r="G60" i="815"/>
  <c r="G59" i="815"/>
  <c r="G58" i="815"/>
  <c r="G57" i="815"/>
  <c r="G56" i="815"/>
  <c r="G55" i="815"/>
  <c r="A55" i="815"/>
  <c r="A56" i="815" s="1"/>
  <c r="A57" i="815" s="1"/>
  <c r="A58" i="815" s="1"/>
  <c r="A59" i="815" s="1"/>
  <c r="A60" i="815" s="1"/>
  <c r="A61" i="815" s="1"/>
  <c r="A62" i="815" s="1"/>
  <c r="G54" i="815"/>
  <c r="G52" i="815"/>
  <c r="G51" i="815"/>
  <c r="G50" i="815"/>
  <c r="G49" i="815"/>
  <c r="A49" i="815"/>
  <c r="A50" i="815" s="1"/>
  <c r="A51" i="815" s="1"/>
  <c r="A52" i="815" s="1"/>
  <c r="G48" i="815"/>
  <c r="G46" i="815"/>
  <c r="G45" i="815"/>
  <c r="G44" i="815"/>
  <c r="G43" i="815"/>
  <c r="G42" i="815"/>
  <c r="G41" i="815"/>
  <c r="G40" i="815"/>
  <c r="G39" i="815"/>
  <c r="G38" i="815"/>
  <c r="G37" i="815"/>
  <c r="G36" i="815"/>
  <c r="G35" i="815"/>
  <c r="G34" i="815"/>
  <c r="A34" i="815"/>
  <c r="A35" i="815" s="1"/>
  <c r="A36" i="815" s="1"/>
  <c r="A37" i="815" s="1"/>
  <c r="A38" i="815" s="1"/>
  <c r="A39" i="815" s="1"/>
  <c r="A40" i="815" s="1"/>
  <c r="A41" i="815" s="1"/>
  <c r="A42" i="815" s="1"/>
  <c r="A43" i="815" s="1"/>
  <c r="A44" i="815" s="1"/>
  <c r="A45" i="815" s="1"/>
  <c r="A46" i="815" s="1"/>
  <c r="G33" i="815"/>
  <c r="G31" i="815"/>
  <c r="G30" i="815"/>
  <c r="G29" i="815"/>
  <c r="G28" i="815"/>
  <c r="G27" i="815"/>
  <c r="G26" i="815"/>
  <c r="G25" i="815"/>
  <c r="A25" i="815"/>
  <c r="A26" i="815" s="1"/>
  <c r="A27" i="815" s="1"/>
  <c r="A28" i="815" s="1"/>
  <c r="A29" i="815" s="1"/>
  <c r="A30" i="815" s="1"/>
  <c r="A31" i="815" s="1"/>
  <c r="G24" i="815"/>
  <c r="G22" i="815"/>
  <c r="G21" i="815"/>
  <c r="G20" i="815"/>
  <c r="G19" i="815"/>
  <c r="G18" i="815"/>
  <c r="G17" i="815"/>
  <c r="G16" i="815"/>
  <c r="G15" i="815"/>
  <c r="G14" i="815"/>
  <c r="G13" i="815"/>
  <c r="G12" i="815"/>
  <c r="A12" i="815"/>
  <c r="A13" i="815" s="1"/>
  <c r="A14" i="815" s="1"/>
  <c r="A15" i="815" s="1"/>
  <c r="A16" i="815" s="1"/>
  <c r="A17" i="815" s="1"/>
  <c r="A18" i="815" s="1"/>
  <c r="A19" i="815" s="1"/>
  <c r="A20" i="815" s="1"/>
  <c r="A21" i="815" s="1"/>
  <c r="A22" i="815" s="1"/>
  <c r="G11" i="815"/>
  <c r="G31" i="830" l="1"/>
  <c r="G31" i="818"/>
  <c r="E10" i="841"/>
  <c r="G7" i="841"/>
  <c r="E14" i="841"/>
  <c r="G14" i="841" s="1"/>
  <c r="G30" i="841"/>
  <c r="G31" i="841"/>
  <c r="G20" i="836"/>
  <c r="G45" i="828"/>
  <c r="G48" i="836"/>
  <c r="G31" i="837"/>
  <c r="G65" i="825"/>
  <c r="D91" i="66" s="1"/>
  <c r="G20" i="830"/>
  <c r="G63" i="817"/>
  <c r="D83" i="66" s="1"/>
  <c r="G20" i="820"/>
  <c r="G63" i="822"/>
  <c r="D88" i="66" s="1"/>
  <c r="G65" i="827"/>
  <c r="D93" i="66" s="1"/>
  <c r="G63" i="815"/>
  <c r="D81" i="66" s="1"/>
  <c r="G20" i="816"/>
  <c r="G20" i="818"/>
  <c r="G20" i="828"/>
  <c r="G21" i="820"/>
  <c r="G65" i="824"/>
  <c r="D90" i="66" s="1"/>
  <c r="G21" i="816"/>
  <c r="G21" i="832"/>
  <c r="G20" i="832"/>
  <c r="G63" i="835"/>
  <c r="D101" i="66" s="1"/>
  <c r="G20" i="837"/>
  <c r="G21" i="837"/>
  <c r="G31" i="832"/>
  <c r="G76" i="836" l="1"/>
  <c r="D102" i="66" s="1"/>
  <c r="G77" i="830"/>
  <c r="D96" i="66" s="1"/>
  <c r="G71" i="828"/>
  <c r="D94" i="66" s="1"/>
  <c r="G65" i="820"/>
  <c r="D86" i="66" s="1"/>
  <c r="G79" i="818"/>
  <c r="D84" i="66" s="1"/>
  <c r="G10" i="841"/>
  <c r="E11" i="841"/>
  <c r="G11" i="841" s="1"/>
  <c r="G71" i="832"/>
  <c r="D98" i="66" s="1"/>
  <c r="G73" i="837"/>
  <c r="D103" i="66" s="1"/>
  <c r="G65" i="816"/>
  <c r="D82" i="66" s="1"/>
  <c r="G37" i="841" l="1"/>
  <c r="D107" i="66" s="1"/>
  <c r="I14" i="1"/>
  <c r="D80" i="66" l="1"/>
  <c r="G37" i="814"/>
  <c r="G35" i="814"/>
  <c r="G33" i="814"/>
  <c r="G32" i="814"/>
  <c r="G31" i="814"/>
  <c r="G30" i="814"/>
  <c r="E29" i="814"/>
  <c r="G29" i="814" s="1"/>
  <c r="G28" i="814"/>
  <c r="G27" i="814"/>
  <c r="G26" i="814"/>
  <c r="G25" i="814"/>
  <c r="G24" i="814"/>
  <c r="G23" i="814"/>
  <c r="G22" i="814"/>
  <c r="E21" i="814"/>
  <c r="G21" i="814" s="1"/>
  <c r="G20" i="814"/>
  <c r="G14" i="814"/>
  <c r="E12" i="814"/>
  <c r="G12" i="814" s="1"/>
  <c r="J38" i="812"/>
  <c r="J7" i="812"/>
  <c r="F38" i="811"/>
  <c r="F39" i="811"/>
  <c r="F40" i="811"/>
  <c r="F41" i="811"/>
  <c r="F37" i="811"/>
  <c r="F36" i="811"/>
  <c r="F35" i="811"/>
  <c r="F34" i="811"/>
  <c r="F32" i="811"/>
  <c r="F31" i="811"/>
  <c r="F30" i="811"/>
  <c r="F29" i="811"/>
  <c r="F26" i="811"/>
  <c r="F27" i="811"/>
  <c r="F25" i="811"/>
  <c r="F24" i="811"/>
  <c r="F20" i="811"/>
  <c r="F21" i="811"/>
  <c r="F22" i="811"/>
  <c r="F19" i="811"/>
  <c r="F11" i="811"/>
  <c r="F12" i="811"/>
  <c r="F13" i="811"/>
  <c r="F14" i="811"/>
  <c r="F15" i="811"/>
  <c r="F16" i="811"/>
  <c r="F17" i="811"/>
  <c r="N37" i="810"/>
  <c r="N6" i="810"/>
  <c r="N4" i="810" s="1"/>
  <c r="G10" i="813"/>
  <c r="G9" i="813" s="1"/>
  <c r="G7" i="813"/>
  <c r="G6" i="813" s="1"/>
  <c r="J46" i="812"/>
  <c r="J45" i="812"/>
  <c r="J44" i="812"/>
  <c r="J43" i="812"/>
  <c r="J42" i="812"/>
  <c r="J41" i="812"/>
  <c r="J40" i="812"/>
  <c r="J39" i="812"/>
  <c r="J37" i="812"/>
  <c r="J36" i="812"/>
  <c r="J35" i="812"/>
  <c r="J34" i="812"/>
  <c r="J33" i="812"/>
  <c r="J32" i="812"/>
  <c r="J31" i="812"/>
  <c r="J30" i="812"/>
  <c r="J29" i="812"/>
  <c r="J28" i="812"/>
  <c r="J27" i="812"/>
  <c r="J23" i="812"/>
  <c r="J22" i="812"/>
  <c r="J21" i="812"/>
  <c r="J20" i="812"/>
  <c r="J19" i="812"/>
  <c r="J18" i="812"/>
  <c r="J17" i="812"/>
  <c r="J16" i="812"/>
  <c r="J15" i="812"/>
  <c r="J14" i="812"/>
  <c r="J13" i="812"/>
  <c r="J12" i="812"/>
  <c r="J11" i="812"/>
  <c r="J10" i="812"/>
  <c r="J9" i="812"/>
  <c r="J8" i="812"/>
  <c r="F8" i="811"/>
  <c r="F7" i="811" s="1"/>
  <c r="N43" i="810"/>
  <c r="N42" i="810"/>
  <c r="N41" i="810"/>
  <c r="N40" i="810"/>
  <c r="N39" i="810"/>
  <c r="N38" i="810"/>
  <c r="N34" i="810"/>
  <c r="N31" i="810"/>
  <c r="N30" i="810"/>
  <c r="N29" i="810"/>
  <c r="N28" i="810"/>
  <c r="N27" i="810"/>
  <c r="N26" i="810"/>
  <c r="N25" i="810"/>
  <c r="N24" i="810"/>
  <c r="N23" i="810"/>
  <c r="N22" i="810"/>
  <c r="N21" i="810"/>
  <c r="N20" i="810"/>
  <c r="N19" i="810"/>
  <c r="N18" i="810"/>
  <c r="N17" i="810"/>
  <c r="N16" i="810"/>
  <c r="N15" i="810"/>
  <c r="N14" i="810"/>
  <c r="N13" i="810"/>
  <c r="N12" i="810"/>
  <c r="N11" i="810"/>
  <c r="N10" i="810"/>
  <c r="N9" i="810"/>
  <c r="H299" i="700"/>
  <c r="H297" i="700"/>
  <c r="H295" i="700"/>
  <c r="H293" i="700"/>
  <c r="H291" i="700"/>
  <c r="H289" i="700"/>
  <c r="H288" i="700"/>
  <c r="H286" i="700"/>
  <c r="H284" i="700"/>
  <c r="H281" i="700"/>
  <c r="H279" i="700"/>
  <c r="H278" i="700"/>
  <c r="H277" i="700"/>
  <c r="H274" i="700"/>
  <c r="H273" i="700"/>
  <c r="H271" i="700"/>
  <c r="H264" i="700"/>
  <c r="H260" i="700"/>
  <c r="H258" i="700"/>
  <c r="H256" i="700"/>
  <c r="H253" i="700"/>
  <c r="H252" i="700"/>
  <c r="H249" i="700"/>
  <c r="H245" i="700"/>
  <c r="H244" i="700"/>
  <c r="H242" i="700"/>
  <c r="H241" i="700"/>
  <c r="H240" i="700"/>
  <c r="H239" i="700"/>
  <c r="H237" i="700"/>
  <c r="H236" i="700"/>
  <c r="H234" i="700"/>
  <c r="H233" i="700"/>
  <c r="H232" i="700"/>
  <c r="H231" i="700"/>
  <c r="H230" i="700"/>
  <c r="H229" i="700"/>
  <c r="H228" i="700"/>
  <c r="H225" i="700"/>
  <c r="H220" i="700"/>
  <c r="H218" i="700"/>
  <c r="H216" i="700"/>
  <c r="H214" i="700"/>
  <c r="H212" i="700"/>
  <c r="H211" i="700"/>
  <c r="H209" i="700"/>
  <c r="H208" i="700"/>
  <c r="H206" i="700"/>
  <c r="H204" i="700"/>
  <c r="H201" i="700"/>
  <c r="H200" i="700"/>
  <c r="H198" i="700"/>
  <c r="H196" i="700"/>
  <c r="H195" i="700"/>
  <c r="H194" i="700"/>
  <c r="H192" i="700"/>
  <c r="H189" i="700"/>
  <c r="H186" i="700"/>
  <c r="H184" i="700"/>
  <c r="H183" i="700"/>
  <c r="H180" i="700"/>
  <c r="H176" i="700"/>
  <c r="H175" i="700"/>
  <c r="H173" i="700"/>
  <c r="H172" i="700"/>
  <c r="H170" i="700"/>
  <c r="H167" i="700"/>
  <c r="H164" i="700"/>
  <c r="H162" i="700"/>
  <c r="H161" i="700"/>
  <c r="H158" i="700"/>
  <c r="H155" i="700"/>
  <c r="H152" i="700"/>
  <c r="H148" i="700"/>
  <c r="H147" i="700"/>
  <c r="H145" i="700"/>
  <c r="H143" i="700"/>
  <c r="H142" i="700"/>
  <c r="H138" i="700"/>
  <c r="H136" i="700"/>
  <c r="H135" i="700"/>
  <c r="H134" i="700"/>
  <c r="H133" i="700"/>
  <c r="H131" i="700"/>
  <c r="H126" i="700"/>
  <c r="H124" i="700"/>
  <c r="H123" i="700"/>
  <c r="H122" i="700"/>
  <c r="H118" i="700"/>
  <c r="H117" i="700"/>
  <c r="H114" i="700"/>
  <c r="H110" i="700"/>
  <c r="H106" i="700"/>
  <c r="H102" i="700"/>
  <c r="H101" i="700"/>
  <c r="H100" i="700"/>
  <c r="H95" i="700"/>
  <c r="H93" i="700"/>
  <c r="H91" i="700"/>
  <c r="H89" i="700"/>
  <c r="H87" i="700"/>
  <c r="H84" i="700"/>
  <c r="H83" i="700"/>
  <c r="H81" i="700"/>
  <c r="H79" i="700"/>
  <c r="H76" i="700"/>
  <c r="H75" i="700"/>
  <c r="H72" i="700"/>
  <c r="H67" i="700"/>
  <c r="H65" i="700"/>
  <c r="H64" i="700"/>
  <c r="H63" i="700"/>
  <c r="H62" i="700"/>
  <c r="H61" i="700"/>
  <c r="H59" i="700"/>
  <c r="H57" i="700"/>
  <c r="H55" i="700"/>
  <c r="H52" i="700"/>
  <c r="H50" i="700"/>
  <c r="H48" i="700"/>
  <c r="H46" i="700"/>
  <c r="H45" i="700"/>
  <c r="H44" i="700"/>
  <c r="H43" i="700"/>
  <c r="H40" i="700"/>
  <c r="H37" i="700"/>
  <c r="H35" i="700"/>
  <c r="H33" i="700"/>
  <c r="H32" i="700"/>
  <c r="H31" i="700"/>
  <c r="H30" i="700"/>
  <c r="H26" i="700"/>
  <c r="H25" i="700"/>
  <c r="H23" i="700"/>
  <c r="H20" i="700"/>
  <c r="H18" i="700"/>
  <c r="H17" i="700"/>
  <c r="H16" i="700"/>
  <c r="H15" i="700"/>
  <c r="H14" i="700"/>
  <c r="H12" i="700"/>
  <c r="H10" i="700"/>
  <c r="H9" i="700"/>
  <c r="H9" i="809"/>
  <c r="H12" i="809"/>
  <c r="H14" i="809"/>
  <c r="H15" i="809"/>
  <c r="H16" i="809"/>
  <c r="H17" i="809"/>
  <c r="H19" i="809"/>
  <c r="H23" i="809"/>
  <c r="H25" i="809"/>
  <c r="H26" i="809"/>
  <c r="H30" i="809"/>
  <c r="H31" i="809"/>
  <c r="H32" i="809"/>
  <c r="H33" i="809"/>
  <c r="H35" i="809"/>
  <c r="H37" i="809"/>
  <c r="H40" i="809"/>
  <c r="H42" i="809"/>
  <c r="H43" i="809"/>
  <c r="H44" i="809"/>
  <c r="H45" i="809"/>
  <c r="H47" i="809"/>
  <c r="H49" i="809"/>
  <c r="H51" i="809"/>
  <c r="H54" i="809"/>
  <c r="H56" i="809"/>
  <c r="H58" i="809"/>
  <c r="H60" i="809"/>
  <c r="H61" i="809"/>
  <c r="H62" i="809"/>
  <c r="H63" i="809"/>
  <c r="H64" i="809"/>
  <c r="H66" i="809"/>
  <c r="H71" i="809"/>
  <c r="H73" i="809"/>
  <c r="H74" i="809"/>
  <c r="H77" i="809"/>
  <c r="H78" i="809"/>
  <c r="H80" i="809"/>
  <c r="H81" i="809"/>
  <c r="H84" i="809"/>
  <c r="H86" i="809"/>
  <c r="H88" i="809"/>
  <c r="H90" i="809"/>
  <c r="H92" i="809"/>
  <c r="H97" i="809"/>
  <c r="H98" i="809"/>
  <c r="H99" i="809"/>
  <c r="H102" i="809"/>
  <c r="H106" i="809"/>
  <c r="H110" i="809"/>
  <c r="H113" i="809"/>
  <c r="H114" i="809"/>
  <c r="H118" i="809"/>
  <c r="H119" i="809"/>
  <c r="H120" i="809"/>
  <c r="H122" i="809"/>
  <c r="H125" i="809"/>
  <c r="H130" i="809"/>
  <c r="H133" i="809"/>
  <c r="H134" i="809"/>
  <c r="H135" i="809"/>
  <c r="H136" i="809"/>
  <c r="H139" i="809"/>
  <c r="H143" i="809"/>
  <c r="H145" i="809"/>
  <c r="H147" i="809"/>
  <c r="H149" i="809"/>
  <c r="H150" i="809"/>
  <c r="H154" i="809"/>
  <c r="H157" i="809"/>
  <c r="H160" i="809"/>
  <c r="H163" i="809"/>
  <c r="H164" i="809"/>
  <c r="H166" i="809"/>
  <c r="H169" i="809"/>
  <c r="H171" i="809"/>
  <c r="H173" i="809"/>
  <c r="H174" i="809"/>
  <c r="H176" i="809"/>
  <c r="H177" i="809"/>
  <c r="H181" i="809"/>
  <c r="H183" i="809"/>
  <c r="H184" i="809"/>
  <c r="H186" i="809"/>
  <c r="H189" i="809"/>
  <c r="H192" i="809"/>
  <c r="H194" i="809"/>
  <c r="H195" i="809"/>
  <c r="H196" i="809"/>
  <c r="H198" i="809"/>
  <c r="H200" i="809"/>
  <c r="H201" i="809"/>
  <c r="H204" i="809"/>
  <c r="H205" i="809"/>
  <c r="H207" i="809"/>
  <c r="H208" i="809"/>
  <c r="H210" i="809"/>
  <c r="H211" i="809"/>
  <c r="H213" i="809"/>
  <c r="H215" i="809"/>
  <c r="H217" i="809"/>
  <c r="H219" i="809"/>
  <c r="H224" i="809"/>
  <c r="H227" i="809"/>
  <c r="H228" i="809"/>
  <c r="H229" i="809"/>
  <c r="H230" i="809"/>
  <c r="H231" i="809"/>
  <c r="H232" i="809"/>
  <c r="H233" i="809"/>
  <c r="H235" i="809"/>
  <c r="H236" i="809"/>
  <c r="H238" i="809"/>
  <c r="H239" i="809"/>
  <c r="H240" i="809"/>
  <c r="H241" i="809"/>
  <c r="H243" i="809"/>
  <c r="H244" i="809"/>
  <c r="H248" i="809"/>
  <c r="H250" i="809"/>
  <c r="H251" i="809"/>
  <c r="H254" i="809"/>
  <c r="H256" i="809"/>
  <c r="H258" i="809"/>
  <c r="H262" i="809"/>
  <c r="H269" i="809"/>
  <c r="H271" i="809"/>
  <c r="H272" i="809"/>
  <c r="H275" i="809"/>
  <c r="H276" i="809"/>
  <c r="H277" i="809"/>
  <c r="H282" i="809"/>
  <c r="H283" i="809"/>
  <c r="H285" i="809"/>
  <c r="H286" i="809"/>
  <c r="H289" i="809"/>
  <c r="H291" i="809"/>
  <c r="H293" i="809"/>
  <c r="H295" i="809"/>
  <c r="H297" i="809"/>
  <c r="G13" i="100"/>
  <c r="H38" i="700" l="1"/>
  <c r="H129" i="700"/>
  <c r="H140" i="700"/>
  <c r="H254" i="700"/>
  <c r="H128" i="809"/>
  <c r="H262" i="700"/>
  <c r="H282" i="700"/>
  <c r="H141" i="809"/>
  <c r="E13" i="814"/>
  <c r="G13" i="814" s="1"/>
  <c r="H70" i="700"/>
  <c r="H98" i="700"/>
  <c r="H150" i="700"/>
  <c r="H247" i="700"/>
  <c r="E18" i="814"/>
  <c r="G18" i="814" s="1"/>
  <c r="H280" i="809"/>
  <c r="H260" i="809"/>
  <c r="H252" i="809"/>
  <c r="H246" i="809"/>
  <c r="H179" i="809"/>
  <c r="H95" i="809"/>
  <c r="H69" i="809"/>
  <c r="H178" i="700"/>
  <c r="H223" i="700"/>
  <c r="H299" i="809"/>
  <c r="H222" i="809"/>
  <c r="H202" i="809"/>
  <c r="H167" i="809"/>
  <c r="H152" i="809"/>
  <c r="H75" i="809"/>
  <c r="H38" i="809"/>
  <c r="H77" i="700"/>
  <c r="H165" i="700"/>
  <c r="H202" i="700"/>
  <c r="H301" i="700"/>
  <c r="F33" i="811"/>
  <c r="F9" i="811"/>
  <c r="J26" i="812"/>
  <c r="J6" i="812"/>
  <c r="F23" i="811"/>
  <c r="F28" i="811"/>
  <c r="F18" i="811"/>
  <c r="N7" i="810"/>
  <c r="N35" i="810"/>
  <c r="H182" i="808"/>
  <c r="H180" i="808"/>
  <c r="H178" i="808"/>
  <c r="H176" i="808"/>
  <c r="H174" i="808"/>
  <c r="H173" i="808"/>
  <c r="H171" i="808"/>
  <c r="H169" i="808"/>
  <c r="H164" i="808"/>
  <c r="H163" i="808"/>
  <c r="H162" i="808"/>
  <c r="H159" i="808"/>
  <c r="H158" i="808"/>
  <c r="H156" i="808"/>
  <c r="H149" i="808"/>
  <c r="H145" i="808"/>
  <c r="H143" i="808"/>
  <c r="H141" i="808"/>
  <c r="H137" i="808"/>
  <c r="H134" i="808"/>
  <c r="H133" i="808"/>
  <c r="H132" i="808"/>
  <c r="H128" i="808"/>
  <c r="H123" i="808"/>
  <c r="H120" i="808"/>
  <c r="H118" i="808"/>
  <c r="H117" i="808"/>
  <c r="H116" i="808"/>
  <c r="H112" i="808"/>
  <c r="H111" i="808"/>
  <c r="H107" i="808"/>
  <c r="H103" i="808"/>
  <c r="H100" i="808"/>
  <c r="H99" i="808"/>
  <c r="H97" i="808"/>
  <c r="H92" i="808"/>
  <c r="H90" i="808"/>
  <c r="H88" i="808"/>
  <c r="H86" i="808"/>
  <c r="H84" i="808"/>
  <c r="H83" i="808"/>
  <c r="H81" i="808"/>
  <c r="H79" i="808"/>
  <c r="H76" i="808"/>
  <c r="H75" i="808"/>
  <c r="H72" i="808"/>
  <c r="H67" i="808"/>
  <c r="H65" i="808"/>
  <c r="H64" i="808"/>
  <c r="H63" i="808"/>
  <c r="H62" i="808"/>
  <c r="H61" i="808"/>
  <c r="H59" i="808"/>
  <c r="H57" i="808"/>
  <c r="H55" i="808"/>
  <c r="H52" i="808"/>
  <c r="H50" i="808"/>
  <c r="H48" i="808"/>
  <c r="H46" i="808"/>
  <c r="H45" i="808"/>
  <c r="H44" i="808"/>
  <c r="H43" i="808"/>
  <c r="H40" i="808"/>
  <c r="H37" i="808"/>
  <c r="H35" i="808"/>
  <c r="H33" i="808"/>
  <c r="H32" i="808"/>
  <c r="H31" i="808"/>
  <c r="H30" i="808"/>
  <c r="H26" i="808"/>
  <c r="H25" i="808"/>
  <c r="H23" i="808"/>
  <c r="H19" i="808"/>
  <c r="H17" i="808"/>
  <c r="H16" i="808"/>
  <c r="H15" i="808"/>
  <c r="H14" i="808"/>
  <c r="H12" i="808"/>
  <c r="H9" i="808"/>
  <c r="G39" i="814" l="1"/>
  <c r="D55" i="66" s="1"/>
  <c r="I300" i="809"/>
  <c r="H302" i="700"/>
  <c r="H300" i="809"/>
  <c r="D71" i="66" s="1"/>
  <c r="C63" i="122"/>
  <c r="C62" i="122" s="1"/>
  <c r="H38" i="808"/>
  <c r="H70" i="808"/>
  <c r="H95" i="808"/>
  <c r="H126" i="808"/>
  <c r="H139" i="808"/>
  <c r="H167" i="808"/>
  <c r="H77" i="808"/>
  <c r="H147" i="808"/>
  <c r="H184" i="808"/>
  <c r="D76" i="66" l="1"/>
  <c r="H185" i="808"/>
  <c r="D70" i="66" s="1"/>
  <c r="I185" i="808"/>
  <c r="G12" i="40" l="1"/>
  <c r="G13" i="40"/>
  <c r="G14" i="40"/>
  <c r="G15" i="40"/>
  <c r="G16" i="40"/>
  <c r="G19" i="40"/>
  <c r="G12" i="807"/>
  <c r="G13" i="807"/>
  <c r="G14" i="807"/>
  <c r="G15" i="807"/>
  <c r="G16" i="807"/>
  <c r="G17" i="807"/>
  <c r="G18" i="807"/>
  <c r="G19" i="807"/>
  <c r="G20" i="807"/>
  <c r="G21" i="807"/>
  <c r="G22" i="807"/>
  <c r="G23" i="807"/>
  <c r="G24" i="807"/>
  <c r="G25" i="807"/>
  <c r="G26" i="807"/>
  <c r="G12" i="806"/>
  <c r="G13" i="806"/>
  <c r="G14" i="806"/>
  <c r="G15" i="806"/>
  <c r="G16" i="806"/>
  <c r="G17" i="806"/>
  <c r="G18" i="806"/>
  <c r="G19" i="806"/>
  <c r="G20" i="806"/>
  <c r="G21" i="806"/>
  <c r="G22" i="806"/>
  <c r="G23" i="806"/>
  <c r="G24" i="806"/>
  <c r="G25" i="806"/>
  <c r="G26" i="806"/>
  <c r="G27" i="806"/>
  <c r="G28" i="806"/>
  <c r="G29" i="806"/>
  <c r="G30" i="806"/>
  <c r="G31" i="806"/>
  <c r="G32" i="806"/>
  <c r="G33" i="806"/>
  <c r="G11" i="228"/>
  <c r="G12" i="228"/>
  <c r="G13" i="228"/>
  <c r="G14" i="228"/>
  <c r="G15" i="228"/>
  <c r="G16" i="228"/>
  <c r="G17" i="228"/>
  <c r="G18" i="228"/>
  <c r="G19" i="228"/>
  <c r="G20" i="228"/>
  <c r="G21" i="228"/>
  <c r="G22" i="228"/>
  <c r="G23" i="228"/>
  <c r="G24" i="228"/>
  <c r="G25" i="228"/>
  <c r="G26" i="228"/>
  <c r="G27" i="228"/>
  <c r="G28" i="228"/>
  <c r="G29" i="228"/>
  <c r="G30" i="228"/>
  <c r="G13" i="805"/>
  <c r="G14" i="805"/>
  <c r="G15" i="805"/>
  <c r="G16" i="805"/>
  <c r="G17" i="805"/>
  <c r="G13" i="29"/>
  <c r="G14" i="29"/>
  <c r="G15" i="29"/>
  <c r="G16" i="29"/>
  <c r="G17" i="29"/>
  <c r="G18" i="29"/>
  <c r="G19" i="226"/>
  <c r="G18" i="226"/>
  <c r="G14" i="226"/>
  <c r="G15" i="226"/>
  <c r="G16" i="226"/>
  <c r="G17" i="226"/>
  <c r="G20" i="226"/>
  <c r="G13" i="10"/>
  <c r="G14" i="10"/>
  <c r="G15" i="10"/>
  <c r="G16" i="10"/>
  <c r="G17" i="10"/>
  <c r="G18" i="10"/>
  <c r="G19" i="10"/>
  <c r="G20" i="10"/>
  <c r="G21" i="10"/>
  <c r="G22" i="10"/>
  <c r="G23" i="10"/>
  <c r="G24" i="10"/>
  <c r="G25" i="10"/>
  <c r="G26" i="10"/>
  <c r="G27" i="10"/>
  <c r="G28" i="10"/>
  <c r="G29" i="10"/>
  <c r="G30" i="10"/>
  <c r="G31" i="10"/>
  <c r="G32" i="10"/>
  <c r="G33" i="10"/>
  <c r="G34" i="10"/>
  <c r="G35" i="10"/>
  <c r="G36" i="10"/>
  <c r="G18" i="40"/>
  <c r="G17" i="40"/>
  <c r="G11" i="807"/>
  <c r="G11" i="806"/>
  <c r="G20" i="805"/>
  <c r="G12" i="805"/>
  <c r="G11" i="805"/>
  <c r="G12" i="10"/>
  <c r="G11" i="10"/>
  <c r="I25" i="796"/>
  <c r="I24" i="796"/>
  <c r="I23" i="796"/>
  <c r="I22" i="796"/>
  <c r="I21" i="796"/>
  <c r="I20" i="796"/>
  <c r="I19" i="796"/>
  <c r="I18" i="796"/>
  <c r="I17" i="796"/>
  <c r="I16" i="796"/>
  <c r="I15" i="796"/>
  <c r="I14" i="796"/>
  <c r="I13" i="796"/>
  <c r="I12" i="796"/>
  <c r="I11" i="796"/>
  <c r="I10" i="796"/>
  <c r="I9" i="796"/>
  <c r="I8" i="796"/>
  <c r="I7" i="796"/>
  <c r="I26" i="795"/>
  <c r="I25" i="795"/>
  <c r="I24" i="795"/>
  <c r="I23" i="795"/>
  <c r="I22" i="795"/>
  <c r="I21" i="795"/>
  <c r="I20" i="795"/>
  <c r="I19" i="795"/>
  <c r="I18" i="795"/>
  <c r="I17" i="795"/>
  <c r="I16" i="795"/>
  <c r="I15" i="795"/>
  <c r="I14" i="795"/>
  <c r="I13" i="795"/>
  <c r="I12" i="795"/>
  <c r="I11" i="795"/>
  <c r="I10" i="795"/>
  <c r="I9" i="795"/>
  <c r="I8" i="795"/>
  <c r="I7" i="795"/>
  <c r="I25" i="794"/>
  <c r="I24" i="794"/>
  <c r="I23" i="794"/>
  <c r="I22" i="794"/>
  <c r="I21" i="794"/>
  <c r="I20" i="794"/>
  <c r="I19" i="794"/>
  <c r="I18" i="794"/>
  <c r="I17" i="794"/>
  <c r="I16" i="794"/>
  <c r="I15" i="794"/>
  <c r="I14" i="794"/>
  <c r="I13" i="794"/>
  <c r="I12" i="794"/>
  <c r="I11" i="794"/>
  <c r="I10" i="794"/>
  <c r="I9" i="794"/>
  <c r="I8" i="794"/>
  <c r="I7" i="794"/>
  <c r="I25" i="793"/>
  <c r="I24" i="793"/>
  <c r="I23" i="793"/>
  <c r="I22" i="793"/>
  <c r="I21" i="793"/>
  <c r="I20" i="793"/>
  <c r="I19" i="793"/>
  <c r="I18" i="793"/>
  <c r="I17" i="793"/>
  <c r="I16" i="793"/>
  <c r="I15" i="793"/>
  <c r="I14" i="793"/>
  <c r="I13" i="793"/>
  <c r="I12" i="793"/>
  <c r="I11" i="793"/>
  <c r="I10" i="793"/>
  <c r="I9" i="793"/>
  <c r="I8" i="793"/>
  <c r="I7" i="793"/>
  <c r="I25" i="792"/>
  <c r="I24" i="792"/>
  <c r="I23" i="792"/>
  <c r="I22" i="792"/>
  <c r="I21" i="792"/>
  <c r="I20" i="792"/>
  <c r="I19" i="792"/>
  <c r="I18" i="792"/>
  <c r="I17" i="792"/>
  <c r="I16" i="792"/>
  <c r="I15" i="792"/>
  <c r="I14" i="792"/>
  <c r="I13" i="792"/>
  <c r="I12" i="792"/>
  <c r="I11" i="792"/>
  <c r="I10" i="792"/>
  <c r="I9" i="792"/>
  <c r="I8" i="792"/>
  <c r="I7" i="792"/>
  <c r="I25" i="791"/>
  <c r="I24" i="791"/>
  <c r="I23" i="791"/>
  <c r="I22" i="791"/>
  <c r="I21" i="791"/>
  <c r="I20" i="791"/>
  <c r="I19" i="791"/>
  <c r="I18" i="791"/>
  <c r="I17" i="791"/>
  <c r="I16" i="791"/>
  <c r="I15" i="791"/>
  <c r="I14" i="791"/>
  <c r="I13" i="791"/>
  <c r="I12" i="791"/>
  <c r="I11" i="791"/>
  <c r="I10" i="791"/>
  <c r="I9" i="791"/>
  <c r="I8" i="791"/>
  <c r="I7" i="791"/>
  <c r="I25" i="790"/>
  <c r="I24" i="790"/>
  <c r="I23" i="790"/>
  <c r="I22" i="790"/>
  <c r="I21" i="790"/>
  <c r="I20" i="790"/>
  <c r="I19" i="790"/>
  <c r="I18" i="790"/>
  <c r="I17" i="790"/>
  <c r="I16" i="790"/>
  <c r="I15" i="790"/>
  <c r="I14" i="790"/>
  <c r="I13" i="790"/>
  <c r="I12" i="790"/>
  <c r="I11" i="790"/>
  <c r="I10" i="790"/>
  <c r="I9" i="790"/>
  <c r="I8" i="790"/>
  <c r="I7" i="790"/>
  <c r="I21" i="789"/>
  <c r="I20" i="789"/>
  <c r="I19" i="789"/>
  <c r="I18" i="789"/>
  <c r="I17" i="789"/>
  <c r="I16" i="789"/>
  <c r="I15" i="789"/>
  <c r="I14" i="789"/>
  <c r="I13" i="789"/>
  <c r="I12" i="789"/>
  <c r="I11" i="789"/>
  <c r="I10" i="789"/>
  <c r="I9" i="789"/>
  <c r="I8" i="789"/>
  <c r="I7" i="789"/>
  <c r="I25" i="788"/>
  <c r="I24" i="788"/>
  <c r="I23" i="788"/>
  <c r="I22" i="788"/>
  <c r="I21" i="788"/>
  <c r="I20" i="788"/>
  <c r="I19" i="788"/>
  <c r="I18" i="788"/>
  <c r="I17" i="788"/>
  <c r="I16" i="788"/>
  <c r="I15" i="788"/>
  <c r="I14" i="788"/>
  <c r="I13" i="788"/>
  <c r="I12" i="788"/>
  <c r="I11" i="788"/>
  <c r="I10" i="788"/>
  <c r="I9" i="788"/>
  <c r="I8" i="788"/>
  <c r="I7" i="788"/>
  <c r="I21" i="787"/>
  <c r="I20" i="787"/>
  <c r="I19" i="787"/>
  <c r="I18" i="787"/>
  <c r="I17" i="787"/>
  <c r="I16" i="787"/>
  <c r="I15" i="787"/>
  <c r="I14" i="787"/>
  <c r="I13" i="787"/>
  <c r="I12" i="787"/>
  <c r="I11" i="787"/>
  <c r="I10" i="787"/>
  <c r="I9" i="787"/>
  <c r="I8" i="787"/>
  <c r="I7" i="787"/>
  <c r="I25" i="786"/>
  <c r="I24" i="786"/>
  <c r="I23" i="786"/>
  <c r="I22" i="786"/>
  <c r="I21" i="786"/>
  <c r="I20" i="786"/>
  <c r="I19" i="786"/>
  <c r="I18" i="786"/>
  <c r="I17" i="786"/>
  <c r="I16" i="786"/>
  <c r="I15" i="786"/>
  <c r="I14" i="786"/>
  <c r="I13" i="786"/>
  <c r="I12" i="786"/>
  <c r="I11" i="786"/>
  <c r="I10" i="786"/>
  <c r="I9" i="786"/>
  <c r="I8" i="786"/>
  <c r="I7" i="786"/>
  <c r="I29" i="785"/>
  <c r="I28" i="785"/>
  <c r="I27" i="785"/>
  <c r="I26" i="785"/>
  <c r="I25" i="785"/>
  <c r="I24" i="785"/>
  <c r="I23" i="785"/>
  <c r="I22" i="785"/>
  <c r="I21" i="785"/>
  <c r="I20" i="785"/>
  <c r="I19" i="785"/>
  <c r="I18" i="785"/>
  <c r="I17" i="785"/>
  <c r="I16" i="785"/>
  <c r="I15" i="785"/>
  <c r="I14" i="785"/>
  <c r="I13" i="785"/>
  <c r="I12" i="785"/>
  <c r="I11" i="785"/>
  <c r="I10" i="785"/>
  <c r="I9" i="785"/>
  <c r="I8" i="785"/>
  <c r="I7" i="785"/>
  <c r="I34" i="784"/>
  <c r="I33" i="784"/>
  <c r="I32" i="784"/>
  <c r="I31" i="784"/>
  <c r="I30" i="784"/>
  <c r="I29" i="784"/>
  <c r="I28" i="784"/>
  <c r="I27" i="784"/>
  <c r="I26" i="784"/>
  <c r="I25" i="784"/>
  <c r="I24" i="784"/>
  <c r="I23" i="784"/>
  <c r="I22" i="784"/>
  <c r="I21" i="784"/>
  <c r="I20" i="784"/>
  <c r="I19" i="784"/>
  <c r="I18" i="784"/>
  <c r="I17" i="784"/>
  <c r="I16" i="784"/>
  <c r="I15" i="784"/>
  <c r="I14" i="784"/>
  <c r="I13" i="784"/>
  <c r="I12" i="784"/>
  <c r="I11" i="784"/>
  <c r="I10" i="784"/>
  <c r="I9" i="784"/>
  <c r="I8" i="784"/>
  <c r="I7" i="784"/>
  <c r="I28" i="783"/>
  <c r="I27" i="783"/>
  <c r="I26" i="783"/>
  <c r="I25" i="783"/>
  <c r="I24" i="783"/>
  <c r="I23" i="783"/>
  <c r="I22" i="783"/>
  <c r="I21" i="783"/>
  <c r="I20" i="783"/>
  <c r="I19" i="783"/>
  <c r="I18" i="783"/>
  <c r="I17" i="783"/>
  <c r="I16" i="783"/>
  <c r="I15" i="783"/>
  <c r="I14" i="783"/>
  <c r="I13" i="783"/>
  <c r="I12" i="783"/>
  <c r="I11" i="783"/>
  <c r="I10" i="783"/>
  <c r="I9" i="783"/>
  <c r="I8" i="783"/>
  <c r="I7" i="783"/>
  <c r="I28" i="782"/>
  <c r="I27" i="782"/>
  <c r="I26" i="782"/>
  <c r="I25" i="782"/>
  <c r="I24" i="782"/>
  <c r="I23" i="782"/>
  <c r="I22" i="782"/>
  <c r="I21" i="782"/>
  <c r="I20" i="782"/>
  <c r="I19" i="782"/>
  <c r="I18" i="782"/>
  <c r="I17" i="782"/>
  <c r="I16" i="782"/>
  <c r="I15" i="782"/>
  <c r="I14" i="782"/>
  <c r="I13" i="782"/>
  <c r="I12" i="782"/>
  <c r="I11" i="782"/>
  <c r="I10" i="782"/>
  <c r="I9" i="782"/>
  <c r="I8" i="782"/>
  <c r="I7" i="782"/>
  <c r="I27" i="781"/>
  <c r="I26" i="781"/>
  <c r="I25" i="781"/>
  <c r="I24" i="781"/>
  <c r="I23" i="781"/>
  <c r="I22" i="781"/>
  <c r="I21" i="781"/>
  <c r="I20" i="781"/>
  <c r="I19" i="781"/>
  <c r="I18" i="781"/>
  <c r="I17" i="781"/>
  <c r="I16" i="781"/>
  <c r="I15" i="781"/>
  <c r="I14" i="781"/>
  <c r="I13" i="781"/>
  <c r="I12" i="781"/>
  <c r="I11" i="781"/>
  <c r="I10" i="781"/>
  <c r="I9" i="781"/>
  <c r="I8" i="781"/>
  <c r="I7" i="781"/>
  <c r="I26" i="780"/>
  <c r="I25" i="780"/>
  <c r="I24" i="780"/>
  <c r="I23" i="780"/>
  <c r="I22" i="780"/>
  <c r="I21" i="780"/>
  <c r="I20" i="780"/>
  <c r="I19" i="780"/>
  <c r="I18" i="780"/>
  <c r="I17" i="780"/>
  <c r="I16" i="780"/>
  <c r="I15" i="780"/>
  <c r="I14" i="780"/>
  <c r="I13" i="780"/>
  <c r="I12" i="780"/>
  <c r="I11" i="780"/>
  <c r="I10" i="780"/>
  <c r="I9" i="780"/>
  <c r="I8" i="780"/>
  <c r="I7" i="780"/>
  <c r="I25" i="779"/>
  <c r="I24" i="779"/>
  <c r="I23" i="779"/>
  <c r="I22" i="779"/>
  <c r="I21" i="779"/>
  <c r="I20" i="779"/>
  <c r="I19" i="779"/>
  <c r="I18" i="779"/>
  <c r="I17" i="779"/>
  <c r="I16" i="779"/>
  <c r="I15" i="779"/>
  <c r="I14" i="779"/>
  <c r="I13" i="779"/>
  <c r="I12" i="779"/>
  <c r="I11" i="779"/>
  <c r="I10" i="779"/>
  <c r="I9" i="779"/>
  <c r="I8" i="779"/>
  <c r="I7" i="779"/>
  <c r="G46" i="778"/>
  <c r="G45" i="778"/>
  <c r="G44" i="778"/>
  <c r="G42" i="778"/>
  <c r="G40" i="778"/>
  <c r="G38" i="778"/>
  <c r="G36" i="778"/>
  <c r="G34" i="778"/>
  <c r="G32" i="778"/>
  <c r="G31" i="778"/>
  <c r="G29" i="778"/>
  <c r="G27" i="778"/>
  <c r="G25" i="778"/>
  <c r="G23" i="778"/>
  <c r="G22" i="778"/>
  <c r="G20" i="778"/>
  <c r="G18" i="778"/>
  <c r="G17" i="778"/>
  <c r="G16" i="778"/>
  <c r="G14" i="778"/>
  <c r="G12" i="778"/>
  <c r="G10" i="778"/>
  <c r="G8" i="778"/>
  <c r="G6" i="778"/>
  <c r="G52" i="777"/>
  <c r="G51" i="777"/>
  <c r="G50" i="777"/>
  <c r="G48" i="777"/>
  <c r="G46" i="777"/>
  <c r="G44" i="777"/>
  <c r="G42" i="777"/>
  <c r="G40" i="777"/>
  <c r="G38" i="777"/>
  <c r="G36" i="777"/>
  <c r="G35" i="777"/>
  <c r="G33" i="777"/>
  <c r="G31" i="777"/>
  <c r="G29" i="777"/>
  <c r="G27" i="777"/>
  <c r="G25" i="777"/>
  <c r="G23" i="777"/>
  <c r="G21" i="777"/>
  <c r="G20" i="777"/>
  <c r="G19" i="777"/>
  <c r="G18" i="777"/>
  <c r="G17" i="777"/>
  <c r="G16" i="777"/>
  <c r="G14" i="777"/>
  <c r="G12" i="777"/>
  <c r="G10" i="777"/>
  <c r="G8" i="777"/>
  <c r="G6" i="777"/>
  <c r="G73" i="776"/>
  <c r="G72" i="776"/>
  <c r="G71" i="776"/>
  <c r="G69" i="776"/>
  <c r="G68" i="776"/>
  <c r="G67" i="776"/>
  <c r="G66" i="776"/>
  <c r="G65" i="776"/>
  <c r="G64" i="776"/>
  <c r="G63" i="776"/>
  <c r="G62" i="776"/>
  <c r="G61" i="776"/>
  <c r="G59" i="776"/>
  <c r="G58" i="776"/>
  <c r="G57" i="776"/>
  <c r="G56" i="776"/>
  <c r="G55" i="776"/>
  <c r="G54" i="776"/>
  <c r="G53" i="776"/>
  <c r="G52" i="776"/>
  <c r="G50" i="776"/>
  <c r="G49" i="776"/>
  <c r="G48" i="776"/>
  <c r="G47" i="776"/>
  <c r="G46" i="776"/>
  <c r="G45" i="776"/>
  <c r="G44" i="776"/>
  <c r="G43" i="776"/>
  <c r="G42" i="776"/>
  <c r="G41" i="776"/>
  <c r="G40" i="776"/>
  <c r="G39" i="776"/>
  <c r="G38" i="776"/>
  <c r="G37" i="776"/>
  <c r="G36" i="776"/>
  <c r="G35" i="776"/>
  <c r="G34" i="776"/>
  <c r="G33" i="776"/>
  <c r="G32" i="776"/>
  <c r="G31" i="776"/>
  <c r="G30" i="776"/>
  <c r="G29" i="776"/>
  <c r="G28" i="776"/>
  <c r="G27" i="776"/>
  <c r="G26" i="776"/>
  <c r="G25" i="776"/>
  <c r="G24" i="776"/>
  <c r="G23" i="776"/>
  <c r="G22" i="776"/>
  <c r="G20" i="776"/>
  <c r="G19" i="776"/>
  <c r="G18" i="776"/>
  <c r="G17" i="776"/>
  <c r="G16" i="776"/>
  <c r="G15" i="776"/>
  <c r="G14" i="776"/>
  <c r="G13" i="776"/>
  <c r="G12" i="776"/>
  <c r="G11" i="776"/>
  <c r="G10" i="776"/>
  <c r="G9" i="776"/>
  <c r="G8" i="776"/>
  <c r="G7" i="776"/>
  <c r="G72" i="775"/>
  <c r="G71" i="775"/>
  <c r="G70" i="775"/>
  <c r="G68" i="775"/>
  <c r="G67" i="775"/>
  <c r="G66" i="775"/>
  <c r="G65" i="775"/>
  <c r="G64" i="775"/>
  <c r="G63" i="775"/>
  <c r="G62" i="775"/>
  <c r="G61" i="775"/>
  <c r="G60" i="775"/>
  <c r="G58" i="775"/>
  <c r="G57" i="775"/>
  <c r="G56" i="775"/>
  <c r="G55" i="775"/>
  <c r="G54" i="775"/>
  <c r="G53" i="775"/>
  <c r="G52" i="775"/>
  <c r="G51" i="775"/>
  <c r="G49" i="775"/>
  <c r="G48" i="775"/>
  <c r="G47" i="775"/>
  <c r="G46" i="775"/>
  <c r="G45" i="775"/>
  <c r="G44" i="775"/>
  <c r="G43" i="775"/>
  <c r="G42" i="775"/>
  <c r="G41" i="775"/>
  <c r="G40" i="775"/>
  <c r="G39" i="775"/>
  <c r="G38" i="775"/>
  <c r="G37" i="775"/>
  <c r="G36" i="775"/>
  <c r="G35" i="775"/>
  <c r="G34" i="775"/>
  <c r="G33" i="775"/>
  <c r="G32" i="775"/>
  <c r="G31" i="775"/>
  <c r="G30" i="775"/>
  <c r="G29" i="775"/>
  <c r="G28" i="775"/>
  <c r="G27" i="775"/>
  <c r="G26" i="775"/>
  <c r="G25" i="775"/>
  <c r="G24" i="775"/>
  <c r="G23" i="775"/>
  <c r="G22" i="775"/>
  <c r="G20" i="775"/>
  <c r="G19" i="775"/>
  <c r="G18" i="775"/>
  <c r="G17" i="775"/>
  <c r="G16" i="775"/>
  <c r="G15" i="775"/>
  <c r="G14" i="775"/>
  <c r="G13" i="775"/>
  <c r="G12" i="775"/>
  <c r="G11" i="775"/>
  <c r="G10" i="775"/>
  <c r="G9" i="775"/>
  <c r="G8" i="775"/>
  <c r="G7" i="775"/>
  <c r="G71" i="774"/>
  <c r="G70" i="774"/>
  <c r="G69" i="774"/>
  <c r="G67" i="774"/>
  <c r="G66" i="774"/>
  <c r="G65" i="774"/>
  <c r="G64" i="774"/>
  <c r="G63" i="774"/>
  <c r="G62" i="774"/>
  <c r="G61" i="774"/>
  <c r="G60" i="774"/>
  <c r="G59" i="774"/>
  <c r="G57" i="774"/>
  <c r="G56" i="774"/>
  <c r="G55" i="774"/>
  <c r="G54" i="774"/>
  <c r="G53" i="774"/>
  <c r="G52" i="774"/>
  <c r="G51" i="774"/>
  <c r="G50" i="774"/>
  <c r="G48" i="774"/>
  <c r="G47" i="774"/>
  <c r="G46" i="774"/>
  <c r="G45" i="774"/>
  <c r="G44" i="774"/>
  <c r="G43" i="774"/>
  <c r="G42" i="774"/>
  <c r="G41" i="774"/>
  <c r="G40" i="774"/>
  <c r="G39" i="774"/>
  <c r="G38" i="774"/>
  <c r="G37" i="774"/>
  <c r="G36" i="774"/>
  <c r="G35" i="774"/>
  <c r="G34" i="774"/>
  <c r="G33" i="774"/>
  <c r="G32" i="774"/>
  <c r="G31" i="774"/>
  <c r="G30" i="774"/>
  <c r="G29" i="774"/>
  <c r="G28" i="774"/>
  <c r="G27" i="774"/>
  <c r="G26" i="774"/>
  <c r="G25" i="774"/>
  <c r="G24" i="774"/>
  <c r="G23" i="774"/>
  <c r="G22" i="774"/>
  <c r="G20" i="774"/>
  <c r="G19" i="774"/>
  <c r="G18" i="774"/>
  <c r="G17" i="774"/>
  <c r="G16" i="774"/>
  <c r="G15" i="774"/>
  <c r="G14" i="774"/>
  <c r="G13" i="774"/>
  <c r="G12" i="774"/>
  <c r="G11" i="774"/>
  <c r="G10" i="774"/>
  <c r="G9" i="774"/>
  <c r="G8" i="774"/>
  <c r="G7" i="774"/>
  <c r="G71" i="773"/>
  <c r="G70" i="773"/>
  <c r="G69" i="773"/>
  <c r="G67" i="773"/>
  <c r="G66" i="773"/>
  <c r="G65" i="773"/>
  <c r="G64" i="773"/>
  <c r="G63" i="773"/>
  <c r="G62" i="773"/>
  <c r="G61" i="773"/>
  <c r="G60" i="773"/>
  <c r="G59" i="773"/>
  <c r="G57" i="773"/>
  <c r="G56" i="773"/>
  <c r="G55" i="773"/>
  <c r="G54" i="773"/>
  <c r="G53" i="773"/>
  <c r="G52" i="773"/>
  <c r="G51" i="773"/>
  <c r="G50" i="773"/>
  <c r="G48" i="773"/>
  <c r="G47" i="773"/>
  <c r="G46" i="773"/>
  <c r="G45" i="773"/>
  <c r="G44" i="773"/>
  <c r="G43" i="773"/>
  <c r="G42" i="773"/>
  <c r="G41" i="773"/>
  <c r="G40" i="773"/>
  <c r="G39" i="773"/>
  <c r="G38" i="773"/>
  <c r="G37" i="773"/>
  <c r="G36" i="773"/>
  <c r="G35" i="773"/>
  <c r="G34" i="773"/>
  <c r="G33" i="773"/>
  <c r="G32" i="773"/>
  <c r="G31" i="773"/>
  <c r="G30" i="773"/>
  <c r="G29" i="773"/>
  <c r="G28" i="773"/>
  <c r="G27" i="773"/>
  <c r="G26" i="773"/>
  <c r="G25" i="773"/>
  <c r="G24" i="773"/>
  <c r="G23" i="773"/>
  <c r="G22" i="773"/>
  <c r="G20" i="773"/>
  <c r="G19" i="773"/>
  <c r="G18" i="773"/>
  <c r="G17" i="773"/>
  <c r="G16" i="773"/>
  <c r="G15" i="773"/>
  <c r="G14" i="773"/>
  <c r="G13" i="773"/>
  <c r="G12" i="773"/>
  <c r="G11" i="773"/>
  <c r="G10" i="773"/>
  <c r="G9" i="773"/>
  <c r="G8" i="773"/>
  <c r="G7" i="773"/>
  <c r="G75" i="772"/>
  <c r="G74" i="772"/>
  <c r="G73" i="772"/>
  <c r="G71" i="772"/>
  <c r="G70" i="772"/>
  <c r="G69" i="772"/>
  <c r="G68" i="772"/>
  <c r="G67" i="772"/>
  <c r="G66" i="772"/>
  <c r="G65" i="772"/>
  <c r="G64" i="772"/>
  <c r="G63" i="772"/>
  <c r="G61" i="772"/>
  <c r="G60" i="772"/>
  <c r="G59" i="772"/>
  <c r="G58" i="772"/>
  <c r="G57" i="772"/>
  <c r="G56" i="772"/>
  <c r="G55" i="772"/>
  <c r="G54" i="772"/>
  <c r="G52" i="772"/>
  <c r="G51" i="772"/>
  <c r="G50" i="772"/>
  <c r="G49" i="772"/>
  <c r="G48" i="772"/>
  <c r="G47" i="772"/>
  <c r="G46" i="772"/>
  <c r="G45" i="772"/>
  <c r="G44" i="772"/>
  <c r="G43" i="772"/>
  <c r="G42" i="772"/>
  <c r="G41" i="772"/>
  <c r="G40" i="772"/>
  <c r="G39" i="772"/>
  <c r="G38" i="772"/>
  <c r="G37" i="772"/>
  <c r="G36" i="772"/>
  <c r="G35" i="772"/>
  <c r="G34" i="772"/>
  <c r="G33" i="772"/>
  <c r="G32" i="772"/>
  <c r="G31" i="772"/>
  <c r="G30" i="772"/>
  <c r="G29" i="772"/>
  <c r="G28" i="772"/>
  <c r="G27" i="772"/>
  <c r="G26" i="772"/>
  <c r="G25" i="772"/>
  <c r="G24" i="772"/>
  <c r="G23" i="772"/>
  <c r="G22" i="772"/>
  <c r="G20" i="772"/>
  <c r="G19" i="772"/>
  <c r="G18" i="772"/>
  <c r="G17" i="772"/>
  <c r="G16" i="772"/>
  <c r="G15" i="772"/>
  <c r="G14" i="772"/>
  <c r="G13" i="772"/>
  <c r="G12" i="772"/>
  <c r="G11" i="772"/>
  <c r="G10" i="772"/>
  <c r="G9" i="772"/>
  <c r="G8" i="772"/>
  <c r="G7" i="772"/>
  <c r="G71" i="771"/>
  <c r="G70" i="771"/>
  <c r="G69" i="771"/>
  <c r="G67" i="771"/>
  <c r="G66" i="771"/>
  <c r="G65" i="771"/>
  <c r="G64" i="771"/>
  <c r="G63" i="771"/>
  <c r="G62" i="771"/>
  <c r="G61" i="771"/>
  <c r="G60" i="771"/>
  <c r="G59" i="771"/>
  <c r="G57" i="771"/>
  <c r="G56" i="771"/>
  <c r="G55" i="771"/>
  <c r="G54" i="771"/>
  <c r="G53" i="771"/>
  <c r="G52" i="771"/>
  <c r="G51" i="771"/>
  <c r="G50" i="771"/>
  <c r="G48" i="771"/>
  <c r="G47" i="771"/>
  <c r="G46" i="771"/>
  <c r="G45" i="771"/>
  <c r="G44" i="771"/>
  <c r="G43" i="771"/>
  <c r="G42" i="771"/>
  <c r="G41" i="771"/>
  <c r="G40" i="771"/>
  <c r="G39" i="771"/>
  <c r="G38" i="771"/>
  <c r="G37" i="771"/>
  <c r="G36" i="771"/>
  <c r="G35" i="771"/>
  <c r="G34" i="771"/>
  <c r="G33" i="771"/>
  <c r="G32" i="771"/>
  <c r="G31" i="771"/>
  <c r="G30" i="771"/>
  <c r="G29" i="771"/>
  <c r="G28" i="771"/>
  <c r="G27" i="771"/>
  <c r="G26" i="771"/>
  <c r="G25" i="771"/>
  <c r="G24" i="771"/>
  <c r="G23" i="771"/>
  <c r="G22" i="771"/>
  <c r="G20" i="771"/>
  <c r="G19" i="771"/>
  <c r="G18" i="771"/>
  <c r="G17" i="771"/>
  <c r="G16" i="771"/>
  <c r="G15" i="771"/>
  <c r="G14" i="771"/>
  <c r="G13" i="771"/>
  <c r="G12" i="771"/>
  <c r="G11" i="771"/>
  <c r="G10" i="771"/>
  <c r="G9" i="771"/>
  <c r="G8" i="771"/>
  <c r="G7" i="771"/>
  <c r="G71" i="770"/>
  <c r="G70" i="770"/>
  <c r="G69" i="770"/>
  <c r="G67" i="770"/>
  <c r="G66" i="770"/>
  <c r="G65" i="770"/>
  <c r="G64" i="770"/>
  <c r="G63" i="770"/>
  <c r="G62" i="770"/>
  <c r="G61" i="770"/>
  <c r="G60" i="770"/>
  <c r="G59" i="770"/>
  <c r="G57" i="770"/>
  <c r="G56" i="770"/>
  <c r="G55" i="770"/>
  <c r="G54" i="770"/>
  <c r="G53" i="770"/>
  <c r="G52" i="770"/>
  <c r="G51" i="770"/>
  <c r="G50" i="770"/>
  <c r="G48" i="770"/>
  <c r="G47" i="770"/>
  <c r="G46" i="770"/>
  <c r="G45" i="770"/>
  <c r="G44" i="770"/>
  <c r="G43" i="770"/>
  <c r="G42" i="770"/>
  <c r="G41" i="770"/>
  <c r="G40" i="770"/>
  <c r="G39" i="770"/>
  <c r="G38" i="770"/>
  <c r="G37" i="770"/>
  <c r="G36" i="770"/>
  <c r="G35" i="770"/>
  <c r="G34" i="770"/>
  <c r="G33" i="770"/>
  <c r="G32" i="770"/>
  <c r="G31" i="770"/>
  <c r="G30" i="770"/>
  <c r="G29" i="770"/>
  <c r="G28" i="770"/>
  <c r="G27" i="770"/>
  <c r="G26" i="770"/>
  <c r="G25" i="770"/>
  <c r="G24" i="770"/>
  <c r="G23" i="770"/>
  <c r="G22" i="770"/>
  <c r="G20" i="770"/>
  <c r="G19" i="770"/>
  <c r="G18" i="770"/>
  <c r="G17" i="770"/>
  <c r="G16" i="770"/>
  <c r="G15" i="770"/>
  <c r="G14" i="770"/>
  <c r="G13" i="770"/>
  <c r="G12" i="770"/>
  <c r="G11" i="770"/>
  <c r="G10" i="770"/>
  <c r="G9" i="770"/>
  <c r="G8" i="770"/>
  <c r="G7" i="770"/>
  <c r="G71" i="769"/>
  <c r="G70" i="769"/>
  <c r="G69" i="769"/>
  <c r="G67" i="769"/>
  <c r="G66" i="769"/>
  <c r="G65" i="769"/>
  <c r="G64" i="769"/>
  <c r="G63" i="769"/>
  <c r="G62" i="769"/>
  <c r="G61" i="769"/>
  <c r="G60" i="769"/>
  <c r="G59" i="769"/>
  <c r="G57" i="769"/>
  <c r="G56" i="769"/>
  <c r="G55" i="769"/>
  <c r="G54" i="769"/>
  <c r="G53" i="769"/>
  <c r="G52" i="769"/>
  <c r="G51" i="769"/>
  <c r="G50" i="769"/>
  <c r="G48" i="769"/>
  <c r="G47" i="769"/>
  <c r="G46" i="769"/>
  <c r="G45" i="769"/>
  <c r="G44" i="769"/>
  <c r="G43" i="769"/>
  <c r="G42" i="769"/>
  <c r="G41" i="769"/>
  <c r="G40" i="769"/>
  <c r="G39" i="769"/>
  <c r="G38" i="769"/>
  <c r="G37" i="769"/>
  <c r="G36" i="769"/>
  <c r="G35" i="769"/>
  <c r="G34" i="769"/>
  <c r="G33" i="769"/>
  <c r="G32" i="769"/>
  <c r="G31" i="769"/>
  <c r="G30" i="769"/>
  <c r="G29" i="769"/>
  <c r="G28" i="769"/>
  <c r="G27" i="769"/>
  <c r="G26" i="769"/>
  <c r="G25" i="769"/>
  <c r="G24" i="769"/>
  <c r="G23" i="769"/>
  <c r="G22" i="769"/>
  <c r="G20" i="769"/>
  <c r="G19" i="769"/>
  <c r="G18" i="769"/>
  <c r="G17" i="769"/>
  <c r="G16" i="769"/>
  <c r="G15" i="769"/>
  <c r="G14" i="769"/>
  <c r="G13" i="769"/>
  <c r="G12" i="769"/>
  <c r="G11" i="769"/>
  <c r="G10" i="769"/>
  <c r="G9" i="769"/>
  <c r="G8" i="769"/>
  <c r="G7" i="769"/>
  <c r="G74" i="768"/>
  <c r="G73" i="768"/>
  <c r="G72" i="768"/>
  <c r="G70" i="768"/>
  <c r="G69" i="768"/>
  <c r="G68" i="768"/>
  <c r="G67" i="768"/>
  <c r="G66" i="768"/>
  <c r="G65" i="768"/>
  <c r="G64" i="768"/>
  <c r="G63" i="768"/>
  <c r="G62" i="768"/>
  <c r="G59" i="768"/>
  <c r="G58" i="768"/>
  <c r="G57" i="768"/>
  <c r="G56" i="768"/>
  <c r="G55" i="768"/>
  <c r="G54" i="768"/>
  <c r="G53" i="768"/>
  <c r="G52" i="768"/>
  <c r="G50" i="768"/>
  <c r="G49" i="768"/>
  <c r="G48" i="768"/>
  <c r="G47" i="768"/>
  <c r="G46" i="768"/>
  <c r="G45" i="768"/>
  <c r="G44" i="768"/>
  <c r="G43" i="768"/>
  <c r="G42" i="768"/>
  <c r="G41" i="768"/>
  <c r="G40" i="768"/>
  <c r="G39" i="768"/>
  <c r="G38" i="768"/>
  <c r="G37" i="768"/>
  <c r="G36" i="768"/>
  <c r="G35" i="768"/>
  <c r="G34" i="768"/>
  <c r="G33" i="768"/>
  <c r="G32" i="768"/>
  <c r="G31" i="768"/>
  <c r="G30" i="768"/>
  <c r="G29" i="768"/>
  <c r="G28" i="768"/>
  <c r="G27" i="768"/>
  <c r="G26" i="768"/>
  <c r="G25" i="768"/>
  <c r="G24" i="768"/>
  <c r="G23" i="768"/>
  <c r="G22" i="768"/>
  <c r="G20" i="768"/>
  <c r="G19" i="768"/>
  <c r="G18" i="768"/>
  <c r="G17" i="768"/>
  <c r="G16" i="768"/>
  <c r="G15" i="768"/>
  <c r="G14" i="768"/>
  <c r="G13" i="768"/>
  <c r="G12" i="768"/>
  <c r="G11" i="768"/>
  <c r="G10" i="768"/>
  <c r="G9" i="768"/>
  <c r="G8" i="768"/>
  <c r="G7" i="768"/>
  <c r="G71" i="767"/>
  <c r="G70" i="767"/>
  <c r="G69" i="767"/>
  <c r="G67" i="767"/>
  <c r="G66" i="767"/>
  <c r="G65" i="767"/>
  <c r="G64" i="767"/>
  <c r="G63" i="767"/>
  <c r="G62" i="767"/>
  <c r="G61" i="767"/>
  <c r="G60" i="767"/>
  <c r="G59" i="767"/>
  <c r="G57" i="767"/>
  <c r="G56" i="767"/>
  <c r="G55" i="767"/>
  <c r="G54" i="767"/>
  <c r="G53" i="767"/>
  <c r="G52" i="767"/>
  <c r="G51" i="767"/>
  <c r="G50" i="767"/>
  <c r="G48" i="767"/>
  <c r="G47" i="767"/>
  <c r="G46" i="767"/>
  <c r="G45" i="767"/>
  <c r="G44" i="767"/>
  <c r="G43" i="767"/>
  <c r="G42" i="767"/>
  <c r="G41" i="767"/>
  <c r="G40" i="767"/>
  <c r="G39" i="767"/>
  <c r="G38" i="767"/>
  <c r="G37" i="767"/>
  <c r="G36" i="767"/>
  <c r="G35" i="767"/>
  <c r="G34" i="767"/>
  <c r="G33" i="767"/>
  <c r="G32" i="767"/>
  <c r="G31" i="767"/>
  <c r="G30" i="767"/>
  <c r="G29" i="767"/>
  <c r="G28" i="767"/>
  <c r="G27" i="767"/>
  <c r="G26" i="767"/>
  <c r="G25" i="767"/>
  <c r="G24" i="767"/>
  <c r="G23" i="767"/>
  <c r="G22" i="767"/>
  <c r="G20" i="767"/>
  <c r="G19" i="767"/>
  <c r="G18" i="767"/>
  <c r="G17" i="767"/>
  <c r="G16" i="767"/>
  <c r="G15" i="767"/>
  <c r="G14" i="767"/>
  <c r="G13" i="767"/>
  <c r="G12" i="767"/>
  <c r="G11" i="767"/>
  <c r="G10" i="767"/>
  <c r="G9" i="767"/>
  <c r="G8" i="767"/>
  <c r="G7" i="767"/>
  <c r="G68" i="766"/>
  <c r="G67" i="766"/>
  <c r="G66" i="766"/>
  <c r="G64" i="766"/>
  <c r="G63" i="766"/>
  <c r="G62" i="766"/>
  <c r="G61" i="766"/>
  <c r="G60" i="766"/>
  <c r="G59" i="766"/>
  <c r="G58" i="766"/>
  <c r="G57" i="766"/>
  <c r="G55" i="766"/>
  <c r="G54" i="766"/>
  <c r="G53" i="766"/>
  <c r="G52" i="766"/>
  <c r="G51" i="766"/>
  <c r="G50" i="766"/>
  <c r="G49" i="766"/>
  <c r="G48" i="766"/>
  <c r="G46" i="766"/>
  <c r="G45" i="766"/>
  <c r="G44" i="766"/>
  <c r="G43" i="766"/>
  <c r="G42" i="766"/>
  <c r="G41" i="766"/>
  <c r="G40" i="766"/>
  <c r="G39" i="766"/>
  <c r="G38" i="766"/>
  <c r="G37" i="766"/>
  <c r="G36" i="766"/>
  <c r="G35" i="766"/>
  <c r="G34" i="766"/>
  <c r="G33" i="766"/>
  <c r="G32" i="766"/>
  <c r="G31" i="766"/>
  <c r="G30" i="766"/>
  <c r="G29" i="766"/>
  <c r="G28" i="766"/>
  <c r="G27" i="766"/>
  <c r="G26" i="766"/>
  <c r="G25" i="766"/>
  <c r="G24" i="766"/>
  <c r="G23" i="766"/>
  <c r="G22" i="766"/>
  <c r="G20" i="766"/>
  <c r="G19" i="766"/>
  <c r="G18" i="766"/>
  <c r="G17" i="766"/>
  <c r="G16" i="766"/>
  <c r="G15" i="766"/>
  <c r="G14" i="766"/>
  <c r="G13" i="766"/>
  <c r="G12" i="766"/>
  <c r="G11" i="766"/>
  <c r="G10" i="766"/>
  <c r="G9" i="766"/>
  <c r="G8" i="766"/>
  <c r="G7" i="766"/>
  <c r="G73" i="765"/>
  <c r="G72" i="765"/>
  <c r="G71" i="765"/>
  <c r="G70" i="765"/>
  <c r="G68" i="765"/>
  <c r="G67" i="765"/>
  <c r="G66" i="765"/>
  <c r="G65" i="765"/>
  <c r="G64" i="765"/>
  <c r="G63" i="765"/>
  <c r="G62" i="765"/>
  <c r="G61" i="765"/>
  <c r="G60" i="765"/>
  <c r="G58" i="765"/>
  <c r="G57" i="765"/>
  <c r="G56" i="765"/>
  <c r="G55" i="765"/>
  <c r="G54" i="765"/>
  <c r="G53" i="765"/>
  <c r="G52" i="765"/>
  <c r="G51" i="765"/>
  <c r="G49" i="765"/>
  <c r="G48" i="765"/>
  <c r="G47" i="765"/>
  <c r="G46" i="765"/>
  <c r="G45" i="765"/>
  <c r="G44" i="765"/>
  <c r="G43" i="765"/>
  <c r="G42" i="765"/>
  <c r="G41" i="765"/>
  <c r="G40" i="765"/>
  <c r="G39" i="765"/>
  <c r="G38" i="765"/>
  <c r="G37" i="765"/>
  <c r="G36" i="765"/>
  <c r="G35" i="765"/>
  <c r="G34" i="765"/>
  <c r="G33" i="765"/>
  <c r="G32" i="765"/>
  <c r="G31" i="765"/>
  <c r="G30" i="765"/>
  <c r="G29" i="765"/>
  <c r="G28" i="765"/>
  <c r="G27" i="765"/>
  <c r="G26" i="765"/>
  <c r="G25" i="765"/>
  <c r="G24" i="765"/>
  <c r="G23" i="765"/>
  <c r="G22" i="765"/>
  <c r="G20" i="765"/>
  <c r="G19" i="765"/>
  <c r="G18" i="765"/>
  <c r="G17" i="765"/>
  <c r="G16" i="765"/>
  <c r="G15" i="765"/>
  <c r="G14" i="765"/>
  <c r="G13" i="765"/>
  <c r="G12" i="765"/>
  <c r="G11" i="765"/>
  <c r="G10" i="765"/>
  <c r="G9" i="765"/>
  <c r="G8" i="765"/>
  <c r="G7" i="765"/>
  <c r="G72" i="764"/>
  <c r="G71" i="764"/>
  <c r="G70" i="764"/>
  <c r="G68" i="764"/>
  <c r="G67" i="764"/>
  <c r="G66" i="764"/>
  <c r="G65" i="764"/>
  <c r="G64" i="764"/>
  <c r="G63" i="764"/>
  <c r="G62" i="764"/>
  <c r="G61" i="764"/>
  <c r="G60" i="764"/>
  <c r="G58" i="764"/>
  <c r="G57" i="764"/>
  <c r="G56" i="764"/>
  <c r="G55" i="764"/>
  <c r="G54" i="764"/>
  <c r="G53" i="764"/>
  <c r="G52" i="764"/>
  <c r="G51" i="764"/>
  <c r="G49" i="764"/>
  <c r="G48" i="764"/>
  <c r="G47" i="764"/>
  <c r="G46" i="764"/>
  <c r="G45" i="764"/>
  <c r="G44" i="764"/>
  <c r="G43" i="764"/>
  <c r="G42" i="764"/>
  <c r="G41" i="764"/>
  <c r="G40" i="764"/>
  <c r="G39" i="764"/>
  <c r="G38" i="764"/>
  <c r="G37" i="764"/>
  <c r="G36" i="764"/>
  <c r="G35" i="764"/>
  <c r="G34" i="764"/>
  <c r="G33" i="764"/>
  <c r="G32" i="764"/>
  <c r="G31" i="764"/>
  <c r="G30" i="764"/>
  <c r="G29" i="764"/>
  <c r="G28" i="764"/>
  <c r="G27" i="764"/>
  <c r="G26" i="764"/>
  <c r="G25" i="764"/>
  <c r="G24" i="764"/>
  <c r="G23" i="764"/>
  <c r="G21" i="764"/>
  <c r="G20" i="764"/>
  <c r="G19" i="764"/>
  <c r="G18" i="764"/>
  <c r="G17" i="764"/>
  <c r="G16" i="764"/>
  <c r="G15" i="764"/>
  <c r="G14" i="764"/>
  <c r="G13" i="764"/>
  <c r="G12" i="764"/>
  <c r="G11" i="764"/>
  <c r="G10" i="764"/>
  <c r="G9" i="764"/>
  <c r="G8" i="764"/>
  <c r="H248" i="756"/>
  <c r="H246" i="756"/>
  <c r="H244" i="756"/>
  <c r="H243" i="756"/>
  <c r="H242" i="756"/>
  <c r="H240" i="756"/>
  <c r="H238" i="756"/>
  <c r="H237" i="756"/>
  <c r="H236" i="756"/>
  <c r="H235" i="756"/>
  <c r="H234" i="756"/>
  <c r="H232" i="756"/>
  <c r="H231" i="756"/>
  <c r="H229" i="756"/>
  <c r="H228" i="756"/>
  <c r="H226" i="756"/>
  <c r="H224" i="756"/>
  <c r="H222" i="756"/>
  <c r="H221" i="756"/>
  <c r="H218" i="756"/>
  <c r="H216" i="756"/>
  <c r="H215" i="756"/>
  <c r="H208" i="756"/>
  <c r="H205" i="756"/>
  <c r="H201" i="756"/>
  <c r="H200" i="756"/>
  <c r="H196" i="756"/>
  <c r="H194" i="756"/>
  <c r="H193" i="756"/>
  <c r="H192" i="756"/>
  <c r="H190" i="756"/>
  <c r="H187" i="756"/>
  <c r="H185" i="756"/>
  <c r="H181" i="756"/>
  <c r="H176" i="756"/>
  <c r="H173" i="756"/>
  <c r="H172" i="756"/>
  <c r="H171" i="756"/>
  <c r="H170" i="756"/>
  <c r="H169" i="756"/>
  <c r="H168" i="756"/>
  <c r="H167" i="756"/>
  <c r="H165" i="756"/>
  <c r="H163" i="756"/>
  <c r="H161" i="756"/>
  <c r="H159" i="756"/>
  <c r="H157" i="756"/>
  <c r="H156" i="756"/>
  <c r="H153" i="756"/>
  <c r="H152" i="756"/>
  <c r="H151" i="756"/>
  <c r="H150" i="756"/>
  <c r="H148" i="756"/>
  <c r="H145" i="756"/>
  <c r="H144" i="756"/>
  <c r="H143" i="756"/>
  <c r="H142" i="756"/>
  <c r="H141" i="756"/>
  <c r="H140" i="756"/>
  <c r="H139" i="756"/>
  <c r="H137" i="756"/>
  <c r="H135" i="756"/>
  <c r="H133" i="756"/>
  <c r="H131" i="756"/>
  <c r="H129" i="756"/>
  <c r="H128" i="756"/>
  <c r="H127" i="756"/>
  <c r="H125" i="756"/>
  <c r="H124" i="756"/>
  <c r="H123" i="756"/>
  <c r="H121" i="756"/>
  <c r="H118" i="756"/>
  <c r="H116" i="756"/>
  <c r="H113" i="756"/>
  <c r="H112" i="756"/>
  <c r="H111" i="756"/>
  <c r="H110" i="756"/>
  <c r="H106" i="756"/>
  <c r="H104" i="756"/>
  <c r="H102" i="756"/>
  <c r="H99" i="756"/>
  <c r="H97" i="756"/>
  <c r="H94" i="756"/>
  <c r="H91" i="756"/>
  <c r="H90" i="756"/>
  <c r="H88" i="756"/>
  <c r="H86" i="756"/>
  <c r="H84" i="756"/>
  <c r="H82" i="756"/>
  <c r="H81" i="756"/>
  <c r="H80" i="756"/>
  <c r="H78" i="756"/>
  <c r="H77" i="756"/>
  <c r="H76" i="756"/>
  <c r="H75" i="756"/>
  <c r="H73" i="756"/>
  <c r="H69" i="756"/>
  <c r="H66" i="756"/>
  <c r="H65" i="756"/>
  <c r="H63" i="756"/>
  <c r="H59" i="756"/>
  <c r="H57" i="756"/>
  <c r="H55" i="756"/>
  <c r="H54" i="756"/>
  <c r="H53" i="756"/>
  <c r="H51" i="756"/>
  <c r="H50" i="756"/>
  <c r="H49" i="756"/>
  <c r="H47" i="756"/>
  <c r="H45" i="756"/>
  <c r="H43" i="756"/>
  <c r="H42" i="756"/>
  <c r="H41" i="756"/>
  <c r="H39" i="756"/>
  <c r="H36" i="756"/>
  <c r="H32" i="756"/>
  <c r="H31" i="756"/>
  <c r="H29" i="756"/>
  <c r="H27" i="756"/>
  <c r="H26" i="756"/>
  <c r="H25" i="756"/>
  <c r="H23" i="756"/>
  <c r="H22" i="756"/>
  <c r="H20" i="756"/>
  <c r="H19" i="756"/>
  <c r="H18" i="756"/>
  <c r="H16" i="756"/>
  <c r="H14" i="756"/>
  <c r="H12" i="756"/>
  <c r="H11" i="756"/>
  <c r="H9" i="756"/>
  <c r="H247" i="755"/>
  <c r="H245" i="755"/>
  <c r="H243" i="755"/>
  <c r="H242" i="755"/>
  <c r="H241" i="755"/>
  <c r="H239" i="755"/>
  <c r="H237" i="755"/>
  <c r="H236" i="755"/>
  <c r="H235" i="755"/>
  <c r="H234" i="755"/>
  <c r="H233" i="755"/>
  <c r="H231" i="755"/>
  <c r="H230" i="755"/>
  <c r="H228" i="755"/>
  <c r="H227" i="755"/>
  <c r="H225" i="755"/>
  <c r="H223" i="755"/>
  <c r="H221" i="755"/>
  <c r="H220" i="755"/>
  <c r="H217" i="755"/>
  <c r="H215" i="755"/>
  <c r="H214" i="755"/>
  <c r="H207" i="755"/>
  <c r="H204" i="755"/>
  <c r="H200" i="755"/>
  <c r="H199" i="755"/>
  <c r="H195" i="755"/>
  <c r="H193" i="755"/>
  <c r="H192" i="755"/>
  <c r="H191" i="755"/>
  <c r="H189" i="755"/>
  <c r="H186" i="755"/>
  <c r="H184" i="755"/>
  <c r="H180" i="755"/>
  <c r="H175" i="755"/>
  <c r="H172" i="755"/>
  <c r="H171" i="755"/>
  <c r="H170" i="755"/>
  <c r="H169" i="755"/>
  <c r="H168" i="755"/>
  <c r="H167" i="755"/>
  <c r="H166" i="755"/>
  <c r="H164" i="755"/>
  <c r="H162" i="755"/>
  <c r="H160" i="755"/>
  <c r="H158" i="755"/>
  <c r="H156" i="755"/>
  <c r="H155" i="755"/>
  <c r="H152" i="755"/>
  <c r="H151" i="755"/>
  <c r="H150" i="755"/>
  <c r="H149" i="755"/>
  <c r="H147" i="755"/>
  <c r="H144" i="755"/>
  <c r="H143" i="755"/>
  <c r="H142" i="755"/>
  <c r="H141" i="755"/>
  <c r="H140" i="755"/>
  <c r="H139" i="755"/>
  <c r="H138" i="755"/>
  <c r="H136" i="755"/>
  <c r="H134" i="755"/>
  <c r="H132" i="755"/>
  <c r="H130" i="755"/>
  <c r="H128" i="755"/>
  <c r="H127" i="755"/>
  <c r="H126" i="755"/>
  <c r="H124" i="755"/>
  <c r="H123" i="755"/>
  <c r="H122" i="755"/>
  <c r="H120" i="755"/>
  <c r="H117" i="755"/>
  <c r="H115" i="755"/>
  <c r="H112" i="755"/>
  <c r="H111" i="755"/>
  <c r="H110" i="755"/>
  <c r="H109" i="755"/>
  <c r="H105" i="755"/>
  <c r="H103" i="755"/>
  <c r="H101" i="755"/>
  <c r="H98" i="755"/>
  <c r="H96" i="755"/>
  <c r="H93" i="755"/>
  <c r="H90" i="755"/>
  <c r="H89" i="755"/>
  <c r="H87" i="755"/>
  <c r="H85" i="755"/>
  <c r="H83" i="755"/>
  <c r="H81" i="755"/>
  <c r="H80" i="755"/>
  <c r="H79" i="755"/>
  <c r="H77" i="755"/>
  <c r="H76" i="755"/>
  <c r="H75" i="755"/>
  <c r="H74" i="755"/>
  <c r="H72" i="755"/>
  <c r="H68" i="755"/>
  <c r="H65" i="755"/>
  <c r="H64" i="755"/>
  <c r="H62" i="755"/>
  <c r="H58" i="755"/>
  <c r="H56" i="755"/>
  <c r="H54" i="755"/>
  <c r="H53" i="755"/>
  <c r="H52" i="755"/>
  <c r="H50" i="755"/>
  <c r="H49" i="755"/>
  <c r="H47" i="755"/>
  <c r="H45" i="755"/>
  <c r="H43" i="755"/>
  <c r="H42" i="755"/>
  <c r="H41" i="755"/>
  <c r="H39" i="755"/>
  <c r="H36" i="755"/>
  <c r="H32" i="755"/>
  <c r="H31" i="755"/>
  <c r="H29" i="755"/>
  <c r="H27" i="755"/>
  <c r="H26" i="755"/>
  <c r="H25" i="755"/>
  <c r="H23" i="755"/>
  <c r="H22" i="755"/>
  <c r="H20" i="755"/>
  <c r="H19" i="755"/>
  <c r="H18" i="755"/>
  <c r="H16" i="755"/>
  <c r="H14" i="755"/>
  <c r="H12" i="755"/>
  <c r="H11" i="755"/>
  <c r="H9" i="755"/>
  <c r="H207" i="754"/>
  <c r="H205" i="754"/>
  <c r="H203" i="754"/>
  <c r="H201" i="754"/>
  <c r="H199" i="754"/>
  <c r="H194" i="754"/>
  <c r="H192" i="754"/>
  <c r="H190" i="754"/>
  <c r="H186" i="754"/>
  <c r="H184" i="754"/>
  <c r="H181" i="754"/>
  <c r="H179" i="754"/>
  <c r="H177" i="754"/>
  <c r="H176" i="754"/>
  <c r="H175" i="754"/>
  <c r="H174" i="754"/>
  <c r="H173" i="754"/>
  <c r="H172" i="754"/>
  <c r="H171" i="754"/>
  <c r="H169" i="754"/>
  <c r="H166" i="754"/>
  <c r="H162" i="754"/>
  <c r="H161" i="754"/>
  <c r="H160" i="754"/>
  <c r="H158" i="754"/>
  <c r="H156" i="754"/>
  <c r="H155" i="754"/>
  <c r="H153" i="754"/>
  <c r="H151" i="754"/>
  <c r="H147" i="754"/>
  <c r="H145" i="754"/>
  <c r="H144" i="754"/>
  <c r="H143" i="754"/>
  <c r="H141" i="754"/>
  <c r="H139" i="754"/>
  <c r="H137" i="754"/>
  <c r="H136" i="754"/>
  <c r="H132" i="754"/>
  <c r="H130" i="754"/>
  <c r="H129" i="754"/>
  <c r="H127" i="754"/>
  <c r="H124" i="754"/>
  <c r="H122" i="754"/>
  <c r="H118" i="754"/>
  <c r="H116" i="754"/>
  <c r="H114" i="754"/>
  <c r="H112" i="754"/>
  <c r="H111" i="754"/>
  <c r="H109" i="754"/>
  <c r="H106" i="754"/>
  <c r="H104" i="754"/>
  <c r="H103" i="754"/>
  <c r="H102" i="754"/>
  <c r="H101" i="754"/>
  <c r="H99" i="754"/>
  <c r="H95" i="754"/>
  <c r="H93" i="754"/>
  <c r="H91" i="754"/>
  <c r="H89" i="754"/>
  <c r="H88" i="754"/>
  <c r="H87" i="754"/>
  <c r="H86" i="754"/>
  <c r="H84" i="754"/>
  <c r="H83" i="754"/>
  <c r="H81" i="754"/>
  <c r="H79" i="754"/>
  <c r="H77" i="754"/>
  <c r="H75" i="754"/>
  <c r="H74" i="754"/>
  <c r="H73" i="754"/>
  <c r="H72" i="754"/>
  <c r="H71" i="754"/>
  <c r="H70" i="754"/>
  <c r="H68" i="754"/>
  <c r="H67" i="754"/>
  <c r="H66" i="754"/>
  <c r="H65" i="754"/>
  <c r="H61" i="754"/>
  <c r="H57" i="754"/>
  <c r="H55" i="754"/>
  <c r="H53" i="754"/>
  <c r="H52" i="754"/>
  <c r="H51" i="754"/>
  <c r="H49" i="754"/>
  <c r="H47" i="754"/>
  <c r="H46" i="754"/>
  <c r="H45" i="754"/>
  <c r="H44" i="754"/>
  <c r="H42" i="754"/>
  <c r="H40" i="754"/>
  <c r="H39" i="754"/>
  <c r="H36" i="754"/>
  <c r="H34" i="754"/>
  <c r="H32" i="754"/>
  <c r="H30" i="754"/>
  <c r="H28" i="754"/>
  <c r="H27" i="754"/>
  <c r="H26" i="754"/>
  <c r="H22" i="754"/>
  <c r="H20" i="754"/>
  <c r="H18" i="754"/>
  <c r="H16" i="754"/>
  <c r="H15" i="754"/>
  <c r="H14" i="754"/>
  <c r="H12" i="754"/>
  <c r="H10" i="754"/>
  <c r="H9" i="754"/>
  <c r="H207" i="753"/>
  <c r="H205" i="753"/>
  <c r="H203" i="753"/>
  <c r="H201" i="753"/>
  <c r="H199" i="753"/>
  <c r="H194" i="753"/>
  <c r="H192" i="753"/>
  <c r="H190" i="753"/>
  <c r="H186" i="753"/>
  <c r="H184" i="753"/>
  <c r="H181" i="753"/>
  <c r="H179" i="753"/>
  <c r="H177" i="753"/>
  <c r="H176" i="753"/>
  <c r="H175" i="753"/>
  <c r="H174" i="753"/>
  <c r="H173" i="753"/>
  <c r="H172" i="753"/>
  <c r="H171" i="753"/>
  <c r="H169" i="753"/>
  <c r="H166" i="753"/>
  <c r="H162" i="753"/>
  <c r="H161" i="753"/>
  <c r="H160" i="753"/>
  <c r="H158" i="753"/>
  <c r="H156" i="753"/>
  <c r="H155" i="753"/>
  <c r="H153" i="753"/>
  <c r="H151" i="753"/>
  <c r="H147" i="753"/>
  <c r="H145" i="753"/>
  <c r="H144" i="753"/>
  <c r="H143" i="753"/>
  <c r="H141" i="753"/>
  <c r="H139" i="753"/>
  <c r="H137" i="753"/>
  <c r="H136" i="753"/>
  <c r="H132" i="753"/>
  <c r="H130" i="753"/>
  <c r="H129" i="753"/>
  <c r="H127" i="753"/>
  <c r="H124" i="753"/>
  <c r="H122" i="753"/>
  <c r="H118" i="753"/>
  <c r="H116" i="753"/>
  <c r="H114" i="753"/>
  <c r="H112" i="753"/>
  <c r="H111" i="753"/>
  <c r="H109" i="753"/>
  <c r="H106" i="753"/>
  <c r="H104" i="753"/>
  <c r="H103" i="753"/>
  <c r="H102" i="753"/>
  <c r="H101" i="753"/>
  <c r="H99" i="753"/>
  <c r="H95" i="753"/>
  <c r="H93" i="753"/>
  <c r="H91" i="753"/>
  <c r="H89" i="753"/>
  <c r="H88" i="753"/>
  <c r="H87" i="753"/>
  <c r="H86" i="753"/>
  <c r="H84" i="753"/>
  <c r="H83" i="753"/>
  <c r="H81" i="753"/>
  <c r="H79" i="753"/>
  <c r="H77" i="753"/>
  <c r="H75" i="753"/>
  <c r="H74" i="753"/>
  <c r="H73" i="753"/>
  <c r="H72" i="753"/>
  <c r="H71" i="753"/>
  <c r="H70" i="753"/>
  <c r="H68" i="753"/>
  <c r="H67" i="753"/>
  <c r="H66" i="753"/>
  <c r="H65" i="753"/>
  <c r="H61" i="753"/>
  <c r="H57" i="753"/>
  <c r="H55" i="753"/>
  <c r="H53" i="753"/>
  <c r="H52" i="753"/>
  <c r="H51" i="753"/>
  <c r="H49" i="753"/>
  <c r="H47" i="753"/>
  <c r="H46" i="753"/>
  <c r="H45" i="753"/>
  <c r="H44" i="753"/>
  <c r="H42" i="753"/>
  <c r="H40" i="753"/>
  <c r="H39" i="753"/>
  <c r="H36" i="753"/>
  <c r="H34" i="753"/>
  <c r="H32" i="753"/>
  <c r="H30" i="753"/>
  <c r="H28" i="753"/>
  <c r="H27" i="753"/>
  <c r="H26" i="753"/>
  <c r="H22" i="753"/>
  <c r="H20" i="753"/>
  <c r="H18" i="753"/>
  <c r="H16" i="753"/>
  <c r="H15" i="753"/>
  <c r="H14" i="753"/>
  <c r="H12" i="753"/>
  <c r="H10" i="753"/>
  <c r="H9" i="753"/>
  <c r="H207" i="752"/>
  <c r="H205" i="752"/>
  <c r="H203" i="752"/>
  <c r="H201" i="752"/>
  <c r="H199" i="752"/>
  <c r="H194" i="752"/>
  <c r="H192" i="752"/>
  <c r="H190" i="752"/>
  <c r="H186" i="752"/>
  <c r="H184" i="752"/>
  <c r="H181" i="752"/>
  <c r="H179" i="752"/>
  <c r="H177" i="752"/>
  <c r="H176" i="752"/>
  <c r="H175" i="752"/>
  <c r="H174" i="752"/>
  <c r="H173" i="752"/>
  <c r="H172" i="752"/>
  <c r="H171" i="752"/>
  <c r="H169" i="752"/>
  <c r="H166" i="752"/>
  <c r="H162" i="752"/>
  <c r="H161" i="752"/>
  <c r="H160" i="752"/>
  <c r="H158" i="752"/>
  <c r="H156" i="752"/>
  <c r="H155" i="752"/>
  <c r="H153" i="752"/>
  <c r="H151" i="752"/>
  <c r="H147" i="752"/>
  <c r="H145" i="752"/>
  <c r="H144" i="752"/>
  <c r="H143" i="752"/>
  <c r="H141" i="752"/>
  <c r="H139" i="752"/>
  <c r="H137" i="752"/>
  <c r="H136" i="752"/>
  <c r="H132" i="752"/>
  <c r="H130" i="752"/>
  <c r="H129" i="752"/>
  <c r="H127" i="752"/>
  <c r="H124" i="752"/>
  <c r="H122" i="752"/>
  <c r="H118" i="752"/>
  <c r="H116" i="752"/>
  <c r="H114" i="752"/>
  <c r="H112" i="752"/>
  <c r="H111" i="752"/>
  <c r="H109" i="752"/>
  <c r="H106" i="752"/>
  <c r="H104" i="752"/>
  <c r="H103" i="752"/>
  <c r="H102" i="752"/>
  <c r="H101" i="752"/>
  <c r="H99" i="752"/>
  <c r="H95" i="752"/>
  <c r="H93" i="752"/>
  <c r="H91" i="752"/>
  <c r="H89" i="752"/>
  <c r="H88" i="752"/>
  <c r="H87" i="752"/>
  <c r="H86" i="752"/>
  <c r="H84" i="752"/>
  <c r="H83" i="752"/>
  <c r="H81" i="752"/>
  <c r="H79" i="752"/>
  <c r="H77" i="752"/>
  <c r="H75" i="752"/>
  <c r="H74" i="752"/>
  <c r="H73" i="752"/>
  <c r="H72" i="752"/>
  <c r="H71" i="752"/>
  <c r="H70" i="752"/>
  <c r="H68" i="752"/>
  <c r="H67" i="752"/>
  <c r="H66" i="752"/>
  <c r="H65" i="752"/>
  <c r="H61" i="752"/>
  <c r="H57" i="752"/>
  <c r="H55" i="752"/>
  <c r="H53" i="752"/>
  <c r="H52" i="752"/>
  <c r="H51" i="752"/>
  <c r="H49" i="752"/>
  <c r="H47" i="752"/>
  <c r="H46" i="752"/>
  <c r="H45" i="752"/>
  <c r="H44" i="752"/>
  <c r="H42" i="752"/>
  <c r="H40" i="752"/>
  <c r="H39" i="752"/>
  <c r="H36" i="752"/>
  <c r="H34" i="752"/>
  <c r="H32" i="752"/>
  <c r="H30" i="752"/>
  <c r="H28" i="752"/>
  <c r="H27" i="752"/>
  <c r="H26" i="752"/>
  <c r="H22" i="752"/>
  <c r="H20" i="752"/>
  <c r="H18" i="752"/>
  <c r="H16" i="752"/>
  <c r="H15" i="752"/>
  <c r="H14" i="752"/>
  <c r="H12" i="752"/>
  <c r="H10" i="752"/>
  <c r="H9" i="752"/>
  <c r="H220" i="751"/>
  <c r="H218" i="751"/>
  <c r="H216" i="751"/>
  <c r="H215" i="751"/>
  <c r="H214" i="751"/>
  <c r="H212" i="751"/>
  <c r="H210" i="751"/>
  <c r="H209" i="751"/>
  <c r="H208" i="751"/>
  <c r="H207" i="751"/>
  <c r="H206" i="751"/>
  <c r="H204" i="751"/>
  <c r="H203" i="751"/>
  <c r="H201" i="751"/>
  <c r="H200" i="751"/>
  <c r="H198" i="751"/>
  <c r="H196" i="751"/>
  <c r="H194" i="751"/>
  <c r="H193" i="751"/>
  <c r="H190" i="751"/>
  <c r="H188" i="751"/>
  <c r="H187" i="751"/>
  <c r="H180" i="751"/>
  <c r="H177" i="751"/>
  <c r="H173" i="751"/>
  <c r="H172" i="751"/>
  <c r="H168" i="751"/>
  <c r="H166" i="751"/>
  <c r="H165" i="751"/>
  <c r="H164" i="751"/>
  <c r="H162" i="751"/>
  <c r="H159" i="751"/>
  <c r="H157" i="751"/>
  <c r="H153" i="751"/>
  <c r="H148" i="751"/>
  <c r="H145" i="751"/>
  <c r="H144" i="751"/>
  <c r="H143" i="751"/>
  <c r="H142" i="751"/>
  <c r="H141" i="751"/>
  <c r="H140" i="751"/>
  <c r="H139" i="751"/>
  <c r="H137" i="751"/>
  <c r="H135" i="751"/>
  <c r="H133" i="751"/>
  <c r="H131" i="751"/>
  <c r="H129" i="751"/>
  <c r="H128" i="751"/>
  <c r="H127" i="751"/>
  <c r="H125" i="751"/>
  <c r="H124" i="751"/>
  <c r="H123" i="751"/>
  <c r="H121" i="751"/>
  <c r="H118" i="751"/>
  <c r="H116" i="751"/>
  <c r="H113" i="751"/>
  <c r="H112" i="751"/>
  <c r="H111" i="751"/>
  <c r="H110" i="751"/>
  <c r="H106" i="751"/>
  <c r="H104" i="751"/>
  <c r="H102" i="751"/>
  <c r="H99" i="751"/>
  <c r="H97" i="751"/>
  <c r="H94" i="751"/>
  <c r="H91" i="751"/>
  <c r="H90" i="751"/>
  <c r="H88" i="751"/>
  <c r="H86" i="751"/>
  <c r="H84" i="751"/>
  <c r="H82" i="751"/>
  <c r="H81" i="751"/>
  <c r="H80" i="751"/>
  <c r="H78" i="751"/>
  <c r="H77" i="751"/>
  <c r="H76" i="751"/>
  <c r="H75" i="751"/>
  <c r="H73" i="751"/>
  <c r="H69" i="751"/>
  <c r="H66" i="751"/>
  <c r="H65" i="751"/>
  <c r="H63" i="751"/>
  <c r="H59" i="751"/>
  <c r="H57" i="751"/>
  <c r="H55" i="751"/>
  <c r="H54" i="751"/>
  <c r="H53" i="751"/>
  <c r="H51" i="751"/>
  <c r="H50" i="751"/>
  <c r="H49" i="751"/>
  <c r="H47" i="751"/>
  <c r="H45" i="751"/>
  <c r="H43" i="751"/>
  <c r="H42" i="751"/>
  <c r="H41" i="751"/>
  <c r="H39" i="751"/>
  <c r="H36" i="751"/>
  <c r="H32" i="751"/>
  <c r="H31" i="751"/>
  <c r="H29" i="751"/>
  <c r="H27" i="751"/>
  <c r="H26" i="751"/>
  <c r="H25" i="751"/>
  <c r="H23" i="751"/>
  <c r="H22" i="751"/>
  <c r="H20" i="751"/>
  <c r="H19" i="751"/>
  <c r="H18" i="751"/>
  <c r="H16" i="751"/>
  <c r="H14" i="751"/>
  <c r="H12" i="751"/>
  <c r="H11" i="751"/>
  <c r="H9" i="751"/>
  <c r="H248" i="750"/>
  <c r="H246" i="750"/>
  <c r="H244" i="750"/>
  <c r="H243" i="750"/>
  <c r="H242" i="750"/>
  <c r="H240" i="750"/>
  <c r="H238" i="750"/>
  <c r="H237" i="750"/>
  <c r="H236" i="750"/>
  <c r="H235" i="750"/>
  <c r="H234" i="750"/>
  <c r="H232" i="750"/>
  <c r="H231" i="750"/>
  <c r="H229" i="750"/>
  <c r="H228" i="750"/>
  <c r="H226" i="750"/>
  <c r="H224" i="750"/>
  <c r="H222" i="750"/>
  <c r="H221" i="750"/>
  <c r="H218" i="750"/>
  <c r="H216" i="750"/>
  <c r="H215" i="750"/>
  <c r="H208" i="750"/>
  <c r="H205" i="750"/>
  <c r="H201" i="750"/>
  <c r="H200" i="750"/>
  <c r="H196" i="750"/>
  <c r="H194" i="750"/>
  <c r="H193" i="750"/>
  <c r="H192" i="750"/>
  <c r="H190" i="750"/>
  <c r="H187" i="750"/>
  <c r="H185" i="750"/>
  <c r="H181" i="750"/>
  <c r="H176" i="750"/>
  <c r="H173" i="750"/>
  <c r="H172" i="750"/>
  <c r="H171" i="750"/>
  <c r="H170" i="750"/>
  <c r="H169" i="750"/>
  <c r="H168" i="750"/>
  <c r="H167" i="750"/>
  <c r="H165" i="750"/>
  <c r="H163" i="750"/>
  <c r="H161" i="750"/>
  <c r="H159" i="750"/>
  <c r="H157" i="750"/>
  <c r="H156" i="750"/>
  <c r="H153" i="750"/>
  <c r="H152" i="750"/>
  <c r="H151" i="750"/>
  <c r="H150" i="750"/>
  <c r="H148" i="750"/>
  <c r="H145" i="750"/>
  <c r="H144" i="750"/>
  <c r="H143" i="750"/>
  <c r="H142" i="750"/>
  <c r="H141" i="750"/>
  <c r="H140" i="750"/>
  <c r="H139" i="750"/>
  <c r="H137" i="750"/>
  <c r="H135" i="750"/>
  <c r="H133" i="750"/>
  <c r="H131" i="750"/>
  <c r="H129" i="750"/>
  <c r="H128" i="750"/>
  <c r="H127" i="750"/>
  <c r="H125" i="750"/>
  <c r="H124" i="750"/>
  <c r="H123" i="750"/>
  <c r="H121" i="750"/>
  <c r="H118" i="750"/>
  <c r="H116" i="750"/>
  <c r="H113" i="750"/>
  <c r="H112" i="750"/>
  <c r="H111" i="750"/>
  <c r="H110" i="750"/>
  <c r="H106" i="750"/>
  <c r="H104" i="750"/>
  <c r="H102" i="750"/>
  <c r="H99" i="750"/>
  <c r="H97" i="750"/>
  <c r="H94" i="750"/>
  <c r="H91" i="750"/>
  <c r="H90" i="750"/>
  <c r="H88" i="750"/>
  <c r="H86" i="750"/>
  <c r="H84" i="750"/>
  <c r="H82" i="750"/>
  <c r="H81" i="750"/>
  <c r="H80" i="750"/>
  <c r="H78" i="750"/>
  <c r="H77" i="750"/>
  <c r="H76" i="750"/>
  <c r="H75" i="750"/>
  <c r="H73" i="750"/>
  <c r="H69" i="750"/>
  <c r="H66" i="750"/>
  <c r="H65" i="750"/>
  <c r="H63" i="750"/>
  <c r="H59" i="750"/>
  <c r="H57" i="750"/>
  <c r="H55" i="750"/>
  <c r="H54" i="750"/>
  <c r="H53" i="750"/>
  <c r="H51" i="750"/>
  <c r="H50" i="750"/>
  <c r="H49" i="750"/>
  <c r="H47" i="750"/>
  <c r="H45" i="750"/>
  <c r="H43" i="750"/>
  <c r="H42" i="750"/>
  <c r="H41" i="750"/>
  <c r="H39" i="750"/>
  <c r="H36" i="750"/>
  <c r="H32" i="750"/>
  <c r="H31" i="750"/>
  <c r="H29" i="750"/>
  <c r="H27" i="750"/>
  <c r="H26" i="750"/>
  <c r="H25" i="750"/>
  <c r="H23" i="750"/>
  <c r="H22" i="750"/>
  <c r="H20" i="750"/>
  <c r="H19" i="750"/>
  <c r="H18" i="750"/>
  <c r="H16" i="750"/>
  <c r="H14" i="750"/>
  <c r="H12" i="750"/>
  <c r="H11" i="750"/>
  <c r="H9" i="750"/>
  <c r="H207" i="749"/>
  <c r="H205" i="749"/>
  <c r="H203" i="749"/>
  <c r="H201" i="749"/>
  <c r="H199" i="749"/>
  <c r="H194" i="749"/>
  <c r="H192" i="749"/>
  <c r="H190" i="749"/>
  <c r="H186" i="749"/>
  <c r="H184" i="749"/>
  <c r="H181" i="749"/>
  <c r="H179" i="749"/>
  <c r="H177" i="749"/>
  <c r="H176" i="749"/>
  <c r="H175" i="749"/>
  <c r="H174" i="749"/>
  <c r="H173" i="749"/>
  <c r="H172" i="749"/>
  <c r="H171" i="749"/>
  <c r="H169" i="749"/>
  <c r="H166" i="749"/>
  <c r="H162" i="749"/>
  <c r="H161" i="749"/>
  <c r="H160" i="749"/>
  <c r="H158" i="749"/>
  <c r="H156" i="749"/>
  <c r="H155" i="749"/>
  <c r="H153" i="749"/>
  <c r="H151" i="749"/>
  <c r="H147" i="749"/>
  <c r="H145" i="749"/>
  <c r="H144" i="749"/>
  <c r="H143" i="749"/>
  <c r="H141" i="749"/>
  <c r="H139" i="749"/>
  <c r="H137" i="749"/>
  <c r="H136" i="749"/>
  <c r="H132" i="749"/>
  <c r="H130" i="749"/>
  <c r="H129" i="749"/>
  <c r="H127" i="749"/>
  <c r="H124" i="749"/>
  <c r="H122" i="749"/>
  <c r="H118" i="749"/>
  <c r="H116" i="749"/>
  <c r="H114" i="749"/>
  <c r="H112" i="749"/>
  <c r="H111" i="749"/>
  <c r="H109" i="749"/>
  <c r="H106" i="749"/>
  <c r="H104" i="749"/>
  <c r="H103" i="749"/>
  <c r="H102" i="749"/>
  <c r="H101" i="749"/>
  <c r="H99" i="749"/>
  <c r="H95" i="749"/>
  <c r="H93" i="749"/>
  <c r="H91" i="749"/>
  <c r="H89" i="749"/>
  <c r="H88" i="749"/>
  <c r="H87" i="749"/>
  <c r="H86" i="749"/>
  <c r="H84" i="749"/>
  <c r="H83" i="749"/>
  <c r="H81" i="749"/>
  <c r="H79" i="749"/>
  <c r="H77" i="749"/>
  <c r="H75" i="749"/>
  <c r="H74" i="749"/>
  <c r="H73" i="749"/>
  <c r="H72" i="749"/>
  <c r="H71" i="749"/>
  <c r="H70" i="749"/>
  <c r="H68" i="749"/>
  <c r="H67" i="749"/>
  <c r="H66" i="749"/>
  <c r="H65" i="749"/>
  <c r="H61" i="749"/>
  <c r="H57" i="749"/>
  <c r="H55" i="749"/>
  <c r="H53" i="749"/>
  <c r="H52" i="749"/>
  <c r="H51" i="749"/>
  <c r="H49" i="749"/>
  <c r="H47" i="749"/>
  <c r="H46" i="749"/>
  <c r="H45" i="749"/>
  <c r="H44" i="749"/>
  <c r="H42" i="749"/>
  <c r="H40" i="749"/>
  <c r="H39" i="749"/>
  <c r="H36" i="749"/>
  <c r="H34" i="749"/>
  <c r="H32" i="749"/>
  <c r="H30" i="749"/>
  <c r="H28" i="749"/>
  <c r="H27" i="749"/>
  <c r="H26" i="749"/>
  <c r="H22" i="749"/>
  <c r="H20" i="749"/>
  <c r="H18" i="749"/>
  <c r="H16" i="749"/>
  <c r="H15" i="749"/>
  <c r="H14" i="749"/>
  <c r="H12" i="749"/>
  <c r="H10" i="749"/>
  <c r="H9" i="749"/>
  <c r="H244" i="748"/>
  <c r="H242" i="748"/>
  <c r="H240" i="748"/>
  <c r="H239" i="748"/>
  <c r="H238" i="748"/>
  <c r="H236" i="748"/>
  <c r="H234" i="748"/>
  <c r="H233" i="748"/>
  <c r="H232" i="748"/>
  <c r="H231" i="748"/>
  <c r="H230" i="748"/>
  <c r="H228" i="748"/>
  <c r="H227" i="748"/>
  <c r="H225" i="748"/>
  <c r="H224" i="748"/>
  <c r="H222" i="748"/>
  <c r="H220" i="748"/>
  <c r="H218" i="748"/>
  <c r="H217" i="748"/>
  <c r="H215" i="748"/>
  <c r="H214" i="748"/>
  <c r="H207" i="748"/>
  <c r="H204" i="748"/>
  <c r="H200" i="748"/>
  <c r="H199" i="748"/>
  <c r="H195" i="748"/>
  <c r="H193" i="748"/>
  <c r="H192" i="748"/>
  <c r="H191" i="748"/>
  <c r="H189" i="748"/>
  <c r="H186" i="748"/>
  <c r="H184" i="748"/>
  <c r="H180" i="748"/>
  <c r="H175" i="748"/>
  <c r="H172" i="748"/>
  <c r="H171" i="748"/>
  <c r="H170" i="748"/>
  <c r="H169" i="748"/>
  <c r="H168" i="748"/>
  <c r="H167" i="748"/>
  <c r="H166" i="748"/>
  <c r="H164" i="748"/>
  <c r="H162" i="748"/>
  <c r="H160" i="748"/>
  <c r="H158" i="748"/>
  <c r="H156" i="748"/>
  <c r="H155" i="748"/>
  <c r="H152" i="748"/>
  <c r="H151" i="748"/>
  <c r="H150" i="748"/>
  <c r="H149" i="748"/>
  <c r="H147" i="748"/>
  <c r="H144" i="748"/>
  <c r="H143" i="748"/>
  <c r="H142" i="748"/>
  <c r="H141" i="748"/>
  <c r="H140" i="748"/>
  <c r="H139" i="748"/>
  <c r="H138" i="748"/>
  <c r="H136" i="748"/>
  <c r="H134" i="748"/>
  <c r="H132" i="748"/>
  <c r="H130" i="748"/>
  <c r="H128" i="748"/>
  <c r="H127" i="748"/>
  <c r="H126" i="748"/>
  <c r="H124" i="748"/>
  <c r="H123" i="748"/>
  <c r="H122" i="748"/>
  <c r="H120" i="748"/>
  <c r="H117" i="748"/>
  <c r="H116" i="748"/>
  <c r="H115" i="748"/>
  <c r="H114" i="748"/>
  <c r="H111" i="748"/>
  <c r="H109" i="748"/>
  <c r="H105" i="748"/>
  <c r="H103" i="748"/>
  <c r="H101" i="748"/>
  <c r="H98" i="748"/>
  <c r="H96" i="748"/>
  <c r="H93" i="748"/>
  <c r="H90" i="748"/>
  <c r="H89" i="748"/>
  <c r="H87" i="748"/>
  <c r="H85" i="748"/>
  <c r="H83" i="748"/>
  <c r="H81" i="748"/>
  <c r="H80" i="748"/>
  <c r="H79" i="748"/>
  <c r="H77" i="748"/>
  <c r="H76" i="748"/>
  <c r="H75" i="748"/>
  <c r="H74" i="748"/>
  <c r="H72" i="748"/>
  <c r="H68" i="748"/>
  <c r="H65" i="748"/>
  <c r="H64" i="748"/>
  <c r="H62" i="748"/>
  <c r="H58" i="748"/>
  <c r="H56" i="748"/>
  <c r="H54" i="748"/>
  <c r="H53" i="748"/>
  <c r="H52" i="748"/>
  <c r="H50" i="748"/>
  <c r="H49" i="748"/>
  <c r="H47" i="748"/>
  <c r="H45" i="748"/>
  <c r="H44" i="748"/>
  <c r="H42" i="748"/>
  <c r="H41" i="748"/>
  <c r="H39" i="748"/>
  <c r="H36" i="748"/>
  <c r="H32" i="748"/>
  <c r="H31" i="748"/>
  <c r="H29" i="748"/>
  <c r="H27" i="748"/>
  <c r="H26" i="748"/>
  <c r="H25" i="748"/>
  <c r="H23" i="748"/>
  <c r="H22" i="748"/>
  <c r="H20" i="748"/>
  <c r="H19" i="748"/>
  <c r="H18" i="748"/>
  <c r="H16" i="748"/>
  <c r="H14" i="748"/>
  <c r="H12" i="748"/>
  <c r="H11" i="748"/>
  <c r="H9" i="748"/>
  <c r="H247" i="747"/>
  <c r="H245" i="747"/>
  <c r="H243" i="747"/>
  <c r="H242" i="747"/>
  <c r="H241" i="747"/>
  <c r="H239" i="747"/>
  <c r="H237" i="747"/>
  <c r="H236" i="747"/>
  <c r="H235" i="747"/>
  <c r="H234" i="747"/>
  <c r="H233" i="747"/>
  <c r="H231" i="747"/>
  <c r="H230" i="747"/>
  <c r="H228" i="747"/>
  <c r="H227" i="747"/>
  <c r="H225" i="747"/>
  <c r="H223" i="747"/>
  <c r="H221" i="747"/>
  <c r="H220" i="747"/>
  <c r="H219" i="747"/>
  <c r="H217" i="747"/>
  <c r="H215" i="747"/>
  <c r="H214" i="747"/>
  <c r="H207" i="747"/>
  <c r="H204" i="747"/>
  <c r="H200" i="747"/>
  <c r="H199" i="747"/>
  <c r="H195" i="747"/>
  <c r="H193" i="747"/>
  <c r="H192" i="747"/>
  <c r="H191" i="747"/>
  <c r="H189" i="747"/>
  <c r="H186" i="747"/>
  <c r="H184" i="747"/>
  <c r="H180" i="747"/>
  <c r="H175" i="747"/>
  <c r="H172" i="747"/>
  <c r="H171" i="747"/>
  <c r="H170" i="747"/>
  <c r="H169" i="747"/>
  <c r="H168" i="747"/>
  <c r="H167" i="747"/>
  <c r="H166" i="747"/>
  <c r="H164" i="747"/>
  <c r="H162" i="747"/>
  <c r="H160" i="747"/>
  <c r="H158" i="747"/>
  <c r="H156" i="747"/>
  <c r="H155" i="747"/>
  <c r="H152" i="747"/>
  <c r="H151" i="747"/>
  <c r="H150" i="747"/>
  <c r="H149" i="747"/>
  <c r="H147" i="747"/>
  <c r="H144" i="747"/>
  <c r="H143" i="747"/>
  <c r="H142" i="747"/>
  <c r="H141" i="747"/>
  <c r="H140" i="747"/>
  <c r="H139" i="747"/>
  <c r="H138" i="747"/>
  <c r="H136" i="747"/>
  <c r="H134" i="747"/>
  <c r="H132" i="747"/>
  <c r="H130" i="747"/>
  <c r="H128" i="747"/>
  <c r="H127" i="747"/>
  <c r="H126" i="747"/>
  <c r="H124" i="747"/>
  <c r="H123" i="747"/>
  <c r="H122" i="747"/>
  <c r="H120" i="747"/>
  <c r="H117" i="747"/>
  <c r="H116" i="747"/>
  <c r="H115" i="747"/>
  <c r="H114" i="747"/>
  <c r="H111" i="747"/>
  <c r="H109" i="747"/>
  <c r="H105" i="747"/>
  <c r="H103" i="747"/>
  <c r="H101" i="747"/>
  <c r="H98" i="747"/>
  <c r="H96" i="747"/>
  <c r="H93" i="747"/>
  <c r="H90" i="747"/>
  <c r="H89" i="747"/>
  <c r="H87" i="747"/>
  <c r="H85" i="747"/>
  <c r="H83" i="747"/>
  <c r="H81" i="747"/>
  <c r="H80" i="747"/>
  <c r="H79" i="747"/>
  <c r="H77" i="747"/>
  <c r="H76" i="747"/>
  <c r="H75" i="747"/>
  <c r="H74" i="747"/>
  <c r="H72" i="747"/>
  <c r="H68" i="747"/>
  <c r="H65" i="747"/>
  <c r="H64" i="747"/>
  <c r="H62" i="747"/>
  <c r="H58" i="747"/>
  <c r="H56" i="747"/>
  <c r="H54" i="747"/>
  <c r="H53" i="747"/>
  <c r="H52" i="747"/>
  <c r="H50" i="747"/>
  <c r="H49" i="747"/>
  <c r="H47" i="747"/>
  <c r="H45" i="747"/>
  <c r="H44" i="747"/>
  <c r="H42" i="747"/>
  <c r="H41" i="747"/>
  <c r="H39" i="747"/>
  <c r="H36" i="747"/>
  <c r="H32" i="747"/>
  <c r="H31" i="747"/>
  <c r="H29" i="747"/>
  <c r="H27" i="747"/>
  <c r="H26" i="747"/>
  <c r="H25" i="747"/>
  <c r="H23" i="747"/>
  <c r="H22" i="747"/>
  <c r="H20" i="747"/>
  <c r="H19" i="747"/>
  <c r="H18" i="747"/>
  <c r="H16" i="747"/>
  <c r="H14" i="747"/>
  <c r="H12" i="747"/>
  <c r="H11" i="747"/>
  <c r="H9" i="747"/>
  <c r="H248" i="746"/>
  <c r="H246" i="746"/>
  <c r="H244" i="746"/>
  <c r="H243" i="746"/>
  <c r="H242" i="746"/>
  <c r="H240" i="746"/>
  <c r="H238" i="746"/>
  <c r="H237" i="746"/>
  <c r="H236" i="746"/>
  <c r="H235" i="746"/>
  <c r="H234" i="746"/>
  <c r="H232" i="746"/>
  <c r="H231" i="746"/>
  <c r="H229" i="746"/>
  <c r="H228" i="746"/>
  <c r="H226" i="746"/>
  <c r="H224" i="746"/>
  <c r="H222" i="746"/>
  <c r="H221" i="746"/>
  <c r="H218" i="746"/>
  <c r="H216" i="746"/>
  <c r="H215" i="746"/>
  <c r="H208" i="746"/>
  <c r="H205" i="746"/>
  <c r="H201" i="746"/>
  <c r="H200" i="746"/>
  <c r="H196" i="746"/>
  <c r="H194" i="746"/>
  <c r="H193" i="746"/>
  <c r="H192" i="746"/>
  <c r="H190" i="746"/>
  <c r="H187" i="746"/>
  <c r="H185" i="746"/>
  <c r="H181" i="746"/>
  <c r="H176" i="746"/>
  <c r="H173" i="746"/>
  <c r="H172" i="746"/>
  <c r="H171" i="746"/>
  <c r="H170" i="746"/>
  <c r="H169" i="746"/>
  <c r="H168" i="746"/>
  <c r="H167" i="746"/>
  <c r="H165" i="746"/>
  <c r="H163" i="746"/>
  <c r="H161" i="746"/>
  <c r="H159" i="746"/>
  <c r="H157" i="746"/>
  <c r="H156" i="746"/>
  <c r="H153" i="746"/>
  <c r="H152" i="746"/>
  <c r="H151" i="746"/>
  <c r="H150" i="746"/>
  <c r="H148" i="746"/>
  <c r="H145" i="746"/>
  <c r="H144" i="746"/>
  <c r="H143" i="746"/>
  <c r="H142" i="746"/>
  <c r="H141" i="746"/>
  <c r="H140" i="746"/>
  <c r="H139" i="746"/>
  <c r="H137" i="746"/>
  <c r="H135" i="746"/>
  <c r="H133" i="746"/>
  <c r="H131" i="746"/>
  <c r="H129" i="746"/>
  <c r="H128" i="746"/>
  <c r="H127" i="746"/>
  <c r="H125" i="746"/>
  <c r="H124" i="746"/>
  <c r="H123" i="746"/>
  <c r="H121" i="746"/>
  <c r="H118" i="746"/>
  <c r="H116" i="746"/>
  <c r="H113" i="746"/>
  <c r="H112" i="746"/>
  <c r="H111" i="746"/>
  <c r="H110" i="746"/>
  <c r="H106" i="746"/>
  <c r="H104" i="746"/>
  <c r="H102" i="746"/>
  <c r="H99" i="746"/>
  <c r="H97" i="746"/>
  <c r="H94" i="746"/>
  <c r="H91" i="746"/>
  <c r="H90" i="746"/>
  <c r="H88" i="746"/>
  <c r="H86" i="746"/>
  <c r="H84" i="746"/>
  <c r="H82" i="746"/>
  <c r="H81" i="746"/>
  <c r="H80" i="746"/>
  <c r="H78" i="746"/>
  <c r="H77" i="746"/>
  <c r="H76" i="746"/>
  <c r="H75" i="746"/>
  <c r="H73" i="746"/>
  <c r="H69" i="746"/>
  <c r="H66" i="746"/>
  <c r="H65" i="746"/>
  <c r="H63" i="746"/>
  <c r="H59" i="746"/>
  <c r="H57" i="746"/>
  <c r="H55" i="746"/>
  <c r="H54" i="746"/>
  <c r="H53" i="746"/>
  <c r="H51" i="746"/>
  <c r="H50" i="746"/>
  <c r="H49" i="746"/>
  <c r="H47" i="746"/>
  <c r="H45" i="746"/>
  <c r="H43" i="746"/>
  <c r="H42" i="746"/>
  <c r="H41" i="746"/>
  <c r="H39" i="746"/>
  <c r="H36" i="746"/>
  <c r="H32" i="746"/>
  <c r="H31" i="746"/>
  <c r="H29" i="746"/>
  <c r="H27" i="746"/>
  <c r="H26" i="746"/>
  <c r="H25" i="746"/>
  <c r="H23" i="746"/>
  <c r="H22" i="746"/>
  <c r="H20" i="746"/>
  <c r="H19" i="746"/>
  <c r="H18" i="746"/>
  <c r="H16" i="746"/>
  <c r="H14" i="746"/>
  <c r="H12" i="746"/>
  <c r="H11" i="746"/>
  <c r="H9" i="746"/>
  <c r="G12" i="101"/>
  <c r="D79" i="66" s="1"/>
  <c r="G12" i="224"/>
  <c r="D78" i="66" s="1"/>
  <c r="F232" i="102"/>
  <c r="F230" i="102"/>
  <c r="F228" i="102"/>
  <c r="F226" i="102"/>
  <c r="F224" i="102"/>
  <c r="F223" i="102"/>
  <c r="F220" i="102"/>
  <c r="F217" i="102"/>
  <c r="F216" i="102"/>
  <c r="F215" i="102"/>
  <c r="F214" i="102"/>
  <c r="F213" i="102"/>
  <c r="F212" i="102"/>
  <c r="F211" i="102"/>
  <c r="F210" i="102"/>
  <c r="F209" i="102"/>
  <c r="F208" i="102"/>
  <c r="F206" i="102"/>
  <c r="F205" i="102"/>
  <c r="F204" i="102"/>
  <c r="F203" i="102"/>
  <c r="F202" i="102"/>
  <c r="F201" i="102"/>
  <c r="F200" i="102"/>
  <c r="F199" i="102"/>
  <c r="F198" i="102"/>
  <c r="F197" i="102"/>
  <c r="F196" i="102"/>
  <c r="F195" i="102"/>
  <c r="F194" i="102"/>
  <c r="F193" i="102"/>
  <c r="F192" i="102"/>
  <c r="F191" i="102"/>
  <c r="F190" i="102"/>
  <c r="F189" i="102"/>
  <c r="F188" i="102"/>
  <c r="F187" i="102"/>
  <c r="F183" i="102"/>
  <c r="F180" i="102"/>
  <c r="F178" i="102"/>
  <c r="F176" i="102"/>
  <c r="F174" i="102"/>
  <c r="F172" i="102"/>
  <c r="F170" i="102"/>
  <c r="F168" i="102"/>
  <c r="F166" i="102"/>
  <c r="F164" i="102"/>
  <c r="F162" i="102"/>
  <c r="F160" i="102"/>
  <c r="F158" i="102"/>
  <c r="F154" i="102"/>
  <c r="F153" i="102"/>
  <c r="F152" i="102"/>
  <c r="F151" i="102"/>
  <c r="F149" i="102"/>
  <c r="F148" i="102"/>
  <c r="F147" i="102"/>
  <c r="F145" i="102"/>
  <c r="F144" i="102"/>
  <c r="F143" i="102"/>
  <c r="F142" i="102"/>
  <c r="F140" i="102"/>
  <c r="F138" i="102"/>
  <c r="F137" i="102"/>
  <c r="F135" i="102"/>
  <c r="F134" i="102"/>
  <c r="F132" i="102"/>
  <c r="F131" i="102"/>
  <c r="F130" i="102"/>
  <c r="F128" i="102"/>
  <c r="F126" i="102"/>
  <c r="F124" i="102"/>
  <c r="F123" i="102"/>
  <c r="F122" i="102"/>
  <c r="F121" i="102"/>
  <c r="F120" i="102"/>
  <c r="F119" i="102"/>
  <c r="F118" i="102"/>
  <c r="F117" i="102"/>
  <c r="F116" i="102"/>
  <c r="F115" i="102"/>
  <c r="F114" i="102"/>
  <c r="F113" i="102"/>
  <c r="F111" i="102"/>
  <c r="F110" i="102"/>
  <c r="F106" i="102"/>
  <c r="F105" i="102"/>
  <c r="F104" i="102"/>
  <c r="F103" i="102"/>
  <c r="F102" i="102"/>
  <c r="F101" i="102"/>
  <c r="F99" i="102"/>
  <c r="F98" i="102"/>
  <c r="F97" i="102"/>
  <c r="F96" i="102"/>
  <c r="F94" i="102"/>
  <c r="F93" i="102"/>
  <c r="F92" i="102"/>
  <c r="F91" i="102"/>
  <c r="F89" i="102"/>
  <c r="F88" i="102"/>
  <c r="F86" i="102"/>
  <c r="F85" i="102"/>
  <c r="F83" i="102"/>
  <c r="F82" i="102"/>
  <c r="F81" i="102"/>
  <c r="F78" i="102"/>
  <c r="F77" i="102"/>
  <c r="F76" i="102"/>
  <c r="F75" i="102"/>
  <c r="F74" i="102"/>
  <c r="F73" i="102"/>
  <c r="F72" i="102"/>
  <c r="F71" i="102"/>
  <c r="F70" i="102"/>
  <c r="F69" i="102"/>
  <c r="F68" i="102"/>
  <c r="F67" i="102"/>
  <c r="F65" i="102"/>
  <c r="F64" i="102"/>
  <c r="F63" i="102"/>
  <c r="F62" i="102"/>
  <c r="F61" i="102"/>
  <c r="F60" i="102"/>
  <c r="F59" i="102"/>
  <c r="F58" i="102"/>
  <c r="F57" i="102"/>
  <c r="F56" i="102"/>
  <c r="F55" i="102"/>
  <c r="F54" i="102"/>
  <c r="F53" i="102"/>
  <c r="F52" i="102"/>
  <c r="F51" i="102"/>
  <c r="F49" i="102"/>
  <c r="F48" i="102"/>
  <c r="F47" i="102"/>
  <c r="F46" i="102"/>
  <c r="F44" i="102"/>
  <c r="F43" i="102"/>
  <c r="F42" i="102"/>
  <c r="F41" i="102"/>
  <c r="F40" i="102"/>
  <c r="F39" i="102"/>
  <c r="F37" i="102"/>
  <c r="F36" i="102"/>
  <c r="F35" i="102"/>
  <c r="F34" i="102"/>
  <c r="F33" i="102"/>
  <c r="F32" i="102"/>
  <c r="F31" i="102"/>
  <c r="F30" i="102"/>
  <c r="F29" i="102"/>
  <c r="F28" i="102"/>
  <c r="F26" i="102"/>
  <c r="F25" i="102"/>
  <c r="F24" i="102"/>
  <c r="F23" i="102"/>
  <c r="F22" i="102"/>
  <c r="F21" i="102"/>
  <c r="F19" i="102"/>
  <c r="F18" i="102"/>
  <c r="F17" i="102"/>
  <c r="F16" i="102"/>
  <c r="F15" i="102"/>
  <c r="F14" i="102"/>
  <c r="F13" i="102"/>
  <c r="F12" i="102"/>
  <c r="F11" i="102"/>
  <c r="F10" i="102"/>
  <c r="F9" i="102"/>
  <c r="F8" i="102"/>
  <c r="H111" i="713"/>
  <c r="H109" i="713"/>
  <c r="H108" i="713"/>
  <c r="H105" i="713"/>
  <c r="H103" i="713"/>
  <c r="H101" i="713"/>
  <c r="H100" i="713"/>
  <c r="H99" i="713"/>
  <c r="H97" i="713"/>
  <c r="H96" i="713"/>
  <c r="H94" i="713"/>
  <c r="H93" i="713"/>
  <c r="H90" i="713"/>
  <c r="H86" i="713"/>
  <c r="H84" i="713"/>
  <c r="H83" i="713"/>
  <c r="H82" i="713"/>
  <c r="H80" i="713"/>
  <c r="H79" i="713"/>
  <c r="H77" i="713"/>
  <c r="H76" i="713"/>
  <c r="H75" i="713"/>
  <c r="H74" i="713"/>
  <c r="H73" i="713"/>
  <c r="H71" i="713"/>
  <c r="H68" i="713"/>
  <c r="H66" i="713"/>
  <c r="H63" i="713"/>
  <c r="H59" i="713"/>
  <c r="H58" i="713"/>
  <c r="H57" i="713"/>
  <c r="H56" i="713"/>
  <c r="H54" i="713"/>
  <c r="H51" i="713"/>
  <c r="H50" i="713"/>
  <c r="H48" i="713"/>
  <c r="H47" i="713"/>
  <c r="H46" i="713"/>
  <c r="H45" i="713"/>
  <c r="H42" i="713"/>
  <c r="H38" i="713"/>
  <c r="H35" i="713"/>
  <c r="H34" i="713"/>
  <c r="H33" i="713"/>
  <c r="H32" i="713"/>
  <c r="H30" i="713"/>
  <c r="H28" i="713"/>
  <c r="H26" i="713"/>
  <c r="H24" i="713"/>
  <c r="H23" i="713"/>
  <c r="H21" i="713"/>
  <c r="H20" i="713"/>
  <c r="H19" i="713"/>
  <c r="H17" i="713"/>
  <c r="H16" i="713"/>
  <c r="H15" i="713"/>
  <c r="H14" i="713"/>
  <c r="H13" i="713"/>
  <c r="H12" i="713"/>
  <c r="H11" i="713"/>
  <c r="H9" i="713"/>
  <c r="H307" i="712"/>
  <c r="H306" i="712"/>
  <c r="H303" i="712"/>
  <c r="H299" i="712"/>
  <c r="H298" i="712"/>
  <c r="H296" i="712"/>
  <c r="H295" i="712"/>
  <c r="H294" i="712"/>
  <c r="H293" i="712"/>
  <c r="H291" i="712"/>
  <c r="H290" i="712"/>
  <c r="H288" i="712"/>
  <c r="H287" i="712"/>
  <c r="H286" i="712"/>
  <c r="H285" i="712"/>
  <c r="H284" i="712"/>
  <c r="H283" i="712"/>
  <c r="H282" i="712"/>
  <c r="H279" i="712"/>
  <c r="H274" i="712"/>
  <c r="H272" i="712"/>
  <c r="H270" i="712"/>
  <c r="H268" i="712"/>
  <c r="H266" i="712"/>
  <c r="H265" i="712"/>
  <c r="H263" i="712"/>
  <c r="H261" i="712"/>
  <c r="H258" i="712"/>
  <c r="H257" i="712"/>
  <c r="H255" i="712"/>
  <c r="H253" i="712"/>
  <c r="H252" i="712"/>
  <c r="H251" i="712"/>
  <c r="H249" i="712"/>
  <c r="H246" i="712"/>
  <c r="H243" i="712"/>
  <c r="H241" i="712"/>
  <c r="H240" i="712"/>
  <c r="H237" i="712"/>
  <c r="H233" i="712"/>
  <c r="H232" i="712"/>
  <c r="H230" i="712"/>
  <c r="H229" i="712"/>
  <c r="H227" i="712"/>
  <c r="H224" i="712"/>
  <c r="H221" i="712"/>
  <c r="H219" i="712"/>
  <c r="H218" i="712"/>
  <c r="H215" i="712"/>
  <c r="H212" i="712"/>
  <c r="H209" i="712"/>
  <c r="H205" i="712"/>
  <c r="H202" i="712"/>
  <c r="H201" i="712"/>
  <c r="H198" i="712"/>
  <c r="H197" i="712"/>
  <c r="H196" i="712"/>
  <c r="H195" i="712"/>
  <c r="H192" i="712"/>
  <c r="H188" i="712"/>
  <c r="H187" i="712"/>
  <c r="H185" i="712"/>
  <c r="H184" i="712"/>
  <c r="H182" i="712"/>
  <c r="H178" i="712"/>
  <c r="H176" i="712"/>
  <c r="H175" i="712"/>
  <c r="H174" i="712"/>
  <c r="H173" i="712"/>
  <c r="H171" i="712"/>
  <c r="H169" i="712"/>
  <c r="H166" i="712"/>
  <c r="H163" i="712"/>
  <c r="H161" i="712"/>
  <c r="H159" i="712"/>
  <c r="H158" i="712"/>
  <c r="H157" i="712"/>
  <c r="H156" i="712"/>
  <c r="H153" i="712"/>
  <c r="H150" i="712"/>
  <c r="H149" i="712"/>
  <c r="H146" i="712"/>
  <c r="H142" i="712"/>
  <c r="H141" i="712"/>
  <c r="H139" i="712"/>
  <c r="H137" i="712"/>
  <c r="H135" i="712"/>
  <c r="H134" i="712"/>
  <c r="H131" i="712"/>
  <c r="H130" i="712"/>
  <c r="H127" i="712"/>
  <c r="H122" i="712"/>
  <c r="H120" i="712"/>
  <c r="H119" i="712"/>
  <c r="H118" i="712"/>
  <c r="H117" i="712"/>
  <c r="H116" i="712"/>
  <c r="H114" i="712"/>
  <c r="H112" i="712"/>
  <c r="H110" i="712"/>
  <c r="H107" i="712"/>
  <c r="H105" i="712"/>
  <c r="H103" i="712"/>
  <c r="H101" i="712"/>
  <c r="H100" i="712"/>
  <c r="H99" i="712"/>
  <c r="H98" i="712"/>
  <c r="H95" i="712"/>
  <c r="H92" i="712"/>
  <c r="H90" i="712"/>
  <c r="H88" i="712"/>
  <c r="H87" i="712"/>
  <c r="H86" i="712"/>
  <c r="H85" i="712"/>
  <c r="H82" i="712"/>
  <c r="H81" i="712"/>
  <c r="H79" i="712"/>
  <c r="H76" i="712"/>
  <c r="H74" i="712"/>
  <c r="H73" i="712"/>
  <c r="H71" i="712"/>
  <c r="H68" i="712"/>
  <c r="H65" i="712"/>
  <c r="H64" i="712"/>
  <c r="H60" i="712"/>
  <c r="H57" i="712"/>
  <c r="H55" i="712"/>
  <c r="H53" i="712"/>
  <c r="H52" i="712"/>
  <c r="H51" i="712"/>
  <c r="H50" i="712"/>
  <c r="H46" i="712"/>
  <c r="H45" i="712"/>
  <c r="H43" i="712"/>
  <c r="H40" i="712"/>
  <c r="H38" i="712"/>
  <c r="H37" i="712"/>
  <c r="H36" i="712"/>
  <c r="H35" i="712"/>
  <c r="H33" i="712"/>
  <c r="H31" i="712"/>
  <c r="H29" i="712"/>
  <c r="H26" i="712"/>
  <c r="H24" i="712"/>
  <c r="H23" i="712"/>
  <c r="H21" i="712"/>
  <c r="H18" i="712"/>
  <c r="H15" i="712"/>
  <c r="H12" i="712"/>
  <c r="H11" i="712"/>
  <c r="H9" i="712"/>
  <c r="H72" i="711"/>
  <c r="H71" i="711"/>
  <c r="H68" i="711"/>
  <c r="H66" i="711"/>
  <c r="H64" i="711"/>
  <c r="H63" i="711"/>
  <c r="H62" i="711"/>
  <c r="H60" i="711"/>
  <c r="H59" i="711"/>
  <c r="H57" i="711"/>
  <c r="H56" i="711"/>
  <c r="H53" i="711"/>
  <c r="H49" i="711"/>
  <c r="H47" i="711"/>
  <c r="H46" i="711"/>
  <c r="H45" i="711"/>
  <c r="H43" i="711"/>
  <c r="H42" i="711"/>
  <c r="H40" i="711"/>
  <c r="H39" i="711"/>
  <c r="H38" i="711"/>
  <c r="H37" i="711"/>
  <c r="H36" i="711"/>
  <c r="H35" i="711"/>
  <c r="H33" i="711"/>
  <c r="H30" i="711"/>
  <c r="H27" i="711"/>
  <c r="H23" i="711"/>
  <c r="H22" i="711"/>
  <c r="H21" i="711"/>
  <c r="H19" i="711"/>
  <c r="H18" i="711"/>
  <c r="H16" i="711"/>
  <c r="H15" i="711"/>
  <c r="H13" i="711"/>
  <c r="H12" i="711"/>
  <c r="H11" i="711"/>
  <c r="H9" i="711"/>
  <c r="H305" i="710"/>
  <c r="H304" i="710"/>
  <c r="H301" i="710"/>
  <c r="H297" i="710"/>
  <c r="H296" i="710"/>
  <c r="H294" i="710"/>
  <c r="H293" i="710"/>
  <c r="H292" i="710"/>
  <c r="H291" i="710"/>
  <c r="H289" i="710"/>
  <c r="H288" i="710"/>
  <c r="H286" i="710"/>
  <c r="H285" i="710"/>
  <c r="H284" i="710"/>
  <c r="H283" i="710"/>
  <c r="H282" i="710"/>
  <c r="H281" i="710"/>
  <c r="H280" i="710"/>
  <c r="H277" i="710"/>
  <c r="H272" i="710"/>
  <c r="H270" i="710"/>
  <c r="H268" i="710"/>
  <c r="H266" i="710"/>
  <c r="H264" i="710"/>
  <c r="H263" i="710"/>
  <c r="H261" i="710"/>
  <c r="H260" i="710"/>
  <c r="H258" i="710"/>
  <c r="H256" i="710"/>
  <c r="H253" i="710"/>
  <c r="H252" i="710"/>
  <c r="H250" i="710"/>
  <c r="H248" i="710"/>
  <c r="H247" i="710"/>
  <c r="H246" i="710"/>
  <c r="H244" i="710"/>
  <c r="H241" i="710"/>
  <c r="H238" i="710"/>
  <c r="H236" i="710"/>
  <c r="H235" i="710"/>
  <c r="H232" i="710"/>
  <c r="H228" i="710"/>
  <c r="H227" i="710"/>
  <c r="H225" i="710"/>
  <c r="H224" i="710"/>
  <c r="H222" i="710"/>
  <c r="H219" i="710"/>
  <c r="H216" i="710"/>
  <c r="H214" i="710"/>
  <c r="H213" i="710"/>
  <c r="H210" i="710"/>
  <c r="H207" i="710"/>
  <c r="H204" i="710"/>
  <c r="H200" i="710"/>
  <c r="H197" i="710"/>
  <c r="H196" i="710"/>
  <c r="H195" i="710"/>
  <c r="H194" i="710"/>
  <c r="H191" i="710"/>
  <c r="H187" i="710"/>
  <c r="H186" i="710"/>
  <c r="H184" i="710"/>
  <c r="H183" i="710"/>
  <c r="H181" i="710"/>
  <c r="H177" i="710"/>
  <c r="H175" i="710"/>
  <c r="H174" i="710"/>
  <c r="H173" i="710"/>
  <c r="H172" i="710"/>
  <c r="H170" i="710"/>
  <c r="H168" i="710"/>
  <c r="H165" i="710"/>
  <c r="H162" i="710"/>
  <c r="H160" i="710"/>
  <c r="H158" i="710"/>
  <c r="H157" i="710"/>
  <c r="H156" i="710"/>
  <c r="H155" i="710"/>
  <c r="H152" i="710"/>
  <c r="H149" i="710"/>
  <c r="H148" i="710"/>
  <c r="H145" i="710"/>
  <c r="H141" i="710"/>
  <c r="H140" i="710"/>
  <c r="H138" i="710"/>
  <c r="H136" i="710"/>
  <c r="H134" i="710"/>
  <c r="H133" i="710"/>
  <c r="H130" i="710"/>
  <c r="H129" i="710"/>
  <c r="H126" i="710"/>
  <c r="H121" i="710"/>
  <c r="H119" i="710"/>
  <c r="H118" i="710"/>
  <c r="H117" i="710"/>
  <c r="H116" i="710"/>
  <c r="H115" i="710"/>
  <c r="H113" i="710"/>
  <c r="H111" i="710"/>
  <c r="H109" i="710"/>
  <c r="H106" i="710"/>
  <c r="H104" i="710"/>
  <c r="H102" i="710"/>
  <c r="H100" i="710"/>
  <c r="H99" i="710"/>
  <c r="H98" i="710"/>
  <c r="H97" i="710"/>
  <c r="H94" i="710"/>
  <c r="H91" i="710"/>
  <c r="H89" i="710"/>
  <c r="H87" i="710"/>
  <c r="H86" i="710"/>
  <c r="H85" i="710"/>
  <c r="H84" i="710"/>
  <c r="H81" i="710"/>
  <c r="H80" i="710"/>
  <c r="H78" i="710"/>
  <c r="H75" i="710"/>
  <c r="H73" i="710"/>
  <c r="H72" i="710"/>
  <c r="H70" i="710"/>
  <c r="H67" i="710"/>
  <c r="H64" i="710"/>
  <c r="H63" i="710"/>
  <c r="H59" i="710"/>
  <c r="H56" i="710"/>
  <c r="H54" i="710"/>
  <c r="H52" i="710"/>
  <c r="H51" i="710"/>
  <c r="H50" i="710"/>
  <c r="H49" i="710"/>
  <c r="H45" i="710"/>
  <c r="H44" i="710"/>
  <c r="H42" i="710"/>
  <c r="H39" i="710"/>
  <c r="H37" i="710"/>
  <c r="H36" i="710"/>
  <c r="H35" i="710"/>
  <c r="H34" i="710"/>
  <c r="H32" i="710"/>
  <c r="H30" i="710"/>
  <c r="H29" i="710"/>
  <c r="H26" i="710"/>
  <c r="H24" i="710"/>
  <c r="H23" i="710"/>
  <c r="H21" i="710"/>
  <c r="H18" i="710"/>
  <c r="H15" i="710"/>
  <c r="H12" i="710"/>
  <c r="H11" i="710"/>
  <c r="H9" i="710"/>
  <c r="H74" i="709"/>
  <c r="H72" i="709"/>
  <c r="H71" i="709"/>
  <c r="H68" i="709"/>
  <c r="H66" i="709"/>
  <c r="H64" i="709"/>
  <c r="H63" i="709"/>
  <c r="H62" i="709"/>
  <c r="H60" i="709"/>
  <c r="H59" i="709"/>
  <c r="H57" i="709"/>
  <c r="H56" i="709"/>
  <c r="H53" i="709"/>
  <c r="H49" i="709"/>
  <c r="H47" i="709"/>
  <c r="H46" i="709"/>
  <c r="H45" i="709"/>
  <c r="H43" i="709"/>
  <c r="H42" i="709"/>
  <c r="H40" i="709"/>
  <c r="H39" i="709"/>
  <c r="H38" i="709"/>
  <c r="H37" i="709"/>
  <c r="H36" i="709"/>
  <c r="H35" i="709"/>
  <c r="H33" i="709"/>
  <c r="H30" i="709"/>
  <c r="H27" i="709"/>
  <c r="H23" i="709"/>
  <c r="H22" i="709"/>
  <c r="H21" i="709"/>
  <c r="H19" i="709"/>
  <c r="H18" i="709"/>
  <c r="H16" i="709"/>
  <c r="H15" i="709"/>
  <c r="H13" i="709"/>
  <c r="H12" i="709"/>
  <c r="H11" i="709"/>
  <c r="H9" i="709"/>
  <c r="H305" i="708"/>
  <c r="H304" i="708"/>
  <c r="H301" i="708"/>
  <c r="H297" i="708"/>
  <c r="H296" i="708"/>
  <c r="H294" i="708"/>
  <c r="H293" i="708"/>
  <c r="H292" i="708"/>
  <c r="H291" i="708"/>
  <c r="H289" i="708"/>
  <c r="H288" i="708"/>
  <c r="H286" i="708"/>
  <c r="H285" i="708"/>
  <c r="H284" i="708"/>
  <c r="H250" i="708"/>
  <c r="H248" i="708"/>
  <c r="H247" i="708"/>
  <c r="H246" i="708"/>
  <c r="H244" i="708"/>
  <c r="H241" i="708"/>
  <c r="H238" i="708"/>
  <c r="H236" i="708"/>
  <c r="H235" i="708"/>
  <c r="H232" i="708"/>
  <c r="H228" i="708"/>
  <c r="H227" i="708"/>
  <c r="H225" i="708"/>
  <c r="H224" i="708"/>
  <c r="H222" i="708"/>
  <c r="H219" i="708"/>
  <c r="H216" i="708"/>
  <c r="H214" i="708"/>
  <c r="H213" i="708"/>
  <c r="H210" i="708"/>
  <c r="H207" i="708"/>
  <c r="H204" i="708"/>
  <c r="H200" i="708"/>
  <c r="H197" i="708"/>
  <c r="H196" i="708"/>
  <c r="H195" i="708"/>
  <c r="H194" i="708"/>
  <c r="H191" i="708"/>
  <c r="H187" i="708"/>
  <c r="H186" i="708"/>
  <c r="H184" i="708"/>
  <c r="H183" i="708"/>
  <c r="H181" i="708"/>
  <c r="H177" i="708"/>
  <c r="H175" i="708"/>
  <c r="H174" i="708"/>
  <c r="H173" i="708"/>
  <c r="H172" i="708"/>
  <c r="H170" i="708"/>
  <c r="H168" i="708"/>
  <c r="H165" i="708"/>
  <c r="H162" i="708"/>
  <c r="H160" i="708"/>
  <c r="H158" i="708"/>
  <c r="H157" i="708"/>
  <c r="H156" i="708"/>
  <c r="H155" i="708"/>
  <c r="H152" i="708"/>
  <c r="H149" i="708"/>
  <c r="H148" i="708"/>
  <c r="H145" i="708"/>
  <c r="H141" i="708"/>
  <c r="H140" i="708"/>
  <c r="H138" i="708"/>
  <c r="H136" i="708"/>
  <c r="H134" i="708"/>
  <c r="H133" i="708"/>
  <c r="H130" i="708"/>
  <c r="H129" i="708"/>
  <c r="H126" i="708"/>
  <c r="H121" i="708"/>
  <c r="H119" i="708"/>
  <c r="H118" i="708"/>
  <c r="H117" i="708"/>
  <c r="H116" i="708"/>
  <c r="H115" i="708"/>
  <c r="H113" i="708"/>
  <c r="H111" i="708"/>
  <c r="H109" i="708"/>
  <c r="H106" i="708"/>
  <c r="H104" i="708"/>
  <c r="H102" i="708"/>
  <c r="H100" i="708"/>
  <c r="H99" i="708"/>
  <c r="H98" i="708"/>
  <c r="H97" i="708"/>
  <c r="H94" i="708"/>
  <c r="H91" i="708"/>
  <c r="H89" i="708"/>
  <c r="H87" i="708"/>
  <c r="H86" i="708"/>
  <c r="H85" i="708"/>
  <c r="H84" i="708"/>
  <c r="H81" i="708"/>
  <c r="H80" i="708"/>
  <c r="H78" i="708"/>
  <c r="H75" i="708"/>
  <c r="H73" i="708"/>
  <c r="H72" i="708"/>
  <c r="H70" i="708"/>
  <c r="H67" i="708"/>
  <c r="H64" i="708"/>
  <c r="H63" i="708"/>
  <c r="H59" i="708"/>
  <c r="H56" i="708"/>
  <c r="H54" i="708"/>
  <c r="H52" i="708"/>
  <c r="H51" i="708"/>
  <c r="H50" i="708"/>
  <c r="H49" i="708"/>
  <c r="H45" i="708"/>
  <c r="H44" i="708"/>
  <c r="H42" i="708"/>
  <c r="H39" i="708"/>
  <c r="H37" i="708"/>
  <c r="H36" i="708"/>
  <c r="H35" i="708"/>
  <c r="H34" i="708"/>
  <c r="H32" i="708"/>
  <c r="H30" i="708"/>
  <c r="H29" i="708"/>
  <c r="H26" i="708"/>
  <c r="H24" i="708"/>
  <c r="H23" i="708"/>
  <c r="H21" i="708"/>
  <c r="H18" i="708"/>
  <c r="H15" i="708"/>
  <c r="H12" i="708"/>
  <c r="H11" i="708"/>
  <c r="H9" i="708"/>
  <c r="H156" i="707"/>
  <c r="H154" i="707"/>
  <c r="H152" i="707"/>
  <c r="H150" i="707"/>
  <c r="H148" i="707"/>
  <c r="H146" i="707"/>
  <c r="H145" i="707"/>
  <c r="H143" i="707"/>
  <c r="H141" i="707"/>
  <c r="H137" i="707"/>
  <c r="H134" i="707"/>
  <c r="H133" i="707"/>
  <c r="H132" i="707"/>
  <c r="H131" i="707"/>
  <c r="H129" i="707"/>
  <c r="H124" i="707"/>
  <c r="H122" i="707"/>
  <c r="H121" i="707"/>
  <c r="H120" i="707"/>
  <c r="H116" i="707"/>
  <c r="H115" i="707"/>
  <c r="H112" i="707"/>
  <c r="H108" i="707"/>
  <c r="H104" i="707"/>
  <c r="H100" i="707"/>
  <c r="H99" i="707"/>
  <c r="H98" i="707"/>
  <c r="H93" i="707"/>
  <c r="H91" i="707"/>
  <c r="H89" i="707"/>
  <c r="H87" i="707"/>
  <c r="H85" i="707"/>
  <c r="H83" i="707"/>
  <c r="H82" i="707"/>
  <c r="H80" i="707"/>
  <c r="H78" i="707"/>
  <c r="H75" i="707"/>
  <c r="H74" i="707"/>
  <c r="H71" i="707"/>
  <c r="H66" i="707"/>
  <c r="H64" i="707"/>
  <c r="H63" i="707"/>
  <c r="H62" i="707"/>
  <c r="H61" i="707"/>
  <c r="H60" i="707"/>
  <c r="H58" i="707"/>
  <c r="H56" i="707"/>
  <c r="H54" i="707"/>
  <c r="H51" i="707"/>
  <c r="H49" i="707"/>
  <c r="H47" i="707"/>
  <c r="H45" i="707"/>
  <c r="H44" i="707"/>
  <c r="H43" i="707"/>
  <c r="H42" i="707"/>
  <c r="H39" i="707"/>
  <c r="H36" i="707"/>
  <c r="H34" i="707"/>
  <c r="H32" i="707"/>
  <c r="H31" i="707"/>
  <c r="H30" i="707"/>
  <c r="H29" i="707"/>
  <c r="H25" i="707"/>
  <c r="H24" i="707"/>
  <c r="H22" i="707"/>
  <c r="H19" i="707"/>
  <c r="H17" i="707"/>
  <c r="H16" i="707"/>
  <c r="H15" i="707"/>
  <c r="H14" i="707"/>
  <c r="H12" i="707"/>
  <c r="H10" i="707"/>
  <c r="H9" i="707"/>
  <c r="H156" i="706"/>
  <c r="H154" i="706"/>
  <c r="H152" i="706"/>
  <c r="H150" i="706"/>
  <c r="H148" i="706"/>
  <c r="H146" i="706"/>
  <c r="H145" i="706"/>
  <c r="H143" i="706"/>
  <c r="H141" i="706"/>
  <c r="H137" i="706"/>
  <c r="H134" i="706"/>
  <c r="H133" i="706"/>
  <c r="H132" i="706"/>
  <c r="H131" i="706"/>
  <c r="H129" i="706"/>
  <c r="H124" i="706"/>
  <c r="H122" i="706"/>
  <c r="H121" i="706"/>
  <c r="H120" i="706"/>
  <c r="H116" i="706"/>
  <c r="H115" i="706"/>
  <c r="H112" i="706"/>
  <c r="H108" i="706"/>
  <c r="H104" i="706"/>
  <c r="H100" i="706"/>
  <c r="H99" i="706"/>
  <c r="H98" i="706"/>
  <c r="H93" i="706"/>
  <c r="H91" i="706"/>
  <c r="H89" i="706"/>
  <c r="H87" i="706"/>
  <c r="H85" i="706"/>
  <c r="H83" i="706"/>
  <c r="H82" i="706"/>
  <c r="H80" i="706"/>
  <c r="H78" i="706"/>
  <c r="H75" i="706"/>
  <c r="H74" i="706"/>
  <c r="H71" i="706"/>
  <c r="H66" i="706"/>
  <c r="H64" i="706"/>
  <c r="H63" i="706"/>
  <c r="H62" i="706"/>
  <c r="H61" i="706"/>
  <c r="H60" i="706"/>
  <c r="H58" i="706"/>
  <c r="H56" i="706"/>
  <c r="H54" i="706"/>
  <c r="H51" i="706"/>
  <c r="H49" i="706"/>
  <c r="H47" i="706"/>
  <c r="H45" i="706"/>
  <c r="H44" i="706"/>
  <c r="H43" i="706"/>
  <c r="H42" i="706"/>
  <c r="H39" i="706"/>
  <c r="H36" i="706"/>
  <c r="H34" i="706"/>
  <c r="H32" i="706"/>
  <c r="H31" i="706"/>
  <c r="H30" i="706"/>
  <c r="H29" i="706"/>
  <c r="H25" i="706"/>
  <c r="H24" i="706"/>
  <c r="H22" i="706"/>
  <c r="H19" i="706"/>
  <c r="H17" i="706"/>
  <c r="H16" i="706"/>
  <c r="H15" i="706"/>
  <c r="H14" i="706"/>
  <c r="H12" i="706"/>
  <c r="H10" i="706"/>
  <c r="H9" i="706"/>
  <c r="H186" i="705"/>
  <c r="H184" i="705"/>
  <c r="H182" i="705"/>
  <c r="H180" i="705"/>
  <c r="H178" i="705"/>
  <c r="H176" i="705"/>
  <c r="H175" i="705"/>
  <c r="H173" i="705"/>
  <c r="H171" i="705"/>
  <c r="H168" i="705"/>
  <c r="H166" i="705"/>
  <c r="H165" i="705"/>
  <c r="H164" i="705"/>
  <c r="H161" i="705"/>
  <c r="H160" i="705"/>
  <c r="H158" i="705"/>
  <c r="H151" i="705"/>
  <c r="H147" i="705"/>
  <c r="H145" i="705"/>
  <c r="H143" i="705"/>
  <c r="H139" i="705"/>
  <c r="H136" i="705"/>
  <c r="H135" i="705"/>
  <c r="H134" i="705"/>
  <c r="H133" i="705"/>
  <c r="H131" i="705"/>
  <c r="H126" i="705"/>
  <c r="H124" i="705"/>
  <c r="H123" i="705"/>
  <c r="H122" i="705"/>
  <c r="H118" i="705"/>
  <c r="H117" i="705"/>
  <c r="H114" i="705"/>
  <c r="H110" i="705"/>
  <c r="H106" i="705"/>
  <c r="H102" i="705"/>
  <c r="H101" i="705"/>
  <c r="H100" i="705"/>
  <c r="H95" i="705"/>
  <c r="H93" i="705"/>
  <c r="H91" i="705"/>
  <c r="H89" i="705"/>
  <c r="H87" i="705"/>
  <c r="H84" i="705"/>
  <c r="H83" i="705"/>
  <c r="H81" i="705"/>
  <c r="H79" i="705"/>
  <c r="H76" i="705"/>
  <c r="H75" i="705"/>
  <c r="H72" i="705"/>
  <c r="H67" i="705"/>
  <c r="H65" i="705"/>
  <c r="H64" i="705"/>
  <c r="H63" i="705"/>
  <c r="H62" i="705"/>
  <c r="H61" i="705"/>
  <c r="H59" i="705"/>
  <c r="H57" i="705"/>
  <c r="H55" i="705"/>
  <c r="H52" i="705"/>
  <c r="H50" i="705"/>
  <c r="H48" i="705"/>
  <c r="H46" i="705"/>
  <c r="H45" i="705"/>
  <c r="H44" i="705"/>
  <c r="H43" i="705"/>
  <c r="H40" i="705"/>
  <c r="H37" i="705"/>
  <c r="H35" i="705"/>
  <c r="H33" i="705"/>
  <c r="H32" i="705"/>
  <c r="H31" i="705"/>
  <c r="H30" i="705"/>
  <c r="H26" i="705"/>
  <c r="H25" i="705"/>
  <c r="H23" i="705"/>
  <c r="H20" i="705"/>
  <c r="H18" i="705"/>
  <c r="H17" i="705"/>
  <c r="H16" i="705"/>
  <c r="H15" i="705"/>
  <c r="H14" i="705"/>
  <c r="H12" i="705"/>
  <c r="H10" i="705"/>
  <c r="H9" i="705"/>
  <c r="H62" i="704"/>
  <c r="H60" i="704"/>
  <c r="H59" i="704"/>
  <c r="H56" i="704"/>
  <c r="H54" i="704"/>
  <c r="H52" i="704"/>
  <c r="H51" i="704"/>
  <c r="H50" i="704"/>
  <c r="H48" i="704"/>
  <c r="H47" i="704"/>
  <c r="H45" i="704"/>
  <c r="H44" i="704"/>
  <c r="H41" i="704"/>
  <c r="H37" i="704"/>
  <c r="H35" i="704"/>
  <c r="H34" i="704"/>
  <c r="H33" i="704"/>
  <c r="H31" i="704"/>
  <c r="H30" i="704"/>
  <c r="H28" i="704"/>
  <c r="H27" i="704"/>
  <c r="H26" i="704"/>
  <c r="H25" i="704"/>
  <c r="H24" i="704"/>
  <c r="H22" i="704"/>
  <c r="H21" i="704"/>
  <c r="H19" i="704"/>
  <c r="H16" i="704"/>
  <c r="H15" i="704"/>
  <c r="H13" i="704"/>
  <c r="H12" i="704"/>
  <c r="H11" i="704"/>
  <c r="H9" i="704"/>
  <c r="H306" i="703"/>
  <c r="H305" i="703"/>
  <c r="H302" i="703"/>
  <c r="H298" i="703"/>
  <c r="H297" i="703"/>
  <c r="H295" i="703"/>
  <c r="H294" i="703"/>
  <c r="H293" i="703"/>
  <c r="H292" i="703"/>
  <c r="H290" i="703"/>
  <c r="H289" i="703"/>
  <c r="H287" i="703"/>
  <c r="H286" i="703"/>
  <c r="H285" i="703"/>
  <c r="H284" i="703"/>
  <c r="H283" i="703"/>
  <c r="H282" i="703"/>
  <c r="H281" i="703"/>
  <c r="H278" i="703"/>
  <c r="H273" i="703"/>
  <c r="H271" i="703"/>
  <c r="H269" i="703"/>
  <c r="H267" i="703"/>
  <c r="H265" i="703"/>
  <c r="H264" i="703"/>
  <c r="H262" i="703"/>
  <c r="H261" i="703"/>
  <c r="H259" i="703"/>
  <c r="H257" i="703"/>
  <c r="H254" i="703"/>
  <c r="H253" i="703"/>
  <c r="H251" i="703"/>
  <c r="H249" i="703"/>
  <c r="H248" i="703"/>
  <c r="H247" i="703"/>
  <c r="H245" i="703"/>
  <c r="H242" i="703"/>
  <c r="H239" i="703"/>
  <c r="H237" i="703"/>
  <c r="H236" i="703"/>
  <c r="H233" i="703"/>
  <c r="H229" i="703"/>
  <c r="H228" i="703"/>
  <c r="H226" i="703"/>
  <c r="H225" i="703"/>
  <c r="H223" i="703"/>
  <c r="H220" i="703"/>
  <c r="H217" i="703"/>
  <c r="H215" i="703"/>
  <c r="H214" i="703"/>
  <c r="H211" i="703"/>
  <c r="H208" i="703"/>
  <c r="H205" i="703"/>
  <c r="H201" i="703"/>
  <c r="H198" i="703"/>
  <c r="H197" i="703"/>
  <c r="H196" i="703"/>
  <c r="H195" i="703"/>
  <c r="H192" i="703"/>
  <c r="H188" i="703"/>
  <c r="H187" i="703"/>
  <c r="H185" i="703"/>
  <c r="H184" i="703"/>
  <c r="H182" i="703"/>
  <c r="H178" i="703"/>
  <c r="H176" i="703"/>
  <c r="H175" i="703"/>
  <c r="H174" i="703"/>
  <c r="H173" i="703"/>
  <c r="H171" i="703"/>
  <c r="H169" i="703"/>
  <c r="H166" i="703"/>
  <c r="H163" i="703"/>
  <c r="H161" i="703"/>
  <c r="H159" i="703"/>
  <c r="H158" i="703"/>
  <c r="H157" i="703"/>
  <c r="H156" i="703"/>
  <c r="H153" i="703"/>
  <c r="H150" i="703"/>
  <c r="H149" i="703"/>
  <c r="H146" i="703"/>
  <c r="H142" i="703"/>
  <c r="H141" i="703"/>
  <c r="H139" i="703"/>
  <c r="H137" i="703"/>
  <c r="H135" i="703"/>
  <c r="H134" i="703"/>
  <c r="H131" i="703"/>
  <c r="H130" i="703"/>
  <c r="H127" i="703"/>
  <c r="H122" i="703"/>
  <c r="H120" i="703"/>
  <c r="H119" i="703"/>
  <c r="H118" i="703"/>
  <c r="H117" i="703"/>
  <c r="H116" i="703"/>
  <c r="H114" i="703"/>
  <c r="H112" i="703"/>
  <c r="H110" i="703"/>
  <c r="H107" i="703"/>
  <c r="H105" i="703"/>
  <c r="H103" i="703"/>
  <c r="H101" i="703"/>
  <c r="H100" i="703"/>
  <c r="H99" i="703"/>
  <c r="H98" i="703"/>
  <c r="H95" i="703"/>
  <c r="H92" i="703"/>
  <c r="H90" i="703"/>
  <c r="H88" i="703"/>
  <c r="H87" i="703"/>
  <c r="H86" i="703"/>
  <c r="H85" i="703"/>
  <c r="H82" i="703"/>
  <c r="H81" i="703"/>
  <c r="H79" i="703"/>
  <c r="H76" i="703"/>
  <c r="H74" i="703"/>
  <c r="H73" i="703"/>
  <c r="H71" i="703"/>
  <c r="H68" i="703"/>
  <c r="H65" i="703"/>
  <c r="H64" i="703"/>
  <c r="H60" i="703"/>
  <c r="H57" i="703"/>
  <c r="H55" i="703"/>
  <c r="H53" i="703"/>
  <c r="H52" i="703"/>
  <c r="H51" i="703"/>
  <c r="H50" i="703"/>
  <c r="H46" i="703"/>
  <c r="H45" i="703"/>
  <c r="H43" i="703"/>
  <c r="H40" i="703"/>
  <c r="H38" i="703"/>
  <c r="H37" i="703"/>
  <c r="H36" i="703"/>
  <c r="H35" i="703"/>
  <c r="H33" i="703"/>
  <c r="H31" i="703"/>
  <c r="H29" i="703"/>
  <c r="H26" i="703"/>
  <c r="H24" i="703"/>
  <c r="H23" i="703"/>
  <c r="H21" i="703"/>
  <c r="H18" i="703"/>
  <c r="H15" i="703"/>
  <c r="H12" i="703"/>
  <c r="H11" i="703"/>
  <c r="H9" i="703"/>
  <c r="H62" i="702"/>
  <c r="H60" i="702"/>
  <c r="H59" i="702"/>
  <c r="H56" i="702"/>
  <c r="H54" i="702"/>
  <c r="H52" i="702"/>
  <c r="H51" i="702"/>
  <c r="H50" i="702"/>
  <c r="H48" i="702"/>
  <c r="H47" i="702"/>
  <c r="H45" i="702"/>
  <c r="H44" i="702"/>
  <c r="H41" i="702"/>
  <c r="H37" i="702"/>
  <c r="H35" i="702"/>
  <c r="H34" i="702"/>
  <c r="H33" i="702"/>
  <c r="H31" i="702"/>
  <c r="H30" i="702"/>
  <c r="H28" i="702"/>
  <c r="H27" i="702"/>
  <c r="H26" i="702"/>
  <c r="H25" i="702"/>
  <c r="H24" i="702"/>
  <c r="H22" i="702"/>
  <c r="H21" i="702"/>
  <c r="H19" i="702"/>
  <c r="H16" i="702"/>
  <c r="H15" i="702"/>
  <c r="H13" i="702"/>
  <c r="H12" i="702"/>
  <c r="H11" i="702"/>
  <c r="H9" i="702"/>
  <c r="H306" i="701"/>
  <c r="H305" i="701"/>
  <c r="H302" i="701"/>
  <c r="H298" i="701"/>
  <c r="H297" i="701"/>
  <c r="H295" i="701"/>
  <c r="H294" i="701"/>
  <c r="H293" i="701"/>
  <c r="H292" i="701"/>
  <c r="H290" i="701"/>
  <c r="H289" i="701"/>
  <c r="H287" i="701"/>
  <c r="H286" i="701"/>
  <c r="H285" i="701"/>
  <c r="H284" i="701"/>
  <c r="H283" i="701"/>
  <c r="H282" i="701"/>
  <c r="H281" i="701"/>
  <c r="H278" i="701"/>
  <c r="H273" i="701"/>
  <c r="H271" i="701"/>
  <c r="H269" i="701"/>
  <c r="H267" i="701"/>
  <c r="H265" i="701"/>
  <c r="H264" i="701"/>
  <c r="H262" i="701"/>
  <c r="H261" i="701"/>
  <c r="H259" i="701"/>
  <c r="H257" i="701"/>
  <c r="H254" i="701"/>
  <c r="H253" i="701"/>
  <c r="H251" i="701"/>
  <c r="H249" i="701"/>
  <c r="H248" i="701"/>
  <c r="H247" i="701"/>
  <c r="H245" i="701"/>
  <c r="H242" i="701"/>
  <c r="H239" i="701"/>
  <c r="H237" i="701"/>
  <c r="H236" i="701"/>
  <c r="H233" i="701"/>
  <c r="H229" i="701"/>
  <c r="H228" i="701"/>
  <c r="H226" i="701"/>
  <c r="H225" i="701"/>
  <c r="H223" i="701"/>
  <c r="H220" i="701"/>
  <c r="H217" i="701"/>
  <c r="H215" i="701"/>
  <c r="H214" i="701"/>
  <c r="H211" i="701"/>
  <c r="H208" i="701"/>
  <c r="H205" i="701"/>
  <c r="H201" i="701"/>
  <c r="H198" i="701"/>
  <c r="H197" i="701"/>
  <c r="H196" i="701"/>
  <c r="H195" i="701"/>
  <c r="H192" i="701"/>
  <c r="H188" i="701"/>
  <c r="H187" i="701"/>
  <c r="H185" i="701"/>
  <c r="H184" i="701"/>
  <c r="H182" i="701"/>
  <c r="H178" i="701"/>
  <c r="H176" i="701"/>
  <c r="H175" i="701"/>
  <c r="H174" i="701"/>
  <c r="H173" i="701"/>
  <c r="H171" i="701"/>
  <c r="H169" i="701"/>
  <c r="H166" i="701"/>
  <c r="H163" i="701"/>
  <c r="H161" i="701"/>
  <c r="H159" i="701"/>
  <c r="H158" i="701"/>
  <c r="H157" i="701"/>
  <c r="H156" i="701"/>
  <c r="H153" i="701"/>
  <c r="H150" i="701"/>
  <c r="H149" i="701"/>
  <c r="H146" i="701"/>
  <c r="H142" i="701"/>
  <c r="H141" i="701"/>
  <c r="H139" i="701"/>
  <c r="H137" i="701"/>
  <c r="H135" i="701"/>
  <c r="H134" i="701"/>
  <c r="H131" i="701"/>
  <c r="H130" i="701"/>
  <c r="H127" i="701"/>
  <c r="H122" i="701"/>
  <c r="H120" i="701"/>
  <c r="H119" i="701"/>
  <c r="H118" i="701"/>
  <c r="H117" i="701"/>
  <c r="H116" i="701"/>
  <c r="H114" i="701"/>
  <c r="H112" i="701"/>
  <c r="H110" i="701"/>
  <c r="H107" i="701"/>
  <c r="H105" i="701"/>
  <c r="H103" i="701"/>
  <c r="H101" i="701"/>
  <c r="H100" i="701"/>
  <c r="H99" i="701"/>
  <c r="H98" i="701"/>
  <c r="H95" i="701"/>
  <c r="H92" i="701"/>
  <c r="H90" i="701"/>
  <c r="H88" i="701"/>
  <c r="H87" i="701"/>
  <c r="H86" i="701"/>
  <c r="H85" i="701"/>
  <c r="H82" i="701"/>
  <c r="H81" i="701"/>
  <c r="H79" i="701"/>
  <c r="H76" i="701"/>
  <c r="H74" i="701"/>
  <c r="H73" i="701"/>
  <c r="H71" i="701"/>
  <c r="H68" i="701"/>
  <c r="H65" i="701"/>
  <c r="H64" i="701"/>
  <c r="H60" i="701"/>
  <c r="H57" i="701"/>
  <c r="H55" i="701"/>
  <c r="H53" i="701"/>
  <c r="H52" i="701"/>
  <c r="H51" i="701"/>
  <c r="H50" i="701"/>
  <c r="H46" i="701"/>
  <c r="H45" i="701"/>
  <c r="H43" i="701"/>
  <c r="H40" i="701"/>
  <c r="H38" i="701"/>
  <c r="H37" i="701"/>
  <c r="H36" i="701"/>
  <c r="H35" i="701"/>
  <c r="H33" i="701"/>
  <c r="H31" i="701"/>
  <c r="H29" i="701"/>
  <c r="H26" i="701"/>
  <c r="H24" i="701"/>
  <c r="H23" i="701"/>
  <c r="H21" i="701"/>
  <c r="H18" i="701"/>
  <c r="H15" i="701"/>
  <c r="H12" i="701"/>
  <c r="H11" i="701"/>
  <c r="H9" i="701"/>
  <c r="H74" i="699"/>
  <c r="H72" i="699"/>
  <c r="H71" i="699"/>
  <c r="H68" i="699"/>
  <c r="H66" i="699"/>
  <c r="H64" i="699"/>
  <c r="H63" i="699"/>
  <c r="H62" i="699"/>
  <c r="H60" i="699"/>
  <c r="H59" i="699"/>
  <c r="H57" i="699"/>
  <c r="H56" i="699"/>
  <c r="H53" i="699"/>
  <c r="H49" i="699"/>
  <c r="H47" i="699"/>
  <c r="H46" i="699"/>
  <c r="H45" i="699"/>
  <c r="H43" i="699"/>
  <c r="H42" i="699"/>
  <c r="H40" i="699"/>
  <c r="H39" i="699"/>
  <c r="H38" i="699"/>
  <c r="H37" i="699"/>
  <c r="H36" i="699"/>
  <c r="H35" i="699"/>
  <c r="H33" i="699"/>
  <c r="H30" i="699"/>
  <c r="H27" i="699"/>
  <c r="H23" i="699"/>
  <c r="H22" i="699"/>
  <c r="H21" i="699"/>
  <c r="H19" i="699"/>
  <c r="H18" i="699"/>
  <c r="H16" i="699"/>
  <c r="H15" i="699"/>
  <c r="H13" i="699"/>
  <c r="H12" i="699"/>
  <c r="H11" i="699"/>
  <c r="H9" i="699"/>
  <c r="H305" i="698"/>
  <c r="H304" i="698"/>
  <c r="H301" i="698"/>
  <c r="H297" i="698"/>
  <c r="H296" i="698"/>
  <c r="H294" i="698"/>
  <c r="H293" i="698"/>
  <c r="H292" i="698"/>
  <c r="H291" i="698"/>
  <c r="H289" i="698"/>
  <c r="H288" i="698"/>
  <c r="H286" i="698"/>
  <c r="H285" i="698"/>
  <c r="H284" i="698"/>
  <c r="H283" i="698"/>
  <c r="H282" i="698"/>
  <c r="H281" i="698"/>
  <c r="H280" i="698"/>
  <c r="H277" i="698"/>
  <c r="H272" i="698"/>
  <c r="H270" i="698"/>
  <c r="H268" i="698"/>
  <c r="H266" i="698"/>
  <c r="H264" i="698"/>
  <c r="H263" i="698"/>
  <c r="H261" i="698"/>
  <c r="H260" i="698"/>
  <c r="H258" i="698"/>
  <c r="H256" i="698"/>
  <c r="H253" i="698"/>
  <c r="H252" i="698"/>
  <c r="H250" i="698"/>
  <c r="H248" i="698"/>
  <c r="H247" i="698"/>
  <c r="H246" i="698"/>
  <c r="H244" i="698"/>
  <c r="H241" i="698"/>
  <c r="H238" i="698"/>
  <c r="H236" i="698"/>
  <c r="H235" i="698"/>
  <c r="H232" i="698"/>
  <c r="H228" i="698"/>
  <c r="H227" i="698"/>
  <c r="H225" i="698"/>
  <c r="H224" i="698"/>
  <c r="H222" i="698"/>
  <c r="H219" i="698"/>
  <c r="H216" i="698"/>
  <c r="H214" i="698"/>
  <c r="H213" i="698"/>
  <c r="H210" i="698"/>
  <c r="H207" i="698"/>
  <c r="H204" i="698"/>
  <c r="H200" i="698"/>
  <c r="H197" i="698"/>
  <c r="H196" i="698"/>
  <c r="H195" i="698"/>
  <c r="H194" i="698"/>
  <c r="H191" i="698"/>
  <c r="H187" i="698"/>
  <c r="H186" i="698"/>
  <c r="H184" i="698"/>
  <c r="H183" i="698"/>
  <c r="H181" i="698"/>
  <c r="H177" i="698"/>
  <c r="H175" i="698"/>
  <c r="H174" i="698"/>
  <c r="H173" i="698"/>
  <c r="H172" i="698"/>
  <c r="H170" i="698"/>
  <c r="H168" i="698"/>
  <c r="H165" i="698"/>
  <c r="H162" i="698"/>
  <c r="H160" i="698"/>
  <c r="H158" i="698"/>
  <c r="H157" i="698"/>
  <c r="H156" i="698"/>
  <c r="H155" i="698"/>
  <c r="H152" i="698"/>
  <c r="H149" i="698"/>
  <c r="H148" i="698"/>
  <c r="H145" i="698"/>
  <c r="H141" i="698"/>
  <c r="H140" i="698"/>
  <c r="H138" i="698"/>
  <c r="H136" i="698"/>
  <c r="H134" i="698"/>
  <c r="H133" i="698"/>
  <c r="H130" i="698"/>
  <c r="H129" i="698"/>
  <c r="H126" i="698"/>
  <c r="H121" i="698"/>
  <c r="H119" i="698"/>
  <c r="H118" i="698"/>
  <c r="H117" i="698"/>
  <c r="H116" i="698"/>
  <c r="H115" i="698"/>
  <c r="H113" i="698"/>
  <c r="H111" i="698"/>
  <c r="H109" i="698"/>
  <c r="H106" i="698"/>
  <c r="H104" i="698"/>
  <c r="H102" i="698"/>
  <c r="H100" i="698"/>
  <c r="H99" i="698"/>
  <c r="H98" i="698"/>
  <c r="H97" i="698"/>
  <c r="H94" i="698"/>
  <c r="H91" i="698"/>
  <c r="H89" i="698"/>
  <c r="H87" i="698"/>
  <c r="H86" i="698"/>
  <c r="H85" i="698"/>
  <c r="H84" i="698"/>
  <c r="H81" i="698"/>
  <c r="H80" i="698"/>
  <c r="H78" i="698"/>
  <c r="H75" i="698"/>
  <c r="H73" i="698"/>
  <c r="H72" i="698"/>
  <c r="H70" i="698"/>
  <c r="H67" i="698"/>
  <c r="H64" i="698"/>
  <c r="H63" i="698"/>
  <c r="H59" i="698"/>
  <c r="H56" i="698"/>
  <c r="H54" i="698"/>
  <c r="H52" i="698"/>
  <c r="H51" i="698"/>
  <c r="H50" i="698"/>
  <c r="H49" i="698"/>
  <c r="H45" i="698"/>
  <c r="H44" i="698"/>
  <c r="H42" i="698"/>
  <c r="H39" i="698"/>
  <c r="H37" i="698"/>
  <c r="H36" i="698"/>
  <c r="H35" i="698"/>
  <c r="H34" i="698"/>
  <c r="H32" i="698"/>
  <c r="H30" i="698"/>
  <c r="H29" i="698"/>
  <c r="H26" i="698"/>
  <c r="H24" i="698"/>
  <c r="H23" i="698"/>
  <c r="H21" i="698"/>
  <c r="H18" i="698"/>
  <c r="H15" i="698"/>
  <c r="H12" i="698"/>
  <c r="H11" i="698"/>
  <c r="H9" i="698"/>
  <c r="H74" i="697"/>
  <c r="H72" i="697"/>
  <c r="H71" i="697"/>
  <c r="H68" i="697"/>
  <c r="H66" i="697"/>
  <c r="H64" i="697"/>
  <c r="H63" i="697"/>
  <c r="H62" i="697"/>
  <c r="H60" i="697"/>
  <c r="H59" i="697"/>
  <c r="H57" i="697"/>
  <c r="H56" i="697"/>
  <c r="H53" i="697"/>
  <c r="H49" i="697"/>
  <c r="H47" i="697"/>
  <c r="H46" i="697"/>
  <c r="H45" i="697"/>
  <c r="H43" i="697"/>
  <c r="H42" i="697"/>
  <c r="H40" i="697"/>
  <c r="H39" i="697"/>
  <c r="H38" i="697"/>
  <c r="H37" i="697"/>
  <c r="H36" i="697"/>
  <c r="H35" i="697"/>
  <c r="H33" i="697"/>
  <c r="H30" i="697"/>
  <c r="H27" i="697"/>
  <c r="H23" i="697"/>
  <c r="H22" i="697"/>
  <c r="H21" i="697"/>
  <c r="H19" i="697"/>
  <c r="H18" i="697"/>
  <c r="H16" i="697"/>
  <c r="H15" i="697"/>
  <c r="H13" i="697"/>
  <c r="H12" i="697"/>
  <c r="H11" i="697"/>
  <c r="H9" i="697"/>
  <c r="H305" i="696"/>
  <c r="H304" i="696"/>
  <c r="H301" i="696"/>
  <c r="H297" i="696"/>
  <c r="H296" i="696"/>
  <c r="H294" i="696"/>
  <c r="H293" i="696"/>
  <c r="H292" i="696"/>
  <c r="H291" i="696"/>
  <c r="H289" i="696"/>
  <c r="H288" i="696"/>
  <c r="H286" i="696"/>
  <c r="H285" i="696"/>
  <c r="H284" i="696"/>
  <c r="H283" i="696"/>
  <c r="H282" i="696"/>
  <c r="H281" i="696"/>
  <c r="H280" i="696"/>
  <c r="H277" i="696"/>
  <c r="H272" i="696"/>
  <c r="H270" i="696"/>
  <c r="H268" i="696"/>
  <c r="H266" i="696"/>
  <c r="H264" i="696"/>
  <c r="H263" i="696"/>
  <c r="H261" i="696"/>
  <c r="H260" i="696"/>
  <c r="H258" i="696"/>
  <c r="H256" i="696"/>
  <c r="H253" i="696"/>
  <c r="H252" i="696"/>
  <c r="H250" i="696"/>
  <c r="H248" i="696"/>
  <c r="H247" i="696"/>
  <c r="H246" i="696"/>
  <c r="H244" i="696"/>
  <c r="H241" i="696"/>
  <c r="H238" i="696"/>
  <c r="H236" i="696"/>
  <c r="H235" i="696"/>
  <c r="H232" i="696"/>
  <c r="H228" i="696"/>
  <c r="H227" i="696"/>
  <c r="H225" i="696"/>
  <c r="H224" i="696"/>
  <c r="H222" i="696"/>
  <c r="H219" i="696"/>
  <c r="H216" i="696"/>
  <c r="H214" i="696"/>
  <c r="H213" i="696"/>
  <c r="H210" i="696"/>
  <c r="H207" i="696"/>
  <c r="H204" i="696"/>
  <c r="H200" i="696"/>
  <c r="H197" i="696"/>
  <c r="H196" i="696"/>
  <c r="H195" i="696"/>
  <c r="H194" i="696"/>
  <c r="H191" i="696"/>
  <c r="H187" i="696"/>
  <c r="H186" i="696"/>
  <c r="H184" i="696"/>
  <c r="H183" i="696"/>
  <c r="H181" i="696"/>
  <c r="H177" i="696"/>
  <c r="H175" i="696"/>
  <c r="H174" i="696"/>
  <c r="H173" i="696"/>
  <c r="H172" i="696"/>
  <c r="H170" i="696"/>
  <c r="H168" i="696"/>
  <c r="H165" i="696"/>
  <c r="H162" i="696"/>
  <c r="H160" i="696"/>
  <c r="H158" i="696"/>
  <c r="H157" i="696"/>
  <c r="H156" i="696"/>
  <c r="H155" i="696"/>
  <c r="H152" i="696"/>
  <c r="H149" i="696"/>
  <c r="H148" i="696"/>
  <c r="H145" i="696"/>
  <c r="H141" i="696"/>
  <c r="H140" i="696"/>
  <c r="H138" i="696"/>
  <c r="H136" i="696"/>
  <c r="H134" i="696"/>
  <c r="H133" i="696"/>
  <c r="H130" i="696"/>
  <c r="H129" i="696"/>
  <c r="H126" i="696"/>
  <c r="H121" i="696"/>
  <c r="H119" i="696"/>
  <c r="H118" i="696"/>
  <c r="H117" i="696"/>
  <c r="H116" i="696"/>
  <c r="H115" i="696"/>
  <c r="H113" i="696"/>
  <c r="H111" i="696"/>
  <c r="H109" i="696"/>
  <c r="H106" i="696"/>
  <c r="H104" i="696"/>
  <c r="H102" i="696"/>
  <c r="H100" i="696"/>
  <c r="H99" i="696"/>
  <c r="H98" i="696"/>
  <c r="H97" i="696"/>
  <c r="H94" i="696"/>
  <c r="H91" i="696"/>
  <c r="H89" i="696"/>
  <c r="H87" i="696"/>
  <c r="H86" i="696"/>
  <c r="H85" i="696"/>
  <c r="H84" i="696"/>
  <c r="H81" i="696"/>
  <c r="H80" i="696"/>
  <c r="H78" i="696"/>
  <c r="H75" i="696"/>
  <c r="H73" i="696"/>
  <c r="H72" i="696"/>
  <c r="H70" i="696"/>
  <c r="H67" i="696"/>
  <c r="H64" i="696"/>
  <c r="H63" i="696"/>
  <c r="H59" i="696"/>
  <c r="H56" i="696"/>
  <c r="H54" i="696"/>
  <c r="H52" i="696"/>
  <c r="H51" i="696"/>
  <c r="H50" i="696"/>
  <c r="H49" i="696"/>
  <c r="H45" i="696"/>
  <c r="H44" i="696"/>
  <c r="H42" i="696"/>
  <c r="H39" i="696"/>
  <c r="H37" i="696"/>
  <c r="H36" i="696"/>
  <c r="H35" i="696"/>
  <c r="H34" i="696"/>
  <c r="H32" i="696"/>
  <c r="H30" i="696"/>
  <c r="H29" i="696"/>
  <c r="H26" i="696"/>
  <c r="H24" i="696"/>
  <c r="H23" i="696"/>
  <c r="H21" i="696"/>
  <c r="H18" i="696"/>
  <c r="H15" i="696"/>
  <c r="H12" i="696"/>
  <c r="H11" i="696"/>
  <c r="H9" i="696"/>
  <c r="G15" i="132"/>
  <c r="G13" i="132"/>
  <c r="F18" i="745"/>
  <c r="F17" i="745"/>
  <c r="F14" i="745"/>
  <c r="F13" i="745" s="1"/>
  <c r="G15" i="744"/>
  <c r="G20" i="744" s="1"/>
  <c r="C20" i="738" s="1"/>
  <c r="C19" i="738" s="1"/>
  <c r="E15" i="743"/>
  <c r="G15" i="743" s="1"/>
  <c r="G20" i="743" s="1"/>
  <c r="C18" i="738" s="1"/>
  <c r="C17" i="738" s="1"/>
  <c r="G30" i="742"/>
  <c r="E25" i="742"/>
  <c r="G25" i="742" s="1"/>
  <c r="E15" i="742"/>
  <c r="G15" i="741"/>
  <c r="G20" i="741" s="1"/>
  <c r="C14" i="738" s="1"/>
  <c r="C13" i="738" s="1"/>
  <c r="E111" i="740"/>
  <c r="G111" i="740" s="1"/>
  <c r="E106" i="740"/>
  <c r="G106" i="740" s="1"/>
  <c r="E99" i="740"/>
  <c r="G99" i="740" s="1"/>
  <c r="E94" i="740"/>
  <c r="G94" i="740" s="1"/>
  <c r="E89" i="740"/>
  <c r="G89" i="740" s="1"/>
  <c r="E84" i="740"/>
  <c r="G84" i="740" s="1"/>
  <c r="E79" i="740"/>
  <c r="G79" i="740" s="1"/>
  <c r="E75" i="740"/>
  <c r="G75" i="740" s="1"/>
  <c r="E70" i="740"/>
  <c r="G70" i="740" s="1"/>
  <c r="E65" i="740"/>
  <c r="G65" i="740" s="1"/>
  <c r="E60" i="740"/>
  <c r="G60" i="740" s="1"/>
  <c r="E55" i="740"/>
  <c r="G55" i="740" s="1"/>
  <c r="E50" i="740"/>
  <c r="G50" i="740" s="1"/>
  <c r="E45" i="740"/>
  <c r="G45" i="740" s="1"/>
  <c r="E40" i="740"/>
  <c r="G40" i="740" s="1"/>
  <c r="E35" i="740"/>
  <c r="G35" i="740" s="1"/>
  <c r="E30" i="740"/>
  <c r="G30" i="740" s="1"/>
  <c r="E25" i="740"/>
  <c r="G25" i="740" s="1"/>
  <c r="E20" i="740"/>
  <c r="G20" i="740" s="1"/>
  <c r="E15" i="740"/>
  <c r="G15" i="740" s="1"/>
  <c r="E90" i="739"/>
  <c r="G90" i="739" s="1"/>
  <c r="E85" i="739"/>
  <c r="G85" i="739" s="1"/>
  <c r="E80" i="739"/>
  <c r="G80" i="739" s="1"/>
  <c r="E75" i="739"/>
  <c r="G75" i="739" s="1"/>
  <c r="E70" i="739"/>
  <c r="G70" i="739" s="1"/>
  <c r="E65" i="739"/>
  <c r="G65" i="739" s="1"/>
  <c r="E60" i="739"/>
  <c r="G60" i="739" s="1"/>
  <c r="E55" i="739"/>
  <c r="G55" i="739" s="1"/>
  <c r="E50" i="739"/>
  <c r="G50" i="739" s="1"/>
  <c r="E45" i="739"/>
  <c r="G45" i="739" s="1"/>
  <c r="E40" i="739"/>
  <c r="G40" i="739" s="1"/>
  <c r="E35" i="739"/>
  <c r="G35" i="739" s="1"/>
  <c r="E30" i="739"/>
  <c r="G30" i="739" s="1"/>
  <c r="E25" i="739"/>
  <c r="G25" i="739" s="1"/>
  <c r="E20" i="739"/>
  <c r="G20" i="739" s="1"/>
  <c r="E15" i="739"/>
  <c r="G15" i="739" s="1"/>
  <c r="G37" i="471"/>
  <c r="G36" i="471"/>
  <c r="G35" i="471"/>
  <c r="G33" i="471"/>
  <c r="G32" i="471"/>
  <c r="G31" i="471"/>
  <c r="G30" i="471"/>
  <c r="G29" i="471"/>
  <c r="G28" i="471"/>
  <c r="G27" i="471"/>
  <c r="G26" i="471"/>
  <c r="G25" i="471"/>
  <c r="G24" i="471"/>
  <c r="G23" i="471"/>
  <c r="G22" i="471"/>
  <c r="G21" i="471"/>
  <c r="G20" i="471"/>
  <c r="G19" i="471"/>
  <c r="G18" i="471"/>
  <c r="G17" i="471"/>
  <c r="G16" i="471"/>
  <c r="G15" i="471"/>
  <c r="G14" i="471"/>
  <c r="G13" i="471"/>
  <c r="G12" i="471"/>
  <c r="D18" i="737"/>
  <c r="F18" i="737" s="1"/>
  <c r="D17" i="737"/>
  <c r="F17" i="737" s="1"/>
  <c r="D14" i="737"/>
  <c r="F14" i="737" s="1"/>
  <c r="F13" i="737" s="1"/>
  <c r="E15" i="736"/>
  <c r="G15" i="736" s="1"/>
  <c r="G20" i="736" s="1"/>
  <c r="C20" i="730" s="1"/>
  <c r="C19" i="730" s="1"/>
  <c r="E15" i="735"/>
  <c r="G15" i="735" s="1"/>
  <c r="G18" i="735" s="1"/>
  <c r="C18" i="730" s="1"/>
  <c r="C17" i="730" s="1"/>
  <c r="E30" i="734"/>
  <c r="G30" i="734" s="1"/>
  <c r="E25" i="734"/>
  <c r="G25" i="734" s="1"/>
  <c r="E20" i="734"/>
  <c r="G20" i="734" s="1"/>
  <c r="E15" i="734"/>
  <c r="G15" i="734" s="1"/>
  <c r="E15" i="733"/>
  <c r="G15" i="733" s="1"/>
  <c r="G20" i="733" s="1"/>
  <c r="C14" i="730" s="1"/>
  <c r="C13" i="730" s="1"/>
  <c r="E110" i="732"/>
  <c r="G110" i="732" s="1"/>
  <c r="E105" i="732"/>
  <c r="G105" i="732" s="1"/>
  <c r="E100" i="732"/>
  <c r="G100" i="732" s="1"/>
  <c r="E95" i="732"/>
  <c r="G95" i="732" s="1"/>
  <c r="E90" i="732"/>
  <c r="G90" i="732" s="1"/>
  <c r="E85" i="732"/>
  <c r="G85" i="732" s="1"/>
  <c r="E80" i="732"/>
  <c r="G80" i="732" s="1"/>
  <c r="E75" i="732"/>
  <c r="G75" i="732" s="1"/>
  <c r="E70" i="732"/>
  <c r="G70" i="732" s="1"/>
  <c r="E65" i="732"/>
  <c r="G65" i="732" s="1"/>
  <c r="E60" i="732"/>
  <c r="G60" i="732" s="1"/>
  <c r="E55" i="732"/>
  <c r="G55" i="732" s="1"/>
  <c r="E50" i="732"/>
  <c r="G50" i="732" s="1"/>
  <c r="E45" i="732"/>
  <c r="G45" i="732" s="1"/>
  <c r="E40" i="732"/>
  <c r="G40" i="732" s="1"/>
  <c r="E35" i="732"/>
  <c r="G35" i="732" s="1"/>
  <c r="E30" i="732"/>
  <c r="G30" i="732" s="1"/>
  <c r="E25" i="732"/>
  <c r="G25" i="732" s="1"/>
  <c r="E20" i="732"/>
  <c r="G20" i="732" s="1"/>
  <c r="E15" i="732"/>
  <c r="G15" i="732" s="1"/>
  <c r="E89" i="731"/>
  <c r="G89" i="731" s="1"/>
  <c r="E84" i="731"/>
  <c r="G84" i="731" s="1"/>
  <c r="E79" i="731"/>
  <c r="G79" i="731" s="1"/>
  <c r="E74" i="731"/>
  <c r="G74" i="731" s="1"/>
  <c r="E69" i="731"/>
  <c r="G69" i="731" s="1"/>
  <c r="E64" i="731"/>
  <c r="G64" i="731" s="1"/>
  <c r="E59" i="731"/>
  <c r="G59" i="731" s="1"/>
  <c r="E54" i="731"/>
  <c r="G54" i="731" s="1"/>
  <c r="E49" i="731"/>
  <c r="G49" i="731" s="1"/>
  <c r="E44" i="731"/>
  <c r="G44" i="731" s="1"/>
  <c r="E39" i="731"/>
  <c r="G39" i="731" s="1"/>
  <c r="E34" i="731"/>
  <c r="G34" i="731" s="1"/>
  <c r="E29" i="731"/>
  <c r="G29" i="731" s="1"/>
  <c r="E24" i="731"/>
  <c r="G24" i="731" s="1"/>
  <c r="E19" i="731"/>
  <c r="G19" i="731" s="1"/>
  <c r="E14" i="731"/>
  <c r="G14" i="731" s="1"/>
  <c r="D18" i="729"/>
  <c r="F18" i="729" s="1"/>
  <c r="D17" i="729"/>
  <c r="F17" i="729" s="1"/>
  <c r="D14" i="729"/>
  <c r="F14" i="729" s="1"/>
  <c r="F13" i="729" s="1"/>
  <c r="E15" i="728"/>
  <c r="G15" i="728" s="1"/>
  <c r="G20" i="728" s="1"/>
  <c r="C20" i="722" s="1"/>
  <c r="C19" i="722" s="1"/>
  <c r="E15" i="727"/>
  <c r="G15" i="727" s="1"/>
  <c r="G18" i="727" s="1"/>
  <c r="C18" i="722" s="1"/>
  <c r="C17" i="722" s="1"/>
  <c r="E30" i="726"/>
  <c r="G30" i="726" s="1"/>
  <c r="E25" i="726"/>
  <c r="G25" i="726" s="1"/>
  <c r="E20" i="726"/>
  <c r="G20" i="726" s="1"/>
  <c r="E15" i="726"/>
  <c r="G15" i="726" s="1"/>
  <c r="E15" i="725"/>
  <c r="G15" i="725" s="1"/>
  <c r="G20" i="725" s="1"/>
  <c r="C14" i="722" s="1"/>
  <c r="C13" i="722" s="1"/>
  <c r="E110" i="724"/>
  <c r="G110" i="724" s="1"/>
  <c r="E105" i="724"/>
  <c r="G105" i="724" s="1"/>
  <c r="E100" i="724"/>
  <c r="G100" i="724" s="1"/>
  <c r="E95" i="724"/>
  <c r="G95" i="724" s="1"/>
  <c r="E90" i="724"/>
  <c r="G90" i="724" s="1"/>
  <c r="E85" i="724"/>
  <c r="G85" i="724" s="1"/>
  <c r="E80" i="724"/>
  <c r="G80" i="724" s="1"/>
  <c r="E75" i="724"/>
  <c r="G75" i="724" s="1"/>
  <c r="E70" i="724"/>
  <c r="G70" i="724" s="1"/>
  <c r="E65" i="724"/>
  <c r="G65" i="724" s="1"/>
  <c r="E60" i="724"/>
  <c r="G60" i="724" s="1"/>
  <c r="E55" i="724"/>
  <c r="G55" i="724" s="1"/>
  <c r="E50" i="724"/>
  <c r="G50" i="724" s="1"/>
  <c r="E45" i="724"/>
  <c r="G45" i="724" s="1"/>
  <c r="E40" i="724"/>
  <c r="G40" i="724" s="1"/>
  <c r="E35" i="724"/>
  <c r="G35" i="724" s="1"/>
  <c r="E30" i="724"/>
  <c r="G30" i="724" s="1"/>
  <c r="E25" i="724"/>
  <c r="G25" i="724" s="1"/>
  <c r="E20" i="724"/>
  <c r="G20" i="724" s="1"/>
  <c r="E15" i="724"/>
  <c r="G15" i="724" s="1"/>
  <c r="E89" i="723"/>
  <c r="G89" i="723" s="1"/>
  <c r="E84" i="723"/>
  <c r="G84" i="723" s="1"/>
  <c r="E79" i="723"/>
  <c r="G79" i="723" s="1"/>
  <c r="E74" i="723"/>
  <c r="G74" i="723" s="1"/>
  <c r="E69" i="723"/>
  <c r="G69" i="723" s="1"/>
  <c r="E64" i="723"/>
  <c r="G64" i="723" s="1"/>
  <c r="E59" i="723"/>
  <c r="G59" i="723" s="1"/>
  <c r="E54" i="723"/>
  <c r="G54" i="723" s="1"/>
  <c r="E49" i="723"/>
  <c r="G49" i="723" s="1"/>
  <c r="E44" i="723"/>
  <c r="G44" i="723" s="1"/>
  <c r="E39" i="723"/>
  <c r="G39" i="723" s="1"/>
  <c r="E34" i="723"/>
  <c r="G34" i="723" s="1"/>
  <c r="E29" i="723"/>
  <c r="G29" i="723" s="1"/>
  <c r="E24" i="723"/>
  <c r="G24" i="723" s="1"/>
  <c r="E19" i="723"/>
  <c r="G19" i="723" s="1"/>
  <c r="E14" i="723"/>
  <c r="G14" i="723" s="1"/>
  <c r="G37" i="647"/>
  <c r="G36" i="647"/>
  <c r="G35" i="647"/>
  <c r="G33" i="647"/>
  <c r="G32" i="647"/>
  <c r="G31" i="647"/>
  <c r="G30" i="647"/>
  <c r="G29" i="647"/>
  <c r="G28" i="647"/>
  <c r="G27" i="647"/>
  <c r="G26" i="647"/>
  <c r="G25" i="647"/>
  <c r="G24" i="647"/>
  <c r="G23" i="647"/>
  <c r="G22" i="647"/>
  <c r="G21" i="647"/>
  <c r="G20" i="647"/>
  <c r="G19" i="647"/>
  <c r="G18" i="647"/>
  <c r="G17" i="647"/>
  <c r="G16" i="647"/>
  <c r="G15" i="647"/>
  <c r="G14" i="647"/>
  <c r="G13" i="647"/>
  <c r="G12" i="647"/>
  <c r="F17" i="721"/>
  <c r="F16" i="721"/>
  <c r="F13" i="721"/>
  <c r="F12" i="721" s="1"/>
  <c r="G14" i="720"/>
  <c r="G19" i="720" s="1"/>
  <c r="C20" i="714" s="1"/>
  <c r="C19" i="714" s="1"/>
  <c r="G14" i="719"/>
  <c r="G19" i="719" s="1"/>
  <c r="C18" i="714" s="1"/>
  <c r="C17" i="714" s="1"/>
  <c r="G29" i="718"/>
  <c r="E24" i="718"/>
  <c r="G24" i="718" s="1"/>
  <c r="E19" i="718"/>
  <c r="G19" i="718" s="1"/>
  <c r="E14" i="718"/>
  <c r="G14" i="718" s="1"/>
  <c r="G14" i="717"/>
  <c r="G19" i="717" s="1"/>
  <c r="C14" i="714" s="1"/>
  <c r="C13" i="714" s="1"/>
  <c r="E110" i="716"/>
  <c r="G110" i="716" s="1"/>
  <c r="E105" i="716"/>
  <c r="G105" i="716" s="1"/>
  <c r="E98" i="716"/>
  <c r="G98" i="716" s="1"/>
  <c r="E93" i="716"/>
  <c r="G93" i="716" s="1"/>
  <c r="E88" i="716"/>
  <c r="G88" i="716" s="1"/>
  <c r="E83" i="716"/>
  <c r="G83" i="716" s="1"/>
  <c r="E78" i="716"/>
  <c r="G78" i="716" s="1"/>
  <c r="E74" i="716"/>
  <c r="G74" i="716" s="1"/>
  <c r="E69" i="716"/>
  <c r="G69" i="716" s="1"/>
  <c r="E64" i="716"/>
  <c r="G64" i="716" s="1"/>
  <c r="E59" i="716"/>
  <c r="G59" i="716" s="1"/>
  <c r="E54" i="716"/>
  <c r="G54" i="716" s="1"/>
  <c r="E49" i="716"/>
  <c r="G49" i="716" s="1"/>
  <c r="E44" i="716"/>
  <c r="G44" i="716" s="1"/>
  <c r="E39" i="716"/>
  <c r="G39" i="716" s="1"/>
  <c r="E34" i="716"/>
  <c r="G34" i="716" s="1"/>
  <c r="E29" i="716"/>
  <c r="G29" i="716" s="1"/>
  <c r="E24" i="716"/>
  <c r="G24" i="716" s="1"/>
  <c r="E19" i="716"/>
  <c r="G19" i="716" s="1"/>
  <c r="E14" i="716"/>
  <c r="G14" i="716" s="1"/>
  <c r="E89" i="715"/>
  <c r="G89" i="715" s="1"/>
  <c r="E84" i="715"/>
  <c r="G84" i="715" s="1"/>
  <c r="E79" i="715"/>
  <c r="G79" i="715" s="1"/>
  <c r="E74" i="715"/>
  <c r="G74" i="715" s="1"/>
  <c r="E69" i="715"/>
  <c r="G69" i="715" s="1"/>
  <c r="E64" i="715"/>
  <c r="G64" i="715" s="1"/>
  <c r="E59" i="715"/>
  <c r="G59" i="715" s="1"/>
  <c r="E54" i="715"/>
  <c r="G54" i="715" s="1"/>
  <c r="E49" i="715"/>
  <c r="G49" i="715" s="1"/>
  <c r="E44" i="715"/>
  <c r="G44" i="715" s="1"/>
  <c r="E39" i="715"/>
  <c r="G39" i="715" s="1"/>
  <c r="E34" i="715"/>
  <c r="G34" i="715" s="1"/>
  <c r="E29" i="715"/>
  <c r="E24" i="715"/>
  <c r="G24" i="715" s="1"/>
  <c r="E19" i="715"/>
  <c r="G19" i="715" s="1"/>
  <c r="E14" i="715"/>
  <c r="G14" i="715" s="1"/>
  <c r="G37" i="15"/>
  <c r="G36" i="15"/>
  <c r="G35" i="15"/>
  <c r="G33" i="15"/>
  <c r="G32" i="15"/>
  <c r="G31" i="15"/>
  <c r="G30" i="15"/>
  <c r="G29" i="15"/>
  <c r="G28" i="15"/>
  <c r="G27" i="15"/>
  <c r="G26" i="15"/>
  <c r="G25" i="15"/>
  <c r="G24" i="15"/>
  <c r="G23" i="15"/>
  <c r="G22" i="15"/>
  <c r="G21" i="15"/>
  <c r="G20" i="15"/>
  <c r="G19" i="15"/>
  <c r="G18" i="15"/>
  <c r="G17" i="15"/>
  <c r="G16" i="15"/>
  <c r="G15" i="15"/>
  <c r="G14" i="15"/>
  <c r="G13" i="15"/>
  <c r="G12" i="15"/>
  <c r="G38" i="587"/>
  <c r="G36" i="587"/>
  <c r="G34" i="587"/>
  <c r="G33" i="587"/>
  <c r="G32" i="587"/>
  <c r="G30" i="587"/>
  <c r="G29" i="587"/>
  <c r="G28" i="587"/>
  <c r="G26" i="587"/>
  <c r="G25" i="587"/>
  <c r="G23" i="587"/>
  <c r="G37" i="587"/>
  <c r="G21" i="587"/>
  <c r="G19" i="587"/>
  <c r="G18" i="587"/>
  <c r="G17" i="587"/>
  <c r="G15" i="587"/>
  <c r="G14" i="587"/>
  <c r="G13" i="587"/>
  <c r="G17" i="12"/>
  <c r="G16" i="12"/>
  <c r="G15" i="12"/>
  <c r="G14" i="12"/>
  <c r="G13" i="12"/>
  <c r="G12" i="12"/>
  <c r="G11" i="12"/>
  <c r="G11" i="40"/>
  <c r="G21" i="29"/>
  <c r="G12" i="29"/>
  <c r="G11" i="29"/>
  <c r="G13" i="226"/>
  <c r="G12" i="226"/>
  <c r="E49" i="9"/>
  <c r="G49" i="9" s="1"/>
  <c r="G48" i="9"/>
  <c r="E46" i="9"/>
  <c r="G46" i="9" s="1"/>
  <c r="G45" i="9"/>
  <c r="E43" i="9"/>
  <c r="G43" i="9" s="1"/>
  <c r="G42" i="9"/>
  <c r="E40" i="9"/>
  <c r="G40" i="9" s="1"/>
  <c r="G39" i="9"/>
  <c r="G38" i="9"/>
  <c r="G37" i="9"/>
  <c r="G36" i="9"/>
  <c r="E34" i="9"/>
  <c r="G34" i="9" s="1"/>
  <c r="G33" i="9"/>
  <c r="E31" i="9"/>
  <c r="G30" i="9"/>
  <c r="E25" i="9"/>
  <c r="G24" i="9"/>
  <c r="G23" i="9"/>
  <c r="G28" i="9"/>
  <c r="G20" i="9"/>
  <c r="G18" i="9"/>
  <c r="E17" i="9"/>
  <c r="G17" i="9" s="1"/>
  <c r="G16" i="9"/>
  <c r="G15" i="9"/>
  <c r="G14" i="9"/>
  <c r="G13" i="9"/>
  <c r="G12" i="9"/>
  <c r="G26" i="474"/>
  <c r="G25" i="474"/>
  <c r="G24" i="474"/>
  <c r="G23" i="474"/>
  <c r="G22" i="474"/>
  <c r="G21" i="474"/>
  <c r="G20" i="474"/>
  <c r="G19" i="474"/>
  <c r="G18" i="474"/>
  <c r="G17" i="474"/>
  <c r="G16" i="474"/>
  <c r="G15" i="474"/>
  <c r="G14" i="474"/>
  <c r="G13" i="474"/>
  <c r="G12" i="474"/>
  <c r="G11" i="474"/>
  <c r="G64" i="804"/>
  <c r="G63" i="804"/>
  <c r="G62" i="804"/>
  <c r="G61" i="804"/>
  <c r="G60" i="804"/>
  <c r="G59" i="804"/>
  <c r="G58" i="804"/>
  <c r="G56" i="804"/>
  <c r="G55" i="804"/>
  <c r="G54" i="804"/>
  <c r="G53" i="804"/>
  <c r="G51" i="804"/>
  <c r="G50" i="804"/>
  <c r="G49" i="804"/>
  <c r="G48" i="804"/>
  <c r="G47" i="804"/>
  <c r="G46" i="804"/>
  <c r="G45" i="804"/>
  <c r="G44" i="804"/>
  <c r="G43" i="804"/>
  <c r="G42" i="804"/>
  <c r="G41" i="804"/>
  <c r="G40" i="804"/>
  <c r="G39" i="804"/>
  <c r="G38" i="804"/>
  <c r="G37" i="804"/>
  <c r="G36" i="804"/>
  <c r="G35" i="804"/>
  <c r="G34" i="804"/>
  <c r="G33" i="804"/>
  <c r="G31" i="804"/>
  <c r="G30" i="804"/>
  <c r="G29" i="804"/>
  <c r="G27" i="804"/>
  <c r="G26" i="804"/>
  <c r="G25" i="804"/>
  <c r="G24" i="804"/>
  <c r="G23" i="804"/>
  <c r="G22" i="804"/>
  <c r="G21" i="804"/>
  <c r="G20" i="804"/>
  <c r="G19" i="804"/>
  <c r="G18" i="804"/>
  <c r="G17" i="804"/>
  <c r="G16" i="804"/>
  <c r="G15" i="804"/>
  <c r="G14" i="804"/>
  <c r="G13" i="804"/>
  <c r="G12" i="804"/>
  <c r="G11" i="804"/>
  <c r="G64" i="803"/>
  <c r="G63" i="803"/>
  <c r="G62" i="803"/>
  <c r="G61" i="803"/>
  <c r="G60" i="803"/>
  <c r="G59" i="803"/>
  <c r="G58" i="803"/>
  <c r="G57" i="803"/>
  <c r="G56" i="803"/>
  <c r="G55" i="803"/>
  <c r="G54" i="803"/>
  <c r="G53" i="803"/>
  <c r="G51" i="803"/>
  <c r="G50" i="803"/>
  <c r="G49" i="803"/>
  <c r="G48" i="803"/>
  <c r="G47" i="803"/>
  <c r="G46" i="803"/>
  <c r="G45" i="803"/>
  <c r="G44" i="803"/>
  <c r="G43" i="803"/>
  <c r="G42" i="803"/>
  <c r="G41" i="803"/>
  <c r="G40" i="803"/>
  <c r="G39" i="803"/>
  <c r="G38" i="803"/>
  <c r="G37" i="803"/>
  <c r="G36" i="803"/>
  <c r="G35" i="803"/>
  <c r="G34" i="803"/>
  <c r="G33" i="803"/>
  <c r="G31" i="803"/>
  <c r="G30" i="803"/>
  <c r="G29" i="803"/>
  <c r="G27" i="803"/>
  <c r="G26" i="803"/>
  <c r="G25" i="803"/>
  <c r="G24" i="803"/>
  <c r="G23" i="803"/>
  <c r="G22" i="803"/>
  <c r="G21" i="803"/>
  <c r="G20" i="803"/>
  <c r="G19" i="803"/>
  <c r="G18" i="803"/>
  <c r="G17" i="803"/>
  <c r="G16" i="803"/>
  <c r="G15" i="803"/>
  <c r="G14" i="803"/>
  <c r="G13" i="803"/>
  <c r="G12" i="803"/>
  <c r="G11" i="803"/>
  <c r="E64" i="802"/>
  <c r="E70" i="802" s="1"/>
  <c r="E63" i="802"/>
  <c r="G63" i="802" s="1"/>
  <c r="G62" i="802"/>
  <c r="G61" i="802"/>
  <c r="G59" i="802"/>
  <c r="G58" i="802"/>
  <c r="G57" i="802"/>
  <c r="G56" i="802"/>
  <c r="G55" i="802"/>
  <c r="G54" i="802"/>
  <c r="G53" i="802"/>
  <c r="G51" i="802"/>
  <c r="G50" i="802"/>
  <c r="G49" i="802"/>
  <c r="G48" i="802"/>
  <c r="G47" i="802"/>
  <c r="G46" i="802"/>
  <c r="G45" i="802"/>
  <c r="G44" i="802"/>
  <c r="G43" i="802"/>
  <c r="G42" i="802"/>
  <c r="G41" i="802"/>
  <c r="G40" i="802"/>
  <c r="G39" i="802"/>
  <c r="G38" i="802"/>
  <c r="G37" i="802"/>
  <c r="G36" i="802"/>
  <c r="G35" i="802"/>
  <c r="G34" i="802"/>
  <c r="G33" i="802"/>
  <c r="G31" i="802"/>
  <c r="G30" i="802"/>
  <c r="G29" i="802"/>
  <c r="G27" i="802"/>
  <c r="G26" i="802"/>
  <c r="G25" i="802"/>
  <c r="G24" i="802"/>
  <c r="G23" i="802"/>
  <c r="G22" i="802"/>
  <c r="G21" i="802"/>
  <c r="G20" i="802"/>
  <c r="G19" i="802"/>
  <c r="G18" i="802"/>
  <c r="G17" i="802"/>
  <c r="G16" i="802"/>
  <c r="G15" i="802"/>
  <c r="G14" i="802"/>
  <c r="G13" i="802"/>
  <c r="G12" i="802"/>
  <c r="G11" i="802"/>
  <c r="G72" i="801"/>
  <c r="G71" i="801"/>
  <c r="G70" i="801"/>
  <c r="G69" i="801"/>
  <c r="G68" i="801"/>
  <c r="G67" i="801"/>
  <c r="G66" i="801"/>
  <c r="G65" i="801"/>
  <c r="G64" i="801"/>
  <c r="G63" i="801"/>
  <c r="G62" i="801"/>
  <c r="G61" i="801"/>
  <c r="G59" i="801"/>
  <c r="G58" i="801"/>
  <c r="G57" i="801"/>
  <c r="G56" i="801"/>
  <c r="G55" i="801"/>
  <c r="G54" i="801"/>
  <c r="G53" i="801"/>
  <c r="G51" i="801"/>
  <c r="G50" i="801"/>
  <c r="G49" i="801"/>
  <c r="G48" i="801"/>
  <c r="G47" i="801"/>
  <c r="G46" i="801"/>
  <c r="G45" i="801"/>
  <c r="G44" i="801"/>
  <c r="G43" i="801"/>
  <c r="G42" i="801"/>
  <c r="G41" i="801"/>
  <c r="G40" i="801"/>
  <c r="G39" i="801"/>
  <c r="G38" i="801"/>
  <c r="G37" i="801"/>
  <c r="G36" i="801"/>
  <c r="G35" i="801"/>
  <c r="G34" i="801"/>
  <c r="G33" i="801"/>
  <c r="G31" i="801"/>
  <c r="G30" i="801"/>
  <c r="G29" i="801"/>
  <c r="G27" i="801"/>
  <c r="G26" i="801"/>
  <c r="G25" i="801"/>
  <c r="G24" i="801"/>
  <c r="G23" i="801"/>
  <c r="G22" i="801"/>
  <c r="G21" i="801"/>
  <c r="G20" i="801"/>
  <c r="G19" i="801"/>
  <c r="G18" i="801"/>
  <c r="G17" i="801"/>
  <c r="G16" i="801"/>
  <c r="G15" i="801"/>
  <c r="G14" i="801"/>
  <c r="G13" i="801"/>
  <c r="G12" i="801"/>
  <c r="G11" i="801"/>
  <c r="G72" i="126"/>
  <c r="G71" i="126"/>
  <c r="G70" i="126"/>
  <c r="G69" i="126"/>
  <c r="G68" i="126"/>
  <c r="G67" i="126"/>
  <c r="G66" i="126"/>
  <c r="G65" i="126"/>
  <c r="G64" i="126"/>
  <c r="G63" i="126"/>
  <c r="G62" i="126"/>
  <c r="G61" i="126"/>
  <c r="G59" i="126"/>
  <c r="G58" i="126"/>
  <c r="G57" i="126"/>
  <c r="G56" i="126"/>
  <c r="G55" i="126"/>
  <c r="G54" i="126"/>
  <c r="G53" i="126"/>
  <c r="G51" i="126"/>
  <c r="G50" i="126"/>
  <c r="G49" i="126"/>
  <c r="G48" i="126"/>
  <c r="G47" i="126"/>
  <c r="G46" i="126"/>
  <c r="G45" i="126"/>
  <c r="G44" i="126"/>
  <c r="G43" i="126"/>
  <c r="G42" i="126"/>
  <c r="G41" i="126"/>
  <c r="G40" i="126"/>
  <c r="G39" i="126"/>
  <c r="G38" i="126"/>
  <c r="G37" i="126"/>
  <c r="G36" i="126"/>
  <c r="G35" i="126"/>
  <c r="G34" i="126"/>
  <c r="G33" i="126"/>
  <c r="G31" i="126"/>
  <c r="G30" i="126"/>
  <c r="G29" i="126"/>
  <c r="G27" i="126"/>
  <c r="G26" i="126"/>
  <c r="G25" i="126"/>
  <c r="G24" i="126"/>
  <c r="G23" i="126"/>
  <c r="G22" i="126"/>
  <c r="G21" i="126"/>
  <c r="G20" i="126"/>
  <c r="G19" i="126"/>
  <c r="G18" i="126"/>
  <c r="G17" i="126"/>
  <c r="G16" i="126"/>
  <c r="G15" i="126"/>
  <c r="G14" i="126"/>
  <c r="G13" i="126"/>
  <c r="G12" i="126"/>
  <c r="G11" i="126"/>
  <c r="G64" i="800"/>
  <c r="G63" i="800"/>
  <c r="G58" i="800"/>
  <c r="G56" i="800"/>
  <c r="G51" i="800"/>
  <c r="G50" i="800"/>
  <c r="G49" i="800"/>
  <c r="G48" i="800"/>
  <c r="G47" i="800"/>
  <c r="G46" i="800"/>
  <c r="G45" i="800"/>
  <c r="G44" i="800"/>
  <c r="G43" i="800"/>
  <c r="G42" i="800"/>
  <c r="G41" i="800"/>
  <c r="G40" i="800"/>
  <c r="G39" i="800"/>
  <c r="G38" i="800"/>
  <c r="G37" i="800"/>
  <c r="G36" i="800"/>
  <c r="G35" i="800"/>
  <c r="G34" i="800"/>
  <c r="G33" i="800"/>
  <c r="G18" i="800"/>
  <c r="G64" i="799"/>
  <c r="G63" i="799"/>
  <c r="G58" i="799"/>
  <c r="G56" i="799"/>
  <c r="G51" i="799"/>
  <c r="G50" i="799"/>
  <c r="G49" i="799"/>
  <c r="G48" i="799"/>
  <c r="G47" i="799"/>
  <c r="G46" i="799"/>
  <c r="G45" i="799"/>
  <c r="G44" i="799"/>
  <c r="G43" i="799"/>
  <c r="G42" i="799"/>
  <c r="G41" i="799"/>
  <c r="G40" i="799"/>
  <c r="G39" i="799"/>
  <c r="G38" i="799"/>
  <c r="G37" i="799"/>
  <c r="G36" i="799"/>
  <c r="G35" i="799"/>
  <c r="G34" i="799"/>
  <c r="G33" i="799"/>
  <c r="G18" i="799"/>
  <c r="G64" i="47"/>
  <c r="G63" i="47"/>
  <c r="G58" i="47"/>
  <c r="G56" i="47"/>
  <c r="G51" i="47"/>
  <c r="G50" i="47"/>
  <c r="G49" i="47"/>
  <c r="G48" i="47"/>
  <c r="G47" i="47"/>
  <c r="G46" i="47"/>
  <c r="G45" i="47"/>
  <c r="G44" i="47"/>
  <c r="G43" i="47"/>
  <c r="G42" i="47"/>
  <c r="G41" i="47"/>
  <c r="G40" i="47"/>
  <c r="G39" i="47"/>
  <c r="G38" i="47"/>
  <c r="G37" i="47"/>
  <c r="G36" i="47"/>
  <c r="G35" i="47"/>
  <c r="G34" i="47"/>
  <c r="G33" i="47"/>
  <c r="G18" i="47"/>
  <c r="G75" i="798"/>
  <c r="G74" i="798"/>
  <c r="G73" i="798"/>
  <c r="G72" i="798"/>
  <c r="G71" i="798"/>
  <c r="G70" i="798"/>
  <c r="G69" i="798"/>
  <c r="G68" i="798"/>
  <c r="G67" i="798"/>
  <c r="G66" i="798"/>
  <c r="G65" i="798"/>
  <c r="G64" i="798"/>
  <c r="G63" i="798"/>
  <c r="G62" i="798"/>
  <c r="G61" i="798"/>
  <c r="G60" i="798"/>
  <c r="G57" i="798"/>
  <c r="G56" i="798"/>
  <c r="G55" i="798"/>
  <c r="G54" i="798"/>
  <c r="G53" i="798"/>
  <c r="G52" i="798"/>
  <c r="G51" i="798"/>
  <c r="G50" i="798"/>
  <c r="G49" i="798"/>
  <c r="G48" i="798"/>
  <c r="G47" i="798"/>
  <c r="G46" i="798"/>
  <c r="G45" i="798"/>
  <c r="G44" i="798"/>
  <c r="G43" i="798"/>
  <c r="G42" i="798"/>
  <c r="G41" i="798"/>
  <c r="G40" i="798"/>
  <c r="G39" i="798"/>
  <c r="G38" i="798"/>
  <c r="G37" i="798"/>
  <c r="G36" i="798"/>
  <c r="G35" i="798"/>
  <c r="G34" i="798"/>
  <c r="G33" i="798"/>
  <c r="G32" i="798"/>
  <c r="G31" i="798"/>
  <c r="G30" i="798"/>
  <c r="G29" i="798"/>
  <c r="G28" i="798"/>
  <c r="G27" i="798"/>
  <c r="G26" i="798"/>
  <c r="G25" i="798"/>
  <c r="G23" i="798"/>
  <c r="G22" i="798"/>
  <c r="G21" i="798"/>
  <c r="G20" i="798"/>
  <c r="G19" i="798"/>
  <c r="G18" i="798"/>
  <c r="G17" i="798"/>
  <c r="G16" i="798"/>
  <c r="G15" i="798"/>
  <c r="G14" i="798"/>
  <c r="G13" i="798"/>
  <c r="G12" i="798"/>
  <c r="G96" i="472"/>
  <c r="G95" i="472"/>
  <c r="G94" i="472"/>
  <c r="G93" i="472"/>
  <c r="G92" i="472"/>
  <c r="G91" i="472"/>
  <c r="G90" i="472"/>
  <c r="G89" i="472"/>
  <c r="G88" i="472"/>
  <c r="G87" i="472"/>
  <c r="G86" i="472"/>
  <c r="G85" i="472"/>
  <c r="G84" i="472"/>
  <c r="G83" i="472"/>
  <c r="G82" i="472"/>
  <c r="G81" i="472"/>
  <c r="G78" i="472"/>
  <c r="G77" i="472"/>
  <c r="G76" i="472"/>
  <c r="G75" i="472"/>
  <c r="G74" i="472"/>
  <c r="G73" i="472"/>
  <c r="G72" i="472"/>
  <c r="G71" i="472"/>
  <c r="G70" i="472"/>
  <c r="G69" i="472"/>
  <c r="G68" i="472"/>
  <c r="G67" i="472"/>
  <c r="G66" i="472"/>
  <c r="G65" i="472"/>
  <c r="G64" i="472"/>
  <c r="G63" i="472"/>
  <c r="G62" i="472"/>
  <c r="G61" i="472"/>
  <c r="G59" i="472"/>
  <c r="G58" i="472"/>
  <c r="G57" i="472"/>
  <c r="G56" i="472"/>
  <c r="G55" i="472"/>
  <c r="G54" i="472"/>
  <c r="G53" i="472"/>
  <c r="G52" i="472"/>
  <c r="G51" i="472"/>
  <c r="G50" i="472"/>
  <c r="G49" i="472"/>
  <c r="G48" i="472"/>
  <c r="G47" i="472"/>
  <c r="G46" i="472"/>
  <c r="G45" i="472"/>
  <c r="G44" i="472"/>
  <c r="G43" i="472"/>
  <c r="G42" i="472"/>
  <c r="G41" i="472"/>
  <c r="G40" i="472"/>
  <c r="G39" i="472"/>
  <c r="G38" i="472"/>
  <c r="G37" i="472"/>
  <c r="G36" i="472"/>
  <c r="G35" i="472"/>
  <c r="G34" i="472"/>
  <c r="G33" i="472"/>
  <c r="G32" i="472"/>
  <c r="G31" i="472"/>
  <c r="G30" i="472"/>
  <c r="G29" i="472"/>
  <c r="G28" i="472"/>
  <c r="G27" i="472"/>
  <c r="G26" i="472"/>
  <c r="G24" i="472"/>
  <c r="G23" i="472"/>
  <c r="G22" i="472"/>
  <c r="G21" i="472"/>
  <c r="G20" i="472"/>
  <c r="G19" i="472"/>
  <c r="G18" i="472"/>
  <c r="G17" i="472"/>
  <c r="G16" i="472"/>
  <c r="G15" i="472"/>
  <c r="G14" i="472"/>
  <c r="G13" i="472"/>
  <c r="G12" i="472"/>
  <c r="G92" i="42"/>
  <c r="G91" i="42"/>
  <c r="G90" i="42"/>
  <c r="G89" i="42"/>
  <c r="G88" i="42"/>
  <c r="G87" i="42"/>
  <c r="G86" i="42"/>
  <c r="G85" i="42"/>
  <c r="G84" i="42"/>
  <c r="G83" i="42"/>
  <c r="G82" i="42"/>
  <c r="G81" i="42"/>
  <c r="G80" i="42"/>
  <c r="G79" i="42"/>
  <c r="G78" i="42"/>
  <c r="G77" i="42"/>
  <c r="G76" i="42"/>
  <c r="G75" i="42"/>
  <c r="G73" i="42"/>
  <c r="G72" i="42"/>
  <c r="G71" i="42"/>
  <c r="G70" i="42"/>
  <c r="G69" i="42"/>
  <c r="G68" i="42"/>
  <c r="G67" i="42"/>
  <c r="G66" i="42"/>
  <c r="G65" i="42"/>
  <c r="G64" i="42"/>
  <c r="G63" i="42"/>
  <c r="G62" i="42"/>
  <c r="G61" i="42"/>
  <c r="G60" i="42"/>
  <c r="G59" i="42"/>
  <c r="G58" i="42"/>
  <c r="G57" i="42"/>
  <c r="G56" i="42"/>
  <c r="G55" i="42"/>
  <c r="G54" i="42"/>
  <c r="G53" i="42"/>
  <c r="G52" i="42"/>
  <c r="G51" i="42"/>
  <c r="G50" i="42"/>
  <c r="G49" i="42"/>
  <c r="G48" i="42"/>
  <c r="G47" i="42"/>
  <c r="G46" i="42"/>
  <c r="G45" i="42"/>
  <c r="G44" i="42"/>
  <c r="G43" i="42"/>
  <c r="G42" i="42"/>
  <c r="G41" i="42"/>
  <c r="G40" i="42"/>
  <c r="G39" i="42"/>
  <c r="G37" i="42"/>
  <c r="G36" i="42"/>
  <c r="G35" i="42"/>
  <c r="G38" i="42"/>
  <c r="G32" i="42"/>
  <c r="G31" i="42"/>
  <c r="G30" i="42"/>
  <c r="G29" i="42"/>
  <c r="G28" i="42"/>
  <c r="G27" i="42"/>
  <c r="G26" i="42"/>
  <c r="G24" i="42"/>
  <c r="G23" i="42"/>
  <c r="E22" i="42"/>
  <c r="G22" i="42" s="1"/>
  <c r="G21" i="42"/>
  <c r="G20" i="42"/>
  <c r="G19" i="42"/>
  <c r="G18" i="42"/>
  <c r="G17" i="42"/>
  <c r="G16" i="42"/>
  <c r="G15" i="42"/>
  <c r="G14" i="42"/>
  <c r="G13" i="42"/>
  <c r="G12" i="42"/>
  <c r="G68" i="5"/>
  <c r="G67" i="5"/>
  <c r="G66" i="5"/>
  <c r="G65" i="5"/>
  <c r="G64" i="5"/>
  <c r="G63" i="5"/>
  <c r="G62" i="5"/>
  <c r="G61" i="5"/>
  <c r="G60" i="5"/>
  <c r="G59" i="5"/>
  <c r="G58" i="5"/>
  <c r="G57" i="5"/>
  <c r="G56" i="5"/>
  <c r="G55" i="5"/>
  <c r="G54" i="5"/>
  <c r="G53" i="5"/>
  <c r="G52" i="5"/>
  <c r="G51" i="5"/>
  <c r="G49" i="5"/>
  <c r="G48" i="5"/>
  <c r="G47" i="5"/>
  <c r="G46" i="5"/>
  <c r="G45" i="5"/>
  <c r="G44" i="5"/>
  <c r="G43" i="5"/>
  <c r="G42" i="5"/>
  <c r="G41" i="5"/>
  <c r="G40" i="5"/>
  <c r="G39" i="5"/>
  <c r="G38" i="5"/>
  <c r="G37" i="5"/>
  <c r="G36" i="5"/>
  <c r="G35" i="5"/>
  <c r="G34" i="5"/>
  <c r="G33" i="5"/>
  <c r="G32" i="5"/>
  <c r="G30" i="5"/>
  <c r="G29" i="5"/>
  <c r="G28" i="5"/>
  <c r="G27" i="5"/>
  <c r="G26" i="5"/>
  <c r="G25" i="5"/>
  <c r="G24" i="5"/>
  <c r="G23" i="5"/>
  <c r="G22" i="5"/>
  <c r="G21" i="5"/>
  <c r="G20" i="5"/>
  <c r="G19" i="5"/>
  <c r="G18" i="5"/>
  <c r="G17" i="5"/>
  <c r="G16" i="5"/>
  <c r="G15" i="5"/>
  <c r="G14" i="5"/>
  <c r="G13" i="5"/>
  <c r="G12" i="5"/>
  <c r="G17" i="4"/>
  <c r="G16" i="4"/>
  <c r="G15" i="4"/>
  <c r="G14" i="4"/>
  <c r="G13" i="4"/>
  <c r="G12" i="4"/>
  <c r="G11" i="4"/>
  <c r="G29" i="3"/>
  <c r="G28" i="3"/>
  <c r="G27" i="3"/>
  <c r="G26" i="3"/>
  <c r="G25" i="3"/>
  <c r="G24" i="3"/>
  <c r="G22" i="3"/>
  <c r="G21" i="3"/>
  <c r="G20" i="3"/>
  <c r="G18" i="3"/>
  <c r="G17" i="3"/>
  <c r="G16" i="3"/>
  <c r="G15" i="3"/>
  <c r="G14" i="3"/>
  <c r="G13" i="3"/>
  <c r="G12" i="3"/>
  <c r="G23" i="2"/>
  <c r="G22" i="2"/>
  <c r="G21" i="2"/>
  <c r="G20" i="2"/>
  <c r="G19" i="2"/>
  <c r="G18" i="2"/>
  <c r="G17" i="2"/>
  <c r="G16" i="2"/>
  <c r="G15" i="2"/>
  <c r="G14" i="2"/>
  <c r="G13" i="2"/>
  <c r="G12" i="2"/>
  <c r="G11" i="2"/>
  <c r="G27" i="6"/>
  <c r="G26" i="6"/>
  <c r="G25" i="6"/>
  <c r="G24" i="6"/>
  <c r="G23" i="6"/>
  <c r="G22" i="6"/>
  <c r="G21" i="6"/>
  <c r="G20" i="6"/>
  <c r="G19" i="6"/>
  <c r="G18" i="6"/>
  <c r="G17" i="6"/>
  <c r="G16" i="6"/>
  <c r="G15" i="6"/>
  <c r="G14" i="6"/>
  <c r="G13" i="6"/>
  <c r="G12" i="6"/>
  <c r="G11" i="6"/>
  <c r="F217" i="70"/>
  <c r="F198" i="70"/>
  <c r="D204" i="70" s="1"/>
  <c r="F204" i="70" s="1"/>
  <c r="H204" i="70" s="1"/>
  <c r="F167" i="70"/>
  <c r="D218" i="70" s="1"/>
  <c r="F218" i="70" s="1"/>
  <c r="F165" i="70"/>
  <c r="F183" i="70" s="1"/>
  <c r="D187" i="70" s="1"/>
  <c r="F187" i="70" s="1"/>
  <c r="H187" i="70" s="1"/>
  <c r="F164" i="70"/>
  <c r="D171" i="70" s="1"/>
  <c r="F171" i="70" s="1"/>
  <c r="H171" i="70" s="1"/>
  <c r="F155" i="70"/>
  <c r="D159" i="70" s="1"/>
  <c r="F159" i="70" s="1"/>
  <c r="H159" i="70" s="1"/>
  <c r="F133" i="70"/>
  <c r="D139" i="70" s="1"/>
  <c r="F139" i="70" s="1"/>
  <c r="H139" i="70" s="1"/>
  <c r="F101" i="70"/>
  <c r="F152" i="70" s="1"/>
  <c r="F99" i="70"/>
  <c r="F118" i="70" s="1"/>
  <c r="D122" i="70" s="1"/>
  <c r="F122" i="70" s="1"/>
  <c r="H122" i="70" s="1"/>
  <c r="F98" i="70"/>
  <c r="D115" i="70" s="1"/>
  <c r="F115" i="70" s="1"/>
  <c r="H115" i="70" s="1"/>
  <c r="D94" i="70"/>
  <c r="F94" i="70" s="1"/>
  <c r="H94" i="70" s="1"/>
  <c r="D93" i="70"/>
  <c r="F93" i="70" s="1"/>
  <c r="H93" i="70" s="1"/>
  <c r="F90" i="70"/>
  <c r="F95" i="70" s="1"/>
  <c r="H95" i="70" s="1"/>
  <c r="D88" i="70"/>
  <c r="F88" i="70" s="1"/>
  <c r="H88" i="70" s="1"/>
  <c r="F87" i="70"/>
  <c r="F72" i="70"/>
  <c r="D82" i="70" s="1"/>
  <c r="F82" i="70" s="1"/>
  <c r="H82" i="70" s="1"/>
  <c r="D71" i="70"/>
  <c r="F71" i="70" s="1"/>
  <c r="H71" i="70" s="1"/>
  <c r="D69" i="70"/>
  <c r="F69" i="70" s="1"/>
  <c r="H69" i="70" s="1"/>
  <c r="D67" i="70"/>
  <c r="F67" i="70" s="1"/>
  <c r="H67" i="70" s="1"/>
  <c r="F66" i="70"/>
  <c r="D65" i="70"/>
  <c r="F65" i="70" s="1"/>
  <c r="H65" i="70" s="1"/>
  <c r="D63" i="70"/>
  <c r="F63" i="70" s="1"/>
  <c r="H63" i="70" s="1"/>
  <c r="D61" i="70"/>
  <c r="F61" i="70" s="1"/>
  <c r="H61" i="70" s="1"/>
  <c r="D60" i="70"/>
  <c r="F60" i="70" s="1"/>
  <c r="H60" i="70" s="1"/>
  <c r="F59" i="70"/>
  <c r="D48" i="70"/>
  <c r="F48" i="70" s="1"/>
  <c r="H48" i="70" s="1"/>
  <c r="D47" i="70"/>
  <c r="F47" i="70" s="1"/>
  <c r="H47" i="70" s="1"/>
  <c r="F44" i="70"/>
  <c r="D50" i="70" s="1"/>
  <c r="F50" i="70" s="1"/>
  <c r="H50" i="70" s="1"/>
  <c r="D42" i="70"/>
  <c r="F41" i="70"/>
  <c r="F26" i="70"/>
  <c r="D34" i="70" s="1"/>
  <c r="F34" i="70" s="1"/>
  <c r="H34" i="70" s="1"/>
  <c r="D25" i="70"/>
  <c r="F25" i="70" s="1"/>
  <c r="H25" i="70" s="1"/>
  <c r="D23" i="70"/>
  <c r="F23" i="70" s="1"/>
  <c r="H23" i="70" s="1"/>
  <c r="D21" i="70"/>
  <c r="F21" i="70" s="1"/>
  <c r="H21" i="70" s="1"/>
  <c r="F20" i="70"/>
  <c r="D19" i="70"/>
  <c r="F19" i="70" s="1"/>
  <c r="H19" i="70" s="1"/>
  <c r="D17" i="70"/>
  <c r="F17" i="70" s="1"/>
  <c r="H17" i="70" s="1"/>
  <c r="D15" i="70"/>
  <c r="F15" i="70" s="1"/>
  <c r="H15" i="70" s="1"/>
  <c r="D14" i="70"/>
  <c r="F14" i="70" s="1"/>
  <c r="H14" i="70" s="1"/>
  <c r="F13" i="70"/>
  <c r="D95" i="695"/>
  <c r="D80" i="695"/>
  <c r="D65" i="695"/>
  <c r="D53" i="695"/>
  <c r="D38" i="695"/>
  <c r="D23" i="695"/>
  <c r="D8" i="695"/>
  <c r="I26" i="1"/>
  <c r="I21" i="1"/>
  <c r="I17" i="1"/>
  <c r="I16" i="1"/>
  <c r="I15" i="1"/>
  <c r="I13" i="1"/>
  <c r="I12" i="1"/>
  <c r="G31" i="100"/>
  <c r="G29" i="100"/>
  <c r="G28" i="100"/>
  <c r="G27" i="100"/>
  <c r="G26" i="100"/>
  <c r="G25" i="100"/>
  <c r="G24" i="100"/>
  <c r="G23" i="100"/>
  <c r="G22" i="100"/>
  <c r="G21" i="100"/>
  <c r="G20" i="100"/>
  <c r="G19" i="100"/>
  <c r="G18" i="100"/>
  <c r="G17" i="100"/>
  <c r="G16" i="100"/>
  <c r="G15" i="100"/>
  <c r="G11" i="100"/>
  <c r="H254" i="708" l="1"/>
  <c r="G71" i="5"/>
  <c r="H112" i="748"/>
  <c r="H119" i="756"/>
  <c r="G27" i="807"/>
  <c r="D39" i="66" s="1"/>
  <c r="G34" i="806"/>
  <c r="D38" i="66" s="1"/>
  <c r="G31" i="228"/>
  <c r="D37" i="66" s="1"/>
  <c r="H65" i="710"/>
  <c r="H151" i="712"/>
  <c r="G29" i="715"/>
  <c r="G94" i="715" s="1"/>
  <c r="C11" i="714" s="1"/>
  <c r="F15" i="745"/>
  <c r="F19" i="745" s="1"/>
  <c r="C23" i="738" s="1"/>
  <c r="C22" i="738" s="1"/>
  <c r="H306" i="708"/>
  <c r="G72" i="767"/>
  <c r="G37" i="10"/>
  <c r="D33" i="66" s="1"/>
  <c r="F14" i="721"/>
  <c r="F18" i="721" s="1"/>
  <c r="C23" i="714" s="1"/>
  <c r="C22" i="714" s="1"/>
  <c r="H92" i="708"/>
  <c r="H143" i="708"/>
  <c r="H179" i="708"/>
  <c r="H202" i="708"/>
  <c r="H230" i="708"/>
  <c r="H299" i="708"/>
  <c r="H57" i="710"/>
  <c r="H202" i="710"/>
  <c r="H230" i="710"/>
  <c r="H254" i="710"/>
  <c r="H275" i="710"/>
  <c r="H58" i="712"/>
  <c r="H93" i="712"/>
  <c r="H76" i="707"/>
  <c r="G76" i="798"/>
  <c r="D22" i="66" s="1"/>
  <c r="H119" i="750"/>
  <c r="F15" i="737"/>
  <c r="F19" i="737" s="1"/>
  <c r="C23" i="730" s="1"/>
  <c r="C22" i="730" s="1"/>
  <c r="H114" i="751"/>
  <c r="H114" i="756"/>
  <c r="H112" i="747"/>
  <c r="D81" i="70"/>
  <c r="F81" i="70" s="1"/>
  <c r="H81" i="70" s="1"/>
  <c r="H169" i="705"/>
  <c r="H108" i="746"/>
  <c r="H146" i="746"/>
  <c r="H249" i="746"/>
  <c r="H306" i="696"/>
  <c r="H57" i="698"/>
  <c r="H143" i="698"/>
  <c r="H202" i="698"/>
  <c r="H230" i="698"/>
  <c r="H254" i="698"/>
  <c r="H275" i="698"/>
  <c r="H190" i="701"/>
  <c r="H300" i="701"/>
  <c r="H149" i="705"/>
  <c r="H174" i="750"/>
  <c r="H34" i="751"/>
  <c r="H120" i="753"/>
  <c r="G16" i="132"/>
  <c r="D58" i="66" s="1"/>
  <c r="H92" i="696"/>
  <c r="H222" i="712"/>
  <c r="H259" i="712"/>
  <c r="H301" i="712"/>
  <c r="H308" i="712"/>
  <c r="H61" i="750"/>
  <c r="H139" i="707"/>
  <c r="H113" i="755"/>
  <c r="H27" i="696"/>
  <c r="H64" i="702"/>
  <c r="H27" i="703"/>
  <c r="H151" i="703"/>
  <c r="H300" i="703"/>
  <c r="H61" i="751"/>
  <c r="H208" i="753"/>
  <c r="H24" i="754"/>
  <c r="H59" i="754"/>
  <c r="H97" i="754"/>
  <c r="H134" i="754"/>
  <c r="H107" i="755"/>
  <c r="H144" i="712"/>
  <c r="G73" i="801"/>
  <c r="D27" i="66" s="1"/>
  <c r="H65" i="698"/>
  <c r="H125" i="703"/>
  <c r="H190" i="703"/>
  <c r="H218" i="703"/>
  <c r="H65" i="696"/>
  <c r="H51" i="711"/>
  <c r="H207" i="712"/>
  <c r="G69" i="766"/>
  <c r="G72" i="770"/>
  <c r="G72" i="771"/>
  <c r="G53" i="777"/>
  <c r="G75" i="768"/>
  <c r="G72" i="773"/>
  <c r="G74" i="776"/>
  <c r="G28" i="6"/>
  <c r="D15" i="66" s="1"/>
  <c r="G35" i="726"/>
  <c r="C16" i="722" s="1"/>
  <c r="C15" i="722" s="1"/>
  <c r="H51" i="699"/>
  <c r="H151" i="701"/>
  <c r="D199" i="70"/>
  <c r="F199" i="70" s="1"/>
  <c r="H199" i="70" s="1"/>
  <c r="G73" i="126"/>
  <c r="D26" i="66" s="1"/>
  <c r="H66" i="701"/>
  <c r="G25" i="9"/>
  <c r="D30" i="70"/>
  <c r="F30" i="70" s="1"/>
  <c r="H30" i="70" s="1"/>
  <c r="D156" i="70"/>
  <c r="F156" i="70" s="1"/>
  <c r="H156" i="70" s="1"/>
  <c r="D203" i="70"/>
  <c r="F203" i="70" s="1"/>
  <c r="H203" i="70" s="1"/>
  <c r="H218" i="701"/>
  <c r="H64" i="704"/>
  <c r="H34" i="746"/>
  <c r="H92" i="746"/>
  <c r="H134" i="752"/>
  <c r="H164" i="752"/>
  <c r="H60" i="755"/>
  <c r="H174" i="756"/>
  <c r="H119" i="746"/>
  <c r="H108" i="750"/>
  <c r="G73" i="764"/>
  <c r="H143" i="710"/>
  <c r="H119" i="751"/>
  <c r="H34" i="747"/>
  <c r="H34" i="756"/>
  <c r="H92" i="756"/>
  <c r="G76" i="772"/>
  <c r="I26" i="788"/>
  <c r="I26" i="792"/>
  <c r="I26" i="796"/>
  <c r="D36" i="70"/>
  <c r="F36" i="70" s="1"/>
  <c r="H36" i="70" s="1"/>
  <c r="F49" i="70"/>
  <c r="H49" i="70" s="1"/>
  <c r="D89" i="70"/>
  <c r="F89" i="70" s="1"/>
  <c r="H89" i="70" s="1"/>
  <c r="D136" i="70"/>
  <c r="F136" i="70" s="1"/>
  <c r="H136" i="70" s="1"/>
  <c r="D140" i="70"/>
  <c r="F140" i="70" s="1"/>
  <c r="H140" i="70" s="1"/>
  <c r="D180" i="70"/>
  <c r="F180" i="70" s="1"/>
  <c r="H180" i="70" s="1"/>
  <c r="E66" i="802"/>
  <c r="G66" i="802" s="1"/>
  <c r="G21" i="9"/>
  <c r="G31" i="9"/>
  <c r="G35" i="718"/>
  <c r="C16" i="714" s="1"/>
  <c r="C15" i="714" s="1"/>
  <c r="G95" i="739"/>
  <c r="C11" i="738" s="1"/>
  <c r="D27" i="70"/>
  <c r="F27" i="70" s="1"/>
  <c r="H27" i="70" s="1"/>
  <c r="D38" i="70"/>
  <c r="F38" i="70" s="1"/>
  <c r="H38" i="70" s="1"/>
  <c r="D137" i="70"/>
  <c r="F137" i="70" s="1"/>
  <c r="H137" i="70" s="1"/>
  <c r="D142" i="70"/>
  <c r="F142" i="70" s="1"/>
  <c r="H142" i="70" s="1"/>
  <c r="D201" i="70"/>
  <c r="F201" i="70" s="1"/>
  <c r="H201" i="70" s="1"/>
  <c r="D205" i="70"/>
  <c r="F205" i="70" s="1"/>
  <c r="H205" i="70" s="1"/>
  <c r="E68" i="802"/>
  <c r="G68" i="802" s="1"/>
  <c r="G27" i="474"/>
  <c r="D31" i="66" s="1"/>
  <c r="G22" i="587"/>
  <c r="G38" i="647"/>
  <c r="D49" i="66" s="1"/>
  <c r="H217" i="696"/>
  <c r="H254" i="696"/>
  <c r="D45" i="70"/>
  <c r="F45" i="70" s="1"/>
  <c r="H45" i="70" s="1"/>
  <c r="D75" i="70"/>
  <c r="F75" i="70" s="1"/>
  <c r="H75" i="70" s="1"/>
  <c r="D106" i="70"/>
  <c r="F106" i="70" s="1"/>
  <c r="H106" i="70" s="1"/>
  <c r="D134" i="70"/>
  <c r="F134" i="70" s="1"/>
  <c r="H134" i="70" s="1"/>
  <c r="D138" i="70"/>
  <c r="F138" i="70" s="1"/>
  <c r="H138" i="70" s="1"/>
  <c r="D202" i="70"/>
  <c r="F202" i="70" s="1"/>
  <c r="H202" i="70" s="1"/>
  <c r="D207" i="70"/>
  <c r="F207" i="70" s="1"/>
  <c r="H207" i="70" s="1"/>
  <c r="G21" i="226"/>
  <c r="D34" i="66" s="1"/>
  <c r="H189" i="696"/>
  <c r="H76" i="697"/>
  <c r="H27" i="698"/>
  <c r="H124" i="698"/>
  <c r="H179" i="698"/>
  <c r="H189" i="698"/>
  <c r="H217" i="698"/>
  <c r="H299" i="698"/>
  <c r="H306" i="698"/>
  <c r="D32" i="70"/>
  <c r="F32" i="70" s="1"/>
  <c r="H32" i="70" s="1"/>
  <c r="D49" i="70"/>
  <c r="D161" i="70"/>
  <c r="F161" i="70" s="1"/>
  <c r="H161" i="70" s="1"/>
  <c r="F15" i="729"/>
  <c r="F19" i="729" s="1"/>
  <c r="C23" i="722" s="1"/>
  <c r="G94" i="731"/>
  <c r="C11" i="730" s="1"/>
  <c r="H143" i="696"/>
  <c r="H179" i="696"/>
  <c r="H202" i="696"/>
  <c r="H230" i="696"/>
  <c r="H275" i="696"/>
  <c r="H299" i="696"/>
  <c r="H150" i="698"/>
  <c r="H76" i="699"/>
  <c r="H144" i="701"/>
  <c r="H203" i="701"/>
  <c r="H231" i="701"/>
  <c r="H39" i="702"/>
  <c r="H58" i="703"/>
  <c r="H93" i="703"/>
  <c r="H203" i="703"/>
  <c r="H231" i="703"/>
  <c r="H39" i="704"/>
  <c r="H70" i="705"/>
  <c r="H77" i="705"/>
  <c r="H98" i="705"/>
  <c r="H129" i="705"/>
  <c r="H141" i="705"/>
  <c r="H37" i="707"/>
  <c r="H27" i="708"/>
  <c r="H65" i="708"/>
  <c r="H217" i="708"/>
  <c r="H76" i="709"/>
  <c r="H27" i="710"/>
  <c r="H124" i="710"/>
  <c r="H179" i="710"/>
  <c r="H189" i="710"/>
  <c r="H217" i="710"/>
  <c r="H299" i="710"/>
  <c r="H306" i="710"/>
  <c r="H125" i="712"/>
  <c r="H190" i="712"/>
  <c r="H114" i="746"/>
  <c r="H174" i="746"/>
  <c r="H107" i="747"/>
  <c r="H248" i="747"/>
  <c r="H34" i="748"/>
  <c r="H60" i="748"/>
  <c r="H59" i="749"/>
  <c r="H97" i="749"/>
  <c r="H146" i="750"/>
  <c r="H27" i="701"/>
  <c r="H125" i="701"/>
  <c r="H180" i="701"/>
  <c r="H307" i="701"/>
  <c r="H144" i="703"/>
  <c r="H180" i="703"/>
  <c r="H307" i="703"/>
  <c r="H38" i="705"/>
  <c r="H69" i="706"/>
  <c r="H76" i="706"/>
  <c r="H96" i="706"/>
  <c r="H127" i="706"/>
  <c r="H139" i="706"/>
  <c r="H69" i="707"/>
  <c r="H96" i="707"/>
  <c r="H158" i="707"/>
  <c r="H124" i="708"/>
  <c r="H189" i="708"/>
  <c r="H51" i="709"/>
  <c r="H92" i="710"/>
  <c r="H150" i="710"/>
  <c r="H74" i="711"/>
  <c r="H27" i="712"/>
  <c r="H180" i="712"/>
  <c r="H88" i="713"/>
  <c r="H113" i="713"/>
  <c r="F233" i="102"/>
  <c r="D77" i="66" s="1"/>
  <c r="H61" i="746"/>
  <c r="H60" i="747"/>
  <c r="H118" i="747"/>
  <c r="H173" i="747"/>
  <c r="H107" i="748"/>
  <c r="H118" i="748"/>
  <c r="H145" i="748"/>
  <c r="H245" i="748"/>
  <c r="H24" i="749"/>
  <c r="H134" i="749"/>
  <c r="H149" i="749"/>
  <c r="H164" i="749"/>
  <c r="H114" i="750"/>
  <c r="H92" i="751"/>
  <c r="H24" i="752"/>
  <c r="H59" i="753"/>
  <c r="H97" i="753"/>
  <c r="H164" i="754"/>
  <c r="H118" i="755"/>
  <c r="H173" i="755"/>
  <c r="H61" i="756"/>
  <c r="H108" i="751"/>
  <c r="H146" i="751"/>
  <c r="H221" i="751"/>
  <c r="H59" i="752"/>
  <c r="H97" i="752"/>
  <c r="H120" i="752"/>
  <c r="H24" i="753"/>
  <c r="H134" i="753"/>
  <c r="H149" i="753"/>
  <c r="H164" i="753"/>
  <c r="H149" i="754"/>
  <c r="H208" i="754"/>
  <c r="H34" i="755"/>
  <c r="H91" i="755"/>
  <c r="H108" i="756"/>
  <c r="H146" i="756"/>
  <c r="H58" i="701"/>
  <c r="H93" i="701"/>
  <c r="H255" i="701"/>
  <c r="H276" i="701"/>
  <c r="H66" i="703"/>
  <c r="H255" i="703"/>
  <c r="H276" i="703"/>
  <c r="H188" i="705"/>
  <c r="H37" i="706"/>
  <c r="H158" i="706"/>
  <c r="H127" i="707"/>
  <c r="H57" i="708"/>
  <c r="H150" i="708"/>
  <c r="H66" i="712"/>
  <c r="H235" i="712"/>
  <c r="H277" i="712"/>
  <c r="H91" i="747"/>
  <c r="H145" i="747"/>
  <c r="H91" i="748"/>
  <c r="H173" i="748"/>
  <c r="H120" i="749"/>
  <c r="H208" i="749"/>
  <c r="H34" i="750"/>
  <c r="H92" i="750"/>
  <c r="H249" i="750"/>
  <c r="H149" i="752"/>
  <c r="H208" i="752"/>
  <c r="H120" i="754"/>
  <c r="H145" i="755"/>
  <c r="H248" i="755"/>
  <c r="G74" i="765"/>
  <c r="G72" i="774"/>
  <c r="I26" i="786"/>
  <c r="I26" i="790"/>
  <c r="I26" i="794"/>
  <c r="G47" i="778"/>
  <c r="I28" i="781"/>
  <c r="I29" i="782"/>
  <c r="I35" i="784"/>
  <c r="I30" i="785"/>
  <c r="I22" i="789"/>
  <c r="I26" i="793"/>
  <c r="I26" i="779"/>
  <c r="I29" i="783"/>
  <c r="I22" i="787"/>
  <c r="I26" i="791"/>
  <c r="I27" i="795"/>
  <c r="G10" i="100"/>
  <c r="F145" i="70"/>
  <c r="D117" i="70"/>
  <c r="F117" i="70" s="1"/>
  <c r="H117" i="70" s="1"/>
  <c r="D107" i="70"/>
  <c r="F107" i="70" s="1"/>
  <c r="H107" i="70" s="1"/>
  <c r="F105" i="70"/>
  <c r="D148" i="70"/>
  <c r="F148" i="70" s="1"/>
  <c r="H148" i="70" s="1"/>
  <c r="D109" i="70"/>
  <c r="F109" i="70" s="1"/>
  <c r="H109" i="70" s="1"/>
  <c r="D149" i="70"/>
  <c r="F149" i="70" s="1"/>
  <c r="H149" i="70" s="1"/>
  <c r="D113" i="70"/>
  <c r="F113" i="70" s="1"/>
  <c r="H113" i="70" s="1"/>
  <c r="D111" i="70"/>
  <c r="F111" i="70" s="1"/>
  <c r="H111" i="70" s="1"/>
  <c r="F210" i="70"/>
  <c r="D182" i="70"/>
  <c r="F182" i="70" s="1"/>
  <c r="H182" i="70" s="1"/>
  <c r="D172" i="70"/>
  <c r="F172" i="70" s="1"/>
  <c r="H172" i="70" s="1"/>
  <c r="F170" i="70"/>
  <c r="D213" i="70"/>
  <c r="F213" i="70" s="1"/>
  <c r="H213" i="70" s="1"/>
  <c r="D174" i="70"/>
  <c r="F174" i="70" s="1"/>
  <c r="H174" i="70" s="1"/>
  <c r="D214" i="70"/>
  <c r="F214" i="70" s="1"/>
  <c r="H214" i="70" s="1"/>
  <c r="D176" i="70"/>
  <c r="F176" i="70" s="1"/>
  <c r="H176" i="70" s="1"/>
  <c r="D178" i="70"/>
  <c r="F178" i="70" s="1"/>
  <c r="H178" i="70" s="1"/>
  <c r="G11" i="3"/>
  <c r="G70" i="802"/>
  <c r="G115" i="724"/>
  <c r="C12" i="722" s="1"/>
  <c r="H57" i="696"/>
  <c r="H124" i="696"/>
  <c r="H51" i="697"/>
  <c r="D130" i="70"/>
  <c r="F130" i="70" s="1"/>
  <c r="H130" i="70" s="1"/>
  <c r="D124" i="70"/>
  <c r="F124" i="70" s="1"/>
  <c r="H124" i="70" s="1"/>
  <c r="D119" i="70"/>
  <c r="F119" i="70" s="1"/>
  <c r="H119" i="70" s="1"/>
  <c r="D126" i="70"/>
  <c r="F126" i="70" s="1"/>
  <c r="H126" i="70" s="1"/>
  <c r="D120" i="70"/>
  <c r="F120" i="70" s="1"/>
  <c r="H120" i="70" s="1"/>
  <c r="D121" i="70"/>
  <c r="F121" i="70" s="1"/>
  <c r="H121" i="70" s="1"/>
  <c r="D127" i="70"/>
  <c r="F127" i="70" s="1"/>
  <c r="H127" i="70" s="1"/>
  <c r="D195" i="70"/>
  <c r="F195" i="70" s="1"/>
  <c r="H195" i="70" s="1"/>
  <c r="D189" i="70"/>
  <c r="F189" i="70" s="1"/>
  <c r="H189" i="70" s="1"/>
  <c r="D184" i="70"/>
  <c r="F184" i="70" s="1"/>
  <c r="H184" i="70" s="1"/>
  <c r="D191" i="70"/>
  <c r="F191" i="70" s="1"/>
  <c r="H191" i="70" s="1"/>
  <c r="D185" i="70"/>
  <c r="F185" i="70" s="1"/>
  <c r="H185" i="70" s="1"/>
  <c r="D186" i="70"/>
  <c r="F186" i="70" s="1"/>
  <c r="H186" i="70" s="1"/>
  <c r="D192" i="70"/>
  <c r="F192" i="70" s="1"/>
  <c r="H192" i="70" s="1"/>
  <c r="E69" i="802"/>
  <c r="G69" i="802" s="1"/>
  <c r="E67" i="802"/>
  <c r="G67" i="802" s="1"/>
  <c r="E65" i="802"/>
  <c r="G65" i="802" s="1"/>
  <c r="G64" i="802"/>
  <c r="E72" i="802"/>
  <c r="G72" i="802" s="1"/>
  <c r="G115" i="716"/>
  <c r="C12" i="714" s="1"/>
  <c r="G94" i="723"/>
  <c r="C11" i="722" s="1"/>
  <c r="G116" i="740"/>
  <c r="C12" i="738" s="1"/>
  <c r="E20" i="742"/>
  <c r="G20" i="742" s="1"/>
  <c r="G15" i="742"/>
  <c r="D43" i="70"/>
  <c r="F43" i="70" s="1"/>
  <c r="H43" i="70" s="1"/>
  <c r="F42" i="70"/>
  <c r="H42" i="70" s="1"/>
  <c r="D153" i="70"/>
  <c r="F153" i="70" s="1"/>
  <c r="H153" i="70" s="1"/>
  <c r="D154" i="70"/>
  <c r="F154" i="70" s="1"/>
  <c r="H154" i="70" s="1"/>
  <c r="F112" i="70"/>
  <c r="D128" i="70"/>
  <c r="F128" i="70" s="1"/>
  <c r="H128" i="70" s="1"/>
  <c r="F177" i="70"/>
  <c r="D193" i="70"/>
  <c r="F193" i="70" s="1"/>
  <c r="H193" i="70" s="1"/>
  <c r="D219" i="70"/>
  <c r="F219" i="70" s="1"/>
  <c r="H219" i="70" s="1"/>
  <c r="H218" i="70"/>
  <c r="G24" i="2"/>
  <c r="D16" i="66" s="1"/>
  <c r="G18" i="4"/>
  <c r="D18" i="66" s="1"/>
  <c r="D19" i="66"/>
  <c r="G97" i="472"/>
  <c r="D21" i="66" s="1"/>
  <c r="G65" i="803"/>
  <c r="D29" i="66" s="1"/>
  <c r="G18" i="12"/>
  <c r="D42" i="66" s="1"/>
  <c r="G38" i="15"/>
  <c r="D46" i="66" s="1"/>
  <c r="G115" i="732"/>
  <c r="C12" i="730" s="1"/>
  <c r="G35" i="734"/>
  <c r="C16" i="730" s="1"/>
  <c r="C15" i="730" s="1"/>
  <c r="G38" i="471"/>
  <c r="D52" i="66" s="1"/>
  <c r="H150" i="696"/>
  <c r="H92" i="698"/>
  <c r="D80" i="70"/>
  <c r="F80" i="70" s="1"/>
  <c r="H80" i="70" s="1"/>
  <c r="D92" i="70"/>
  <c r="F92" i="70" s="1"/>
  <c r="H92" i="70" s="1"/>
  <c r="D96" i="70"/>
  <c r="F96" i="70" s="1"/>
  <c r="H96" i="70" s="1"/>
  <c r="G27" i="9"/>
  <c r="D74" i="70"/>
  <c r="F74" i="70" s="1"/>
  <c r="H74" i="70" s="1"/>
  <c r="G29" i="9"/>
  <c r="G14" i="100"/>
  <c r="D29" i="70"/>
  <c r="F29" i="70" s="1"/>
  <c r="H29" i="70" s="1"/>
  <c r="D35" i="70"/>
  <c r="F35" i="70" s="1"/>
  <c r="H35" i="70" s="1"/>
  <c r="D73" i="70"/>
  <c r="F73" i="70" s="1"/>
  <c r="H73" i="70" s="1"/>
  <c r="D78" i="70"/>
  <c r="F78" i="70" s="1"/>
  <c r="H78" i="70" s="1"/>
  <c r="D84" i="70"/>
  <c r="F84" i="70" s="1"/>
  <c r="H84" i="70" s="1"/>
  <c r="D91" i="70"/>
  <c r="F91" i="70" s="1"/>
  <c r="H91" i="70" s="1"/>
  <c r="D95" i="70"/>
  <c r="D135" i="70"/>
  <c r="F135" i="70" s="1"/>
  <c r="H135" i="70" s="1"/>
  <c r="D158" i="70"/>
  <c r="F158" i="70" s="1"/>
  <c r="H158" i="70" s="1"/>
  <c r="D200" i="70"/>
  <c r="F200" i="70" s="1"/>
  <c r="H200" i="70" s="1"/>
  <c r="G34" i="42"/>
  <c r="G93" i="42" s="1"/>
  <c r="D20" i="66" s="1"/>
  <c r="G22" i="9"/>
  <c r="H249" i="756"/>
  <c r="D28" i="70"/>
  <c r="F28" i="70" s="1"/>
  <c r="H28" i="70" s="1"/>
  <c r="D46" i="70"/>
  <c r="F46" i="70" s="1"/>
  <c r="H46" i="70" s="1"/>
  <c r="D76" i="70"/>
  <c r="F76" i="70" s="1"/>
  <c r="H76" i="70" s="1"/>
  <c r="G72" i="769"/>
  <c r="G73" i="775"/>
  <c r="I27" i="780"/>
  <c r="H75" i="711" l="1"/>
  <c r="C22" i="722"/>
  <c r="I65" i="704"/>
  <c r="I114" i="713"/>
  <c r="H65" i="704"/>
  <c r="C10" i="738"/>
  <c r="H308" i="701"/>
  <c r="H114" i="713"/>
  <c r="H209" i="749"/>
  <c r="C15" i="122" s="1"/>
  <c r="G19" i="29"/>
  <c r="G18" i="805"/>
  <c r="G19" i="805"/>
  <c r="G20" i="29"/>
  <c r="H307" i="708"/>
  <c r="G50" i="9"/>
  <c r="D32" i="66" s="1"/>
  <c r="I250" i="750"/>
  <c r="H309" i="712"/>
  <c r="I77" i="699"/>
  <c r="I246" i="748"/>
  <c r="I77" i="709"/>
  <c r="C10" i="730"/>
  <c r="C21" i="730" s="1"/>
  <c r="C24" i="730" s="1"/>
  <c r="H249" i="755"/>
  <c r="C21" i="122" s="1"/>
  <c r="I75" i="711"/>
  <c r="H77" i="699"/>
  <c r="I159" i="706"/>
  <c r="H209" i="754"/>
  <c r="C20" i="122" s="1"/>
  <c r="I159" i="707"/>
  <c r="I249" i="747"/>
  <c r="I250" i="746"/>
  <c r="C52" i="122"/>
  <c r="H250" i="750"/>
  <c r="C16" i="122" s="1"/>
  <c r="H159" i="706"/>
  <c r="D65" i="66" s="1"/>
  <c r="H209" i="753"/>
  <c r="C19" i="122" s="1"/>
  <c r="I222" i="751"/>
  <c r="H249" i="747"/>
  <c r="H308" i="703"/>
  <c r="H209" i="752"/>
  <c r="C18" i="122" s="1"/>
  <c r="I209" i="749"/>
  <c r="H189" i="705"/>
  <c r="D64" i="66" s="1"/>
  <c r="I308" i="701"/>
  <c r="I209" i="754"/>
  <c r="I307" i="708"/>
  <c r="H159" i="707"/>
  <c r="D66" i="66" s="1"/>
  <c r="H65" i="702"/>
  <c r="D61" i="66"/>
  <c r="I209" i="753"/>
  <c r="H222" i="751"/>
  <c r="C17" i="122" s="1"/>
  <c r="H250" i="746"/>
  <c r="I308" i="703"/>
  <c r="I209" i="752"/>
  <c r="I309" i="712"/>
  <c r="H77" i="709"/>
  <c r="I189" i="705"/>
  <c r="H246" i="748"/>
  <c r="I307" i="710"/>
  <c r="I65" i="702"/>
  <c r="I302" i="700"/>
  <c r="I249" i="755"/>
  <c r="H307" i="710"/>
  <c r="C51" i="122"/>
  <c r="C10" i="714"/>
  <c r="C21" i="714" s="1"/>
  <c r="C24" i="714" s="1"/>
  <c r="D47" i="66" s="1"/>
  <c r="C61" i="122"/>
  <c r="C28" i="122"/>
  <c r="C58" i="122"/>
  <c r="C56" i="122"/>
  <c r="C53" i="122"/>
  <c r="C55" i="122"/>
  <c r="C47" i="122"/>
  <c r="C43" i="122"/>
  <c r="C10" i="722"/>
  <c r="C21" i="722" s="1"/>
  <c r="C39" i="122"/>
  <c r="C49" i="122"/>
  <c r="C57" i="122"/>
  <c r="C42" i="122"/>
  <c r="C36" i="122"/>
  <c r="C29" i="122"/>
  <c r="C45" i="122"/>
  <c r="C50" i="122"/>
  <c r="C38" i="122"/>
  <c r="C35" i="122"/>
  <c r="C41" i="122"/>
  <c r="C34" i="122"/>
  <c r="C44" i="122"/>
  <c r="C33" i="122"/>
  <c r="C37" i="122"/>
  <c r="C46" i="122"/>
  <c r="C30" i="122"/>
  <c r="C40" i="122"/>
  <c r="C32" i="122"/>
  <c r="C59" i="122"/>
  <c r="C31" i="122"/>
  <c r="G36" i="742"/>
  <c r="C16" i="738" s="1"/>
  <c r="C15" i="738" s="1"/>
  <c r="I307" i="698"/>
  <c r="G23" i="3"/>
  <c r="G19" i="3"/>
  <c r="H307" i="698"/>
  <c r="I250" i="756"/>
  <c r="H307" i="696"/>
  <c r="C54" i="122"/>
  <c r="I77" i="697"/>
  <c r="H77" i="697"/>
  <c r="D216" i="70"/>
  <c r="F216" i="70" s="1"/>
  <c r="H216" i="70" s="1"/>
  <c r="D212" i="70"/>
  <c r="F212" i="70" s="1"/>
  <c r="H212" i="70" s="1"/>
  <c r="F215" i="70"/>
  <c r="H215" i="70" s="1"/>
  <c r="D215" i="70"/>
  <c r="D211" i="70"/>
  <c r="F211" i="70" s="1"/>
  <c r="H211" i="70" s="1"/>
  <c r="I307" i="696"/>
  <c r="C60" i="122"/>
  <c r="E71" i="802"/>
  <c r="G71" i="802" s="1"/>
  <c r="G73" i="802" s="1"/>
  <c r="D28" i="66" s="1"/>
  <c r="D151" i="70"/>
  <c r="F151" i="70" s="1"/>
  <c r="H151" i="70" s="1"/>
  <c r="D147" i="70"/>
  <c r="F147" i="70" s="1"/>
  <c r="H147" i="70" s="1"/>
  <c r="F150" i="70"/>
  <c r="H150" i="70" s="1"/>
  <c r="D150" i="70"/>
  <c r="D146" i="70"/>
  <c r="F146" i="70" s="1"/>
  <c r="H146" i="70" s="1"/>
  <c r="H250" i="756"/>
  <c r="C21" i="738" l="1"/>
  <c r="C25" i="738" s="1"/>
  <c r="C26" i="738" s="1"/>
  <c r="C14" i="122"/>
  <c r="D68" i="66"/>
  <c r="C24" i="722"/>
  <c r="C25" i="722" s="1"/>
  <c r="C26" i="722" s="1"/>
  <c r="C12" i="122"/>
  <c r="D63" i="66"/>
  <c r="D69" i="66"/>
  <c r="D62" i="66"/>
  <c r="D60" i="66"/>
  <c r="D67" i="66"/>
  <c r="G22" i="29"/>
  <c r="D35" i="66" s="1"/>
  <c r="G21" i="805"/>
  <c r="D36" i="66" s="1"/>
  <c r="C25" i="714"/>
  <c r="C26" i="714" s="1"/>
  <c r="C25" i="730"/>
  <c r="C26" i="730" s="1"/>
  <c r="G20" i="40"/>
  <c r="D40" i="66" s="1"/>
  <c r="C13" i="122"/>
  <c r="G30" i="3"/>
  <c r="D17" i="66" s="1"/>
  <c r="H220" i="70"/>
  <c r="I11" i="1" s="1"/>
  <c r="C27" i="122"/>
  <c r="D74" i="66" s="1"/>
  <c r="D59" i="66"/>
  <c r="C22" i="122"/>
  <c r="C48" i="122"/>
  <c r="I27" i="1" l="1"/>
  <c r="D13" i="66" s="1"/>
  <c r="C24" i="738"/>
  <c r="D53" i="66" s="1"/>
  <c r="C11" i="122"/>
  <c r="D72" i="66" s="1"/>
  <c r="D50" i="66"/>
  <c r="D75" i="66"/>
  <c r="C23" i="122" l="1"/>
  <c r="C64" i="122" s="1"/>
  <c r="D73" i="66" l="1"/>
  <c r="G12" i="100" l="1"/>
  <c r="G32" i="100" l="1"/>
  <c r="D10" i="66" s="1"/>
  <c r="G26" i="800" l="1"/>
  <c r="G57" i="799"/>
  <c r="G57" i="800"/>
  <c r="G26" i="799"/>
  <c r="G25" i="800"/>
  <c r="G25" i="799"/>
  <c r="G25" i="47"/>
  <c r="G31" i="587" l="1"/>
  <c r="G24" i="587"/>
  <c r="G39" i="587"/>
  <c r="G16" i="587" l="1"/>
  <c r="G41" i="587" s="1"/>
  <c r="D43" i="66" s="1"/>
  <c r="G15" i="800" l="1"/>
  <c r="G15" i="47"/>
  <c r="G15" i="799"/>
  <c r="G19" i="799"/>
  <c r="G19" i="47"/>
  <c r="G19" i="800"/>
  <c r="G30" i="800"/>
  <c r="G30" i="799"/>
  <c r="G30" i="47"/>
  <c r="G14" i="800"/>
  <c r="G14" i="799"/>
  <c r="G14" i="47"/>
  <c r="G60" i="800"/>
  <c r="G24" i="47"/>
  <c r="G24" i="799"/>
  <c r="G24" i="800"/>
  <c r="G60" i="47"/>
  <c r="G60" i="799"/>
  <c r="G57" i="47"/>
  <c r="G57" i="804"/>
  <c r="G65" i="804" s="1"/>
  <c r="D30" i="66" s="1"/>
  <c r="G26" i="47"/>
  <c r="G31" i="799"/>
  <c r="G31" i="47"/>
  <c r="G31" i="800"/>
  <c r="G54" i="799"/>
  <c r="G12" i="800"/>
  <c r="G12" i="799"/>
  <c r="G54" i="800"/>
  <c r="G54" i="47"/>
  <c r="G12" i="47"/>
  <c r="G22" i="800"/>
  <c r="G22" i="799"/>
  <c r="G22" i="47"/>
  <c r="G23" i="47"/>
  <c r="G61" i="799"/>
  <c r="G61" i="47"/>
  <c r="G23" i="799"/>
  <c r="G23" i="800"/>
  <c r="G61" i="800"/>
  <c r="G29" i="799"/>
  <c r="G29" i="47"/>
  <c r="G29" i="800"/>
  <c r="G55" i="800" l="1"/>
  <c r="G55" i="47"/>
  <c r="G55" i="799"/>
  <c r="G13" i="47"/>
  <c r="G13" i="799"/>
  <c r="G13" i="800"/>
  <c r="G11" i="799"/>
  <c r="G11" i="800"/>
  <c r="G11" i="47"/>
  <c r="G53" i="799"/>
  <c r="G53" i="800"/>
  <c r="G53" i="47"/>
  <c r="G16" i="47"/>
  <c r="G16" i="800"/>
  <c r="G16" i="799"/>
  <c r="G17" i="47"/>
  <c r="G17" i="799"/>
  <c r="G17" i="800"/>
  <c r="G21" i="47" l="1"/>
  <c r="G21" i="800"/>
  <c r="G21" i="799"/>
  <c r="G20" i="47" l="1"/>
  <c r="G27" i="47"/>
  <c r="G20" i="800"/>
  <c r="G27" i="800"/>
  <c r="G62" i="800"/>
  <c r="G59" i="800"/>
  <c r="G62" i="799"/>
  <c r="G59" i="799"/>
  <c r="G27" i="799"/>
  <c r="G20" i="799"/>
  <c r="G59" i="47"/>
  <c r="G62" i="47"/>
  <c r="G65" i="799" l="1"/>
  <c r="D24" i="66" s="1"/>
  <c r="G65" i="800"/>
  <c r="D25" i="66" s="1"/>
  <c r="G65" i="47"/>
  <c r="D23" i="66" s="1"/>
  <c r="D12" i="66" l="1"/>
  <c r="D11" i="66" s="1"/>
  <c r="D108" i="66" s="1"/>
  <c r="D109" i="66" s="1"/>
  <c r="D110" i="66" s="1"/>
</calcChain>
</file>

<file path=xl/sharedStrings.xml><?xml version="1.0" encoding="utf-8"?>
<sst xmlns="http://schemas.openxmlformats.org/spreadsheetml/2006/main" count="53596" uniqueCount="7743">
  <si>
    <t>Nr.</t>
  </si>
  <si>
    <t>lei</t>
  </si>
  <si>
    <t>1</t>
  </si>
  <si>
    <t>1.2.1</t>
  </si>
  <si>
    <t>Cheltuieli pentru relocarea/protectia utilitatilor</t>
  </si>
  <si>
    <t>Relocarea/protectia utilitatilor</t>
  </si>
  <si>
    <t>2.1</t>
  </si>
  <si>
    <t>4</t>
  </si>
  <si>
    <t>Lucrari de consolidare</t>
  </si>
  <si>
    <t>Lucrari hidrotehnice</t>
  </si>
  <si>
    <t>5.1</t>
  </si>
  <si>
    <t>6.2</t>
  </si>
  <si>
    <t xml:space="preserve">                     PROIECTANT                                                     </t>
  </si>
  <si>
    <t xml:space="preserve"> </t>
  </si>
  <si>
    <t>CENTRALIZATORUL_x000D_
cheltuielilor pe obiect si categorii de lucrari</t>
  </si>
  <si>
    <t>Nr. cap./subcap
deviz
general</t>
  </si>
  <si>
    <t>Cheltuieli pe categoria de lucrari</t>
  </si>
  <si>
    <t>Valoare 
(exclusiv TVA)</t>
  </si>
  <si>
    <t>1.2.2</t>
  </si>
  <si>
    <t>Utilaje, echipamente tehnologice si functionale care necesita montaj</t>
  </si>
  <si>
    <t>1.4.3</t>
  </si>
  <si>
    <t>R3-Relocare/protejare retele electrice MT-JT DEER din care:</t>
  </si>
  <si>
    <t>1.4.3.1</t>
  </si>
  <si>
    <t>Obiect 17</t>
  </si>
  <si>
    <t>1.4.3.2</t>
  </si>
  <si>
    <t>Obiect 18</t>
  </si>
  <si>
    <t>1.4.3.3</t>
  </si>
  <si>
    <t>Obiect 19</t>
  </si>
  <si>
    <t>1.4.3.4</t>
  </si>
  <si>
    <t>Obiect 20</t>
  </si>
  <si>
    <t>1.4.3.5</t>
  </si>
  <si>
    <t>Obiect 21</t>
  </si>
  <si>
    <t>1.4.3.6</t>
  </si>
  <si>
    <t>Obiect 22</t>
  </si>
  <si>
    <t>1.4.3.7</t>
  </si>
  <si>
    <t>Obiect 25</t>
  </si>
  <si>
    <t>1.4.3.8</t>
  </si>
  <si>
    <t>Obiect 26</t>
  </si>
  <si>
    <t>1.4.3.9</t>
  </si>
  <si>
    <t>Obiect 27</t>
  </si>
  <si>
    <t>1.4.3.10</t>
  </si>
  <si>
    <t>Obiect 61</t>
  </si>
  <si>
    <t>1.4.3.11</t>
  </si>
  <si>
    <t>Obiect 62</t>
  </si>
  <si>
    <t>1.4.4</t>
  </si>
  <si>
    <t>R4--Relocare/protejare ENEL din care:</t>
  </si>
  <si>
    <t>1.4.4.1</t>
  </si>
  <si>
    <t>Obiect 23</t>
  </si>
  <si>
    <t>1.4.4.2</t>
  </si>
  <si>
    <t>Obiect 24</t>
  </si>
  <si>
    <t>1.4.4.3</t>
  </si>
  <si>
    <t>Obiect 28</t>
  </si>
  <si>
    <t>1.4.6</t>
  </si>
  <si>
    <t>R6--Relocare/protejare retele telecomunicatii din care:</t>
  </si>
  <si>
    <t>1.4.6.1</t>
  </si>
  <si>
    <t>SC CN CFR SA KM 4+650  drum de legatura frontiera</t>
  </si>
  <si>
    <t>1.4.6.2</t>
  </si>
  <si>
    <t>SC CN CFR SA KM 41+050</t>
  </si>
  <si>
    <t>1.4.6.3</t>
  </si>
  <si>
    <t>SC ORANGE ORO km 40+525 - km 40+575</t>
  </si>
  <si>
    <t>1.4.6.4</t>
  </si>
  <si>
    <t>SC ORANGE ORO km 72+270 - km 72+335</t>
  </si>
  <si>
    <t>1.4.6.5</t>
  </si>
  <si>
    <t>SC ORANGE ORO nod4 intersectie cu DN79</t>
  </si>
  <si>
    <t>1.4.6.6</t>
  </si>
  <si>
    <t>SC ORANGE OROC DN79 nod 4 bretea 1</t>
  </si>
  <si>
    <t>1.4.6.7</t>
  </si>
  <si>
    <t>SC ORANGE OROC km 40+440 - km 40+550</t>
  </si>
  <si>
    <t>1.4.6.8</t>
  </si>
  <si>
    <t>SC ORANGE OROC km 42+888 nod DLU</t>
  </si>
  <si>
    <t>1.4.6.9</t>
  </si>
  <si>
    <t>SC ORANGE OROC km 54+550 - km 54+580</t>
  </si>
  <si>
    <t>1.4.6.10</t>
  </si>
  <si>
    <t>SC RCS&amp;RDS  drum legatura Salonta</t>
  </si>
  <si>
    <t>1.4.6.11</t>
  </si>
  <si>
    <t>SC RCS&amp;RDS  Km 34+900</t>
  </si>
  <si>
    <t>1.4.6.12</t>
  </si>
  <si>
    <t>SC RCS&amp;RDS  Km 36+340 - km 36+360</t>
  </si>
  <si>
    <t>1.4.6.13</t>
  </si>
  <si>
    <t>SC RCS&amp;RDS  Km 48+255 - km 48+260</t>
  </si>
  <si>
    <t>1.4.6.14</t>
  </si>
  <si>
    <t>SC RCS&amp;RDS  Km 49+339 relocare DE</t>
  </si>
  <si>
    <t>1.4.6.15</t>
  </si>
  <si>
    <t>SC RCS&amp;RDS  Km 52+775 - km 52+800</t>
  </si>
  <si>
    <t>1.4.6.16</t>
  </si>
  <si>
    <t>SC RCS&amp;RDS  Km 53+650 - km 53+700</t>
  </si>
  <si>
    <t>1.4.6.17</t>
  </si>
  <si>
    <t>SC RCS&amp;RDS  Km 54+500 - km 54+575</t>
  </si>
  <si>
    <t>1.4.6.18</t>
  </si>
  <si>
    <t>SC RCS&amp;RDS  Km 63+500 - km 63+610</t>
  </si>
  <si>
    <t>1.4.6.19</t>
  </si>
  <si>
    <t>SC RCS&amp;RDS  Km 72+290 - km 72+350</t>
  </si>
  <si>
    <t>1.4.6.20</t>
  </si>
  <si>
    <t>SC RCS&amp;RDS  nod 4 bretea 1</t>
  </si>
  <si>
    <t>1.4.7</t>
  </si>
  <si>
    <t>R7-Relocare/protejare TRANSGAZ din care:</t>
  </si>
  <si>
    <t>1.4.7.1</t>
  </si>
  <si>
    <t xml:space="preserve">Tronson 2 </t>
  </si>
  <si>
    <t>1.4.7.2</t>
  </si>
  <si>
    <t>Tronson 3</t>
  </si>
  <si>
    <t>1.4.7.3</t>
  </si>
  <si>
    <t>Tronson 3'</t>
  </si>
  <si>
    <t>1.4.7.4</t>
  </si>
  <si>
    <t xml:space="preserve">Tronson 4 </t>
  </si>
  <si>
    <t>1.4.7.5</t>
  </si>
  <si>
    <t>Tronson 5</t>
  </si>
  <si>
    <t>1.4.7.6</t>
  </si>
  <si>
    <t>Tronson 6</t>
  </si>
  <si>
    <t>1.4.7.7</t>
  </si>
  <si>
    <t>Tronson 7</t>
  </si>
  <si>
    <t>1.4.7.8</t>
  </si>
  <si>
    <t>Tronson 8</t>
  </si>
  <si>
    <t>1.4.7.9</t>
  </si>
  <si>
    <t>Tronson 9</t>
  </si>
  <si>
    <t>1.4.7.10</t>
  </si>
  <si>
    <t>Tronson 10</t>
  </si>
  <si>
    <t>1.4.7.11</t>
  </si>
  <si>
    <t>Tronson 11</t>
  </si>
  <si>
    <t>1.4.7.12</t>
  </si>
  <si>
    <t>Tronson 12</t>
  </si>
  <si>
    <t>1.4.7.13</t>
  </si>
  <si>
    <t>Tronson 13</t>
  </si>
  <si>
    <t>1.4.8</t>
  </si>
  <si>
    <t>Iluminat SPATIU PENTRU SERVICII TIP S1 stanga km 38+350</t>
  </si>
  <si>
    <t>2.2</t>
  </si>
  <si>
    <t>Iluminat SPATIU PENTRU SERVICII TIP S1 dreapta km 38+350</t>
  </si>
  <si>
    <t>Iluminat NOD RUTIER  DRUM DE LEGATURA cu UNGARIA km 42+901,31</t>
  </si>
  <si>
    <t>Iluminat PARCARE SCURTA DURATA km 52+000 (stanga)</t>
  </si>
  <si>
    <t>Iluminat PARCARE SCURTA DURATA km 52+000 (dreapta)</t>
  </si>
  <si>
    <t>Iluminat NOD RUTIER  AVRAM IANCU km 56+330,90</t>
  </si>
  <si>
    <t>Iluminat PUNCT DE TRECERE FRONTIERA stanga</t>
  </si>
  <si>
    <t>Iluminat PUNCT DE TRECERE FRONTIERA dreapta</t>
  </si>
  <si>
    <t>Iluminat SPATIU PENTRU SERVICII TIP S3  (stanga) + PARCARE SECURIZATA bretea drum leg vama</t>
  </si>
  <si>
    <t>Iluminat SPATIU PENTRU SERVICII TIP S3  (dreapta) + PARCARE SECURIZATA bretea drum leg vama</t>
  </si>
  <si>
    <t>Iluminat PUNCT DE SPRIJIN KM 56+325</t>
  </si>
  <si>
    <t>ITS</t>
  </si>
  <si>
    <t>ITS- alimentare electrica echipamente</t>
  </si>
  <si>
    <t>ITS- alimentare electrica echipamente bransamente</t>
  </si>
  <si>
    <t>4.1.1</t>
  </si>
  <si>
    <t>Lucrari drumuri de intretinere</t>
  </si>
  <si>
    <t>4.1.2</t>
  </si>
  <si>
    <t>Terasamente</t>
  </si>
  <si>
    <t>4.1.3</t>
  </si>
  <si>
    <t>Suprastructura (solutia  sistem rutier semirigid)</t>
  </si>
  <si>
    <t>4.1.4</t>
  </si>
  <si>
    <t>Scurgerea apelor</t>
  </si>
  <si>
    <t>4.1.5</t>
  </si>
  <si>
    <t>Podete</t>
  </si>
  <si>
    <t>4.1.6</t>
  </si>
  <si>
    <t>4.1.7</t>
  </si>
  <si>
    <t>4.1.8</t>
  </si>
  <si>
    <t>4.1.9</t>
  </si>
  <si>
    <t>Restabiliri legaturi rutiere- DE km 43+410</t>
  </si>
  <si>
    <t>4.1.10</t>
  </si>
  <si>
    <t>Restabiliri legaturi rutiere- DE km 46+936</t>
  </si>
  <si>
    <t>4.1.11</t>
  </si>
  <si>
    <t>Restabiliri legaturi rutiere- DE km 49+339</t>
  </si>
  <si>
    <t>4.1.12</t>
  </si>
  <si>
    <t>Restabiliri legaturi rutiere DE km 52+829</t>
  </si>
  <si>
    <t>4.1.13</t>
  </si>
  <si>
    <t>Restabiliri legaturi rutiere DC119 km 59+722</t>
  </si>
  <si>
    <t>4.1.14</t>
  </si>
  <si>
    <t>Restabiliri legaturi rutiere DE km 64+726</t>
  </si>
  <si>
    <t>4.1.15</t>
  </si>
  <si>
    <t>Restabiliri legaturi rutiere DE km 66+815</t>
  </si>
  <si>
    <t>4.1.16</t>
  </si>
  <si>
    <t>Restabiliri legaturi rutiere km 7+456 DLU</t>
  </si>
  <si>
    <t xml:space="preserve">Accesibilizarea terenurilor traversate de drumul expres </t>
  </si>
  <si>
    <t>Siguranta circulatiei-parapete</t>
  </si>
  <si>
    <t xml:space="preserve"> Marcaje si semnalizare rutiera parcare de scurta durata</t>
  </si>
  <si>
    <t>Marcaje si semnalizare rutiera spatii servicii tip S1</t>
  </si>
  <si>
    <t>4.3.1</t>
  </si>
  <si>
    <t>4.5.1</t>
  </si>
  <si>
    <t>21 Pod km 33+900 peste Culiser</t>
  </si>
  <si>
    <t xml:space="preserve">22 Pod km 36+475 peste DE </t>
  </si>
  <si>
    <t>23 Pod km 39+675 peste Barmond</t>
  </si>
  <si>
    <t xml:space="preserve">24 Pasaj km 41+055 peste DN79+CF </t>
  </si>
  <si>
    <t>26 Pasaj km 43+410 peste DE</t>
  </si>
  <si>
    <t>27 Pod km 45+155 peste Canal</t>
  </si>
  <si>
    <t>28 Pasaj km 46+935 peste DE</t>
  </si>
  <si>
    <t>29 Pod km 47+165 peste Valea Ciumeghiu</t>
  </si>
  <si>
    <t>30 Pasaj km 49+339 peste drum local</t>
  </si>
  <si>
    <t>31 Pod km 50+095 peste Ghepes</t>
  </si>
  <si>
    <t>32 Pod km 51+510 peste Canal</t>
  </si>
  <si>
    <t>33 Pasaj km 52+829 peste DE</t>
  </si>
  <si>
    <t>34 Pod km 53+415 peste râul Foca</t>
  </si>
  <si>
    <t xml:space="preserve">34a Pasaj km 54+559 peste DC292 </t>
  </si>
  <si>
    <t xml:space="preserve">35 Pasaj km 56+330 peste DX (Nod 4) </t>
  </si>
  <si>
    <t>36 Pod km 57+600 peste Crișul Negru</t>
  </si>
  <si>
    <t xml:space="preserve">37 Pasaj km 59+722 peste DC 119 </t>
  </si>
  <si>
    <t xml:space="preserve">38 Pod km 61+750 peste canal </t>
  </si>
  <si>
    <t>38a Pasaj km 64+324 peste DE</t>
  </si>
  <si>
    <t xml:space="preserve">38b Pasaj km 66+815 peste DE </t>
  </si>
  <si>
    <t>39 Pod km 69+870 peste Canal</t>
  </si>
  <si>
    <t>40 Pod km 71+700 peste Crișul Alb</t>
  </si>
  <si>
    <t xml:space="preserve">65 Pasaj km 2+070 peste DX </t>
  </si>
  <si>
    <t>66 Pod km 3+675 peste canal</t>
  </si>
  <si>
    <t>67 Pasaj km 4+870 peste CF + DN79B</t>
  </si>
  <si>
    <t>68 Pasaj km 7+456 peste drum local</t>
  </si>
  <si>
    <t>Lucrari Punct de sprijin - platforma</t>
  </si>
  <si>
    <t>Lucrari Punct de sprijin - constructii</t>
  </si>
  <si>
    <t>Lucrari Punct de sprijin - instalatii</t>
  </si>
  <si>
    <t>4.4.1</t>
  </si>
  <si>
    <t xml:space="preserve">Nr. Lista
</t>
  </si>
  <si>
    <t xml:space="preserve">CATEGORIE LUCRARI
                                                                </t>
  </si>
  <si>
    <t xml:space="preserve">TOTAL (LEI)        </t>
  </si>
  <si>
    <t>A</t>
  </si>
  <si>
    <t>ARTICOLE GENERALE</t>
  </si>
  <si>
    <t>B</t>
  </si>
  <si>
    <t>LUCRARI PROIECTATE</t>
  </si>
  <si>
    <t xml:space="preserve"> LUCRARI DE DRUMURI</t>
  </si>
  <si>
    <t>2</t>
  </si>
  <si>
    <t>3</t>
  </si>
  <si>
    <t>5</t>
  </si>
  <si>
    <t>6</t>
  </si>
  <si>
    <t>7.1</t>
  </si>
  <si>
    <t>7.2</t>
  </si>
  <si>
    <t>7.3</t>
  </si>
  <si>
    <t>8.1</t>
  </si>
  <si>
    <t>8.2</t>
  </si>
  <si>
    <t>8.3</t>
  </si>
  <si>
    <t>8.4</t>
  </si>
  <si>
    <t>8.5</t>
  </si>
  <si>
    <t>8.6</t>
  </si>
  <si>
    <t>8.7</t>
  </si>
  <si>
    <t>8.8</t>
  </si>
  <si>
    <t>8.9</t>
  </si>
  <si>
    <t>9</t>
  </si>
  <si>
    <t>10.1a</t>
  </si>
  <si>
    <t>10.2a</t>
  </si>
  <si>
    <t>10.3a</t>
  </si>
  <si>
    <t>10.4a</t>
  </si>
  <si>
    <t>10.5a</t>
  </si>
  <si>
    <t>10.6a</t>
  </si>
  <si>
    <t>10.7a</t>
  </si>
  <si>
    <t>10.8a</t>
  </si>
  <si>
    <t>11</t>
  </si>
  <si>
    <t>12</t>
  </si>
  <si>
    <t>13c</t>
  </si>
  <si>
    <t>13c.1</t>
  </si>
  <si>
    <t>13c.2</t>
  </si>
  <si>
    <t>14</t>
  </si>
  <si>
    <t>14.1</t>
  </si>
  <si>
    <t>14.2</t>
  </si>
  <si>
    <t>15</t>
  </si>
  <si>
    <t>15.1</t>
  </si>
  <si>
    <t>15.2</t>
  </si>
  <si>
    <t>18</t>
  </si>
  <si>
    <t>18.1</t>
  </si>
  <si>
    <t>18.2</t>
  </si>
  <si>
    <t>19</t>
  </si>
  <si>
    <t>Lucrari Punct trecere frontiera- platforma</t>
  </si>
  <si>
    <t>19.1</t>
  </si>
  <si>
    <t>Lucrari Punct trecere frontiera- constructii</t>
  </si>
  <si>
    <t>19.2</t>
  </si>
  <si>
    <t>Lucrari Punct trecere frontiera- instalatii</t>
  </si>
  <si>
    <t>LT</t>
  </si>
  <si>
    <t>17.2.3</t>
  </si>
  <si>
    <t>17.2.6</t>
  </si>
  <si>
    <t>17.2.7</t>
  </si>
  <si>
    <t>17.2.8</t>
  </si>
  <si>
    <t>R3</t>
  </si>
  <si>
    <t xml:space="preserve">Relocare/protejare retele electrice MT-JT DEER </t>
  </si>
  <si>
    <t>R4</t>
  </si>
  <si>
    <t>Relocare/protejare retele ENEL</t>
  </si>
  <si>
    <t>R6</t>
  </si>
  <si>
    <t xml:space="preserve">Relocare/protejare retele telecomunicatii </t>
  </si>
  <si>
    <t>R7</t>
  </si>
  <si>
    <t>Relocare/protejare TRANSGAZ</t>
  </si>
  <si>
    <t>ITS1</t>
  </si>
  <si>
    <t>ITS2</t>
  </si>
  <si>
    <t>ITS3</t>
  </si>
  <si>
    <t>LUCRARI DE PODURI</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</si>
  <si>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</si>
  <si>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</si>
  <si>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</si>
  <si>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</si>
  <si>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</si>
  <si>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</si>
  <si>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</si>
  <si>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</si>
  <si>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</si>
  <si>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</si>
  <si>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</si>
  <si>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</si>
  <si>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</si>
  <si>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</si>
  <si>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</si>
  <si>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</si>
  <si>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</si>
  <si>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</si>
  <si>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</si>
  <si>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</si>
  <si>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</si>
  <si>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</si>
  <si>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</si>
  <si>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</si>
  <si>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</si>
  <si>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</si>
  <si>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 xml:space="preserve">TOTAL FARA TVA </t>
  </si>
  <si>
    <t>TVA 19%</t>
  </si>
  <si>
    <t xml:space="preserve">TOTAL INCLUSIV TVA </t>
  </si>
  <si>
    <t xml:space="preserve">ARTICOLE GENERALE
</t>
  </si>
  <si>
    <t>Nr.crt.
No</t>
  </si>
  <si>
    <t xml:space="preserve">Cod articol
</t>
  </si>
  <si>
    <t>Descrierea lucrari</t>
  </si>
  <si>
    <t>UM</t>
  </si>
  <si>
    <t>Cantitate</t>
  </si>
  <si>
    <t xml:space="preserve">Pret Unitar
(lei)
</t>
  </si>
  <si>
    <t>Total</t>
  </si>
  <si>
    <t>GI.01</t>
  </si>
  <si>
    <r>
      <rPr>
        <sz val="9"/>
        <rFont val="Arial"/>
        <family val="2"/>
      </rPr>
      <t xml:space="preserve">Alocare costuri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t>
    </r>
    <r>
      <rPr>
        <b/>
        <i/>
        <u/>
        <sz val="9"/>
        <rFont val="Arial"/>
        <family val="2"/>
      </rPr>
      <t>Clauza 29 din Conditii Generale si Clauza ll.1.2 din Specificatii tehnice Articole Generale</t>
    </r>
  </si>
  <si>
    <t>S.F.</t>
  </si>
  <si>
    <t>GI.02</t>
  </si>
  <si>
    <r>
      <rPr>
        <sz val="9"/>
        <rFont val="Arial"/>
        <family val="2"/>
      </rPr>
      <t xml:space="preserve">Alocare costuri pentru 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t>
    </r>
    <r>
      <rPr>
        <b/>
        <i/>
        <u/>
        <sz val="9"/>
        <rFont val="Arial"/>
        <family val="2"/>
      </rPr>
      <t>Clauzei 24 din Conditii Generalesi Clauzall.1.3 din Specificatii tehnice Articole Generale</t>
    </r>
  </si>
  <si>
    <t>GI.03</t>
  </si>
  <si>
    <t>GI.05</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</si>
  <si>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in timpul Duratei de Executie.</t>
    </r>
  </si>
  <si>
    <t xml:space="preserve">luna              </t>
  </si>
  <si>
    <t>GI.06</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</si>
  <si>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pe durata Perioadei de Notificare a Defectelor.</t>
    </r>
  </si>
  <si>
    <t>GI.07</t>
  </si>
  <si>
    <r>
      <rPr>
        <sz val="9"/>
        <rFont val="Arial"/>
        <family val="2"/>
      </rPr>
      <t xml:space="preserve">Alocare costuri pentru elaborarea planului de management al traficului potrivit </t>
    </r>
    <r>
      <rPr>
        <b/>
        <i/>
        <u/>
        <sz val="9"/>
        <rFont val="Arial"/>
        <family val="2"/>
      </rPr>
      <t>Clauzei ll.1.9 din Specificatii Tehnice pentru Articole Generale</t>
    </r>
  </si>
  <si>
    <t>GI.08</t>
  </si>
  <si>
    <r>
      <rPr>
        <sz val="9"/>
        <rFont val="Arial"/>
        <family val="2"/>
      </rPr>
      <t xml:space="preserve">Alocare costuri pentru implementarea planului de management al traficului, incluzand semnalizare rutiera in timpul executiei lucrarilor, masuri pentru siguranta traficului, monitorizarea traficului pe timpul zilei/noptii si in orice conditii meteorologice in vederea asigurarii sigurantei traficului atat in Santier cat si pe toate drumurile folosite de Antreprenor, potrivit </t>
    </r>
    <r>
      <rPr>
        <b/>
        <i/>
        <u/>
        <sz val="9"/>
        <rFont val="Arial"/>
        <family val="2"/>
      </rPr>
      <t>Clauzei ll.1.9 din Specificatii Tehnice pentru Articole Generale,</t>
    </r>
    <r>
      <rPr>
        <sz val="9"/>
        <rFont val="Arial"/>
        <family val="2"/>
      </rPr>
      <t xml:space="preserve"> in timpul Duratei de Executie.</t>
    </r>
  </si>
  <si>
    <t>GI.09</t>
  </si>
  <si>
    <t xml:space="preserve">Alocare costuri pentru intretinerea drumului in sezonul de vara portivit Clauzei II.1.10 din Specificatiile Tehnice pentru Articole Generale                            </t>
  </si>
  <si>
    <t>GI.10</t>
  </si>
  <si>
    <t xml:space="preserve">Alocare costuri pentru intretinerea drumului in sezonul de iarna potrivit Clauzei II.1.10 din Specificatiile Tehnice pentru Articole Generale                                 </t>
  </si>
  <si>
    <t>GI.11</t>
  </si>
  <si>
    <r>
      <rPr>
        <sz val="9"/>
        <rFont val="Arial"/>
        <family val="2"/>
      </rPr>
      <t xml:space="preserve">Alocare costuri pentru elaborarea desenelor conforme cu executia, la finalizarea Lucrarilor, potrivit </t>
    </r>
    <r>
      <rPr>
        <b/>
        <i/>
        <u/>
        <sz val="9"/>
        <rFont val="Arial"/>
        <family val="2"/>
      </rPr>
      <t>Clauzei ll.1.14 din Specificatii Tehnice pentru Articole Generale.</t>
    </r>
  </si>
  <si>
    <t>SP</t>
  </si>
  <si>
    <t>GI12</t>
  </si>
  <si>
    <t>Alocare pentru proiectarea potrivit sub-Clauzei 37.4 din conditiile generale de Contract si a Clauzei II.1.15 A din Specificaţii Tehnice pentru Articole Generale (proiectare lucrari suplimentare)</t>
  </si>
  <si>
    <t>SF</t>
  </si>
  <si>
    <t>GI.14</t>
  </si>
  <si>
    <r>
      <rPr>
        <sz val="9"/>
        <rFont val="Arial"/>
        <family val="2"/>
      </rPr>
      <t xml:space="preserve">Asigurarea investigatiilor arheologice si a asistentei tehnice arheologice pana la finalizarea Lucrarilor, potrivit </t>
    </r>
    <r>
      <rPr>
        <b/>
        <i/>
        <u/>
        <sz val="9"/>
        <rFont val="Arial"/>
        <family val="2"/>
      </rPr>
      <t>Clauzei 28 din Conditii Generalesi Clauza.ll.1.15 din Specificatii tehnice Articole Generale</t>
    </r>
  </si>
  <si>
    <t>GI.15</t>
  </si>
  <si>
    <r>
      <rPr>
        <sz val="9"/>
        <rFont val="Arial"/>
        <family val="2"/>
      </rPr>
      <t xml:space="preserve">Alocare costuri pentru identificarea si asanarea Santierului de orice munitii (neexplodate sau altele) potrivit </t>
    </r>
    <r>
      <rPr>
        <b/>
        <i/>
        <u/>
        <sz val="9"/>
        <rFont val="Arial"/>
        <family val="2"/>
      </rPr>
      <t>Clauzei 28 din Conditii Generalesi Clauza ll.1.16 din Specificatii tehnice Articole Generale</t>
    </r>
  </si>
  <si>
    <t>GI.16</t>
  </si>
  <si>
    <t>GI.17bis</t>
  </si>
  <si>
    <r>
      <rPr>
        <sz val="9"/>
        <rFont val="Arial"/>
        <family val="2"/>
      </rPr>
      <t xml:space="preserve">Elaborare de materiale informative potrivit </t>
    </r>
    <r>
      <rPr>
        <b/>
        <i/>
        <u/>
        <sz val="9"/>
        <rFont val="Arial"/>
        <family val="2"/>
      </rPr>
      <t>Clauzei ll.1.17  din Specificatii Tehnice pentru Articole Generale</t>
    </r>
  </si>
  <si>
    <t>GI.18</t>
  </si>
  <si>
    <t>GI.19</t>
  </si>
  <si>
    <r>
      <rPr>
        <sz val="9"/>
        <rFont val="Arial"/>
        <family val="2"/>
      </rPr>
      <t xml:space="preserve">Alocare costuri pentru elaborarea si implementarea sistemului de management al calitatii potrivit </t>
    </r>
    <r>
      <rPr>
        <b/>
        <i/>
        <u/>
        <sz val="9"/>
        <rFont val="Arial"/>
        <family val="2"/>
      </rPr>
      <t>Clauzei ll.2.1 din Specificatii Tehnice pentru Articole Generale.</t>
    </r>
  </si>
  <si>
    <t>GI.20</t>
  </si>
  <si>
    <t>Alocare costuri pentru plata testelor solicitate de Supervizor, inclusiv costurile laboratorului Antreprenorului sau a unui alt laborator autorizat si a utilajelor necesare precum si a prelevarii de probe, potrivit Clauzei II.2 .2 din Specificatii Tehnice pentru Articole Generale.</t>
  </si>
  <si>
    <t>GI.21</t>
  </si>
  <si>
    <t xml:space="preserve">Alocare costuri pentru executarea de fotografii privind progresul Lucrarilor, potrivit Clauzei II.4. din Specificatii Tehnice pentru Articole Generale.
</t>
  </si>
  <si>
    <t>GI 23</t>
  </si>
  <si>
    <t>Rezerve de implementare conform OUG 101/2020.</t>
  </si>
  <si>
    <t>S.P.</t>
  </si>
  <si>
    <t>GI 24</t>
  </si>
  <si>
    <t>Camera de date si camere pentru supravegherea santierului</t>
  </si>
  <si>
    <t xml:space="preserve">TOTAL FARA TVA 
</t>
  </si>
  <si>
    <t>a) Prezenta lista de cantitati contine un numar de 22 articole si un numar de 3 pagini.</t>
  </si>
  <si>
    <t>b) Proiectantul completeaza si raspunde de valorile inscrise de el in coloanele 1, 2, 3, 4</t>
  </si>
  <si>
    <t>c) Ofertantul completeaza si raspunde de valorile inscrise de el in coloanele 5 si 6.</t>
  </si>
  <si>
    <t>Lucrari de drum</t>
  </si>
  <si>
    <t>LISTA  DE  CANTITATI  DE  LUCRARI  Nr. 1</t>
  </si>
  <si>
    <t>Categoria de lucrari : Lucrari de protectie a mediului si amenajare teren</t>
  </si>
  <si>
    <t>Cod</t>
  </si>
  <si>
    <t>Denumire</t>
  </si>
  <si>
    <t xml:space="preserve">Cantitate </t>
  </si>
  <si>
    <t>Pret Unitar</t>
  </si>
  <si>
    <t>Valoare</t>
  </si>
  <si>
    <t>art</t>
  </si>
  <si>
    <t>articole</t>
  </si>
  <si>
    <t>AM</t>
  </si>
  <si>
    <t>Amenajare peisagistica (anexa2)</t>
  </si>
  <si>
    <t>mp</t>
  </si>
  <si>
    <t>E10</t>
  </si>
  <si>
    <t>Restaurare  peisagistica gropi de imprumut</t>
  </si>
  <si>
    <t xml:space="preserve">L5.1 </t>
  </si>
  <si>
    <t>m</t>
  </si>
  <si>
    <t>L11e</t>
  </si>
  <si>
    <t>Separatoare de hidrocarburi 60/180l</t>
  </si>
  <si>
    <t>buc</t>
  </si>
  <si>
    <t>L11j</t>
  </si>
  <si>
    <t>Separatoare de hidrocarburi 125/375l</t>
  </si>
  <si>
    <t>L11i</t>
  </si>
  <si>
    <t>Separatoare de hidrocarburi 225/675l</t>
  </si>
  <si>
    <t>L18</t>
  </si>
  <si>
    <t xml:space="preserve">Bazine de retentie </t>
  </si>
  <si>
    <t>1 bucata se compune din :</t>
  </si>
  <si>
    <t>excavatii</t>
  </si>
  <si>
    <t>mc</t>
  </si>
  <si>
    <t>nivelare taluze</t>
  </si>
  <si>
    <t>strat de piatra bruta</t>
  </si>
  <si>
    <t>geotextil</t>
  </si>
  <si>
    <t>strat balast</t>
  </si>
  <si>
    <t>imprejmuire bazin</t>
  </si>
  <si>
    <t>R25b</t>
  </si>
  <si>
    <t>TOTAL LISTA DE CANTITATI 1</t>
  </si>
  <si>
    <t>a) Prezenta lista de cantitati contine un numar de 13 articole si un numar de 1 pagina.</t>
  </si>
  <si>
    <t>b) Proiectantul completeaza si raspunde de valorile inscrise de el in coloanele 1, 2, 3 si  4.</t>
  </si>
  <si>
    <t>Anexa 1</t>
  </si>
  <si>
    <t>1. 2x SPAȚIU SERVICII TIP S1 km 38+350</t>
  </si>
  <si>
    <t>S. spatiu verde =</t>
  </si>
  <si>
    <t>Nr. TOTAL arbori =</t>
  </si>
  <si>
    <t>buc.</t>
  </si>
  <si>
    <t>NR. CRT.</t>
  </si>
  <si>
    <t>MATERIAL DENDROLOGIC</t>
  </si>
  <si>
    <t>ÎNĂLȚIME (m)</t>
  </si>
  <si>
    <t>NR. BUC.</t>
  </si>
  <si>
    <t>Acer tataricum</t>
  </si>
  <si>
    <t>Acer campestre</t>
  </si>
  <si>
    <t>Carpinus betulus</t>
  </si>
  <si>
    <t>Quercus robur</t>
  </si>
  <si>
    <t>Quercus petraea</t>
  </si>
  <si>
    <t>Tilia tomentosa</t>
  </si>
  <si>
    <t>Pinus nigra</t>
  </si>
  <si>
    <t>Arbuști gard viu</t>
  </si>
  <si>
    <t>2. 2x PARCARE SCURTĂ DURATĂ km 52+000</t>
  </si>
  <si>
    <t>Nr. TOTAL arbori  =</t>
  </si>
  <si>
    <t>3. 2x SPAȚIU SERVICII TIP S3 (bretea 1 km 6+725 si 2 la km 3+025)</t>
  </si>
  <si>
    <t>4. PUNCT SPRIJIN km 56+350</t>
  </si>
  <si>
    <t>5. NOD RUTIER DRUM DE LEGĂTURĂ CU UNGARIA km 42+901</t>
  </si>
  <si>
    <t>6. NOD RUTIER AVRAM IANCU km 56+330</t>
  </si>
  <si>
    <t>4. PUNCT TRECERE FRONTIERĂ SALONTA 2</t>
  </si>
  <si>
    <t>Anexa 2</t>
  </si>
  <si>
    <t>Obiectiv amenajare peisagistica: PUNCT DE SPRIJIN</t>
  </si>
  <si>
    <t>Suprafata totala amenajata</t>
  </si>
  <si>
    <t>Plantari arbori (rasinosi si foiosi)</t>
  </si>
  <si>
    <t>Plantari arbusti (rasinosi si foiosi)</t>
  </si>
  <si>
    <t>Plantari gard viu (pe un rand cu distanta de plantare 0.8m)</t>
  </si>
  <si>
    <t>ml</t>
  </si>
  <si>
    <t>Nr.crt.</t>
  </si>
  <si>
    <t>Capitol de lucrari  -  norma de deviz</t>
  </si>
  <si>
    <t>U.M.</t>
  </si>
  <si>
    <t>Factor de</t>
  </si>
  <si>
    <t>Pret unitar</t>
  </si>
  <si>
    <t>Valoare totala</t>
  </si>
  <si>
    <t>unitara</t>
  </si>
  <si>
    <t xml:space="preserve"> repetitie</t>
  </si>
  <si>
    <t>totala</t>
  </si>
  <si>
    <t>fara TVA</t>
  </si>
  <si>
    <t>LUCRARI PREGATITOARE</t>
  </si>
  <si>
    <r>
      <rPr>
        <b/>
        <sz val="10"/>
        <rFont val="Arial"/>
        <family val="2"/>
      </rPr>
      <t xml:space="preserve">SVD.38.B - </t>
    </r>
    <r>
      <rPr>
        <sz val="10"/>
        <rFont val="Arial"/>
        <family val="2"/>
      </rPr>
      <t>Stropirea cu erbicide totale cu vermorelul .Cantitatea de ierbicid administrata 5L/ha</t>
    </r>
  </si>
  <si>
    <t>ha</t>
  </si>
  <si>
    <r>
      <rPr>
        <b/>
        <sz val="10"/>
        <rFont val="Arial"/>
        <family val="2"/>
      </rPr>
      <t xml:space="preserve">SPVA03A - </t>
    </r>
    <r>
      <rPr>
        <sz val="10"/>
        <rFont val="Arial"/>
        <family val="2"/>
      </rPr>
      <t>Strangerea si depozitarea diferitelor materiale,</t>
    </r>
  </si>
  <si>
    <t>100 mp</t>
  </si>
  <si>
    <t>alicarie, fier, piatra etc, imprastiate pe teren cand se gasesc la suprafata</t>
  </si>
  <si>
    <r>
      <rPr>
        <b/>
        <sz val="10"/>
        <rFont val="Arial"/>
        <family val="2"/>
      </rPr>
      <t>TSC35B3 -</t>
    </r>
    <r>
      <rPr>
        <sz val="10"/>
        <rFont val="Arial"/>
        <family val="2"/>
      </rPr>
      <t xml:space="preserve"> Excavat,transport cu incarcator frontal, incarcat in autovehicol cu incarcator frontal</t>
    </r>
  </si>
  <si>
    <t>100 mc</t>
  </si>
  <si>
    <t>pe pneuri pamant din teren categoria 2 la distanta &lt;10m. Volumul estimat 1mc/50mp = 200 mc/ha.</t>
  </si>
  <si>
    <t xml:space="preserve">Procurare – IERBICID </t>
  </si>
  <si>
    <t>l</t>
  </si>
  <si>
    <t>AMENAJARE TERASAMENT</t>
  </si>
  <si>
    <t>TRA01A.... - Transportul rutier al pamantului cu autobasculanta ,pe distanta &lt;=20 km</t>
  </si>
  <si>
    <t>tona</t>
  </si>
  <si>
    <t>Greutate specifica pamant vegetal 1,6t/mc x 0,1 mc/mp (grosime strat pamant vegetal)=0,16 t/mp.</t>
  </si>
  <si>
    <r>
      <rPr>
        <b/>
        <sz val="10"/>
        <rFont val="Arial"/>
        <family val="2"/>
      </rPr>
      <t>TSE05B1 -</t>
    </r>
    <r>
      <rPr>
        <sz val="10"/>
        <rFont val="Arial"/>
        <family val="2"/>
      </rPr>
      <t xml:space="preserve"> Nivelarea cu autogreder de pana la175cp a suprafetei terenului natural si a platformelor</t>
    </r>
  </si>
  <si>
    <t>de terasamente prin taierea damburilor si deplasarea in goluri a pamantului sapat in: teren categ.2</t>
  </si>
  <si>
    <r>
      <rPr>
        <b/>
        <sz val="10"/>
        <rFont val="Arial"/>
        <family val="2"/>
      </rPr>
      <t xml:space="preserve">TSE02A1- </t>
    </r>
    <r>
      <rPr>
        <sz val="10"/>
        <rFont val="Arial"/>
        <family val="2"/>
      </rPr>
      <t>Finisarea manuala a terenurilor si platformelor cu denivelari de 10-20 cm in teren usor</t>
    </r>
  </si>
  <si>
    <t>PLANTARI ARBORI</t>
  </si>
  <si>
    <t>TRA01A.... -Transportul materialelor cu autobasculanta ,pe distanta &lt;=25 km. Greutate 0,03t/buc</t>
  </si>
  <si>
    <r>
      <rPr>
        <b/>
        <sz val="10"/>
        <rFont val="Arial"/>
        <family val="2"/>
      </rPr>
      <t>SPVB17B</t>
    </r>
    <r>
      <rPr>
        <sz val="10"/>
        <rFont val="Arial"/>
        <family val="2"/>
      </rPr>
      <t xml:space="preserve"> - Pichetarea terenului in vederea plantarii pentru arbori si arbusti izolati pentru 100 puncte</t>
    </r>
  </si>
  <si>
    <t>100 buc</t>
  </si>
  <si>
    <r>
      <rPr>
        <b/>
        <sz val="10"/>
        <rFont val="Arial"/>
        <family val="2"/>
      </rPr>
      <t>SPVB27B</t>
    </r>
    <r>
      <rPr>
        <sz val="10"/>
        <rFont val="Arial"/>
        <family val="2"/>
      </rPr>
      <t xml:space="preserve"> - Saparea gropilor manual cu diametrul 60 CM si adancimea 50 CM in teren mijlociu</t>
    </r>
  </si>
  <si>
    <r>
      <rPr>
        <b/>
        <sz val="10"/>
        <rFont val="Arial"/>
        <family val="2"/>
      </rPr>
      <t>SPVB57B</t>
    </r>
    <r>
      <rPr>
        <sz val="10"/>
        <rFont val="Arial"/>
        <family val="2"/>
      </rPr>
      <t xml:space="preserve"> - Plantat arbori cu balot de pamant neambalat, in gropi sapate anterior, cand asezarea</t>
    </r>
  </si>
  <si>
    <t>se face manual cu diamentrul balotului pana la 41-60 CM</t>
  </si>
  <si>
    <r>
      <rPr>
        <b/>
        <sz val="10"/>
        <rFont val="Arial"/>
        <family val="2"/>
      </rPr>
      <t>SPVB61A</t>
    </r>
    <r>
      <rPr>
        <sz val="10"/>
        <rFont val="Arial"/>
        <family val="2"/>
      </rPr>
      <t xml:space="preserve"> - Ancorarea arborilor cu sarma dupa transplantare, cu 3 ancore montarea la 2/3</t>
    </r>
  </si>
  <si>
    <t>din latimea trunchiului</t>
  </si>
  <si>
    <r>
      <rPr>
        <b/>
        <sz val="10"/>
        <rFont val="Arial"/>
        <family val="2"/>
      </rPr>
      <t>SPVC77C -</t>
    </r>
    <r>
      <rPr>
        <sz val="10"/>
        <rFont val="Arial"/>
        <family val="2"/>
      </rPr>
      <t xml:space="preserve"> Udatul plantelor(arbori si arbusti) cu furtunul pana la 40L apa/buc puiet la autocisterna</t>
    </r>
  </si>
  <si>
    <t>TRA05A....- Transportul rutier cu autovehicole speciale (cisterna) pe dist 30 km. Greutate 0,04t/buc</t>
  </si>
  <si>
    <r>
      <rPr>
        <b/>
        <sz val="10"/>
        <rFont val="Arial"/>
        <family val="2"/>
      </rPr>
      <t>TRB01C13</t>
    </r>
    <r>
      <rPr>
        <sz val="10"/>
        <rFont val="Arial"/>
        <family val="2"/>
      </rPr>
      <t xml:space="preserve"> – Transportul materialelor cu roaba pe pneuri incarcare aruncare descarcare</t>
    </r>
  </si>
  <si>
    <t>rasturnare  grupa 1-3 distanta 30m. Greutate 0,14 mc x 1,6t/mc=0,22t/buc.</t>
  </si>
  <si>
    <t>pe pneuri pamant din teren categoria 2 la distanta &lt;10m. Volumul pamant dizlocat=0,14mc/buc.</t>
  </si>
  <si>
    <t>YC01 - Diferenta pret material – ARBORI (conform lista de cantitati de materiale)
valoarea LEI se introduce in coloana "valoare"</t>
  </si>
  <si>
    <t>PLANTARI GARD VIU</t>
  </si>
  <si>
    <r>
      <rPr>
        <b/>
        <sz val="10"/>
        <rFont val="Arial"/>
        <family val="2"/>
      </rPr>
      <t>TSH26A1</t>
    </r>
    <r>
      <rPr>
        <sz val="10"/>
        <rFont val="Arial"/>
        <family val="2"/>
      </rPr>
      <t>-Plantat gard viu pe un rand (Ligustrum ovalifolium, distanta de plantare 0,8 m)</t>
    </r>
  </si>
  <si>
    <t xml:space="preserve">Procurare–GARD VIU </t>
  </si>
  <si>
    <t xml:space="preserve">buc </t>
  </si>
  <si>
    <t>INSTALARE GAZON</t>
  </si>
  <si>
    <r>
      <rPr>
        <b/>
        <sz val="10"/>
        <rFont val="Arial"/>
        <family val="2"/>
      </rPr>
      <t>TSH09A1</t>
    </r>
    <r>
      <rPr>
        <sz val="10"/>
        <rFont val="Arial"/>
        <family val="2"/>
      </rPr>
      <t>– Semanarea gazonului pe terenuri orizontale sau in panta sub 30%</t>
    </r>
  </si>
  <si>
    <r>
      <rPr>
        <b/>
        <sz val="10"/>
        <rFont val="Arial"/>
        <family val="2"/>
      </rPr>
      <t>TSH12B1</t>
    </r>
    <r>
      <rPr>
        <sz val="10"/>
        <rFont val="Arial"/>
        <family val="2"/>
      </rPr>
      <t>- Udarea suprafetelor cu furtunul de la cisterna</t>
    </r>
  </si>
  <si>
    <t>TRA05A....- Transportul rutier cu autovehicole speciale (cisterna) pe dist 30 km. Greutate 1t/100 mp</t>
  </si>
  <si>
    <r>
      <rPr>
        <b/>
        <sz val="10"/>
        <rFont val="Arial"/>
        <family val="2"/>
      </rPr>
      <t>TSH13B1</t>
    </r>
    <r>
      <rPr>
        <sz val="10"/>
        <rFont val="Arial"/>
        <family val="2"/>
      </rPr>
      <t xml:space="preserve"> - Administrarea ingrasamintelor chimice, NPK 16-16-16 (1kg/20 mp)</t>
    </r>
  </si>
  <si>
    <t>Procurare – GAZON (consum 2,5 kg/100mp,)</t>
  </si>
  <si>
    <t>kg</t>
  </si>
  <si>
    <t>Procurare – FERTILIZANT NPK (consum 5 kg/100 mp, )</t>
  </si>
  <si>
    <t>Obiectiv amenajare peisagistica: PUNCT TRECERE FRONTIERA</t>
  </si>
  <si>
    <t>Obiectiv amenajare peisagistica: PARCARI ( 2xSCURTA DURATA , 2x S1 , 2xS3)</t>
  </si>
  <si>
    <t xml:space="preserve">Pavaj alei cu dale nefasonate din piatra naturala de grosime 3 cm </t>
  </si>
  <si>
    <t xml:space="preserve">Procurare– IERBICID </t>
  </si>
  <si>
    <t>faza</t>
  </si>
  <si>
    <t>PLANTARI ARBUSTI</t>
  </si>
  <si>
    <t>TRA01A.... -Transportul materialelor cu autobasculanta ,pe distanta &lt;=25 km. Greutate 0,01t/buc</t>
  </si>
  <si>
    <r>
      <rPr>
        <b/>
        <sz val="10"/>
        <rFont val="Arial"/>
        <family val="2"/>
      </rPr>
      <t>SPVB25B</t>
    </r>
    <r>
      <rPr>
        <sz val="10"/>
        <rFont val="Arial"/>
        <family val="2"/>
      </rPr>
      <t xml:space="preserve"> - Saparea gropilor manual cu diametrul 40 CM si adancimea 30 CM in teren mijlociu</t>
    </r>
  </si>
  <si>
    <r>
      <rPr>
        <b/>
        <sz val="10"/>
        <rFont val="Arial"/>
        <family val="2"/>
      </rPr>
      <t>SPVB35A</t>
    </r>
    <r>
      <rPr>
        <sz val="10"/>
        <rFont val="Arial"/>
        <family val="2"/>
      </rPr>
      <t xml:space="preserve"> - Plantarea arbustilor foiosi si rasinosi de talie mare si a trandafirilor in gropi gata facute</t>
    </r>
  </si>
  <si>
    <t>rasturnare  grupa 1-3 distanta 30m. Greutate 0,037mc x 1,6t/mc=0,06t/buc.</t>
  </si>
  <si>
    <t>pe pneuri pamant din teren categoria 2 la distanta &lt;10m. Volumul pamant dizlocat=0,04mc/buc.</t>
  </si>
  <si>
    <t>YC01 - Diferenta pret material – ARBUSTI(conform lista de cantitati de materiale)
valoarea LEI se introduce in coloana "valoare"</t>
  </si>
  <si>
    <t>Procurare– GAZON (consum 2,5 kg/100mp,)</t>
  </si>
  <si>
    <t>Procurare– FERTILIZANT NPK (consum 5 kg/100 mp, )</t>
  </si>
  <si>
    <t>PLANTAT GARD VIU</t>
  </si>
  <si>
    <t xml:space="preserve">PAVAJ ALEI CU DALE NEFASONATE din piatra naturala de grosime 3 cm </t>
  </si>
  <si>
    <r>
      <rPr>
        <b/>
        <sz val="10"/>
        <rFont val="Arial"/>
        <family val="2"/>
      </rPr>
      <t xml:space="preserve">DD04A1 - </t>
    </r>
    <r>
      <rPr>
        <sz val="10"/>
        <rFont val="Arial"/>
        <family val="2"/>
      </rPr>
      <t>(asimilat) Pavaj din piatra bruta sau bolovani de rau asezat pe nisip exec.din piatra bruta tip</t>
    </r>
  </si>
  <si>
    <t>mare ,16-20 cm</t>
  </si>
  <si>
    <t xml:space="preserve">Procurare–Pavele piatra naturala nefasonata grosime 3 cm </t>
  </si>
  <si>
    <t>rasturnare  grupa 1-3 distanta 30m. Greutate 0,03mc x 1,6t/mc=0,048t/mp</t>
  </si>
  <si>
    <t>TRA01A.... - (asimilat) Transportul rutier al pamantului cu autobasculanta ,pe distanta &lt;=20 km</t>
  </si>
  <si>
    <t>Obiectiv amenajare peisagistica: NODURI RUTIERE</t>
  </si>
  <si>
    <t>procurare – IERBICID</t>
  </si>
  <si>
    <t>Procurare – GAZON (consum 2,5 kg/100mp)</t>
  </si>
  <si>
    <t>Procurare – FERTILIZANT NPK (consum 5 kg/100 mp,)</t>
  </si>
  <si>
    <t>TOTAL GENERAL (fara TVA)</t>
  </si>
  <si>
    <t>LISTA  DE  CANTITATI  DE  LUCRARI  Nr. 2</t>
  </si>
  <si>
    <t>Categoria de lucrari : Drumuri de intretinere</t>
  </si>
  <si>
    <t>L7</t>
  </si>
  <si>
    <t>Pichetare detaliata a drumului</t>
  </si>
  <si>
    <t>km</t>
  </si>
  <si>
    <t>L8.1</t>
  </si>
  <si>
    <t>Curatarea terenului</t>
  </si>
  <si>
    <t>E1</t>
  </si>
  <si>
    <t>Decapare si depozitare pamant vegetal</t>
  </si>
  <si>
    <t>E2</t>
  </si>
  <si>
    <t>Sapatura teren necorspunzator</t>
  </si>
  <si>
    <t>E4</t>
  </si>
  <si>
    <t>Compactarea si nivelarea terenului de fundare</t>
  </si>
  <si>
    <t>E7</t>
  </si>
  <si>
    <t xml:space="preserve">Umplutura de pamant </t>
  </si>
  <si>
    <t>E2A</t>
  </si>
  <si>
    <t>Excavatii de pamant in groapa
 de imprumut</t>
  </si>
  <si>
    <t>R1</t>
  </si>
  <si>
    <t>Fundatie de balast</t>
  </si>
  <si>
    <t>R2</t>
  </si>
  <si>
    <t>Fundatie de piatra sparta</t>
  </si>
  <si>
    <t>Podete tubulare Φ1000</t>
  </si>
  <si>
    <t>C3</t>
  </si>
  <si>
    <t>Prefabricate tubulare Φ1000, C30/37</t>
  </si>
  <si>
    <t>B3F</t>
  </si>
  <si>
    <t>Beton de ciment, C25/.30- fundatie</t>
  </si>
  <si>
    <t>B7E</t>
  </si>
  <si>
    <t>Beton de ciment, C30/37- coronament</t>
  </si>
  <si>
    <t>CO008</t>
  </si>
  <si>
    <t>Umplutura drenanta balast</t>
  </si>
  <si>
    <t>B5</t>
  </si>
  <si>
    <t>Hidroizolatie la beton la contactul cu  pamantul</t>
  </si>
  <si>
    <t>B6</t>
  </si>
  <si>
    <t>Cofraje fundatii/ timpane</t>
  </si>
  <si>
    <t>CO0015</t>
  </si>
  <si>
    <t>Plasa sudata</t>
  </si>
  <si>
    <t>t</t>
  </si>
  <si>
    <t>TOTAL LISTA DE CANTITATI 2</t>
  </si>
  <si>
    <t>a) Prezenta lista de cantitati contine un numar de 16 articole si un numar de 1 pagini.</t>
  </si>
  <si>
    <t>LISTA  DE  CANTITATI  DE  LUCRARI  Nr. 3</t>
  </si>
  <si>
    <t>Categoria de lucrari : Lucrari de terasamente</t>
  </si>
  <si>
    <t>L8</t>
  </si>
  <si>
    <t>Curatare tufisuri si arbusti</t>
  </si>
  <si>
    <t>L9</t>
  </si>
  <si>
    <t xml:space="preserve">Taierea arborilor cu diametrul &gt;40cm </t>
  </si>
  <si>
    <t>L10</t>
  </si>
  <si>
    <t>Scoaterea radacinilor de la arbori cu diametrul &gt;40cm</t>
  </si>
  <si>
    <t>Excavații de pămant în groapa de imprumut</t>
  </si>
  <si>
    <t>Umplutura de pamant la terasamente</t>
  </si>
  <si>
    <t>Umplutura drenanta balast-in spatele culeilor</t>
  </si>
  <si>
    <t>E5</t>
  </si>
  <si>
    <t>Strat de forma din materiale necoezive</t>
  </si>
  <si>
    <t>E6.1</t>
  </si>
  <si>
    <t xml:space="preserve"> Imbracare taluze cu pamant vegetal </t>
  </si>
  <si>
    <t>TOTAL LISTA DE CANTITATI 3</t>
  </si>
  <si>
    <t>LISTA  DE  CANTITATI  DE  LUCRARI  Nr. 4</t>
  </si>
  <si>
    <t>Categoria de lucrari : Lucrari de suprastructura</t>
  </si>
  <si>
    <t>Fundatie de balast stabilizat</t>
  </si>
  <si>
    <t>R11A</t>
  </si>
  <si>
    <t>Amorsare cu emulsie 0.6kg/mp</t>
  </si>
  <si>
    <t>R11B</t>
  </si>
  <si>
    <t>Amorsare cu emulsie 0.9kg/mp</t>
  </si>
  <si>
    <t>R81.1m</t>
  </si>
  <si>
    <t>Strat de uzura MAS16 (4cm)
(bitum modificat)</t>
  </si>
  <si>
    <t>R71m</t>
  </si>
  <si>
    <t>Strat de legatura binder BAD22.4 (bitum modificat)</t>
  </si>
  <si>
    <t>Fasie parapete</t>
  </si>
  <si>
    <t>Zona Mediana/ Intoarcere</t>
  </si>
  <si>
    <t>TOTAL LISTA DE CANTITATI 4</t>
  </si>
  <si>
    <t>a) Prezenta lista de cantitati contine un numar de 17 articole si un numar de 1 pagina.</t>
  </si>
  <si>
    <t>LISTA  DE  CANTITATI  DE  LUCRARI  Nr. 5</t>
  </si>
  <si>
    <t xml:space="preserve">Categoria de lucrari : Dispozitive de scurgere si evacuare a apelor </t>
  </si>
  <si>
    <t>D8</t>
  </si>
  <si>
    <t>Casiuri pe taluz</t>
  </si>
  <si>
    <t>D2.1</t>
  </si>
  <si>
    <t>Santuri betonate</t>
  </si>
  <si>
    <t>D6</t>
  </si>
  <si>
    <t>Rigola de acostament</t>
  </si>
  <si>
    <t>D10</t>
  </si>
  <si>
    <t>Rigola pereata - berma</t>
  </si>
  <si>
    <t>D10a</t>
  </si>
  <si>
    <t>Rigola mediana</t>
  </si>
  <si>
    <t>D9</t>
  </si>
  <si>
    <t>Dren longitudinal sub rigola mediana</t>
  </si>
  <si>
    <t>D11</t>
  </si>
  <si>
    <t>Camin descarcare dren diam 1000mm h=2.2m pe beton egalizare</t>
  </si>
  <si>
    <t>TOTAL LISTA DE CANTITATI 5</t>
  </si>
  <si>
    <t>a) Prezenta lista de cantitati contine un numar de 7articole si un numar de 1 pagina.</t>
  </si>
  <si>
    <t>LISTA  DE  CANTITATI  DE  LUCRARI  Nr. 6</t>
  </si>
  <si>
    <t>Categoria de lucrari : Podete</t>
  </si>
  <si>
    <t>Podete tip C2</t>
  </si>
  <si>
    <t>B51</t>
  </si>
  <si>
    <t xml:space="preserve"> Element prefabricat podet C2, C30/37</t>
  </si>
  <si>
    <t>B53</t>
  </si>
  <si>
    <t>Aripa prefabricata podet A2, C30/37</t>
  </si>
  <si>
    <t>B57</t>
  </si>
  <si>
    <t xml:space="preserve"> Element prefabricat timpan T2, C30/37</t>
  </si>
  <si>
    <t>Beton de ciment, C25/30- fundatie</t>
  </si>
  <si>
    <t>Beton de ciment, C25/30- fundatie aripi</t>
  </si>
  <si>
    <t>Beton de ciment, C25/30- cuneta</t>
  </si>
  <si>
    <t>B11</t>
  </si>
  <si>
    <t>Dren din piatra bruta</t>
  </si>
  <si>
    <t>B18D</t>
  </si>
  <si>
    <t>Hidroizolatie - membrana podet</t>
  </si>
  <si>
    <t>B3c</t>
  </si>
  <si>
    <t>Beton de ciment, C16/20- panta/protectie hidroizolatie</t>
  </si>
  <si>
    <t>B3G</t>
  </si>
  <si>
    <t>Beton de ciment, C30/37 - pereu</t>
  </si>
  <si>
    <t xml:space="preserve">Beton de ciment, C30/37 - camera cadere </t>
  </si>
  <si>
    <t>Cofraje - camere cadere</t>
  </si>
  <si>
    <t>Beton de ciment, C30/37 - amenajare amonte aval</t>
  </si>
  <si>
    <t>Plasa sudata- camere cadere</t>
  </si>
  <si>
    <t>2C23.1</t>
  </si>
  <si>
    <t>Tub PVC110</t>
  </si>
  <si>
    <t>B50</t>
  </si>
  <si>
    <t>Geotextil</t>
  </si>
  <si>
    <t>Podete tip D5</t>
  </si>
  <si>
    <t>B58</t>
  </si>
  <si>
    <t xml:space="preserve"> Dala curenta prefabricata podet D5, C30/37</t>
  </si>
  <si>
    <t>B66</t>
  </si>
  <si>
    <t xml:space="preserve"> Element prefabricat podet L3</t>
  </si>
  <si>
    <t>B59</t>
  </si>
  <si>
    <t xml:space="preserve"> Dala marginala prefabricata podet D5, C30/37</t>
  </si>
  <si>
    <t>B54</t>
  </si>
  <si>
    <t>Aripa prefabricata podet A3, C30/37</t>
  </si>
  <si>
    <t>B3b</t>
  </si>
  <si>
    <t>Beton de ciment, C12/15- de poza fundatie</t>
  </si>
  <si>
    <t>Hidroizolatie la beton la contactul cu  
pamantul</t>
  </si>
  <si>
    <t xml:space="preserve">Beton de ciment, C30/37 - amenajare amonte aval </t>
  </si>
  <si>
    <t>Podete tip D3</t>
  </si>
  <si>
    <t>B62</t>
  </si>
  <si>
    <t xml:space="preserve"> Dala curenta prefabricata podet D3, C30/37</t>
  </si>
  <si>
    <t>B65</t>
  </si>
  <si>
    <t>Element prefabricat L2</t>
  </si>
  <si>
    <t>B63</t>
  </si>
  <si>
    <t xml:space="preserve"> Dala marginala prefabricata podet D3, C30/37</t>
  </si>
  <si>
    <t>TOTAL LISTA DE CANTITATI 6</t>
  </si>
  <si>
    <t>LISTA  DE  CANTITATI  DE  LUCRARI  Nr. 7.1</t>
  </si>
  <si>
    <t>Categoria de lucrari : Nod rutier - Drum de Legatura Ungaria</t>
  </si>
  <si>
    <t>Umplutura de pamant</t>
  </si>
  <si>
    <t>Umplutura drenanta balast- in spatele culeilor</t>
  </si>
  <si>
    <t>Suprastructura</t>
  </si>
  <si>
    <t>Zona Mediana</t>
  </si>
  <si>
    <t>Dispozitive de scurgere si evacuare a apelor, inclusiv podete</t>
  </si>
  <si>
    <t>Rigole pereate-berma</t>
  </si>
  <si>
    <t>TOTAL LISTA DE CANTITATI 7.1</t>
  </si>
  <si>
    <t>a) Prezenta lista de cantitati contine un numar de 75 articole si un numar de 3 pagini.</t>
  </si>
  <si>
    <t>LISTA  DE  CANTITATI  DE  LUCRARI  Nr. 7.2</t>
  </si>
  <si>
    <t>Categoria de lucrari : Nod rutier 4</t>
  </si>
  <si>
    <t>Giratii la noduri rutiere</t>
  </si>
  <si>
    <t>R20</t>
  </si>
  <si>
    <t>Pavele autoblocante</t>
  </si>
  <si>
    <t>Beton de ciment C16/20</t>
  </si>
  <si>
    <t>R42</t>
  </si>
  <si>
    <t>Strat mortar M100</t>
  </si>
  <si>
    <t>Fundatie de nisip</t>
  </si>
  <si>
    <t>R19B</t>
  </si>
  <si>
    <t>Borduri beton 20x25cm</t>
  </si>
  <si>
    <t>R19A</t>
  </si>
  <si>
    <t xml:space="preserve">Borduri beton 10x15cm </t>
  </si>
  <si>
    <t>TOTAL LISTA DE CANTITATI 7.2</t>
  </si>
  <si>
    <t>a) Prezenta lista de cantitati contine un numar de 79 articole si un numar de 4 pagini.</t>
  </si>
  <si>
    <t>LISTA  DE  CANTITATI  DE  LUCRARI  Nr. 7.3</t>
  </si>
  <si>
    <t>Categoria de lucrari : Nod rutier 5</t>
  </si>
  <si>
    <t>TOTAL LISTA DE CANTITATI 7.3</t>
  </si>
  <si>
    <t>a) Prezenta lista de cantitati contine un numar de 59 articole si un numar de 2 pagini.</t>
  </si>
  <si>
    <t>LISTA  DE  CANTITATI  DE  LUCRARI  Nr. 8.1</t>
  </si>
  <si>
    <t>Categoria de lucrari : Restabiliri legaturi rutiere- DE km 43+410</t>
  </si>
  <si>
    <t>Nr crt</t>
  </si>
  <si>
    <t xml:space="preserve"> Imbracare taluze cu pamant
 vegetal </t>
  </si>
  <si>
    <t>R81.1</t>
  </si>
  <si>
    <t>Strat de uzura MAS 16 (4cm)</t>
  </si>
  <si>
    <t>R71</t>
  </si>
  <si>
    <t xml:space="preserve">Strat de legatura binder BAD22.4 </t>
  </si>
  <si>
    <t>Fundatie de balast - acostamente</t>
  </si>
  <si>
    <t xml:space="preserve">Aripa prefabricata podet A2, C30/37 </t>
  </si>
  <si>
    <t>Varianta provizorie</t>
  </si>
  <si>
    <t>40.</t>
  </si>
  <si>
    <t>R81a</t>
  </si>
  <si>
    <t>Strat de uzura BA 16 (4cm)</t>
  </si>
  <si>
    <t>2D2</t>
  </si>
  <si>
    <t>Desfacere sistem rutier existent</t>
  </si>
  <si>
    <t>5C14D</t>
  </si>
  <si>
    <t>Semnalizare provizorie</t>
  </si>
  <si>
    <t>TOTAL LISTA DE CANTITATI 8.1</t>
  </si>
  <si>
    <t>a) Prezenta lista de cantitati contine un numar de 51 articole si un numar de 2 pagini.</t>
  </si>
  <si>
    <t>LISTA  DE  CANTITATI  DE  LUCRARI  Nr. 8.2</t>
  </si>
  <si>
    <t>Categoria de lucrari : Restabiliri legaturi rutiere- DE km 46+936</t>
  </si>
  <si>
    <t>TOTAL LISTA DE CANTITATI 8.2</t>
  </si>
  <si>
    <t>LISTA  DE  CANTITATI  DE  LUCRARI  Nr. 8.3</t>
  </si>
  <si>
    <t>Categoria de lucrari : Restabiliri legaturi rutiere- DE km 49+339</t>
  </si>
  <si>
    <t>TOTAL LISTA DE CANTITATI 8.3</t>
  </si>
  <si>
    <t>LISTA  DE  CANTITATI  DE  LUCRARI  Nr. 8.4</t>
  </si>
  <si>
    <t>Categoria de lucrari : Restabiliri legaturi rutiere DE km 52+829</t>
  </si>
  <si>
    <t>Podete tubulare Φ600</t>
  </si>
  <si>
    <t>C2</t>
  </si>
  <si>
    <t>Prefabricate tubulare Φ600, C30/37</t>
  </si>
  <si>
    <t>TOTAL LISTA DE CANTITATI 8.4</t>
  </si>
  <si>
    <t>a) Prezenta lista de cantitati contine un numar de 58 articole si un numar de 2 pagini.</t>
  </si>
  <si>
    <t>LISTA  DE  CANTITATI  DE  LUCRARI  Nr. 8.5</t>
  </si>
  <si>
    <t>Categoria de lucrari : Restabiliri legaturi rutiere DC119 km 59+722</t>
  </si>
  <si>
    <t>TOTAL LISTA DE CANTITATI 8.5</t>
  </si>
  <si>
    <t>LISTA  DE  CANTITATI  DE  LUCRARI  Nr. 8.6</t>
  </si>
  <si>
    <t>Categoria de lucrari : Restabiliri legaturi rutiere DE km 64+726</t>
  </si>
  <si>
    <t>TOTAL LISTA DE CANTITATI 8.6</t>
  </si>
  <si>
    <t>LISTA  DE  CANTITATI  DE  LUCRARI  Nr. 8.7</t>
  </si>
  <si>
    <t>Categoria de lucrari : Restabiliri legaturi rutiere DE km 66+815</t>
  </si>
  <si>
    <t>TOTAL LISTA DE CANTITATI 8.7</t>
  </si>
  <si>
    <t>LISTA  DE  CANTITATI  DE  LUCRARI  Nr. 8.8</t>
  </si>
  <si>
    <t>Categoria de lucrari : Restabiliri legaturi rutiere km 7+456 DLU</t>
  </si>
  <si>
    <t>TOTAL LISTA DE CANTITATI 8.8</t>
  </si>
  <si>
    <t>LISTA  DE  CANTITATI  DE  LUCRARI  Nr. 8.9</t>
  </si>
  <si>
    <t xml:space="preserve">Categoria de lucrari : Accesibilizarea terenurilor traversate de drumul expres </t>
  </si>
  <si>
    <t>9.</t>
  </si>
  <si>
    <t>TOTAL LISTA DE CANTITATI 8.9</t>
  </si>
  <si>
    <t>a) Prezenta lista de cantitati contine un numar de 15 articole si un numar de 1 pagini.</t>
  </si>
  <si>
    <t>LISTA  DE  CANTITATI  DE  LUCRARI  Nr. 9</t>
  </si>
  <si>
    <t>EQ2C</t>
  </si>
  <si>
    <t>Parapete metalic zincat marginal , tip H1, W5</t>
  </si>
  <si>
    <t>EQ2D</t>
  </si>
  <si>
    <t>Parapete metalic zincat marginal , tip H2, W5</t>
  </si>
  <si>
    <t>EQ2E1</t>
  </si>
  <si>
    <t>Parapete metalic zincat marginal , tip H3, W5</t>
  </si>
  <si>
    <t>EQ2F</t>
  </si>
  <si>
    <t xml:space="preserve">Parapete median tip New Jersey </t>
  </si>
  <si>
    <t>PC06b1</t>
  </si>
  <si>
    <t>Parapet de tip H4b w5 pe rampe</t>
  </si>
  <si>
    <t>EQ14</t>
  </si>
  <si>
    <t>Fluturasi reflectorizanti</t>
  </si>
  <si>
    <t>EQ1B</t>
  </si>
  <si>
    <t xml:space="preserve">Parapete demontabil la zonele de trecere peste banda mediana </t>
  </si>
  <si>
    <t>Nod DLU</t>
  </si>
  <si>
    <t>Nod 4</t>
  </si>
  <si>
    <t>Nod 5</t>
  </si>
  <si>
    <t xml:space="preserve">Restabiliri legaturi rutiere </t>
  </si>
  <si>
    <t>Spatiu servicii tip S1</t>
  </si>
  <si>
    <t>Spatiu servicii tip S3</t>
  </si>
  <si>
    <t>parcare scurta durata</t>
  </si>
  <si>
    <t>TOTAL LISTA DE CANTITATI 9</t>
  </si>
  <si>
    <t>a) Prezenta lista de cantitati contine un numar de 31 articole si un numar de 2 pagini.</t>
  </si>
  <si>
    <t>LISTA  DE  CANTITATI  DE  LUCRARI  Nr. 10.1a</t>
  </si>
  <si>
    <t xml:space="preserve">km </t>
  </si>
  <si>
    <t>EQ20.39</t>
  </si>
  <si>
    <t>Indicator borna autostrada Km 650x650</t>
  </si>
  <si>
    <t>EQ20.20</t>
  </si>
  <si>
    <t>Indicatore dreptunghiulare 700x1500 (A45)</t>
  </si>
  <si>
    <t>EQ20.21</t>
  </si>
  <si>
    <t xml:space="preserve">Indicatore dreptunghiulare 800x1200 </t>
  </si>
  <si>
    <t>EQ20.22</t>
  </si>
  <si>
    <t xml:space="preserve">Indicatore dreptunghiulare 1200x1500 </t>
  </si>
  <si>
    <t>EQ20.46</t>
  </si>
  <si>
    <t>EQ20.10</t>
  </si>
  <si>
    <t>Indicatore dreptunghiulare 650x850 (F53)</t>
  </si>
  <si>
    <t>EQ20.6b</t>
  </si>
  <si>
    <t xml:space="preserve">Indicatoare dreptunghiulare 375x1000 </t>
  </si>
  <si>
    <t>EQ20.1</t>
  </si>
  <si>
    <t>Indicatoare circulare diametru 1000mm</t>
  </si>
  <si>
    <t>EQ20.63</t>
  </si>
  <si>
    <t>Indicatoare dreptunghiulare 1750x500</t>
  </si>
  <si>
    <t>EQ20.64</t>
  </si>
  <si>
    <t>Indicatoare dreptunghiulare 2000x1000 SOS</t>
  </si>
  <si>
    <t>EQ20.68</t>
  </si>
  <si>
    <t>Indicatoare dreptunghiulare 3000x2500</t>
  </si>
  <si>
    <t>EQ20.69</t>
  </si>
  <si>
    <t>Indicatoare dreptunghiulare 3000x3500</t>
  </si>
  <si>
    <t>EQ20.70</t>
  </si>
  <si>
    <t>Indicatoare dreptunghiulare 3000x4000</t>
  </si>
  <si>
    <t>EQ20.4</t>
  </si>
  <si>
    <t xml:space="preserve">Indicatoare patrate 850x850 </t>
  </si>
  <si>
    <t>EQ10.1</t>
  </si>
  <si>
    <t>Marcajul longitudinal 25 cm latime (rezonator)</t>
  </si>
  <si>
    <t>km echiv</t>
  </si>
  <si>
    <t>EQ10.2</t>
  </si>
  <si>
    <t xml:space="preserve">Marcajul longitudinal 25 cm latime </t>
  </si>
  <si>
    <t>EQ10</t>
  </si>
  <si>
    <t>Marcajul longitudinal 15 cm latime</t>
  </si>
  <si>
    <t>EQ11</t>
  </si>
  <si>
    <t>Marcaje diverse si transversale</t>
  </si>
  <si>
    <t>EQ19.3</t>
  </si>
  <si>
    <t>Portal</t>
  </si>
  <si>
    <t>EQ30</t>
  </si>
  <si>
    <t>Atenuator v=110 km/h</t>
  </si>
  <si>
    <t>EQ19.2</t>
  </si>
  <si>
    <t>Consola in T</t>
  </si>
  <si>
    <t>EQ21.2</t>
  </si>
  <si>
    <t xml:space="preserve">Stalpi indicator h=4.8m </t>
  </si>
  <si>
    <t>EQ6</t>
  </si>
  <si>
    <t>Panouri antiorbire</t>
  </si>
  <si>
    <t>TOTAL LISTA DE CANTITATI 10.1a</t>
  </si>
  <si>
    <t>LISTA  DE  CANTITATI  DE  LUCRARI  Nr. 10.2a</t>
  </si>
  <si>
    <t>Categoria de lucrari : Marcaje si semnalizare rutiera parcare de scurta durata</t>
  </si>
  <si>
    <t>EQ20.2</t>
  </si>
  <si>
    <t>Indicatore circulare 600 mm</t>
  </si>
  <si>
    <t>EQ74</t>
  </si>
  <si>
    <t>Indicatore patrate l=600 mm</t>
  </si>
  <si>
    <t>EQ74a</t>
  </si>
  <si>
    <t>Indicatore patrate l=650 mm</t>
  </si>
  <si>
    <t>EQ71</t>
  </si>
  <si>
    <t>Indicatoare triunghiulare l=900</t>
  </si>
  <si>
    <t>EQ190</t>
  </si>
  <si>
    <t>Indicatore dreptunghiulare 500x650</t>
  </si>
  <si>
    <t>EQ20.17</t>
  </si>
  <si>
    <t>Indicatore dreptunghiulare 450x200 (P4,P5,P43)</t>
  </si>
  <si>
    <t>EQ21.1</t>
  </si>
  <si>
    <t xml:space="preserve"> Stalp indicator h=3.5m</t>
  </si>
  <si>
    <t>TOTAL LISTA DE CANTITATI 10.2a</t>
  </si>
  <si>
    <t>a) Prezenta lista de cantitati contine un numar de 10 articole si un numar de 1 pagina.</t>
  </si>
  <si>
    <t>LISTA  DE  CANTITATI  DE  LUCRARI  Nr. 10.3a</t>
  </si>
  <si>
    <t>Categoria de lucrari : Marcaje si semnalizare rutiera spatii servicii tip S1</t>
  </si>
  <si>
    <t xml:space="preserve">Indicatore dreptunghiulare 500x650 </t>
  </si>
  <si>
    <t>Indicatoare patrate l=600</t>
  </si>
  <si>
    <t xml:space="preserve">Indicatore dreptunghiulare 450x200 </t>
  </si>
  <si>
    <t>EQ20.115</t>
  </si>
  <si>
    <t>Indicatore dreptunghiulare 1750x1500</t>
  </si>
  <si>
    <t>EQ20.47</t>
  </si>
  <si>
    <t>Indicatoare dreptunghiulare 1750x2500</t>
  </si>
  <si>
    <t>TOTAL LISTA DE CANTITATI 10.3a</t>
  </si>
  <si>
    <t>LISTA  DE  CANTITATI  DE  LUCRARI  Nr. 10.4a</t>
  </si>
  <si>
    <t>EQ20.3</t>
  </si>
  <si>
    <t>Indicatoare circulare diametru 800mm</t>
  </si>
  <si>
    <t>EQ20.74</t>
  </si>
  <si>
    <t>Indicatoare triunghiulare l=1200</t>
  </si>
  <si>
    <t>EQ20.73</t>
  </si>
  <si>
    <t>Indicatore dreptunghiulare 250x1000</t>
  </si>
  <si>
    <t>EQ20.78</t>
  </si>
  <si>
    <t>Indicatore patrate 850x850 (A6b,)</t>
  </si>
  <si>
    <t>Indicator1750x2500</t>
  </si>
  <si>
    <t>EQ20.6B</t>
  </si>
  <si>
    <t>Indicatore dreptunghiulare 375x1000</t>
  </si>
  <si>
    <t>EQ20.88</t>
  </si>
  <si>
    <t>Indicatore dreptunghiulare 1750x330</t>
  </si>
  <si>
    <t>EQ20.89</t>
  </si>
  <si>
    <t>Indicatore dreptunghiulare 1750x650</t>
  </si>
  <si>
    <t>EQ19.1</t>
  </si>
  <si>
    <t>Consola n L</t>
  </si>
  <si>
    <t>TOTAL LISTA DE CANTITATI 10.4a</t>
  </si>
  <si>
    <t>LISTA  DE  CANTITATI  DE  LUCRARI  Nr. 10.5a</t>
  </si>
  <si>
    <t>TOTAL LISTA DE CANTITATI 10.5a</t>
  </si>
  <si>
    <t>EQ20.58</t>
  </si>
  <si>
    <t xml:space="preserve">Indicatoare triunghiulare l=700 </t>
  </si>
  <si>
    <t>Marcaj divers si transversal</t>
  </si>
  <si>
    <t>TOTAL LISTA DE CANTITATI 10.6a</t>
  </si>
  <si>
    <t>TOTAL LISTA DE CANTITATI 10.7a</t>
  </si>
  <si>
    <t>LISTA  DE  CANTITATI  DE  LUCRARI  Nr.  10.8a</t>
  </si>
  <si>
    <t>TOTAL LISTA DE CANTITATI 10.8a</t>
  </si>
  <si>
    <t>LISTA  DE  CANTITATI  DE  LUCRARI  Nr. 11</t>
  </si>
  <si>
    <t>Categoria de lucrari : Lucrari de consolidare</t>
  </si>
  <si>
    <t>IMBUNATATIRE TEREN DE FUNDARE</t>
  </si>
  <si>
    <t>CO069</t>
  </si>
  <si>
    <t>Strat pamant stabilizat cu liant hidraulic</t>
  </si>
  <si>
    <t>ANROCAMENTE</t>
  </si>
  <si>
    <t>H11.2</t>
  </si>
  <si>
    <t>Piatra sparta in anrocamente</t>
  </si>
  <si>
    <t xml:space="preserve">SALTEA DIN MATERIAL GRANULAR RANFORSATA CU GEOGRILE </t>
  </si>
  <si>
    <t>CO035.1</t>
  </si>
  <si>
    <t>Geogrile 300KN monoaxiala</t>
  </si>
  <si>
    <t>PILOTI DE INDESARE DIN MATERIAL GRANULAR</t>
  </si>
  <si>
    <t>CO046</t>
  </si>
  <si>
    <t>Piloti de indesare din balast
  d=600mm</t>
  </si>
  <si>
    <t>CO0471</t>
  </si>
  <si>
    <t>Material granular in pilotii de indesare (balast)</t>
  </si>
  <si>
    <t xml:space="preserve">STRUCTURA DE SPRIJIN DIN PAMANT ARMAT </t>
  </si>
  <si>
    <t xml:space="preserve">Beton de ciment  C16/20 </t>
  </si>
  <si>
    <t>CO035.2a</t>
  </si>
  <si>
    <t>Benzi geosintetice R&gt;21.5kN</t>
  </si>
  <si>
    <t>CO035.2b</t>
  </si>
  <si>
    <t>Benzi geosintetice R&gt;25kN</t>
  </si>
  <si>
    <t>CO010</t>
  </si>
  <si>
    <t xml:space="preserve">Geotextil </t>
  </si>
  <si>
    <t>TOTAL LISTA DE CANTITATI 11</t>
  </si>
  <si>
    <t>LISTA  DE  CANTITATI  DE  LUCRARI  Nr. 12</t>
  </si>
  <si>
    <t>Categoria de lucrari : Lucrari hidrotehnice</t>
  </si>
  <si>
    <t>H02.1</t>
  </si>
  <si>
    <t>Excavatii in albie</t>
  </si>
  <si>
    <t>H02.2</t>
  </si>
  <si>
    <t>Umpluturi</t>
  </si>
  <si>
    <t>H08</t>
  </si>
  <si>
    <t xml:space="preserve">Beton C30/37 - in pinteni </t>
  </si>
  <si>
    <t>Beton C30/37 - in pereu</t>
  </si>
  <si>
    <t>H10.1</t>
  </si>
  <si>
    <t>Plasa armata la pereu</t>
  </si>
  <si>
    <t>H05.2</t>
  </si>
  <si>
    <t>Strat drenant 10cm balast</t>
  </si>
  <si>
    <t>H09</t>
  </si>
  <si>
    <t>TOTAL LISTA DE CANTITATI 12</t>
  </si>
  <si>
    <t>a) Prezenta lista de cantitati contine un numar de 7 articole si un numar de 1 pagini.</t>
  </si>
  <si>
    <t>LISTA  DE  CANTITATI  DE  LUCRARI  Nr. 13b</t>
  </si>
  <si>
    <t xml:space="preserve">Categoria de lucrari : Lucrari Punct de sprijin </t>
  </si>
  <si>
    <t>Platforma</t>
  </si>
  <si>
    <t>1.</t>
  </si>
  <si>
    <t xml:space="preserve">Curatarea de  tufisuri si arbusti </t>
  </si>
  <si>
    <t>Decapare pamant vegetal</t>
  </si>
  <si>
    <t>8</t>
  </si>
  <si>
    <t>Imbracare taluze cu pamant vegetal</t>
  </si>
  <si>
    <t>Structura rutiera incinta</t>
  </si>
  <si>
    <t>R10.3</t>
  </si>
  <si>
    <t>Beton de ciment  de tip BcR 4.5 , 23 cm</t>
  </si>
  <si>
    <t>HI2</t>
  </si>
  <si>
    <t>Folie polietilena</t>
  </si>
  <si>
    <t>Trotuare incinta</t>
  </si>
  <si>
    <t>R9B</t>
  </si>
  <si>
    <t>Beton asfaltic BA8 3cm</t>
  </si>
  <si>
    <t>Amorsare cu emulsie cationica 0.9kg/mp</t>
  </si>
  <si>
    <t>B3C</t>
  </si>
  <si>
    <t>Beton de ciment C16/20, 10cm</t>
  </si>
  <si>
    <t>L6</t>
  </si>
  <si>
    <t>Amenajare spatii verzi</t>
  </si>
  <si>
    <t xml:space="preserve">Platforme depozitare </t>
  </si>
  <si>
    <t>B3E</t>
  </si>
  <si>
    <t>Beton de ciment C20/25</t>
  </si>
  <si>
    <t>TOTAL LISTA DE CANTITATI 13</t>
  </si>
  <si>
    <t>a) Prezenta lista de cantitati contine un numar de 25 articole si un numar de 1 pagina.</t>
  </si>
  <si>
    <t xml:space="preserve">TOTAL </t>
  </si>
  <si>
    <t>LISTA  DE  CANTITATI  DE  LUCRARI  Nr. 14</t>
  </si>
  <si>
    <t>Categoria de lucrari : Lucrari Spatii de servicii S1</t>
  </si>
  <si>
    <t xml:space="preserve">Decapare si depozitare pamant vegetal </t>
  </si>
  <si>
    <t xml:space="preserve">Umplutura de pamant  </t>
  </si>
  <si>
    <t>Structura rutiera parcare</t>
  </si>
  <si>
    <t>Beton de ciment  de tip BcR 4.5 , cu grosimea de 23 cm</t>
  </si>
  <si>
    <t>Folie Polietilena</t>
  </si>
  <si>
    <t>Trotuar</t>
  </si>
  <si>
    <t>Beton asfaltic BA8</t>
  </si>
  <si>
    <t xml:space="preserve">mp </t>
  </si>
  <si>
    <t>23</t>
  </si>
  <si>
    <t>24</t>
  </si>
  <si>
    <t>Beton de ciment  C16/20</t>
  </si>
  <si>
    <t>25</t>
  </si>
  <si>
    <t>26</t>
  </si>
  <si>
    <t>27</t>
  </si>
  <si>
    <t>28</t>
  </si>
  <si>
    <t>29</t>
  </si>
  <si>
    <t>30</t>
  </si>
  <si>
    <t>31</t>
  </si>
  <si>
    <t>Santuri de beton</t>
  </si>
  <si>
    <t>TOTAL LISTA DE CANTITATI 14</t>
  </si>
  <si>
    <t>a) Prezenta lista de cantitati contine un numar de 31 articole si un numar de 1 pagina.</t>
  </si>
  <si>
    <t>Spaţiul de servicii tip S1  (stânga şi dreapta) km 38+350</t>
  </si>
  <si>
    <t>CENTRALIZATOR 14</t>
  </si>
  <si>
    <t xml:space="preserve">Spaţii servicii S1  (stânga şi dreapta) km 112+550
</t>
  </si>
  <si>
    <t>Nr. Crt./ Capitol</t>
  </si>
  <si>
    <t xml:space="preserve">CATEGORIE LUCRARI
                                                                 </t>
  </si>
  <si>
    <t xml:space="preserve">Clădire grup sanitar </t>
  </si>
  <si>
    <t>Realizare lucrari de rezistenta</t>
  </si>
  <si>
    <t>Realizare lucrari arhitectura</t>
  </si>
  <si>
    <t xml:space="preserve">Put forat </t>
  </si>
  <si>
    <t xml:space="preserve">Statie pompare ape pluviale si rezervor tampon </t>
  </si>
  <si>
    <t xml:space="preserve">Imprejmuire  exterioara </t>
  </si>
  <si>
    <t xml:space="preserve">Imprejmuire  zona protectie sanitara </t>
  </si>
  <si>
    <t xml:space="preserve">TOTAL C+M (LEI FARA TVA)
</t>
  </si>
  <si>
    <t>F4</t>
  </si>
  <si>
    <t>LISTA UTILAJE SI ECHIPAMENTE SI DOTARI</t>
  </si>
  <si>
    <t>LISTA DOTARI</t>
  </si>
  <si>
    <t xml:space="preserve">TOTAL GENERAL (LEI FARA TVA)
</t>
  </si>
  <si>
    <t xml:space="preserve">TVA 19%
</t>
  </si>
  <si>
    <t xml:space="preserve">TOTAL GENERAL (INCLUSIV TVA )
</t>
  </si>
  <si>
    <r>
      <rPr>
        <sz val="10"/>
        <rFont val="Arial"/>
        <family val="2"/>
      </rPr>
      <t xml:space="preserve">Obiectiv 1: </t>
    </r>
    <r>
      <rPr>
        <b/>
        <sz val="10"/>
        <rFont val="Arial"/>
        <family val="2"/>
      </rPr>
      <t>Clădire grup sanitar - Spaţiul de servicii tip S1  (stânga şi dreapta) km 38+350</t>
    </r>
  </si>
  <si>
    <t>CLADIRE GRUP SANITAR</t>
  </si>
  <si>
    <t xml:space="preserve"> Lista nr.14</t>
  </si>
  <si>
    <t xml:space="preserve">Realizare structura de rezistenta
</t>
  </si>
  <si>
    <r>
      <rPr>
        <sz val="14"/>
        <rFont val="Calibri"/>
        <family val="2"/>
      </rPr>
      <t>Specialitatea:</t>
    </r>
    <r>
      <rPr>
        <b/>
        <sz val="14"/>
        <rFont val="Calibri"/>
        <family val="2"/>
      </rPr>
      <t xml:space="preserve"> REZISTENTA</t>
    </r>
  </si>
  <si>
    <t>LEI</t>
  </si>
  <si>
    <t>Nr. 
crt.</t>
  </si>
  <si>
    <t>Cod 
art.</t>
  </si>
  <si>
    <t>DESCRIERE</t>
  </si>
  <si>
    <t>CANTITATE</t>
  </si>
  <si>
    <t xml:space="preserve">P.U.          </t>
  </si>
  <si>
    <t>TOTAL</t>
  </si>
  <si>
    <t>REZ 01.1</t>
  </si>
  <si>
    <t xml:space="preserve">Sapatura pentru realizare infrastructura </t>
  </si>
  <si>
    <t>REZ 02</t>
  </si>
  <si>
    <t>Imprastiat si compactat pamantul excedentar rezultat din sapatura</t>
  </si>
  <si>
    <t>100mc</t>
  </si>
  <si>
    <t>REZ 03</t>
  </si>
  <si>
    <t>Umplutura de agregate</t>
  </si>
  <si>
    <t>REZ 05</t>
  </si>
  <si>
    <t>Executat termoizolatie cu polistiren extrudat  si montat folie PVC sub placa cota +/- 0,00</t>
  </si>
  <si>
    <t>REZ 06</t>
  </si>
  <si>
    <t>Turnarea betonului simplu in straturi de 3-20 cm grosime la constructii H&lt;35 m</t>
  </si>
  <si>
    <t>REZ 07</t>
  </si>
  <si>
    <t>Cofraje fundatii si a tuturor elementelor de structura pana la cota +/-0,00</t>
  </si>
  <si>
    <t>REZ 08</t>
  </si>
  <si>
    <t>Armarea fundatiilor si a tuturor elementelor de structura pana la cota +/- 0,00</t>
  </si>
  <si>
    <t>REZ 09</t>
  </si>
  <si>
    <t xml:space="preserve">Turnarea betonului armat in fundatii si a tuturor elentelor de structura pana la cota  +/- 0,00 </t>
  </si>
  <si>
    <t>REZ 10</t>
  </si>
  <si>
    <t>Executarea hidroizolatie la fundatii si a tuturor elementelor de structura pana la cota +/- 0,00</t>
  </si>
  <si>
    <t>REZ 11</t>
  </si>
  <si>
    <t>Cofrare stalpi/diafragme, peste cota +/-0,00</t>
  </si>
  <si>
    <t>REZ 12</t>
  </si>
  <si>
    <t>Armare stalpi/diafragme, peste cota +/-0,00</t>
  </si>
  <si>
    <t>REZ 13</t>
  </si>
  <si>
    <t>Turnarea betonului armat in stalpi/diafragme, peste cota +/- 0,00</t>
  </si>
  <si>
    <t>REZ 14</t>
  </si>
  <si>
    <t>Cofrare grinzi, centuri si placi la cladiri H&lt;35 m</t>
  </si>
  <si>
    <t>REZ 15</t>
  </si>
  <si>
    <t>Armare grinzi, centuri si placi la cladiri H&lt;35 m</t>
  </si>
  <si>
    <t>REZ 16</t>
  </si>
  <si>
    <t>Turnarea betonului armat in grinzi, centuri si placi la cladiri H&lt;35 m</t>
  </si>
  <si>
    <t>REZ 04</t>
  </si>
  <si>
    <t>Turnarea betonului armat in atic la cladiri H&lt;35 m</t>
  </si>
  <si>
    <t xml:space="preserve"> Lista nr. 14</t>
  </si>
  <si>
    <t xml:space="preserve">Realizare lucrari arhitectura
</t>
  </si>
  <si>
    <r>
      <rPr>
        <sz val="14"/>
        <rFont val="Calibri"/>
        <family val="2"/>
      </rPr>
      <t>Specialitatea:</t>
    </r>
    <r>
      <rPr>
        <b/>
        <sz val="14"/>
        <rFont val="Calibri"/>
        <family val="2"/>
      </rPr>
      <t xml:space="preserve"> ARHITECTURA</t>
    </r>
  </si>
  <si>
    <t>A01</t>
  </si>
  <si>
    <t xml:space="preserve">Montare si demontare schela metalica pentru lucrari de arhitectura </t>
  </si>
  <si>
    <t>A02.1</t>
  </si>
  <si>
    <t>Executat zidarie gr.&gt;24 cm la constructii H&lt;35 m</t>
  </si>
  <si>
    <t>A03</t>
  </si>
  <si>
    <t>Sistem termoizolant multistrat de fatada cu termoizolatie de polistiren expandat</t>
  </si>
  <si>
    <t>A04</t>
  </si>
  <si>
    <t>Sistem termoizolant multistrat de fatada cu termoizolatie de polistiren extrudat - soclu</t>
  </si>
  <si>
    <t>A05</t>
  </si>
  <si>
    <t xml:space="preserve">Tencuieli exterioare obisnuite, driscuite, pe pereti de zidarie, in grosime medie de 2,5 cm </t>
  </si>
  <si>
    <t>A06</t>
  </si>
  <si>
    <t>Strat suport pentru pardoseli executat din mortar de ciment in grosime de min.3 cm</t>
  </si>
  <si>
    <t>A07</t>
  </si>
  <si>
    <t>Trepte din beton simplu, sclivisite sau rolate cu mortar de ciment</t>
  </si>
  <si>
    <t>A08</t>
  </si>
  <si>
    <t>Placare din placi de gresie ceramica de aceiasi culoare, asezate simplu, inclusiv montarea plintelor orizontale la pereti si a celor de la trepte si contratrepte</t>
  </si>
  <si>
    <t>A09</t>
  </si>
  <si>
    <t>Placaj de faianta, fixate cu adeziv, din placa ceramica de aceiasi culoare, asezate simplu</t>
  </si>
  <si>
    <t>A10</t>
  </si>
  <si>
    <t xml:space="preserve">Realizare de pereti despartitori de gips carton, gr.15 cm, placati cu cate 2 placi de gips carton de fiecare parte (placi rezistente la umezeala) </t>
  </si>
  <si>
    <t>A11</t>
  </si>
  <si>
    <t xml:space="preserve">Compartimentari din HPL la grupuri sanitare </t>
  </si>
  <si>
    <t>A12</t>
  </si>
  <si>
    <t>Placare din placi usoare de ciment grosime min.10 m, la intrados plafon la podest exterior</t>
  </si>
  <si>
    <t>A13.1</t>
  </si>
  <si>
    <t>Finisare pereti si plafoane la interior prin vopsirea cu vopsea lavabila pe suprafete de gips carton</t>
  </si>
  <si>
    <t>A14.2</t>
  </si>
  <si>
    <t>Montarea tamplariei interioare PVC</t>
  </si>
  <si>
    <t>A15.1</t>
  </si>
  <si>
    <t>Montarea tamplariei exterioare PVC</t>
  </si>
  <si>
    <t>A16</t>
  </si>
  <si>
    <t xml:space="preserve">Placare cu placi de gips carton rezistente la umezeala, pe structura metalica, la pereti interiori </t>
  </si>
  <si>
    <t>A17</t>
  </si>
  <si>
    <t xml:space="preserve">Placare cu placi de gips carton normale/ rezistente la umezeala, pe structura metalica, la tavane false casetate </t>
  </si>
  <si>
    <t>A18</t>
  </si>
  <si>
    <t>Realizarea trotuarului de protectie</t>
  </si>
  <si>
    <t>A19</t>
  </si>
  <si>
    <t>Realizarea termohidroizolatiei la terasa (orizontal si vertical)</t>
  </si>
  <si>
    <t>A20</t>
  </si>
  <si>
    <t xml:space="preserve">Montare balustrada/mana curenta metalica </t>
  </si>
  <si>
    <t>Obiectiv 2: Put forat - Spatiul de servicii S1  (stanga si dreapta) km 38+350</t>
  </si>
  <si>
    <t>PUT FORAT</t>
  </si>
  <si>
    <t>Pfor.2</t>
  </si>
  <si>
    <t>Put forat h=120 m</t>
  </si>
  <si>
    <t>Obiectiv 4: Statie pompare ape pluviale si rezervor tampon - Spatiul de servicii tip S1  (stanga si dreapta) km 38+350</t>
  </si>
  <si>
    <t>STATIE POMPARE APE PLUVIALE SI REZERVOR TAMPON</t>
  </si>
  <si>
    <t>REZ 01.3</t>
  </si>
  <si>
    <t>REZ B3.1</t>
  </si>
  <si>
    <t>Executarea bazine subterane monolit - 350 mc</t>
  </si>
  <si>
    <r>
      <rPr>
        <sz val="10"/>
        <rFont val="Arial"/>
        <family val="2"/>
      </rPr>
      <t xml:space="preserve">Obiectiv: </t>
    </r>
    <r>
      <rPr>
        <b/>
        <sz val="10"/>
        <rFont val="Arial"/>
        <family val="2"/>
      </rPr>
      <t>Imprejmuire  exterioara - Spaţiul de servicii S1  (stânga şi dreapta) km 38+350</t>
    </r>
  </si>
  <si>
    <t>IMPREJMUIRE h=1,5 m</t>
  </si>
  <si>
    <t>Imprejmuire h=1,50 m</t>
  </si>
  <si>
    <r>
      <rPr>
        <sz val="10"/>
        <rFont val="Arial"/>
        <family val="2"/>
      </rPr>
      <t xml:space="preserve">Obiectiv: </t>
    </r>
    <r>
      <rPr>
        <b/>
        <sz val="10"/>
        <rFont val="Arial"/>
        <family val="2"/>
      </rPr>
      <t>Imprejmuire  zona protectie sanitara - Spaţiul de servicii S1  (stânga şi dreapta) km 38+350</t>
    </r>
  </si>
  <si>
    <t>Spatiul de servicii tip S1 (stanga si dreapta) km 38+350</t>
  </si>
  <si>
    <t>LISTA</t>
  </si>
  <si>
    <t xml:space="preserve">cu cantitatile de  dotari </t>
  </si>
  <si>
    <t>Nr.
Crt.</t>
  </si>
  <si>
    <t>Denumirea</t>
  </si>
  <si>
    <t>Pretul unitar
lei/UM</t>
  </si>
  <si>
    <t>Valoarea
(lei fara TVA)</t>
  </si>
  <si>
    <t>Fisa tehnica atasata</t>
  </si>
  <si>
    <t>Spatii de servicii S1 stanga+dreapta</t>
  </si>
  <si>
    <t>Cladire grup sanitar</t>
  </si>
  <si>
    <t>1.1.1</t>
  </si>
  <si>
    <t>Stingator P6</t>
  </si>
  <si>
    <t>FT nr.3</t>
  </si>
  <si>
    <t xml:space="preserve">Platforma </t>
  </si>
  <si>
    <t>Dotari exterioare</t>
  </si>
  <si>
    <t>Mese cu bancute</t>
  </si>
  <si>
    <t>set</t>
  </si>
  <si>
    <t>FT nr 2</t>
  </si>
  <si>
    <t>Copertine pentru mese</t>
  </si>
  <si>
    <t>FT nr 1</t>
  </si>
  <si>
    <t>LISTA  DE  CANTITATI  DE  LUCRARI  Nr. 15</t>
  </si>
  <si>
    <t>Categoria de lucrari : Lucrari Spatii de servicii S3</t>
  </si>
  <si>
    <t>TOTAL LISTA DE CANTITATI 15</t>
  </si>
  <si>
    <t xml:space="preserve">Denumire Proiect: </t>
  </si>
  <si>
    <t xml:space="preserve"> Spaţiul de servicii tip S3 - Breteaua 2 - km 3+025</t>
  </si>
  <si>
    <t>CENTRALIZATOR 15</t>
  </si>
  <si>
    <t>Spaţii servicii S3 - Breteaua 2 - km 3+025</t>
  </si>
  <si>
    <t>Realizare structura de rezistenta</t>
  </si>
  <si>
    <t xml:space="preserve">TOTAL  C+M (FARA TVA) 
</t>
  </si>
  <si>
    <t xml:space="preserve">TOTAL GENERAL (FARA TVA) 
</t>
  </si>
  <si>
    <t xml:space="preserve">VALOARE TVA 19%
</t>
  </si>
  <si>
    <t xml:space="preserve">TOTAL GENERAL (INCLUSIV TVA) 
</t>
  </si>
  <si>
    <r>
      <rPr>
        <sz val="10"/>
        <rFont val="Arial"/>
        <family val="2"/>
      </rPr>
      <t xml:space="preserve">Obiectiv 1: </t>
    </r>
    <r>
      <rPr>
        <b/>
        <sz val="10"/>
        <rFont val="Arial"/>
        <family val="2"/>
      </rPr>
      <t>Clădire grup sanitar - Spaţiul de servicii tip S3 - Breteaua 2 - km 3+025</t>
    </r>
  </si>
  <si>
    <t xml:space="preserve"> Lista nr.15</t>
  </si>
  <si>
    <t>Umplutura din agregate</t>
  </si>
  <si>
    <r>
      <rPr>
        <sz val="10"/>
        <rFont val="Calibri"/>
        <family val="2"/>
      </rPr>
      <t xml:space="preserve">Obiectiv 1: </t>
    </r>
    <r>
      <rPr>
        <b/>
        <sz val="10"/>
        <rFont val="Calibri"/>
        <family val="2"/>
      </rPr>
      <t>Clădire grup sanitar - Spaţiul de servicii tip S3  - Breteaua 2 - km 3+025</t>
    </r>
  </si>
  <si>
    <t xml:space="preserve"> Lista nr. 15</t>
  </si>
  <si>
    <r>
      <rPr>
        <sz val="10"/>
        <rFont val="Arial"/>
        <family val="2"/>
      </rPr>
      <t xml:space="preserve">Obiectiv 2: </t>
    </r>
    <r>
      <rPr>
        <b/>
        <sz val="10"/>
        <rFont val="Arial"/>
        <family val="2"/>
      </rPr>
      <t>Put forat - Spaţiul de servicii tip S3 - Breteaua 2 - km 3+025</t>
    </r>
  </si>
  <si>
    <r>
      <rPr>
        <sz val="10"/>
        <rFont val="Arial"/>
        <family val="2"/>
      </rPr>
      <t>Obiectiv 4:</t>
    </r>
    <r>
      <rPr>
        <b/>
        <sz val="10"/>
        <rFont val="Arial"/>
        <family val="2"/>
      </rPr>
      <t xml:space="preserve"> Statie pompare ape pluviale si rezervor tampon - Spatiul de servicii tip S3  - Breteaua 2 - km 3+025</t>
    </r>
  </si>
  <si>
    <t>REZ B3.2</t>
  </si>
  <si>
    <t>Executarea bazine subterane monolit - 450 mc</t>
  </si>
  <si>
    <r>
      <rPr>
        <sz val="10"/>
        <rFont val="Arial"/>
        <family val="2"/>
      </rPr>
      <t xml:space="preserve">Obiectiv: </t>
    </r>
    <r>
      <rPr>
        <b/>
        <sz val="10"/>
        <rFont val="Arial"/>
        <family val="2"/>
      </rPr>
      <t>Imprejmuire  exterioara - Spaţiul de servicii S3  - Breteaua 2 - km 3+025</t>
    </r>
  </si>
  <si>
    <r>
      <rPr>
        <sz val="10"/>
        <rFont val="Arial"/>
        <family val="2"/>
      </rPr>
      <t xml:space="preserve">Obiectiv: </t>
    </r>
    <r>
      <rPr>
        <b/>
        <sz val="10"/>
        <rFont val="Arial"/>
        <family val="2"/>
      </rPr>
      <t>Imprejmuire  zona protectie sanitara - Spaţiul de servicii S3  - Breteaua 2 - km 3+025</t>
    </r>
  </si>
  <si>
    <t>FORMULARUL F4</t>
  </si>
  <si>
    <t>Obiectiv:  Spatiu de servicii tip S3 - Breteaua 2 - km 3+025</t>
  </si>
  <si>
    <t>Spatii de servicii S3 (stanga+dreapta)</t>
  </si>
  <si>
    <t>2.1.1</t>
  </si>
  <si>
    <t>2.2.1</t>
  </si>
  <si>
    <t>2.2.2</t>
  </si>
  <si>
    <t xml:space="preserve"> Spaţiul de servicii tip S3 - Breteaua 1 - km 6+725</t>
  </si>
  <si>
    <t>Spaţii servicii S3 - Breteaua 1 - km 6+725</t>
  </si>
  <si>
    <r>
      <rPr>
        <sz val="10"/>
        <rFont val="Arial"/>
        <family val="2"/>
      </rPr>
      <t xml:space="preserve">Obiectiv 1: </t>
    </r>
    <r>
      <rPr>
        <b/>
        <sz val="10"/>
        <rFont val="Arial"/>
        <family val="2"/>
      </rPr>
      <t>Clădire grup sanitar - Spaţiul de servicii tip S3 - Breteaua 1 - km 6+725</t>
    </r>
  </si>
  <si>
    <r>
      <rPr>
        <sz val="10"/>
        <rFont val="Calibri"/>
        <family val="2"/>
      </rPr>
      <t xml:space="preserve">Obiectiv 1: </t>
    </r>
    <r>
      <rPr>
        <b/>
        <sz val="10"/>
        <rFont val="Calibri"/>
        <family val="2"/>
      </rPr>
      <t>Clădire grup sanitar - Spaţiul de servicii tip S3  - Breteaua 1 - km 6+725</t>
    </r>
  </si>
  <si>
    <r>
      <rPr>
        <sz val="10"/>
        <rFont val="Arial"/>
        <family val="2"/>
      </rPr>
      <t xml:space="preserve">Obiectiv 2: </t>
    </r>
    <r>
      <rPr>
        <b/>
        <sz val="10"/>
        <rFont val="Arial"/>
        <family val="2"/>
      </rPr>
      <t>Put forat - Spaţiul de servicii tip S3 - Breteaua 1 - km 6+725</t>
    </r>
  </si>
  <si>
    <t xml:space="preserve"> Lista nr. 15.1</t>
  </si>
  <si>
    <r>
      <rPr>
        <sz val="10"/>
        <rFont val="Arial"/>
        <family val="2"/>
      </rPr>
      <t>Obiectiv 4:</t>
    </r>
    <r>
      <rPr>
        <b/>
        <sz val="10"/>
        <rFont val="Arial"/>
        <family val="2"/>
      </rPr>
      <t xml:space="preserve"> Statie pompare ape pluviale si rezervor tampon - Spatiul de servicii tip S3  - Breteaua 1 - km 6+725</t>
    </r>
  </si>
  <si>
    <r>
      <rPr>
        <sz val="10"/>
        <rFont val="Arial"/>
        <family val="2"/>
      </rPr>
      <t xml:space="preserve">Obiectiv: </t>
    </r>
    <r>
      <rPr>
        <b/>
        <sz val="10"/>
        <rFont val="Arial"/>
        <family val="2"/>
      </rPr>
      <t>Imprejmuire  exterioara - Spaţiul de servicii S3  - Breteaua 1 - km 6+725</t>
    </r>
  </si>
  <si>
    <r>
      <rPr>
        <sz val="10"/>
        <rFont val="Arial"/>
        <family val="2"/>
      </rPr>
      <t xml:space="preserve">Obiectiv: </t>
    </r>
    <r>
      <rPr>
        <b/>
        <sz val="10"/>
        <rFont val="Arial"/>
        <family val="2"/>
      </rPr>
      <t>Imprejmuire  zona protectie sanitara - Spaţiul de servicii S3  - Breteaua 1 - km 6+725</t>
    </r>
  </si>
  <si>
    <t>Obiectiv:  Spatiu de servicii tip S3 - Breteaua 1 - km 6+725</t>
  </si>
  <si>
    <t>LISTA  DE  CANTITATI  DE  LUCRARI  Nr. 18</t>
  </si>
  <si>
    <t>TOTAL LISTA DE CANTITATI 18</t>
  </si>
  <si>
    <t>Parcare de scurta durata (stanga si dreapta) km 52+000</t>
  </si>
  <si>
    <t>CENTRALIZATOR 18</t>
  </si>
  <si>
    <t xml:space="preserve">Parcare scurta durata  (stânga şi dreapta) km </t>
  </si>
  <si>
    <t xml:space="preserve">Imprejmuire zona protectie sanitara </t>
  </si>
  <si>
    <r>
      <rPr>
        <sz val="10"/>
        <rFont val="Arial"/>
        <family val="2"/>
      </rPr>
      <t xml:space="preserve">Obiectiv 1: </t>
    </r>
    <r>
      <rPr>
        <b/>
        <sz val="10"/>
        <rFont val="Arial"/>
        <family val="2"/>
      </rPr>
      <t>Clădire grup sanitar - Parcare scurta durata  (stânga şi dreapta) la Km 52+000</t>
    </r>
  </si>
  <si>
    <t xml:space="preserve"> Lista nr.18 </t>
  </si>
  <si>
    <t xml:space="preserve"> Lista nr. 18 </t>
  </si>
  <si>
    <t>Obiectiv 2 : Put forat - Parcare scurta durata  (stanga si dreapta) Km 52+000</t>
  </si>
  <si>
    <t xml:space="preserve"> Lista nr. 18</t>
  </si>
  <si>
    <t>Obiectiv 4: Statie pompare ape pluviale si rezervor tampon - Parcare scurta durata  (stanga si dreapta)  km 52+000</t>
  </si>
  <si>
    <t xml:space="preserve"> Lista nr.18</t>
  </si>
  <si>
    <t>REZ B3.3</t>
  </si>
  <si>
    <t>Executarea bazine subterane monolit - 170 mc</t>
  </si>
  <si>
    <r>
      <rPr>
        <sz val="10"/>
        <rFont val="Arial"/>
        <family val="2"/>
      </rPr>
      <t xml:space="preserve">Obiectiv: </t>
    </r>
    <r>
      <rPr>
        <b/>
        <sz val="10"/>
        <rFont val="Arial"/>
        <family val="2"/>
      </rPr>
      <t>Imprejmuire  exterioara - Parcare scurta durata (stânga şi dreapta) km 52+000</t>
    </r>
  </si>
  <si>
    <r>
      <rPr>
        <sz val="10"/>
        <rFont val="Arial"/>
        <family val="2"/>
      </rPr>
      <t xml:space="preserve">Obiectiv: </t>
    </r>
    <r>
      <rPr>
        <b/>
        <sz val="10"/>
        <rFont val="Arial"/>
        <family val="2"/>
      </rPr>
      <t>Imprejmuire  zona protectie sanitara  - Parcare scurta durata  (stânga şi dreapta) km 52+000</t>
    </r>
  </si>
  <si>
    <t>Parcare de scurta durata (stanga si dreapta) Km 52+000</t>
  </si>
  <si>
    <t>Spatii de servicii Parcare scurta durata stanga+dreapta</t>
  </si>
  <si>
    <t>LISTA  DE  CANTITATI  DE  LUCRARI  Nr. LT</t>
  </si>
  <si>
    <t>Categoria de lucrari : Lucrari temporare-conexiune intre tronsoane</t>
  </si>
  <si>
    <t xml:space="preserve">CANTITATE
</t>
  </si>
  <si>
    <t>PU</t>
  </si>
  <si>
    <t xml:space="preserve">Valoare
</t>
  </si>
  <si>
    <t>Parapete</t>
  </si>
  <si>
    <t>Demolari</t>
  </si>
  <si>
    <t>TOTAL GENERAL (FARA TVA)</t>
  </si>
  <si>
    <t>a) Prezenta lista de cantitati contine un numar de 2 articole si un numar de 1 pagina.</t>
  </si>
  <si>
    <t>Obiect: 13.4 Iluminat tr2</t>
  </si>
  <si>
    <t>Categorie: 17.2.1A SS1 km38+350 stg ilum+retea</t>
  </si>
  <si>
    <t>LISTA CUPRINZAND CANTITATILE DE LUCRARI</t>
  </si>
  <si>
    <t>Capitolul de lucrari</t>
  </si>
  <si>
    <t>U/M</t>
  </si>
  <si>
    <t>Cantitatea</t>
  </si>
  <si>
    <t>Pretul unitar</t>
  </si>
  <si>
    <t>Crt.</t>
  </si>
  <si>
    <t>Simbol</t>
  </si>
  <si>
    <t>Denumirea capitolului de lucrari</t>
  </si>
  <si>
    <t>Capitol</t>
  </si>
  <si>
    <t xml:space="preserve">Tablou el iluminat                                </t>
  </si>
  <si>
    <t>EF03A1       82</t>
  </si>
  <si>
    <t xml:space="preserve">TABLOU ELECTRIC PANOU,DULAP,CELULA SAU PUPITRU GATA ECHIPAT,CU GREUTATEA &lt;150KG </t>
  </si>
  <si>
    <t xml:space="preserve">BUCATA    </t>
  </si>
  <si>
    <t xml:space="preserve">TABLOU ELECTRIC CAPSULAT EXT ANVELOPA TILP IP55                                 </t>
  </si>
  <si>
    <t>ATD29D       82</t>
  </si>
  <si>
    <t>SUPORTI,STELAJE,CONSTRUCTII METALICE:CONFECT.SANTIER PT.APARATE,ELEM.AUTOMAT,SUS</t>
  </si>
  <si>
    <t xml:space="preserve">KG        </t>
  </si>
  <si>
    <t xml:space="preserve">T.CABLU,COND.       </t>
  </si>
  <si>
    <r>
      <rPr>
        <i/>
        <sz val="8"/>
        <color theme="1"/>
        <rFont val="Courier New"/>
        <family val="3"/>
      </rPr>
      <t xml:space="preserve">          L:</t>
    </r>
    <r>
      <rPr>
        <i/>
        <sz val="7"/>
        <color theme="1"/>
        <rFont val="Courier New"/>
        <family val="3"/>
      </rPr>
      <t>12524  -0007:3701411     -BANDA DIN OTEL LAM.CALD  S908  4  X 40   OL37-1N</t>
    </r>
  </si>
  <si>
    <t>EF09C1       82</t>
  </si>
  <si>
    <t>RACORD.COND.CU.AP.SAU MOT.LA BORNE.TAB.EL.PE MARM.,MET.,SAU CAPS.,COND.CU SECT.2</t>
  </si>
  <si>
    <t>5 SAU 35MMP        $</t>
  </si>
  <si>
    <r>
      <rPr>
        <i/>
        <sz val="8"/>
        <color theme="1"/>
        <rFont val="Courier New"/>
        <family val="3"/>
      </rPr>
      <t xml:space="preserve">          L:</t>
    </r>
    <r>
      <rPr>
        <i/>
        <sz val="7"/>
        <color theme="1"/>
        <rFont val="Courier New"/>
        <family val="3"/>
      </rPr>
      <t>12016  -0012:5203425     -PAPUC STANTAT CU 6X 8,2 MMP PT COND DE 35 MMP</t>
    </r>
  </si>
  <si>
    <t>EF09B1       82</t>
  </si>
  <si>
    <t>RACORD.COND.CU.AP.SAU MOT.LA BORNE.TAB.EL.PE MARM.,MET.,SAU CAPS.,COND.CU SECT.1</t>
  </si>
  <si>
    <t>0 SAU 16MMP        $</t>
  </si>
  <si>
    <r>
      <rPr>
        <i/>
        <sz val="8"/>
        <color theme="1"/>
        <rFont val="Courier New"/>
        <family val="3"/>
      </rPr>
      <t xml:space="preserve">          L:</t>
    </r>
    <r>
      <rPr>
        <i/>
        <sz val="7"/>
        <color theme="1"/>
        <rFont val="Courier New"/>
        <family val="3"/>
      </rPr>
      <t>12016  -0010:5203401     -PAPUC STANTAT CU 6X 5,4 MMP PT COND DE 16 MMP</t>
    </r>
  </si>
  <si>
    <t>EF09A1       82</t>
  </si>
  <si>
    <t>RACORD.COND.CU.AP.SAU MOT.LA BORNE.TAB.EL.PE MARM.,MET.,SAU CAPS.,COND.CU SECT.&lt;</t>
  </si>
  <si>
    <t>10MMP              $</t>
  </si>
  <si>
    <t>EH05C1       82</t>
  </si>
  <si>
    <t>INCERCARE PANOURI METALICE SAU DULAPURI METALICE                                 $</t>
  </si>
  <si>
    <t>EA15D1       82</t>
  </si>
  <si>
    <t>FITING FTY (IPIP) DE ETANSARE LA TRECEREA TEVILOR DE INST.DIN MED.NORMAL IN MED.</t>
  </si>
  <si>
    <t xml:space="preserve">EXP.CU D 2 1/2''    </t>
  </si>
  <si>
    <t xml:space="preserve">MASA IZOLANTA BITUMINOASA NEAGRA  B65 (MTN) S 3897                              </t>
  </si>
  <si>
    <t xml:space="preserve">1A        </t>
  </si>
  <si>
    <t xml:space="preserve">Iluminat -stalpi,corpuri,verificari               </t>
  </si>
  <si>
    <t xml:space="preserve">STALP OTEL H=8M CU PANOU FOTOVOLTAIC                                            </t>
  </si>
  <si>
    <t>W2A16A1      82</t>
  </si>
  <si>
    <t xml:space="preserve">STILP SIMPLU TEAVA OL IN FUNDATIE TURNATA TEREN N0RMAL                          </t>
  </si>
  <si>
    <t>W2F05F01     82</t>
  </si>
  <si>
    <t>CORP DE ILUM.PUBL.TIP LAMPADAR PTR.LAMPA CU VAP.ME RCUR INAL.PRES.CU SCARA MAN.P</t>
  </si>
  <si>
    <t xml:space="preserve">E ST.BETON MONTAT   </t>
  </si>
  <si>
    <t xml:space="preserve">CORP.IL.FL.EXT.IMPERM 6 TUB   20W                                               </t>
  </si>
  <si>
    <t xml:space="preserve">GLOB OPAL TRONCONIC F 3 DH 370MM                                                </t>
  </si>
  <si>
    <t xml:space="preserve">002L2          </t>
  </si>
  <si>
    <t xml:space="preserve">LAMPA LED 106W 230V 50HZ INCL ACCESORII                                         </t>
  </si>
  <si>
    <t>W2F12J01     82</t>
  </si>
  <si>
    <t>BRAT TIP EM PT.CORP ILUM.PUBL.INCL.COND.CU LUNG.1,25 M ST METAL MONT CU SCARA ME</t>
  </si>
  <si>
    <t xml:space="preserve">CANICA  MONTAT      </t>
  </si>
  <si>
    <t>W2G04B01     82</t>
  </si>
  <si>
    <t xml:space="preserve">CABLU NEARMAT DE CU.SAU AL.IZOL PVC SECTIUNE 3X2.5                              </t>
  </si>
  <si>
    <t xml:space="preserve">M         </t>
  </si>
  <si>
    <t xml:space="preserve">lista anexa poz 1088                              </t>
  </si>
  <si>
    <r>
      <rPr>
        <i/>
        <sz val="8"/>
        <color theme="1"/>
        <rFont val="Courier New"/>
        <family val="3"/>
      </rPr>
      <t xml:space="preserve">          L:</t>
    </r>
    <r>
      <rPr>
        <i/>
        <sz val="7"/>
        <color theme="1"/>
        <rFont val="Courier New"/>
        <family val="3"/>
      </rPr>
      <t>12301  -1088:4801907     -CABLU ENERGIE CYY      0,6/ 1KV 3X  2,5    U S.8778</t>
    </r>
  </si>
  <si>
    <t>W2G21A2      82</t>
  </si>
  <si>
    <t>CUTIE TERMIN DIN FONTA TIP E-1 2X25 DE EXTERIOR   PE STILPI LA CABLURI SUBT 1 KV</t>
  </si>
  <si>
    <t xml:space="preserve"> DIN AL   DEMONTAT $</t>
  </si>
  <si>
    <t xml:space="preserve">CUTIE CONEXIUNI 35MMP EX.DIICT6  COD 7034                                       </t>
  </si>
  <si>
    <t>W1R03A1      82</t>
  </si>
  <si>
    <t>CONDUCTOR PRINCIPAL PENTRU LEGAREA LA PAMINT, MONTAT IN EXTERIOR UN CONDUCTOR IN</t>
  </si>
  <si>
    <t xml:space="preserve"> TEREN NORMAL       </t>
  </si>
  <si>
    <t xml:space="preserve">lista anexa poz2                                  </t>
  </si>
  <si>
    <r>
      <rPr>
        <i/>
        <sz val="8"/>
        <color theme="1"/>
        <rFont val="Courier New"/>
        <family val="3"/>
      </rPr>
      <t xml:space="preserve">          L:</t>
    </r>
    <r>
      <rPr>
        <i/>
        <sz val="7"/>
        <color theme="1"/>
        <rFont val="Courier New"/>
        <family val="3"/>
      </rPr>
      <t>12217  -0002:3701411     -BANDA DIN OTEL LAM.CALD  S908  4  X 40   OL37-1N</t>
    </r>
  </si>
  <si>
    <t>EC12A1       82</t>
  </si>
  <si>
    <t xml:space="preserve">CAP TERMINAL INTERIOR LEG.LA BORNE 22CILX2 CAPETE                               </t>
  </si>
  <si>
    <t>W2J02A1      82</t>
  </si>
  <si>
    <t xml:space="preserve">VERIFIC SI INCERC RET ELC SUBT.CU CABLU NOU-RETELE EL SUBTERANE                 </t>
  </si>
  <si>
    <t>W2J03A1      82</t>
  </si>
  <si>
    <t xml:space="preserve">PUNERE SUB TENS A RET IN VEDEA REP SI RAC BRANS A RETELEI AERIENE               </t>
  </si>
  <si>
    <t>TRA01A....     82</t>
  </si>
  <si>
    <t xml:space="preserve">TRANSPORTUL RUTIER AL MATERIALELOR,SEMIFABRICATELOR CU AUTOBASCULANTA PE DIST.= </t>
  </si>
  <si>
    <t xml:space="preserve">TONE      </t>
  </si>
  <si>
    <t xml:space="preserve"> 25 KM.            $</t>
  </si>
  <si>
    <t>TCA03B1      82</t>
  </si>
  <si>
    <t>INSTALARE TEVI SAU TUB.IN SANT SAU PRIN FORARE:DE MATERIAL PLASTIC DN.. *)MONTAT</t>
  </si>
  <si>
    <t xml:space="preserve">E IN SANT EXISTENT* </t>
  </si>
  <si>
    <t xml:space="preserve">TUB PEHD PE80 SDR26 PN 4 D= 63X  2,5MM                                          </t>
  </si>
  <si>
    <t>Bransament jt intre tablou principal la tabl ilumi</t>
  </si>
  <si>
    <t>W2G02A17     82</t>
  </si>
  <si>
    <t>MONT.CABLU SUBT.1 KV GR 1,101-1,300 KG/M CU-AL IN TUB PE TRASEU FARA OBST.CU TR.</t>
  </si>
  <si>
    <t xml:space="preserve">MAN.        MONTAT  </t>
  </si>
  <si>
    <r>
      <rPr>
        <i/>
        <sz val="8"/>
        <color theme="1"/>
        <rFont val="Courier New"/>
        <family val="3"/>
      </rPr>
      <t xml:space="preserve">          L:</t>
    </r>
    <r>
      <rPr>
        <i/>
        <sz val="7"/>
        <color theme="1"/>
        <rFont val="Courier New"/>
        <family val="3"/>
      </rPr>
      <t>12301  -0881:4803187     -CABLU ENERGIE CYABY     0,6/ 1KV 3X 50 + 25 M S 8778</t>
    </r>
  </si>
  <si>
    <t>EC12D1       82</t>
  </si>
  <si>
    <t xml:space="preserve">CAP TERMINAL INTERIOR LEG.LA BORNE CU COND.CU.  4X16 SAU 3X25+16MMP             </t>
  </si>
  <si>
    <t>EH07A1       82</t>
  </si>
  <si>
    <t>ENERGIE ELECTRICA PENTRU PROBE                                                   $</t>
  </si>
  <si>
    <t xml:space="preserve">KWH       </t>
  </si>
  <si>
    <t xml:space="preserve">Retele ilumin -piloni,cablu,corpuri ilumin        </t>
  </si>
  <si>
    <r>
      <rPr>
        <i/>
        <sz val="8"/>
        <color theme="1"/>
        <rFont val="Courier New"/>
        <family val="3"/>
      </rPr>
      <t xml:space="preserve">          L:</t>
    </r>
    <r>
      <rPr>
        <i/>
        <sz val="7"/>
        <color theme="1"/>
        <rFont val="Courier New"/>
        <family val="3"/>
      </rPr>
      <t>12309  -M   :P3          -PILON ILUMINAT 18-20M</t>
    </r>
  </si>
  <si>
    <t xml:space="preserve">PROIECTOR LED 400W/230V/50HZ/  IP66                                             </t>
  </si>
  <si>
    <t xml:space="preserve">CABLU NEARMAT DE CU.SAU AL.IZOL PVC SECTIUNE 2X2,5-4X6 MMP MONTAT PRIN STILP DE </t>
  </si>
  <si>
    <t xml:space="preserve">BETON,METAL.        </t>
  </si>
  <si>
    <r>
      <rPr>
        <i/>
        <sz val="8"/>
        <color theme="1"/>
        <rFont val="Courier New"/>
        <family val="3"/>
      </rPr>
      <t xml:space="preserve">          L:</t>
    </r>
    <r>
      <rPr>
        <i/>
        <sz val="7"/>
        <color theme="1"/>
        <rFont val="Courier New"/>
        <family val="3"/>
      </rPr>
      <t>12301  -0861:4802602     -CABLU ENERGIE CYABY     0,6/ 1KV 3X  2,5    U S 8778</t>
    </r>
  </si>
  <si>
    <t>W2G21A1      82</t>
  </si>
  <si>
    <t>CUTIE TERMIN.DIN FONTA TIP E-1 2X25 DE EXTERIOR   PE STILPI LA CABLURI SUBT.1 KV</t>
  </si>
  <si>
    <t xml:space="preserve"> DIN AL     MONTAT  </t>
  </si>
  <si>
    <t xml:space="preserve">CUTIE CONEXIUNI+SIGURANTA 2P-10A-CONECTORI 10-35MMP+4MM                         </t>
  </si>
  <si>
    <t xml:space="preserve">CAP TERMINAL INTERIOR LEG.LA BORNE CU COND.CU. &lt;2X10MMP                         </t>
  </si>
  <si>
    <t xml:space="preserve">VERIFIC SI INCERC RET ELC SUBT.CU CABLU NOU                                     </t>
  </si>
  <si>
    <t xml:space="preserve">SCOAT DE SUB TENS A RET IN VEDEA REP SI RAC BRANS A RETELEI AERIENE             </t>
  </si>
  <si>
    <t xml:space="preserve">3A        </t>
  </si>
  <si>
    <t xml:space="preserve">Fundatii stalpi ilum rampe                        </t>
  </si>
  <si>
    <t>TSA16C1      82</t>
  </si>
  <si>
    <t>SAP.MAN.IN TRANSEE PT.CABL.EL.IN PAM.CU UMID.NAT.FARA SPRIJ.LAT.&lt;1M,ADINC.&lt;1,5M,</t>
  </si>
  <si>
    <t xml:space="preserve">M CUB     </t>
  </si>
  <si>
    <t xml:space="preserve">T.TARE              </t>
  </si>
  <si>
    <t xml:space="preserve">         </t>
  </si>
  <si>
    <t>W2H04A1      82</t>
  </si>
  <si>
    <t>STRAT NISIP ASEZAT IN SANT PENTRU PROTEJAREA CABLURILOR LA LUCR IN PROF NETIPIZA T</t>
  </si>
  <si>
    <t>CA01A1       82</t>
  </si>
  <si>
    <t xml:space="preserve">TURNARE BETON SIMPLU IN FUNDATII(CONTINUE,IZOLATE)SI SOCLURI CU VOLUM &lt;3MC      </t>
  </si>
  <si>
    <t xml:space="preserve">BETON C8/10 -BC10 - ( B150)                                                     </t>
  </si>
  <si>
    <t>TRA06A....     82</t>
  </si>
  <si>
    <t xml:space="preserve">TRANSPORTUL RUTIER AL BETONULUI-MORTARULUI CU AUTOBETONIERA DE 5,5 MC  DIST.=25 </t>
  </si>
  <si>
    <t>KM                 $</t>
  </si>
  <si>
    <t>TSD18C1      82</t>
  </si>
  <si>
    <t>UMPLUT.COMPACTATA IN SANT.PT.CABL.INGROP.LA LINII ELECTR.DE INALTA TENS.CU PAM.D</t>
  </si>
  <si>
    <t xml:space="preserve">IN TEREN TARE       </t>
  </si>
  <si>
    <t>TSD05A1      82</t>
  </si>
  <si>
    <t>COMPACTARE CU MAI.MEC.DE 150-200KG A UMPL.IN STRAT.DE 20-30CM EXCLUSIV UDARE STR</t>
  </si>
  <si>
    <t xml:space="preserve">SUTE MC   </t>
  </si>
  <si>
    <t xml:space="preserve">AT DIN PAM.NECOEZ.  </t>
  </si>
  <si>
    <t>TRI1AA02C3   82</t>
  </si>
  <si>
    <t>INCARCAREA MATERIALELOR,GRUPA A-GRELE IN BULGARI,PRIN ARUNCARE RAMPA SAU TEREN-A</t>
  </si>
  <si>
    <t>UTO CATEG.3        $</t>
  </si>
  <si>
    <t xml:space="preserve">difer sapat-umplut                                </t>
  </si>
  <si>
    <t>TRA01A05     82</t>
  </si>
  <si>
    <t xml:space="preserve">  5 KM.            $</t>
  </si>
  <si>
    <t>CC01B1       82</t>
  </si>
  <si>
    <t>MONTARE ARMATURI DIN OTEL BETON D&gt;18MM IN FUNDATIIIZOLATE CU DISTANTIERI DIN MAS</t>
  </si>
  <si>
    <t xml:space="preserve">E PLASTICE          </t>
  </si>
  <si>
    <t>CZ0301A1     82</t>
  </si>
  <si>
    <t>CONFECT.ARMAT.FASONARE BARE PT.FUNDATII IZOL.CONTINUI SI RADIERE IN ATEL.CENT.OB</t>
  </si>
  <si>
    <t xml:space="preserve"> 37  D=6-8MM       $</t>
  </si>
  <si>
    <t>CA02A1       82</t>
  </si>
  <si>
    <t xml:space="preserve">TURNARE BETON ARMAT IN FUNDATII IZOLATE CU VOLUM &lt;3MC                           </t>
  </si>
  <si>
    <t xml:space="preserve">BETON MARFA CLASA C20/16 (BC20/B250)                                            </t>
  </si>
  <si>
    <t>CA02B1       82</t>
  </si>
  <si>
    <t xml:space="preserve">TURNARE BETON ARMAT IN FUNDATII IZOLATE CU VOLUM &gt;3MC SI FUNDATII PAHAR         </t>
  </si>
  <si>
    <t xml:space="preserve">BETON MARFA C25/30 -B400                                                        </t>
  </si>
  <si>
    <t xml:space="preserve">nisip+armat                                       </t>
  </si>
  <si>
    <t xml:space="preserve">Terasamente                                       </t>
  </si>
  <si>
    <t>TSA16B1      82</t>
  </si>
  <si>
    <t xml:space="preserve">T.MIJLOCIU          </t>
  </si>
  <si>
    <t xml:space="preserve">                      </t>
  </si>
  <si>
    <t>W2H07B1      82</t>
  </si>
  <si>
    <t xml:space="preserve">PROFIL TIP M 1 PENTRU 2 CABLURI DE 1KV STRAT PROTECTOR CU FOLII DIN PVC         </t>
  </si>
  <si>
    <t xml:space="preserve">balast                                            </t>
  </si>
  <si>
    <t xml:space="preserve">BALAST SORTAT SPALAT DE MAL     0-70  MM                                        </t>
  </si>
  <si>
    <t>TSD18B1      82</t>
  </si>
  <si>
    <t xml:space="preserve">IN T.MIJLOCIU       </t>
  </si>
  <si>
    <t xml:space="preserve">Protectie impamantare                             </t>
  </si>
  <si>
    <t>W1R06A2      82</t>
  </si>
  <si>
    <t>ELECTROD DIN TEAVA DE OTEL DE DOI TOLI SI JUMATATEPENTRU LEGAREA LA PAMINT IN TE</t>
  </si>
  <si>
    <t xml:space="preserve">REN  TARE           </t>
  </si>
  <si>
    <t>W1R12A       82</t>
  </si>
  <si>
    <t xml:space="preserve">BENTOPRIZA PENTRU IMBUNATATIREA INSTALATIEI DE LEGARE LA PAMINT:GEL             </t>
  </si>
  <si>
    <t>W1P08A       82</t>
  </si>
  <si>
    <t>VERIFICAREA PRIZELOR DE PAMINT PT.LUCRARI DE INSTALATII ELECTRICE LA CONSTRUCTII $</t>
  </si>
  <si>
    <t xml:space="preserve">Fundatii piloni                                   </t>
  </si>
  <si>
    <t xml:space="preserve">       </t>
  </si>
  <si>
    <t xml:space="preserve">BETON MARFA CLASA C3,5/2,8 (BC3,5/B 50)                                         </t>
  </si>
  <si>
    <t xml:space="preserve">sapat-umplut                                      </t>
  </si>
  <si>
    <t xml:space="preserve">sapat-umpl                                        </t>
  </si>
  <si>
    <t xml:space="preserve">BUCATI    </t>
  </si>
  <si>
    <t xml:space="preserve">12A       </t>
  </si>
  <si>
    <t xml:space="preserve">Post trafo 400 kva                                </t>
  </si>
  <si>
    <t>W1B04D1      82</t>
  </si>
  <si>
    <t xml:space="preserve">POST TRANSFORMARE AERIAN 20/0.4 KV 250 KVA COMPLET ECHIPAT MONTARE              </t>
  </si>
  <si>
    <t xml:space="preserve">          </t>
  </si>
  <si>
    <t xml:space="preserve">PT10           </t>
  </si>
  <si>
    <t xml:space="preserve">POST TRANSFORMARE 400 KVA ECHIPAT                                               </t>
  </si>
  <si>
    <t>W1A33F       82</t>
  </si>
  <si>
    <t>TRANSPORTUL SI MANIPULAREA UTIL.TEHN.DE LA DEP.ST.LA LOC MONTAJ-GREUT.1,001-1,25</t>
  </si>
  <si>
    <t>0T PE DIST.DE 100M $</t>
  </si>
  <si>
    <t>W1I06E1      82</t>
  </si>
  <si>
    <t xml:space="preserve">MONTARE POST TRAFO PE STALP CU AUTOMACARA                                       </t>
  </si>
  <si>
    <t>NMB020332    82</t>
  </si>
  <si>
    <t>ORE PROGRAM ELECTRICIAN MONT.STAT.POST CAT.3 TR.2                                $</t>
  </si>
  <si>
    <t xml:space="preserve">ORE       </t>
  </si>
  <si>
    <t xml:space="preserve">MANOPERA VERIFICARE PTA                           </t>
  </si>
  <si>
    <t xml:space="preserve">alimentari jt                                     </t>
  </si>
  <si>
    <t>W2G02A13     82</t>
  </si>
  <si>
    <t>MONT.CABLU SUBT.1 KV GR 0,751-0,900 KG/M CU-AL IN TUB PE TRASEU FARA OBST.CU TR.</t>
  </si>
  <si>
    <t xml:space="preserve">                 </t>
  </si>
  <si>
    <t xml:space="preserve">CABLU ENERGIE CYABY     0,6/ 1KV 3X 35 + 16 M S 8778                            </t>
  </si>
  <si>
    <r>
      <rPr>
        <i/>
        <sz val="8"/>
        <color theme="1"/>
        <rFont val="Courier New"/>
        <family val="3"/>
      </rPr>
      <t xml:space="preserve">          L:</t>
    </r>
    <r>
      <rPr>
        <i/>
        <sz val="7"/>
        <color theme="1"/>
        <rFont val="Courier New"/>
        <family val="3"/>
      </rPr>
      <t>12128  -0009:6700468     -TEVI DIN P.V.C.RIGID TIP M 110X 6   MM STAS 6675/2</t>
    </r>
  </si>
  <si>
    <t xml:space="preserve">14A       </t>
  </si>
  <si>
    <t xml:space="preserve">tablou el distrib post trafo                      </t>
  </si>
  <si>
    <t xml:space="preserve">     </t>
  </si>
  <si>
    <r>
      <rPr>
        <i/>
        <sz val="8"/>
        <color theme="1"/>
        <rFont val="Courier New"/>
        <family val="3"/>
      </rPr>
      <t xml:space="preserve">          L:</t>
    </r>
    <r>
      <rPr>
        <i/>
        <sz val="7"/>
        <color theme="1"/>
        <rFont val="Courier New"/>
        <family val="3"/>
      </rPr>
      <t>12061  -M   :0000240     -TABLOU ELECTRIC DISTRIBUTIE TDG IP55</t>
    </r>
  </si>
  <si>
    <r>
      <rPr>
        <i/>
        <sz val="8"/>
        <color theme="1"/>
        <rFont val="Courier New"/>
        <family val="3"/>
      </rPr>
      <t xml:space="preserve">          L:</t>
    </r>
    <r>
      <rPr>
        <i/>
        <sz val="7"/>
        <color theme="1"/>
        <rFont val="Courier New"/>
        <family val="3"/>
      </rPr>
      <t>12524  -1   :3500130     -CORNIER ARIPI EG.LAM CALD S 424  25X 25X  3    OL37-1N</t>
    </r>
  </si>
  <si>
    <t>EF08E1       82</t>
  </si>
  <si>
    <t>RACORD.COND.AL.AP.SAU MOT.LA BORNE.TAB.EL.PE MARM.,MET.,SAU CAPS.,COND.CU SECT.9</t>
  </si>
  <si>
    <t>5 SAU 120MMP       $</t>
  </si>
  <si>
    <r>
      <rPr>
        <i/>
        <sz val="8"/>
        <color theme="1"/>
        <rFont val="Courier New"/>
        <family val="3"/>
      </rPr>
      <t xml:space="preserve">          L:</t>
    </r>
    <r>
      <rPr>
        <i/>
        <sz val="7"/>
        <color theme="1"/>
        <rFont val="Courier New"/>
        <family val="3"/>
      </rPr>
      <t>12016  -0024:5203554     -PAPUC STANTAT CU 10X16,5 MMP PT COND DE 150 MMP</t>
    </r>
  </si>
  <si>
    <t xml:space="preserve">13A       </t>
  </si>
  <si>
    <t xml:space="preserve">priza pamant protectie locala                     </t>
  </si>
  <si>
    <t>EB08B1       82</t>
  </si>
  <si>
    <t xml:space="preserve">CONDUCTA OTEL PT.LEGARE LA PAMINT SAU NUL A APARATELOR ELECTRICE,DIN BANDA OTEL </t>
  </si>
  <si>
    <t xml:space="preserve">LAMINATA  25X4 MM   </t>
  </si>
  <si>
    <t xml:space="preserve">        </t>
  </si>
  <si>
    <t>EG08B1       82</t>
  </si>
  <si>
    <t>COND.LEG.PAM.INST.PARATRASNET PROT.LEG.PAMINT MONT.PAM.BANDA OL ZINC.40X4MM MONT</t>
  </si>
  <si>
    <t xml:space="preserve">.IN TEREN TARE *    </t>
  </si>
  <si>
    <t>EG10A1       82</t>
  </si>
  <si>
    <t xml:space="preserve">CUTIE CU ECLISA DE LEGATURA PT.CENTURA DE INPAMINTARE                           </t>
  </si>
  <si>
    <t xml:space="preserve">18A       </t>
  </si>
  <si>
    <t xml:space="preserve">Fundatie conteiner post trafo                     </t>
  </si>
  <si>
    <t>TSA02F1      82</t>
  </si>
  <si>
    <t>SAP.MAN.IN SPATII LIMIT.SUB 1M CU TALUZ VERT.NESPR.IN PAM.COEZ.MIJ.SI F.COEZ.ADI</t>
  </si>
  <si>
    <t xml:space="preserve">NC.&lt;1,5M T.TARE     </t>
  </si>
  <si>
    <t>SA18F2       82</t>
  </si>
  <si>
    <t xml:space="preserve">TUB PROTECTIE D= 75 MM                                                          </t>
  </si>
  <si>
    <t>TSD16B1      82</t>
  </si>
  <si>
    <t>STRAT DE REPART.DIN BALAST.SUB PRIZMA DE BALAST.COMPACT.CU PLACA VIBR.DE 0,7T CU</t>
  </si>
  <si>
    <t xml:space="preserve"> MOT.ARD.INT.&lt;10CP  </t>
  </si>
  <si>
    <t xml:space="preserve">pamant                                            </t>
  </si>
  <si>
    <t xml:space="preserve">balast+cofraj                                     </t>
  </si>
  <si>
    <t>CB01A1       82</t>
  </si>
  <si>
    <t>COFRAJE IN CUZINETI FUND PAHAR,FUND UTILAJE,DIN PAN REF,DIN SCINDURI RAS SC SI S</t>
  </si>
  <si>
    <t xml:space="preserve">MP        </t>
  </si>
  <si>
    <t xml:space="preserve">UBSC INCL SPIJINIRI </t>
  </si>
  <si>
    <t>AUT1140      82</t>
  </si>
  <si>
    <t xml:space="preserve">ORA PR MACARA PNEURI CU BRAT TELESCOPIC TELEMAC HT 125 12,5TF 1 SCHIMB          </t>
  </si>
  <si>
    <t xml:space="preserve">amplasare conteiner                               </t>
  </si>
  <si>
    <t>AUT2509      82</t>
  </si>
  <si>
    <t>MOTOCOMPR.AER MOBIL JOASA PRESIUNE 4,0-5,9 MC/MIN                                $</t>
  </si>
  <si>
    <t>EI02G1       82</t>
  </si>
  <si>
    <t xml:space="preserve">ETANSAREA SPATIULUI DINTRE CABLU SI TEAVA DE PROTECTIE LA TRECERI PRIN ZIDURI   </t>
  </si>
  <si>
    <t xml:space="preserve">15A       </t>
  </si>
  <si>
    <t xml:space="preserve">profile sant racord 20kv                          </t>
  </si>
  <si>
    <t>TSD18A1      82</t>
  </si>
  <si>
    <t xml:space="preserve">IN T.USOR           </t>
  </si>
  <si>
    <t>TSD01D1      82</t>
  </si>
  <si>
    <t>IMPRASTIEREA CU LOPATA A PAMINT.AFINAT,STRAT UNIFORM 10-30CM.GROS CU SFARIM.BULG</t>
  </si>
  <si>
    <t xml:space="preserve">.TEREN F.TARE       </t>
  </si>
  <si>
    <t xml:space="preserve">nisip+balast                                      </t>
  </si>
  <si>
    <t xml:space="preserve">16A       </t>
  </si>
  <si>
    <t xml:space="preserve">retele 20kv                                       </t>
  </si>
  <si>
    <t>W1E01C1      82</t>
  </si>
  <si>
    <t xml:space="preserve">SUPORT IZOLANT DIN PORTELAN 20 KV CU ARMARE EXTERIOARA MONTARE                  </t>
  </si>
  <si>
    <r>
      <rPr>
        <i/>
        <sz val="8"/>
        <color theme="1"/>
        <rFont val="Courier New"/>
        <family val="3"/>
      </rPr>
      <t xml:space="preserve">          L:</t>
    </r>
    <r>
      <rPr>
        <i/>
        <sz val="7"/>
        <color theme="1"/>
        <rFont val="Courier New"/>
        <family val="3"/>
      </rPr>
      <t>12226  -0004:5600738     -IZOLATOR SUPORT ARMARE EXT. IE- 3,75-125  20KV S 1785/2</t>
    </r>
  </si>
  <si>
    <t>W2B10H1      82</t>
  </si>
  <si>
    <t xml:space="preserve">IZOL TRAC TIP TD-80 CU PLACUTE MONT CONS ORIZONT.PE STILP BETON   PLANTAT       </t>
  </si>
  <si>
    <t xml:space="preserve">CONSOLA SUSTINERE-TIJA FILETATA ZN TS SC 10005                                  </t>
  </si>
  <si>
    <t xml:space="preserve">ARMATURA DE SUSTINERE ASA200 PT.CONDUCTOR 150 MMP                               </t>
  </si>
  <si>
    <t>W1C10A1      82</t>
  </si>
  <si>
    <t xml:space="preserve">CONSTRUCTII DE OTEL TIP MECANO ZINCATE MONTARE                                  </t>
  </si>
  <si>
    <t>W1F23B       82</t>
  </si>
  <si>
    <t>PROBE DE ANSAMBLU PT STATII DE 6-20 KV                                           $</t>
  </si>
  <si>
    <t>W1G02A       82</t>
  </si>
  <si>
    <t>INTRERUPEREA SI REPUNEREA SUB TENSIUNE A CELULEI  DE 6-20 KV                     $</t>
  </si>
  <si>
    <t>W1S06C3      82</t>
  </si>
  <si>
    <t>CABLU TIP...20KV,MONOFAZAT,IZOL.PE,SECT.150 SAU 185MMP.POZ.IN TUBURI FARA OBSTAC</t>
  </si>
  <si>
    <t xml:space="preserve">KM        </t>
  </si>
  <si>
    <t xml:space="preserve">OLE                 </t>
  </si>
  <si>
    <t xml:space="preserve">CABLU AL/XLPE 3XA2XSY1X150 MMP                                                  </t>
  </si>
  <si>
    <t>EC11G1       82</t>
  </si>
  <si>
    <t xml:space="preserve">CAP TERMINAL INTERIOR LEG.LA BORNE CU COND.AL.  3X120+50 SAU 3X150+70MMP        </t>
  </si>
  <si>
    <t>W2D04K01     82</t>
  </si>
  <si>
    <t>DESCARCATOARE 20KV.MONTATE PE STILP DE BETON                                   $</t>
  </si>
  <si>
    <t xml:space="preserve">DESCARCATOARE 20KV                                                              </t>
  </si>
  <si>
    <t>W1S31C       82</t>
  </si>
  <si>
    <t xml:space="preserve">MANSON DE LEGAT.PT.CABLU MONOF.DE 20KV CU IZOL.DIN POLIETILENA,CU COND.DE AL.CU </t>
  </si>
  <si>
    <t xml:space="preserve">SEC.150 SAU 185MMP. </t>
  </si>
  <si>
    <t xml:space="preserve">MANSON LEGATURA 20KV                                                            </t>
  </si>
  <si>
    <t xml:space="preserve">17A       </t>
  </si>
  <si>
    <t xml:space="preserve">Protectie impamantare racordare                   </t>
  </si>
  <si>
    <t>W1R06A1      82</t>
  </si>
  <si>
    <t xml:space="preserve">REN NORMAL          </t>
  </si>
  <si>
    <t>Total general deviz pe categoria de lucrari:</t>
  </si>
  <si>
    <t>Categorie: 17.2.1B SS1 km38+350 stg bransament</t>
  </si>
  <si>
    <t xml:space="preserve">Cabluri si accesorii retele jt                    </t>
  </si>
  <si>
    <t xml:space="preserve">CABLU ENERGIE ACYY     0,6/ 1KV 4X 16      U S.8778                             </t>
  </si>
  <si>
    <t xml:space="preserve">CABLU ENERGIE ACYY     0,6/ 1KV 3X 25 + 16 U S.8778                             </t>
  </si>
  <si>
    <t>W2G02A15     82</t>
  </si>
  <si>
    <t>MONT.CABLU SUBT.1 KV GR 0,901-1,100 KG/M CU-AL IN TUB PE TRASEU FARA OBST.CU TR.</t>
  </si>
  <si>
    <t xml:space="preserve">CABLU ENERGIE ACYY     0,6/ 1KV 3X 35 + 16 M S.8778                             </t>
  </si>
  <si>
    <t>W2G02A19     82</t>
  </si>
  <si>
    <t>MONT.CABLU SUBT.1 KV GR 1,301-1,500 KG/M CU-AL IN TUB PE TRASEU FARA OBST.CU TR.</t>
  </si>
  <si>
    <t xml:space="preserve">CABLU ENERGIE ACYY     0,6/ 1KV 3X 70 + 35 M S.8778                             </t>
  </si>
  <si>
    <t>W2G02A29     82</t>
  </si>
  <si>
    <t>MONT.CABLU SUBT.1 KV GR 2,601-2,900 KG/M CU-AL IN TUB PE TRASEU FARA OBST.CU TR.</t>
  </si>
  <si>
    <t xml:space="preserve">CABLU ELECTRIC DE JOASA TENSIUNE CYABY3X120+70 M                                </t>
  </si>
  <si>
    <t xml:space="preserve">CABLU JT 3X150+95MMP                                                            </t>
  </si>
  <si>
    <t>W2G02A31     82</t>
  </si>
  <si>
    <t>MONT.CABLU SUBT.1 KV GR 2,901-3,200 KG/M CU-AL IN TUB PE TRASEU FARA OBST.CU TR.</t>
  </si>
  <si>
    <t xml:space="preserve">2x3x185+2x1x95                                    </t>
  </si>
  <si>
    <r>
      <rPr>
        <i/>
        <sz val="8"/>
        <color theme="1"/>
        <rFont val="Courier New"/>
        <family val="3"/>
      </rPr>
      <t xml:space="preserve">          L:</t>
    </r>
    <r>
      <rPr>
        <i/>
        <sz val="7"/>
        <color theme="1"/>
        <rFont val="Courier New"/>
        <family val="3"/>
      </rPr>
      <t>12301  -M   :CA102       -CABLU ARMAT CYABY 2X3X185+2X1X95 MMP</t>
    </r>
  </si>
  <si>
    <r>
      <rPr>
        <i/>
        <sz val="8"/>
        <color theme="1"/>
        <rFont val="Courier New"/>
        <family val="3"/>
      </rPr>
      <t xml:space="preserve">          L:</t>
    </r>
    <r>
      <rPr>
        <i/>
        <sz val="7"/>
        <color theme="1"/>
        <rFont val="Courier New"/>
        <family val="3"/>
      </rPr>
      <t>12301  -M   :NH          -CABLU NHXH-FE 180/90 5X16MMP</t>
    </r>
  </si>
  <si>
    <t>W2G02A09     82</t>
  </si>
  <si>
    <t>MONT.CABLU SUBT.1 KV GR 0,451-0,600 KG/M CU-AL IN TUB PE TRASEU FARA OBST.CU TR.</t>
  </si>
  <si>
    <t>W2G13B01     82</t>
  </si>
  <si>
    <t>MANSON LEGAT.DIN RASINI SINT.PT.CABL.SUBT.1 KV IZO LAT.PVC SI COND.AL  50- 70 MM</t>
  </si>
  <si>
    <t xml:space="preserve">P TIP MLR 2   MONT  </t>
  </si>
  <si>
    <t>EC11D1       82</t>
  </si>
  <si>
    <t xml:space="preserve">CAP TERMINAL INTERIOR LEG.LA BORNE CU COND.AL.  4X16 SAU 3X25+16MMP             </t>
  </si>
  <si>
    <t>EC11E1       82</t>
  </si>
  <si>
    <t xml:space="preserve">CAP TERMINAL INTERIOR LEG.LA BORNE CU COND.AL.  3X35+16 SAU 3X50+25MMP          </t>
  </si>
  <si>
    <t>EC11F1       82</t>
  </si>
  <si>
    <t xml:space="preserve">CAP TERMINAL INTERIOR LEG.LA BORNE CU COND.AL.  3X70+35 SAU 3X95+50MMP          </t>
  </si>
  <si>
    <t>EC12G1       82</t>
  </si>
  <si>
    <t xml:space="preserve">CAP TERMINAL INTERIOR LEG.LA BORNE CU COND.CU.  3X120+50 SAU 3X150+70MMP        </t>
  </si>
  <si>
    <t>EB15B1       82</t>
  </si>
  <si>
    <t xml:space="preserve">NUMERE DE BRANSAMENT,ETICHETE PENTRU CIRCUITELE TELEFONICE SAU CABLE ELECTRICE  </t>
  </si>
  <si>
    <r>
      <rPr>
        <i/>
        <sz val="8"/>
        <color theme="1"/>
        <rFont val="Courier New"/>
        <family val="3"/>
      </rPr>
      <t xml:space="preserve">          L:</t>
    </r>
    <r>
      <rPr>
        <i/>
        <sz val="7"/>
        <color theme="1"/>
        <rFont val="Courier New"/>
        <family val="3"/>
      </rPr>
      <t>12023  -0001:6719689     -ETICHETE TUBULARE PVC</t>
    </r>
  </si>
  <si>
    <t>EH01A1       82</t>
  </si>
  <si>
    <t>INCERCAREA CABLURILOR DE ENERGIE ELECTRICA DE MAXIMUM 1 KV.                      $</t>
  </si>
  <si>
    <t>TEAVA PVC NEPLASTIF.TIP M,MONT.LA CONSTR.IND.+SOC.CULT.IN COND.DE DISTRIB.AMPLAS</t>
  </si>
  <si>
    <t xml:space="preserve">.IN CANALE D= 75 MM </t>
  </si>
  <si>
    <t xml:space="preserve">TEAVA PVC CU MUFA SI GARNIT. SN4/SDR41 D=110X3,2MM L=1M                         </t>
  </si>
  <si>
    <t>TCA04A1      82</t>
  </si>
  <si>
    <t xml:space="preserve">CAMERA DE TRAGERE TIP:MICA(X,Y)                                                 </t>
  </si>
  <si>
    <t>TCA04E1      82</t>
  </si>
  <si>
    <t>CAMERA DE TRAGERE TIP:STRAPUNGERE IN CAMERA DE TRAGERE SAU MODIFICARE GULER CAME</t>
  </si>
  <si>
    <t xml:space="preserve">RA                  </t>
  </si>
  <si>
    <t xml:space="preserve">Terasamente retele 0.4kV                          </t>
  </si>
  <si>
    <t xml:space="preserve">               </t>
  </si>
  <si>
    <t>TSF03A1      82</t>
  </si>
  <si>
    <t>SPRIJIN.MAL.CU DULAPI FAG ASEZ.ORIZ.,LAT.INTRE MAL.&gt;2,5M,LA ADINC.0,0-4M;0,0-0,2</t>
  </si>
  <si>
    <t xml:space="preserve">M INTRE DULAPI      </t>
  </si>
  <si>
    <t>Categorie: 17.2.2A SS1 km38+350 dr ilum+retea</t>
  </si>
  <si>
    <t xml:space="preserve">   </t>
  </si>
  <si>
    <t xml:space="preserve">                        </t>
  </si>
  <si>
    <t xml:space="preserve">            </t>
  </si>
  <si>
    <t xml:space="preserve">      </t>
  </si>
  <si>
    <t xml:space="preserve">                       </t>
  </si>
  <si>
    <t>Categorie: 17.2.2B SS1 km38+350 dr bransament</t>
  </si>
  <si>
    <t xml:space="preserve">                          </t>
  </si>
  <si>
    <t>Categorie: 17.2.3 Nod rutier Drum leg cu Ungaria</t>
  </si>
  <si>
    <t xml:space="preserve">Iluminat-stalpi ,corpuri ilum,verificari          </t>
  </si>
  <si>
    <t xml:space="preserve">IL51           </t>
  </si>
  <si>
    <t xml:space="preserve">STALP ILUMINAT OTEL H=10M UN BRAT                                               </t>
  </si>
  <si>
    <t xml:space="preserve">002L1          </t>
  </si>
  <si>
    <t xml:space="preserve">LAMPA LED 80KW 230V 50HZ INCL ACCESORII                                         </t>
  </si>
  <si>
    <t xml:space="preserve">Fundatii stalpi ilumin rampr                      </t>
  </si>
  <si>
    <t xml:space="preserve">pe                    </t>
  </si>
  <si>
    <t xml:space="preserve">Protectie impamantare ilumin stradal              </t>
  </si>
  <si>
    <t xml:space="preserve">  </t>
  </si>
  <si>
    <t xml:space="preserve">Profile sant alimentari-tablou la circuite        </t>
  </si>
  <si>
    <t>UMPLUT.COMPACTATA IN SANT.PT.CABL.INGROP.LA LINII ELECTR.DE INALTA TENS.CU BALAS</t>
  </si>
  <si>
    <t xml:space="preserve">T INCL BALAST       </t>
  </si>
  <si>
    <t xml:space="preserve">Tablou electric distributie +iluminat             </t>
  </si>
  <si>
    <t>EF03B1       82</t>
  </si>
  <si>
    <t xml:space="preserve">TABLOU ELECTRIC DISTRIBUTIE CAPSULAT IP55                                       </t>
  </si>
  <si>
    <t xml:space="preserve">TABLOU DISTRIBUTIE TIL1                                                         </t>
  </si>
  <si>
    <t>W2G01A23     82</t>
  </si>
  <si>
    <t>MONT.CABLU SUBT.1 KV GR.1,751-2,000 KG/M CU-AL IN SANT PE PAT DE NISIP F.OBST.CU</t>
  </si>
  <si>
    <t xml:space="preserve"> TR.MAN.    MONTAT  </t>
  </si>
  <si>
    <t xml:space="preserve">cu tub 110                                        </t>
  </si>
  <si>
    <r>
      <rPr>
        <i/>
        <sz val="8"/>
        <color theme="1"/>
        <rFont val="Courier New"/>
        <family val="3"/>
      </rPr>
      <t xml:space="preserve">          L:</t>
    </r>
    <r>
      <rPr>
        <i/>
        <sz val="7"/>
        <color theme="1"/>
        <rFont val="Courier New"/>
        <family val="3"/>
      </rPr>
      <t>12301  -0882:4802755     -CABLU ENERGIE CYABZY    0,6/ 1KV 3X 50+ 25  M S 8778</t>
    </r>
  </si>
  <si>
    <r>
      <rPr>
        <i/>
        <sz val="8"/>
        <color theme="1"/>
        <rFont val="Courier New"/>
        <family val="3"/>
      </rPr>
      <t xml:space="preserve">          L:</t>
    </r>
    <r>
      <rPr>
        <i/>
        <sz val="7"/>
        <color theme="1"/>
        <rFont val="Courier New"/>
        <family val="3"/>
      </rPr>
      <t>12524  -0002:3500295     -CORNIER ARIPI EG.LAM CALD S 424  40X 40X  4    OL37-1N</t>
    </r>
  </si>
  <si>
    <r>
      <rPr>
        <i/>
        <sz val="8"/>
        <color theme="1"/>
        <rFont val="Courier New"/>
        <family val="3"/>
      </rPr>
      <t xml:space="preserve">          L:</t>
    </r>
    <r>
      <rPr>
        <i/>
        <sz val="7"/>
        <color theme="1"/>
        <rFont val="Courier New"/>
        <family val="3"/>
      </rPr>
      <t>12016  -0016:5201453     -PAPUC STANTAT CU 8X 9,5 MMP PT COND DE 50 MMP</t>
    </r>
  </si>
  <si>
    <t>EF09F1       82</t>
  </si>
  <si>
    <t>50 SAU 185MMP      $</t>
  </si>
  <si>
    <r>
      <rPr>
        <i/>
        <sz val="8"/>
        <color theme="1"/>
        <rFont val="Courier New"/>
        <family val="3"/>
      </rPr>
      <t xml:space="preserve">          L:</t>
    </r>
    <r>
      <rPr>
        <i/>
        <sz val="7"/>
        <color theme="1"/>
        <rFont val="Courier New"/>
        <family val="3"/>
      </rPr>
      <t>12016  -0001:5204077     -PAPUCI ALUM120MMP PRESAT</t>
    </r>
  </si>
  <si>
    <t xml:space="preserve">lista anexa poz 1                                 </t>
  </si>
  <si>
    <r>
      <rPr>
        <i/>
        <sz val="8"/>
        <color theme="1"/>
        <rFont val="Courier New"/>
        <family val="3"/>
      </rPr>
      <t xml:space="preserve">          L:</t>
    </r>
    <r>
      <rPr>
        <i/>
        <sz val="7"/>
        <color theme="1"/>
        <rFont val="Courier New"/>
        <family val="3"/>
      </rPr>
      <t>12027  -0001:7329467     -MASA IZOLANTA BITUMINOASA NEAGRA  B65 (MTN) S 3897</t>
    </r>
  </si>
  <si>
    <t xml:space="preserve">MASA IZOL BITUMIN NEAGRA B65 (MTN)                                              </t>
  </si>
  <si>
    <t>EF04A1       82</t>
  </si>
  <si>
    <t xml:space="preserve">AUTOMAT PROGRAMABIL DISTRIB APRINDERE MONITORIZARE ILUMINAT IP55                </t>
  </si>
  <si>
    <t xml:space="preserve">AUTOMAT PROGREAMABIL DISTRIB APRINDERE MONITORIZARE ILU                         </t>
  </si>
  <si>
    <t xml:space="preserve">IP55                                              </t>
  </si>
  <si>
    <t xml:space="preserve">cabluri                                           </t>
  </si>
  <si>
    <t xml:space="preserve">Alimentari joasa tensiune cabluri si accesorii    </t>
  </si>
  <si>
    <t>W2G01A15     82</t>
  </si>
  <si>
    <t>MONT.CABLU SUBT.1 KV GR.0,901-1,100 KG/M CU-AL IN SANT PE PAT DE NISIP F.OBST.CU</t>
  </si>
  <si>
    <t>EC12E1       82</t>
  </si>
  <si>
    <t xml:space="preserve">CAP TERMINAL INTERIOR LEG.LA BORNE CU COND.CU.  3X35+16 SAU 3X50+25MMP          </t>
  </si>
  <si>
    <t xml:space="preserve">punct de alimentare                               </t>
  </si>
  <si>
    <t xml:space="preserve">PUNCT DE ALIMENTARE COMPLET ECHIPAT MONTARE                                     </t>
  </si>
  <si>
    <t xml:space="preserve">POST TRANSFORMARE 100KVA ECHIPAT                                                </t>
  </si>
  <si>
    <t xml:space="preserve">asim punct de alimentare                          </t>
  </si>
  <si>
    <t xml:space="preserve">Tablou el distributie post trafo                  </t>
  </si>
  <si>
    <t xml:space="preserve">Priza pamant protectie locala                     </t>
  </si>
  <si>
    <t xml:space="preserve">Profile sant racord 20kV                          </t>
  </si>
  <si>
    <t xml:space="preserve">Retele 20kV,cabluri,accesorii trecere LEA in LES  </t>
  </si>
  <si>
    <t xml:space="preserve">Fundatii stalpi ilumin pod                        </t>
  </si>
  <si>
    <t xml:space="preserve">Profile sant alim ilumin pod                      </t>
  </si>
  <si>
    <t>EA15D        99</t>
  </si>
  <si>
    <t xml:space="preserve">SISTEM DE CANALETI-PLINTE, MONT.APARENT PE DIBLURI DIN PVC,LATIMEA &gt; 30 MM, DIN </t>
  </si>
  <si>
    <t xml:space="preserve">METAL               </t>
  </si>
  <si>
    <r>
      <rPr>
        <i/>
        <sz val="8"/>
        <color theme="1"/>
        <rFont val="Courier New"/>
        <family val="3"/>
      </rPr>
      <t xml:space="preserve">          L:</t>
    </r>
    <r>
      <rPr>
        <i/>
        <sz val="7"/>
        <color theme="1"/>
        <rFont val="Courier New"/>
        <family val="3"/>
      </rPr>
      <t>EL02A  -0001:6712681     -COT MIXT PVC TIP G D= 16-   3/8 TOLI            NII 213</t>
    </r>
  </si>
  <si>
    <r>
      <rPr>
        <i/>
        <sz val="8"/>
        <color theme="1"/>
        <rFont val="Courier New"/>
        <family val="3"/>
      </rPr>
      <t xml:space="preserve">          L:</t>
    </r>
    <r>
      <rPr>
        <i/>
        <sz val="7"/>
        <color theme="1"/>
        <rFont val="Courier New"/>
        <family val="3"/>
      </rPr>
      <t>EL02E  -0001:6718276     -MANSON DE IMBINARE PT.PLINTA, MAT.PLASTIC,  20X 12.5MM</t>
    </r>
  </si>
  <si>
    <r>
      <rPr>
        <i/>
        <sz val="8"/>
        <color theme="1"/>
        <rFont val="Courier New"/>
        <family val="3"/>
      </rPr>
      <t xml:space="preserve">          L:</t>
    </r>
    <r>
      <rPr>
        <i/>
        <sz val="7"/>
        <color theme="1"/>
        <rFont val="Courier New"/>
        <family val="3"/>
      </rPr>
      <t>EL02G  -0001:6718260     -PIESA DE CAPAT PT.PLINTA DIN MAT.PLASTIC,  20 X 12.5MM</t>
    </r>
  </si>
  <si>
    <r>
      <rPr>
        <i/>
        <sz val="8"/>
        <color theme="1"/>
        <rFont val="Courier New"/>
        <family val="3"/>
      </rPr>
      <t xml:space="preserve">          L:</t>
    </r>
    <r>
      <rPr>
        <i/>
        <sz val="7"/>
        <color theme="1"/>
        <rFont val="Courier New"/>
        <family val="3"/>
      </rPr>
      <t>EL02H  -0001:6718232     -TEU DE DERIVATIE PT.PLINTA, MAT.PLASTIC,  20 X 12.5 MM</t>
    </r>
  </si>
  <si>
    <t>ATD30A       82</t>
  </si>
  <si>
    <t xml:space="preserve">CONSOLA DIN OTEL                                                                </t>
  </si>
  <si>
    <r>
      <rPr>
        <i/>
        <sz val="8"/>
        <color theme="1"/>
        <rFont val="Courier New"/>
        <family val="3"/>
      </rPr>
      <t xml:space="preserve">          L:</t>
    </r>
    <r>
      <rPr>
        <i/>
        <sz val="7"/>
        <color theme="1"/>
        <rFont val="Courier New"/>
        <family val="3"/>
      </rPr>
      <t>12524  -0001:3500130     -CORNIER ARIPI EG.LAM CALD S 424  25X 25X  3    OL37-1N</t>
    </r>
  </si>
  <si>
    <t xml:space="preserve">MUNCITOR DESERV.CTII MONTJ. 2                                                   </t>
  </si>
  <si>
    <t xml:space="preserve">0060L          </t>
  </si>
  <si>
    <t xml:space="preserve">MONTANT DIVIZOR 65MM                                                            </t>
  </si>
  <si>
    <t xml:space="preserve">TUB PE CORUGAT, 110MM                                                           </t>
  </si>
  <si>
    <t xml:space="preserve">Profile sant alim ilumin rampe                    </t>
  </si>
  <si>
    <t>Categorie: 17.2.4A Parc sd km52+000 stg ilum+rete</t>
  </si>
  <si>
    <t xml:space="preserve">controler baterie                                 </t>
  </si>
  <si>
    <t xml:space="preserve">              </t>
  </si>
  <si>
    <t xml:space="preserve">i                          </t>
  </si>
  <si>
    <t xml:space="preserve">Post trafo 250kva                                 </t>
  </si>
  <si>
    <t xml:space="preserve">POST TRANSFORMARE CONTEINER 250KVA PT20/0.4KV ECHIPAT                           </t>
  </si>
  <si>
    <t xml:space="preserve">             </t>
  </si>
  <si>
    <t xml:space="preserve">           </t>
  </si>
  <si>
    <t xml:space="preserve">                </t>
  </si>
  <si>
    <t>Categorie: 17.2.4B Parc sd km52+000 stg bransamen</t>
  </si>
  <si>
    <t xml:space="preserve">CYY2           </t>
  </si>
  <si>
    <t xml:space="preserve">CABLU CYY 5X16                                                                  </t>
  </si>
  <si>
    <t xml:space="preserve">CABLU ENERGIE CYY      0,6/ 1KV 4X 25 + 16 M S.8778                             </t>
  </si>
  <si>
    <t xml:space="preserve">CABLU ENERGIE CYY      0,6/ 1KV 3X 35 + 16 M S.8778                             </t>
  </si>
  <si>
    <t>W2G02A27     82</t>
  </si>
  <si>
    <t>MONT.CABLU SUBT.1 KV GR 2,301-2,600 KG/M CU-AL IN TUB PE TRASEU FARA OBST.CU TR.</t>
  </si>
  <si>
    <r>
      <rPr>
        <i/>
        <sz val="8"/>
        <color theme="1"/>
        <rFont val="Courier New"/>
        <family val="3"/>
      </rPr>
      <t xml:space="preserve">          L:</t>
    </r>
    <r>
      <rPr>
        <i/>
        <sz val="7"/>
        <color theme="1"/>
        <rFont val="Courier New"/>
        <family val="3"/>
      </rPr>
      <t>12301  -M   :000234      -CABLU ELECTRIC 1KV CYABY 3X120+70</t>
    </r>
  </si>
  <si>
    <t>Categorie: 17.2.5A Parc sd km52+000 dr ilum+retea</t>
  </si>
  <si>
    <t xml:space="preserve">                    </t>
  </si>
  <si>
    <t>Categorie: 17.2.5B Parc sd km52+000 dr bransament</t>
  </si>
  <si>
    <t xml:space="preserve">                  </t>
  </si>
  <si>
    <t>Categorie: 17.2.6 Nod rutier Avram Iancu</t>
  </si>
  <si>
    <t>Categorie: 17.2.7 Punct trecere frontiera stanga</t>
  </si>
  <si>
    <t>UMPLUT.COMPACTATA IN SANT.PT.CABL.INGROP.LA LINII ELECTR.DE INALTA TENS.CU BALAS T</t>
  </si>
  <si>
    <t>Categorie: 17.2.8 Punct trecere frontiera dreapt</t>
  </si>
  <si>
    <t>Categorie: 17.2.9A SS3 bretea stg - ilum+retea</t>
  </si>
  <si>
    <t xml:space="preserve">                     </t>
  </si>
  <si>
    <t xml:space="preserve">POST TRANSFORMARE 1000KVA  20/0.4KV ECHIPAT                                     </t>
  </si>
  <si>
    <t>Categorie: 17.2.9B SS3 bretea stg bransament</t>
  </si>
  <si>
    <t>Categorie: 17.2.10A SS3 bretea dr -ilumin+retea</t>
  </si>
  <si>
    <t>Categorie: 17.2.10B SS3 bretea dr bransament</t>
  </si>
  <si>
    <t>Categorie: 17.2.11A Punct sprijin - ilumin+retele</t>
  </si>
  <si>
    <t xml:space="preserve">                   </t>
  </si>
  <si>
    <t xml:space="preserve">Post trafo 1000                                   </t>
  </si>
  <si>
    <t xml:space="preserve">CABLU ENERGIE CYABY     0,6/ 1KV 3X 50 + 25 M S 8778                            </t>
  </si>
  <si>
    <t>Categorie: 17.2.11B Punct sprijin -bransament</t>
  </si>
  <si>
    <t xml:space="preserve">CYY1           </t>
  </si>
  <si>
    <t xml:space="preserve">CABLU CYY 5X10                                                                  </t>
  </si>
  <si>
    <t xml:space="preserve">CYY3           </t>
  </si>
  <si>
    <t xml:space="preserve">CABLU CYY 5X25                                                                  </t>
  </si>
  <si>
    <t xml:space="preserve">CABLU ENERGIE ACYY     0,6/ 1KV 3X 50 + 25 M S.8778                             </t>
  </si>
  <si>
    <t>W2G02A25     82</t>
  </si>
  <si>
    <t>MONT.CABLU SUBT.1 KV GR 2,001-2,300 KG/M CU-AL IN TUB PE TRASEU FARA OBST.CU TR.</t>
  </si>
  <si>
    <t xml:space="preserve">CABLU ENERGIE ACYY     0,6/ 1KV 3X120 + 70 M S.8778                             </t>
  </si>
  <si>
    <t xml:space="preserve">3x3x120+2x1x240 mmp                               </t>
  </si>
  <si>
    <t xml:space="preserve">CABLU ENERGIE ACYY     0,6/ 1KV 3X150 + 70 M S.8778                             </t>
  </si>
  <si>
    <t xml:space="preserve">2x3x150+2x1x95 mmp                                </t>
  </si>
  <si>
    <t xml:space="preserve">CABLU ENERGIE CYABY     0,6/ 1KV 3X  2,5    U S 8778                            </t>
  </si>
  <si>
    <t xml:space="preserve">CABLU ENERGIE CYABY     0,6/ 1KV 3X  4      U S 8778                            </t>
  </si>
  <si>
    <r>
      <rPr>
        <i/>
        <sz val="8"/>
        <color theme="1"/>
        <rFont val="Courier New"/>
        <family val="3"/>
      </rPr>
      <t xml:space="preserve">          L:</t>
    </r>
    <r>
      <rPr>
        <i/>
        <sz val="7"/>
        <color theme="1"/>
        <rFont val="Courier New"/>
        <family val="3"/>
      </rPr>
      <t>12301  -M   :CYY3        -CABLU CYY 5X25</t>
    </r>
  </si>
  <si>
    <t>W2G01A21     82</t>
  </si>
  <si>
    <t>MONT.CABLU SUBT.1 KV GR.1,501-1,750 KG/M CU-AL IN SANT PE PAT DE NISIP F.OBST.CU</t>
  </si>
  <si>
    <t xml:space="preserve">2x3x150+95=297.6m 3x150+240=471.6m 3x120+70=160m  </t>
  </si>
  <si>
    <r>
      <rPr>
        <i/>
        <sz val="8"/>
        <color theme="1"/>
        <rFont val="Courier New"/>
        <family val="3"/>
      </rPr>
      <t xml:space="preserve">          L:</t>
    </r>
    <r>
      <rPr>
        <i/>
        <sz val="7"/>
        <color theme="1"/>
        <rFont val="Courier New"/>
        <family val="3"/>
      </rPr>
      <t>12301  -0899:4802925     -CABLU ENERGIE CYABY     0,6/ 1KV 3X185      M S 8778</t>
    </r>
  </si>
  <si>
    <t>W2G01A13     82</t>
  </si>
  <si>
    <t>MONT.CABLU SUBT.1 KV GR.0,751-0,900 KG/M CU-AL IN SANT PE PAT DE NISIP F.OBST.CU</t>
  </si>
  <si>
    <r>
      <rPr>
        <i/>
        <sz val="8"/>
        <color theme="1"/>
        <rFont val="Courier New"/>
        <family val="3"/>
      </rPr>
      <t xml:space="preserve">          L:</t>
    </r>
    <r>
      <rPr>
        <i/>
        <sz val="7"/>
        <color theme="1"/>
        <rFont val="Courier New"/>
        <family val="3"/>
      </rPr>
      <t>12301  -M   :9900313     -CABLU NHXH E90 5X16 MMP</t>
    </r>
  </si>
  <si>
    <t xml:space="preserve">CABLU CYABY 5X2.5 MMP                                                           </t>
  </si>
  <si>
    <t xml:space="preserve">CABLU CYY 5X4MMP                                                                </t>
  </si>
  <si>
    <t xml:space="preserve">CABLU CYY 5X6MMP                                                                </t>
  </si>
  <si>
    <t xml:space="preserve">CABLU ENERGIE CYABY     0,6/ 1KV 3X185 + 95 M S 8778                            </t>
  </si>
  <si>
    <t xml:space="preserve">2(3X185)+2(1X95)                                  </t>
  </si>
  <si>
    <t xml:space="preserve">CABLU CYY F 5X16 MMP                                                            </t>
  </si>
  <si>
    <r>
      <rPr>
        <i/>
        <sz val="8"/>
        <color theme="1"/>
        <rFont val="Courier New"/>
        <family val="3"/>
      </rPr>
      <t xml:space="preserve">          L:</t>
    </r>
    <r>
      <rPr>
        <i/>
        <sz val="7"/>
        <color theme="1"/>
        <rFont val="Courier New"/>
        <family val="3"/>
      </rPr>
      <t>12301  -M   :0061        -CABLU CYABY 5X25MMP</t>
    </r>
  </si>
  <si>
    <t xml:space="preserve">CA100          </t>
  </si>
  <si>
    <t xml:space="preserve">CABLU ARMAT CYABY 2X3X150+2X1X95MMP                                             </t>
  </si>
  <si>
    <t xml:space="preserve">CA101          </t>
  </si>
  <si>
    <t xml:space="preserve">CABLU CYABY 3X3X150+2X1X240 MMP                                                 </t>
  </si>
  <si>
    <r>
      <rPr>
        <i/>
        <sz val="8"/>
        <color theme="1"/>
        <rFont val="Courier New"/>
        <family val="3"/>
      </rPr>
      <t xml:space="preserve">          L:</t>
    </r>
    <r>
      <rPr>
        <i/>
        <sz val="7"/>
        <color theme="1"/>
        <rFont val="Courier New"/>
        <family val="3"/>
      </rPr>
      <t>12301  -0917:4803072     -CABLU ENERGIE CYABY     0,6/ 1KV 4X 16      M S 8778</t>
    </r>
  </si>
  <si>
    <t>Lucrari ITS</t>
  </si>
  <si>
    <t>BOQ I.T.S. ORADEA - ARAD</t>
  </si>
  <si>
    <t>Subsistemul de masurare de trafic - CS</t>
  </si>
  <si>
    <t>Platforma de monizare/contorizare a traficului (inclusiv bucle inductive - seturi complete pentru o banda pe sens)</t>
  </si>
  <si>
    <t xml:space="preserve">Cablu pentru bucle inductive </t>
  </si>
  <si>
    <t>m.</t>
  </si>
  <si>
    <t>Taierea asfaltului cu discul diamantat</t>
  </si>
  <si>
    <t>ml.</t>
  </si>
  <si>
    <t>Instalare bucle inductive</t>
  </si>
  <si>
    <t>Etansarea buclelor inductive cu mastic bituminos</t>
  </si>
  <si>
    <t>Instalare si punere in functiune platforma de monitorizare a traficului</t>
  </si>
  <si>
    <t>Platforma de monizare/contorizare a traficului (inclusiv bucle inductive - seturi complete doua benzi pe sens,doua sensuri)</t>
  </si>
  <si>
    <t>Subsistemul de masurare conditii meteo - METEO</t>
  </si>
  <si>
    <t>Stalp special pentru montaj statie meteo</t>
  </si>
  <si>
    <t>Fundatie stalp special pentru montaj statie meteo</t>
  </si>
  <si>
    <t>Statie meteo complet echipata (include senzori de polei)</t>
  </si>
  <si>
    <t>Statie  si senzori polei pentru zona podurilor</t>
  </si>
  <si>
    <t>Cabluri alimentare, alarme si comunicatii</t>
  </si>
  <si>
    <t>set.</t>
  </si>
  <si>
    <t>Instalare si punere in functiune statie meteo complet echipata</t>
  </si>
  <si>
    <t>Subsistemul de monitorizare video - CCTV  si clasificare</t>
  </si>
  <si>
    <t>Camera IP tip Pan-Tilt-Zoom</t>
  </si>
  <si>
    <t>Suport pentru montare camera PTZ</t>
  </si>
  <si>
    <t xml:space="preserve"> buc. </t>
  </si>
  <si>
    <t>Instalare, cablare, pozitionare si configurare camera PTZ</t>
  </si>
  <si>
    <t>Cabluri alimentare, alarme si comunicatii pentru instalare camera PTZ</t>
  </si>
  <si>
    <t>Camera video a fixa</t>
  </si>
  <si>
    <t xml:space="preserve">Lentila variofocala </t>
  </si>
  <si>
    <t xml:space="preserve">Carcasa termostatata pentru camera video  fixa </t>
  </si>
  <si>
    <t>Sursa tensiune pentru camera video si carcasa termostata</t>
  </si>
  <si>
    <t>Instalare, cablare, pozitionare si configurare camera  fixa</t>
  </si>
  <si>
    <t xml:space="preserve">Cabluri alimentare, alarme si comunicatii pt instalare camere </t>
  </si>
  <si>
    <t>Subsistemul de recunoastere automata a numerelor de inmatriculare - ANPR pentru traseu/sens</t>
  </si>
  <si>
    <t xml:space="preserve">Camera ANPR </t>
  </si>
  <si>
    <t>Cabluri alimentare si comunicatii</t>
  </si>
  <si>
    <t>Cutie terminala pentru camera ANPR</t>
  </si>
  <si>
    <t>Sursa tensiune 230VAC/18-24VDC</t>
  </si>
  <si>
    <t>Suport de prindere universal</t>
  </si>
  <si>
    <t>Instalare, pozitionare si configurare camera ANPR</t>
  </si>
  <si>
    <t>Subsistemul de panouri fotovoltaice si acumulatori tampon</t>
  </si>
  <si>
    <t>Panori fotovoltaice</t>
  </si>
  <si>
    <t>Suport pentru montare panouri</t>
  </si>
  <si>
    <t>Instalare, cablare, pozitionare si configurare panouri s si acumulatori(inclusiv acumulatori tampon)</t>
  </si>
  <si>
    <t xml:space="preserve">Cabluri alimentare, alarme si comunicatii pt. instalare </t>
  </si>
  <si>
    <t>Subsistemul panouri cu mesaje variabile - VMS</t>
  </si>
  <si>
    <t>Panou VMS tip I</t>
  </si>
  <si>
    <t>Suport montaj panou tip I pe portal sau stalp in consola</t>
  </si>
  <si>
    <t>Instalare, cablare si configurare panou tip I</t>
  </si>
  <si>
    <t>Cabluri alimentare, alarme si comunicatii pt. instalare panou tip I</t>
  </si>
  <si>
    <t>Panou VMS tip II</t>
  </si>
  <si>
    <t>Suport montaj panou tip II in zona bretea de acces pe consola metalica</t>
  </si>
  <si>
    <t xml:space="preserve">Instalare, cablare si configurare panou tip II </t>
  </si>
  <si>
    <t>Cabluri alimentare, alarme si comunicatii pt. instalare panou tip II</t>
  </si>
  <si>
    <t>Semafoare (locatiea necesita 2 zone de afisare)</t>
  </si>
  <si>
    <t>Suport montaj</t>
  </si>
  <si>
    <t xml:space="preserve">Instalare, cablare si configurare </t>
  </si>
  <si>
    <t>Bariera semiautomata</t>
  </si>
  <si>
    <t>Structuri metalice</t>
  </si>
  <si>
    <t>Stalp metalic (maxim 12m) pentru sustinere camere CCTV fixe/camere IR/PTZ</t>
  </si>
  <si>
    <t>Fundatie de beton pentru sustinere stalp metalic</t>
  </si>
  <si>
    <t>Instalare stalp metalic pe fundatie de beton</t>
  </si>
  <si>
    <t>Portal pentru sustinere panouri VMS tip I</t>
  </si>
  <si>
    <t>Fundatii de beton pentru sustinere portal (fundatii pentru 1 bucata portal)</t>
  </si>
  <si>
    <t>Instalare portal pe fundatie de beton</t>
  </si>
  <si>
    <t>Consola metalica pentru sustinere panou tip II (tip bretea de acces)inclusiv fundatie, cablare si instalare</t>
  </si>
  <si>
    <t>Fundatie de beton pentru sustinere consola metalica</t>
  </si>
  <si>
    <t>Instalare consola metalica pe fundatie de beton</t>
  </si>
  <si>
    <t>Portal pentru sustinere camere emitere sanctiuni</t>
  </si>
  <si>
    <t>Puncte de concentrare - CP</t>
  </si>
  <si>
    <t>Cabinetedotate cu imprejmuire, inclusiv circuit protectie si priza pamant</t>
  </si>
  <si>
    <t>Cabinet outdoor  (inclusiv fundatie, cablare si instalare)</t>
  </si>
  <si>
    <t xml:space="preserve">Fundatie de beton armat </t>
  </si>
  <si>
    <t>Instalare si cablare cabinet outdoor</t>
  </si>
  <si>
    <t>UPS pentru site-urile cu bransamente electrice</t>
  </si>
  <si>
    <t>UPS - 1 kW - autonomie 30min</t>
  </si>
  <si>
    <t>UPS - 4,5 kW - autonomie 30min</t>
  </si>
  <si>
    <t>Subsistemul de securitate -INFRA-SEC</t>
  </si>
  <si>
    <t>Unitate integrare alarme si supraveghere video IR,inclusiv elemente pentru sustinere camere,inclusiv camere IR</t>
  </si>
  <si>
    <t>Instalare, cablare si configurare unitate integrare alarme</t>
  </si>
  <si>
    <t xml:space="preserve">Subsistemul de detectie </t>
  </si>
  <si>
    <t>Unitate de video-procesare pentru detectia incidentelor si congestiilor AID</t>
  </si>
  <si>
    <t>Instalare, cablare si configurare unitate de video-procesare pentru detectia incidentelor si congestiilor AID</t>
  </si>
  <si>
    <t>Unitate de video-procesare pentru functia VEH(ambele sensuri)</t>
  </si>
  <si>
    <t>Instalare, cablare si configurare unitate de video-procesare pentru functia VEH</t>
  </si>
  <si>
    <t>Subsistemul de cantarire dinamica/sens</t>
  </si>
  <si>
    <t>Senzori piezoelectrici (compatibil cu platforma de monitorizare a traficului)</t>
  </si>
  <si>
    <t>Instalare senzori piezoelectrici in suprafata asfaltica</t>
  </si>
  <si>
    <t>Conectare la platforma de achizitie si configurare</t>
  </si>
  <si>
    <t>Acces point pentru zona platformei fixe de cantarire si parcare(inclusiv stalp cu fundatie si cambare/alimentare)</t>
  </si>
  <si>
    <t>Subsistemul detectie a vitezei autovehiculelor/sens</t>
  </si>
  <si>
    <t>Fundatie de beton pentru instalarea cabinet al sistemului de masurare a vitezei autovehiculelor</t>
  </si>
  <si>
    <t>Cabinet metalic pentru echipamentul de masurare a vitezei</t>
  </si>
  <si>
    <t>Instalarea cabinetului metalic pe fundatie</t>
  </si>
  <si>
    <t>Echipament pentru masurarea vitezei autovehiculelor</t>
  </si>
  <si>
    <t>Instalarea, cablarea, pozitionarea si configurarea cabinetului metalic in cabinet</t>
  </si>
  <si>
    <t>Reteaua de comunicatii</t>
  </si>
  <si>
    <t>13.1</t>
  </si>
  <si>
    <t>Fibra Optica</t>
  </si>
  <si>
    <t>Instalare cablu FO  (cablul nu este inclus)</t>
  </si>
  <si>
    <t>-in cladire</t>
  </si>
  <si>
    <t>Km</t>
  </si>
  <si>
    <t>-in tub HDPE 32 mm diametru prin suflare cu aer comprimat</t>
  </si>
  <si>
    <t xml:space="preserve"> Jonctionare &amp; Masuratori FO (ODF, Cutiile de jonctiune nu sunt incluse)</t>
  </si>
  <si>
    <t>Jonctionare si masurare cablu FO (per fibra)</t>
  </si>
  <si>
    <t>Inchiderea cutiei de jonctiune</t>
  </si>
  <si>
    <t>Instalare ODF (in rack existent) pentru 2 cabluri de 4 fibre</t>
  </si>
  <si>
    <t>Terminare cablu 4 FO in ODF (per fibra)</t>
  </si>
  <si>
    <t>Instalare ODF (in rack existent) pentru 2 cabluri de 64 fibre</t>
  </si>
  <si>
    <t>Terminare cablu 64 FO in ODF (per fibra)</t>
  </si>
  <si>
    <t xml:space="preserve"> Masuratori finale - OTDR, Power Meter (pe sectiune fiecare fibra )</t>
  </si>
  <si>
    <t>(pe sectiune, fiecare fibra)</t>
  </si>
  <si>
    <t>OTDR</t>
  </si>
  <si>
    <t>Instalare tuburi 2 bucati HDPE 32mm (Tevi HDPE 32mm, calibrare si test presiune HDPE incluse)</t>
  </si>
  <si>
    <t>-  in tub PVC/HDPE/Corugat/Otel existent (ballmarkeri electronici si banda avertizoare nu sunt incluse)</t>
  </si>
  <si>
    <t>Instalare tub 1 bucata  HDPE 32mm (Teava HDPE 32mm,Calibrare si test presiune HDPE incluse)</t>
  </si>
  <si>
    <t>in tub PVC/HDPE/Corugat/Otel existent (ballmarkeri electronici si banda avertizoare nu sunt incluse)</t>
  </si>
  <si>
    <t>Sapatura pentru instalare 4+3 tevi 110mm (tevile ,strat de nisip,banda avertizare,ball markeri si refacerile  sunt incluse)</t>
  </si>
  <si>
    <t xml:space="preserve"> Sapatura pentru  4+3 tevi PVC/HDPE/Corugat-tip mediu in sol normal </t>
  </si>
  <si>
    <t>MH, HH, PB (include MH, HH, PB si materiale de instalare/izolare)</t>
  </si>
  <si>
    <t xml:space="preserve"> Camin pentru ITS(materiale incluse)</t>
  </si>
  <si>
    <t>Permise, ROW procesarea aprobarilor legale</t>
  </si>
  <si>
    <t>Intocmirea desenelor de executie As built</t>
  </si>
  <si>
    <t>Km.</t>
  </si>
  <si>
    <t>Trasare amplasament</t>
  </si>
  <si>
    <t>Cartea Constructiei</t>
  </si>
  <si>
    <t xml:space="preserve"> Cablu de Fibra Optica</t>
  </si>
  <si>
    <t>12- 64 F.O. cablu pentru canalizatie</t>
  </si>
  <si>
    <t>4 F.O. cablu pentru canalizatie</t>
  </si>
  <si>
    <t>Accesorii</t>
  </si>
  <si>
    <t>Dopuri (inchise) pentru HDPE 32</t>
  </si>
  <si>
    <t>Dopuri (deschise) pentru HDPE 32</t>
  </si>
  <si>
    <t>Jonctiuni si Terminatii</t>
  </si>
  <si>
    <t xml:space="preserve"> Cutie de jonctiune echipata cu accesorii (4 intrari, 4 FO gauri)</t>
  </si>
  <si>
    <t>Alte Lucrari</t>
  </si>
  <si>
    <t>Instalare HDPE intuburi OL/PVC atasat pod (toate materialele incluse)</t>
  </si>
  <si>
    <t>Forare dirijata(toate materialele incluse)</t>
  </si>
  <si>
    <t>Forare orizontala(toate materialele incluse)</t>
  </si>
  <si>
    <t xml:space="preserve">Electronic ball markers rescriptibili (range 1.2 m.) </t>
  </si>
  <si>
    <t>13.2</t>
  </si>
  <si>
    <t xml:space="preserve">Echipamente date </t>
  </si>
  <si>
    <t>Switch4-12 porturi 10/100Base T si 12 porturi SFP Gbic</t>
  </si>
  <si>
    <t>Instalare, cablare si configurare switch minim 4 porturi</t>
  </si>
  <si>
    <t>Modul SFP Gbic</t>
  </si>
  <si>
    <t>Lucrari civile pe site-uri</t>
  </si>
  <si>
    <t>Sapatura manuala la 1.2 adancime, 0.4 m latime</t>
  </si>
  <si>
    <t>Instalare monotub in sant existent</t>
  </si>
  <si>
    <t>Instalare cablu de alimentare in monotub</t>
  </si>
  <si>
    <t>Instalare cablu de comunicatii in monotub</t>
  </si>
  <si>
    <t>Echipamente de rezerva pentru site-uri</t>
  </si>
  <si>
    <t>Echipamente de rezerva CS</t>
  </si>
  <si>
    <t>Se vor detalia de catre ofertant</t>
  </si>
  <si>
    <t>Echipamnete de rezerva METEO</t>
  </si>
  <si>
    <t>15.3</t>
  </si>
  <si>
    <t>Echipamente de rezerva CCTV</t>
  </si>
  <si>
    <t>15.4</t>
  </si>
  <si>
    <t>Echipamente de rezerva Solar</t>
  </si>
  <si>
    <t>15.5</t>
  </si>
  <si>
    <t>Echipamente de rezerva VMS</t>
  </si>
  <si>
    <t>15.6</t>
  </si>
  <si>
    <t>Echipamente de rezerva ANPR</t>
  </si>
  <si>
    <t>15.7</t>
  </si>
  <si>
    <t>Echipamente de rezerva CONC</t>
  </si>
  <si>
    <t>15.8</t>
  </si>
  <si>
    <t>Echipamente de rezerva INFRA</t>
  </si>
  <si>
    <t>15.9</t>
  </si>
  <si>
    <t>Echipamente de rezerva Subsistem de detectie incidente si congestii</t>
  </si>
  <si>
    <t>15.10</t>
  </si>
  <si>
    <t>Echipamente de rezerva sistem de cantarire dinamica</t>
  </si>
  <si>
    <t>15.11</t>
  </si>
  <si>
    <t>Echipamente de rezerva sistem de detectie a vitezei autovehiculelor</t>
  </si>
  <si>
    <t>15.12</t>
  </si>
  <si>
    <t>Echipamente de rezerva retea de comunicatii</t>
  </si>
  <si>
    <t>Statii de emisie pentru sistem radio analog FM</t>
  </si>
  <si>
    <t>CENTRU DE COMANDA</t>
  </si>
  <si>
    <t>17.1</t>
  </si>
  <si>
    <t>IT &amp; Hardware</t>
  </si>
  <si>
    <t xml:space="preserve">Sistem server care va oferi posibilitatea de virtualizare  servere dedicate fiecarui subsitem
</t>
  </si>
  <si>
    <t>Video Wall 4x55"</t>
  </si>
  <si>
    <t>Instalare si configurare sistem server</t>
  </si>
  <si>
    <t>Sistem Network Video Recorder (NVR) dedicat subsistemului CCTV</t>
  </si>
  <si>
    <t>Instalare si configurare sistem NVR</t>
  </si>
  <si>
    <t>Sistem de stocare (dimensionat conform cerintelor Caietului de Sarcini ITS)</t>
  </si>
  <si>
    <t>Instalare si configurare sitem de stocare</t>
  </si>
  <si>
    <t>Dulap de comunicatii</t>
  </si>
  <si>
    <t>Instalare dulap de comunicatii</t>
  </si>
  <si>
    <t>PC operator</t>
  </si>
  <si>
    <t>Instalare si configurare PC operator</t>
  </si>
  <si>
    <t>Router comunicatii</t>
  </si>
  <si>
    <t>Instalare si configurare router comunicatii</t>
  </si>
  <si>
    <t>Switch 24 porturi 10/100Base T si 12 porturi SFP Gbic</t>
  </si>
  <si>
    <t>Instalare si configurare switch 24 porturi</t>
  </si>
  <si>
    <t>Sistem UPS</t>
  </si>
  <si>
    <t>Instalare sistem UPS</t>
  </si>
  <si>
    <t xml:space="preserve">Generator </t>
  </si>
  <si>
    <t>Instalare generator</t>
  </si>
  <si>
    <t>16.2</t>
  </si>
  <si>
    <t>Aplicatii software</t>
  </si>
  <si>
    <t>Aplicatie software sistem CS</t>
  </si>
  <si>
    <t>Aplicatie software METEO;</t>
  </si>
  <si>
    <t>Aplicatie software ANPR;</t>
  </si>
  <si>
    <t>Aplicatie software SEC</t>
  </si>
  <si>
    <t>Aplicatie software VMS;</t>
  </si>
  <si>
    <t>Aplicatie software CCTV;</t>
  </si>
  <si>
    <t>Aplicatie software sistem detectie incidente si statistici;</t>
  </si>
  <si>
    <t>Aplicatie software sistem de cantarire dinamica;</t>
  </si>
  <si>
    <t>Aplicate software sistem de masurare a vitezei autovehiculelor.</t>
  </si>
  <si>
    <t>** optional</t>
  </si>
  <si>
    <t>Soft pentru integrarea tuturor aplicatiilor dedicate pentru echipamentele deservite</t>
  </si>
  <si>
    <t xml:space="preserve">Sistem de urmarire in exploatare </t>
  </si>
  <si>
    <t>Sisteme de detectie tip OTDR si detector ball marker</t>
  </si>
  <si>
    <t>ALTE SERVICII</t>
  </si>
  <si>
    <t>Instruire</t>
  </si>
  <si>
    <t>Instruire pentru manageri seniori</t>
  </si>
  <si>
    <t>pachet</t>
  </si>
  <si>
    <t>Instruire pentru operatori si supraveghetori</t>
  </si>
  <si>
    <t>Teste de fabricatie</t>
  </si>
  <si>
    <t>18.3</t>
  </si>
  <si>
    <t xml:space="preserve">Management de proiect </t>
  </si>
  <si>
    <t>Management de proiect (Echipa de Proiect - Manager de proiect, Manager tehnic de proiect, 
Inginerie, Supervizori, etc.)</t>
  </si>
  <si>
    <t>18.4</t>
  </si>
  <si>
    <t>Transport</t>
  </si>
  <si>
    <t>Transportul echipamente de la furnizor pe site</t>
  </si>
  <si>
    <t>18.5</t>
  </si>
  <si>
    <t>Mentenanta dupa terminarea perioadei de garantie</t>
  </si>
  <si>
    <t>Mentenanta dupa terminarea perioadei de garantie-minim perioada</t>
  </si>
  <si>
    <t>an</t>
  </si>
  <si>
    <t>TOTAL GENERAL</t>
  </si>
  <si>
    <t>LISTA  DE  CANTITATI  DE  LUCRARI  Nr. ITS 2</t>
  </si>
  <si>
    <t>Categoria de lucrari : Alimentare energie electica echipamente ITS</t>
  </si>
  <si>
    <t>Alimentare energie electica echipamente ITS (intreaga lungime a proiectului)</t>
  </si>
  <si>
    <t>a) Prezenta lista de cantitati contine un numar de 1 articole si un numar de 1 pagini.</t>
  </si>
  <si>
    <t>Lucrari de alimentare ITS</t>
  </si>
  <si>
    <t>LISTA  DE  CANTITATI  DE  LUCRARI  Nr.ITS3</t>
  </si>
  <si>
    <t>Categoria de lucrari : Alimentare energie electica echipamente ITS -bransamente</t>
  </si>
  <si>
    <t>AITS</t>
  </si>
  <si>
    <t>Bransament retea ITS</t>
  </si>
  <si>
    <t>TOTAL LISTA DE CANTITATI ITS3</t>
  </si>
  <si>
    <t>a) Prezenta lista de cantitati contine un numar de 1 articol si un numar de 1 pagini.</t>
  </si>
  <si>
    <t>Total utilitati</t>
  </si>
  <si>
    <t>Obiect: 14 Relocare electrice Bihor sol 1</t>
  </si>
  <si>
    <t>Categorie: 12 Ob 17 LEA 20kV MT</t>
  </si>
  <si>
    <t xml:space="preserve">Fundatii                                          </t>
  </si>
  <si>
    <t>TSA17B1      82</t>
  </si>
  <si>
    <t>SAP.MAN.GROPI POLIG.MONOBL.PT.LINII EL.PAM.CU UMID.NAT.FARA SPRIJ.LAT.&lt;1M,ADINC.</t>
  </si>
  <si>
    <t xml:space="preserve">&lt;2,5M,T.TARE        </t>
  </si>
  <si>
    <t>TRA01A05P    82</t>
  </si>
  <si>
    <t>TRANSPORTUL RUTIER AL PAMINTULUI SAU MOLOZULUI CU AUTOBASCULANTA DIST.= 5 KM     $</t>
  </si>
  <si>
    <t>TSF13A1      82</t>
  </si>
  <si>
    <t>SPRIJ.MAL.CU DULAPI FAG ASEZ.ORIZ.PT LINII EL.INALTA TENS.LA SAP.SUB 1,5M LAT.CU</t>
  </si>
  <si>
    <t xml:space="preserve"> INTERSP.0,2-0,6M   </t>
  </si>
  <si>
    <t xml:space="preserve">BETON DE CIMENT    B 100 -BC7,5  STAS  3622                                     </t>
  </si>
  <si>
    <t>CP25A1       82</t>
  </si>
  <si>
    <t>TURN.BET.IN IMBINARI ELEM.PREF.DIN BET.ARM.LA MON OLITIZAREA STILPILOR IN FUNDAT</t>
  </si>
  <si>
    <t xml:space="preserve">II PAHAR            </t>
  </si>
  <si>
    <t xml:space="preserve">BETON DE CIMENT    B 200-BC-15   STAS  3622                                     </t>
  </si>
  <si>
    <t>CF06C1       82</t>
  </si>
  <si>
    <t>TENCUIELI EXTERIOARE OBISNUITE,DRISCUITE PE PERETI BETON,IN GROSIME MEDIE DE 2CM</t>
  </si>
  <si>
    <t xml:space="preserve">MORTAR DE ZIDARIE  M 100 NISIP        S 1030                                    </t>
  </si>
  <si>
    <t>CL21A1       82</t>
  </si>
  <si>
    <t xml:space="preserve">MONTAREA CONFECTIILOR METALICE DIVERSE INGLOBATE  IN BETON                      </t>
  </si>
  <si>
    <r>
      <rPr>
        <i/>
        <sz val="8"/>
        <color theme="1"/>
        <rFont val="Courier New"/>
        <family val="3"/>
      </rPr>
      <t xml:space="preserve">          L:</t>
    </r>
    <r>
      <rPr>
        <i/>
        <sz val="7"/>
        <color theme="1"/>
        <rFont val="Courier New"/>
        <family val="3"/>
      </rPr>
      <t>10107  -0001:6309886     -CONFECTII METALICE INGLOBATE  IN BETON</t>
    </r>
  </si>
  <si>
    <t>ACA10C1      82</t>
  </si>
  <si>
    <t xml:space="preserve">MONTARE TEAVA PVC TIP 4(G) IN PAMINT IN EXTERIORULCLADIRILOR,AVIND DN  75       </t>
  </si>
  <si>
    <t xml:space="preserve">Demontari                                         </t>
  </si>
  <si>
    <t>W1M11XA2     93</t>
  </si>
  <si>
    <t>DEMONT.LANT INTIND.CU IZOLATOARE CTS 70 SIMPLU ZONA I,II DE POLUARE COND.DE SECT</t>
  </si>
  <si>
    <t xml:space="preserve">:35,50,70,95,120MMP </t>
  </si>
  <si>
    <t xml:space="preserve">demontari 1-29                                    </t>
  </si>
  <si>
    <t>W1MJ01E      99</t>
  </si>
  <si>
    <t>LEGAT.SUST.DUBLA IN COLT CU CA PT. LEA 20KV CU IZOL.ISNS SI RTS24-02 CORONAM.TRI</t>
  </si>
  <si>
    <t xml:space="preserve">UNG./ORIZ.          </t>
  </si>
  <si>
    <t>W1M16XB2     93</t>
  </si>
  <si>
    <t xml:space="preserve">DEMONT.CONDUCTOR FUNIE AL/OL, MONTAT PE STILPII LEA MT 50MMP                    </t>
  </si>
  <si>
    <t>W2A13B2      82</t>
  </si>
  <si>
    <t>STILP BETON ARMAT PRECOMP FUNDATIE TURNATA TEREN ACCIDENTAT DEMONTAT             $</t>
  </si>
  <si>
    <t>W1J02C       82</t>
  </si>
  <si>
    <t>CORONAMENTE MET.PT.LEA 6-20 KV.MONT.PE ST.BETON CORONAMENT DEFORMABIL,CONSOLA DE</t>
  </si>
  <si>
    <t xml:space="preserve"> INTINDERE S.C.     </t>
  </si>
  <si>
    <t>TSD19A1      82</t>
  </si>
  <si>
    <t>UMPLUT.COMPACTATA LA FUNDATI STILP.LINII ELECTR.AER.DE INALTA TENS.CU PAM.DIN T.</t>
  </si>
  <si>
    <t xml:space="preserve">USOR,SAU MIJLOCIU   </t>
  </si>
  <si>
    <t>W1A07A2      82</t>
  </si>
  <si>
    <t>SEPARATOR TRIPOLAR DE INTERIOR STI-1 DE...200-1000A,DEMONTARE                    $</t>
  </si>
  <si>
    <t>W1MH29A      99</t>
  </si>
  <si>
    <t>INCARCAREA STILPILOR DIN BETON SAU METAL IN AUTOSA SI DESCARC. LA LUCRARE CU AUT</t>
  </si>
  <si>
    <t xml:space="preserve">OMACARA PE PNEURI   </t>
  </si>
  <si>
    <t>MDTC4622050  82</t>
  </si>
  <si>
    <t>TRANSPORT UTILAJ  50KM-65121001-MACARA PE PNEURI DE 0,05-0,099 MN(5-9,9TF)       $</t>
  </si>
  <si>
    <t>AUT1120      82</t>
  </si>
  <si>
    <t xml:space="preserve">ORA PR AUTOMACARA CU BRAT TELESCOPIC 120,0-129,9 TF 1 SCHIMB                    </t>
  </si>
  <si>
    <t>TRA03A25     82</t>
  </si>
  <si>
    <t xml:space="preserve">TRANSPORT RUTIER MATERIALE,SEMIFABRICATE CU AUTOTRACTOR PE PNEURI CU REMORCA PE </t>
  </si>
  <si>
    <t>DIST. 25 KM *      $</t>
  </si>
  <si>
    <t>TRI1AA01A1   82</t>
  </si>
  <si>
    <t>INCARCAREA MATERIALELOR,GRUPA A-GRELE SI MARUNTE,PRIN ARUNCARE RAMPA-VAGON CATEG</t>
  </si>
  <si>
    <t>.1                 $</t>
  </si>
  <si>
    <t>TRI1AA08B1   82</t>
  </si>
  <si>
    <t>DESCARCAREA MATERIALELOR,GRUPA A-GRELE SI MARUNTE PRIN ARUNCARE VAGON-TEREN CATE</t>
  </si>
  <si>
    <t>G.1                $</t>
  </si>
  <si>
    <t xml:space="preserve">Stalpi si echipare stalpi                         </t>
  </si>
  <si>
    <t>W1I02C1      82</t>
  </si>
  <si>
    <t>STILP TIP....,SUSTINERE IN COLT,INTINDERE IN COLT,TERMINAL,MONTAT IN TEREN NORMA L</t>
  </si>
  <si>
    <t xml:space="preserve">stalpi si echipare                                </t>
  </si>
  <si>
    <t xml:space="preserve">STILP B.A.C.PT.LEA 6-20KV,TIP SC-15014-120,PC-60 *                              </t>
  </si>
  <si>
    <r>
      <rPr>
        <i/>
        <sz val="8"/>
        <color theme="1"/>
        <rFont val="Courier New"/>
        <family val="3"/>
      </rPr>
      <t xml:space="preserve">          L:</t>
    </r>
    <r>
      <rPr>
        <i/>
        <sz val="7"/>
        <color theme="1"/>
        <rFont val="Courier New"/>
        <family val="3"/>
      </rPr>
      <t>12210  -M   :6305422     -CONSOLA MET ZN INTIND CORON ORIZ CIT-140 ST.TC15014-105</t>
    </r>
  </si>
  <si>
    <t>W1MI11A      99</t>
  </si>
  <si>
    <t>CONSOLA MET.INTIND.+STELAJ FIX.SEPARATOR ZN PT.LEA 20 KV MONT.PE STILP BETON NEP</t>
  </si>
  <si>
    <t>LANTAT, SIMPLU CIRC.</t>
  </si>
  <si>
    <r>
      <rPr>
        <i/>
        <sz val="8"/>
        <color theme="1"/>
        <rFont val="Courier New"/>
        <family val="3"/>
      </rPr>
      <t xml:space="preserve">          L:</t>
    </r>
    <r>
      <rPr>
        <i/>
        <sz val="7"/>
        <color theme="1"/>
        <rFont val="Courier New"/>
        <family val="3"/>
      </rPr>
      <t>W1ML021-0001:6305580     -STELAJ ZN DE FIX SEP ORIZ STEPNO STILP LEMN MIJLOC SLAI</t>
    </r>
  </si>
  <si>
    <r>
      <rPr>
        <i/>
        <sz val="8"/>
        <color theme="1"/>
        <rFont val="Courier New"/>
        <family val="3"/>
      </rPr>
      <t xml:space="preserve">          L:</t>
    </r>
    <r>
      <rPr>
        <i/>
        <sz val="7"/>
        <color theme="1"/>
        <rFont val="Courier New"/>
        <family val="3"/>
      </rPr>
      <t>W1ML032-0008:6305423     -CONSOLA MET ZN INTIND CORON ORIZ CIT-140 ST.TC15014-120</t>
    </r>
  </si>
  <si>
    <t>W1K02B       82</t>
  </si>
  <si>
    <t xml:space="preserve">LANT DUBLU  INTINDERE CAPA-TIJA,FAZE EXTREME, LEA  20KV,CORONAMENT DEFORMABIL   </t>
  </si>
  <si>
    <t>W1K02D       82</t>
  </si>
  <si>
    <t xml:space="preserve">LANT DUBLU INTINDERE CAPA-TIJA FAZA DE MIJLOC,LEA 20KV,CORONAMENT DEFORMABIL    </t>
  </si>
  <si>
    <t xml:space="preserve">LANT DUBLU INTINDERE ,FAZA EXTREMA, INCL CLEME                                  </t>
  </si>
  <si>
    <t xml:space="preserve">CLEMA DCLAMI 50-120/3                                                           </t>
  </si>
  <si>
    <t xml:space="preserve">50-120/3                                          </t>
  </si>
  <si>
    <t xml:space="preserve">CLEMA LEG.PRELUN.CLPN PT      CONDUC  AL  70      MMP                           </t>
  </si>
  <si>
    <t xml:space="preserve">IZOLATOR COMPOZIT PT. CONSOLE                                                   </t>
  </si>
  <si>
    <t>W1L02B4      82</t>
  </si>
  <si>
    <t>CONDUCTOR OL-AL,LEA 6-20KV,STILPI BETON DESFASURA-RE MECANIZATA,SECT.70MMP,TEREN</t>
  </si>
  <si>
    <t xml:space="preserve"> NORMAL-MIJLOCIU    </t>
  </si>
  <si>
    <t>W1MH31B      99</t>
  </si>
  <si>
    <t>INSOTIRE TRANSP.STILPI/TAMBURI DE CATRE AUTOMACARA PE PNEURI DEPOZIT LA LUCRARE+</t>
  </si>
  <si>
    <t xml:space="preserve">RETUR DIST.21-40KM  </t>
  </si>
  <si>
    <t>AUT1107      82</t>
  </si>
  <si>
    <t xml:space="preserve">ORA PR MACARA PE PNEURI CU BRAT CU ZABRELE 30,0-39,9 TF 1 SCHIMB                </t>
  </si>
  <si>
    <t xml:space="preserve">Instal legare pamant                              </t>
  </si>
  <si>
    <t>EG08A1       82</t>
  </si>
  <si>
    <t>.IN TEREN USOR MIJ.*</t>
  </si>
  <si>
    <t xml:space="preserve">  instal legare pamant                            </t>
  </si>
  <si>
    <t>W1MN12B      99</t>
  </si>
  <si>
    <t xml:space="preserve">PRIZA DE PAMINT ZINCATA CU 3 CONTURURI MONTATA IN TEREN TARE                    </t>
  </si>
  <si>
    <r>
      <rPr>
        <i/>
        <sz val="8"/>
        <color theme="1"/>
        <rFont val="Courier New"/>
        <family val="3"/>
      </rPr>
      <t xml:space="preserve">          L:</t>
    </r>
    <r>
      <rPr>
        <i/>
        <sz val="7"/>
        <color theme="1"/>
        <rFont val="Courier New"/>
        <family val="3"/>
      </rPr>
      <t>W1ML081-0020:7309920     -PRIZA PAMINT 3CONT,OL-ZN 40X5 L=54M,4EL TV ZN21/2"-1,5M</t>
    </r>
  </si>
  <si>
    <t>W1MN04A      99</t>
  </si>
  <si>
    <t>CONDUCTOR MONTAT IN PARALEL PT. LEGAREA LA PAMINT A APARATELOR MONTATE IN EXTERI</t>
  </si>
  <si>
    <t xml:space="preserve">OR                  </t>
  </si>
  <si>
    <r>
      <rPr>
        <i/>
        <sz val="8"/>
        <color theme="1"/>
        <rFont val="Courier New"/>
        <family val="3"/>
      </rPr>
      <t xml:space="preserve">          L:</t>
    </r>
    <r>
      <rPr>
        <i/>
        <sz val="7"/>
        <color theme="1"/>
        <rFont val="Courier New"/>
        <family val="3"/>
      </rPr>
      <t>W1M078B-M   :3701414     -BANDA OL LAMINAT LA CALD S908 4X40 OL37-1N,ZN LA CALD</t>
    </r>
  </si>
  <si>
    <t>W1R10A       82</t>
  </si>
  <si>
    <t>CONECTAREA IN CIRCUITUL DE LEGARE LA PAMINT A PRIZEI NATURALE A FUNDATIEI TURNAT</t>
  </si>
  <si>
    <t xml:space="preserve">E A ST.METALICI LEA </t>
  </si>
  <si>
    <t>W1R13A       82</t>
  </si>
  <si>
    <t>LEGAREA LA PAMINT A NULULUI SI ELEMENTELOR DE PE STILPII RETELELOR ELECTRICE AER</t>
  </si>
  <si>
    <t xml:space="preserve">IENE DE JOASA TENS. </t>
  </si>
  <si>
    <t xml:space="preserve">inscriptii                                        </t>
  </si>
  <si>
    <t>W1MH27A      99</t>
  </si>
  <si>
    <t xml:space="preserve">INSCRIPTIONAREA CU VOPSEA A STILPILOR DIN BETON LEA 20 KV                       </t>
  </si>
  <si>
    <t xml:space="preserve">EMAIL ROSU OXID REZIST.AGENT.CH. E.739-1   NTR  1707-80                         </t>
  </si>
  <si>
    <t xml:space="preserve">EMAIL GALBEN                     E.439-1   NTR  1707-80                         </t>
  </si>
  <si>
    <t xml:space="preserve">EMAIL INOL  NEGRU                E.901-1   NTR    75-70                         </t>
  </si>
  <si>
    <t xml:space="preserve">verificari                                        </t>
  </si>
  <si>
    <t>W1P01A       82</t>
  </si>
  <si>
    <t>INCERCAREA,VERIFICAREA INSTAL.DE LEGARE LA PAMINT A IZOLATIEI,TRASEULUI SI ELEM.</t>
  </si>
  <si>
    <t>LEA 6-20KV         $</t>
  </si>
  <si>
    <t>W1P04A       82</t>
  </si>
  <si>
    <t xml:space="preserve">MASURAREA TENSIUNII DE PAS SI DE ATINGERE LA STILPII LEA                        </t>
  </si>
  <si>
    <t xml:space="preserve">Montare STE                                       </t>
  </si>
  <si>
    <t>W1ML02B      99</t>
  </si>
  <si>
    <t>SEPARATOR TRIPOLAR DE EXTERIOR TIP ... 20 KV (STE, STEP, STEPNO, ROT-AUN) MONTAT</t>
  </si>
  <si>
    <t xml:space="preserve"> PE STILP PLANTAT   </t>
  </si>
  <si>
    <t xml:space="preserve">SEPARATOR TRIPOLAR MT 24KV 400A                                                 </t>
  </si>
  <si>
    <t>W1ML06A      99</t>
  </si>
  <si>
    <t xml:space="preserve">DISPOZITIV DE ACTIONARE A SEPARATORULUI DE EXTERIOR TELECOMANDAT                </t>
  </si>
  <si>
    <t>W1A33A       82</t>
  </si>
  <si>
    <t>TRANSPORTUL SI MANIPULAREA UTIL.TEHN.DE LA DEP.ST.LA LOC MONTAJ-GREUT.PINA LA 0,</t>
  </si>
  <si>
    <t>3T PE DIST.DE 50 M $</t>
  </si>
  <si>
    <t>AUT5702      82</t>
  </si>
  <si>
    <t>AUTOTELESCOP (PLATFORMA TELESCOPICA) AUTO PE 5T                                  $</t>
  </si>
  <si>
    <t>TRI1AA01F1   82</t>
  </si>
  <si>
    <t>INCARCAREA MATERIALELOR,GRUPA A-GRELE SI MARUNTE,PRIN TRAN.PINA LA 10M RAMPA SAU</t>
  </si>
  <si>
    <t xml:space="preserve"> TEREN-AUTO CATEG.1$</t>
  </si>
  <si>
    <t>TRI1AA08F3   82</t>
  </si>
  <si>
    <t>DESCARCAREA MATERIALELOR,GRUPA A-GRELE SI MARUNTE PRIN TRANS.PINA LA 10M AUTO-RA</t>
  </si>
  <si>
    <t>MPA,TEREN CATEG.3  $</t>
  </si>
  <si>
    <t>W1L02B1      82</t>
  </si>
  <si>
    <t>CONDUCTOR OL-AL,LEA 6-20KV,STILPI BETON DESFASURA-RE MECANIZATA,SECT.50MMP,TEREN</t>
  </si>
  <si>
    <t>W3C08C1      82</t>
  </si>
  <si>
    <t xml:space="preserve">CLEMA DE LEGATURA ELECTRICA PT.LEG.SEPARATOARELOR                               </t>
  </si>
  <si>
    <t xml:space="preserve">CLEMA LEG.PRELUN.CLPN PT.COND.AM 70  MMP                                        </t>
  </si>
  <si>
    <t xml:space="preserve">PAPUCI ALUM  70MMP PRESAT                                                       </t>
  </si>
  <si>
    <t>W1F03A       82</t>
  </si>
  <si>
    <t>INCERCARI SEPARATOR CIRCUITE PRIMARE TRIPOLAR 6-20 KV                            $</t>
  </si>
  <si>
    <t>W1F03D       82</t>
  </si>
  <si>
    <t>INCERCARI DISPOZITIV DE ACTIONARE SEPARATOR TIP ASE                              $</t>
  </si>
  <si>
    <t xml:space="preserve">Montare Stc                                       </t>
  </si>
  <si>
    <t xml:space="preserve">SEPARATOR TRIFAZAT TELECOMANDAT 24KV INCL PARAMETRIZARE                         </t>
  </si>
  <si>
    <t>W2E17A01     82</t>
  </si>
  <si>
    <t xml:space="preserve">TABLOU DE DISTRIBUTIE POST TRAFO TIP CD-14 PE 1 STILP                           </t>
  </si>
  <si>
    <t>W1MJ07C      99</t>
  </si>
  <si>
    <t xml:space="preserve">RACORDAREA SEPARATORULUI STE, STEPNO, ROT-AUN LA RETEA                          </t>
  </si>
  <si>
    <t>W1MI16B      99</t>
  </si>
  <si>
    <t>CONFECTIE MET.ZN PT.SEPARATOR TELECOMAND. CU PODET SI BALUSTRADA, MONT.PE 1 STIL</t>
  </si>
  <si>
    <t xml:space="preserve">P DIN BETON PLANTAT </t>
  </si>
  <si>
    <r>
      <rPr>
        <i/>
        <sz val="8"/>
        <color theme="1"/>
        <rFont val="Courier New"/>
        <family val="3"/>
      </rPr>
      <t xml:space="preserve">          L:</t>
    </r>
    <r>
      <rPr>
        <i/>
        <sz val="7"/>
        <color theme="1"/>
        <rFont val="Courier New"/>
        <family val="3"/>
      </rPr>
      <t>W1ML054-0001:6305741     -CONF MET ZN SEPARATOR TELECOM 1 STILP LEMN MIJLOC TIP A</t>
    </r>
  </si>
  <si>
    <t xml:space="preserve">les 20Kv                                          </t>
  </si>
  <si>
    <t>W1MO05F      99</t>
  </si>
  <si>
    <t>CABLU AL 20 KV SECT. 150-185 MMP MONOFAZAT IZOL.POLIETILENA, MONT.IN SANT, CU OB</t>
  </si>
  <si>
    <t xml:space="preserve">ST., TRACT.MANUALA  </t>
  </si>
  <si>
    <t xml:space="preserve">les 20 kv                                         </t>
  </si>
  <si>
    <r>
      <rPr>
        <i/>
        <sz val="8"/>
        <color theme="1"/>
        <rFont val="Courier New"/>
        <family val="3"/>
      </rPr>
      <t xml:space="preserve">          L:</t>
    </r>
    <r>
      <rPr>
        <i/>
        <sz val="7"/>
        <color theme="1"/>
        <rFont val="Courier New"/>
        <family val="3"/>
      </rPr>
      <t>W1ML085-0062:4807835     -CABLU ENERGIE A2XS(FL)2Y 1 X 150 / 25 MMP</t>
    </r>
  </si>
  <si>
    <r>
      <rPr>
        <i/>
        <sz val="8"/>
        <color theme="1"/>
        <rFont val="Courier New"/>
        <family val="3"/>
      </rPr>
      <t xml:space="preserve">          L:</t>
    </r>
    <r>
      <rPr>
        <i/>
        <sz val="7"/>
        <color theme="1"/>
        <rFont val="Courier New"/>
        <family val="3"/>
      </rPr>
      <t>W1ML086-0001:6718400     -ETICHETA PLUMB PT. MARCARE TRASEU CABLE 200X20X2 FPB-1</t>
    </r>
  </si>
  <si>
    <t>W1MO06F      99</t>
  </si>
  <si>
    <t xml:space="preserve">CABLU AL 20 KV SECT. 150-185 MMP MONOFAZAT IZOL.POLIETILENA, MONT.IN TUBURI, CU </t>
  </si>
  <si>
    <t xml:space="preserve">OBST., TRACT.MANUA  </t>
  </si>
  <si>
    <t>W2G23C       99</t>
  </si>
  <si>
    <t xml:space="preserve">TV. PROTECTIE PVC-G D=75 MM,CABLU CU SECT DE 70-150MMP,MONTATA IN SANT          </t>
  </si>
  <si>
    <r>
      <rPr>
        <i/>
        <sz val="8"/>
        <color theme="1"/>
        <rFont val="Courier New"/>
        <family val="3"/>
      </rPr>
      <t xml:space="preserve">          L:</t>
    </r>
    <r>
      <rPr>
        <i/>
        <sz val="7"/>
        <color theme="1"/>
        <rFont val="Courier New"/>
        <family val="3"/>
      </rPr>
      <t>W2L079 -0005:6700626     -TEVI DIN P.V.C.RIGID TIP G  75X5,6    STAS 6675/2</t>
    </r>
  </si>
  <si>
    <t>W1MO06C      99</t>
  </si>
  <si>
    <t>CABLU AL 20 KV SECT. 150-185 MMP MONOFAZAT IZOL.POLIETILENA, MONT.IN TUBURI, FAR</t>
  </si>
  <si>
    <t>A OBST., TRACT.MANUA</t>
  </si>
  <si>
    <r>
      <rPr>
        <i/>
        <sz val="8"/>
        <color theme="1"/>
        <rFont val="Courier New"/>
        <family val="3"/>
      </rPr>
      <t xml:space="preserve">          L:</t>
    </r>
    <r>
      <rPr>
        <i/>
        <sz val="7"/>
        <color theme="1"/>
        <rFont val="Courier New"/>
        <family val="3"/>
      </rPr>
      <t>W2L079 -M   :8816494     -TEAVA PVC CU MUFA SI GARNIT. SN4/SDR41 D=125X3,2MM L=1M</t>
    </r>
  </si>
  <si>
    <t xml:space="preserve">BRATARA GHIDARE-FIXARE PE STILP BETON SC 15014-105                              </t>
  </si>
  <si>
    <t xml:space="preserve">SET       </t>
  </si>
  <si>
    <t xml:space="preserve">MASTIC                                                                          </t>
  </si>
  <si>
    <t xml:space="preserve">rezistent UV                                      </t>
  </si>
  <si>
    <t>W1S22C       82</t>
  </si>
  <si>
    <t xml:space="preserve">CAP TERM DIN RAS SINT DE EXT PT GR 3 POL TIP CTRE-201 PT CABLU MONOF 12/20KV CU </t>
  </si>
  <si>
    <t xml:space="preserve">SEC COND 50-150MMP. </t>
  </si>
  <si>
    <r>
      <rPr>
        <i/>
        <sz val="8"/>
        <color theme="1"/>
        <rFont val="Courier New"/>
        <family val="3"/>
      </rPr>
      <t xml:space="preserve">          L:</t>
    </r>
    <r>
      <rPr>
        <i/>
        <sz val="7"/>
        <color theme="1"/>
        <rFont val="Courier New"/>
        <family val="3"/>
      </rPr>
      <t>12218  -0001:5202407     -PAPUC CU PTR COND 6MMP TIP PTR PENTRU PRESARE 4X4,5MM</t>
    </r>
  </si>
  <si>
    <r>
      <rPr>
        <i/>
        <sz val="8"/>
        <color theme="1"/>
        <rFont val="Courier New"/>
        <family val="3"/>
      </rPr>
      <t xml:space="preserve">          L:</t>
    </r>
    <r>
      <rPr>
        <i/>
        <sz val="7"/>
        <color theme="1"/>
        <rFont val="Courier New"/>
        <family val="3"/>
      </rPr>
      <t>12219  -0001:5202990     -PAPUC STANTAT DE AL PTR COND 16MMP TIP PS16/6,5</t>
    </r>
  </si>
  <si>
    <t xml:space="preserve">TERMINAL EXTERIOR PT CABLU MONOPOLAR 20 KV, 150MMP                              </t>
  </si>
  <si>
    <t>EG15A        99</t>
  </si>
  <si>
    <t>CORDON FELEXIBIL CU 1 PAPUC, PT.LEGAREA LA PAMANT A ARMATURII METALICE A CABLURI</t>
  </si>
  <si>
    <t xml:space="preserve">LOR                 </t>
  </si>
  <si>
    <r>
      <rPr>
        <i/>
        <sz val="8"/>
        <color theme="1"/>
        <rFont val="Courier New"/>
        <family val="3"/>
      </rPr>
      <t xml:space="preserve">          L:</t>
    </r>
    <r>
      <rPr>
        <i/>
        <sz val="7"/>
        <color theme="1"/>
        <rFont val="Courier New"/>
        <family val="3"/>
      </rPr>
      <t>EL29A  -0001:4826401     -CORDON FLEXIBIL(CFPA1)1 PAPUC+CONDUCT,S= 4 MMP,L=100MM</t>
    </r>
  </si>
  <si>
    <r>
      <rPr>
        <i/>
        <sz val="8"/>
        <color theme="1"/>
        <rFont val="Courier New"/>
        <family val="3"/>
      </rPr>
      <t xml:space="preserve">          L:</t>
    </r>
    <r>
      <rPr>
        <i/>
        <sz val="7"/>
        <color theme="1"/>
        <rFont val="Courier New"/>
        <family val="3"/>
      </rPr>
      <t>EL29B  -0001:7309860     -COLIER METALIC CU STRANGERE CU SURUB TIP 14/18</t>
    </r>
  </si>
  <si>
    <t>W1MI18B      99</t>
  </si>
  <si>
    <t>CONFECTIE MET.ZN PT. GRUP DE 3 DESCARCATOARE, MONTATA PE STILP DIN BETON NEPLANT</t>
  </si>
  <si>
    <t xml:space="preserve">AT                  </t>
  </si>
  <si>
    <r>
      <rPr>
        <i/>
        <sz val="8"/>
        <color theme="1"/>
        <rFont val="Courier New"/>
        <family val="3"/>
      </rPr>
      <t xml:space="preserve">          L:</t>
    </r>
    <r>
      <rPr>
        <i/>
        <sz val="7"/>
        <color theme="1"/>
        <rFont val="Courier New"/>
        <family val="3"/>
      </rPr>
      <t>W1ML056-0020:6305775     -CONF MET ZN MONT GRUP 3 DESC OXID ZN ST.BET TC15014-120</t>
    </r>
  </si>
  <si>
    <t>W1ML03D      99</t>
  </si>
  <si>
    <t>GRUP DE 3 DESCARCATOARE CU REZISTENTA VARIABILA TIP ... (CU OXID ZINC) 20 KV MON</t>
  </si>
  <si>
    <t xml:space="preserve">TAT PE STILP BETON  </t>
  </si>
  <si>
    <r>
      <rPr>
        <i/>
        <sz val="8"/>
        <color theme="1"/>
        <rFont val="Courier New"/>
        <family val="3"/>
      </rPr>
      <t xml:space="preserve">          L:</t>
    </r>
    <r>
      <rPr>
        <i/>
        <sz val="7"/>
        <color theme="1"/>
        <rFont val="Courier New"/>
        <family val="3"/>
      </rPr>
      <t>W1M005A-0001:5202300     -PAPUC CUPRU PC  2,5</t>
    </r>
  </si>
  <si>
    <r>
      <rPr>
        <i/>
        <sz val="8"/>
        <color theme="1"/>
        <rFont val="Courier New"/>
        <family val="3"/>
      </rPr>
      <t xml:space="preserve">          L:</t>
    </r>
    <r>
      <rPr>
        <i/>
        <sz val="7"/>
        <color theme="1"/>
        <rFont val="Courier New"/>
        <family val="3"/>
      </rPr>
      <t>W1ML060-0001:4831574     -CONDUCTOR OL-AL.N.PTR.LEA.STR.ZN&gt;50%  35/6   1+ 6 S3000</t>
    </r>
  </si>
  <si>
    <r>
      <rPr>
        <i/>
        <sz val="8"/>
        <color theme="1"/>
        <rFont val="Courier New"/>
        <family val="3"/>
      </rPr>
      <t xml:space="preserve">          L:</t>
    </r>
    <r>
      <rPr>
        <i/>
        <sz val="7"/>
        <color theme="1"/>
        <rFont val="Courier New"/>
        <family val="3"/>
      </rPr>
      <t>W1ML065-0001:5206602     -CLEMA DE LEGATURA ELECTRICA CLE 1-A4</t>
    </r>
  </si>
  <si>
    <r>
      <rPr>
        <i/>
        <sz val="8"/>
        <color theme="1"/>
        <rFont val="Courier New"/>
        <family val="3"/>
      </rPr>
      <t xml:space="preserve">          L:</t>
    </r>
    <r>
      <rPr>
        <i/>
        <sz val="7"/>
        <color theme="1"/>
        <rFont val="Courier New"/>
        <family val="3"/>
      </rPr>
      <t>W1ML073-0001:5204005     -PAPUC ALUMINIU PA 16</t>
    </r>
  </si>
  <si>
    <r>
      <rPr>
        <i/>
        <sz val="8"/>
        <color theme="1"/>
        <rFont val="Courier New"/>
        <family val="3"/>
      </rPr>
      <t xml:space="preserve">          L:</t>
    </r>
    <r>
      <rPr>
        <i/>
        <sz val="7"/>
        <color theme="1"/>
        <rFont val="Courier New"/>
        <family val="3"/>
      </rPr>
      <t>W1ML079-0001:4826829     -CONDUCTOR FFF 2,5 MMP</t>
    </r>
  </si>
  <si>
    <t>TSA16E1      82</t>
  </si>
  <si>
    <t>SAP.MAN.IN TRANSEE PT.CABL.EL.IN PAM.CU UMID.NAT.CU SPRIJ.LAT.&lt;1M,ADINC.1,51-3M,</t>
  </si>
  <si>
    <r>
      <rPr>
        <i/>
        <sz val="8"/>
        <color theme="1"/>
        <rFont val="Courier New"/>
        <family val="3"/>
      </rPr>
      <t xml:space="preserve">          L:</t>
    </r>
    <r>
      <rPr>
        <i/>
        <sz val="7"/>
        <color theme="1"/>
        <rFont val="Courier New"/>
        <family val="3"/>
      </rPr>
      <t>12237  -M   :5125217     -MANSON MONOPOLAR TERMORETRACTABIL 95-240MM</t>
    </r>
  </si>
  <si>
    <t>TRB01B14     82</t>
  </si>
  <si>
    <t>TRANSPORTUL MATERIALELOR CU ROABA PE PNEURI INC ARUNCARE DESC ARUNCARE GRUPA 1-3</t>
  </si>
  <si>
    <t xml:space="preserve"> DISTANTA 40M      $</t>
  </si>
  <si>
    <t>W2H07A1      82</t>
  </si>
  <si>
    <t xml:space="preserve">PROFIL TIP M PENTRU 1 CABLU DE 1KV STRAT PROTECTOR CU FOLII DIN PVC             </t>
  </si>
  <si>
    <t>CA01N1       82</t>
  </si>
  <si>
    <t>TURNARE BETON SIMPLU IN STRATURI PINA LA 10CM IN SANTURI LA LUCRARI DE RETELE EL</t>
  </si>
  <si>
    <t xml:space="preserve">ECTRICE             </t>
  </si>
  <si>
    <t xml:space="preserve">BETON DE CIMENT    B 150-BC10   STAS  3622                                      </t>
  </si>
  <si>
    <t>W2G18A01     82</t>
  </si>
  <si>
    <t xml:space="preserve">BORNA DIN BETON MARCA B 100 PENTRU MARCAREA TRASEULUI DE CABLURI                </t>
  </si>
  <si>
    <t xml:space="preserve">BALL MARKER ELECTRONIC                                                          </t>
  </si>
  <si>
    <t>W2H05A1      82</t>
  </si>
  <si>
    <t xml:space="preserve">CARAMIZI ASEZATE IN SANT PENTRU PROTEJAREA CABLURILOR                           </t>
  </si>
  <si>
    <t>100 BUCATI</t>
  </si>
  <si>
    <t xml:space="preserve">733427H        </t>
  </si>
  <si>
    <t xml:space="preserve">PLACUTA AVERTIZOARE                                                             </t>
  </si>
  <si>
    <t>W1MH30A      99</t>
  </si>
  <si>
    <t xml:space="preserve">INCARCARE TAMBURI CU CONDUCTORI/CABLE IN MIJL.TRANSP. SI DESCARC. LA LUCRARE CU </t>
  </si>
  <si>
    <t>AUTOMACARA PE PNEURI</t>
  </si>
  <si>
    <t>W1MH31A      99</t>
  </si>
  <si>
    <t xml:space="preserve">INSOTIRE TRANSP.STILPI/TAMBURI DE CATRE AUTOMACARA PE PNEURI DEPOZIT LA LUCRARE </t>
  </si>
  <si>
    <t xml:space="preserve">SI RETUR DIST&lt;20KM  </t>
  </si>
  <si>
    <t>W2G15A       99</t>
  </si>
  <si>
    <t xml:space="preserve">ASEZAREA TAMBURULUI PE CAPRA CU GREUTATEA &lt; 500 KG                              </t>
  </si>
  <si>
    <t>W1P06B       82</t>
  </si>
  <si>
    <t>VERIFICARI SI INCERCARI LA LES 20(35)KV                                          $</t>
  </si>
  <si>
    <t>W1M21XA      93</t>
  </si>
  <si>
    <t>INTRERUPEREA SI REPUNEREA SUB TENSIUNE A LINIEI ELECTRICE DE MEDIE TENSIUNE AERI</t>
  </si>
  <si>
    <t xml:space="preserve">ANA                 </t>
  </si>
  <si>
    <t>Categorie: 13 Ob 18 LEA 20kv MT</t>
  </si>
  <si>
    <t xml:space="preserve">02,       </t>
  </si>
  <si>
    <t xml:space="preserve">MANSON MONOPOLAR TERMORETRACTABIL 95-240MM                                      </t>
  </si>
  <si>
    <t>Categorie: 14 Ob 19 LEA 20kv MT</t>
  </si>
  <si>
    <t>Categorie: 15 Ob20 LEA 110 kV  IT</t>
  </si>
  <si>
    <t>RKLS01A      02</t>
  </si>
  <si>
    <t>DEMONTAREA STALPILOR DIN BETON PENTRU LEA 110 KV, IN TEREN NORMAL LEA 110KV S.C.</t>
  </si>
  <si>
    <t>RKLF02A      02</t>
  </si>
  <si>
    <t>DEMOLARE PARTIALA CU MIJL.MEC.FUNDATII.TURNATE ALE STALPILOR METALICI PT.LEA 110</t>
  </si>
  <si>
    <t xml:space="preserve">-400KV,TEREN NORMAL </t>
  </si>
  <si>
    <t>RKLC04D      02</t>
  </si>
  <si>
    <t>DEMONT.COND.ACTIV OL-AL 150-185MMP PT.LEA 110KV MONT.PE STALP MET,CU RECUP.PE TA</t>
  </si>
  <si>
    <t xml:space="preserve">MBUR,TEREN NORMAL   </t>
  </si>
  <si>
    <t>RKLI01C      02</t>
  </si>
  <si>
    <t xml:space="preserve">DEMONTARE LANT IZOLATOARE DUBLU SUSTINERE PT.LEA 110KV                          </t>
  </si>
  <si>
    <t>RKLI01D      02</t>
  </si>
  <si>
    <t xml:space="preserve">DEMONTARE LANT IZOLATOARE DUBLU INTINDERE PT.LEA 110KV                          </t>
  </si>
  <si>
    <t>W1LC09A      02</t>
  </si>
  <si>
    <t>ANCORARE CU SUPORT REZIST.(INGROPAT IN PAMANT) PT.STALPI DE INTINDERE SI COLT,LA</t>
  </si>
  <si>
    <t xml:space="preserve"> MONT.COND.LEA 110KV</t>
  </si>
  <si>
    <t>TRI1AA08F1   82</t>
  </si>
  <si>
    <t>MPA,TEREN CATEG.1  $</t>
  </si>
  <si>
    <t>TSC18A1      82</t>
  </si>
  <si>
    <t xml:space="preserve">SAPAT.CU BULDOZ.PE TRACTOR 65-80CP INCL.IMPINS PAM.LA 10M TER.CAT.1             </t>
  </si>
  <si>
    <t>TSC02A1      82</t>
  </si>
  <si>
    <t>SAPATURA CU EXCAVAT.PE PNEURI 0,21-0,39 MC PAMINT UMIDIT.NATUR.DESC.DEP.TER.CAT. 1</t>
  </si>
  <si>
    <t>TSD19XA      93</t>
  </si>
  <si>
    <t>UMPLUTURA COMPACTATA LA FUNDATIILE DE LA STILPII LINIILOR EL.AERIENE DE I.TENS.C</t>
  </si>
  <si>
    <t>U PAM.TER.USOR-MIJLO</t>
  </si>
  <si>
    <t>FJC02A       82</t>
  </si>
  <si>
    <t xml:space="preserve">FORAJ HIDR CU SAPA D 762 MM CIRC INVERSA INST 400 M AD IN TEREN 1_2             </t>
  </si>
  <si>
    <r>
      <rPr>
        <i/>
        <sz val="8"/>
        <color theme="1"/>
        <rFont val="Courier New"/>
        <family val="3"/>
      </rPr>
      <t xml:space="preserve">          L:</t>
    </r>
    <r>
      <rPr>
        <i/>
        <sz val="7"/>
        <color theme="1"/>
        <rFont val="Courier New"/>
        <family val="3"/>
      </rPr>
      <t>21005  -0001:8000141     -</t>
    </r>
  </si>
  <si>
    <t>FJH01A       82</t>
  </si>
  <si>
    <t>NOROI PT.FORAJ HIDR.DE GREUT.SPECIFICA 1,100_1,150 KGF/DMC.PREP.DIN HUMA MACINAT</t>
  </si>
  <si>
    <t>A CU CIRC.DIR.     $</t>
  </si>
  <si>
    <t>H1D02A       82</t>
  </si>
  <si>
    <t>MONT.CARCASE PREFAB.DIN OB CU DIAM.PINA LA 40MM INCLUSIV,EXCLUSIV SUDURA REZISTE</t>
  </si>
  <si>
    <t xml:space="preserve">NTA                 </t>
  </si>
  <si>
    <r>
      <rPr>
        <i/>
        <sz val="8"/>
        <color theme="1"/>
        <rFont val="Courier New"/>
        <family val="3"/>
      </rPr>
      <t xml:space="preserve">          L:</t>
    </r>
    <r>
      <rPr>
        <i/>
        <sz val="7"/>
        <color theme="1"/>
        <rFont val="Courier New"/>
        <family val="3"/>
      </rPr>
      <t>10623  -M   :6434370     -CARCASE SARMA TRASA O3-5,6MM  IN PREFABR.BCA BAREM</t>
    </r>
  </si>
  <si>
    <t>H1D03A1      82</t>
  </si>
  <si>
    <t>SUDURA DE REZIST.PT.INNADIREA ARMAT.SUPRAPUSE,CU DIAMETRUL MEDIU DE CALCUL D=20M M</t>
  </si>
  <si>
    <t>H1B12A2      82</t>
  </si>
  <si>
    <t>TURNAREA BETONULUI HIDROTEHN.ARMAT,CU POMPA DE BETON DE 15MC/H,IN CONDUCTE FORTA</t>
  </si>
  <si>
    <t xml:space="preserve">TE ETC              </t>
  </si>
  <si>
    <t xml:space="preserve">BETON-C22,5/18 (BC22,5/B300)-PREP.CENTRALA DE BETOANE                           </t>
  </si>
  <si>
    <t xml:space="preserve">BETON DE CIMENT    B 300-BC22,5   STAS  3622                                    </t>
  </si>
  <si>
    <t>CF08A1       82</t>
  </si>
  <si>
    <t xml:space="preserve">TENCUIELI EXTERIOARE SPECIALE IN SIMILIPIATRA FRECATE IN CIMP CONTINUU          </t>
  </si>
  <si>
    <t>TRA05A25     82</t>
  </si>
  <si>
    <t>TRANSPORT RUTIER MATERIALE,SEMIFABRICATE CU AUTOVEHIC.SPECIALE(CISTERNA,BETON,ET</t>
  </si>
  <si>
    <t>C) PE DIST DE 25 KM$</t>
  </si>
  <si>
    <t xml:space="preserve">stalpi lea110                                     </t>
  </si>
  <si>
    <t>W1I06C3      82</t>
  </si>
  <si>
    <t xml:space="preserve">STILP METALIC H=30M,G=24T,MONTAT CU MACARA COLES 34 T IN TEREN F.ACCIDENTAT     </t>
  </si>
  <si>
    <r>
      <rPr>
        <i/>
        <sz val="8"/>
        <color theme="1"/>
        <rFont val="Courier New"/>
        <family val="3"/>
      </rPr>
      <t xml:space="preserve">          L:</t>
    </r>
    <r>
      <rPr>
        <i/>
        <sz val="7"/>
        <color theme="1"/>
        <rFont val="Courier New"/>
        <family val="3"/>
      </rPr>
      <t>12201  -0011:6301858     -STILP LEA BULONAT GRUNDUIT PACHETIZAT OL52-2K 70-120 MM</t>
    </r>
  </si>
  <si>
    <r>
      <rPr>
        <i/>
        <sz val="8"/>
        <color theme="1"/>
        <rFont val="Courier New"/>
        <family val="3"/>
      </rPr>
      <t xml:space="preserve">          L:</t>
    </r>
    <r>
      <rPr>
        <i/>
        <sz val="7"/>
        <color theme="1"/>
        <rFont val="Courier New"/>
        <family val="3"/>
      </rPr>
      <t>12202  -0001:6309666     -ARTICULATIE PT.RIGIDIZARE STILPI LEA110KV PR.E354-75</t>
    </r>
  </si>
  <si>
    <r>
      <rPr>
        <i/>
        <sz val="8"/>
        <color theme="1"/>
        <rFont val="Courier New"/>
        <family val="3"/>
      </rPr>
      <t xml:space="preserve">          L:</t>
    </r>
    <r>
      <rPr>
        <i/>
        <sz val="7"/>
        <color theme="1"/>
        <rFont val="Courier New"/>
        <family val="3"/>
      </rPr>
      <t>12203  -0001:5891208     -ORGANE DE ASAMBLARE PT.STILPI SUD.BUL.LEA 110 KV.S.C.</t>
    </r>
  </si>
  <si>
    <t>W1I08A       82</t>
  </si>
  <si>
    <t xml:space="preserve">PLACA INDICATOARE EMAILATA MONTATA PE STILPI METALICI DE 110-400 KV             </t>
  </si>
  <si>
    <t>W1I09C       82</t>
  </si>
  <si>
    <t>ESAFODAJ GREU DIN LEMN PENTRU ASAMBLAREA STILPILOR METALICI                      $</t>
  </si>
  <si>
    <t>W1I08B       82</t>
  </si>
  <si>
    <t xml:space="preserve">PLACA AVERTIZOARE DE SECURITATE MONTATA PE STILPI METALICI DE 110-400 KV        </t>
  </si>
  <si>
    <t>W3LS0010A    02</t>
  </si>
  <si>
    <t xml:space="preserve">PREGATIRE STALPI DE SUSTINERE PT.LUCR.VOPSITORIE - MONT.PLACI PROTECTOARE TEREN </t>
  </si>
  <si>
    <t xml:space="preserve">NORMAL, LEA 110 KV  </t>
  </si>
  <si>
    <t>W1I10A       82</t>
  </si>
  <si>
    <t xml:space="preserve">VOPSIREA CU DOUA STRATURI DE VOPSEA A STILPILOR METALICI 110-400 KV             </t>
  </si>
  <si>
    <t xml:space="preserve">EMAIL ROSU                       E.235-8   NTR  1703-73                         </t>
  </si>
  <si>
    <t xml:space="preserve">EMAIL ALB                        E.101-8   NTR    90-73                         </t>
  </si>
  <si>
    <t xml:space="preserve">DILUANT               409 D.004-50   NI 1708-61                                 </t>
  </si>
  <si>
    <t>W1O01B       82</t>
  </si>
  <si>
    <t>INTRERUPEREA SI REPUNEREA SUB TENS.A LEA 110KV                                   $</t>
  </si>
  <si>
    <t>W2I05B       99</t>
  </si>
  <si>
    <t>MONTARE ELECTROD VERTICAL DIN TEAVA OTEL ZINCAT 2 1/2" PT. PRIZA DE PAMINT IN TE</t>
  </si>
  <si>
    <t xml:space="preserve">REN TARE            </t>
  </si>
  <si>
    <t>W1MN13B      99</t>
  </si>
  <si>
    <t xml:space="preserve">BANDA DIN OTEL ZINCATA PT. PRIZA DE LEGARE LA PAMINT MONTATA IN TEREN TARE      </t>
  </si>
  <si>
    <r>
      <rPr>
        <i/>
        <sz val="8"/>
        <color theme="1"/>
        <rFont val="Courier New"/>
        <family val="3"/>
      </rPr>
      <t xml:space="preserve">          L:</t>
    </r>
    <r>
      <rPr>
        <i/>
        <sz val="7"/>
        <color theme="1"/>
        <rFont val="Courier New"/>
        <family val="3"/>
      </rPr>
      <t>W1M078A-0002:3701413     -BANDA DIN OTEL ZINCAT 40X4 MM</t>
    </r>
  </si>
  <si>
    <t>W1R11A       82</t>
  </si>
  <si>
    <t xml:space="preserve">IMBINAREA PRIZEI DE LEGARE LA PAMINT CU SURUBURI GALVANIZATE M12X40             </t>
  </si>
  <si>
    <t>W1P01B       82</t>
  </si>
  <si>
    <t>LEA 110KV          $</t>
  </si>
  <si>
    <t>CP22B1       82</t>
  </si>
  <si>
    <t xml:space="preserve">SUDAREA PE CONTUR A PLACILOR DE OTEL SUPRAPUSE CU GROSIMEA DE 8-10MM INCLUSIV   </t>
  </si>
  <si>
    <t>AUT5704      82</t>
  </si>
  <si>
    <t>PLATFORMA RIDICATOARE CU BRATE TIP PRB-15 PE AUTO 5T                             $</t>
  </si>
  <si>
    <t>TRA04A25     82</t>
  </si>
  <si>
    <t>TRANSPORT RUTIER MATER.SEMIFABR. CU AUTOREMORCHERE CU REMORCI TREILER SUB 20T PE</t>
  </si>
  <si>
    <t xml:space="preserve"> DIS.25 KM.*       $</t>
  </si>
  <si>
    <t>TRI1AA03C3   82</t>
  </si>
  <si>
    <t>INCARCAREA MATERIALELOR,GRUPA A-GRELE IN PRAFURI,PRIN ARUNCARE RAMPA SAU TEREN-A</t>
  </si>
  <si>
    <t>TRI1AA08C3   82</t>
  </si>
  <si>
    <t>DESCARCAREA MATERIALELOR,GRUPA A-GRELE SI MARUNTE PRIN ARUNCARE AUTO-RAMPA,TEREN</t>
  </si>
  <si>
    <t xml:space="preserve"> CATEG.3           $</t>
  </si>
  <si>
    <t xml:space="preserve">Izolatii si accesorii                             </t>
  </si>
  <si>
    <t>W1K04A2      82</t>
  </si>
  <si>
    <t>LANT INTINDERE SIMPLU,LEA 110KV, S.C.,D.C.SI 4 CIRCUITE,PESTE   10 ELEMENTE PE L</t>
  </si>
  <si>
    <t xml:space="preserve">ANT                 </t>
  </si>
  <si>
    <t>W1L09A       82</t>
  </si>
  <si>
    <t xml:space="preserve">PREINTINDEREA COND.ACTIV LEA 110,220 SI 400KV                                   </t>
  </si>
  <si>
    <t>W1L10A3      82</t>
  </si>
  <si>
    <t xml:space="preserve">ANCORA STILP COLT,DERULAT COND.LEA 110KV 3BUC.                                  </t>
  </si>
  <si>
    <t>W1K12A1      82</t>
  </si>
  <si>
    <t>DISPOZITIV PRINDERE CONTRAGREUTATI SUB 150KG PT.LANT.SUSTINERE LEA 110-400KV,MON</t>
  </si>
  <si>
    <t xml:space="preserve">TAT MECANIC         </t>
  </si>
  <si>
    <t>W1K14A       82</t>
  </si>
  <si>
    <t>PROCURARE ELEM.SPECIFICE LANTURI IZOLATOARE SI DISPOZITIVE PRINDERE CONTRAGREUTA</t>
  </si>
  <si>
    <t>TI PT.LEA 20-400KV $</t>
  </si>
  <si>
    <r>
      <rPr>
        <i/>
        <sz val="8"/>
        <color theme="1"/>
        <rFont val="Courier New"/>
        <family val="3"/>
      </rPr>
      <t xml:space="preserve">          L:</t>
    </r>
    <r>
      <rPr>
        <i/>
        <sz val="7"/>
        <color theme="1"/>
        <rFont val="Courier New"/>
        <family val="3"/>
      </rPr>
      <t>12251  -M   :5200045     -CONTRAGREUTATE DIN FONTA,DE 50KG,PT.LEA   *</t>
    </r>
  </si>
  <si>
    <t>W1LC11B      99</t>
  </si>
  <si>
    <t xml:space="preserve">ANTIVIBRATOR PT.CONDUCTOR ACTIV LA LEA 110KV,PE STALPI METALICI                 </t>
  </si>
  <si>
    <r>
      <rPr>
        <i/>
        <sz val="8"/>
        <color theme="1"/>
        <rFont val="Courier New"/>
        <family val="3"/>
      </rPr>
      <t xml:space="preserve">          L:</t>
    </r>
    <r>
      <rPr>
        <i/>
        <sz val="7"/>
        <color theme="1"/>
        <rFont val="Courier New"/>
        <family val="3"/>
      </rPr>
      <t>12244  -0002:5215913     -ANTIVIBRATOR AVB-3 DIAMETRU CONDUCTOR 16,1-24,2</t>
    </r>
  </si>
  <si>
    <t>W1N04A       82</t>
  </si>
  <si>
    <t xml:space="preserve">GRUP DE 3 DISPOZITIVE ANTIPASARE (PARABARZA) PENTRU LEA,TIP DPB 110 KV          </t>
  </si>
  <si>
    <t>W1O05A       82</t>
  </si>
  <si>
    <t>MASURI SUPLIM.PT.REDUCEREA DURATEI DE INTRERUPERE LA LUCRARI IN EXPLOATARE PT.TE</t>
  </si>
  <si>
    <t>NS.20-110 KV       $</t>
  </si>
  <si>
    <t>TRB05B15     82</t>
  </si>
  <si>
    <t>TRANSPORTUL MATERIALELOR PRIN PURTAT DIRECT,MATERIALE COMODE PESTE 25 KG DISTANT</t>
  </si>
  <si>
    <t>A 50M              $</t>
  </si>
  <si>
    <t xml:space="preserve">Conductoare LEA 110                               </t>
  </si>
  <si>
    <t>W1L04B01     82</t>
  </si>
  <si>
    <t>CONDUCTOR OL-AL,LEA 110KV,STILPI METAL, MONTAT MECANIC ,S.C.SECT.240MMP,TEREN NO</t>
  </si>
  <si>
    <t xml:space="preserve">RMAL-MIJLOCIU       </t>
  </si>
  <si>
    <t>RKLC12D      02</t>
  </si>
  <si>
    <t>REINTINDEREA LA SAGEATA A COND.PROT.OL 50-70MMP PT.LEA 110-400KV,9- 11 DESCH.PAN</t>
  </si>
  <si>
    <t xml:space="preserve">OU,TEREN NORMAL     </t>
  </si>
  <si>
    <r>
      <rPr>
        <i/>
        <sz val="8"/>
        <color theme="1"/>
        <rFont val="Courier New"/>
        <family val="3"/>
      </rPr>
      <t xml:space="preserve">          L:</t>
    </r>
    <r>
      <rPr>
        <i/>
        <sz val="7"/>
        <color theme="1"/>
        <rFont val="Courier New"/>
        <family val="3"/>
      </rPr>
      <t>WL251  -0001:5211824     -ARMATURA TIP A PT.SUSP.LANT.IZOL.A1 - 40 FR=11000 DAN</t>
    </r>
  </si>
  <si>
    <t>W2G15B       99</t>
  </si>
  <si>
    <t xml:space="preserve">ASEZAREA TAMBURULUI PE CAPRA CU GREUTATEA DE LA 501 LA 2000 KG                  </t>
  </si>
  <si>
    <t>W1MH31D      99</t>
  </si>
  <si>
    <t xml:space="preserve">RETUR DIST.61-80KM  </t>
  </si>
  <si>
    <t xml:space="preserve">Aducere in starea initiala                        </t>
  </si>
  <si>
    <t>TSH01A1      82</t>
  </si>
  <si>
    <t xml:space="preserve">DEGAJAREA TERENULUI DE CORPURI STRAINE                                          </t>
  </si>
  <si>
    <t xml:space="preserve">SUTE MP   </t>
  </si>
  <si>
    <t>TSE01D1      82</t>
  </si>
  <si>
    <t>NIVELAREA MANUALA A TERENURILOR SI A PLATFORMELOR CU DENIVELARI DE 10-20 CM IN T</t>
  </si>
  <si>
    <t xml:space="preserve">EREN F.TARE         </t>
  </si>
  <si>
    <t>TSD04A1      82</t>
  </si>
  <si>
    <t>COMPACTAREA CU MAI.DE MINA A UMPLUT.EXECUT.PE STRAT.CU UDAREA FIEC.STRAT DE 10CM</t>
  </si>
  <si>
    <t xml:space="preserve"> GROS.T.NECOEZIV    </t>
  </si>
  <si>
    <t>TSD01C1      82</t>
  </si>
  <si>
    <t xml:space="preserve">.TEREN TARE         </t>
  </si>
  <si>
    <t>TSH09A1      82</t>
  </si>
  <si>
    <t xml:space="preserve">SEMANAREA GAZONULUI PE SUPRAFETE ORIZONTALE SAU IN PANTA SUB 30% *              </t>
  </si>
  <si>
    <t>TSH12B1      82</t>
  </si>
  <si>
    <t xml:space="preserve">UDAREA SUPRAFETELOR CU FURTUNUL DE LA CISTERNA                                  </t>
  </si>
  <si>
    <t xml:space="preserve">drum acces                                        </t>
  </si>
  <si>
    <t>TSG01A1      82</t>
  </si>
  <si>
    <t>DEGAJAREA TERENULUI DE FRUNZE SI CRENGI,STRINGEREA IN GRAMEZI SI ARDEREA LOR SUP</t>
  </si>
  <si>
    <t xml:space="preserve">RAVEGHEATA.         </t>
  </si>
  <si>
    <t>TSA01A1      82</t>
  </si>
  <si>
    <t xml:space="preserve">SAP.MAN.IN SPATII INTINSE IN PAM.CU UMID.NAT.ARUNC.IN DEPOZ.SAU VEHIC.LA H&lt;0,6M </t>
  </si>
  <si>
    <t xml:space="preserve">T.USOR              </t>
  </si>
  <si>
    <t>DA08A        99</t>
  </si>
  <si>
    <t xml:space="preserve">EXECUTAREA DRUMURILOR IMPIETRUITE, EXEC.CU PIETRIS SAU BALAST                   </t>
  </si>
  <si>
    <t>RPDA10A      99</t>
  </si>
  <si>
    <t>ASTERN.PE PLATFORMA DRUM A MAT.DE INTRETIN. (PIETRIS, BALAST, PIATRA SPAR.),CILI</t>
  </si>
  <si>
    <t>NDRARE CU AUTOGREDER</t>
  </si>
  <si>
    <t>TSC03XF      93</t>
  </si>
  <si>
    <t>SAPATURA MECANICA CU EXCAVATORUL DE 0,40-0,70MC INPAM.CU UMID.NAT.DESCARC.IN AUT</t>
  </si>
  <si>
    <t xml:space="preserve">OVEH.TEREN CAT.II   </t>
  </si>
  <si>
    <t>AUT5612      82</t>
  </si>
  <si>
    <t>TRACTOR PE SENILE CU REMORCA DE 3T 130CP                                         $</t>
  </si>
  <si>
    <t xml:space="preserve">conductor portectie opgw                          </t>
  </si>
  <si>
    <t>RKLC20B      02</t>
  </si>
  <si>
    <t>INLOC.COND.PROT.SECT.70MMP PT.LEA 110-400KV CU COND.PROT.CU FIBRA OPTICA INCL.TI</t>
  </si>
  <si>
    <t xml:space="preserve">P OPGW,TER.NORM     </t>
  </si>
  <si>
    <r>
      <rPr>
        <i/>
        <sz val="8"/>
        <color theme="1"/>
        <rFont val="Courier New"/>
        <family val="3"/>
      </rPr>
      <t xml:space="preserve">          L:</t>
    </r>
    <r>
      <rPr>
        <i/>
        <sz val="7"/>
        <color theme="1"/>
        <rFont val="Courier New"/>
        <family val="3"/>
      </rPr>
      <t>WL235  -0002:4832701     -CONDUCTOR DE PROTECTIE OPGW 70MMP</t>
    </r>
  </si>
  <si>
    <t>W1LC15B      99</t>
  </si>
  <si>
    <t>MONTARE COND.PROT.CU FIBRA OPTICA OL 70MMP TIP OPGW PE STALPI MET,TEREN NORMAL L</t>
  </si>
  <si>
    <t xml:space="preserve">EA 110-400KV        </t>
  </si>
  <si>
    <t>W1L09B       82</t>
  </si>
  <si>
    <t xml:space="preserve">PREINTINDEREA COND.PROT. LEA 110,220 SI 400KV                                   </t>
  </si>
  <si>
    <t>W1M04E       82</t>
  </si>
  <si>
    <t xml:space="preserve">PRINDEREA COND.PROTECTIE OTEL LA ST.INTINDERE DIN METAL LEA 110KV               </t>
  </si>
  <si>
    <t xml:space="preserve">CIRLIG TIP     B-42   A-3714-50                                                 </t>
  </si>
  <si>
    <t xml:space="preserve">PIESA DE DISTANTARE DREAPTA PT.LEA PD-16/2-120    NTR28                         </t>
  </si>
  <si>
    <t xml:space="preserve">PIESA DE LEGATURA TIP L PT.LEA   PDL-16/1         NTR28                         </t>
  </si>
  <si>
    <t xml:space="preserve">CLEMA TRACTIUNE COND.PROT.OLALS 95/55MMP (TPDF95)                               </t>
  </si>
  <si>
    <t xml:space="preserve">PLACA MONTAJ COND PROTECTIE                                                     </t>
  </si>
  <si>
    <t xml:space="preserve">asim                                              </t>
  </si>
  <si>
    <t xml:space="preserve">CUTIE DE JONCTIUNE A CONDUCTORULUI OPGW 95MMP                                   </t>
  </si>
  <si>
    <t xml:space="preserve">set complet suspensie cond OPGW                   </t>
  </si>
  <si>
    <t>RKLC12A      02</t>
  </si>
  <si>
    <t>REINTINDEREA LA SAGEATA A COND.PROT.OL 50-70MMP PT.LEA 110-400KV,1- 2 DESCH.PANO</t>
  </si>
  <si>
    <t xml:space="preserve">U,TEREN NORMAL      </t>
  </si>
  <si>
    <r>
      <rPr>
        <i/>
        <sz val="8"/>
        <color theme="1"/>
        <rFont val="Courier New"/>
        <family val="3"/>
      </rPr>
      <t xml:space="preserve">          L:</t>
    </r>
    <r>
      <rPr>
        <i/>
        <sz val="7"/>
        <color theme="1"/>
        <rFont val="Courier New"/>
        <family val="3"/>
      </rPr>
      <t>WL251  -M   :5205033     -CLEMA TRACT.PRIN PRES.BUT.FONTA,TP-400,FR=13400DAN *</t>
    </r>
  </si>
  <si>
    <t>W1L14A1      82</t>
  </si>
  <si>
    <t xml:space="preserve">BALIZE AVERTIZOARE LEA 110,220,400KV DE ZI                                      </t>
  </si>
  <si>
    <r>
      <rPr>
        <i/>
        <sz val="8"/>
        <color theme="1"/>
        <rFont val="Courier New"/>
        <family val="3"/>
      </rPr>
      <t xml:space="preserve">          L:</t>
    </r>
    <r>
      <rPr>
        <i/>
        <sz val="7"/>
        <color theme="1"/>
        <rFont val="Courier New"/>
        <family val="3"/>
      </rPr>
      <t>12212  -0001:7304390     -BALIZA CILINDRICA DE AVERTIZARE DIN TABLA AL.PR2-239131</t>
    </r>
  </si>
  <si>
    <t>RKLC22B      02</t>
  </si>
  <si>
    <t>MONTARE CUTII JONCTIUNE COND.PROT.CU FIBRA OPTICA SECT.70 MMP LA STALPI MET.SPEC</t>
  </si>
  <si>
    <t xml:space="preserve">IALI,TEREN NORMAL   </t>
  </si>
  <si>
    <r>
      <rPr>
        <i/>
        <sz val="8"/>
        <color theme="1"/>
        <rFont val="Courier New"/>
        <family val="3"/>
      </rPr>
      <t xml:space="preserve">          L:</t>
    </r>
    <r>
      <rPr>
        <i/>
        <sz val="7"/>
        <color theme="1"/>
        <rFont val="Courier New"/>
        <family val="3"/>
      </rPr>
      <t>12246  -0002:5208631     -CUTIE DE JONCTIUNE A CONDUCTORULUI OPGW 70MMP</t>
    </r>
  </si>
  <si>
    <r>
      <rPr>
        <i/>
        <sz val="8"/>
        <color theme="1"/>
        <rFont val="Courier New"/>
        <family val="3"/>
      </rPr>
      <t xml:space="preserve">          L:</t>
    </r>
    <r>
      <rPr>
        <i/>
        <sz val="7"/>
        <color theme="1"/>
        <rFont val="Courier New"/>
        <family val="3"/>
      </rPr>
      <t>SET02  -0002:6309026     -SET BRIDE DE FIXARE PE STALP CONDUCTOR OPGW 70MMP</t>
    </r>
  </si>
  <si>
    <t xml:space="preserve">set complet suspensie cond                        </t>
  </si>
  <si>
    <t>W1LC10A      99</t>
  </si>
  <si>
    <t xml:space="preserve">ANTIVIBRATOR PT.CONDUCTOR DE PROTECTIE LA LEA 110KV,PE STALPI DE BETON          </t>
  </si>
  <si>
    <r>
      <rPr>
        <i/>
        <sz val="8"/>
        <color theme="1"/>
        <rFont val="Courier New"/>
        <family val="3"/>
      </rPr>
      <t xml:space="preserve">          L:</t>
    </r>
    <r>
      <rPr>
        <i/>
        <sz val="7"/>
        <color theme="1"/>
        <rFont val="Courier New"/>
        <family val="3"/>
      </rPr>
      <t>12244  -0006:5210303     -ANTIVIBRATOR PENTRU OPGW 70MMP</t>
    </r>
  </si>
  <si>
    <t>RKLC23B      02</t>
  </si>
  <si>
    <t>CONECTARE COND.PROT.70MMP TIP OPGW CU CABLU SUBTERAN CU FIBRA OPTICA TIP OPUG IN</t>
  </si>
  <si>
    <t xml:space="preserve"> CUTIE TERMINALA    </t>
  </si>
  <si>
    <r>
      <rPr>
        <i/>
        <sz val="8"/>
        <color theme="1"/>
        <rFont val="Courier New"/>
        <family val="3"/>
      </rPr>
      <t xml:space="preserve">          L:</t>
    </r>
    <r>
      <rPr>
        <i/>
        <sz val="7"/>
        <color theme="1"/>
        <rFont val="Courier New"/>
        <family val="3"/>
      </rPr>
      <t>12111  -0001:7312804     -CUTIE FONTA PT PROT JONCT     SUBTERANE TIP 1 D 88 MM</t>
    </r>
  </si>
  <si>
    <r>
      <rPr>
        <i/>
        <sz val="8"/>
        <color theme="1"/>
        <rFont val="Courier New"/>
        <family val="3"/>
      </rPr>
      <t xml:space="preserve">          L:</t>
    </r>
    <r>
      <rPr>
        <i/>
        <sz val="7"/>
        <color theme="1"/>
        <rFont val="Courier New"/>
        <family val="3"/>
      </rPr>
      <t>SET02  -0001:6309025     -SET BRIDE DE FIXARE PE STALP CONDUCTOR OPGW 50MMP</t>
    </r>
  </si>
  <si>
    <r>
      <rPr>
        <i/>
        <sz val="8"/>
        <color theme="1"/>
        <rFont val="Courier New"/>
        <family val="3"/>
      </rPr>
      <t xml:space="preserve">          L:</t>
    </r>
    <r>
      <rPr>
        <i/>
        <sz val="7"/>
        <color theme="1"/>
        <rFont val="Courier New"/>
        <family val="3"/>
      </rPr>
      <t>SET03  -0001:6309030     -SET CU ACCESORII DE CONEXIUNE OPGW-OPUG 50MMP</t>
    </r>
  </si>
  <si>
    <t xml:space="preserve">SET CU ACCESORII DE CONEXIUNE OPGW-OPUG 70MMP                                   </t>
  </si>
  <si>
    <t xml:space="preserve">sudura fo opgw 24                                 </t>
  </si>
  <si>
    <t xml:space="preserve">AST            </t>
  </si>
  <si>
    <t xml:space="preserve">ASISTENTA TEHNICA INFRASTR IT-DISPECERAT                                        </t>
  </si>
  <si>
    <t>Categorie: 16 Ob 21 LEA 20kV MT</t>
  </si>
  <si>
    <t>Categorie: 17 Ob22 LEA 20 kV  MT</t>
  </si>
  <si>
    <t>Categorie: 18 Ob25 lea 110 kv</t>
  </si>
  <si>
    <t>Categorie: 19 Ob26 LEA 110 kV</t>
  </si>
  <si>
    <t>Categorie: 20 Ob 27 LEA 110kV</t>
  </si>
  <si>
    <t>Categorie: 23 Ob 61 LEA 20kV MT</t>
  </si>
  <si>
    <t>Categorie: 24 Ob 62 LEA 20kV MT</t>
  </si>
  <si>
    <t>Prestatie Terti</t>
  </si>
  <si>
    <t>Obiect 23 LEA MT</t>
  </si>
  <si>
    <t>Soluția 1</t>
  </si>
  <si>
    <t>Lucrare nr.</t>
  </si>
  <si>
    <t>05/SS/2023</t>
  </si>
  <si>
    <t>VP I/L/T/W</t>
  </si>
  <si>
    <t>VP M</t>
  </si>
  <si>
    <t>Schimb €/Lei</t>
  </si>
  <si>
    <t>Data:</t>
  </si>
  <si>
    <t>martie 2023</t>
  </si>
  <si>
    <t>VP S</t>
  </si>
  <si>
    <t>Descriere:</t>
  </si>
  <si>
    <t>Tot. Puncte</t>
  </si>
  <si>
    <t>Valoare Lei</t>
  </si>
  <si>
    <t>Valoare €</t>
  </si>
  <si>
    <t>Beneficiar:</t>
  </si>
  <si>
    <t>CNAIR</t>
  </si>
  <si>
    <t>Sectia:</t>
  </si>
  <si>
    <t>E-Distribuite Banat SA</t>
  </si>
  <si>
    <t>Proiectant:</t>
  </si>
  <si>
    <t>S.C. Consitrans SRL</t>
  </si>
  <si>
    <t>Partea</t>
  </si>
  <si>
    <t>Cod Norma</t>
  </si>
  <si>
    <t xml:space="preserve">Testo breve </t>
  </si>
  <si>
    <t>Descriere</t>
  </si>
  <si>
    <t>T.I.</t>
  </si>
  <si>
    <t>Cod Sap</t>
  </si>
  <si>
    <t>Compensatie unitara in puncte</t>
  </si>
  <si>
    <t>Demontari LEA</t>
  </si>
  <si>
    <t>LEA 20 kV</t>
  </si>
  <si>
    <t>LES 20 kV</t>
  </si>
  <si>
    <t>Total demontari</t>
  </si>
  <si>
    <t>Total LEA 20 kV</t>
  </si>
  <si>
    <t>Total LES 20 kV</t>
  </si>
  <si>
    <t>Cant.</t>
  </si>
  <si>
    <t>Valoare Ron</t>
  </si>
  <si>
    <t>I</t>
  </si>
  <si>
    <t>I11101</t>
  </si>
  <si>
    <t>VERTICALIZZAZIONE SOSTEGNO BT-MT</t>
  </si>
  <si>
    <t>Verticalizare stalp JT - MT</t>
  </si>
  <si>
    <t>n</t>
  </si>
  <si>
    <t>LEA</t>
  </si>
  <si>
    <t>TL502</t>
  </si>
  <si>
    <t>I11102</t>
  </si>
  <si>
    <t>SPOSTAMENTO SOSTEGNO BT-MT INFISSO</t>
  </si>
  <si>
    <t>Mutare stalp JT - MT fixat direct</t>
  </si>
  <si>
    <t>I11103</t>
  </si>
  <si>
    <t>POSA SOSTEGNO INFISSO PER LINEA AEREA BT</t>
  </si>
  <si>
    <t>Plantare stalp fixat direct pt. LEA JT</t>
  </si>
  <si>
    <t>I11104</t>
  </si>
  <si>
    <t>POSA SOSTEGNO FONDATO PER LINEA AEREA BT</t>
  </si>
  <si>
    <t>Montare stalp cu fundatie pt. LEA JT</t>
  </si>
  <si>
    <t>I11105</t>
  </si>
  <si>
    <t>SOSTITUZIONE TRASF SU PTP FINO 160 kVA</t>
  </si>
  <si>
    <t>Inlocuire transf la PTA  pana la 160 kVA</t>
  </si>
  <si>
    <t>I11106</t>
  </si>
  <si>
    <t>SOSTITUZIONE DI QUADRO BT SU SOSTEGNO</t>
  </si>
  <si>
    <t xml:space="preserve">Inlocuire tablou JT pe stalp </t>
  </si>
  <si>
    <t>I11107</t>
  </si>
  <si>
    <t>SOSTITUZIONE SEZION A PALO IN ARIA</t>
  </si>
  <si>
    <t>Inlocuire separator in aer pe stalp</t>
  </si>
  <si>
    <t>I11108</t>
  </si>
  <si>
    <t>SOSTITUZIONE SEZION A PALO IN SF6</t>
  </si>
  <si>
    <t>Inlocuire separator in SF6 pe stalp</t>
  </si>
  <si>
    <t>I11109</t>
  </si>
  <si>
    <t>SOSTIT TERNA SCARICATORI SCS SU SOST MT</t>
  </si>
  <si>
    <t>Inlocuire 3 descarc. SCS pe stalp MT</t>
  </si>
  <si>
    <t>I11110</t>
  </si>
  <si>
    <t>SOSTIT TERNA SCARICATORI MT A OSSIDO MET</t>
  </si>
  <si>
    <t>Inlocuire  3 descarc.MT cu oxid met.</t>
  </si>
  <si>
    <t>I11111</t>
  </si>
  <si>
    <t>SOSTITUZIONE ISOLATORI RIGIDI IN VETRO</t>
  </si>
  <si>
    <t>Inlocuire izolatoare rigide din sticla</t>
  </si>
  <si>
    <t>I11112</t>
  </si>
  <si>
    <t>SOSTITUZIONE CATENA ISOLATORI IN VETRO</t>
  </si>
  <si>
    <t>Inlocuire lant izolatori din sticla</t>
  </si>
  <si>
    <t>I11113</t>
  </si>
  <si>
    <t>LINEA BT CAVO AEREO DA SOSTEGNO &lt; 80 M</t>
  </si>
  <si>
    <t>LEA JT in cablu aerian pe stalp &lt;80m</t>
  </si>
  <si>
    <t>I11114</t>
  </si>
  <si>
    <t>SOSTITUZIONE SCATOLA DI DERIVAZIONE BT</t>
  </si>
  <si>
    <t xml:space="preserve">Inloc.cutie deriv. JT  </t>
  </si>
  <si>
    <t>I11201</t>
  </si>
  <si>
    <t>DEMOLIZ SOST INFISSO DI LINEA AEREA BT</t>
  </si>
  <si>
    <t>Demol.orice tip stalp din LEA JT</t>
  </si>
  <si>
    <t>I11202</t>
  </si>
  <si>
    <t>DEMOLIZ SOST FONDATO DI LINEA AEREA BT</t>
  </si>
  <si>
    <t>Demol.stalp cu fundatie din LEA JT</t>
  </si>
  <si>
    <t>I11203</t>
  </si>
  <si>
    <t>SMALTIM SOSTEGNO BT CON TRASP/DISCARICA</t>
  </si>
  <si>
    <t xml:space="preserve">Elim.stalp JT cu transp/descarc. </t>
  </si>
  <si>
    <t>I11204</t>
  </si>
  <si>
    <t>SMALTIM FONDAZ SOST BT E TRASP/DISCARICA</t>
  </si>
  <si>
    <t>Elim.fundat.stalp JT si transp/descarc.</t>
  </si>
  <si>
    <t>I11301</t>
  </si>
  <si>
    <t>PREAV CLIENT INTERES SOSP PROGR SERVIZIO</t>
  </si>
  <si>
    <t>Preaviz.clienti interes susp.progr.serv.</t>
  </si>
  <si>
    <t>I11302</t>
  </si>
  <si>
    <t>PREAV CLIENTE SINGOLO SOSP PROG SERVIZIO</t>
  </si>
  <si>
    <t>Preaviz.1client interes susp.progr.serv.</t>
  </si>
  <si>
    <t>I12001</t>
  </si>
  <si>
    <t>COMP H 8-20 IN GIORNI FERIALI</t>
  </si>
  <si>
    <t>Compensare h 8-20 in zile lucratoare</t>
  </si>
  <si>
    <t>I12002</t>
  </si>
  <si>
    <t>COMP H 20-24 FERIALI E 8-20 SABATO</t>
  </si>
  <si>
    <t>Compens.h 20-24 zile lucr.si 8-20 samb.</t>
  </si>
  <si>
    <t>I12003</t>
  </si>
  <si>
    <t>COMP H0-8 FERIALI,20-24 0-8 SAB,TOT FEST</t>
  </si>
  <si>
    <t>Comp.h 0-8 lucr.20-24, 0-8samb,sarbat</t>
  </si>
  <si>
    <t>I21101</t>
  </si>
  <si>
    <t>CANALIZ 2 TUBI PER NODO BT CON DC&lt;2M</t>
  </si>
  <si>
    <t>Canal cu 2 tub pt.nod JT cu DC&lt;2m</t>
  </si>
  <si>
    <t>LES</t>
  </si>
  <si>
    <t>TL503</t>
  </si>
  <si>
    <t>I21102</t>
  </si>
  <si>
    <t>CANALIZ 2 TUBI PER NODO BT CON 2&lt;DC&lt;5M</t>
  </si>
  <si>
    <t>Canal cu 2 tub pt.nod JT cu 2&lt;DC&lt;5m</t>
  </si>
  <si>
    <t>I21103</t>
  </si>
  <si>
    <t>CANALIZ PER POSA CAVO BT CON 0&lt;LC&lt;5M</t>
  </si>
  <si>
    <t>Canal pt pozare cabl JT cu  0&lt;LC&lt;5m</t>
  </si>
  <si>
    <t>I21104</t>
  </si>
  <si>
    <t>SOSTIT MORSETTIERA IN NODO DI RETE BT</t>
  </si>
  <si>
    <t>Inloc.sir cleme in  nod retea JT</t>
  </si>
  <si>
    <t>I21105</t>
  </si>
  <si>
    <t>SOSTIT CONTENITORE PER NODO BT LESIONATO</t>
  </si>
  <si>
    <t>Inloc.cofret pt.nod JT defect</t>
  </si>
  <si>
    <t>I21106</t>
  </si>
  <si>
    <t>RECUPERO E POSA CHIUSINO TIPO CARRABILE</t>
  </si>
  <si>
    <t xml:space="preserve">Recup.si pozare capac tip carosabil </t>
  </si>
  <si>
    <t>I21201</t>
  </si>
  <si>
    <t>SUPPL CANALIZZ 2 TUBI (LC&gt;5M) PER NODOBT</t>
  </si>
  <si>
    <t>Suplim.canaliz 2 tub (LC&gt;5m )pt.nod JT</t>
  </si>
  <si>
    <t>I21202</t>
  </si>
  <si>
    <t>SUPPL CANALIZZ PER RETEBT (0,01&lt;SLC&lt;5M)</t>
  </si>
  <si>
    <t>Suplim.canaliz.pt. retea JT(0,01&lt;SLC&lt;5m)</t>
  </si>
  <si>
    <t>I21203</t>
  </si>
  <si>
    <t>INSTALL CONTENITORE PER NODOBT INCASSATO</t>
  </si>
  <si>
    <t xml:space="preserve">Inst.cofret pt.nod JT incastrat </t>
  </si>
  <si>
    <t>I21204</t>
  </si>
  <si>
    <t>INSTALL CONTENITORE PER NODOBT CON BASAM</t>
  </si>
  <si>
    <t>Inst.cofret pt.nod JT pe soclu</t>
  </si>
  <si>
    <t>I21205</t>
  </si>
  <si>
    <t>FORNIT A PIÈ D'OPERA CHIUSINO IN GHISA</t>
  </si>
  <si>
    <t xml:space="preserve">Furniz la santier capac fonta </t>
  </si>
  <si>
    <t>I21206</t>
  </si>
  <si>
    <t>FRESAT A FREDDO DI STRATI IN CONGL BITUM</t>
  </si>
  <si>
    <t>Frezare la rece strat congl.bitum</t>
  </si>
  <si>
    <t>I21207</t>
  </si>
  <si>
    <t>COSTRUZ O RICOSTR MANTO USURA SPESSO 1CM</t>
  </si>
  <si>
    <t>Constr/reconstr.strat uzura grosime 1cm</t>
  </si>
  <si>
    <t>I21208</t>
  </si>
  <si>
    <t>COSTR/RICOSTR PAVIM MARCIAP ASFALTO 2CM</t>
  </si>
  <si>
    <t>Constr/reconstr.pavaj trotuar asfalt 2cm</t>
  </si>
  <si>
    <t>I21209</t>
  </si>
  <si>
    <t>FORNIT E POSA IN OPERA DI POZZETTO</t>
  </si>
  <si>
    <t>Furniz si montare put</t>
  </si>
  <si>
    <t>I21301</t>
  </si>
  <si>
    <t>I21302</t>
  </si>
  <si>
    <t>I22001</t>
  </si>
  <si>
    <t>I22002</t>
  </si>
  <si>
    <t>I22003</t>
  </si>
  <si>
    <t>I31101</t>
  </si>
  <si>
    <t>SOSTIT SCOMPARTO MT IN CAB SECOND MT-BT</t>
  </si>
  <si>
    <t>Inloc.celula MT in PT MT/JT</t>
  </si>
  <si>
    <t>PT</t>
  </si>
  <si>
    <t>TL512</t>
  </si>
  <si>
    <t>I31102</t>
  </si>
  <si>
    <t>SOSTIT TRASFORM (&lt;=250 KVA) IN CS MT-BT</t>
  </si>
  <si>
    <t>Inloc. trafo MT/JT(&lt;=250kVA)in PT MT-JT</t>
  </si>
  <si>
    <t>I31103</t>
  </si>
  <si>
    <t>SOSTIT TRASFORM (&lt;=630 KVA) IN CS MT-BT</t>
  </si>
  <si>
    <t>Inloc.trafo (&lt;=630kVA) in PT MT-JT</t>
  </si>
  <si>
    <t>I31104</t>
  </si>
  <si>
    <t>SOSTIT/SPOSTAM QUADRO BT PER 2 LINEE BT</t>
  </si>
  <si>
    <t>Inloc/mutare tabl.JT pt. 2 linii JT</t>
  </si>
  <si>
    <t>I31201</t>
  </si>
  <si>
    <t>SOSTIT TERNA CAVI UNIPOL MT TRASF/QUADRO</t>
  </si>
  <si>
    <t>Inloc.3 cabl.unip MT trafo/tabl.</t>
  </si>
  <si>
    <t>I31202</t>
  </si>
  <si>
    <t>ESECUZ TERNA TERMINALI CAVI UNIPOL MT</t>
  </si>
  <si>
    <t>Exec.3 termin.cabl.unip.MT</t>
  </si>
  <si>
    <t>I31203</t>
  </si>
  <si>
    <t>COMP A CORPO PER OPERE PROVV MOVIM TRASF</t>
  </si>
  <si>
    <t>Comps.bloc lucr. provizorii mutare trafo</t>
  </si>
  <si>
    <t>I31204</t>
  </si>
  <si>
    <t>SOSTIT CAVI UNIPO BT COLLEG TRASF/QUADRO</t>
  </si>
  <si>
    <t>Inloc.cab.unip.JT, leg.trafo/tablou</t>
  </si>
  <si>
    <t>I31301</t>
  </si>
  <si>
    <t>I31302</t>
  </si>
  <si>
    <t>I32001</t>
  </si>
  <si>
    <t>I32002</t>
  </si>
  <si>
    <t>Compens.h 8-20 zile lucr.si 8-20 samb.</t>
  </si>
  <si>
    <t>I32003</t>
  </si>
  <si>
    <t>I41101</t>
  </si>
  <si>
    <t>PRESA SINGOLA DA NODO RETE BT(0&lt;LP&lt;=10M)</t>
  </si>
  <si>
    <t>Brans.ind.la nod retea JT (0&lt;LB&lt;=10m)</t>
  </si>
  <si>
    <t>BRAN</t>
  </si>
  <si>
    <t>TL513</t>
  </si>
  <si>
    <t>I41102</t>
  </si>
  <si>
    <t>PRESA DA LINEA AEREA BT NUDI/PCD(LP&lt;20M)</t>
  </si>
  <si>
    <t>Brans.din LEA JTneiz/cabl.deriv(LB&lt;=20m)</t>
  </si>
  <si>
    <t>I41103</t>
  </si>
  <si>
    <t>PRESA DA LINEA AEREA BT A PARETE(LP&lt;20M)</t>
  </si>
  <si>
    <t>Brans.din LEA JT pe perete (LB&lt;20m)</t>
  </si>
  <si>
    <t>I41104</t>
  </si>
  <si>
    <t>PRESA INTERR IN CANAL SU QLS TERR(LC&lt;5M)</t>
  </si>
  <si>
    <t>Brans.subt.canal pe acelas.pavim.(LB&lt;5m)</t>
  </si>
  <si>
    <t>I41105</t>
  </si>
  <si>
    <t>SPOST/ALLUNG/ACCORC TRACCIATO PRESA SING</t>
  </si>
  <si>
    <t>Mutare/extind/reducer.traseu brans.ind.</t>
  </si>
  <si>
    <t>I41106</t>
  </si>
  <si>
    <t>PRESA CAVO AEREO DA SOST BT (LP &lt; 80M)</t>
  </si>
  <si>
    <t>Bransm.in cabl.aer.pe stalp JT (LB&lt;80m)</t>
  </si>
  <si>
    <t>I41201</t>
  </si>
  <si>
    <t>SUPPL ESECUZ PRESA (0,01&lt;SLP&lt;5M)</t>
  </si>
  <si>
    <t>Suplim.execut.bransam.(0,01&lt;SLB&lt;5m)</t>
  </si>
  <si>
    <t>I41202</t>
  </si>
  <si>
    <t>SUPPL ESECUZ CANALIZ &gt;5M (0,01&lt;SLC&lt;5M)</t>
  </si>
  <si>
    <t>Suplim.exec. canale&gt;5m (0,01&lt;SLC&lt;5m)</t>
  </si>
  <si>
    <t>I41203</t>
  </si>
  <si>
    <t>PRESA SING DA NODO BT-TUB PRED(0&lt;LP&lt;10)</t>
  </si>
  <si>
    <t>Brans.ind.retea JT- tub pred (0&lt;LB&lt;10m)</t>
  </si>
  <si>
    <t>I41204</t>
  </si>
  <si>
    <t>NICCHIA IN MURAT E INSTAL CONTEN PER GM</t>
  </si>
  <si>
    <t>Firida in zid si instal.cutie pt. GM</t>
  </si>
  <si>
    <t>I41205</t>
  </si>
  <si>
    <t>INSTAL CONTEN GDM SU SOST O A PARETE</t>
  </si>
  <si>
    <t>Instal.cutie GDM pe stalp sau pe perete</t>
  </si>
  <si>
    <t>I41206</t>
  </si>
  <si>
    <t>INSTAL CONTEN GDM SU PALINA CON BASAMEN</t>
  </si>
  <si>
    <t>Instal.cutie GDM pe teava cu soclu</t>
  </si>
  <si>
    <t>I41207</t>
  </si>
  <si>
    <t>Frezare la rece a strat.conglomet bitum</t>
  </si>
  <si>
    <t>I41208</t>
  </si>
  <si>
    <t>COSTR/RICOSTR MANTO USURA SPESSO 1CM</t>
  </si>
  <si>
    <t>Constr/reconst.strat uzura gros 1cm</t>
  </si>
  <si>
    <t>I41209</t>
  </si>
  <si>
    <t>Constr/reconst.pavaj trotuar asfalt 2cm</t>
  </si>
  <si>
    <t>I41210</t>
  </si>
  <si>
    <t>BUCA X APER/CHIUS CANAL PRESIST DA TERZI</t>
  </si>
  <si>
    <t>Groapa x inchid/desc.canal exist.terti</t>
  </si>
  <si>
    <t>I42101</t>
  </si>
  <si>
    <t>PRESA CENTR IN TUB DA NODO BT(0&lt;LPC&lt;20M)</t>
  </si>
  <si>
    <t>Brans.centr.in tub-retea JT(0&lt;LBC&lt;20m)</t>
  </si>
  <si>
    <t>I42102</t>
  </si>
  <si>
    <t>RIFAC QUADRO CENTR (MAX12GM PER QUADRO)</t>
  </si>
  <si>
    <t>Ref.tabl.centr.(max.12 GM pe tablou)</t>
  </si>
  <si>
    <t>I42201</t>
  </si>
  <si>
    <t>SUPPL PER INSTAL IN QUADRO CENTR MOD B3M</t>
  </si>
  <si>
    <t>Suplim.pt.inst.tabl.centr.modul B3M</t>
  </si>
  <si>
    <t>I42202</t>
  </si>
  <si>
    <t>POSA/REC NODO CENTRAL IN VANO DI CENTRAL</t>
  </si>
  <si>
    <t>Mont./recup.nod central. din central.</t>
  </si>
  <si>
    <t>I42203</t>
  </si>
  <si>
    <t>PRESA CENTRAL TUBAZ DA NODO BT(LPC&lt;20M)</t>
  </si>
  <si>
    <t>Brans.centr.tub din nod ret.JT(LBC&lt;20m)</t>
  </si>
  <si>
    <t>I42301</t>
  </si>
  <si>
    <t>I42302</t>
  </si>
  <si>
    <t>I43001</t>
  </si>
  <si>
    <t>I43002</t>
  </si>
  <si>
    <t>Compens.h 20-24zile lucr.si 8-20 samb.</t>
  </si>
  <si>
    <t>I43003</t>
  </si>
  <si>
    <t>I51101</t>
  </si>
  <si>
    <t>POSA/REC/UNIF/SOSTIT GM(NUM INTERV/G&lt;=5)</t>
  </si>
  <si>
    <t>Mont/Rec/Unif/inloc GM(nr.interv/G&lt;=5)</t>
  </si>
  <si>
    <t>I51201</t>
  </si>
  <si>
    <t>MANCATA ESEC INTERV PER ANOM SU GM ESIST</t>
  </si>
  <si>
    <t>Lipsa exec.interv pt.anomal pe GM exist</t>
  </si>
  <si>
    <t>I52201</t>
  </si>
  <si>
    <t>POSA/ATTIVAZ GM PER FORNITURA(MAX 30KW)</t>
  </si>
  <si>
    <t>Mont/activare GM pt. furniz.(max 30kW)</t>
  </si>
  <si>
    <t>I52202</t>
  </si>
  <si>
    <t>DISATTIVAZ/RECUP GM PER FORNIT(MAX 15KW)</t>
  </si>
  <si>
    <t>Dezact./recup.GM pt. furniz.(max.15 kW)</t>
  </si>
  <si>
    <t>I52203</t>
  </si>
  <si>
    <t>SPOST GDM PER VARIAZ PUNTO CONS(MAX15KW)</t>
  </si>
  <si>
    <t>Mut.GDM pt.schimb pct.cons.(max 15 kW)</t>
  </si>
  <si>
    <t>L</t>
  </si>
  <si>
    <t>L11101</t>
  </si>
  <si>
    <t>POSA IN OPERA PALO DIR.INFISSO O IN FOND</t>
  </si>
  <si>
    <t>Poz.stalp fixat dir.sau in fundat.</t>
  </si>
  <si>
    <t>L11102</t>
  </si>
  <si>
    <t>RIPIOMB  PALO QUALSIASI TIPO E LUNGHEZZA</t>
  </si>
  <si>
    <t>Rep.stalp orice tip si lungime</t>
  </si>
  <si>
    <t>L11103</t>
  </si>
  <si>
    <t>POSA PALO 'A-B' CON SCAVI E FONDAZIONI</t>
  </si>
  <si>
    <t>Poz.stalp 'A-B' cu sapat si fundat.</t>
  </si>
  <si>
    <t>L11104</t>
  </si>
  <si>
    <t>POSA PALO 'C' CON SCAVI E FONDAZIONI</t>
  </si>
  <si>
    <t>Poz.stalp 'C' cu sapat si fundat.</t>
  </si>
  <si>
    <t>L11105</t>
  </si>
  <si>
    <t>POSA PALO 'D' CON SCAVI E FONDAZIONI</t>
  </si>
  <si>
    <t>Poz.stalp 'D' cu sapat si fundat.</t>
  </si>
  <si>
    <t>L11106</t>
  </si>
  <si>
    <t>POSA PALO 'E' CON SCAVI E FONDAZIONI</t>
  </si>
  <si>
    <t>Poz.stalp 'E' cu sapat si fundat.</t>
  </si>
  <si>
    <t>L11107</t>
  </si>
  <si>
    <t>POSA PALO 'F' CON SCAVI E FONDAZIONI</t>
  </si>
  <si>
    <t>Poz.stalp 'F' cu sapat si fundat.</t>
  </si>
  <si>
    <t>L11108</t>
  </si>
  <si>
    <t>POSA PALO 'G' l&lt;= 12m CON SCAVI E FONDAZ</t>
  </si>
  <si>
    <t>Poz.stalp 'G' l&lt;=12m cu sapat si fundat.</t>
  </si>
  <si>
    <t>L11109</t>
  </si>
  <si>
    <t>POSA PALO 'G' l =12-24m CON SCAVI E FOND</t>
  </si>
  <si>
    <t>Poz.stalp'G' l&gt;12-24m cu sap.si fundat.</t>
  </si>
  <si>
    <t>L11110</t>
  </si>
  <si>
    <t>POSA PALO 'G'  l =27m CON SCAVI E FONDAZ</t>
  </si>
  <si>
    <t>Poz.stalp 'G' l=27m cu sapat si fundat.</t>
  </si>
  <si>
    <t>L11111</t>
  </si>
  <si>
    <t>POSA PALO 'H' l&lt;= 12m CON SCAVI E FONDAZ</t>
  </si>
  <si>
    <t>Poz.stalp 'H' l=12m cu sapat si fundat.</t>
  </si>
  <si>
    <t>L11112</t>
  </si>
  <si>
    <t>POSA PALO 'H' l =12-16m CON SCAVI E FOND</t>
  </si>
  <si>
    <t>Poz.stalp'H' l&gt;12-16m cu sap.si fundat.</t>
  </si>
  <si>
    <t>L11113</t>
  </si>
  <si>
    <t>POSA PALO 'H' l =16-24m CON SCAVI E FOND</t>
  </si>
  <si>
    <t>Poz.stalp'H' l &gt;16-24m cu sap.si fundat.</t>
  </si>
  <si>
    <t>L11114</t>
  </si>
  <si>
    <t>POSA PALO 'H'  l =27m CON SCAVI E FONDAZ</t>
  </si>
  <si>
    <t>Poz.stalp'H' l=27m cu sap.si fundat.</t>
  </si>
  <si>
    <t>L11115</t>
  </si>
  <si>
    <t>POSA PALO 'J' l&lt;= 12m CON SCAVI E FONDAZ</t>
  </si>
  <si>
    <t>Poz.stalp 'J' l=12m cu sapat si fundat.</t>
  </si>
  <si>
    <t>L11116</t>
  </si>
  <si>
    <t>POSA PALO 'J' l&lt;= 14m CON SCAVI E FONDAZ</t>
  </si>
  <si>
    <t>Poz.stalp 'J' l=14m cu sapat si fundat.</t>
  </si>
  <si>
    <t>L11117</t>
  </si>
  <si>
    <t>POSA PALO 'J' l&lt;= 16m CON SCAVI E FONDAZ</t>
  </si>
  <si>
    <t>Poz.stalp 'J' l=16m cu sapat si fundat.</t>
  </si>
  <si>
    <t>L11118</t>
  </si>
  <si>
    <t>MONTAGGIO TRALIC. FORN. ASTE O TRONCHI</t>
  </si>
  <si>
    <t>Mont.stalp met.furniz.pe buc sau trons.</t>
  </si>
  <si>
    <t>T</t>
  </si>
  <si>
    <t>L11119</t>
  </si>
  <si>
    <t>POSA PALO BT A B l&lt;=10M FOND. CILIN.</t>
  </si>
  <si>
    <t>Poz stalp JT AB l&lt;=10m fund.cilind.</t>
  </si>
  <si>
    <t>L11120</t>
  </si>
  <si>
    <t>POSA PALO BT A B l&gt;10M-C D FOND. CILIN.</t>
  </si>
  <si>
    <t>Poz stalp JT AB &gt;10m-C D fund.cilind.</t>
  </si>
  <si>
    <t>L11121</t>
  </si>
  <si>
    <t>POSA PALO BT E FOND. CILIN.</t>
  </si>
  <si>
    <t>Poz stalp JT si  fund.cilind.</t>
  </si>
  <si>
    <t>L11122</t>
  </si>
  <si>
    <t>FORM. FONDAZ. CLS PER SOSTEGNI</t>
  </si>
  <si>
    <t>Real.fundat.beton pentru stalpi M2 - M1</t>
  </si>
  <si>
    <t>L11123</t>
  </si>
  <si>
    <t>Poz.stalp 'A-B' cu fundat.prefabr.monolit ingropat M1</t>
  </si>
  <si>
    <t>L11124</t>
  </si>
  <si>
    <t>Poz.stalp 'C' cu fundat.prefabr.monolit ingropat M1</t>
  </si>
  <si>
    <t>L11125</t>
  </si>
  <si>
    <t>Poz.stalp 'D' cu fundat.prefabr.monolit ingropat M1</t>
  </si>
  <si>
    <t>L11126</t>
  </si>
  <si>
    <t>Poz.stalp 'E' cu fundat.prefabr.monolit ingropat M1</t>
  </si>
  <si>
    <t>L11127</t>
  </si>
  <si>
    <t>Poz.stalp 'F' cu fundat.prefabr.monolit ingropat M1</t>
  </si>
  <si>
    <t>L11201</t>
  </si>
  <si>
    <t>DEM. FONDAZ. COMPRESO SCAVO E REINT.</t>
  </si>
  <si>
    <t>Demolare bloc fundatie</t>
  </si>
  <si>
    <t>L11202</t>
  </si>
  <si>
    <t>TRASP A DISCARICA COMPR ONERI FONDAZIONE</t>
  </si>
  <si>
    <t xml:space="preserve">Transp.la depoz.gunoi cu taxe fundat </t>
  </si>
  <si>
    <t>L11203</t>
  </si>
  <si>
    <t>RECUPERO O ABBATT. PALO O PALINA</t>
  </si>
  <si>
    <t>Recup.sau demol.stalpi sau sup.met.</t>
  </si>
  <si>
    <t>L11204</t>
  </si>
  <si>
    <t>TRASP DISCAR COMPR ONERI PALI CAC L&lt;=15</t>
  </si>
  <si>
    <t>Trans.dep.gunoi cu taxe stalp bac L&lt;=15</t>
  </si>
  <si>
    <t>L11205</t>
  </si>
  <si>
    <t>TRASP DISCAR COMPR ONERI PALI CAC L&gt;15</t>
  </si>
  <si>
    <t>Trans.dep.gunoi cu taxe stalp bac L&gt;15</t>
  </si>
  <si>
    <t>L11206</t>
  </si>
  <si>
    <t>RECUPERO SOSTEGNO A TRALICCIO</t>
  </si>
  <si>
    <t>Recup.stalp metalic</t>
  </si>
  <si>
    <t>L11207</t>
  </si>
  <si>
    <t>SMANTEL. TRALICCIO DEST. ROTTAME</t>
  </si>
  <si>
    <t>Demon.stalp met.destin.fier vechi</t>
  </si>
  <si>
    <t>L11208</t>
  </si>
  <si>
    <t>COSTR. RIFAC. AMPLIAM IMP. TERRA SOSTEGN</t>
  </si>
  <si>
    <t>Constr.refacere.extind.inst.p.p stalp</t>
  </si>
  <si>
    <t>L11209</t>
  </si>
  <si>
    <t>VERN. A UNA MANO DI QUALS. SUPERFICIE</t>
  </si>
  <si>
    <t>Vops.un strat pe orice supraf.</t>
  </si>
  <si>
    <t>L11210</t>
  </si>
  <si>
    <t>COSTR. MURATURA CLS, ARMATO E NON</t>
  </si>
  <si>
    <t>Constr.zid beton, armat sau nu</t>
  </si>
  <si>
    <t>L11211</t>
  </si>
  <si>
    <t>RIPRESA INTONACO FACCIATA QUAL. FINITURA</t>
  </si>
  <si>
    <t>Refac.tenc.fatada orice tip finisaj</t>
  </si>
  <si>
    <t>L11212</t>
  </si>
  <si>
    <t>IMPIEGO IMPIANTO AGGOTTAMENTO ACQUE</t>
  </si>
  <si>
    <t xml:space="preserve">Mont.inst.drenaj apa </t>
  </si>
  <si>
    <t>L11213</t>
  </si>
  <si>
    <t>FONDAZIONE CON MICROPALI D&lt;30 CM</t>
  </si>
  <si>
    <t>Fundat.cu micropiloni D&lt;30 cm</t>
  </si>
  <si>
    <t>L11214</t>
  </si>
  <si>
    <t>FORITURA E POSA PALI PILOTI PREFABRICATI</t>
  </si>
  <si>
    <t xml:space="preserve">Livrare si poz.stalp,piloni prefabr. </t>
  </si>
  <si>
    <t>L11215</t>
  </si>
  <si>
    <t>FORN. E POSA TUBO ACC. O CANAL. LAM. ZIN</t>
  </si>
  <si>
    <t>Livrar.si pozare tub Ol/canal tabl.Zn</t>
  </si>
  <si>
    <t>L11216</t>
  </si>
  <si>
    <t>POSA SOSTITUZ DEMOLIZ. CASS/CONT. STRADA</t>
  </si>
  <si>
    <t>Mont,inloc,demol cofret/cutie strad.</t>
  </si>
  <si>
    <t>L11217</t>
  </si>
  <si>
    <t>POSA SOSTITUZ. DEMOLIZ. COLONNINO STRADA</t>
  </si>
  <si>
    <t>Mont,inloc,demol.firida strad.</t>
  </si>
  <si>
    <t>L11218</t>
  </si>
  <si>
    <t>FORNIT. IN OPERA CANALETTA VETRORES. PRO</t>
  </si>
  <si>
    <t xml:space="preserve">Furniz. tub rasina cu fibra sticla </t>
  </si>
  <si>
    <t>L11219</t>
  </si>
  <si>
    <t>L11220</t>
  </si>
  <si>
    <t>Furniz si poz. in situ ştender in fier</t>
  </si>
  <si>
    <t>Mutarea oricarui tip de corp de iluminat</t>
  </si>
  <si>
    <t>L11221</t>
  </si>
  <si>
    <t>Mutarea oric tip de corp de ilum cu brat</t>
  </si>
  <si>
    <t>L11222</t>
  </si>
  <si>
    <t>Mont.linie cablu Il.Public aer.&lt;=35mmp pe stalp</t>
  </si>
  <si>
    <t>L11223</t>
  </si>
  <si>
    <t>Exec.manson cablu aerian il public existent</t>
  </si>
  <si>
    <t>L11224</t>
  </si>
  <si>
    <t>Montare/inlocuire sir de cleme in dulap/cutie/etc</t>
  </si>
  <si>
    <t>L11225</t>
  </si>
  <si>
    <t>Recuperare cablu JT aerian il.public/brans col.</t>
  </si>
  <si>
    <t>L11226</t>
  </si>
  <si>
    <t>Inlocuire bec cu toate accesoriile-il public</t>
  </si>
  <si>
    <t>L12101</t>
  </si>
  <si>
    <t>Constr.  PTA fara trafo</t>
  </si>
  <si>
    <t>L12102</t>
  </si>
  <si>
    <t>POSA O REC. TRASFORMATORE MT/BT</t>
  </si>
  <si>
    <t>Mont.sau recup. trafo MT/JT</t>
  </si>
  <si>
    <t>L12103</t>
  </si>
  <si>
    <t>DEM. E RECUP. PTP ESCLUSO TRASF.</t>
  </si>
  <si>
    <t xml:space="preserve">Demol.si recup.PTA fara trafo </t>
  </si>
  <si>
    <t>L12104</t>
  </si>
  <si>
    <t>POSA O SOSTITUZIONE QUADRO BT</t>
  </si>
  <si>
    <t xml:space="preserve">Mont.sau inloc.dulap JT </t>
  </si>
  <si>
    <t>L12105</t>
  </si>
  <si>
    <t>POSA O SOST INTERRUTT BT SU QUADRO ESIST</t>
  </si>
  <si>
    <t>Mont.sau inloc.intrer.JT pe tabl.exist.</t>
  </si>
  <si>
    <t>L12106</t>
  </si>
  <si>
    <t>POSA O SOST DSTG E SEZ. MOTOR. O COMPL.</t>
  </si>
  <si>
    <t>Mont./inloc.DSTG si sep.motor.sau compl</t>
  </si>
  <si>
    <t>L13101</t>
  </si>
  <si>
    <t>ASSEMBL. E CABLAG. COMPONENTI CBT</t>
  </si>
  <si>
    <t>Ansambl si cablare compon. C-JT</t>
  </si>
  <si>
    <t>L13201</t>
  </si>
  <si>
    <t>POSA IN OPERA SOSTITUZ. RECUPERO C-BT</t>
  </si>
  <si>
    <t>Realiz.,inloc., recup C-JT</t>
  </si>
  <si>
    <t>L13202</t>
  </si>
  <si>
    <t>SOSTITUZIONE CONCENTRATORE BT COMPLETO</t>
  </si>
  <si>
    <t>Inloc.concentrator C-JT complet</t>
  </si>
  <si>
    <t>L13301</t>
  </si>
  <si>
    <t>INSTALLAZ.ANTENNA SUPPL.ESTERNA PER C-BT</t>
  </si>
  <si>
    <t>Inst.antena suplim.extern pt.C-JT</t>
  </si>
  <si>
    <t>L14101</t>
  </si>
  <si>
    <t>TESATURA LINEA MT CAVO AEREO</t>
  </si>
  <si>
    <t>Intindere LEA MT in cablu aerian</t>
  </si>
  <si>
    <t>L14102</t>
  </si>
  <si>
    <t>TESATURA LINEA MT COND.  &lt; 70 MMQ</t>
  </si>
  <si>
    <t>Intindere LEA MT cond.&lt; 70 mmp</t>
  </si>
  <si>
    <t>L14103</t>
  </si>
  <si>
    <t>TESATURA LINEA MT COND.  =&gt; A 70 MMQ</t>
  </si>
  <si>
    <t>Intindere LEA MT cond.=&gt; 70 mmp x3</t>
  </si>
  <si>
    <t>L14104</t>
  </si>
  <si>
    <t>SPOSTAMENTO TERNA COND.  O CAVO AREO MT</t>
  </si>
  <si>
    <t>Mutare 3 cond.sau cablu aer. MT</t>
  </si>
  <si>
    <t>L14105</t>
  </si>
  <si>
    <t>RECUPERO LINEA AEREA MT COND. NUDI-RICOP</t>
  </si>
  <si>
    <t>Recup.LEA MT cond neiz.-accesorii x3</t>
  </si>
  <si>
    <t>L14106</t>
  </si>
  <si>
    <t>RECUPERO LINEA MT IN CAVO AEREO</t>
  </si>
  <si>
    <t>Recup.LEA MT in cablu aerian</t>
  </si>
  <si>
    <t>L14107</t>
  </si>
  <si>
    <t>ESEC. TERMINALI TERNA MT CAVO SU PALO</t>
  </si>
  <si>
    <t>Exec.3 termin MT cablu pe stalp</t>
  </si>
  <si>
    <t>L14108</t>
  </si>
  <si>
    <t>ESEC GIUNTO ELIC.VIS TERNA MT CAVO AEREO</t>
  </si>
  <si>
    <t>Exec.3 mans.elic.viz.MT cabl.aer.</t>
  </si>
  <si>
    <t>L14109</t>
  </si>
  <si>
    <t>ESEC. GIUNTO MISTO TERNA MT CAVO AEREO</t>
  </si>
  <si>
    <t>Exec.3 mans. mixte MT cablu aer.</t>
  </si>
  <si>
    <t>L14110</t>
  </si>
  <si>
    <t>INSTAL. SEZIONATORE SU SOST. ESIST.</t>
  </si>
  <si>
    <t>Instal.separtor pe stalp nou</t>
  </si>
  <si>
    <t>L14111</t>
  </si>
  <si>
    <t>INSTAL. TERNA SCARICAT. SU SOST. ESIST.</t>
  </si>
  <si>
    <t>Instal. 3 desc. pe stalp nou</t>
  </si>
  <si>
    <t>L14112</t>
  </si>
  <si>
    <t>SOSTITUZ. ARMAMENTO E ISOLAMENTO.</t>
  </si>
  <si>
    <t>Inloc. armaturi si izolat.</t>
  </si>
  <si>
    <t>L14113</t>
  </si>
  <si>
    <t>SOSTITUZ. PERNI E ISOL. MT RIGIDI- INST.</t>
  </si>
  <si>
    <t>Inloc.bare si izol.MT rigide-inst.</t>
  </si>
  <si>
    <t>L14114</t>
  </si>
  <si>
    <t>POSA IN OPERA RILEVATORI GUASTO (TA-TV)</t>
  </si>
  <si>
    <t>Mont.detector defect ( TC-TT)</t>
  </si>
  <si>
    <t>L14115</t>
  </si>
  <si>
    <t>Demol.consola/traversa din ciment armat/metal</t>
  </si>
  <si>
    <t>L14201</t>
  </si>
  <si>
    <t>POSA LINEA CAVO BT AEREO &lt;=35MMQ SOST</t>
  </si>
  <si>
    <t>Mont.linie cablu JT aer.&lt;=35mmp stalp</t>
  </si>
  <si>
    <t>L14202</t>
  </si>
  <si>
    <t>POSA LINEA CAVO BT AEREO &lt;=35MMQ PARETE</t>
  </si>
  <si>
    <t>Mont.linie cablu JT aer.&lt;=35mmp perete</t>
  </si>
  <si>
    <t>L14203</t>
  </si>
  <si>
    <t>POSA LINEA CAVO BT AEREO &gt;35MMQ SOST</t>
  </si>
  <si>
    <t>Mont.linie cablu JT aer.&gt; 35mmp stalp</t>
  </si>
  <si>
    <t>L14204</t>
  </si>
  <si>
    <t>POSA LINEA CAVO BT AEREO &gt;35MMQ PARETE</t>
  </si>
  <si>
    <t xml:space="preserve">Mont.linie cablu JT aer.&gt; 35mmp perete </t>
  </si>
  <si>
    <t>L14205</t>
  </si>
  <si>
    <t>SPOSTAMENTO COND/CAVO BT QUALSIASI SEZ.</t>
  </si>
  <si>
    <t>Mutare cond/cabl.JT orice sect.</t>
  </si>
  <si>
    <t>L14206</t>
  </si>
  <si>
    <t>RECUPERO LINEA AEREA BT COND. NUDI</t>
  </si>
  <si>
    <t>Recup.LEA JT cond neiz.</t>
  </si>
  <si>
    <t>L14207</t>
  </si>
  <si>
    <t>RECUP LINEA AEREA BT COND. NUDI A PARETE</t>
  </si>
  <si>
    <t>Recup.LEA JT cond neiz.pe perete</t>
  </si>
  <si>
    <t>L14208</t>
  </si>
  <si>
    <t>RECUPERO LINEA AEREA BT CAVO AEREO</t>
  </si>
  <si>
    <t>Recup.LEA JT cabl aerian.</t>
  </si>
  <si>
    <t>L14209</t>
  </si>
  <si>
    <t>RECUP LINEA AEREA BT CAVO AEREO PARETE</t>
  </si>
  <si>
    <t>Recup.LEA JT cabl.aer.perete</t>
  </si>
  <si>
    <t>L14210</t>
  </si>
  <si>
    <t>ESEC. GIUNTI FINO A TETRAPOLARE CAVO BT</t>
  </si>
  <si>
    <t>Exec.mans.pana la cabl.JT tetrapolar</t>
  </si>
  <si>
    <t>L14211</t>
  </si>
  <si>
    <t>SOSTITUZ PERNI-MORSET AGGIUNTA ARMAM</t>
  </si>
  <si>
    <t>Inloc.tije-cleme aferente armat.</t>
  </si>
  <si>
    <t>L14212</t>
  </si>
  <si>
    <t>SOSTITUZ. SPOS. COLL. BT TRA PTP-QUADRO</t>
  </si>
  <si>
    <t>Inloc.mut.coloana JT intre PTA-tablou</t>
  </si>
  <si>
    <t>L14301</t>
  </si>
  <si>
    <t>POSA/SOST SCATOLA DERIVAZ. ESTERNO</t>
  </si>
  <si>
    <t>Mont./inloc.cutie derivatie externa</t>
  </si>
  <si>
    <t>L14302</t>
  </si>
  <si>
    <t>POSA/SOST SCATOLA DERIVAZ. INCASSO</t>
  </si>
  <si>
    <t>Mont./inloc.cutie derivatie incastrata</t>
  </si>
  <si>
    <t>L14303</t>
  </si>
  <si>
    <t>POSA SOST MORSET IN SCAT-ARMADIO-CASSETT</t>
  </si>
  <si>
    <t>Mont./inloc.sir cleme cutie-dulap-caseta</t>
  </si>
  <si>
    <t>L14304</t>
  </si>
  <si>
    <t>Plata ptr. Interventii in cutie firida existenta</t>
  </si>
  <si>
    <t>L14305</t>
  </si>
  <si>
    <t>Montare/inlocuire BMP incastrat in perete</t>
  </si>
  <si>
    <t>L14401</t>
  </si>
  <si>
    <t>Pozare cablu optic dielectric aerian autoportant</t>
  </si>
  <si>
    <t>L14402</t>
  </si>
  <si>
    <t>Recuperare cablu optic dielectric autoportant</t>
  </si>
  <si>
    <t>L14403</t>
  </si>
  <si>
    <t>Pozare Fibra optica - 24 fibre</t>
  </si>
  <si>
    <t>L14404</t>
  </si>
  <si>
    <t>Pozare si intindere pe LEA conductori optici</t>
  </si>
  <si>
    <t>L14405</t>
  </si>
  <si>
    <t>Recuperare conductor optic dielectric portant</t>
  </si>
  <si>
    <t>L14406</t>
  </si>
  <si>
    <t>Pozare/inlocuire cadre minidulapuri cutii terminale</t>
  </si>
  <si>
    <t>L14407</t>
  </si>
  <si>
    <t>Executare terminatii &lt; 24 fibre optice pe cablu optic</t>
  </si>
  <si>
    <t>L14408</t>
  </si>
  <si>
    <t>Executare terminatii &lt; 48 fibre optice pe cablu optic</t>
  </si>
  <si>
    <t>L14409</t>
  </si>
  <si>
    <t>Executare terminatii &lt; 72 fibre optice pe cablu optic</t>
  </si>
  <si>
    <t>L14410</t>
  </si>
  <si>
    <t>Executare mans &lt; 24 fibre optice pe cablu optic</t>
  </si>
  <si>
    <t>L14411</t>
  </si>
  <si>
    <t>Executare mans &lt; 48 fibre optice pe cablu optic</t>
  </si>
  <si>
    <t>L14412</t>
  </si>
  <si>
    <t>Executare mans &lt; 72 fibre optice pe cablu optic</t>
  </si>
  <si>
    <t>L14413</t>
  </si>
  <si>
    <t>Incercare traseu &lt; 24 fibre optice pe cablu optic</t>
  </si>
  <si>
    <t>L14414</t>
  </si>
  <si>
    <t>Incercare traseu &lt; 48 fibre optice pe cablu optic</t>
  </si>
  <si>
    <t>L14415</t>
  </si>
  <si>
    <t>Incercare traseu &lt; 72 fibre optice pe cablu optic</t>
  </si>
  <si>
    <t>L14416</t>
  </si>
  <si>
    <t>Incercare conexiuni &lt; 24 fibre optice pe cablu optic</t>
  </si>
  <si>
    <t>L14417</t>
  </si>
  <si>
    <t>Incercare conexiuni &lt; 48 fibre optice pe cablu optic</t>
  </si>
  <si>
    <t>L14418</t>
  </si>
  <si>
    <t>Incercare conexiuni &lt; 72 fibre optice pe cablu optic</t>
  </si>
  <si>
    <t>L15101</t>
  </si>
  <si>
    <t>COSTRUZ PRESA CAVO AEREO &lt;=35MMQ SOSTEGN</t>
  </si>
  <si>
    <t>Constr.bransam.cabl aer.&lt;=35mmp pe stalp</t>
  </si>
  <si>
    <t>L15102</t>
  </si>
  <si>
    <t>COSTRUZ PRESA CAVO AEREO &lt;=35MMQ PARETE</t>
  </si>
  <si>
    <t>Constr.bransam.cabl aer.&lt;=35mmp perete</t>
  </si>
  <si>
    <t>L15103</t>
  </si>
  <si>
    <t>COSTRUZ PRESA CAVO AEREO &gt;35MMQ SOSTEGNO</t>
  </si>
  <si>
    <t>Constr.bransam.cabl aer. &gt;35mmp pe stalp</t>
  </si>
  <si>
    <t>L15104</t>
  </si>
  <si>
    <t>COSTRUZ PRESA CAVO AEREO &gt;35MMQ PARETE</t>
  </si>
  <si>
    <t>Constr.bransam.cabl aer. &gt;35mmp perete</t>
  </si>
  <si>
    <t>L15105</t>
  </si>
  <si>
    <t>RECUPERO CAVO BT AEREO/PARETE PER DEMOL</t>
  </si>
  <si>
    <t>Recup.cabl JT aer./perete pt.demol.individual</t>
  </si>
  <si>
    <t>L15106</t>
  </si>
  <si>
    <t>Constr.brans.colectiv in cabl aer &lt;=35mmp pe stalp</t>
  </si>
  <si>
    <t>L15107</t>
  </si>
  <si>
    <t>Constr.brans.colectiv in cabl aer &lt;=35mmp pe perete</t>
  </si>
  <si>
    <t>L15108</t>
  </si>
  <si>
    <t>Constr.brans.colectiv in cabl aer &gt;35mmp pe stalp</t>
  </si>
  <si>
    <t>L15109</t>
  </si>
  <si>
    <t>Constr.brans.colectiv in cabl aer &gt;35mmp pe perete</t>
  </si>
  <si>
    <t>L15110</t>
  </si>
  <si>
    <t>Recup.cabl JT aer./perete pt.demol.colectiv</t>
  </si>
  <si>
    <t>L15111</t>
  </si>
  <si>
    <t>Inloc.cleme perforare la brans.existente</t>
  </si>
  <si>
    <t>L15112</t>
  </si>
  <si>
    <t xml:space="preserve">Idem L15101 fara furnizarea clemelor </t>
  </si>
  <si>
    <t>L15113</t>
  </si>
  <si>
    <t xml:space="preserve">Idem L15102 fara furnizarea clemelor </t>
  </si>
  <si>
    <t>L15114</t>
  </si>
  <si>
    <t xml:space="preserve">Idem L15103 fara furnizarea clemelor </t>
  </si>
  <si>
    <t>L15115</t>
  </si>
  <si>
    <t xml:space="preserve">Idem L15104 fara furnizarea clemelor </t>
  </si>
  <si>
    <t>L15116</t>
  </si>
  <si>
    <t xml:space="preserve">Idem L15106 fara furnizarea clemelor </t>
  </si>
  <si>
    <t>L15117</t>
  </si>
  <si>
    <t xml:space="preserve">Idem L15107 fara furnizarea clemelor </t>
  </si>
  <si>
    <t>L15118</t>
  </si>
  <si>
    <t xml:space="preserve">Idem L15108 fara furnizarea clemelor </t>
  </si>
  <si>
    <t>L15119</t>
  </si>
  <si>
    <t xml:space="preserve">Idem L15109 fara furnizarea clemelor </t>
  </si>
  <si>
    <t>L15201</t>
  </si>
  <si>
    <t>SOSTITUZ. O COSTRUZ. QUADRO CENTRALIZZ.</t>
  </si>
  <si>
    <t>Inloc.sau constr.tablou centralizat</t>
  </si>
  <si>
    <t>L15202</t>
  </si>
  <si>
    <t>POSA RECUPERO NODO CENTRALIZZAZIONE</t>
  </si>
  <si>
    <t>Mont/recup. nod centralizat</t>
  </si>
  <si>
    <t>L15301</t>
  </si>
  <si>
    <t>DEMOLIZ. CENTRALIZZAZ. GRUPPI DI MISURA</t>
  </si>
  <si>
    <t>Demol.centralizare grup mas.</t>
  </si>
  <si>
    <t>L16101</t>
  </si>
  <si>
    <t>TRASPORTO MATERIALI QUALSIASI NATURA</t>
  </si>
  <si>
    <t>Transp.mater.orice natura</t>
  </si>
  <si>
    <t>L16102</t>
  </si>
  <si>
    <t>SUPPL.VOCE L16101 TRASP.MERCI PERICOLOSE</t>
  </si>
  <si>
    <t>Suplim.norm.L 16101 transp.mat.peric.</t>
  </si>
  <si>
    <t>L16201</t>
  </si>
  <si>
    <t>FORNIT. IN OPERA CARPENT. FERRO ZINCATO</t>
  </si>
  <si>
    <t>Furniz. santier dulgherie Fe/Ol zincat</t>
  </si>
  <si>
    <t>L16202</t>
  </si>
  <si>
    <t>FORNIT. IN OPERA PROFILATI  ACC. INOX</t>
  </si>
  <si>
    <t>Furniz santier  profile OL inox</t>
  </si>
  <si>
    <t>L16301</t>
  </si>
  <si>
    <t>POSA E REC. GRUPPO ELETTR. FINO 160 KVA</t>
  </si>
  <si>
    <t>Inst.si recup.grup electr.pana la 160kVA</t>
  </si>
  <si>
    <t>L16302</t>
  </si>
  <si>
    <t>POSA E REC. GRUPPO ELETTR &gt;160  &lt;400 KVA</t>
  </si>
  <si>
    <t>Inst.si recup.grup electr.&gt;160  &lt;400 KVA</t>
  </si>
  <si>
    <t>L16303</t>
  </si>
  <si>
    <t>POSA E REC. GRUPPO ELETTR. OLTRE 400 KVA</t>
  </si>
  <si>
    <t>Inst.si recup.grup electr.peste 400 KVA</t>
  </si>
  <si>
    <t>L16304</t>
  </si>
  <si>
    <t>ALIMENT. TEMPOR. CON GRUPPO ELETTROGENO</t>
  </si>
  <si>
    <t>Alim.temp.cu grup electrogen</t>
  </si>
  <si>
    <t>kVAxh</t>
  </si>
  <si>
    <t>L16305</t>
  </si>
  <si>
    <t>NOLO GRUPPO ELETTR. QUALSIASI POTENZA</t>
  </si>
  <si>
    <t>Inchir.grup electr.orice putere</t>
  </si>
  <si>
    <t>kVAxnz</t>
  </si>
  <si>
    <t>L16401</t>
  </si>
  <si>
    <t>AVVISO UTENZA SOSP. SERVIZIO IMP. AEREI</t>
  </si>
  <si>
    <t>Preaviz clienti intrer.serv.inst.aer.</t>
  </si>
  <si>
    <t>L16402</t>
  </si>
  <si>
    <t>AVVISO SINGOLO UTENTE SOSP. SERVIZIO</t>
  </si>
  <si>
    <t>Preaviz 1client intrer.serv.</t>
  </si>
  <si>
    <t>L16501</t>
  </si>
  <si>
    <t>AGGIORN. TOPOGRAFIA O PLANIMETRIA &gt;200M</t>
  </si>
  <si>
    <t>Actualiz topo/planim. &gt;200m</t>
  </si>
  <si>
    <t>L16502</t>
  </si>
  <si>
    <t>AGGIORN. TOPOGRAFIA O PLANIMETRIA &lt;200M</t>
  </si>
  <si>
    <t>Actualiz topo/planim. &lt;200m</t>
  </si>
  <si>
    <t>L16503</t>
  </si>
  <si>
    <t>AGGIORN.  PLANIM. SUPP. INFORMATICO  &gt;20</t>
  </si>
  <si>
    <t>Actualiz.planim. sup. inform. &gt;20</t>
  </si>
  <si>
    <t>L16504</t>
  </si>
  <si>
    <t>AGGIORN.  PLANIM. SUPP. INFORMATICO  &lt;20</t>
  </si>
  <si>
    <t>Actualiz.planim. sup. inform.&lt;20</t>
  </si>
  <si>
    <t>L16505</t>
  </si>
  <si>
    <t>AGG.TO SU SISTEMA INFORMATICO &gt;200M</t>
  </si>
  <si>
    <t>Actualiz.topo  pe sist. inform.&gt;200m</t>
  </si>
  <si>
    <t>L16506</t>
  </si>
  <si>
    <t>AGG.TO SU SISTEMA INFORMATICO &lt;200M</t>
  </si>
  <si>
    <t>Actualiz.topo pe sist. inform.&lt;200m</t>
  </si>
  <si>
    <t>L16601</t>
  </si>
  <si>
    <t>COMP. FORFETTARIO SAGGIO X COLLAUDO</t>
  </si>
  <si>
    <t>Compens.forf. excavare x receptie</t>
  </si>
  <si>
    <t>L16701</t>
  </si>
  <si>
    <t>COMPENSO FORF. DANNI PER ELETTRODOTTI</t>
  </si>
  <si>
    <t>Compens.forf.daune pt cond elec.</t>
  </si>
  <si>
    <t>L16702</t>
  </si>
  <si>
    <t>COMP. FORF. DANNI PER INTERV. SOSTEGNI</t>
  </si>
  <si>
    <t>Comp.forf.daune interv stalpi</t>
  </si>
  <si>
    <t>L16801</t>
  </si>
  <si>
    <t>TAGLIO-DERAMIFICAZIONE PIANTA ARBOREA</t>
  </si>
  <si>
    <t>Taiere-toaletare plante arboresc.</t>
  </si>
  <si>
    <t>L16901</t>
  </si>
  <si>
    <t>COMP. FORFETT.  GUASTO 8-20 FER</t>
  </si>
  <si>
    <t>Comps.forf.defect 8-20 zi lucr.</t>
  </si>
  <si>
    <t>L16902</t>
  </si>
  <si>
    <t>COMP. FORFETT.  GUASTO 20-24 FER 8-20 SA</t>
  </si>
  <si>
    <t>Comps.forf.defect 20-24zi lucr.8-20 sam</t>
  </si>
  <si>
    <t>L16903</t>
  </si>
  <si>
    <t>COMP. FORF.  GUASTO 24-8 FER NOT. SAB FE</t>
  </si>
  <si>
    <t>Comp.forf.def.24-8lucr.notif.sam,zi leg.</t>
  </si>
  <si>
    <t>L17101</t>
  </si>
  <si>
    <t>PROGETTAZIONE ESECUTIVA PRESA AEREA</t>
  </si>
  <si>
    <t>Proiectare execut. bransam.aerian</t>
  </si>
  <si>
    <t>L18101</t>
  </si>
  <si>
    <t>POSA REC. GR. EL.PER GUASTO FINO 160 KVA</t>
  </si>
  <si>
    <t>Inst,recup.grup el.pt.def.pana la 160kVA</t>
  </si>
  <si>
    <t>L18102</t>
  </si>
  <si>
    <t>POSA REC. GR. EL.PER GUASTO &gt;160&lt;400 KVA</t>
  </si>
  <si>
    <t>Inst,recup.grup el.pt.def.&gt;160&lt;400 KVA</t>
  </si>
  <si>
    <t>L18103</t>
  </si>
  <si>
    <t>POSA REC.GR. EL.PER GUASTO OLTRE 400 KVA</t>
  </si>
  <si>
    <t>Inst,recup.grup el.pt.def.peste 400kVA</t>
  </si>
  <si>
    <t>L18104</t>
  </si>
  <si>
    <t>ALIMENT. TEMPOR. GR. ELETTR. PER GUASTO</t>
  </si>
  <si>
    <t>Alim.temp.grup electr. pt.defect</t>
  </si>
  <si>
    <t>L18105</t>
  </si>
  <si>
    <t>NOLO DI GR. EL. QUALS.POTENZA PER GUASTO</t>
  </si>
  <si>
    <t>Inchir.grup electr.orice putere pt.def.</t>
  </si>
  <si>
    <t>L21101</t>
  </si>
  <si>
    <t>CANALIZ. TIPO A IN STERRATO O CAMPAGNA</t>
  </si>
  <si>
    <t>Canaliz.tipA-zona nepavata sau de tara</t>
  </si>
  <si>
    <t>L21102</t>
  </si>
  <si>
    <t>CANALIZ. TIPO A IN STRADA ASFALT. O CEME</t>
  </si>
  <si>
    <t>Canaliz.tipA-zona asfaltata sau ciment</t>
  </si>
  <si>
    <t>L21103</t>
  </si>
  <si>
    <t>CANALIZ. TIPO A IN AREE PAVIMENTATE</t>
  </si>
  <si>
    <t>Canaliz.tipA in zona pavata</t>
  </si>
  <si>
    <t>L21104</t>
  </si>
  <si>
    <t>Idem L21102 cu umplere partiala</t>
  </si>
  <si>
    <t>L21105</t>
  </si>
  <si>
    <t xml:space="preserve">Umplutura cu pamant săpătura </t>
  </si>
  <si>
    <t>L21106</t>
  </si>
  <si>
    <t>Strat de fundatie din balast</t>
  </si>
  <si>
    <t>L21107</t>
  </si>
  <si>
    <t>Strat de fundatie din beton C12/15</t>
  </si>
  <si>
    <t>L21108</t>
  </si>
  <si>
    <t xml:space="preserve">Strat din beton asfaltic BA8 pe Trotuar </t>
  </si>
  <si>
    <t>L21109</t>
  </si>
  <si>
    <t>Fornitura e posa de Geogrila</t>
  </si>
  <si>
    <t>L21110</t>
  </si>
  <si>
    <t>Strat de baza antrobate bituminose AB2</t>
  </si>
  <si>
    <t>mpxcm</t>
  </si>
  <si>
    <t>L21111</t>
  </si>
  <si>
    <t>Strat legatura din beton asfaltic BAD25</t>
  </si>
  <si>
    <t>L21112</t>
  </si>
  <si>
    <t>Strat de uzura din beton asfaltic BA16</t>
  </si>
  <si>
    <t>L21113</t>
  </si>
  <si>
    <t>Montare borduri</t>
  </si>
  <si>
    <t>L21114</t>
  </si>
  <si>
    <t>Acoperire provizorie cu mixtura stocabil</t>
  </si>
  <si>
    <t>L21201</t>
  </si>
  <si>
    <t>CANALIZ. TIPO B IN STERRATO O CAMPAGNA</t>
  </si>
  <si>
    <t>Canaliz.tipB-zona nepavata sau de tara</t>
  </si>
  <si>
    <t>L21202</t>
  </si>
  <si>
    <t>CANALIZ. TIPO B IN STRADA ASFALT. O CEME</t>
  </si>
  <si>
    <t>Canaliz.tipB-zona asfaltata sau ciment</t>
  </si>
  <si>
    <t>L21203</t>
  </si>
  <si>
    <t>CANALIZ. TIPO B IN AREE PAVIMENTATE</t>
  </si>
  <si>
    <t>Canaliz.tipB in zona pavata</t>
  </si>
  <si>
    <t>L21204</t>
  </si>
  <si>
    <t>Idem L21202 cu umplere partiala</t>
  </si>
  <si>
    <t>L21301</t>
  </si>
  <si>
    <t>SCAVI POSA CAV AUTOPR.DIR.INT.IN STERATO</t>
  </si>
  <si>
    <t>Sap. mont.cab.autopr.dir ingr.z.neasfalt</t>
  </si>
  <si>
    <t>L21302</t>
  </si>
  <si>
    <t>SCAVI POSA CAV AUTOPR.DIR.INT.IN ASFALTO</t>
  </si>
  <si>
    <t>Sap. mont.cab.autopr.dir ingr.in asfalt</t>
  </si>
  <si>
    <t>L21303</t>
  </si>
  <si>
    <t>SCAVI POSA CAV AUTOPR.DIR.INT.IN PAVIMEN</t>
  </si>
  <si>
    <t>Sap. mont.cab.autopr.dir ingr.in pavaj</t>
  </si>
  <si>
    <t>L21401</t>
  </si>
  <si>
    <t>SUPPL. CANALIZ. A-B X TUBO IN PIU' ORIZZ</t>
  </si>
  <si>
    <t>Suplim la L21101 pt poz al 2-lea tub</t>
  </si>
  <si>
    <t>L21402</t>
  </si>
  <si>
    <t>SUPPL. CANALIZ. A-B X TUBO IN PIU' VERT</t>
  </si>
  <si>
    <t>Supl.canaliz A-Bxtub in plus' vert.</t>
  </si>
  <si>
    <t>L21403</t>
  </si>
  <si>
    <t>SUPPL. CANALIZ. A-B X PROF. &gt;1,50M</t>
  </si>
  <si>
    <t xml:space="preserve">Supl.canaliz.A-B x prof. &gt;1,5m </t>
  </si>
  <si>
    <t>L21404</t>
  </si>
  <si>
    <t>SUPPL. VOCI CANAL. REINT. CLS-BETONABILE</t>
  </si>
  <si>
    <t xml:space="preserve">Supl.norm canal.pt umplere beton </t>
  </si>
  <si>
    <t>L21405</t>
  </si>
  <si>
    <t>L21406</t>
  </si>
  <si>
    <t>SUPPL. VOCE L21501 X PROF. &gt;1,50M</t>
  </si>
  <si>
    <t>Supl.norm.L21501x prof.&gt;1,5m</t>
  </si>
  <si>
    <t>L21407</t>
  </si>
  <si>
    <t>SUPPL. VOCE L21501 X REINT. CLS-BETONABI</t>
  </si>
  <si>
    <t>Supl.norm.L.21501 x astup.cu cls.beton</t>
  </si>
  <si>
    <t>L21408</t>
  </si>
  <si>
    <t>SUPPL. VOCE L21406 X REINT. CLS-BETONABI</t>
  </si>
  <si>
    <t>Supl.norm.L.21406 x astup.cu cls.beton</t>
  </si>
  <si>
    <t>L21409</t>
  </si>
  <si>
    <t>SUPPL. X FORNITURA TUBO D&gt;145MM</t>
  </si>
  <si>
    <t>Supl.x furniz.tub D&gt;160mm</t>
  </si>
  <si>
    <t>L21410</t>
  </si>
  <si>
    <t>Supl.nor.L21103/L21203 cu refacere strat asfalt/beton</t>
  </si>
  <si>
    <t>L21411</t>
  </si>
  <si>
    <t>La fel L21401 cu umplere partial săpătur</t>
  </si>
  <si>
    <t>L21501</t>
  </si>
  <si>
    <t>ESECUZ. SCAVO BUCA PER ESEC. GIUNTO</t>
  </si>
  <si>
    <t xml:space="preserve">Exec,sapat.gropii pt.exec.mans.2x2 mmp </t>
  </si>
  <si>
    <t>L21502</t>
  </si>
  <si>
    <t>FORN. E POSA TUBO ACC. O CANAL. D&lt;200MM</t>
  </si>
  <si>
    <t>Furniz.si poz canal de tabla zn cu capac</t>
  </si>
  <si>
    <t>L21503</t>
  </si>
  <si>
    <t>INSTALLAZ.  RECUPERO SPINGITUBO O SIMILI</t>
  </si>
  <si>
    <t>Inst. Utilaj pentru forare</t>
  </si>
  <si>
    <t>L21504</t>
  </si>
  <si>
    <t>FORN. E INFISS. TUBO ACC./PEAD CON SPING</t>
  </si>
  <si>
    <t>Introd tub PHD pt pozare cabluri</t>
  </si>
  <si>
    <t>L21505</t>
  </si>
  <si>
    <t>SOVRAPP. VOCE L21504 PER D&gt;200MM O S&gt;5MM</t>
  </si>
  <si>
    <t>Supl.pret L21504 pt.D&gt;200mm sau S&gt;5mm</t>
  </si>
  <si>
    <t>L21506</t>
  </si>
  <si>
    <t>POSA CAV AUTOPR.DIR.INT.CON SONDA TELEG.</t>
  </si>
  <si>
    <t>Intr. Cabl MT prin tub poz prin foraj 2c</t>
  </si>
  <si>
    <t>L21507</t>
  </si>
  <si>
    <t>POSA SOST. DEM. CASSETTA O ARM. STRADALE</t>
  </si>
  <si>
    <t>Mont,inloc,demol.caseta sau dulap strad.</t>
  </si>
  <si>
    <t>L21508</t>
  </si>
  <si>
    <t>POSA SOST. DEMOLIZ. COLONNINO STRADALE</t>
  </si>
  <si>
    <t>Poz,inloc,demol firida  stradala</t>
  </si>
  <si>
    <t>L21509</t>
  </si>
  <si>
    <t>FORN. E POSA IN OPERA POZZETTO QUAL. DIM</t>
  </si>
  <si>
    <t>Furniz si mont.puturi orice dimens.</t>
  </si>
  <si>
    <t>L21510</t>
  </si>
  <si>
    <t>REC. E POSA CHIUSINO PER RIQUOTATURA</t>
  </si>
  <si>
    <t>Rec.si poz.capac tip carosabil</t>
  </si>
  <si>
    <t>L21511</t>
  </si>
  <si>
    <t>COSTR. RIFACIM. AMPLIAM. IMP. TERRA</t>
  </si>
  <si>
    <t>Constr,refac,extind.inst.p.p.</t>
  </si>
  <si>
    <t>L21512</t>
  </si>
  <si>
    <t>Constr.zid beton armat si nearmat</t>
  </si>
  <si>
    <t>L21513</t>
  </si>
  <si>
    <t>Utiliz.inst.desecare apa</t>
  </si>
  <si>
    <t>L21514</t>
  </si>
  <si>
    <t>SPOSTAM. RICOLLOC. SERVIZI INTERF ESIST.</t>
  </si>
  <si>
    <t>Mutare,reloc. servicii interfer. exist.</t>
  </si>
  <si>
    <t>L21515</t>
  </si>
  <si>
    <t>FORNIT. IN OPERA CANALETTA VETRORESINA</t>
  </si>
  <si>
    <t xml:space="preserve">Furniz.sant.cond.rasina fibra sticla </t>
  </si>
  <si>
    <t>L21516</t>
  </si>
  <si>
    <t>ESEC.SCAVO PER BUCA RIPRIST.COND. ESIST.</t>
  </si>
  <si>
    <t>Exec.sap.groapa inch/desch.cond. exist.</t>
  </si>
  <si>
    <t>L21517</t>
  </si>
  <si>
    <t xml:space="preserve">Indentificare cablu defect MT </t>
  </si>
  <si>
    <t>L21518</t>
  </si>
  <si>
    <t xml:space="preserve">Suplim la L21517 </t>
  </si>
  <si>
    <t>L21519</t>
  </si>
  <si>
    <t>Identificare cablu defect JT</t>
  </si>
  <si>
    <t>L21520</t>
  </si>
  <si>
    <t>Supliment la L21519</t>
  </si>
  <si>
    <t>L21521</t>
  </si>
  <si>
    <t>Canaliz.tipA-zona nepavata sau de tara - il.public</t>
  </si>
  <si>
    <t>L21522</t>
  </si>
  <si>
    <t>Canaliz.tipA-zona asfaltata sau ciment - il.public</t>
  </si>
  <si>
    <t>L21523</t>
  </si>
  <si>
    <t>Canaliz.tipB-zona nepavata sau de tara - il.public</t>
  </si>
  <si>
    <t>L21524</t>
  </si>
  <si>
    <t>Canaliz.tipB-zona asfaltata sau ciment - il.public</t>
  </si>
  <si>
    <t>L21525</t>
  </si>
  <si>
    <t>Exec.sap.groapa inch/desch.cond. exist.- il.public</t>
  </si>
  <si>
    <t>L21526</t>
  </si>
  <si>
    <t>Mont,inloc,demol.caseta sau dulap strad.- il.public</t>
  </si>
  <si>
    <t>L21527</t>
  </si>
  <si>
    <t>Pozare cablu JTsubt sect.&lt;=35mmp - il.public</t>
  </si>
  <si>
    <t>L21528</t>
  </si>
  <si>
    <t>Poz.cablu JT subt sect.  &gt;35 &lt;95 mmp - il.public</t>
  </si>
  <si>
    <t>L21529</t>
  </si>
  <si>
    <t>Pozare cablu JT subt sect. &gt;95mmp - il.public</t>
  </si>
  <si>
    <t>L21530</t>
  </si>
  <si>
    <t>Recup.linie JT in cablu subt. - il.public</t>
  </si>
  <si>
    <t>L21531</t>
  </si>
  <si>
    <t>Exec.manson.cablu JTsubt.pana la tetrap. - il.public</t>
  </si>
  <si>
    <t>L21532</t>
  </si>
  <si>
    <t>Identificare cablu defect JT - il.public</t>
  </si>
  <si>
    <t>L21533</t>
  </si>
  <si>
    <t>Suplim la L21532 pentru alte defecte pe acelasi cablu</t>
  </si>
  <si>
    <t>L21534</t>
  </si>
  <si>
    <t xml:space="preserve">Idem L21501 umplere partiala sapaturii </t>
  </si>
  <si>
    <t>L21535</t>
  </si>
  <si>
    <t xml:space="preserve">Interventie de dezapezire santier lucru </t>
  </si>
  <si>
    <t>TL505</t>
  </si>
  <si>
    <t>L21601</t>
  </si>
  <si>
    <t>FRESATURA PAVIM . BITUM.  &gt;150 MQ</t>
  </si>
  <si>
    <t>Frezare pavaj bitum &gt;150mp</t>
  </si>
  <si>
    <t>L21602</t>
  </si>
  <si>
    <t>FRESATURA PAVIM . BITUM.  &lt;=150 MQ</t>
  </si>
  <si>
    <t>Frezare pavaj bitum &lt;=150mp</t>
  </si>
  <si>
    <t>L21603</t>
  </si>
  <si>
    <t>COSTR. O RICOSTR. DI MANTO USURA &gt;150MQ</t>
  </si>
  <si>
    <t>Constr.sau rec.strat uzura tip &gt;150mp</t>
  </si>
  <si>
    <t>L21604</t>
  </si>
  <si>
    <t>COSTR. O RICOSTR. DI MANTO USURA &lt;=150MQ</t>
  </si>
  <si>
    <t>Constr.sau rec.strat uzura&lt;=150mp</t>
  </si>
  <si>
    <t>L21605</t>
  </si>
  <si>
    <t>COSTR. O RIC.  MANTO USURA SPEC. &gt;150MQ</t>
  </si>
  <si>
    <t>Constr.sau rec.strat uzura spec.&gt;150mp</t>
  </si>
  <si>
    <t>L21606</t>
  </si>
  <si>
    <t>COSTR. O RIC.  MANTO USURA SPEC. &lt;=150MQ</t>
  </si>
  <si>
    <t>Constr.sau rec.strat uzura spec.&lt;=150mp</t>
  </si>
  <si>
    <t>L21607</t>
  </si>
  <si>
    <t>PAVIMENT. MARCIAP. CON ASFALTO COLATO</t>
  </si>
  <si>
    <t>Pavare trotuar cu mastic asfaltic</t>
  </si>
  <si>
    <t>L21608</t>
  </si>
  <si>
    <t>LAVOR.  ELEM. PAVIMENTAZ A FACCIA VISTA</t>
  </si>
  <si>
    <t>Lucr.elem.pavare la fata locului</t>
  </si>
  <si>
    <t>L22101</t>
  </si>
  <si>
    <t>POSA CAVO MT INTERRATO</t>
  </si>
  <si>
    <t xml:space="preserve">Pozare linie tripolara MT </t>
  </si>
  <si>
    <t>L22102</t>
  </si>
  <si>
    <t>RECUPERO LINEA MT IN CAVO INTERR.</t>
  </si>
  <si>
    <t>Recup.linie MT in cablu subteran</t>
  </si>
  <si>
    <t>L22103</t>
  </si>
  <si>
    <t>ESEC. TERMINALI PER TERNA MT CAVO INTERR</t>
  </si>
  <si>
    <t>Exec.3 term.MT pt.cabl.sub.</t>
  </si>
  <si>
    <t xml:space="preserve">Pozare linie tripolara MT pe jgheab </t>
  </si>
  <si>
    <t>L22104</t>
  </si>
  <si>
    <t>ESEC. GIUNTO  TERNA MT CAVI  ELIC.VISIB.</t>
  </si>
  <si>
    <t>Exec.3 mans. MT cablu elic.viz.</t>
  </si>
  <si>
    <t>L22105</t>
  </si>
  <si>
    <t>ESEC. GIUNTO  TERNA MT CAVI  MISTI</t>
  </si>
  <si>
    <t xml:space="preserve">Exec.3 mans.mixte MT cablu </t>
  </si>
  <si>
    <t>L22201</t>
  </si>
  <si>
    <t>POSA CAVO BT INTERRATO SEZ.  &lt;=35 MMQ</t>
  </si>
  <si>
    <t xml:space="preserve">Pozare cablu JTsubt sect.&lt;=35mmp </t>
  </si>
  <si>
    <t>L22202</t>
  </si>
  <si>
    <t>POSA CAVO BT INTERRATO SEZ.  &gt;35 &lt;95 MMQ</t>
  </si>
  <si>
    <t>Poz.cablu JT subt sect.  &gt;35 &lt;95 mmp</t>
  </si>
  <si>
    <t>L22203</t>
  </si>
  <si>
    <t>POSA CAVO BT INTERRATO SEZ.  &gt;95 MMQ</t>
  </si>
  <si>
    <t xml:space="preserve">Pozare cablu JT subt sect. &gt;95mmp </t>
  </si>
  <si>
    <t>L22204</t>
  </si>
  <si>
    <t>RECUPERO LINEA BT IN CAVO INTERRATO</t>
  </si>
  <si>
    <t>Recup.linie JT in cablu subt.</t>
  </si>
  <si>
    <t>L22205</t>
  </si>
  <si>
    <t>ESECUZIONE GIUNTI  CAVO BT FINO TETRAPOL</t>
  </si>
  <si>
    <t>Exec.manson.cablu JTsubt.pana la tetrap.</t>
  </si>
  <si>
    <t>L22301</t>
  </si>
  <si>
    <t>POSA/SOST SCATOLA DERIVAZ./CONTENIT. EST</t>
  </si>
  <si>
    <t>Mont, inloc.cutie deriv/cofret  ext.</t>
  </si>
  <si>
    <t>L22302</t>
  </si>
  <si>
    <t>POSA/SOST SCATOLA DERIVAZ./CONTENIT. INC</t>
  </si>
  <si>
    <t>Mont, inloc.cutie deriv/cofret inc.</t>
  </si>
  <si>
    <t>L22303</t>
  </si>
  <si>
    <t>POSA SOST MORSETT. IN SCAT. DERIV O NODO</t>
  </si>
  <si>
    <t>Mont,inloc.sir cleme cutie deriv sau nod</t>
  </si>
  <si>
    <t>L22304</t>
  </si>
  <si>
    <t>L22305</t>
  </si>
  <si>
    <t>L22401</t>
  </si>
  <si>
    <t>Pozare cablu optic dielectric subteran</t>
  </si>
  <si>
    <t>L22402</t>
  </si>
  <si>
    <t>Recuperare cablu optic dielectric subteran</t>
  </si>
  <si>
    <t>L22403</t>
  </si>
  <si>
    <t>L22404</t>
  </si>
  <si>
    <t>L22405</t>
  </si>
  <si>
    <t>L22406</t>
  </si>
  <si>
    <t>L22407</t>
  </si>
  <si>
    <t>L22408</t>
  </si>
  <si>
    <t>L22409</t>
  </si>
  <si>
    <t>L22410</t>
  </si>
  <si>
    <t>L22411</t>
  </si>
  <si>
    <t>L22412</t>
  </si>
  <si>
    <t>L22413</t>
  </si>
  <si>
    <t>L22414</t>
  </si>
  <si>
    <t>L22415</t>
  </si>
  <si>
    <t>L23101</t>
  </si>
  <si>
    <t>COSTRUZ.  PRESA  SIN. CAVO INT. &lt;=35MMQ</t>
  </si>
  <si>
    <t>Constr.bransam.ind.cabl.subt.&lt;=35mmp</t>
  </si>
  <si>
    <t>L23102</t>
  </si>
  <si>
    <t>COSTRUZ.  PRESA SIN. CAVO INT. &gt;35&lt;95MMQ</t>
  </si>
  <si>
    <t>Constr.bransam.ind cablu subt.&gt;35&lt;95mmp</t>
  </si>
  <si>
    <t>L23103</t>
  </si>
  <si>
    <t>COSTRUZ.  PRESA  SIN. CAVO INT. &gt;95MMQ</t>
  </si>
  <si>
    <t>Constr.bransam.ind.cablu subt.&gt;95mmp</t>
  </si>
  <si>
    <t>L23104</t>
  </si>
  <si>
    <t>Rec.linie JT in cablu subt.</t>
  </si>
  <si>
    <t>L23201</t>
  </si>
  <si>
    <t>COSTRUZ PRESA CAVO INTERRATO &lt;=35MMQ</t>
  </si>
  <si>
    <t xml:space="preserve">Constr. brans.cablu subt &lt;=35mmp  </t>
  </si>
  <si>
    <t>L23202</t>
  </si>
  <si>
    <t>COSTRUZ PRESA CAVO INTERRATO &gt;35 &lt;95MMQ</t>
  </si>
  <si>
    <t xml:space="preserve">Constr. brans.cablu subt &gt;35 &lt;95mmp </t>
  </si>
  <si>
    <t>L23203</t>
  </si>
  <si>
    <t>COSTRUZ PRESA CAVO INTERRATO &gt;95MMQ</t>
  </si>
  <si>
    <t>Constr. brans.cablu subt  &gt;95mmp</t>
  </si>
  <si>
    <t>L23204</t>
  </si>
  <si>
    <t>RECUPERO CAVO INTERRATO BT</t>
  </si>
  <si>
    <t xml:space="preserve">Recup.cablu subt. JT </t>
  </si>
  <si>
    <t>L23301</t>
  </si>
  <si>
    <t>COSTRUZIONE QUADRO CENTRALIZZATO</t>
  </si>
  <si>
    <t>Constr.tablou centralizator</t>
  </si>
  <si>
    <t>L23302</t>
  </si>
  <si>
    <t>Mont.,recup. nod centralizator</t>
  </si>
  <si>
    <t>L23403</t>
  </si>
  <si>
    <t>DEMOLIZIONE CENTRALIZZAZIONE</t>
  </si>
  <si>
    <t xml:space="preserve">Demolare centralizare </t>
  </si>
  <si>
    <t>L23501</t>
  </si>
  <si>
    <t>Inlocuirea FDCP-urilor existente cu tuburi ingropate</t>
  </si>
  <si>
    <t>L23502</t>
  </si>
  <si>
    <t>Inlocuirea FDCP-urilor existente cu tuburi aparente</t>
  </si>
  <si>
    <t>L23503</t>
  </si>
  <si>
    <t>Inlocuirea Firidei Generale cu un intrerupator unificat</t>
  </si>
  <si>
    <t>L23504</t>
  </si>
  <si>
    <t>La etaj - montare tub ingropat inclusiv perforarea placii</t>
  </si>
  <si>
    <t>L23505</t>
  </si>
  <si>
    <t>La etaj - montare tub aparent inclusiv perforarea placii</t>
  </si>
  <si>
    <t>L24101</t>
  </si>
  <si>
    <t>TRASP. MATERIALI QUALSIASI NATURA E FORM</t>
  </si>
  <si>
    <t>Transp.mater. de orice tip si forma</t>
  </si>
  <si>
    <t>L24201</t>
  </si>
  <si>
    <t>Furniz sant.dulgherie Fe zincat</t>
  </si>
  <si>
    <t>L24202</t>
  </si>
  <si>
    <t>Furniz.sant.profile Ol inox</t>
  </si>
  <si>
    <t>L24203</t>
  </si>
  <si>
    <t>Furniz/mont.exec.constr.manuale</t>
  </si>
  <si>
    <t>L24301</t>
  </si>
  <si>
    <t>Mont.si recup.grup electr. pana&lt;=160kVA</t>
  </si>
  <si>
    <t>L24302</t>
  </si>
  <si>
    <t>Mont.si recup.grup electr.&gt;160&lt;400 KVA</t>
  </si>
  <si>
    <t>L24303</t>
  </si>
  <si>
    <t>Mont.si recup.grup electr.peste 400kVA</t>
  </si>
  <si>
    <t>L24304</t>
  </si>
  <si>
    <t>L24305</t>
  </si>
  <si>
    <t>Inchiriere grup electrogen orice putere</t>
  </si>
  <si>
    <t>L24401</t>
  </si>
  <si>
    <t>AVVISO UTENZA SOSP. SERVIZIO IMP. INTERR</t>
  </si>
  <si>
    <t>Preaviz clienti intrer.serv.inst.sub.</t>
  </si>
  <si>
    <t>L24402</t>
  </si>
  <si>
    <t>L24501</t>
  </si>
  <si>
    <t>Actualiz topo sau planimetrie &gt;200m</t>
  </si>
  <si>
    <t>L24502</t>
  </si>
  <si>
    <t>Actualiz.topo sau planimetrie&lt;200m</t>
  </si>
  <si>
    <t>L24503</t>
  </si>
  <si>
    <t>AGG.TO SU SUPPORTO INFORMATICO &gt;200M</t>
  </si>
  <si>
    <t>Actualiz topo pe sup.inform.&gt;200m</t>
  </si>
  <si>
    <t>L24504</t>
  </si>
  <si>
    <t>AGG.TO SU SUPPORTO INFORMATICO &lt;200M</t>
  </si>
  <si>
    <t>Actualiz topo pe sup.inform.&lt;200m</t>
  </si>
  <si>
    <t>L24505</t>
  </si>
  <si>
    <t>Actualiz.topo pe sist.inform.&gt;200m</t>
  </si>
  <si>
    <t>L24506</t>
  </si>
  <si>
    <t>Actualiz.topo pe sist.inform.&lt;200m</t>
  </si>
  <si>
    <t>L24601</t>
  </si>
  <si>
    <t>COMP. FORF SAGGIO X COLLAUDO SU ASF.</t>
  </si>
  <si>
    <t>Comp.forf.test x recep.str.asfalt</t>
  </si>
  <si>
    <t>L24602</t>
  </si>
  <si>
    <t>COMP.FORF.SAGGIO IN CORSO D'OP.PRIMA RIP</t>
  </si>
  <si>
    <t>Comp.forf.test.in curs dupa prima rep.</t>
  </si>
  <si>
    <t>L24603</t>
  </si>
  <si>
    <t>COMP. FORF SAGGIO X COLLAUDO SU STERR.</t>
  </si>
  <si>
    <t>Comp.forf.test x recep.drum neasfalt</t>
  </si>
  <si>
    <t>L24701</t>
  </si>
  <si>
    <t>COMP. FORF. DANNI PER INT. ELETTRODOTTI</t>
  </si>
  <si>
    <t>Comp.forf.daune pt.introd.cond.elect.</t>
  </si>
  <si>
    <t>L24801</t>
  </si>
  <si>
    <t>Comp.forf.interventii-8-20 zi lucr.</t>
  </si>
  <si>
    <t>L24802</t>
  </si>
  <si>
    <t>Comp.forf.interv.-20-24zi lucr.8-20sam.</t>
  </si>
  <si>
    <t>L24803</t>
  </si>
  <si>
    <t>Comp.forf.inter.24-8lucr.notif.sam,sarb.</t>
  </si>
  <si>
    <t>L24804</t>
  </si>
  <si>
    <t>ESECUZ. SCAVO PER ESEC. GIUNTO SU GUASTO</t>
  </si>
  <si>
    <t>Exec.sap.pt.exec.mans.defect</t>
  </si>
  <si>
    <t>L24805</t>
  </si>
  <si>
    <t>SUPPL. A L24804 PER PROF. SUP. A 1,5 MT</t>
  </si>
  <si>
    <t>Suplim.L24804 pt.adanc.sup.la 1,5m</t>
  </si>
  <si>
    <t>L24806</t>
  </si>
  <si>
    <t>SUPPL. A L24804 RINTERRO CLS-BETONABILE</t>
  </si>
  <si>
    <t>Suplim.L24804 pt.acop.cu beton</t>
  </si>
  <si>
    <t>L24807</t>
  </si>
  <si>
    <t>SUPPL. A L24805 RINTERRO CLS-BETONABILE</t>
  </si>
  <si>
    <t>Suplim.L24805 pt.acop.cu beton</t>
  </si>
  <si>
    <t>L24808</t>
  </si>
  <si>
    <t>La fel L24804 cu umplere partial săpătur</t>
  </si>
  <si>
    <t>L24809</t>
  </si>
  <si>
    <t xml:space="preserve">Supliment L24804-L21501 umple proviz </t>
  </si>
  <si>
    <t>m3</t>
  </si>
  <si>
    <t>L25101</t>
  </si>
  <si>
    <t>PROGETTAZIONE ESECUTIVA PRESA INTERRATA</t>
  </si>
  <si>
    <t>Proiectare exec.bransament subteran</t>
  </si>
  <si>
    <t>L26101</t>
  </si>
  <si>
    <t>Mont.rec.grup elec.pt.defect pana160kVA</t>
  </si>
  <si>
    <t>L26102</t>
  </si>
  <si>
    <t>Mont.rec.grup el.pt.defect&gt;160&lt;=400 KVA</t>
  </si>
  <si>
    <t>L26103</t>
  </si>
  <si>
    <t>Mont.rec.grup el.pt.defect peste 400kVA</t>
  </si>
  <si>
    <t>L26104</t>
  </si>
  <si>
    <t>Alim.temp.cu grup electr. pt. defect</t>
  </si>
  <si>
    <t>L26105</t>
  </si>
  <si>
    <t>Inchir.grup electr.orice putere pt def.</t>
  </si>
  <si>
    <t>L31101</t>
  </si>
  <si>
    <t>ALLESTIM. CABINA TORRE 2L+1T+BT FINO 4 U</t>
  </si>
  <si>
    <t>Constr.PT tip turn 2L+1T+JT pana la 4U</t>
  </si>
  <si>
    <t>L31102</t>
  </si>
  <si>
    <t>POSA SOSTIT. SPOST. INT/IMS MT SOPRA BAR</t>
  </si>
  <si>
    <t>Mont,inloc.mut.INT/IMS MT deasupra bara</t>
  </si>
  <si>
    <t>L31103</t>
  </si>
  <si>
    <t>POSA SOSTIT. SPOST. INT/IMS MT SOTTO BAR</t>
  </si>
  <si>
    <t>Mont,inloc.mut.INT/IMS MT sub bara</t>
  </si>
  <si>
    <t>L31104</t>
  </si>
  <si>
    <t>ALLEST.CABINA BOX O CONDOM.2L+1T+BT FINO</t>
  </si>
  <si>
    <t>Constr. PT box/cladire pana la 2L+M</t>
  </si>
  <si>
    <t>L31105</t>
  </si>
  <si>
    <t>SUPPL. L31101-L31104 ULT.SCOMP. MT QUADR</t>
  </si>
  <si>
    <t xml:space="preserve">Supl.L31101-31104 ult.celula MT </t>
  </si>
  <si>
    <t>L31106</t>
  </si>
  <si>
    <t>POSA O SOST. SCOMP. MT QUADRO PROTETTO</t>
  </si>
  <si>
    <t>Mont.sau inloc.celule MT tabl.protejat</t>
  </si>
  <si>
    <t>L31107</t>
  </si>
  <si>
    <t>POSA O SOST. QUADRO BT</t>
  </si>
  <si>
    <t xml:space="preserve">Montare sau inloc tabl. JT </t>
  </si>
  <si>
    <t>L31108</t>
  </si>
  <si>
    <t>SUPPL. L31101-L31104 ULTERIORE QUADRO BT</t>
  </si>
  <si>
    <t>Suplim.L31101-31104 ult.tablou JT</t>
  </si>
  <si>
    <t>L31109</t>
  </si>
  <si>
    <t>POSA O SOST. INTERRUTT. BT QUADRO ESISTE</t>
  </si>
  <si>
    <t>Mont.sau inloc. intr. JT tab.exist.</t>
  </si>
  <si>
    <t>L31110</t>
  </si>
  <si>
    <t>POSA O SOST. DSTG E SEZ. MOTOR. O COMPL.</t>
  </si>
  <si>
    <t>Montare ansamblu UP</t>
  </si>
  <si>
    <t>L31111</t>
  </si>
  <si>
    <t>POSA O REC. TRASF. MT/BT &lt;=250kVA</t>
  </si>
  <si>
    <t>Mont.sau recup.trafo MT/JT &lt;=250kVA</t>
  </si>
  <si>
    <t>L31112</t>
  </si>
  <si>
    <t>POSA O REC. TRASF. MT/BT &gt;250 &lt;=630kVA</t>
  </si>
  <si>
    <t>Mont.sau recup.trafo MT/JT&gt; 250&lt;=630kVA</t>
  </si>
  <si>
    <t>L31113</t>
  </si>
  <si>
    <t>COMP. OPERE PROVV. MOVIM. TRASFORMATORE</t>
  </si>
  <si>
    <t>Comps.lucrari provizorii mutari.trafo</t>
  </si>
  <si>
    <t>L31114</t>
  </si>
  <si>
    <t>COSTR. O SOST. IMP. ILLUM. CABINA</t>
  </si>
  <si>
    <t>Constr, sau inloc.inst.ilumin.in cabina</t>
  </si>
  <si>
    <t>L31115</t>
  </si>
  <si>
    <t>COSTR. IMP. TERRA INTERNO CABINA</t>
  </si>
  <si>
    <t>Constr.inst.pp interna cabina</t>
  </si>
  <si>
    <t>L31116</t>
  </si>
  <si>
    <t>COSTR. IMP. TERRA ESTERNO CABINA</t>
  </si>
  <si>
    <t>Constr.inst.pp externa cabina</t>
  </si>
  <si>
    <t>L31117</t>
  </si>
  <si>
    <t>FORN. E POSA DISPERS. PROFONDITA'</t>
  </si>
  <si>
    <t>Furniz si pozare electrozi leg.pam.</t>
  </si>
  <si>
    <t>L31118</t>
  </si>
  <si>
    <t>FORN.  POSA DISPERS. PROF. CON PERFORAZ</t>
  </si>
  <si>
    <t>Furniz,mont.electrozi leg.pam.cu perf .</t>
  </si>
  <si>
    <t>L31119</t>
  </si>
  <si>
    <t>INSTALLAZIONE CABINA MOBILE MT/BT</t>
  </si>
  <si>
    <t xml:space="preserve">Inst.cabina mobila MT/JT </t>
  </si>
  <si>
    <t>L31120</t>
  </si>
  <si>
    <t>RECUPERO CABINA MOBILE MT/BT</t>
  </si>
  <si>
    <t>Recup.cabina mobila MT/JT</t>
  </si>
  <si>
    <t>L31121</t>
  </si>
  <si>
    <t>DEM. E REC. CAB. MT/BT ESC. TRASF.</t>
  </si>
  <si>
    <t>Demon. si recup.cabina MT/JT fara tafo</t>
  </si>
  <si>
    <t>L31122</t>
  </si>
  <si>
    <t>Recup oricarui de celula MT tip protejat</t>
  </si>
  <si>
    <t>L31123</t>
  </si>
  <si>
    <t>Realiz inst antintruziune in post sub</t>
  </si>
  <si>
    <t>L31124</t>
  </si>
  <si>
    <t>Realiz inst antintruziune in PT</t>
  </si>
  <si>
    <t>L31125</t>
  </si>
  <si>
    <t>Inlocuire/Umplere ulei in trafo/Intrerupt.MT/JT</t>
  </si>
  <si>
    <t>L31126</t>
  </si>
  <si>
    <t>Montare/Recuperare/Repozit. Trafo &gt;= 630 kVA</t>
  </si>
  <si>
    <t>L32101</t>
  </si>
  <si>
    <t>Asamblare si cablarea comp. CJT</t>
  </si>
  <si>
    <t>L32201</t>
  </si>
  <si>
    <t xml:space="preserve">Realiz.inlocurii recup. C-JT </t>
  </si>
  <si>
    <t>L32202</t>
  </si>
  <si>
    <t xml:space="preserve">Inlocuirea concentrator JT complet </t>
  </si>
  <si>
    <t>L32301</t>
  </si>
  <si>
    <t>Inst.antena suplimentara externa pt.C-JT</t>
  </si>
  <si>
    <t>L33101</t>
  </si>
  <si>
    <t>POSA CAVO MT IN CABINA</t>
  </si>
  <si>
    <t>Mont.cablu MT in cabina</t>
  </si>
  <si>
    <t>L33102</t>
  </si>
  <si>
    <t>RECUPERO CAVO MT IN CABINA</t>
  </si>
  <si>
    <t>Recup.cablului MT din cabina</t>
  </si>
  <si>
    <t>L33103</t>
  </si>
  <si>
    <t>ESEC. TERMINALI PER TERNA MT CAVO CABINA</t>
  </si>
  <si>
    <t>Exec.3 term.MT pt. cablu MT cabina</t>
  </si>
  <si>
    <t>L33104</t>
  </si>
  <si>
    <t>POSA SOSTITUZ ISOLATORE MT X BARRATURA</t>
  </si>
  <si>
    <t xml:space="preserve">Mont,inloc.izolat.MT x sup.bara </t>
  </si>
  <si>
    <t>L33105</t>
  </si>
  <si>
    <t>POSA SOSTITUZ. ISOLATORI PASSANTI MT</t>
  </si>
  <si>
    <t>Mont,inloc.izol.trecere MT</t>
  </si>
  <si>
    <t>L33106</t>
  </si>
  <si>
    <t>COSTRUZIONE SOSTITUZIONE SBARRE MT</t>
  </si>
  <si>
    <t xml:space="preserve">Constr,inlocuirea sist.bare MT </t>
  </si>
  <si>
    <t>L33107</t>
  </si>
  <si>
    <t>POSA SISTEMA SENS. TA-TV RILEVAT. GUASTO</t>
  </si>
  <si>
    <t>Mont.sist.de senz. TC/TT, detect. defec</t>
  </si>
  <si>
    <t>L33201</t>
  </si>
  <si>
    <t>POSA CAVO BT IN CABINA SEZ. &lt;= 35 MMQ</t>
  </si>
  <si>
    <t>Poz.cablu JT in cabina sect.&lt;=35mmp</t>
  </si>
  <si>
    <t>L33202</t>
  </si>
  <si>
    <t>POSA CAVO BT IN CABINA SEZ. &gt;35 &lt;=95 MMQ</t>
  </si>
  <si>
    <t>Poz.cablu JT in cabina sect &gt;35 &lt;=95 mmp</t>
  </si>
  <si>
    <t>L33203</t>
  </si>
  <si>
    <t>POSA CAVO BT IN CABINA SEZ. &gt;85 =185 MMQ</t>
  </si>
  <si>
    <t>Poz.cablu JT in cabina sect&gt;85 =185 mmp</t>
  </si>
  <si>
    <t>L33204</t>
  </si>
  <si>
    <t>POSA CAVO BT IN CABINA SEZ. &gt;185 MMQ</t>
  </si>
  <si>
    <t>Poz.cablu JT in cabina sect.&gt;185mmp</t>
  </si>
  <si>
    <t>L33205</t>
  </si>
  <si>
    <t>RECUPERO CAVO BT IN CABINA</t>
  </si>
  <si>
    <t>Recup.cablu JT in cabina</t>
  </si>
  <si>
    <t>L34101</t>
  </si>
  <si>
    <t>DEMOLIZ OPERA EDILE QUALSIASI TIPO, FORM</t>
  </si>
  <si>
    <t>Demol.constr.orice tip , forma</t>
  </si>
  <si>
    <t>L34102</t>
  </si>
  <si>
    <t>DEMOLIZ STRUTTURE METALLICHE DI CABINA.</t>
  </si>
  <si>
    <t xml:space="preserve">Demol.structurilor metalice din cabina </t>
  </si>
  <si>
    <t>L34103</t>
  </si>
  <si>
    <t>COSTRUZ STRUTTURA CALCESTRUZZO NON ARMAT</t>
  </si>
  <si>
    <t>Constr.structuri din beton nearmat</t>
  </si>
  <si>
    <t>L34104</t>
  </si>
  <si>
    <t>COSTRUZ STRUTTURA CALCESTRUZZO ARMATO</t>
  </si>
  <si>
    <t xml:space="preserve">Constr.structuri din beton armat </t>
  </si>
  <si>
    <t>L34105</t>
  </si>
  <si>
    <t>COSTRUZIONE SOLAIO IN LATEROCEMENTO</t>
  </si>
  <si>
    <t xml:space="preserve">Constr.tavan din tigle beton </t>
  </si>
  <si>
    <t>L34106</t>
  </si>
  <si>
    <t>REALIZZ CUNICOLO CAVI CON GUIDE PER LAM</t>
  </si>
  <si>
    <t>Realiz.galerie cabluri cu cofraj arm.</t>
  </si>
  <si>
    <t>L34107</t>
  </si>
  <si>
    <t>REALIZZ MURATURE DI QUALSIASI TIPO</t>
  </si>
  <si>
    <t>Realiz.zidarii orice tip</t>
  </si>
  <si>
    <t>L34108</t>
  </si>
  <si>
    <t>REALIZZ VESPAIO/SOTTOFONDO CON CIOTTOLI</t>
  </si>
  <si>
    <t>Realiz.spatiu gol sub podea pietre rot</t>
  </si>
  <si>
    <t>L34109</t>
  </si>
  <si>
    <t>COSTRUZ PAVIMENTAZ BATTUTO CEMENTO QUALS</t>
  </si>
  <si>
    <t>Constr.pavaj din ciment buciardat</t>
  </si>
  <si>
    <t>L34110</t>
  </si>
  <si>
    <t>FORNIT POSA PAVIM/MARCIAP IN PIASTRELLE</t>
  </si>
  <si>
    <t>Furniz.mont.pardos/culoar gresie</t>
  </si>
  <si>
    <t>L34111</t>
  </si>
  <si>
    <t>REALIZZ INTONACO QUALSIASI TIPO INT/EST</t>
  </si>
  <si>
    <t>Realiz.tencuiala orice tip int/ext.</t>
  </si>
  <si>
    <t>L34112</t>
  </si>
  <si>
    <t>FORNIT POSA MANUFATTO METALLICO</t>
  </si>
  <si>
    <t>Livr.,poz,constr.manuale metalice</t>
  </si>
  <si>
    <t>L34113</t>
  </si>
  <si>
    <t>SOST. O INSTAL. PORTA PER CABINA</t>
  </si>
  <si>
    <t>Inloc.sau inst.usa pt. cabina</t>
  </si>
  <si>
    <t>L34114</t>
  </si>
  <si>
    <t>FORNITURA E POSA PORTA QUALSIASI TIPO</t>
  </si>
  <si>
    <t>Furniz.si mont. usa de orice tip</t>
  </si>
  <si>
    <t>L34115</t>
  </si>
  <si>
    <t>SOST. O INSTAL. FINESTR. PER CABINA</t>
  </si>
  <si>
    <t>Inloc. sau inst.fereastra pt.cabina</t>
  </si>
  <si>
    <t>L34116</t>
  </si>
  <si>
    <t>FORNIT POSA INFISSI SERRAMENTI</t>
  </si>
  <si>
    <t>Furniz,mont. incuietori</t>
  </si>
  <si>
    <t>L34117</t>
  </si>
  <si>
    <t>FORNITURA E POSA RETE ANTITOPO</t>
  </si>
  <si>
    <t>Furniz. si mont.retea anti-rozat.</t>
  </si>
  <si>
    <t>L34118</t>
  </si>
  <si>
    <t>FORNITURA POSA TUBO IN PAVIM D&lt;=20CM</t>
  </si>
  <si>
    <t>Furniz,mont. Tub in pavaj cu D&lt;=20cm</t>
  </si>
  <si>
    <t>L34119</t>
  </si>
  <si>
    <t>TINTEGG. O VERNIC.DI MURAT.MANUF</t>
  </si>
  <si>
    <t>Varuire sau vops.zid manual</t>
  </si>
  <si>
    <t>L34120</t>
  </si>
  <si>
    <t>ESEC/RIFEC IMPERMEABIL. TETTO CABINA</t>
  </si>
  <si>
    <t>Exec./refac.imperm.acoperis cabina</t>
  </si>
  <si>
    <t>L34121</t>
  </si>
  <si>
    <t>ESEC/RIFAC. COPERTURA IN TEGOLE CABINA</t>
  </si>
  <si>
    <t xml:space="preserve">Execut./refac.acoperis din tigla cabina </t>
  </si>
  <si>
    <t>L34122</t>
  </si>
  <si>
    <t>FORNIT. E POSA CONTROSOFFITTO REI 180</t>
  </si>
  <si>
    <t>Furniz.si mont.tavan REI 180</t>
  </si>
  <si>
    <t>L34123</t>
  </si>
  <si>
    <t>ESEC§/RIFACIM CANALI GRONDA TUBI PLUVIAL</t>
  </si>
  <si>
    <t>Exec./refacere stresini,burlane pluv.</t>
  </si>
  <si>
    <t>L34124</t>
  </si>
  <si>
    <t>FONDAZ. SPECIALE CON MICROPALI D&lt;30CM</t>
  </si>
  <si>
    <t>Fundat.spec.cu micropiloni D&lt;30cm</t>
  </si>
  <si>
    <t>L34125</t>
  </si>
  <si>
    <t>FORNIT. POSA PALI PILOTI PREFABBRICATI</t>
  </si>
  <si>
    <t>Furniz,mont.stalpi piloni prefabricati</t>
  </si>
  <si>
    <t>L34126</t>
  </si>
  <si>
    <t>Utiliz.inst.de desecare apa</t>
  </si>
  <si>
    <t>L34127</t>
  </si>
  <si>
    <t>PULIZIA ORDINARIA INTERNO CABINA</t>
  </si>
  <si>
    <t>Curatarea interna a cabinei</t>
  </si>
  <si>
    <t>L34128</t>
  </si>
  <si>
    <t>Mentenanta PT/PA pana 4 celule</t>
  </si>
  <si>
    <t>L34129</t>
  </si>
  <si>
    <t>Mentenanta PT/PA de la 5 cel pana 10</t>
  </si>
  <si>
    <t>L34130</t>
  </si>
  <si>
    <t>Mentenanta PT/PA mai mul de 10 celule</t>
  </si>
  <si>
    <t>L34131</t>
  </si>
  <si>
    <t>Furniz./utiliz. pamant pentru umpl. PT dezafectat</t>
  </si>
  <si>
    <t>L34132</t>
  </si>
  <si>
    <t>Furniz./utiliz. pietris/nisip pentru umpl. PT dezafectat</t>
  </si>
  <si>
    <t>L34133</t>
  </si>
  <si>
    <t>Excavare cu latime &lt;=40cm si adancime = 60cm</t>
  </si>
  <si>
    <t>L35101</t>
  </si>
  <si>
    <t>TRASPORTO MATERIALI QUALSIASI NATURA E D</t>
  </si>
  <si>
    <t>Transp.mater.orice natura si dim.</t>
  </si>
  <si>
    <t>L35102</t>
  </si>
  <si>
    <t>SUPPL.VOCE L35101 TRASP.MERCI PERICOLOSE</t>
  </si>
  <si>
    <t>Supl.norm.L16101transp.mat.peric.</t>
  </si>
  <si>
    <t>L35201</t>
  </si>
  <si>
    <t>FORNIT IN OPERA CARPENT FERRO ZINCATO</t>
  </si>
  <si>
    <t>Furniz. santier dulgheriei Fe zincat</t>
  </si>
  <si>
    <t>L35202</t>
  </si>
  <si>
    <t>Furniz. santier profile Ol inox</t>
  </si>
  <si>
    <t>L35301</t>
  </si>
  <si>
    <t>Mont.si recup.grup electr.pana la 160kVA</t>
  </si>
  <si>
    <t>L35302</t>
  </si>
  <si>
    <t>Mont.si recup.grup electr.&gt;160 &lt;400 KVA</t>
  </si>
  <si>
    <t>L35303</t>
  </si>
  <si>
    <t>L35304</t>
  </si>
  <si>
    <t>Alim.temporara cu grup electrogen</t>
  </si>
  <si>
    <t>L35305</t>
  </si>
  <si>
    <t>L35401</t>
  </si>
  <si>
    <t>AVVISO UTENZA SOSP. SERVIZIO IMPPIANTO</t>
  </si>
  <si>
    <t>Preaviz clienti susp.serv.inst.</t>
  </si>
  <si>
    <t>L35402</t>
  </si>
  <si>
    <t>Preaviz 1 client susp.serv.inst.</t>
  </si>
  <si>
    <t>L35501</t>
  </si>
  <si>
    <t>L35502</t>
  </si>
  <si>
    <t>L35503</t>
  </si>
  <si>
    <t>Comp.forf.def.24-8lucr.notif.sam,sarb</t>
  </si>
  <si>
    <t>L36101</t>
  </si>
  <si>
    <t>POSA SIST. VENTILAZ. ASPIRAT. ELICOIDALE</t>
  </si>
  <si>
    <t>Mont.sist.ventil.-aspir.elicoidal</t>
  </si>
  <si>
    <t>L36102</t>
  </si>
  <si>
    <t>POSA SIST. VENTILAZ. ASPIRAT. CENTRIFUGO</t>
  </si>
  <si>
    <t>Mont.sist.ventil.-aspir.centrifug</t>
  </si>
  <si>
    <t>L36103</t>
  </si>
  <si>
    <t>POSA IN OPERA QUADRO COMANDO APIRATORE</t>
  </si>
  <si>
    <t>Mont.tabl.comanda aspirator</t>
  </si>
  <si>
    <t>L36104</t>
  </si>
  <si>
    <t>SOSTITUZIONE ASPIRATORE ELICOIDALE</t>
  </si>
  <si>
    <t>Inlocuirea aspirator elicoidal</t>
  </si>
  <si>
    <t>L36105</t>
  </si>
  <si>
    <t>SOSTITUZIONE ASPIRATORE CENTRIFUGO</t>
  </si>
  <si>
    <t>Inlocuirea aspirator  centrifug</t>
  </si>
  <si>
    <t>L36106</t>
  </si>
  <si>
    <t>Pozare de extractor/aspirator eolian din otel inox</t>
  </si>
  <si>
    <t>L37101</t>
  </si>
  <si>
    <t>Mont.recup.gr.elec.pt.def.pana la160kVA</t>
  </si>
  <si>
    <t>L37102</t>
  </si>
  <si>
    <t>Mont.recup.grup elec.pt.def.&gt;160&lt;400 KVA</t>
  </si>
  <si>
    <t>L37103</t>
  </si>
  <si>
    <t>Mont.recup.grup elec.pt.def.peste 400kVA</t>
  </si>
  <si>
    <t>L37104</t>
  </si>
  <si>
    <t>Alim.temporara cu grup electr. pt. def.</t>
  </si>
  <si>
    <t>L37105</t>
  </si>
  <si>
    <t>Inchir.grup electr.orice putere pt. def.</t>
  </si>
  <si>
    <t>L41101</t>
  </si>
  <si>
    <t>POSA GDM MONO/TRI PRESA/CENTR. NO ATTIVA</t>
  </si>
  <si>
    <t>Mont.GDM mono/trifaz.brans/centr neact.</t>
  </si>
  <si>
    <t>MAS</t>
  </si>
  <si>
    <t>L41102</t>
  </si>
  <si>
    <t>RECUP. GDM MONO/TRI PRESA/CENTR. NO DISA</t>
  </si>
  <si>
    <t>Recup.GDM mono/trifaz.brans/centr nedez.</t>
  </si>
  <si>
    <t>L41103</t>
  </si>
  <si>
    <t xml:space="preserve">Montarea-inloc BMP incastrat in perete </t>
  </si>
  <si>
    <t>L41104</t>
  </si>
  <si>
    <t xml:space="preserve">Idem L41103 pe stalp-extern peretele </t>
  </si>
  <si>
    <t>L41201</t>
  </si>
  <si>
    <t>POSA GDM MONO/TRI PRESA/CENTR. SI ATTIVA</t>
  </si>
  <si>
    <t>Mont.GDM mono/trifaz.brans/centr act.</t>
  </si>
  <si>
    <t>L41202</t>
  </si>
  <si>
    <t>RECUP. GDM MONO/TRI PRESA/CENTR. SI DISA</t>
  </si>
  <si>
    <t>Recup.GDM mono/trifaz.brans/centr dezac.</t>
  </si>
  <si>
    <t>M</t>
  </si>
  <si>
    <t>M10001</t>
  </si>
  <si>
    <t>FORNIT. ARM. BOXER RETTIFILO CATENA SEM</t>
  </si>
  <si>
    <t>Furniz.arm.boxer sust.lant.simpl.</t>
  </si>
  <si>
    <t>M10002</t>
  </si>
  <si>
    <t>FORNIT. ARM BOXER ANGOLO CATENA SEM BIL</t>
  </si>
  <si>
    <t>Furniz.arm.boxer intin.lant simpl.</t>
  </si>
  <si>
    <t>M10003</t>
  </si>
  <si>
    <t>FORNIT. ARM MENSOLA VL-VM-VP CATENA SEM</t>
  </si>
  <si>
    <t>Furniz.arm.cons.VL,VM,VP lant simpl.</t>
  </si>
  <si>
    <t>M10004</t>
  </si>
  <si>
    <t>FORNIT. ARM TRAVERSA SEM. ISOL. RIGIDO</t>
  </si>
  <si>
    <t>Furn.arm.consola cu izol.rigida</t>
  </si>
  <si>
    <t>M10005</t>
  </si>
  <si>
    <t>FORNIT. ARM MENSOLA BANDIERA CATENA SEM</t>
  </si>
  <si>
    <t>Furn.arm.consola tip steag sust.simpl.</t>
  </si>
  <si>
    <t>M10006</t>
  </si>
  <si>
    <t>FORNIT. ARM MENSOLA BAND. CATENA SEM BIL</t>
  </si>
  <si>
    <t>Furniz.arm.cons.tip steag intin simpl.bil</t>
  </si>
  <si>
    <t>M10007</t>
  </si>
  <si>
    <t>FORNIT. ARM CAPOLINEA TRAVERSA AMARRO SE</t>
  </si>
  <si>
    <t>Furniz.arm.coron.semioriz.intind simpl.bil</t>
  </si>
  <si>
    <t>M10008</t>
  </si>
  <si>
    <t>FORNIT. ARM CAVO AEREO MT SOSP/AMARRO</t>
  </si>
  <si>
    <t>Furniz.arm.cab.aerian MT sust/intin.</t>
  </si>
  <si>
    <t>M10009</t>
  </si>
  <si>
    <t>FORNIT. ARM TRAVERSE DT CATENA UNIL SEM</t>
  </si>
  <si>
    <t>Furniz.arm.traversa leg.duble, lant simpl.unil</t>
  </si>
  <si>
    <t>M10010</t>
  </si>
  <si>
    <t>FORNIT. ARM TRAVERSE  DT CATENA BIL SEM</t>
  </si>
  <si>
    <t>Furniz.arm.traversa leg.duble, lant simpl.bil</t>
  </si>
  <si>
    <t>M10011</t>
  </si>
  <si>
    <t>FORNIT. ARMAMENTO PER QUALSIASI PTP</t>
  </si>
  <si>
    <t>Furniz.armaturi pt.orice PTA</t>
  </si>
  <si>
    <t>M10012</t>
  </si>
  <si>
    <t>FORNIT. ARM  DERIVAZ.  CATENA SEMPLICE</t>
  </si>
  <si>
    <t>Furniz.armaturi deriv.leg simple</t>
  </si>
  <si>
    <t>M10013</t>
  </si>
  <si>
    <t>FORNIT. ULTERIORE AMARRO CAVO AEREO MT</t>
  </si>
  <si>
    <t>Furniz.ulterior intind.cablu aer MT</t>
  </si>
  <si>
    <t>M10014</t>
  </si>
  <si>
    <t>FORNIT. ARM.  SOST. PORTA SEZIONATORE</t>
  </si>
  <si>
    <t>Furniz.arm.sust.suport separator</t>
  </si>
  <si>
    <t>M10015</t>
  </si>
  <si>
    <t>FORNIT. MENSOLA PER RECLOSER E TERNA TV</t>
  </si>
  <si>
    <t>Furniz.consola.pt.recloser si 3 TT</t>
  </si>
  <si>
    <t>M10016</t>
  </si>
  <si>
    <t>FORNIT. SUPPORTO PER SCARICATORI</t>
  </si>
  <si>
    <t>Furniz.suport pt.descarcatori</t>
  </si>
  <si>
    <t>M10017</t>
  </si>
  <si>
    <t>FORNIT. EQUIP. PER SOSP/AMARRO SEMPLICE</t>
  </si>
  <si>
    <t>Furniz.echip.sust/intin.simpla</t>
  </si>
  <si>
    <t>M10018</t>
  </si>
  <si>
    <t>FORNIT. EQUIP. PER SECONDA CATENA ISOLAT</t>
  </si>
  <si>
    <t>Furniz.echip.pt.a 2 leg sust izolat.</t>
  </si>
  <si>
    <t>M10019</t>
  </si>
  <si>
    <t>FORNIT. EQUIP. SECONDO ISOLATORE RIGIDO</t>
  </si>
  <si>
    <t>Furniz.echip.sust. al 2 izol.rigid</t>
  </si>
  <si>
    <t>M10020</t>
  </si>
  <si>
    <t>FORNIT. CAVO UNIP./BIP PR./LIN. BT AEREE</t>
  </si>
  <si>
    <t>Furniz.cablu uni/bipol.brans/linie JTaer.</t>
  </si>
  <si>
    <t>M10021</t>
  </si>
  <si>
    <t>FORNIT. CAVO QUADRIP. PR./LIN. BT AEREE</t>
  </si>
  <si>
    <t>Furniz.cablu tetrapol.brans/linie JT aer.</t>
  </si>
  <si>
    <t>M10022</t>
  </si>
  <si>
    <t>FORNIT. ARM SOSP/AMARRO CAVO AEREO BT</t>
  </si>
  <si>
    <t>Furniz.arm.sust/intin cabl.aer JT</t>
  </si>
  <si>
    <t>M10023</t>
  </si>
  <si>
    <t>FORNIT. IMPIANTO DI MESSA A TERRA CAVO</t>
  </si>
  <si>
    <t>Furniz.istal. legare la pământ cablu</t>
  </si>
  <si>
    <t>M10024</t>
  </si>
  <si>
    <t>FORNITURA DI KIT ANTIVOLATILE</t>
  </si>
  <si>
    <t>Funiz.Kit antivolatil</t>
  </si>
  <si>
    <t>M10025</t>
  </si>
  <si>
    <t>CIMELLO X PALI IN LEGNO</t>
  </si>
  <si>
    <t>Furniz.placute x stalpi lemn</t>
  </si>
  <si>
    <t>M10026</t>
  </si>
  <si>
    <t>Furniz.atenuare de vibratie</t>
  </si>
  <si>
    <t>M10027</t>
  </si>
  <si>
    <t>Furnizare stalp SC 10001</t>
  </si>
  <si>
    <t>M10028</t>
  </si>
  <si>
    <t>Furnizare stalp SC 10002</t>
  </si>
  <si>
    <t>M10029</t>
  </si>
  <si>
    <t>Furnizare stalp SC 10005</t>
  </si>
  <si>
    <t>M10030</t>
  </si>
  <si>
    <t>Furnizare stalp SC 15006 L=12ml</t>
  </si>
  <si>
    <t>M10031</t>
  </si>
  <si>
    <t>Furnizare stalp SC 15007 L=14ml</t>
  </si>
  <si>
    <t>M10032</t>
  </si>
  <si>
    <t>Furnizare stalp SC 15014 L=12ml</t>
  </si>
  <si>
    <t>M10033</t>
  </si>
  <si>
    <t>Furnizare stalp SC 15015 L=14ml</t>
  </si>
  <si>
    <t>M20001</t>
  </si>
  <si>
    <t>FORNIT. CAVO UNIP./BIP PR./LIN. BT INTER</t>
  </si>
  <si>
    <t>Furniz.cablu uni/bip.brans/linie JT subt.</t>
  </si>
  <si>
    <t>M20002</t>
  </si>
  <si>
    <t>FORNIT. CAVO QUADRIP. PR./LIN. BT INTERR</t>
  </si>
  <si>
    <t xml:space="preserve">Furniz.cablu tetrapolar brans/linie JT subt. </t>
  </si>
  <si>
    <t>M20003</t>
  </si>
  <si>
    <t>FORNIT. IMPIANTO MESSA TERRA CORDA CU</t>
  </si>
  <si>
    <t xml:space="preserve">Furniz.Inst.legare la pământ funie Cu </t>
  </si>
  <si>
    <t>M20004</t>
  </si>
  <si>
    <t>FORNIT. IMPIANTO MESSA TERRA CAVO</t>
  </si>
  <si>
    <t>Furniz.inst.de legare la pământ cablu</t>
  </si>
  <si>
    <t>M20005</t>
  </si>
  <si>
    <t>FORNIT. CHIUSINI STRADALI IN GHISA</t>
  </si>
  <si>
    <t>Furniz.capace din fontă</t>
  </si>
  <si>
    <t>M20006</t>
  </si>
  <si>
    <t>Furnizare punct de aprindere complet</t>
  </si>
  <si>
    <t>M30001</t>
  </si>
  <si>
    <t>FORNIT. SUPP. PER ISOLATORI E TERMINALI</t>
  </si>
  <si>
    <t>Furniz.sup.pt. izolat si term.</t>
  </si>
  <si>
    <t>M30002</t>
  </si>
  <si>
    <t>FORNIT. ISOLATORI PORTANTI PER INTERNO</t>
  </si>
  <si>
    <t>Furniz.izolatoare suport pt interior</t>
  </si>
  <si>
    <t>M30003</t>
  </si>
  <si>
    <t>FORNIT. ISOLATORE PASSAMURO NORMALE</t>
  </si>
  <si>
    <t>Furniz.izol.trecere normal</t>
  </si>
  <si>
    <t>M30004</t>
  </si>
  <si>
    <t>FORNIT. ISOLATORE PASSAMURO ANTISALE</t>
  </si>
  <si>
    <t>Furniz.izol trecere med.saline</t>
  </si>
  <si>
    <t>M30005</t>
  </si>
  <si>
    <t>FORNIT. TELAIO  PER ISOLATORI PASSANTI</t>
  </si>
  <si>
    <t xml:space="preserve">Furniz.suport pt.izolatorul de trecere </t>
  </si>
  <si>
    <t>M30006</t>
  </si>
  <si>
    <t>FORNIT. BARRATURA CABINA SEC. MT-BT</t>
  </si>
  <si>
    <t xml:space="preserve">Furniz.bare cabine MT-JT </t>
  </si>
  <si>
    <t>M30007</t>
  </si>
  <si>
    <t>FORNIT. IMPIANTO TERRA PER CABINA MT-BT</t>
  </si>
  <si>
    <t>Furniz.instal.leg.la pământ cab MT-JT</t>
  </si>
  <si>
    <t>M30008</t>
  </si>
  <si>
    <t>FORNIT. PROTEZIONE TRASFORMATORE TIPO C</t>
  </si>
  <si>
    <t xml:space="preserve">Furniz.imprejmuire de protectie tip C </t>
  </si>
  <si>
    <t>M40001</t>
  </si>
  <si>
    <t>FORNIT. CAVO UNIP./BIP PER PRESE BT</t>
  </si>
  <si>
    <t>Furniz.cabl.uni/bipol bransam. JT.</t>
  </si>
  <si>
    <t>M40002</t>
  </si>
  <si>
    <t>FORNIT. CAVO QUADRIP. PER PRESE BT</t>
  </si>
  <si>
    <t>Furniz.cabl. tetrapol.brans.JT</t>
  </si>
  <si>
    <t>M40003</t>
  </si>
  <si>
    <t>FORNIT. CAVO ELICA VISIBILE PER PRESE BT</t>
  </si>
  <si>
    <t>Furniz.cabl.elic viz. pt. brans.JT</t>
  </si>
  <si>
    <t>M40004</t>
  </si>
  <si>
    <t>FORNITURA DI ARMAMENTO DI AMARRO X CAVO</t>
  </si>
  <si>
    <t>Furniz.armat. intind x cablu</t>
  </si>
  <si>
    <t>S</t>
  </si>
  <si>
    <t>S10001</t>
  </si>
  <si>
    <t>PONTEGGIO</t>
  </si>
  <si>
    <t>Schele</t>
  </si>
  <si>
    <t>S10002</t>
  </si>
  <si>
    <t>SUPPLEMENTO ALLA VOCE S10001</t>
  </si>
  <si>
    <t>Supl.norma S10001</t>
  </si>
  <si>
    <t>S10003</t>
  </si>
  <si>
    <t>PONTE SU CAVALLETTO</t>
  </si>
  <si>
    <t>Punti de sustinere tip capra</t>
  </si>
  <si>
    <t>S10004</t>
  </si>
  <si>
    <t>TRABATTELLO MOBILE IN TUBOLARE</t>
  </si>
  <si>
    <t>Scara mobila tip tubulara</t>
  </si>
  <si>
    <t>S10005</t>
  </si>
  <si>
    <t>AUTOCARRO CON CESTELLO SU BRACCIO ARTIC.</t>
  </si>
  <si>
    <t>Autospec.PRB cu cos si brat articulat</t>
  </si>
  <si>
    <t>h</t>
  </si>
  <si>
    <t>S10006</t>
  </si>
  <si>
    <t>MESSA A TERRA ED IN CORTO CIRCUITO MT</t>
  </si>
  <si>
    <t>Punerea la pam. si in scurtcirc. MT</t>
  </si>
  <si>
    <t>S10007</t>
  </si>
  <si>
    <t>MESSA A TERRA ED IN CORTO CIRCUITO BT</t>
  </si>
  <si>
    <t>Punerea la pam. si in scurtcirc. JT</t>
  </si>
  <si>
    <t>S10008</t>
  </si>
  <si>
    <t>RIUNIONE DI COORDINAMENTO (TL502)</t>
  </si>
  <si>
    <t>Sedinte de coordonare</t>
  </si>
  <si>
    <t>S10009</t>
  </si>
  <si>
    <t>Operator dirijare trafic</t>
  </si>
  <si>
    <t>S10010</t>
  </si>
  <si>
    <t>Punere la pamant si in scurtcirc.JT linii Il.Public</t>
  </si>
  <si>
    <t>S20001</t>
  </si>
  <si>
    <t>LANTERNA SEMAFORICA VEICOLARE x MESE</t>
  </si>
  <si>
    <t>Lanterna semafor mobila x luna</t>
  </si>
  <si>
    <t>S20002</t>
  </si>
  <si>
    <t>SUPPLEMENTO ALLA VOCE S20001 x MESE</t>
  </si>
  <si>
    <t>Supl.norma S20001 x luna</t>
  </si>
  <si>
    <t>S20003</t>
  </si>
  <si>
    <t>MOVIERI</t>
  </si>
  <si>
    <t>S20004</t>
  </si>
  <si>
    <t>BARRIERE STRADALI PREFABBR. CLS x MESE</t>
  </si>
  <si>
    <t>Bariere stradale prefabr.cls x luna</t>
  </si>
  <si>
    <t>m/luna</t>
  </si>
  <si>
    <t>S20005</t>
  </si>
  <si>
    <t>SUPPLEMENTO ALLA VOCE S20004  x MESE</t>
  </si>
  <si>
    <t>Supl.norma S20004 x luna</t>
  </si>
  <si>
    <t>S20006</t>
  </si>
  <si>
    <t>BARRIERE STRADALI IN PLASTICA x MESE</t>
  </si>
  <si>
    <t>Bariere stradale din plastic x luna</t>
  </si>
  <si>
    <t>S20007</t>
  </si>
  <si>
    <t>SUPPLEMENTO ALLA VOCE S20006 x MESE</t>
  </si>
  <si>
    <t>Supl.norma S20006 x luna</t>
  </si>
  <si>
    <t>S20008</t>
  </si>
  <si>
    <t>RECINZIONI</t>
  </si>
  <si>
    <t>Imprejmuiri</t>
  </si>
  <si>
    <t>S20009</t>
  </si>
  <si>
    <t>ATTRAVERSAMENTO PEDONALE x /MESE</t>
  </si>
  <si>
    <t>Trecere pietonala x /luna</t>
  </si>
  <si>
    <t>n/luna</t>
  </si>
  <si>
    <t>S20010</t>
  </si>
  <si>
    <t>SBADACCHIATURA (ARMATURA) SCAVI</t>
  </si>
  <si>
    <t>Sprijiniri (armatura ) pt. sapaturi</t>
  </si>
  <si>
    <t>S20011</t>
  </si>
  <si>
    <t>SUPPLEMENTO ALLA VOCE S20010</t>
  </si>
  <si>
    <t>Supl.norma S20010</t>
  </si>
  <si>
    <t>S20012</t>
  </si>
  <si>
    <t>INDIVIDUAZIONE CON TAGLIO DI CAVO MT/BT</t>
  </si>
  <si>
    <t>Identificare prin taiere cabl.MT/JT</t>
  </si>
  <si>
    <t>S20013</t>
  </si>
  <si>
    <t>RILEVAZIONE SOTTOSERVIZI</t>
  </si>
  <si>
    <t>Detectare utilitati din sol</t>
  </si>
  <si>
    <t>S20014</t>
  </si>
  <si>
    <t>SISTEMA DI VENTILAZIONE</t>
  </si>
  <si>
    <t>Sistem de ventilatie</t>
  </si>
  <si>
    <t>S20015</t>
  </si>
  <si>
    <t>RIUNIONE DI COORDINAMENTO (TL503)</t>
  </si>
  <si>
    <t>S20016</t>
  </si>
  <si>
    <t>Supl.S20001 ptr. mutarea lanternei semaforice</t>
  </si>
  <si>
    <t>S20017</t>
  </si>
  <si>
    <t>Supl.S20004 ptr. mutarea barierelor stradale prefabr</t>
  </si>
  <si>
    <t>n/m</t>
  </si>
  <si>
    <t>S20018</t>
  </si>
  <si>
    <t>Supl.S20006 ptr. mutarea barierelor stradale plastic</t>
  </si>
  <si>
    <t>S20019</t>
  </si>
  <si>
    <t>Supl.S20008 ptr. mutarea imprejmuirilor metalice</t>
  </si>
  <si>
    <t>n/mp</t>
  </si>
  <si>
    <t>S20020</t>
  </si>
  <si>
    <t>Supl.S20009 ptr. mutarea trecerilor pietonale</t>
  </si>
  <si>
    <t>S20021</t>
  </si>
  <si>
    <t>Pasaj autovehicule</t>
  </si>
  <si>
    <t>S20022</t>
  </si>
  <si>
    <t>Supl. S20021 ptr. mutare pasaj pentru autovehicule</t>
  </si>
  <si>
    <t>S20023</t>
  </si>
  <si>
    <t>Supl. S20013 detectare utilitati in sol</t>
  </si>
  <si>
    <t>S20024</t>
  </si>
  <si>
    <t>Supl. S20014 sistem de ventilatie</t>
  </si>
  <si>
    <t>S20025</t>
  </si>
  <si>
    <t>Iluminat de Urgenta</t>
  </si>
  <si>
    <t>S20026</t>
  </si>
  <si>
    <t>Identificare prin taiere cabl.MT/JT - il.public</t>
  </si>
  <si>
    <t>S30001</t>
  </si>
  <si>
    <t>PONTEGGIO  x MESE</t>
  </si>
  <si>
    <t>Schele x luni</t>
  </si>
  <si>
    <t>S30002</t>
  </si>
  <si>
    <t>SUPPLEMENTO ALLA VOCE S30001 x MESE</t>
  </si>
  <si>
    <t>Supl.norma S30001x luna</t>
  </si>
  <si>
    <t>S30003</t>
  </si>
  <si>
    <t>S30004</t>
  </si>
  <si>
    <t>S30005</t>
  </si>
  <si>
    <t>RIUNIONE DI COORDINAMENTO (TL512)</t>
  </si>
  <si>
    <t>S30006</t>
  </si>
  <si>
    <t>Parapet provizoriu prefabricat</t>
  </si>
  <si>
    <t>S40001</t>
  </si>
  <si>
    <t>Punere la pamant si in scurtcirc.MT</t>
  </si>
  <si>
    <t>DEF</t>
  </si>
  <si>
    <t>TL806</t>
  </si>
  <si>
    <t>S40002</t>
  </si>
  <si>
    <t>Punere la pamant si in scurtcirc.JT</t>
  </si>
  <si>
    <t>S40003</t>
  </si>
  <si>
    <t>RIUNIONE DI COORDINAMENTO (TL806)</t>
  </si>
  <si>
    <t>S40004</t>
  </si>
  <si>
    <t>S50001</t>
  </si>
  <si>
    <t>Lanterna semaf. mobila x luna</t>
  </si>
  <si>
    <t>S50002</t>
  </si>
  <si>
    <t>S50003</t>
  </si>
  <si>
    <t>S50004</t>
  </si>
  <si>
    <t>ATTRAVERSAMENTO PEDONALE x MESE</t>
  </si>
  <si>
    <t>Trecere pietonala x luna</t>
  </si>
  <si>
    <t>S50005</t>
  </si>
  <si>
    <t>S50006</t>
  </si>
  <si>
    <t>Detectarea altor utilitati din sol</t>
  </si>
  <si>
    <t>S50007</t>
  </si>
  <si>
    <t>S50008</t>
  </si>
  <si>
    <t>Punere la pamant si in scurtcirc. JT</t>
  </si>
  <si>
    <t>S50009</t>
  </si>
  <si>
    <t>S50010</t>
  </si>
  <si>
    <t>Supl. S50001 mutare lanterna semaforica</t>
  </si>
  <si>
    <t>S50011</t>
  </si>
  <si>
    <t>Supl. S50003 mutare bariera stradala</t>
  </si>
  <si>
    <t>S50012</t>
  </si>
  <si>
    <t>Supl. S50004 mutare trecere pietonala</t>
  </si>
  <si>
    <t>S50013</t>
  </si>
  <si>
    <t>Supl. S50005 sprijiniri ptr sapaturi</t>
  </si>
  <si>
    <t>S50014</t>
  </si>
  <si>
    <t>Supl. S50006 detectari utilitati sol</t>
  </si>
  <si>
    <t>S50015</t>
  </si>
  <si>
    <t>S50016</t>
  </si>
  <si>
    <t>Supl. S50015 mutare imprejmuiri metalice</t>
  </si>
  <si>
    <t>S50017</t>
  </si>
  <si>
    <t>S50018</t>
  </si>
  <si>
    <t>RIUNIONE DI COORDINAMENTO (TL513)</t>
  </si>
  <si>
    <t>Supl. S20017 ptr. mutare pasaj pentru autovehicule</t>
  </si>
  <si>
    <t>T11001</t>
  </si>
  <si>
    <t>TAGLIO MACCHIA O BOSCO COMP. SOTTOBOSCO</t>
  </si>
  <si>
    <t>Taiere desis sau copaci compl.subcopac.</t>
  </si>
  <si>
    <t>T11002</t>
  </si>
  <si>
    <t>TAGLIO PERIODICO  DI MACCHIA  O BOSCO</t>
  </si>
  <si>
    <t>Taiere periodica desis sau copac</t>
  </si>
  <si>
    <t>T11003</t>
  </si>
  <si>
    <t>TAGLIO PIANTA ISOLATA O DERAMIFICAZIONE</t>
  </si>
  <si>
    <t>Taiere plante izolate sau ramuri</t>
  </si>
  <si>
    <t>T11004</t>
  </si>
  <si>
    <t>TAGLIO DI PIANTA ISOLATA FUORI CESSA</t>
  </si>
  <si>
    <t>Taiere 1planta in afara z.de defrisat</t>
  </si>
  <si>
    <t>T11005</t>
  </si>
  <si>
    <t>TAGLIO DI MACCHIA  O BOSCO ALLA.TO CESSA</t>
  </si>
  <si>
    <t>Taiere desis sau copaci in zona extinsa</t>
  </si>
  <si>
    <t>T11006</t>
  </si>
  <si>
    <t>RILEVAZIONE CONSISTENZE BOSCHIVE</t>
  </si>
  <si>
    <t>Determinarea vol.de vegetatie</t>
  </si>
  <si>
    <t>T12001</t>
  </si>
  <si>
    <t>PULIZIA  DECESPUGLIAMENTO ESTERNO CABINA</t>
  </si>
  <si>
    <t>Curatare si defris.in exteriorul cabinei</t>
  </si>
  <si>
    <t>T12002</t>
  </si>
  <si>
    <t>PULIZIA DECESPUGL.SENTIERO ACCESSO CAB.</t>
  </si>
  <si>
    <t>Curat.si defris.cararii de acces la cab.</t>
  </si>
  <si>
    <t>T12003</t>
  </si>
  <si>
    <t>PULIZIA TRALICCIO</t>
  </si>
  <si>
    <t>Curatire grilaj</t>
  </si>
  <si>
    <t>T13001</t>
  </si>
  <si>
    <t>TRASPORTO DI LEGNAME ABBATTUTO</t>
  </si>
  <si>
    <t xml:space="preserve">Transp.lemn doborat </t>
  </si>
  <si>
    <t>T14001</t>
  </si>
  <si>
    <t>ATTIVITA' AVVISO UTENZA  PER SOSPENSIONE</t>
  </si>
  <si>
    <t>Act.preaviz utiliz.pt.suspend.serv.</t>
  </si>
  <si>
    <t>T14002</t>
  </si>
  <si>
    <t>AVVISO UTENZA INDIVIDUALE PER SOSPE.NE</t>
  </si>
  <si>
    <t>Act.preaviz 1utiliz.pt.suspend.serv.</t>
  </si>
  <si>
    <t>W</t>
  </si>
  <si>
    <t>W11101</t>
  </si>
  <si>
    <t>LINEA EL CAVI UNIP/MULTIP TRINC SUB 3M</t>
  </si>
  <si>
    <t>Linie el.cablu unip/multip.adanc.sub 3m</t>
  </si>
  <si>
    <t>W11102</t>
  </si>
  <si>
    <t>LINEA EL SCAVO SUB CON ASPORTO MATER 1M</t>
  </si>
  <si>
    <t>Linie el.sap.subacv.cu indepar.mat.1m</t>
  </si>
  <si>
    <t>W11103</t>
  </si>
  <si>
    <t>LINEA EL SCAVO SUB CON ASPORTO MATER 2M</t>
  </si>
  <si>
    <t>Linie el.sap.subacv.cu indepar.mat.2m</t>
  </si>
  <si>
    <t>W11104</t>
  </si>
  <si>
    <t>LINEA EL SCAVO SUB CON ASPORTO MATER 3M</t>
  </si>
  <si>
    <t>Linie el.sap.subacv.cu indepar.mat.3m</t>
  </si>
  <si>
    <t>W11105</t>
  </si>
  <si>
    <t>SUPPL POSA OGNI LINEA EL POSATA CONTEMP</t>
  </si>
  <si>
    <t>Supl.mont.fiecare linie el.pozat. simul.</t>
  </si>
  <si>
    <t>W11106</t>
  </si>
  <si>
    <t>GIUNTI SUB SU CAVI UNIP/MULTIP PER TERNA</t>
  </si>
  <si>
    <t>Mansoane subacv.pe cabl. unip/multip.pt.3 buc.</t>
  </si>
  <si>
    <t>W11107</t>
  </si>
  <si>
    <t>FORI SU MURI DI SPONDA FINO A 200MM</t>
  </si>
  <si>
    <t>Orificii in zid parapet pana la 200mm</t>
  </si>
  <si>
    <t>W11108</t>
  </si>
  <si>
    <t>FORO ESEG CONTESTUALM A VOCE W11107</t>
  </si>
  <si>
    <t>Orificii exec.concom.cu norma W11107</t>
  </si>
  <si>
    <t>W11109</t>
  </si>
  <si>
    <t>FORN/POSA/SOSTIT PROTEZ ACCIAIO INOX&gt;4MM</t>
  </si>
  <si>
    <t>Furniz/poz./inloc. protectii Ol-inox &gt;4mm</t>
  </si>
  <si>
    <t>W11110</t>
  </si>
  <si>
    <t>COSTR SOST PORTASF ATTRAV SUB DIS 3374/E</t>
  </si>
  <si>
    <t>Constr.sust.suport sferic trav.subacv.cf.pl.3374/E</t>
  </si>
  <si>
    <t>W11111</t>
  </si>
  <si>
    <t>POSA/SOSTIT SF/TAB ATTR SUB 1682-3347/A</t>
  </si>
  <si>
    <t>Poz/inloc suport sferic/tab trav.subacv.1682-3347/A</t>
  </si>
  <si>
    <t>W11112</t>
  </si>
  <si>
    <t>DEM SOST PORTASF ATTR SUB E FRANT/SPEZZO</t>
  </si>
  <si>
    <t>Dem.sup.sust.sf. semn.trav.subacv.si marun/sparg.</t>
  </si>
  <si>
    <t>W11113</t>
  </si>
  <si>
    <t>POSA/SOSTIT TAB ATTRAV SUB E ACCES/ONERE</t>
  </si>
  <si>
    <t>Poz/inloc tab.semn.trav.subacv.si acces/taxe</t>
  </si>
  <si>
    <t>W11114</t>
  </si>
  <si>
    <t>SMANTEL LINEA SUB E DEMOLIZ PALI PORTASF</t>
  </si>
  <si>
    <t>Demol.linie subacv.si dem.stalpi sup.sf.</t>
  </si>
  <si>
    <t>W11115</t>
  </si>
  <si>
    <t>SUPPL L22101 POSA TERNA CAVO MT VENEZIA</t>
  </si>
  <si>
    <t>Suplim.L 22101 mon.3 cablu MT Venetia</t>
  </si>
  <si>
    <t>W11116</t>
  </si>
  <si>
    <t>RECUP LINEA SUB PER RECUP CAVI MIN 30M</t>
  </si>
  <si>
    <t>Rec.linie subacv.pt.rec.cablu min.30m</t>
  </si>
  <si>
    <t>W11117</t>
  </si>
  <si>
    <t>RECUP LINEA SUB PER RIPAR GUASTI MIN 30M</t>
  </si>
  <si>
    <t>Rec.linie subacv.pt.rep.defecte min.30m</t>
  </si>
  <si>
    <t>W12101</t>
  </si>
  <si>
    <t>RABBERC ISOL (MAX20MATT) PER MATT IMPIEG</t>
  </si>
  <si>
    <t>Rep.izolate (max 20 caram) pe caram.utiliz.</t>
  </si>
  <si>
    <t>W12102</t>
  </si>
  <si>
    <t>RABBERC IN MATT PIENI X RISANAM MURI</t>
  </si>
  <si>
    <t>Rep. in caram.pline x restruct.ziduri</t>
  </si>
  <si>
    <t>W12103</t>
  </si>
  <si>
    <t>FORNIT/POSA/PUNTELLAT ARCHITRAVI IN C.A.</t>
  </si>
  <si>
    <t>Furniz/poz./perfor.grinzi princ. in b.a.</t>
  </si>
  <si>
    <t>W12104</t>
  </si>
  <si>
    <t>SPAZZOLATURA ACCURATA DELLE MURATURE</t>
  </si>
  <si>
    <t>Curatare atenta a zidurilor</t>
  </si>
  <si>
    <t>W12105</t>
  </si>
  <si>
    <t>FORNIT/POSA ELEM IN PIETRA ISTRIA/MASSEL</t>
  </si>
  <si>
    <t>Funiz/mont.elem.piatra Istria/agregat</t>
  </si>
  <si>
    <t>W12106</t>
  </si>
  <si>
    <t>BOCCIARD/PREPAR LASTRE MARMO/PIETRA NAT</t>
  </si>
  <si>
    <t>Buciardare/prelucr.lespezi marm/piatra nat.</t>
  </si>
  <si>
    <t>W12107</t>
  </si>
  <si>
    <t>TASSELL(MAX 3DM CUBI) ELEM PIETRA ISTRIA</t>
  </si>
  <si>
    <t xml:space="preserve">Pardos.(max 3 dm cub)elem.piatra Istria </t>
  </si>
  <si>
    <t>W12108</t>
  </si>
  <si>
    <t>FORNIT ARPESI BARRE/TONDI ACC INOX/RAME.</t>
  </si>
  <si>
    <t>Furniz.mont.bare circ./tije Ol inox/Cu</t>
  </si>
  <si>
    <t>W12109</t>
  </si>
  <si>
    <t>FORNIT/POSA PORTE/PORTONE ORNAMENT LEGNO</t>
  </si>
  <si>
    <t>Furniz/mont.usi/porti ornam.din lemn</t>
  </si>
  <si>
    <t>W12110</t>
  </si>
  <si>
    <t>FORNIT/POSA GELOSIA IN LEGNO SU FINESTRA</t>
  </si>
  <si>
    <t>Funiz./mont. jaluzele din lemn la ferestr.</t>
  </si>
  <si>
    <t>W21101</t>
  </si>
  <si>
    <t>TRATTAMENTO RISULTA AEREA PORTO MARGHERA</t>
  </si>
  <si>
    <t>Tratam.reziduu aerian port Marghera</t>
  </si>
  <si>
    <t>W21102</t>
  </si>
  <si>
    <t>TRATTAM RISULTA SOTTERR PORTO MARGHERA.</t>
  </si>
  <si>
    <t>Tratam deseuri subter.port Marghera</t>
  </si>
  <si>
    <t>W21103</t>
  </si>
  <si>
    <t>TRATTAMENT RISULTA CABINE PORTO MARGHERA</t>
  </si>
  <si>
    <t>Tratam.deseuri cabine port Marghera</t>
  </si>
  <si>
    <t>IPXZ0-XZ0</t>
  </si>
  <si>
    <t>Activitati complementare N C</t>
  </si>
  <si>
    <t>IP211-211</t>
  </si>
  <si>
    <t>Depl in teren pt verif cu sc tehn NUM</t>
  </si>
  <si>
    <t>Pentru cheltuieli</t>
  </si>
  <si>
    <t>E</t>
  </si>
  <si>
    <t>E00030</t>
  </si>
  <si>
    <t xml:space="preserve">Furnizare MAT LEA </t>
  </si>
  <si>
    <t>E00700</t>
  </si>
  <si>
    <t>Deseuri inerte si nepericuloase</t>
  </si>
  <si>
    <t>E00130</t>
  </si>
  <si>
    <t>Subteran</t>
  </si>
  <si>
    <t>Furnizare MAT LES MT</t>
  </si>
  <si>
    <t>E00230</t>
  </si>
  <si>
    <t>Furnizare MAT PT</t>
  </si>
  <si>
    <t>DF7</t>
  </si>
  <si>
    <t>Cheltuieli</t>
  </si>
  <si>
    <t>E00530</t>
  </si>
  <si>
    <t>Furnizare MAT MASURA</t>
  </si>
  <si>
    <t>indirecte</t>
  </si>
  <si>
    <t>profit</t>
  </si>
  <si>
    <t>Materiale</t>
  </si>
  <si>
    <t>Lucrari nr.:</t>
  </si>
  <si>
    <t>Coeficient</t>
  </si>
  <si>
    <t>Schimb €/Ron</t>
  </si>
  <si>
    <t>Val. puncte material</t>
  </si>
  <si>
    <t>Valoare Materiale</t>
  </si>
  <si>
    <t>Total Puncte Materiale</t>
  </si>
  <si>
    <t>Valoare mat. Furnizat de rma</t>
  </si>
  <si>
    <t>Matricula</t>
  </si>
  <si>
    <t>Specicatia Tecnica</t>
  </si>
  <si>
    <t>Valoare [Lei]</t>
  </si>
  <si>
    <t>Puncte</t>
  </si>
  <si>
    <t>Valoare Tot. [Lei]</t>
  </si>
  <si>
    <t>Valoare Tot. [€]</t>
  </si>
  <si>
    <t>Puncte Tot.</t>
  </si>
  <si>
    <t>Fornizorul</t>
  </si>
  <si>
    <t>PT ANVELOPA BOX UNICATA</t>
  </si>
  <si>
    <t>DG2061RO</t>
  </si>
  <si>
    <t>Enel</t>
  </si>
  <si>
    <t>USA METALICA PT</t>
  </si>
  <si>
    <t>DS918RO</t>
  </si>
  <si>
    <t>Firma</t>
  </si>
  <si>
    <t>FERESTRA METALICA</t>
  </si>
  <si>
    <t>DS926RO</t>
  </si>
  <si>
    <t>FERESTRA IN RISINA</t>
  </si>
  <si>
    <t>DS927RO</t>
  </si>
  <si>
    <t>CELILA TIP ICS</t>
  </si>
  <si>
    <t>DY800/316</t>
  </si>
  <si>
    <t xml:space="preserve">CELULA TIP L </t>
  </si>
  <si>
    <t>DY803/1RO</t>
  </si>
  <si>
    <t>CELULA TIP T</t>
  </si>
  <si>
    <t>DY803/216</t>
  </si>
  <si>
    <t>CELULA  TIP LE</t>
  </si>
  <si>
    <t>DY803/416</t>
  </si>
  <si>
    <t>CELULA TIP UT</t>
  </si>
  <si>
    <t>DY803/3RO</t>
  </si>
  <si>
    <t>CELULE TIP UTM</t>
  </si>
  <si>
    <t>DY803/316</t>
  </si>
  <si>
    <t xml:space="preserve">CELULA TIP RC </t>
  </si>
  <si>
    <t>DY803/5RO</t>
  </si>
  <si>
    <t>CABLU DE COLEGAMENT CELULA T. \ TRANS. 10,5 M mp 25 Cu</t>
  </si>
  <si>
    <t>DJ4447RO</t>
  </si>
  <si>
    <t>CABLU DE COLEGAMENT CELULA T. \ TRANS. 10,5 M mp 50 Al</t>
  </si>
  <si>
    <t>CABLU 1X25CU DE MT</t>
  </si>
  <si>
    <t>DC4372RO</t>
  </si>
  <si>
    <t>CABLU 1X50AL DE MT</t>
  </si>
  <si>
    <t>DC4382RO</t>
  </si>
  <si>
    <t>TERMINAL UNIPOLAR MT CU CON INTERN CU</t>
  </si>
  <si>
    <t>DJ1119RO</t>
  </si>
  <si>
    <t>TERMINAL UNIPOLAR MT CU CON INTERN AL</t>
  </si>
  <si>
    <t>TERMINAL UNIPOLAR MT CU CAMP RADIAL</t>
  </si>
  <si>
    <t>DJ4456RO</t>
  </si>
  <si>
    <t>TERMINAL UNIPOLAR MT AL CAMP RADIAL</t>
  </si>
  <si>
    <t>FUZIBILA MT 24KV 25A</t>
  </si>
  <si>
    <t>DY561RO</t>
  </si>
  <si>
    <t>FUZIBILA MT 24KV 40A</t>
  </si>
  <si>
    <t>FUZIBILA MT 24KV 63A</t>
  </si>
  <si>
    <t>FUZIBILA MT 24KV 100A</t>
  </si>
  <si>
    <t>FUZIBILA MT 12KV 40A</t>
  </si>
  <si>
    <t>FUZIBILA MT 12KV 63A</t>
  </si>
  <si>
    <t>FUZIBILA MT 12KV 100A</t>
  </si>
  <si>
    <t>CABLU DE COLEGAMENT TA TV MT  6m</t>
  </si>
  <si>
    <t>DY4181</t>
  </si>
  <si>
    <t>CABLU DE COLEGAMENT TA TV MT  10m</t>
  </si>
  <si>
    <t>TV MT 6000/100</t>
  </si>
  <si>
    <t>DMI031015RO</t>
  </si>
  <si>
    <t>TV MT 10000/100</t>
  </si>
  <si>
    <t>TV MT 20000/100</t>
  </si>
  <si>
    <t>TA MT 50/5  (≤ 50A)</t>
  </si>
  <si>
    <t>DMI031052RO</t>
  </si>
  <si>
    <t>TA MT 400/5 ( &gt; 50 ≤ 400 A)</t>
  </si>
  <si>
    <t>TA MT 630/5  ( &gt; 400 ≤ 630 A)</t>
  </si>
  <si>
    <t>TRANSFORMATOR MT/JT 20-10/0,415 KV  160KVA SP</t>
  </si>
  <si>
    <t>DT796RO</t>
  </si>
  <si>
    <t>TRANSFORMATOR MT/JT 20-10/0,415 KV  250KVA SP</t>
  </si>
  <si>
    <t>TRANSFORMATOR MT/JT 20-10/0,415 KV  400KVA SP</t>
  </si>
  <si>
    <t>TRANSFORMATOR MT/JT 20-10/0,415 KV  630KVA SP</t>
  </si>
  <si>
    <t>TRANSFORMATOR MT/JT 20/0,415 KV  160KVA SP</t>
  </si>
  <si>
    <t>TRANSFORMATOR MT/JT 20/0,415 KV  250KVA SP</t>
  </si>
  <si>
    <t>TRANSFORMATOR MT/JT 20/0,415 KV  400KVA SP</t>
  </si>
  <si>
    <t>TRANSFORMATOR MT/JT 20/0,415 KV  630KVA SP</t>
  </si>
  <si>
    <t>CABLU UNIPOLAR 1X150 CU</t>
  </si>
  <si>
    <t>DC4141/13RO</t>
  </si>
  <si>
    <t>CABLU UNIPOLAR 1X240 CU</t>
  </si>
  <si>
    <t>DC4141/7RO</t>
  </si>
  <si>
    <t>TABLOU JT (125 - 180 - 250)</t>
  </si>
  <si>
    <t>DY3009/1RO</t>
  </si>
  <si>
    <t>TABLOU JT ( 350 )</t>
  </si>
  <si>
    <t>DY3009/2RO</t>
  </si>
  <si>
    <t>TABLOU JT ( 125 - 180 - 250 \ 350 )</t>
  </si>
  <si>
    <t>DY3009/3RO</t>
  </si>
  <si>
    <t>INTERUPATOR JT 80 A</t>
  </si>
  <si>
    <t>DY3101/11RO</t>
  </si>
  <si>
    <t>INTERUPATOR JT 125 A</t>
  </si>
  <si>
    <t>DY3101/9RO</t>
  </si>
  <si>
    <t>INTERUPATOR JT 180 A</t>
  </si>
  <si>
    <t>DY3101/8RO</t>
  </si>
  <si>
    <t>INTERUPATOR JT 250 A</t>
  </si>
  <si>
    <t>DY3101/7RO</t>
  </si>
  <si>
    <t>INTERUPATOR JT 350 A</t>
  </si>
  <si>
    <t>DY3102RO</t>
  </si>
  <si>
    <t>INTERUPATOR JT 630 A</t>
  </si>
  <si>
    <t>DY3103RO</t>
  </si>
  <si>
    <t xml:space="preserve">CADRU SUPORT </t>
  </si>
  <si>
    <t>DDS3055RO</t>
  </si>
  <si>
    <t>PLACA DE INCHIDERE (125 - 180 - 250)</t>
  </si>
  <si>
    <t>DY3003/1RO</t>
  </si>
  <si>
    <t>PLACA DE INCHIDERE (350)</t>
  </si>
  <si>
    <t>DY3003/2R0</t>
  </si>
  <si>
    <t>CLEME DE PERFORARE A IZOLATIEI 150 - 240 MM²</t>
  </si>
  <si>
    <t>EA0138RO</t>
  </si>
  <si>
    <t>CLEME DE PERFORARE A IZOLATIEI 95 - 150 MM²</t>
  </si>
  <si>
    <t>CLEME DE PERFORARE A IZOLATIEI 35 - 70 MM²</t>
  </si>
  <si>
    <t>TABLOU SERVICI AUXILIARE DE JT</t>
  </si>
  <si>
    <t>DY3016/1RO</t>
  </si>
  <si>
    <t xml:space="preserve">UP STANDARD PENTRU PT   </t>
  </si>
  <si>
    <t>DX1215RO</t>
  </si>
  <si>
    <t>ACUMULATORI UP</t>
  </si>
  <si>
    <t>DY815RO</t>
  </si>
  <si>
    <t>RG-DAT</t>
  </si>
  <si>
    <t>DY859RO</t>
  </si>
  <si>
    <t>MODUL GSM</t>
  </si>
  <si>
    <t>DX1226RO</t>
  </si>
  <si>
    <t>ANTENA OMNI</t>
  </si>
  <si>
    <t>DN760RO</t>
  </si>
  <si>
    <t>CABLU MT  3x1x185 AL MM²</t>
  </si>
  <si>
    <t>DC 4385</t>
  </si>
  <si>
    <t>CABLU MT  1x240 AL MM²</t>
  </si>
  <si>
    <t>MANSON MT TIP TERMO</t>
  </si>
  <si>
    <t>DJ4387RO</t>
  </si>
  <si>
    <t>MANSON MT TIP SPIRALA</t>
  </si>
  <si>
    <t>MANSON DREPT TRIP CONTRACT. LA CALD</t>
  </si>
  <si>
    <t>MANSON MT MIX SECT 95 - 240MM  CU ECRAN IN TUB</t>
  </si>
  <si>
    <t>DJ4394RO</t>
  </si>
  <si>
    <t>MANSON MT MIX SECT 25 - 70MM CU ECRAN IN RI</t>
  </si>
  <si>
    <t>MANSON MT MIX SECT 95 - 240MM CU ECRAN IN RI</t>
  </si>
  <si>
    <t>KIT PENTRU MANSON MT CABLU TRIFAZAT IZOLAT IN PVC</t>
  </si>
  <si>
    <t>TERMINAL MT PE EXTERN</t>
  </si>
  <si>
    <t>DJ4476RO</t>
  </si>
  <si>
    <t>CABLU JT 3X240+150N</t>
  </si>
  <si>
    <t>DC4146RO</t>
  </si>
  <si>
    <t>CABLU JT 3X150+95N</t>
  </si>
  <si>
    <t>CABLU JT 3X95+50N</t>
  </si>
  <si>
    <t>CABLU JT 3X50+25C</t>
  </si>
  <si>
    <t>DC4126RO</t>
  </si>
  <si>
    <t>CABLU JT 3X25+16C</t>
  </si>
  <si>
    <t>CASETA STRADALA DIN BRA DE STICLA 50X50</t>
  </si>
  <si>
    <t>DS4523RO</t>
  </si>
  <si>
    <t>CUTIA DIN RASINA DE EXTERIOR PENTRU CLEME</t>
  </si>
  <si>
    <t>DS4549RO</t>
  </si>
  <si>
    <t>CUTIA DIN RASINA DE EXTERIOR PENTRU NODURI DE RETELE JT</t>
  </si>
  <si>
    <t>SOCLU DIN RISINA PENTRU CUTIA MODEL DS4549RO</t>
  </si>
  <si>
    <t>DS4548RO</t>
  </si>
  <si>
    <t>CASETA STRADALA DIN BRA DE STICLA DESTINATA FURNIZARII</t>
  </si>
  <si>
    <t>DS4558RO</t>
  </si>
  <si>
    <t>CASETA STRADALA DIN BRA DE STICLA PE DERIVATIE</t>
  </si>
  <si>
    <t>DS4522RO</t>
  </si>
  <si>
    <t>SUPORT DE CLEME CU 4 CAI DE SEPARARE 150MM²</t>
  </si>
  <si>
    <t>DS4533RO</t>
  </si>
  <si>
    <t>SUPORT DE CLEME CU 4 CAI DE SEPARARE 240MM²</t>
  </si>
  <si>
    <t>DS4534RO</t>
  </si>
  <si>
    <t>SUPORT DE CLEME CU 4 CAI DE SEPARARE 50MM²</t>
  </si>
  <si>
    <t>DS4535RO</t>
  </si>
  <si>
    <t>CASETA DE DERIVATIE 95MM²</t>
  </si>
  <si>
    <t>DS4524RO</t>
  </si>
  <si>
    <t>TERMINAL DE INT. PT CABLU MT 185 mmp</t>
  </si>
  <si>
    <t>DJ 4456RO</t>
  </si>
  <si>
    <t>TERMINAL DE EXT. PT CABLU MT 185 mmp</t>
  </si>
  <si>
    <t>DJ 4476RO</t>
  </si>
  <si>
    <t>STALP TIP 10/B SAU SC10001</t>
  </si>
  <si>
    <t>DS3000RO</t>
  </si>
  <si>
    <t>STALP TIP 10/C SAU SC10002</t>
  </si>
  <si>
    <t>STALP TIP 10/E SAU SC10005</t>
  </si>
  <si>
    <t>STALP TIP 12/D SAU SC15006</t>
  </si>
  <si>
    <t>STALP TIP 14/D SAU SC15007</t>
  </si>
  <si>
    <t>STALP TIP 12/G SAU SC15014</t>
  </si>
  <si>
    <t>STALP TIP 14/G SAU SC15015</t>
  </si>
  <si>
    <t>STALP METALIC TIP 10/B/14</t>
  </si>
  <si>
    <t>DS3010RO</t>
  </si>
  <si>
    <t>CABLU MT AERIAN 3X35+50 MM² AL</t>
  </si>
  <si>
    <t>DC 4390 RO</t>
  </si>
  <si>
    <t>CABLU MT AERIAN 3X50+50 MM² AL</t>
  </si>
  <si>
    <t>CABLU MT AERIAN 3X95+50 MM² AL</t>
  </si>
  <si>
    <t>CABLU MT AERIAN 3X150+50 MM² AL</t>
  </si>
  <si>
    <t>MANSOANE MT PENTRU CABLU AERIAN</t>
  </si>
  <si>
    <t>DJ 4376 RO</t>
  </si>
  <si>
    <t>TERMINAL MT EXT. PENTRU CABLU MT AERIAN</t>
  </si>
  <si>
    <t xml:space="preserve">DJ 4476 RO </t>
  </si>
  <si>
    <t>IZOLATORI COMPOZITI PENTRU INTINDERE SIMPLA NORMAL</t>
  </si>
  <si>
    <t>DJ 511 RO</t>
  </si>
  <si>
    <t>IZOLATORI COMPOZITI PENTRU INTINDERE SIMPLA SALIN</t>
  </si>
  <si>
    <t>IZOLATORI RP5</t>
  </si>
  <si>
    <t>DJ 501 RO</t>
  </si>
  <si>
    <t>Izolator varfar compozit</t>
  </si>
  <si>
    <t>DJ502/2</t>
  </si>
  <si>
    <t>SUPORT SUSTINERE IZOLATORI varfar</t>
  </si>
  <si>
    <t>DS 3150 RO</t>
  </si>
  <si>
    <t>IZOLATORI CAPA-TIJA PENTRU INTINDERE DUBLA</t>
  </si>
  <si>
    <t>DJ 505 RO</t>
  </si>
  <si>
    <t>3 DESCARCATORI</t>
  </si>
  <si>
    <t>DY 557 R0</t>
  </si>
  <si>
    <t>CONDUCTOR LEA MT - 60 MM² (0,205 kg/m)</t>
  </si>
  <si>
    <t>DC 30 R0</t>
  </si>
  <si>
    <t>kg.</t>
  </si>
  <si>
    <t>CONDUCTOR LEA MT - 30 MM² (0,111 kg/m)</t>
  </si>
  <si>
    <t>CONDUCTOR LEA MT - 70 MM²</t>
  </si>
  <si>
    <t>FT-092_MAT</t>
  </si>
  <si>
    <t>AMORTIZOARE PENTRU CONDUCTOARELOR UNICATE</t>
  </si>
  <si>
    <t>DM3192RO</t>
  </si>
  <si>
    <t xml:space="preserve">SEPARATOR IMS SF6 MOT. </t>
  </si>
  <si>
    <t>DY 806 RO</t>
  </si>
  <si>
    <t>TT MT PTR EXTERIOR DE 10 KV 250VA</t>
  </si>
  <si>
    <t>DY 550/1 RO</t>
  </si>
  <si>
    <t>TT MT PTR EXTERIOR DE 20 KV 250VA</t>
  </si>
  <si>
    <t>DY 550/3 RO</t>
  </si>
  <si>
    <t>RG-DAT PENTRU EXTERIOR</t>
  </si>
  <si>
    <t>SUPORT PENTRU RG-DAT EXTERIOR</t>
  </si>
  <si>
    <t>DS3170RO</t>
  </si>
  <si>
    <t>UP PENTRU EXTERIOR</t>
  </si>
  <si>
    <t xml:space="preserve">SEPARATOR 3P PENTRU EXT. MONTAJ VERTICAL </t>
  </si>
  <si>
    <t>DY 596 RO</t>
  </si>
  <si>
    <t>SEPARATOR 3P PENTRU EXT. MONTAJ VERTICAL</t>
  </si>
  <si>
    <t>DY 595 RO</t>
  </si>
  <si>
    <t>SEPARATOR 3P PENTRU EXT. MONTAJ ORIZONTAL</t>
  </si>
  <si>
    <t>DY 598 RO</t>
  </si>
  <si>
    <t>CABLU JT AERIAN 3X35+54,6</t>
  </si>
  <si>
    <t>DC4182RO</t>
  </si>
  <si>
    <t>CABLU JT AERIAN 3X70+54,6</t>
  </si>
  <si>
    <t>PTA</t>
  </si>
  <si>
    <t>STILP 10G PENTRU PTA</t>
  </si>
  <si>
    <t>DS 3005 RO</t>
  </si>
  <si>
    <t>TRANSFORMATOR MT/JT 20-10/0,415 KV  100KVA PORT.</t>
  </si>
  <si>
    <t>TRANSFORMATOR MT/JT 20-10/0,415 KV  160KVA PORT.</t>
  </si>
  <si>
    <t>TRANSFORMATOR MT/JT 20/0,415 KV  250KVA PORT.</t>
  </si>
  <si>
    <t>CUTIE PT. 2 INTRERUPATORI JT</t>
  </si>
  <si>
    <t>DY 3018 RO</t>
  </si>
  <si>
    <t>INTERUPATOR JT 125A</t>
  </si>
  <si>
    <t>DY 3101 RO</t>
  </si>
  <si>
    <t>INTERUPATOR JT 40A</t>
  </si>
  <si>
    <t>BMPM 25A</t>
  </si>
  <si>
    <t>BMPM 32A</t>
  </si>
  <si>
    <t>BMPM 40A</t>
  </si>
  <si>
    <t>XXXXX2</t>
  </si>
  <si>
    <t>BLOC DE MASURA SI PROTECTIE - 2M</t>
  </si>
  <si>
    <t>XXXXX8</t>
  </si>
  <si>
    <t>FDCP 8T</t>
  </si>
  <si>
    <t>XXXXX10</t>
  </si>
  <si>
    <t>FDCP 10T</t>
  </si>
  <si>
    <t>XXXXX5</t>
  </si>
  <si>
    <t>FDCP 5M</t>
  </si>
  <si>
    <t>FDCP 8M</t>
  </si>
  <si>
    <t>XXXXX49</t>
  </si>
  <si>
    <t>FDCP 48M</t>
  </si>
  <si>
    <t>XXXXX50</t>
  </si>
  <si>
    <t>FDCP 48M+1T</t>
  </si>
  <si>
    <t>XXXXX51</t>
  </si>
  <si>
    <t>FDCP 48M+2T</t>
  </si>
  <si>
    <t>XXXXX62</t>
  </si>
  <si>
    <t>FDCP 61M+1T</t>
  </si>
  <si>
    <t>BMPT 16A</t>
  </si>
  <si>
    <t>BMPT 32A</t>
  </si>
  <si>
    <t>BMPT 40A</t>
  </si>
  <si>
    <t>BMPT 63A</t>
  </si>
  <si>
    <t>BMPT 160A</t>
  </si>
  <si>
    <t>BMPT 2M</t>
  </si>
  <si>
    <t>XXXXX11</t>
  </si>
  <si>
    <t>BLOC DE MASURA SI PROTECTIE ILUMINAT PUBLIC</t>
  </si>
  <si>
    <t>XXXXX12</t>
  </si>
  <si>
    <t>CONDUCTOR AFY</t>
  </si>
  <si>
    <t>XXXXX13</t>
  </si>
  <si>
    <t>CONDUCTOR FY 6 MMP</t>
  </si>
  <si>
    <t xml:space="preserve">GEM - GISM (GRUP ELECTRONIC DE MASURA MONOFAZAT) </t>
  </si>
  <si>
    <t>GET - GIST (GRUP ELECTONIC DE MASURA TRIFAZAT)</t>
  </si>
  <si>
    <t>RAMA PENTRU GEM - GISM</t>
  </si>
  <si>
    <t>T1A2A</t>
  </si>
  <si>
    <t>RAMA PENTRU GET - GIST</t>
  </si>
  <si>
    <t>T1A4A</t>
  </si>
  <si>
    <t>RAMA MODEL B3M (3 MONO SAU 2 MONO SI UN TRIFAZAT)</t>
  </si>
  <si>
    <t>DH2490</t>
  </si>
  <si>
    <t xml:space="preserve">CLEMA M6M </t>
  </si>
  <si>
    <t>SUPORT PENTRU CABLURI</t>
  </si>
  <si>
    <t>MASURA</t>
  </si>
  <si>
    <t>CONTOR MONOF. Enerlux P 5/80A-230v MONOT</t>
  </si>
  <si>
    <t>CONTOR MONOF. Enerlux M 5/80A-230v MULTIT</t>
  </si>
  <si>
    <t>CONTOR ELSTER A1120 -  5/100A - 3X230/400V</t>
  </si>
  <si>
    <t>CONTOR AEM Enlux - CST 5/100A-3X230/400V</t>
  </si>
  <si>
    <t>CONTOR Enerlux TD 3X230/400V  5 (6) A CL0,5</t>
  </si>
  <si>
    <t>AMR SEM - ACDSGMR 5/20 A  3X230/400V</t>
  </si>
  <si>
    <t xml:space="preserve">AMRDIR CDSGMR  5/100A - 3X230/400V </t>
  </si>
  <si>
    <t>AMR IND ACDSGMR  5/6A  3X58/100V  CL 0,2</t>
  </si>
  <si>
    <t>AMR IND ACDSGMR  5/6A  3X58/100V  CL 0,5</t>
  </si>
  <si>
    <t>XXXXX9M</t>
  </si>
  <si>
    <t>FDCP 9M</t>
  </si>
  <si>
    <t>F.O.</t>
  </si>
  <si>
    <t>Fibra optica 24 fibre</t>
  </si>
  <si>
    <t>Camereta F.O. pt trafic greu</t>
  </si>
  <si>
    <t>Manson (sudura) F.O. - 24 fibre</t>
  </si>
  <si>
    <t>xxxxxx</t>
  </si>
  <si>
    <t>Conductot MT aerian OlAl 70mmp</t>
  </si>
  <si>
    <t>Obiect 24 LEA MT</t>
  </si>
  <si>
    <t>LISTA CUPRINZAND CANTITATILE DE LUCRARI Transgaz-T2</t>
  </si>
  <si>
    <t>Cod articol
Item code</t>
  </si>
  <si>
    <t>Descrierea lucrarii
Works Description</t>
  </si>
  <si>
    <t>Cantitate
Quantity</t>
  </si>
  <si>
    <t>Pret Unitar
Unit Rate
(RON)</t>
  </si>
  <si>
    <t>Total
(RON)</t>
  </si>
  <si>
    <t>PREGATIRE TEREN SI LUCRARI DE TERASAMENTE</t>
  </si>
  <si>
    <t>TSH01A1</t>
  </si>
  <si>
    <t>DEGAJAREA TERENULUI DE CORPURI STRAINE 
Field cleaning of the wastes</t>
  </si>
  <si>
    <t>100MP</t>
  </si>
  <si>
    <t xml:space="preserve">TSA02G1 </t>
  </si>
  <si>
    <t>SAP.MAN.IN SPATII LIMIT.SUB 1M CU TALUZ 
 VERT.NESPR.IN PAM.COEZ.MIJ.SI F.COEZ.ADI
 NC.&lt;1,5M T.F.TAR</t>
  </si>
  <si>
    <t>MC</t>
  </si>
  <si>
    <t>TSC02C1</t>
  </si>
  <si>
    <t>SAPATURA CU EXCAVAT.PE PNEURI 0,21-0,39 
 MC PAMINT UMIDIT.NATUR.DESC AUT.TER.CAT. 1</t>
  </si>
  <si>
    <t>100 MC</t>
  </si>
  <si>
    <t>SAPATURA CU EXCAVAT.PE PNEURI 0,21-0,39 
 MC PAMINT UMIDIT.NATUR.DESC AUT.TER.CAT. 1 - GROAPA DE POZITIE</t>
  </si>
  <si>
    <t xml:space="preserve">GD11A1# </t>
  </si>
  <si>
    <t>STRAT DRENANT DIN NISIP</t>
  </si>
  <si>
    <t>TSD01C1</t>
  </si>
  <si>
    <t>Imprastierea cu lopata a pamantului afanat</t>
  </si>
  <si>
    <t>TSD04B1</t>
  </si>
  <si>
    <t>COMPACTAREA CU MAI.DE MINA A UMPLUT.EXEC
 UT.PE STRAT.CU UDAREA FIEC.STRAT DE 20CM
  GROS.T.COEZIV</t>
  </si>
  <si>
    <t>TRI1AA01C1</t>
  </si>
  <si>
    <t>INCARCAREA MATERIALELOR,GRUPA A-GRELE SI
  MARUNTE,PRIN ARUNCARE RAMPA SAU TEREN-A
 UTO CATEG.1</t>
  </si>
  <si>
    <t>TONA</t>
  </si>
  <si>
    <t>TRA01A10P</t>
  </si>
  <si>
    <t>TRANSPORTUL RUTIER AL PAMINTULUI SAU MOL
 OZULUI CU AUTOBASCULANTA DIST.=10 KM</t>
  </si>
  <si>
    <t>TSF01A1</t>
  </si>
  <si>
    <t>SPRIJIN.DE MALURI CU DULAPI DE FAG ASEZ.
 ORIZ.LAT.INTRE MAL.&lt;1,5M,ADIN.0,0-2M,0,0
 -0,2M INTRE DULA</t>
  </si>
  <si>
    <t>MP</t>
  </si>
  <si>
    <t>MDTC4641100</t>
  </si>
  <si>
    <t>TRANSPORT UTILAJ 100KM-65123003-AUTOMACA
 RA 0,045-0,059MN,H.MAX.6,5M,DES.MAX.5,5M
 ,MOMENT MAX.15TF</t>
  </si>
  <si>
    <t>BUC</t>
  </si>
  <si>
    <t xml:space="preserve">TSH05A1
</t>
  </si>
  <si>
    <t>Asternerea uniforma a stratului de pamant vegetal, pe teren orizontal sau cu panta la 20%, cu pastrarea structurii, in straturi de : 
10 cm grosime</t>
  </si>
  <si>
    <t xml:space="preserve">TSH09A1
</t>
  </si>
  <si>
    <t>Semanarea gazonului</t>
  </si>
  <si>
    <t>AUT1233</t>
  </si>
  <si>
    <t>ORA PR.AUTOMACARA CU BRAT ZABRELE 4,5-5,
 8 TF 2 SCHIMBURI</t>
  </si>
  <si>
    <t>ORA</t>
  </si>
  <si>
    <t>CONDUCTA PROPRIUZISA</t>
  </si>
  <si>
    <t>GA04I1</t>
  </si>
  <si>
    <t>ASIM- TEAVA DE OTEL IZOLATA CU POLIETILENA EXTRUDATA IN 3 LAYERE (3MM) CU GROSIME DE 11 MM, CU EXECUTIE MECANIZATA A LANSARII DN 500 MM, TEREN NORMAL</t>
  </si>
  <si>
    <t>HM.</t>
  </si>
  <si>
    <t>6252585</t>
  </si>
  <si>
    <t>TEAVA DIN OTEL D 508X8 MM L360N-PSL2 CF API 5L SI SR EN 3183:2013</t>
  </si>
  <si>
    <t>IZL06C1</t>
  </si>
  <si>
    <t>ASIM- IZOLAREA CONDUCTELOR METALICE (TUBURI DE PROTECTIE)</t>
  </si>
  <si>
    <t>MP.</t>
  </si>
  <si>
    <t>GD05H1</t>
  </si>
  <si>
    <t>ASIM- CURBA CMF IZOLATA CU IZOLATIE DE TIP INTARITA CU PE 1</t>
  </si>
  <si>
    <t>BUC.</t>
  </si>
  <si>
    <t>4587856</t>
  </si>
  <si>
    <t>CURBA CMF DIN OTEL L360N (PSL2) SR EN 3183:2020 IZOLATA CU IZOLATIE TIP INTARITA CU PE, D 508X10 MM</t>
  </si>
  <si>
    <t>M1L05D1</t>
  </si>
  <si>
    <t>ASIM- CONTROLUL SUDURILOR</t>
  </si>
  <si>
    <t>IC52C1#</t>
  </si>
  <si>
    <t>MANSON DE DILATARE PENTRU CONDUCTE DE GAZE (DRESSER) CU DIAMTEURL DE 150 MM</t>
  </si>
  <si>
    <t>4568597</t>
  </si>
  <si>
    <t>MANSON TERMOCONTRACTIL TIP C50</t>
  </si>
  <si>
    <t>GA08M1%</t>
  </si>
  <si>
    <t>TUB DE PROTECTIE DIN TEAVA DE OTEL MONTATA IN SANT LA TRAV. DE DRUMURI PTR. PROTECTIA COND. DN=1</t>
  </si>
  <si>
    <t>6252586</t>
  </si>
  <si>
    <t>TEAVA DIN OTEL D 711X12.5 MM, L245 SR EN 3183:2013</t>
  </si>
  <si>
    <t>GC01J1</t>
  </si>
  <si>
    <t>PROBA PRELIMIN PTR.CONTROLUL ETANSEIT IMBINARILOR EXECUT.CU AER LA PN 5 COND AVIND DN=400 MM</t>
  </si>
  <si>
    <t>GC05N1</t>
  </si>
  <si>
    <t>PROBA DE REZIST.SI REGIM PTR CONTROL ETANS.IMBINARI SI ARMATURI EXEC.HIDRAULIC LA COND.CU DN=700</t>
  </si>
  <si>
    <t>GC04J1</t>
  </si>
  <si>
    <t>MONTAREA CONTROL SI DEMONT ECHIP LA PROBA DE REZIST SI REGIM LA COND CE SE PROB CU AER CU DN 400</t>
  </si>
  <si>
    <t>4582593</t>
  </si>
  <si>
    <t>PISTON CU PERII Dn500 MM</t>
  </si>
  <si>
    <t>GD07B1%</t>
  </si>
  <si>
    <t>RASUFLATOARE CU CAPAC MONTATA IN LUNGUL CONDUCTELOR DN=2 1/2"-6" - MONTARE</t>
  </si>
  <si>
    <t>YC01RON</t>
  </si>
  <si>
    <t>ASIM-MASURI DE PUNERE IN SIGURANTA</t>
  </si>
  <si>
    <t>GD10A1%</t>
  </si>
  <si>
    <t>LEGATURA CONDUCTEI NOI LA RETEAUA IN FUNCTIUNE</t>
  </si>
  <si>
    <t>TRA02A50</t>
  </si>
  <si>
    <t>TRANSPORTUL RUTIER AL MATERIALELOR,SEMIFABRICATELOR CU AUTOCAMIONUL PE DIST.= 50 KM.</t>
  </si>
  <si>
    <t>GD08I1</t>
  </si>
  <si>
    <t>CAPAC BOMBAT DIN TABLA DE OTEL SUDAT LA TEVI AVIND DN=400 MM</t>
  </si>
  <si>
    <t>GA11A1%</t>
  </si>
  <si>
    <t>ASIM- INSTALATIE DE AERISIRE CU SITA DEWISS</t>
  </si>
  <si>
    <t>IZL04A1</t>
  </si>
  <si>
    <t>ASIM -PROTEJ.CU INELE DISTANTIERE A IZOLATIEI TEVII DE OTEL. CAPETE LA SUBTRAVERSARI DE DRUM SI CF AVAND D DE LA 400 PANA LA 700 MM (BUC)</t>
  </si>
  <si>
    <t>4585875</t>
  </si>
  <si>
    <t>INELE DISTANTIERE AVAND D DE LA 400 PANA LA 700 MM</t>
  </si>
  <si>
    <t>4582585</t>
  </si>
  <si>
    <t>BURDUF DE ETANSARE CU COLIERE DE INOX DN 400-700 MM</t>
  </si>
  <si>
    <t>DF18A1</t>
  </si>
  <si>
    <t>ASIM--PLANTARE STILPI PENTRU INDICATOARE DE CIRCULATIE RUTIERA - BORNE SCHIMBARE DIRECTIE</t>
  </si>
  <si>
    <t>2806424</t>
  </si>
  <si>
    <t>BORNA DE BETON SCHIMBARE DIRECTIE</t>
  </si>
  <si>
    <t>RPIC02C#</t>
  </si>
  <si>
    <t>MONT TEVI APAR,NG,PT INSTAL,SUDAT,LA LEGAT CORP SI APARAT INCALZ,PT CLAD LOC SI SOC-CULT,D=1 1/2-2"</t>
  </si>
  <si>
    <t>3312573</t>
  </si>
  <si>
    <t>TEAVA P235TR2 60.3X3.6</t>
  </si>
  <si>
    <t>PRIZE DE POTENTIAL</t>
  </si>
  <si>
    <t>TSA16C2</t>
  </si>
  <si>
    <t>SAP.MAN.IN TRANSEE PT.CABL.EL.IN PAM.CU UMID.NAT.FARA SPR.CU OBSTAC.LAT.&lt;1M,ADINC.&lt;1,5M,T.TARE</t>
  </si>
  <si>
    <t>M.C.</t>
  </si>
  <si>
    <t>W2H07A1</t>
  </si>
  <si>
    <t>PROFIL TIP M PENTRU 1 CABLU DE 1KV STRAT PROTECTOR CU FOLII DIN PVC</t>
  </si>
  <si>
    <t>TSD04A1</t>
  </si>
  <si>
    <t>COMPACTAREA CU MAI.DE MINA A UMPLUT.EXECUT.PE STRAT.CU UDAREA FIEC.STRAT DE 10CM GROS.T.NECOEZIV</t>
  </si>
  <si>
    <t>W2G01A01</t>
  </si>
  <si>
    <t>MONT.CABLU SUBT.1 KV GR.0,050-0,150 KG/M CU-AL IN SANT PE PAT DE NISIP F.OBST.CU TR.MAN. MONT</t>
  </si>
  <si>
    <t>7500270</t>
  </si>
  <si>
    <t>CABLU DE ENERGIE CYY-F 1x6 mmp.</t>
  </si>
  <si>
    <t>W2J02A1</t>
  </si>
  <si>
    <t>VERIFIC SI INCERC RET ELC SUBT.CU CABLU NOU</t>
  </si>
  <si>
    <t>M1K12C1</t>
  </si>
  <si>
    <t>PRIZ.POTENTIAL PT.MASURAREA PARAM.ELECTR.PROTECTIACONTRA COROZIUNII CONDUC.INGROP.TIP 3 AFARA LO</t>
  </si>
  <si>
    <t>M1K18A1</t>
  </si>
  <si>
    <t>ANOD ACTIV SUPL.TRASEU PENTRU LEGAREA LA PAMINT CU ANOD DE ZINC</t>
  </si>
  <si>
    <t>DEZAFECTARE CONDUCTA EXISTENTA</t>
  </si>
  <si>
    <t>TSC04B1</t>
  </si>
  <si>
    <t>SAP.MEC.CU EXC.DE 0,71-1,25MC IN PAM.CU UMIDITATE NATURAL DESC.DEP.TER.CAT.2</t>
  </si>
  <si>
    <t>100 MC.</t>
  </si>
  <si>
    <t>TSA05B1</t>
  </si>
  <si>
    <t>SAP.MAN.IN SPATII LIMIT.PESTE 1M CU TALUZ INCL.IN PAM.CU UMID.NAT.ADINC.0,0-2M,T.MIJLOCIU</t>
  </si>
  <si>
    <t>RPGA32F#</t>
  </si>
  <si>
    <t>ASIM-DEMONTAREA DIN PAMANT A TEVILOR DIN OL PT. CONSTRUCTII AVAND DIAMETRUL DE:12"</t>
  </si>
  <si>
    <t>INCARCAREA MATERIALELOR,GRUPA A-GRELE SI MARUNTE,PRIN ARUNCARE RAMPA SAU TEREN-AUTO CATEG.1</t>
  </si>
  <si>
    <t>TSC26B1</t>
  </si>
  <si>
    <t>DISLOC.PAM.DEPOZ.NECOMPAC.CU IMPING.LA 5M CU BULD.PE TRACT.DE 81-180CP.T.CAT.1 SAU 2</t>
  </si>
  <si>
    <t>IMPRASTIEREA CU LOPATA A PAMINT.AFINAT,STRAT UNIFORM 10-30CM.GROS CU SFARIM.BULG.TEREN TARE</t>
  </si>
  <si>
    <t>COMPACTAREA CU MAI.DE MINA A UMPLUT.EXECUT.PE STRAT.CU UDAREA FIEC.STRAT DE 10CM GROS.T.COEZIV</t>
  </si>
  <si>
    <t>ORA PR.AUTOMACARA CU BRAT ZABRELE 4,5-5,8 TF 2 SCHIMBURI</t>
  </si>
  <si>
    <t>TSE04B1</t>
  </si>
  <si>
    <t>NIVELAREA SUPR.TEREN.SI PLATF.DE TERASM.EXEC.CU BULDOZ.PE TRACT.81-180CP IN TEREN CATEG.1 SI 2</t>
  </si>
  <si>
    <t>100 MP.</t>
  </si>
  <si>
    <t>TRANSPORT</t>
  </si>
  <si>
    <t>TRA04A50</t>
  </si>
  <si>
    <t>Transport rutier materiale grele(conducte vechi)</t>
  </si>
  <si>
    <t>to</t>
  </si>
  <si>
    <t>Transport rutier materiale grele(conducte noi)</t>
  </si>
  <si>
    <t>PROCURARE</t>
  </si>
  <si>
    <t>Volum total gaze pierdute la cuplare 
Total volume of the gas losses at the couplings</t>
  </si>
  <si>
    <t>TOTAL FARA TVA</t>
  </si>
  <si>
    <t>LISTA CUPRINZAND CANTITATILE DE LUCRARI Transgaz-T3</t>
  </si>
  <si>
    <t>GD24F1%</t>
  </si>
  <si>
    <t>ASIM- FORAJ ORIZONTAL DIRIJAT (FOD) EXECUTAT IN TEREN NORMAL DN=1000</t>
  </si>
  <si>
    <t>100
mc
100
cum</t>
  </si>
  <si>
    <t>mc
cum</t>
  </si>
  <si>
    <t>100 mc
100cu.m</t>
  </si>
  <si>
    <t>100 mp
100sq.m</t>
  </si>
  <si>
    <t>procurare</t>
  </si>
  <si>
    <t>ASIM- Relocare SPC + montaj priza anodica SPC</t>
  </si>
  <si>
    <t>LISTA CUPRINZAND CANTITATILE DE LUCRARI Transgaz-T3'</t>
  </si>
  <si>
    <t>GA04A1</t>
  </si>
  <si>
    <t>ASIM- TEAVA DE OTEL IZOLATA CU POLIETILENA EXTRUDATA IN 3 LAYERE (3MM) CU GROSIME DE 8 MM, CU EXECUTIE MECANIZATA A LANSARII DN 88.9 MM, TEREN NORMAL</t>
  </si>
  <si>
    <t>3272726</t>
  </si>
  <si>
    <t>TEAVA OL 88.9X3 L360NE-PSL2 CF API-5L SR EN 3183:2020</t>
  </si>
  <si>
    <t>GD05A1</t>
  </si>
  <si>
    <t>4358331</t>
  </si>
  <si>
    <t>CURBA CMF DIN OL L360N PSL2 SR EN 3183:2020 IZOLATA CU IZOLATIE DE TIP INTARITA CU PE D 88.9X6.3 MM</t>
  </si>
  <si>
    <t>GD04K1%</t>
  </si>
  <si>
    <t>IMBINARE DE RAMIFICATIE PRIN SUDURA TEVILOR DN=500MM - CU ARC ELECTRIC</t>
  </si>
  <si>
    <t>4358332</t>
  </si>
  <si>
    <t>PISTON CU PERII DN 80</t>
  </si>
  <si>
    <t>GE04B1%</t>
  </si>
  <si>
    <t>ROBINET SERTAT PANA SI CORP OVAL, PN10 SI 25KGF/CMC, MONTAT PE CONDUCTE SAU LA CONF.STATIEI IN ATELIER DN=80MM</t>
  </si>
  <si>
    <t>4358333</t>
  </si>
  <si>
    <t>ROBINET SECTIONARE DN80MM</t>
  </si>
  <si>
    <t>ASIM- IMPREJMUIRE ROBINET</t>
  </si>
  <si>
    <t>GB11I1</t>
  </si>
  <si>
    <t>PIESA DE RACORD TEU MONT PE COND AVIND DN=500MM</t>
  </si>
  <si>
    <t>4358335</t>
  </si>
  <si>
    <t>TEU REDUS CU GRATAR DN 500X80 MM</t>
  </si>
  <si>
    <t>ASIM-DEMONTAREA DIN PAMANT A TEVILOR DIN OL PT. CONSTRUCTII AVAND DIAMETRUL DE:3"</t>
  </si>
  <si>
    <t>100mp</t>
  </si>
  <si>
    <t>LISTA CUPRINZAND CANTITATILE DE LUCRARI Transgaz-T4</t>
  </si>
  <si>
    <t>LISTA CUPRINZAND CANTITATILE DE LUCRARI Transgaz-T5</t>
  </si>
  <si>
    <t>TEAVA DIN OTEL D 711X14.2 MM, L245 SR EN 3183:2013</t>
  </si>
  <si>
    <t>Sapatura pentru sant cabluri 
Digging to ditch cable</t>
  </si>
  <si>
    <t>Profil tip M pentru cabluri
Profile M-type for cable</t>
  </si>
  <si>
    <t>ml
lm</t>
  </si>
  <si>
    <t>Compactare pamant 
Soil densification</t>
  </si>
  <si>
    <t>Cablu pozat in sant
Cable posed in ditch</t>
  </si>
  <si>
    <t xml:space="preserve">Incercare cablu
 Cable attempt </t>
  </si>
  <si>
    <t>buc
pcs</t>
  </si>
  <si>
    <t>PRIZA POTENTIAL
Safety earth terminal</t>
  </si>
  <si>
    <t>Anod activ supl. Traseu pentru legarea la pamant cu anod de zinc</t>
  </si>
  <si>
    <t>LISTA CUPRINZAND CANTITATILE DE LUCRARI Transgaz-T6</t>
  </si>
  <si>
    <t>LISTA CUPRINZAND CANTITATILE DE LUCRARI Transgaz-T7</t>
  </si>
  <si>
    <t>LISTA CUPRINZAND CANTITATILE DE LUCRARI Transgaz-T8</t>
  </si>
  <si>
    <t>ASIM- TEAVA DE OTEL IZOLATA CU POLIETILENA EXTRUDATA IN 3 LAYERE (3MM) CU GROSIME DE 8 MM, CU EXECUTIE MECANIZATA A LANSARII DN 150 MM, TEREN NORMAL</t>
  </si>
  <si>
    <t>4521874</t>
  </si>
  <si>
    <t>TEAVA DIN OTEL D168.3X5.6 MM L360NE PSL2 CF. API-5L SI SR EN 3183:2020 izolata cu polietilena in 3 layere (3mm)</t>
  </si>
  <si>
    <t>GD05F1</t>
  </si>
  <si>
    <t>ASIM- CURBA CMF IZOLATA CU IZOLATIE DE TIP INTARITA CU PE D508 X8.8 MM, INCL TEURI</t>
  </si>
  <si>
    <t>4521876</t>
  </si>
  <si>
    <t>CURBA CMF DIN OL L360NE PSL2 SR EN 3183:2020 IZOLATA CU IZOLATIE DE TIP INTARITA CU PED 168.3X8.8 MM</t>
  </si>
  <si>
    <t>M1L05A1</t>
  </si>
  <si>
    <t>ASIM-MANSON TERMOCONTRACTIL C50</t>
  </si>
  <si>
    <t>PLANTARE STILPI PENTRU INDICATOARE DE CIRCULATIE RUTIERA DIN METAL CONFECTIONATI INDUSTRIAL</t>
  </si>
  <si>
    <t>ASIM -PROTEJ.CU INELE DISTANTIERE A IZOLATIEI TEVII DE OTEL. CAPETE LA SUBTRAVERSARI DE DRUM SI CF AVAND D DE LA 200 PANA LA 400 MM (BUC)</t>
  </si>
  <si>
    <t>4585877</t>
  </si>
  <si>
    <t>INELE DISTANTIERE DN 200-400 MM</t>
  </si>
  <si>
    <t>3272023</t>
  </si>
  <si>
    <t>BURDUF DE ETANSARE CU COLIERE DE INOX</t>
  </si>
  <si>
    <t>GC01E1</t>
  </si>
  <si>
    <t>ASIM - PROBA DE PRESIUNE CONDUCTE PEHD</t>
  </si>
  <si>
    <t>GC05E1</t>
  </si>
  <si>
    <t>PROBA DE REZIST.SI REGIM PTR CONTROL ETANS.IMBINARI SI ARMATURI EXEC.HIDRAULIC LA COND.CU DN=150</t>
  </si>
  <si>
    <t>GC04E1</t>
  </si>
  <si>
    <t>MONTAREA CONTROL SI DEMONT ECHIP LA PROBA DE REZIST SI REGIM LA COND CE SE PROB CU AER CU DN 150</t>
  </si>
  <si>
    <t>4521877</t>
  </si>
  <si>
    <t>PISTON CU PERII DN 150 MM</t>
  </si>
  <si>
    <t>GD08D1</t>
  </si>
  <si>
    <t>CAPAC BOMBAT DIN TABLA DE OTEL SUDAT LA TEVI AVIND DN=150 MM</t>
  </si>
  <si>
    <t>RPGA32F#    [ 4]</t>
  </si>
  <si>
    <t>DEMONTAREA DIN PAMANT A TEVILOR DIN OL PT. CONSTRUCTII AVAND DIAMETRUL DE:16-20"</t>
  </si>
  <si>
    <t>LISTA CUPRINZAND CANTITATILE DE LUCRARI Transgaz-T9</t>
  </si>
  <si>
    <t>4358334</t>
  </si>
  <si>
    <t>TEU REDUS CU GRATAR DN 500 - DN 150</t>
  </si>
  <si>
    <t>LISTA CUPRINZAND CANTITATILE DE LUCRARI Transgaz-T10</t>
  </si>
  <si>
    <t>GA04D1</t>
  </si>
  <si>
    <t>ASIM- TEAVA DE OTEL IZOLATA CU POLIETILENA EXTRUDATA IN 3 LAYERE (3MM) CU GROSIME DE 8 MM, CU EXECUTIE MECANIZATA A LANSARII DN200 MM, TEREN NORMAL</t>
  </si>
  <si>
    <t>5425142</t>
  </si>
  <si>
    <t>TEAVA DIN OTEL D 219.1X5.6MM L360NE PSL2, CF API 5L SI SR 3183:2020, IZOLATA CU POLIETILENA EXTRUDATA IN 3 LAYERE</t>
  </si>
  <si>
    <t>GA08B1</t>
  </si>
  <si>
    <t>ASIM-TUB DE PROTECTIE MONT.IN SANT.LA TRAVERS.DRUMURI SI CF PTR PROT CONDUCTELOR</t>
  </si>
  <si>
    <t>3256587</t>
  </si>
  <si>
    <t>TEAVA DE OL SR EN ISO 3183, DN 355.6X8 MM</t>
  </si>
  <si>
    <t>GD05D1</t>
  </si>
  <si>
    <t>CURBA DE SUDARE MONTATA LA TEVI AVIND DN= 8 TOLI</t>
  </si>
  <si>
    <t>5425144</t>
  </si>
  <si>
    <t>CURBA CMF DIN OTEL L360 NE PSL2 SR EN 3183:2020 IZOLATA CIU IZOLATIE DE TIP INTARIRITA CU PE D 219.1X6.3 MM</t>
  </si>
  <si>
    <t>IC52D1#</t>
  </si>
  <si>
    <t>MANSON DE DILATARE PENTRU CONDUCTE DE GAZE (DRESSER) CU DIAMTEURL DE 200 MM</t>
  </si>
  <si>
    <t>4582591</t>
  </si>
  <si>
    <t>ASIM - PROBA DE PRESIUNE CONDUCTE</t>
  </si>
  <si>
    <t>GC05F1</t>
  </si>
  <si>
    <t>PROBA DE REZISTENTA</t>
  </si>
  <si>
    <t>5425145</t>
  </si>
  <si>
    <t>PISTON CU PERII DN 200 MM</t>
  </si>
  <si>
    <t>GC04H1</t>
  </si>
  <si>
    <t>MONTAREA CONTROL SI DEMONT ECHIP LA PROBA DE REZIST SI REGIM</t>
  </si>
  <si>
    <t>GD08G1</t>
  </si>
  <si>
    <t>CAPAC BOMBAT DIN TABLA DE OTEL SUDAT LA TEVI</t>
  </si>
  <si>
    <t>5425147</t>
  </si>
  <si>
    <t>PRESETUPA METALICA PENTRU ETANSARE TEAVA METALICA DN 200 MM MONTATA IN TUB PROTECTOR DN 355.6X10 MM</t>
  </si>
  <si>
    <t>ASIM-MASURI DE PUNERE IN SIGURANTA CONDUCTA TRANPORTGAZE</t>
  </si>
  <si>
    <t>RPIC02D#</t>
  </si>
  <si>
    <t>MONT TEVI APAR,NG,PT INSTAL,SUDAT,LA LEGAT CORP SI APARAT INCALZ,PT CLAD LOC SI SOC-CULT,D=2 1/2-3"</t>
  </si>
  <si>
    <t>3108449</t>
  </si>
  <si>
    <t>TEAVA CONSTRUCTII FARA SUDURA LAMINATA LA CALD 60 X 3,5/OLT 35 S 404/2</t>
  </si>
  <si>
    <t>LISTA CUPRINZAND CANTITATILE DE LUCRARI Transgaz-T11</t>
  </si>
  <si>
    <t>LISTA CUPRINZAND CANTITATILE DE LUCRARI Transgaz-T12</t>
  </si>
  <si>
    <t>LISTA CUPRINZAND CANTITATILE DE LUCRARI Transgaz-T13</t>
  </si>
  <si>
    <t>TEAVA DIN OTEL D 711X10 MM, SR EN 3183</t>
  </si>
  <si>
    <t>ASIM-DEMONTAREA DIN PAMANT A TEVILOR DIN OL PT. CONSTRUCTII AVAND DIAMETRUL DE:20"</t>
  </si>
  <si>
    <t>LISTA CUPRINZAND CANTITATILE DE LUCRARI Telecomunicatii CFR km 4+650 drum de legatura vama</t>
  </si>
  <si>
    <t>Poz</t>
  </si>
  <si>
    <t>Cod articol</t>
  </si>
  <si>
    <t>Denumire articol</t>
  </si>
  <si>
    <t xml:space="preserve">Pret </t>
  </si>
  <si>
    <t xml:space="preserve">TCA02A1 </t>
  </si>
  <si>
    <t xml:space="preserve">Sant pt inst tevi direct in pamint fara st.nisip </t>
  </si>
  <si>
    <t>HDPEM40</t>
  </si>
  <si>
    <t>Tevi din HDPE PN 10 bari 40mm</t>
  </si>
  <si>
    <t>TCA03B1</t>
  </si>
  <si>
    <t>Instalare tevi sau tub din material plastic montate in sant existent</t>
  </si>
  <si>
    <t>MGN0015</t>
  </si>
  <si>
    <t>Banda avertizare 250 mm x 400 microm</t>
  </si>
  <si>
    <t>TCA14A1</t>
  </si>
  <si>
    <t xml:space="preserve"> Instalare cablu in conducte, greut &lt;2,6 kg/m</t>
  </si>
  <si>
    <t>km cb</t>
  </si>
  <si>
    <t>Fibra optica 48</t>
  </si>
  <si>
    <t>Cablu cupru</t>
  </si>
  <si>
    <t>TCA16B1</t>
  </si>
  <si>
    <t>Inchiderea jonctiunilor la cabluri cu capacitatea de 40-100 P</t>
  </si>
  <si>
    <t>MCU0110</t>
  </si>
  <si>
    <t>Manson termoretractabil  75/15-250 50p-150p</t>
  </si>
  <si>
    <t>TCA14E1</t>
  </si>
  <si>
    <t xml:space="preserve"> Instalare cablu pe zid greut &lt; 1,5 kg/m</t>
  </si>
  <si>
    <t>TCA05C1</t>
  </si>
  <si>
    <t>Aparatoare  "U" de cablu tip 50mm</t>
  </si>
  <si>
    <t>buc/pcs</t>
  </si>
  <si>
    <t>TCA08P1</t>
  </si>
  <si>
    <t>Ancoraj la stalp</t>
  </si>
  <si>
    <t>TCA14A2</t>
  </si>
  <si>
    <t>Demontare cablu de telecomunicatii din conducte (manopera de demontare)</t>
  </si>
  <si>
    <t>TCA14U2</t>
  </si>
  <si>
    <t>Demontare cablu de telecom. de pe stalpi, autopurtat (manopera de demontare)</t>
  </si>
  <si>
    <t>TCA06D2</t>
  </si>
  <si>
    <t>Demontare stalp de lemn (inclusiv propta si/sau ancoraj)</t>
  </si>
  <si>
    <t xml:space="preserve">TCA17B1 </t>
  </si>
  <si>
    <t>Jonct cond. cu diam.pana la 0,8 mm</t>
  </si>
  <si>
    <t>100 per</t>
  </si>
  <si>
    <t>Conectori individuali</t>
  </si>
  <si>
    <t>NLCBE</t>
  </si>
  <si>
    <t>Camereta din beton</t>
  </si>
  <si>
    <t>TCA28P1</t>
  </si>
  <si>
    <t>Priza pe pamint cu electrod tip D</t>
  </si>
  <si>
    <t>markeri</t>
  </si>
  <si>
    <t>TCA16U1</t>
  </si>
  <si>
    <t xml:space="preserve"> Inchidere jonctiune FO</t>
  </si>
  <si>
    <t>TCA17S1</t>
  </si>
  <si>
    <t>Jonctionare FO</t>
  </si>
  <si>
    <t>Manson 48 FO</t>
  </si>
  <si>
    <t>Etansare teava 40 mm (Dop conducta)</t>
  </si>
  <si>
    <t>TCA22B</t>
  </si>
  <si>
    <t>Masuratori end-to-end fibra optica</t>
  </si>
  <si>
    <t>Impastiere cu lopata pamant afanat strat uniform 10-30 cm gros. cu sfaram. bulg. teren tare</t>
  </si>
  <si>
    <t>Compactarea cu mai de mana a umpluturii executate pe strat, udarea fiec strat de 10 cm gros t coeziv</t>
  </si>
  <si>
    <t>Agenti SC</t>
  </si>
  <si>
    <t>ore</t>
  </si>
  <si>
    <t>LISTA CUPRINZAND CANTITATILE DE LUCRARI Telecomunicatii CFR km 41+050</t>
  </si>
  <si>
    <t>Pret</t>
  </si>
  <si>
    <t>TCA06D1</t>
  </si>
  <si>
    <t>Instalare st de lemn 8 m</t>
  </si>
  <si>
    <t>Stalp de lemn 8 m</t>
  </si>
  <si>
    <t>TSA17C1</t>
  </si>
  <si>
    <t>Sapatura pentru montare stalpi</t>
  </si>
  <si>
    <t>LISTA CUPRINZAND CANTITATILE DE LUCRARI Telecomunicatii ORANGE ORO km40+525-km40+575</t>
  </si>
  <si>
    <r>
      <rPr>
        <b/>
        <sz val="10"/>
        <rFont val="Arial"/>
        <family val="2"/>
      </rPr>
      <t>Nr.</t>
    </r>
  </si>
  <si>
    <r>
      <rPr>
        <b/>
        <sz val="10"/>
        <rFont val="Arial"/>
        <family val="2"/>
      </rPr>
      <t>Capitolul de lucrari</t>
    </r>
  </si>
  <si>
    <r>
      <rPr>
        <b/>
        <sz val="10"/>
        <rFont val="Arial"/>
        <family val="2"/>
      </rPr>
      <t>U.M.</t>
    </r>
  </si>
  <si>
    <r>
      <rPr>
        <b/>
        <sz val="10"/>
        <rFont val="Arial"/>
        <family val="2"/>
      </rPr>
      <t>Cantitatea</t>
    </r>
  </si>
  <si>
    <r>
      <rPr>
        <b/>
        <sz val="10"/>
        <rFont val="Arial"/>
        <family val="2"/>
      </rPr>
      <t>Pretul unitar (exclusiv TVA)</t>
    </r>
  </si>
  <si>
    <r>
      <rPr>
        <b/>
        <sz val="10"/>
        <rFont val="Arial"/>
        <family val="2"/>
      </rPr>
      <t xml:space="preserve">TOTALUL
</t>
    </r>
    <r>
      <rPr>
        <b/>
        <sz val="10"/>
        <rFont val="Arial"/>
        <family val="2"/>
      </rPr>
      <t>(exclusiv TVA)</t>
    </r>
  </si>
  <si>
    <r>
      <rPr>
        <b/>
        <sz val="10"/>
        <rFont val="Arial"/>
        <family val="2"/>
      </rPr>
      <t>5 = 3 x 4</t>
    </r>
  </si>
  <si>
    <r>
      <rPr>
        <b/>
        <sz val="9"/>
        <rFont val="Arial"/>
        <family val="2"/>
      </rPr>
      <t>TCA02A1</t>
    </r>
  </si>
  <si>
    <r>
      <rPr>
        <sz val="9"/>
        <rFont val="Arial MT"/>
        <charset val="134"/>
      </rPr>
      <t>Lucrari de constructie, executate la canalizatie cu tevi sau tuburi...sant pentru instalatie tevi direct în pamânt-fara strate de nisip</t>
    </r>
  </si>
  <si>
    <r>
      <rPr>
        <b/>
        <sz val="9"/>
        <rFont val="Arial"/>
        <family val="2"/>
      </rPr>
      <t>mc</t>
    </r>
  </si>
  <si>
    <r>
      <rPr>
        <sz val="9"/>
        <rFont val="Arial MT"/>
        <charset val="134"/>
      </rPr>
      <t>Teava PN 12 bari 40 mm</t>
    </r>
  </si>
  <si>
    <r>
      <rPr>
        <b/>
        <sz val="9"/>
        <rFont val="Arial"/>
        <family val="2"/>
      </rPr>
      <t>m</t>
    </r>
  </si>
  <si>
    <r>
      <rPr>
        <sz val="9"/>
        <rFont val="Arial MT"/>
        <charset val="134"/>
      </rPr>
      <t>Teava PN 10 Bari 110mm</t>
    </r>
  </si>
  <si>
    <r>
      <rPr>
        <b/>
        <sz val="9"/>
        <rFont val="Arial"/>
        <family val="2"/>
      </rPr>
      <t>TCA03B1</t>
    </r>
  </si>
  <si>
    <r>
      <rPr>
        <sz val="9"/>
        <rFont val="Arial MT"/>
        <charset val="134"/>
      </rPr>
      <t xml:space="preserve">Instalarea tevilor sau tuburilor în sant sau prin forare...de material plastic dn. .
</t>
    </r>
    <r>
      <rPr>
        <sz val="9"/>
        <rFont val="Arial MT"/>
        <charset val="134"/>
      </rPr>
      <t>**)montate in sant existent</t>
    </r>
  </si>
  <si>
    <r>
      <rPr>
        <b/>
        <sz val="9"/>
        <rFont val="Arial"/>
        <family val="2"/>
      </rPr>
      <t>DF26A1</t>
    </r>
  </si>
  <si>
    <r>
      <rPr>
        <sz val="9"/>
        <rFont val="Arial MT"/>
        <charset val="134"/>
      </rPr>
      <t>Marcaj longitudinal cu banda din material termoplastic reflectorizant;</t>
    </r>
  </si>
  <si>
    <r>
      <rPr>
        <sz val="9"/>
        <rFont val="Arial MT"/>
        <charset val="134"/>
      </rPr>
      <t>5.L</t>
    </r>
  </si>
  <si>
    <r>
      <rPr>
        <sz val="9"/>
        <rFont val="Arial MT"/>
        <charset val="134"/>
      </rPr>
      <t>Banda din material termoplastic reflectorizanta</t>
    </r>
  </si>
  <si>
    <r>
      <rPr>
        <sz val="9"/>
        <rFont val="Arial MT"/>
        <charset val="134"/>
      </rPr>
      <t>m</t>
    </r>
  </si>
  <si>
    <r>
      <rPr>
        <b/>
        <sz val="9"/>
        <rFont val="Arial"/>
        <family val="2"/>
      </rPr>
      <t>TCA14A1</t>
    </r>
  </si>
  <si>
    <r>
      <rPr>
        <sz val="9"/>
        <rFont val="Arial MT"/>
        <charset val="134"/>
      </rPr>
      <t>Instalarea cablurilor de telecomunicatii...in conducte avand greutatea pâna la 2,6 kg/m(manual)</t>
    </r>
  </si>
  <si>
    <r>
      <rPr>
        <b/>
        <sz val="9"/>
        <rFont val="Arial"/>
        <family val="2"/>
      </rPr>
      <t>km</t>
    </r>
  </si>
  <si>
    <r>
      <rPr>
        <sz val="9"/>
        <rFont val="Arial MT"/>
        <charset val="134"/>
      </rPr>
      <t>Fibra optica 24</t>
    </r>
  </si>
  <si>
    <r>
      <rPr>
        <b/>
        <sz val="9"/>
        <rFont val="Arial"/>
        <family val="2"/>
      </rPr>
      <t>TCA14A2</t>
    </r>
  </si>
  <si>
    <r>
      <rPr>
        <sz val="9"/>
        <rFont val="Arial MT"/>
        <charset val="134"/>
      </rPr>
      <t>Instalarea cablurilor de telecomunicatii...in conducte avand greutatea pâna la 2,6 kg/m demontare</t>
    </r>
  </si>
  <si>
    <r>
      <rPr>
        <b/>
        <sz val="9"/>
        <rFont val="Arial"/>
        <family val="2"/>
      </rPr>
      <t xml:space="preserve">TCA04A1
</t>
    </r>
    <r>
      <rPr>
        <b/>
        <sz val="9"/>
        <rFont val="Arial"/>
        <family val="2"/>
      </rPr>
      <t>asimilat</t>
    </r>
  </si>
  <si>
    <r>
      <rPr>
        <sz val="9"/>
        <rFont val="Arial MT"/>
        <charset val="134"/>
      </rPr>
      <t>Camereta</t>
    </r>
  </si>
  <si>
    <r>
      <rPr>
        <b/>
        <sz val="9"/>
        <rFont val="Arial"/>
        <family val="2"/>
      </rPr>
      <t>buc</t>
    </r>
  </si>
  <si>
    <r>
      <rPr>
        <sz val="9"/>
        <rFont val="Arial MT"/>
        <charset val="134"/>
      </rPr>
      <t>Markari</t>
    </r>
  </si>
  <si>
    <r>
      <rPr>
        <b/>
        <sz val="9"/>
        <rFont val="Arial"/>
        <family val="2"/>
      </rPr>
      <t>TCA16U1</t>
    </r>
  </si>
  <si>
    <r>
      <rPr>
        <sz val="9"/>
        <rFont val="Arial MT"/>
        <charset val="134"/>
      </rPr>
      <t>Inchiderea jonctiunilor la cabluri de telecomunicatie...protectia jonctiunilor la cabluri coaxiale</t>
    </r>
  </si>
  <si>
    <r>
      <rPr>
        <b/>
        <sz val="9"/>
        <rFont val="Arial"/>
        <family val="2"/>
      </rPr>
      <t>TCA17B1asim</t>
    </r>
  </si>
  <si>
    <r>
      <rPr>
        <sz val="9"/>
        <rFont val="Arial MT"/>
        <charset val="134"/>
      </rPr>
      <t>JONCTION.CONDUCT.DIN CABLE FIBRA OPTICA</t>
    </r>
  </si>
  <si>
    <r>
      <rPr>
        <sz val="9"/>
        <rFont val="Arial MT"/>
        <charset val="134"/>
      </rPr>
      <t>MANSON FIBRA OPTICA 24</t>
    </r>
  </si>
  <si>
    <r>
      <rPr>
        <b/>
        <sz val="9"/>
        <rFont val="Arial"/>
        <family val="2"/>
      </rPr>
      <t>SB24B1</t>
    </r>
  </si>
  <si>
    <r>
      <rPr>
        <sz val="9"/>
        <rFont val="Arial MT"/>
        <charset val="134"/>
      </rPr>
      <t>Dop din pvc tip...u,pentru conducte de canalizare,avand d= 40 mm</t>
    </r>
  </si>
  <si>
    <r>
      <rPr>
        <b/>
        <sz val="9"/>
        <rFont val="Arial"/>
        <family val="2"/>
      </rPr>
      <t>SB24E1</t>
    </r>
  </si>
  <si>
    <r>
      <rPr>
        <sz val="9"/>
        <rFont val="Arial MT"/>
        <charset val="134"/>
      </rPr>
      <t>Dop din pvc tip...u,pentru conducte de canalizare,avand d=110mm</t>
    </r>
  </si>
  <si>
    <r>
      <rPr>
        <b/>
        <sz val="9"/>
        <rFont val="Arial"/>
        <family val="2"/>
      </rPr>
      <t>TCA22B1</t>
    </r>
  </si>
  <si>
    <r>
      <rPr>
        <sz val="9"/>
        <rFont val="Arial MT"/>
        <charset val="134"/>
      </rPr>
      <t>Masuratori end-to-end fibra optica</t>
    </r>
  </si>
  <si>
    <t>LISTA CUPRINZAND CANTITATILE DE LUCRARI Telecomunicatii ORANGE ORO km72+270-km72+335</t>
  </si>
  <si>
    <r>
      <rPr>
        <sz val="9"/>
        <rFont val="Arial MT"/>
        <charset val="134"/>
      </rPr>
      <t>4.L</t>
    </r>
  </si>
  <si>
    <r>
      <rPr>
        <b/>
        <sz val="9"/>
        <rFont val="Arial"/>
        <family val="2"/>
      </rPr>
      <t>TCA03C1</t>
    </r>
  </si>
  <si>
    <r>
      <rPr>
        <sz val="9"/>
        <rFont val="Arial MT"/>
        <charset val="134"/>
      </rPr>
      <t>Instalarea tevilor sau tuburilor în sant sau prin forare...forare orizontala</t>
    </r>
  </si>
  <si>
    <t>LISTA CUPRINZAND CANTITATILE DE LUCRARI Telecomunicatii ORANGE ORO Nod 4 intersectie DN79</t>
  </si>
  <si>
    <t xml:space="preserve">TCA22B1  </t>
  </si>
  <si>
    <t>LISTA CUPRINZAND CANTITATILE DE LUCRARI Telecomunicatii ORANGE OROC Nod 4 intersectie DN79</t>
  </si>
  <si>
    <r>
      <rPr>
        <sz val="9"/>
        <rFont val="Arial MT"/>
        <charset val="134"/>
      </rPr>
      <t>Teava PN 10 bari 40 mm</t>
    </r>
  </si>
  <si>
    <r>
      <rPr>
        <sz val="9"/>
        <rFont val="Arial MT"/>
        <charset val="134"/>
      </rPr>
      <t>Teava PN 10 Bari 125mm</t>
    </r>
  </si>
  <si>
    <r>
      <rPr>
        <sz val="9"/>
        <rFont val="Arial MT"/>
        <charset val="134"/>
      </rPr>
      <t>Fibra optica 48</t>
    </r>
  </si>
  <si>
    <r>
      <rPr>
        <sz val="9"/>
        <rFont val="Arial MT"/>
        <charset val="134"/>
      </rPr>
      <t>MANSON FIBRA OPTICA 48</t>
    </r>
  </si>
  <si>
    <t xml:space="preserve">SB24E1    </t>
  </si>
  <si>
    <t>Dop din pvc tip...u,pentru conducte de canalizare,avand d=110mm</t>
  </si>
  <si>
    <t xml:space="preserve">TCA22B1    </t>
  </si>
  <si>
    <t xml:space="preserve">  Masuratori end-to-end fibra optica</t>
  </si>
  <si>
    <t>LISTA CUPRINZAND CANTITATILE DE LUCRARI Telecomunicatii ORANGE OROC km40+440-km40+550</t>
  </si>
  <si>
    <t xml:space="preserve">SB24E1 </t>
  </si>
  <si>
    <t>TCA22B1</t>
  </si>
  <si>
    <t>LISTA CUPRINZAND CANTITATILE DE LUCRARI Telecomunicatii ORANGE OROC km42+888 nod DLU</t>
  </si>
  <si>
    <r>
      <rPr>
        <sz val="9"/>
        <rFont val="Arial MT"/>
        <charset val="134"/>
      </rPr>
      <t>Fibra optica 12</t>
    </r>
  </si>
  <si>
    <r>
      <rPr>
        <sz val="9"/>
        <rFont val="Arial MT"/>
        <charset val="134"/>
      </rPr>
      <t>Cablu TU2YfsFL2Y    50x2x0.6</t>
    </r>
  </si>
  <si>
    <r>
      <rPr>
        <b/>
        <sz val="9"/>
        <rFont val="Arial"/>
        <family val="2"/>
      </rPr>
      <t>TCA16B1</t>
    </r>
  </si>
  <si>
    <r>
      <rPr>
        <sz val="9"/>
        <rFont val="Arial MT"/>
        <charset val="134"/>
      </rPr>
      <t>Inchiderea jonctiunilor la cabluri de telecomunicatie...cu manson de plumb dn=40 mm</t>
    </r>
  </si>
  <si>
    <r>
      <rPr>
        <sz val="9"/>
        <rFont val="Arial MT"/>
        <charset val="134"/>
      </rPr>
      <t>Manson termoretractabil  75/15-250 50p-150p</t>
    </r>
  </si>
  <si>
    <r>
      <rPr>
        <b/>
        <sz val="9"/>
        <rFont val="Arial"/>
        <family val="2"/>
      </rPr>
      <t>TCA14E1</t>
    </r>
  </si>
  <si>
    <r>
      <rPr>
        <sz val="9"/>
        <rFont val="Arial MT"/>
        <charset val="134"/>
      </rPr>
      <t>Instalarea cablurilor de telecomunicatii...pe zid avand greutatea pânala 1,5 kg/m</t>
    </r>
  </si>
  <si>
    <r>
      <rPr>
        <b/>
        <sz val="9"/>
        <rFont val="Arial"/>
        <family val="2"/>
      </rPr>
      <t>TCA05C1</t>
    </r>
  </si>
  <si>
    <r>
      <rPr>
        <sz val="9"/>
        <rFont val="Arial MT"/>
        <charset val="134"/>
      </rPr>
      <t>Aparatoare "U" de cablu...tip 50 mm, montata pe stilp de lemn</t>
    </r>
  </si>
  <si>
    <r>
      <rPr>
        <b/>
        <sz val="9"/>
        <rFont val="Arial"/>
        <family val="2"/>
      </rPr>
      <t>TCA14U2</t>
    </r>
  </si>
  <si>
    <r>
      <rPr>
        <sz val="9"/>
        <rFont val="Arial MT"/>
        <charset val="134"/>
      </rPr>
      <t>Instalarea cablurilor de telecomunicatii...pe stalpi cu cablu autopurtat demontare</t>
    </r>
  </si>
  <si>
    <r>
      <rPr>
        <b/>
        <sz val="9"/>
        <rFont val="Arial"/>
        <family val="2"/>
      </rPr>
      <t>TCA17B1</t>
    </r>
  </si>
  <si>
    <r>
      <rPr>
        <sz val="9"/>
        <rFont val="Arial MT"/>
        <charset val="134"/>
      </rPr>
      <t>Jonctionarea conductorilor din cablurile telefonice urbane...cu diametrul pina la 0,8 mm. de distributie izolatie de polietilena  - 100 perechi</t>
    </r>
  </si>
  <si>
    <r>
      <rPr>
        <sz val="9"/>
        <rFont val="Arial MT"/>
        <charset val="134"/>
      </rPr>
      <t>Conectori individuali</t>
    </r>
  </si>
  <si>
    <r>
      <rPr>
        <b/>
        <sz val="9"/>
        <rFont val="Arial"/>
        <family val="2"/>
      </rPr>
      <t>TCA28P1</t>
    </r>
  </si>
  <si>
    <r>
      <rPr>
        <sz val="9"/>
        <rFont val="Arial MT"/>
        <charset val="134"/>
      </rPr>
      <t>Elemente de protejare a instalatiilor de telecomunicatii...priza de pamant pentru telecomunicatii cu electrod tip d</t>
    </r>
  </si>
  <si>
    <r>
      <rPr>
        <sz val="9"/>
        <rFont val="Arial MT"/>
        <charset val="134"/>
      </rPr>
      <t>MANSON FIBRA OPTICA 12</t>
    </r>
  </si>
  <si>
    <r>
      <rPr>
        <sz val="9"/>
        <rFont val="Arial MT"/>
        <charset val="134"/>
      </rPr>
      <t>Cablu TU2YfsFL2Y    40x2x0.6</t>
    </r>
  </si>
  <si>
    <r>
      <rPr>
        <sz val="9"/>
        <rFont val="Arial MT"/>
        <charset val="134"/>
      </rPr>
      <t>Manson termoretractabil  43/8-200 5p-30p</t>
    </r>
  </si>
  <si>
    <r>
      <rPr>
        <sz val="9"/>
        <rFont val="Arial MT"/>
        <charset val="134"/>
      </rPr>
      <t xml:space="preserve">Jonctionarea conductorilor din cablurile telefonice urbane...cu diametrul pina la 0,8
</t>
    </r>
    <r>
      <rPr>
        <sz val="9"/>
        <rFont val="Arial MT"/>
        <charset val="134"/>
      </rPr>
      <t>mm. de distributie izolatie de polietilena  - 100 perechi</t>
    </r>
  </si>
  <si>
    <t>Markari</t>
  </si>
  <si>
    <t xml:space="preserve">SB24B1   </t>
  </si>
  <si>
    <t>Dop din pvc tip...u,pentru conducte de canalizare,avand d= 40 mm</t>
  </si>
  <si>
    <t xml:space="preserve">SB24E1  </t>
  </si>
  <si>
    <t>Dop din pvc tip...u,pentru conducte de canalizare,avand d= 110 mm</t>
  </si>
  <si>
    <t>LISTA CUPRINZAND CANTITATILE DE LUCRARI Telecomunicatii RCS&amp;RDS drum legatura Salonta</t>
  </si>
  <si>
    <r>
      <rPr>
        <sz val="9"/>
        <rFont val="Arial MT"/>
        <charset val="134"/>
      </rPr>
      <t>Tubuleta 2x14/10</t>
    </r>
  </si>
  <si>
    <t>LISTA CUPRINZAND CANTITATILE DE LUCRARI Telecomunicatii RCS&amp;RDS km 34+900</t>
  </si>
  <si>
    <r>
      <rPr>
        <sz val="9"/>
        <rFont val="Arial MT"/>
        <charset val="134"/>
      </rPr>
      <t>Tubuleta 3x14/10</t>
    </r>
  </si>
  <si>
    <t>LISTA CUPRINZAND CANTITATILE DE LUCRARI Telecomunicatii RCS&amp;RDS km 36+340- km 36+360</t>
  </si>
  <si>
    <t>LISTA CUPRINZAND CANTITATILE DE LUCRARI Telecomunicatii RCS&amp;RDS km 48+255- km 48+260</t>
  </si>
  <si>
    <t>LISTA CUPRINZAND CANTITATILE DE LUCRARI Telecomunicatii RCS&amp;RDS km 49+339 relocare DE</t>
  </si>
  <si>
    <t>LISTA CUPRINZAND CANTITATILE DE LUCRARI Telecomunicatii RCS&amp;RDS km 52+775 - km 52+800</t>
  </si>
  <si>
    <t>LISTA CUPRINZAND CANTITATILE DE LUCRARI Telecomunicatii RCS&amp;RDS km 53+650 - km 53+700</t>
  </si>
  <si>
    <t>LISTA CUPRINZAND CANTITATILE DE LUCRARI Telecomunicatii RCS&amp;RDS km 54+500 - km 54+575</t>
  </si>
  <si>
    <t>LISTA CUPRINZAND CANTITATILE DE LUCRARI Telecomunicatii RCS&amp;RDS km 63+500 - km 63+610</t>
  </si>
  <si>
    <t>LISTA CUPRINZAND CANTITATILE DE LUCRARI Telecomunicatii RCS&amp;RDS km 72+290 - km 72+350</t>
  </si>
  <si>
    <t>LISTA CUPRINZAND CANTITATILE DE LUCRARI Telecomunicatii RCS&amp;RDS nod 4 bretea 1</t>
  </si>
  <si>
    <t>RANFORSARE RAMBLEE INALTE RELOCARI</t>
  </si>
  <si>
    <t>Geogrile 100KN monoaxiala</t>
  </si>
  <si>
    <t>CO035.2</t>
  </si>
  <si>
    <t>Drum expres</t>
  </si>
  <si>
    <t>R90</t>
  </si>
  <si>
    <t xml:space="preserve">Desfacere sistem rutier </t>
  </si>
  <si>
    <t>Indicatoare patrate 1000x1000</t>
  </si>
  <si>
    <t>Indicatoare dreptunghiulare 2000x500 F51</t>
  </si>
  <si>
    <t>EQ192</t>
  </si>
  <si>
    <t>Categoria de lucrari : Marcaje si semnalizare rutiera spatii servicii tip S3</t>
  </si>
  <si>
    <t>Categoria de lucrari : Marcaje si semnalizare rutiera nod DLU km 42+888</t>
  </si>
  <si>
    <t>Indicatoare triunghiulare l=700</t>
  </si>
  <si>
    <t>Indicatore dreptunghiulare 1200x1500</t>
  </si>
  <si>
    <t>Indicatore dreptunghiulare 450x200</t>
  </si>
  <si>
    <t>Indicatore dreptunghiulare 1500x500</t>
  </si>
  <si>
    <t>Indicatore dreptunghiulare 3000x4000</t>
  </si>
  <si>
    <t>LISTA  DE  CANTITATI  DE  LUCRARI  Nr. 10.6a</t>
  </si>
  <si>
    <t>Categoria de lucrari : Marcaje si semnalizare rutiera nod 4 km 56+332</t>
  </si>
  <si>
    <t>LISTA  DE  CANTITATI  DE  LUCRARI  Nr. 10.7a</t>
  </si>
  <si>
    <t>Categoria de lucrari : Marcaje si semnalizare rutiera nod 5 km 74+748</t>
  </si>
  <si>
    <t xml:space="preserve">Categoria de lucrari : Marcaje si semnalizare rutiera relocari drumuri </t>
  </si>
  <si>
    <t>Marcaje si semnalizare rutiera drum expres</t>
  </si>
  <si>
    <t>Marcaje si semnalizare rutiera spatii servicii tip S3</t>
  </si>
  <si>
    <t>Marcaje si semnalizare rutiera nod DLU km 42+888</t>
  </si>
  <si>
    <t xml:space="preserve">Marcaje si semnalizare rutiera relocari drumuri </t>
  </si>
  <si>
    <t>R61</t>
  </si>
  <si>
    <t xml:space="preserve">Strat de baza mixtura AB31.5 </t>
  </si>
  <si>
    <t>a) Prezenta lista de cantitati contine un numar de 26 articole si un numar de 1 pagina.</t>
  </si>
  <si>
    <t>a) Prezenta lista de cantitati contine un numar de 9 articole si un numar de 1 pagina.</t>
  </si>
  <si>
    <t>a) Prezenta lista de cantitati contine un numar de 11 articole si un numar de 1 pagina.</t>
  </si>
  <si>
    <t>a) Prezenta lista de cantitati contine un numar de 20 articole si un numar de 1 pagini.</t>
  </si>
  <si>
    <t xml:space="preserve">Iluminat-stalpi,corpuri iluminat, verificari      </t>
  </si>
  <si>
    <r>
      <t xml:space="preserve">          L:</t>
    </r>
    <r>
      <rPr>
        <i/>
        <sz val="7"/>
        <color theme="1"/>
        <rFont val="Courier New"/>
        <family val="3"/>
      </rPr>
      <t>12309  -M   :IL51        -STALP ILUMINAT OTEL H=10M UN BRAT</t>
    </r>
  </si>
  <si>
    <t>CABLU NEARMAT DE CU.SAU AL.IZOL PVC SECTIUNE3X2,5MONTAT PRIN STILP DE BETON,META</t>
  </si>
  <si>
    <t xml:space="preserve">L.                  </t>
  </si>
  <si>
    <r>
      <t xml:space="preserve">          L:</t>
    </r>
    <r>
      <rPr>
        <i/>
        <sz val="7"/>
        <color theme="1"/>
        <rFont val="Courier New"/>
        <family val="3"/>
      </rPr>
      <t>12301  -1088:4801907     -CABLU ENERGIE CYY      0,6/ 1KV 3X  2,5    U S.8778</t>
    </r>
  </si>
  <si>
    <r>
      <t xml:space="preserve">          L:</t>
    </r>
    <r>
      <rPr>
        <i/>
        <sz val="7"/>
        <color theme="1"/>
        <rFont val="Courier New"/>
        <family val="3"/>
      </rPr>
      <t>12217  -0002:3701411     -BANDA DIN OTEL LAM.CALD  S908  4  X 40   OL37-1N</t>
    </r>
  </si>
  <si>
    <t>tra01a....     82</t>
  </si>
  <si>
    <t xml:space="preserve">Protectia impamantare ilumin stradal              </t>
  </si>
  <si>
    <t xml:space="preserve">Profile sant alim ilumin-tablou la circuite       </t>
  </si>
  <si>
    <t xml:space="preserve">Tablou el distributie si iluminat                 </t>
  </si>
  <si>
    <t xml:space="preserve">TABLOU ELECTRIC TD                                                              </t>
  </si>
  <si>
    <t>W2G01A25     82</t>
  </si>
  <si>
    <t>MONT.CABLU SUBT.1 KV GR.2,001-2,300 KG/M CU-AL IN SANT PE PAT DE NISIP F.OBST.CU</t>
  </si>
  <si>
    <t xml:space="preserve"> TR.MAN     MONTAT  </t>
  </si>
  <si>
    <r>
      <t xml:space="preserve">          L:</t>
    </r>
    <r>
      <rPr>
        <i/>
        <sz val="7"/>
        <color theme="1"/>
        <rFont val="Courier New"/>
        <family val="3"/>
      </rPr>
      <t>12301  -0885:4803199     -CABLU ENERGIE CYABY     0,6/ 1KV 3X 70 + 35 M S 8778</t>
    </r>
  </si>
  <si>
    <r>
      <t xml:space="preserve">          L:</t>
    </r>
    <r>
      <rPr>
        <i/>
        <sz val="7"/>
        <color theme="1"/>
        <rFont val="Courier New"/>
        <family val="3"/>
      </rPr>
      <t>12524  -0002:3500295     -CORNIER ARIPI EG.LAM CALD S 424  40X 40X  4    OL37-1N</t>
    </r>
  </si>
  <si>
    <t>EF09D1       82</t>
  </si>
  <si>
    <t>RACORD.COND.CU.AP.SAU MOT.LA BORNE.TAB.EL.PE MARM.,MET.,SAU CAPS.,COND.CU SECT.5</t>
  </si>
  <si>
    <t>0 SAU 70MMP        $</t>
  </si>
  <si>
    <r>
      <t xml:space="preserve">          L:</t>
    </r>
    <r>
      <rPr>
        <i/>
        <sz val="7"/>
        <color theme="1"/>
        <rFont val="Courier New"/>
        <family val="3"/>
      </rPr>
      <t>12016  -0002:5204089     -PAPUCI ALUM150MMP PRESAT</t>
    </r>
  </si>
  <si>
    <r>
      <t xml:space="preserve">          L:</t>
    </r>
    <r>
      <rPr>
        <i/>
        <sz val="7"/>
        <color theme="1"/>
        <rFont val="Courier New"/>
        <family val="3"/>
      </rPr>
      <t>12027  -0001:7329467     -MASA IZOLANTA BITUMINOASA NEAGRA  B65 (MTN) S 3897</t>
    </r>
  </si>
  <si>
    <r>
      <t xml:space="preserve">          L:</t>
    </r>
    <r>
      <rPr>
        <i/>
        <sz val="7"/>
        <color theme="1"/>
        <rFont val="Courier New"/>
        <family val="3"/>
      </rPr>
      <t>12128  -0009:6700468     -TEVI DIN P.V.C.RIGID TIP M 110X 6   MM STAS 6675/2</t>
    </r>
  </si>
  <si>
    <t xml:space="preserve">Alimentari joasa tensiune,cabluri si accesorii    </t>
  </si>
  <si>
    <r>
      <t xml:space="preserve">          L:</t>
    </r>
    <r>
      <rPr>
        <i/>
        <sz val="7"/>
        <color theme="1"/>
        <rFont val="Courier New"/>
        <family val="3"/>
      </rPr>
      <t>12301  -0877:4803175     -CABLU ENERGIE CYABY     0,6/ 1KV 3X 35 + 16 M S 8778</t>
    </r>
  </si>
  <si>
    <t xml:space="preserve">Profile sant alimentare ilumin pod                </t>
  </si>
  <si>
    <r>
      <t xml:space="preserve">          L:</t>
    </r>
    <r>
      <rPr>
        <i/>
        <sz val="7"/>
        <color theme="1"/>
        <rFont val="Courier New"/>
        <family val="3"/>
      </rPr>
      <t>EL02A  -0001:6712681     -COT MIXT PVC TIP G D= 16-   3/8 TOLI            NII 213</t>
    </r>
  </si>
  <si>
    <r>
      <t xml:space="preserve">          L:</t>
    </r>
    <r>
      <rPr>
        <i/>
        <sz val="7"/>
        <color theme="1"/>
        <rFont val="Courier New"/>
        <family val="3"/>
      </rPr>
      <t>EL02E  -0001:6718276     -MANSON DE IMBINARE PT.PLINTA, MAT.PLASTIC,  20X 12.5MM</t>
    </r>
  </si>
  <si>
    <r>
      <t xml:space="preserve">          L:</t>
    </r>
    <r>
      <rPr>
        <i/>
        <sz val="7"/>
        <color theme="1"/>
        <rFont val="Courier New"/>
        <family val="3"/>
      </rPr>
      <t>EL02G  -0001:6718260     -PIESA DE CAPAT PT.PLINTA DIN MAT.PLASTIC,  20 X 12.5MM</t>
    </r>
  </si>
  <si>
    <r>
      <t xml:space="preserve">          L:</t>
    </r>
    <r>
      <rPr>
        <i/>
        <sz val="7"/>
        <color theme="1"/>
        <rFont val="Courier New"/>
        <family val="3"/>
      </rPr>
      <t>EL02H  -0001:6718232     -TEU DE DERIVATIE PT.PLINTA, MAT.PLASTIC,  20 X 12.5 MM</t>
    </r>
  </si>
  <si>
    <r>
      <t xml:space="preserve">          L:</t>
    </r>
    <r>
      <rPr>
        <i/>
        <sz val="7"/>
        <color theme="1"/>
        <rFont val="Courier New"/>
        <family val="3"/>
      </rPr>
      <t>12524  -0001:3500130     -CORNIER ARIPI EG.LAM CALD S 424  25X 25X  3    OL37-1N</t>
    </r>
  </si>
  <si>
    <t>Obiect: 13.5 Iluminat tr2</t>
  </si>
  <si>
    <t>17.2.12</t>
  </si>
  <si>
    <t>Iluminat  POD CRISUL ALB km71+700</t>
  </si>
  <si>
    <t>GI03bis</t>
  </si>
  <si>
    <r>
      <t xml:space="preserve">Alocare costuri pentru efectuarea de investigatii complete privind utilitatile potrivit </t>
    </r>
    <r>
      <rPr>
        <b/>
        <i/>
        <u/>
        <sz val="9"/>
        <rFont val="Arial"/>
        <family val="2"/>
      </rPr>
      <t>Clauzei 25 din Conditii Generalesi Clauza ll.1.7a din Specificatii tehnice Articole Generale</t>
    </r>
  </si>
  <si>
    <t xml:space="preserve">Alocare costuri pentru valorea ramasa neamortizata a materialelor/echipamentelor dezafectate si neutilizabile de Operatorul de Distributie in conformitate cu Ordinul ANRE nr. 25/2016 modificat si completat prin Ordinul 11/2023, punctul 33, art. 39, alin. 41 </t>
  </si>
  <si>
    <t xml:space="preserve">incl balast                                       </t>
  </si>
  <si>
    <t>T.DIN TEREN TARE INC</t>
  </si>
  <si>
    <t xml:space="preserve">Protectia prin impamantare racordare              </t>
  </si>
  <si>
    <t xml:space="preserve">Priza pamant protectie locala post trafo          </t>
  </si>
  <si>
    <t xml:space="preserve">Punct de alimentare                               </t>
  </si>
  <si>
    <t xml:space="preserve">PUNCT DE ALIMENTARE COMPLET ECHIPAT                                             </t>
  </si>
  <si>
    <t xml:space="preserve">TUB PVC CU MUFA LIPIRE D=110X2,2MM L=1M                                         </t>
  </si>
  <si>
    <r>
      <rPr>
        <i/>
        <sz val="8"/>
        <color theme="1"/>
        <rFont val="Courier New"/>
        <family val="3"/>
      </rPr>
      <t xml:space="preserve">          L:</t>
    </r>
    <r>
      <rPr>
        <i/>
        <sz val="7"/>
        <color theme="1"/>
        <rFont val="Courier New"/>
        <family val="3"/>
      </rPr>
      <t>12301  -0873:4803163     -CABLU ENERGIE CYABY     0,6/ 1KV 3X 25 + 16 M S 8778</t>
    </r>
  </si>
  <si>
    <r>
      <rPr>
        <i/>
        <sz val="8"/>
        <color theme="1"/>
        <rFont val="Courier New"/>
        <family val="3"/>
      </rPr>
      <t xml:space="preserve">          L:</t>
    </r>
    <r>
      <rPr>
        <i/>
        <sz val="7"/>
        <color theme="1"/>
        <rFont val="Courier New"/>
        <family val="3"/>
      </rPr>
      <t>12016  -0002:5204089     -PAPUCI ALUM150MMP PRESAT</t>
    </r>
  </si>
  <si>
    <t xml:space="preserve">T.DIN TEREN TARE    </t>
  </si>
  <si>
    <r>
      <rPr>
        <i/>
        <sz val="8"/>
        <color theme="1"/>
        <rFont val="Courier New"/>
        <family val="3"/>
      </rPr>
      <t xml:space="preserve">          L:</t>
    </r>
    <r>
      <rPr>
        <i/>
        <sz val="7"/>
        <color theme="1"/>
        <rFont val="Courier New"/>
        <family val="3"/>
      </rPr>
      <t>12309  -M   :IL51        -STALP ILUMINAT OTEL H=10M UN BRAT</t>
    </r>
  </si>
  <si>
    <t>Obiect: 13.3 Iluminat tr1</t>
  </si>
  <si>
    <t>Categorie: 17.2.13 Ilumin Pod km 4+870</t>
  </si>
  <si>
    <t>Categorie: 17.2.12 Ilumin Pod km 71+700</t>
  </si>
  <si>
    <t>17.2.13</t>
  </si>
  <si>
    <t>Iluminat   POD km 4+870</t>
  </si>
  <si>
    <t>tra01a...     82</t>
  </si>
  <si>
    <t>tra06a...     82</t>
  </si>
  <si>
    <r>
      <rPr>
        <b/>
        <sz val="12"/>
        <rFont val="Arial"/>
        <family val="2"/>
      </rPr>
      <t xml:space="preserve">1.1    </t>
    </r>
    <r>
      <rPr>
        <b/>
        <i/>
        <sz val="14"/>
        <rFont val="Arial"/>
        <family val="2"/>
      </rPr>
      <t>REALIZARE FORAJ DE ALIMENTARE CU APA F13</t>
    </r>
  </si>
  <si>
    <t>Nr. Crt</t>
  </si>
  <si>
    <t>Descriere articol</t>
  </si>
  <si>
    <t>Unit de mas</t>
  </si>
  <si>
    <t>cantitate</t>
  </si>
  <si>
    <t>-</t>
  </si>
  <si>
    <t>Realizare foraj de alimentare cu apa la adancimea de 100m, avand coloana tehnica de exploatare cu diametrul Dn 200 mm (inclusiv groapa pentru noroiul tehnologic)</t>
  </si>
  <si>
    <r>
      <rPr>
        <b/>
        <sz val="12"/>
        <rFont val="Arial"/>
        <family val="2"/>
      </rPr>
      <t xml:space="preserve">1.2   </t>
    </r>
    <r>
      <rPr>
        <b/>
        <i/>
        <sz val="14"/>
        <rFont val="Arial"/>
        <family val="2"/>
      </rPr>
      <t>INSTALATII HIDROMECANICE FORAJ DE ALIMENTARE CU APA</t>
    </r>
  </si>
  <si>
    <t>Nr. crt.</t>
  </si>
  <si>
    <t>Diametru (mm)</t>
  </si>
  <si>
    <t>Dimensiuni (mm)</t>
  </si>
  <si>
    <t>Cantitate (buc)</t>
  </si>
  <si>
    <r>
      <rPr>
        <sz val="10"/>
        <rFont val="Arial"/>
        <family val="2"/>
      </rPr>
      <t>Electropompe submersibile foraj,
Qp = 3.66 l/s, Hp = se va stabili in urma
pomparii experimentale</t>
    </r>
  </si>
  <si>
    <t>Debitmetru electromagnetic</t>
  </si>
  <si>
    <t>Manometru PN16 bar</t>
  </si>
  <si>
    <t>Filtru "Y", PN10</t>
  </si>
  <si>
    <t>Vana de aerisire combinata,cu dublu sens, PN 10</t>
  </si>
  <si>
    <t>Robinet cu sertar PN 10</t>
  </si>
  <si>
    <t>Senzori de nivel</t>
  </si>
  <si>
    <t>Clapet de sens, PN 10</t>
  </si>
  <si>
    <t>Robinet cu bila</t>
  </si>
  <si>
    <t>Compensator de montaj</t>
  </si>
  <si>
    <t>Cot la 90° OL-ZN</t>
  </si>
  <si>
    <t>Flansa libera Pn 10</t>
  </si>
  <si>
    <t>65 / 75</t>
  </si>
  <si>
    <t>Tronson conducta OL-ZN</t>
  </si>
  <si>
    <t>Stut adaptor PEID</t>
  </si>
  <si>
    <t>Piesa de trecere pentru conducte din PEID</t>
  </si>
  <si>
    <t>Traductor de presiune cu semnal de iesire analogic</t>
  </si>
  <si>
    <t>1/2"</t>
  </si>
  <si>
    <t>Piesa de trecere pentru conducte otel</t>
  </si>
  <si>
    <t>Conducta de refulare in interiorul coloanei putului din PEID, PE100, PN10, De 75 mm (lungimea va fi definitivat in functie de nivelul de montaj al pompei)</t>
  </si>
  <si>
    <t>Casca put</t>
  </si>
  <si>
    <t>Suporti</t>
  </si>
  <si>
    <r>
      <rPr>
        <b/>
        <sz val="12"/>
        <rFont val="Arial"/>
        <family val="2"/>
      </rPr>
      <t xml:space="preserve">1.3   </t>
    </r>
    <r>
      <rPr>
        <b/>
        <i/>
        <sz val="14"/>
        <rFont val="Arial"/>
        <family val="2"/>
      </rPr>
      <t>IMPREJMUIRE FORAJ DE ALIMENTARE CU APA 20 X20 M</t>
    </r>
  </si>
  <si>
    <t>CO07B1</t>
  </si>
  <si>
    <t>Imprejmuiri din sârmă (plasă galvanizată), fixată pe stâlpi metalici, inclusiv piesele de fixare, cu înălţimea la coamă de 2.10 m (Sectiune stalp: 60x60x3mm; beton fundaţie: C8/10).</t>
  </si>
  <si>
    <t>CK16A1</t>
  </si>
  <si>
    <t>Porţi metalice rame din oţel profilat şi cu împletitură de sârmă zincată inclusiv accesoriile (asimilat).</t>
  </si>
  <si>
    <t>TRA02A20</t>
  </si>
  <si>
    <t>Transportul rutier al materialelor, semifabricatelor cu autobasculanta pe 10km:</t>
  </si>
  <si>
    <t>tone</t>
  </si>
  <si>
    <t>TSA02F1</t>
  </si>
  <si>
    <r>
      <rPr>
        <sz val="8"/>
        <rFont val="Arial"/>
        <family val="2"/>
      </rPr>
      <t>Sapatura manuala de pamant in spatii limitate,avand sub 1.00 m sau peste
1.00 m latime,executata fara sprijini,cu taluz vertical,la fundatii,canale,subsoluri,drenuri,trepte de infratire etc    in pamant coeziv
mijlociu sau foarte coeziv adancime
&lt;1.5 m teren tare</t>
    </r>
  </si>
  <si>
    <t>TSC35A2</t>
  </si>
  <si>
    <t>Excavat,transport,cu incarcator frontal,la distante de :...incarcare in autovehicul cu incarcator frontal pe senile de 1.0-2.5 mc,pamant din teren categoria 1 la distanta &lt; 10 M</t>
  </si>
  <si>
    <t>CA01A1</t>
  </si>
  <si>
    <t>Turnarea betonului simplu în fundatii continue, izolate si socluri cu volum pâna la 3 mc, inclusiv</t>
  </si>
  <si>
    <t>TRA06A20</t>
  </si>
  <si>
    <r>
      <rPr>
        <sz val="8"/>
        <rFont val="Arial"/>
        <family val="2"/>
      </rPr>
      <t>Transportul rutier al betonului mortarului cu autobetoniera de...5,5mc
dist. =20km</t>
    </r>
  </si>
  <si>
    <r>
      <rPr>
        <b/>
        <sz val="12"/>
        <rFont val="Arial"/>
        <family val="2"/>
      </rPr>
      <t xml:space="preserve">1.4   </t>
    </r>
    <r>
      <rPr>
        <b/>
        <i/>
        <sz val="14"/>
        <rFont val="Calibri"/>
        <family val="1"/>
      </rPr>
      <t>INSTALATII ELECTRICE FORAJ</t>
    </r>
  </si>
  <si>
    <r>
      <rPr>
        <sz val="12"/>
        <rFont val="Microsoft Sans Serif"/>
        <family val="2"/>
      </rPr>
      <t>DENUMIRE MATERIAL</t>
    </r>
  </si>
  <si>
    <r>
      <rPr>
        <sz val="12"/>
        <rFont val="Microsoft Sans Serif"/>
        <family val="2"/>
      </rPr>
      <t>U.M.</t>
    </r>
  </si>
  <si>
    <r>
      <rPr>
        <sz val="12"/>
        <rFont val="Microsoft Sans Serif"/>
        <family val="2"/>
      </rPr>
      <t>Cantitate</t>
    </r>
  </si>
  <si>
    <r>
      <rPr>
        <sz val="14"/>
        <rFont val="Microsoft Sans Serif"/>
        <family val="2"/>
      </rPr>
      <t>INSTALATII ELECTRICE</t>
    </r>
  </si>
  <si>
    <r>
      <rPr>
        <sz val="14"/>
        <rFont val="Microsoft Sans Serif"/>
        <family val="2"/>
      </rPr>
      <t>DISTRIBUTIE ELECTRICA</t>
    </r>
  </si>
  <si>
    <r>
      <rPr>
        <sz val="10"/>
        <rFont val="Microsoft Sans Serif"/>
        <family val="2"/>
      </rPr>
      <t>Tablou electric TDPi - iclus aprovizionare, montaj si PIF, grad de protectie IP54</t>
    </r>
  </si>
  <si>
    <r>
      <rPr>
        <sz val="10"/>
        <rFont val="Microsoft Sans Serif"/>
        <family val="2"/>
      </rPr>
      <t>buc</t>
    </r>
  </si>
  <si>
    <r>
      <rPr>
        <sz val="14"/>
        <rFont val="Microsoft Sans Serif"/>
        <family val="2"/>
      </rPr>
      <t>CABLURI DISTRIBUTIE ELECTRICA</t>
    </r>
  </si>
  <si>
    <r>
      <rPr>
        <sz val="9"/>
        <rFont val="Microsoft Sans Serif"/>
        <family val="2"/>
      </rPr>
      <t>Cablu CYABY 5x16 mmp alimentare de la BMPT conform ATR. Include sapatura, montaj, aprovizionare, PIF</t>
    </r>
  </si>
  <si>
    <r>
      <rPr>
        <sz val="9"/>
        <rFont val="Microsoft Sans Serif"/>
        <family val="2"/>
      </rPr>
      <t>ml</t>
    </r>
  </si>
  <si>
    <r>
      <rPr>
        <sz val="9"/>
        <rFont val="Microsoft Sans Serif"/>
        <family val="2"/>
      </rPr>
      <t>Cablu CYY-F 5x6 mmp alimentare pompa</t>
    </r>
  </si>
  <si>
    <r>
      <rPr>
        <sz val="9"/>
        <rFont val="Microsoft Sans Serif"/>
        <family val="2"/>
      </rPr>
      <t>Cablu CYY-F 3x1.5 mmp</t>
    </r>
  </si>
  <si>
    <r>
      <rPr>
        <sz val="9"/>
        <rFont val="Microsoft Sans Serif"/>
        <family val="2"/>
      </rPr>
      <t>Cablu CYY-F 3x2.5 mmp</t>
    </r>
  </si>
  <si>
    <r>
      <rPr>
        <sz val="9"/>
        <rFont val="Microsoft Sans Serif"/>
        <family val="2"/>
      </rPr>
      <t>Tub de protectie  Ø 110 mm</t>
    </r>
  </si>
  <si>
    <r>
      <rPr>
        <sz val="9"/>
        <rFont val="Microsoft Sans Serif"/>
        <family val="2"/>
      </rPr>
      <t>Tub de protectie  Ø 63 mm</t>
    </r>
  </si>
  <si>
    <r>
      <rPr>
        <sz val="9"/>
        <rFont val="Microsoft Sans Serif"/>
        <family val="2"/>
      </rPr>
      <t>Tub de protectie Ø 20mm</t>
    </r>
  </si>
  <si>
    <r>
      <rPr>
        <sz val="9"/>
        <rFont val="Microsoft Sans Serif"/>
        <family val="2"/>
      </rPr>
      <t>Tub de protectie  Ø 25mm</t>
    </r>
  </si>
  <si>
    <r>
      <rPr>
        <sz val="14"/>
        <rFont val="Microsoft Sans Serif"/>
        <family val="2"/>
      </rPr>
      <t>CORPURI DE ILUMINAT</t>
    </r>
  </si>
  <si>
    <r>
      <rPr>
        <sz val="10"/>
        <rFont val="Microsoft Sans Serif"/>
        <family val="2"/>
      </rPr>
      <t>CIL1- corp de iluminat liniar cu sursa LED liniara 28W, cu dispersor din policarbonat transparent, minim IP65 , 4000 lm;</t>
    </r>
  </si>
  <si>
    <r>
      <rPr>
        <sz val="9"/>
        <rFont val="Microsoft Sans Serif"/>
        <family val="2"/>
      </rPr>
      <t>buc</t>
    </r>
  </si>
  <si>
    <r>
      <rPr>
        <sz val="10"/>
        <rFont val="Microsoft Sans Serif"/>
        <family val="2"/>
      </rPr>
      <t>CIL6- corp de iluminat de siguranta cu sursa LED 5W, montatj aparent, tip permanent, cu kit de emergenta 1h, IP65;</t>
    </r>
  </si>
  <si>
    <r>
      <rPr>
        <sz val="10"/>
        <rFont val="Microsoft Sans Serif"/>
        <family val="2"/>
      </rPr>
      <t>Corp de iluminat exterior LED 50W IP54 inclusiv consola, aprovizionare, montaj si PIF</t>
    </r>
  </si>
  <si>
    <r>
      <rPr>
        <sz val="10"/>
        <rFont val="Microsoft Sans Serif"/>
        <family val="2"/>
      </rPr>
      <t>Stalp de iluminat zincat H=4m , inclusiv fundatie, flanse, tablou distributie, legatura la impamantare, montaj, aprovizionare, PIF</t>
    </r>
  </si>
  <si>
    <r>
      <rPr>
        <sz val="14"/>
        <rFont val="Microsoft Sans Serif"/>
        <family val="2"/>
      </rPr>
      <t>APARATAJ TERMINAL</t>
    </r>
  </si>
  <si>
    <r>
      <rPr>
        <sz val="10"/>
        <rFont val="Microsoft Sans Serif"/>
        <family val="2"/>
      </rPr>
      <t>Intrerupator monopolar 10A/230V, montaj aparent, IP54. Aprovizionare, montaj si PIF</t>
    </r>
  </si>
  <si>
    <r>
      <rPr>
        <sz val="10"/>
        <rFont val="Microsoft Sans Serif"/>
        <family val="2"/>
      </rPr>
      <t>Priza simpla monofazata, cu contact de protectie PE, 16A/230V, montaj aparent, culoare alba, IP54; aprovizionare, montaj si PIF</t>
    </r>
  </si>
  <si>
    <r>
      <rPr>
        <sz val="10"/>
        <rFont val="Microsoft Sans Serif"/>
        <family val="2"/>
      </rPr>
      <t>Doze de distributie IP 54, aprovizionare, montaj si PIF</t>
    </r>
  </si>
  <si>
    <r>
      <rPr>
        <sz val="10"/>
        <rFont val="Microsoft Sans Serif"/>
        <family val="2"/>
      </rPr>
      <t>Traducator nivel = conf specificatii . Montaj, aprovizionare, si PIF</t>
    </r>
  </si>
  <si>
    <r>
      <rPr>
        <sz val="14"/>
        <rFont val="Microsoft Sans Serif"/>
        <family val="2"/>
      </rPr>
      <t>SISTEM DE LEGARE LA PAMANT</t>
    </r>
  </si>
  <si>
    <r>
      <rPr>
        <sz val="10"/>
        <rFont val="Microsoft Sans Serif"/>
        <family val="2"/>
      </rPr>
      <t>Platbanda OlZn 40x4 mm, aprovizionare, sapatura, montaj PIF si masuratoare PRAM</t>
    </r>
  </si>
  <si>
    <r>
      <rPr>
        <sz val="10"/>
        <rFont val="Microsoft Sans Serif"/>
        <family val="2"/>
      </rPr>
      <t>ml</t>
    </r>
  </si>
  <si>
    <r>
      <rPr>
        <sz val="10"/>
        <rFont val="Microsoft Sans Serif"/>
        <family val="2"/>
      </rPr>
      <t>Platbanda OlZn 25x4 mm aprovizionare, sapatura, montaj PIF si masuratoare PRAM</t>
    </r>
  </si>
  <si>
    <r>
      <rPr>
        <sz val="10"/>
        <rFont val="Microsoft Sans Serif"/>
        <family val="2"/>
      </rPr>
      <t>Piesa de separatie</t>
    </r>
  </si>
  <si>
    <r>
      <rPr>
        <sz val="10"/>
        <rFont val="Microsoft Sans Serif"/>
        <family val="2"/>
      </rPr>
      <t>Electrod de impamantare tip 219 20 BPCU . OBO sau similar. Inclus, aprovizionare, montaj, PIF</t>
    </r>
  </si>
  <si>
    <r>
      <rPr>
        <sz val="10"/>
        <rFont val="Microsoft Sans Serif"/>
        <family val="2"/>
      </rPr>
      <t>ans</t>
    </r>
  </si>
  <si>
    <r>
      <rPr>
        <sz val="14"/>
        <rFont val="Microsoft Sans Serif"/>
        <family val="2"/>
      </rPr>
      <t>DIVERSE</t>
    </r>
  </si>
  <si>
    <r>
      <rPr>
        <sz val="10"/>
        <rFont val="Microsoft Sans Serif"/>
        <family val="2"/>
      </rPr>
      <t>Materiale pe care constructorul le doreste asa incat instalatia sa fie functionala. Altele decat cele prevazute in lista</t>
    </r>
  </si>
  <si>
    <r>
      <rPr>
        <sz val="10"/>
        <rFont val="Microsoft Sans Serif"/>
        <family val="2"/>
      </rPr>
      <t>Proiectare detalii de executie in functie de cerintele producatorilor de echipamente sau de catre situatia din teren</t>
    </r>
  </si>
  <si>
    <r>
      <rPr>
        <sz val="10"/>
        <rFont val="Microsoft Sans Serif"/>
        <family val="2"/>
      </rPr>
      <t>Cartea constructiei IE</t>
    </r>
  </si>
  <si>
    <r>
      <rPr>
        <sz val="10"/>
        <rFont val="Microsoft Sans Serif"/>
        <family val="2"/>
      </rPr>
      <t>Probe si verficari, emitere buletine de verificare conf legii</t>
    </r>
  </si>
  <si>
    <r>
      <rPr>
        <sz val="10"/>
        <rFont val="Microsoft Sans Serif"/>
        <family val="2"/>
      </rPr>
      <t>Punerea in functiune a instalatiei</t>
    </r>
  </si>
  <si>
    <r>
      <rPr>
        <sz val="10"/>
        <rFont val="Microsoft Sans Serif"/>
        <family val="2"/>
      </rPr>
      <t>Instruire personal beneficiar pentru utilizare instalatiei</t>
    </r>
  </si>
  <si>
    <r>
      <rPr>
        <sz val="10"/>
        <rFont val="Microsoft Sans Serif"/>
        <family val="2"/>
      </rPr>
      <t>Instructiuni de mentenanta si intretinere ale instalatiei</t>
    </r>
  </si>
  <si>
    <r>
      <rPr>
        <sz val="10"/>
        <rFont val="Microsoft Sans Serif"/>
        <family val="2"/>
      </rPr>
      <t>Piese de rezerva conform indicatii producatori</t>
    </r>
  </si>
  <si>
    <r>
      <rPr>
        <b/>
        <sz val="12"/>
        <rFont val="Arial"/>
        <family val="2"/>
      </rPr>
      <t xml:space="preserve">1.5   </t>
    </r>
    <r>
      <rPr>
        <b/>
        <i/>
        <sz val="14"/>
        <rFont val="Calibri"/>
        <family val="1"/>
      </rPr>
      <t>STRUCTURA CABINA FORAJ</t>
    </r>
  </si>
  <si>
    <r>
      <rPr>
        <b/>
        <sz val="11"/>
        <rFont val="Calibri"/>
        <family val="1"/>
      </rPr>
      <t>CRT.</t>
    </r>
  </si>
  <si>
    <r>
      <rPr>
        <b/>
        <sz val="11"/>
        <rFont val="Calibri"/>
        <family val="1"/>
      </rPr>
      <t>DENUMIRE ARTICOL</t>
    </r>
  </si>
  <si>
    <r>
      <rPr>
        <b/>
        <sz val="11"/>
        <rFont val="Calibri"/>
        <family val="1"/>
      </rPr>
      <t>U.M</t>
    </r>
  </si>
  <si>
    <r>
      <rPr>
        <b/>
        <sz val="11"/>
        <rFont val="Calibri"/>
        <family val="1"/>
      </rPr>
      <t>CANT.</t>
    </r>
  </si>
  <si>
    <r>
      <rPr>
        <sz val="10"/>
        <rFont val="Microsoft Sans Serif"/>
        <family val="2"/>
      </rPr>
      <t>Sapatura mecanizata</t>
    </r>
  </si>
  <si>
    <r>
      <rPr>
        <sz val="10"/>
        <rFont val="Microsoft Sans Serif"/>
        <family val="2"/>
      </rPr>
      <t>mc</t>
    </r>
  </si>
  <si>
    <r>
      <rPr>
        <sz val="10"/>
        <rFont val="Microsoft Sans Serif"/>
        <family val="2"/>
      </rPr>
      <t>Sapatura manuala</t>
    </r>
  </si>
  <si>
    <r>
      <rPr>
        <sz val="10"/>
        <rFont val="Microsoft Sans Serif"/>
        <family val="2"/>
      </rPr>
      <t>Cofraj radier</t>
    </r>
  </si>
  <si>
    <r>
      <rPr>
        <sz val="10"/>
        <rFont val="Microsoft Sans Serif"/>
        <family val="2"/>
      </rPr>
      <t>mp</t>
    </r>
  </si>
  <si>
    <r>
      <rPr>
        <sz val="10"/>
        <rFont val="Microsoft Sans Serif"/>
        <family val="2"/>
      </rPr>
      <t>Cofraj pereti</t>
    </r>
  </si>
  <si>
    <r>
      <rPr>
        <sz val="10"/>
        <rFont val="Microsoft Sans Serif"/>
        <family val="2"/>
      </rPr>
      <t>Cofraj placa/capac</t>
    </r>
  </si>
  <si>
    <r>
      <rPr>
        <sz val="10"/>
        <rFont val="Microsoft Sans Serif"/>
        <family val="2"/>
      </rPr>
      <t xml:space="preserve">Armatura camin BST500 </t>
    </r>
    <r>
      <rPr>
        <sz val="11"/>
        <rFont val="Microsoft Sans Serif"/>
        <family val="2"/>
      </rPr>
      <t>Ø</t>
    </r>
    <r>
      <rPr>
        <sz val="11"/>
        <rFont val="Calibri"/>
        <family val="1"/>
      </rPr>
      <t>8 mm</t>
    </r>
  </si>
  <si>
    <r>
      <rPr>
        <sz val="10"/>
        <rFont val="Microsoft Sans Serif"/>
        <family val="2"/>
      </rPr>
      <t>kg</t>
    </r>
  </si>
  <si>
    <r>
      <rPr>
        <sz val="10"/>
        <rFont val="Microsoft Sans Serif"/>
        <family val="2"/>
      </rPr>
      <t xml:space="preserve">Armatura camin BST500 </t>
    </r>
    <r>
      <rPr>
        <sz val="11"/>
        <rFont val="Microsoft Sans Serif"/>
        <family val="2"/>
      </rPr>
      <t>Ø</t>
    </r>
    <r>
      <rPr>
        <sz val="11"/>
        <rFont val="Calibri"/>
        <family val="1"/>
      </rPr>
      <t>10 mm</t>
    </r>
  </si>
  <si>
    <r>
      <rPr>
        <sz val="10"/>
        <rFont val="Microsoft Sans Serif"/>
        <family val="2"/>
      </rPr>
      <t>Beton de egalizare C8/10</t>
    </r>
  </si>
  <si>
    <r>
      <rPr>
        <sz val="10"/>
        <rFont val="Microsoft Sans Serif"/>
        <family val="2"/>
      </rPr>
      <t>Beton  C20/25 - radier</t>
    </r>
  </si>
  <si>
    <r>
      <rPr>
        <sz val="10"/>
        <rFont val="Microsoft Sans Serif"/>
        <family val="2"/>
      </rPr>
      <t>Beton C20/25 - pereti</t>
    </r>
  </si>
  <si>
    <r>
      <rPr>
        <sz val="10"/>
        <rFont val="Microsoft Sans Serif"/>
        <family val="2"/>
      </rPr>
      <t>Beton C20/25 - placa/capac</t>
    </r>
  </si>
  <si>
    <r>
      <rPr>
        <sz val="10"/>
        <rFont val="Microsoft Sans Serif"/>
        <family val="2"/>
      </rPr>
      <t>Hidroizolatie cu emulsie bit. si membrana</t>
    </r>
  </si>
  <si>
    <r>
      <rPr>
        <sz val="10"/>
        <rFont val="Microsoft Sans Serif"/>
        <family val="2"/>
      </rPr>
      <t>mp/1 stat</t>
    </r>
  </si>
  <si>
    <r>
      <rPr>
        <sz val="10"/>
        <rFont val="Microsoft Sans Serif"/>
        <family val="2"/>
      </rPr>
      <t>Umplutura din pamant local corespunzator</t>
    </r>
  </si>
  <si>
    <r>
      <rPr>
        <sz val="10"/>
        <rFont val="Microsoft Sans Serif"/>
        <family val="2"/>
      </rPr>
      <t>Confectii metalice - Chepeg</t>
    </r>
  </si>
  <si>
    <r>
      <rPr>
        <sz val="10"/>
        <rFont val="Microsoft Sans Serif"/>
        <family val="2"/>
      </rPr>
      <t>Confectii metalice - Scara</t>
    </r>
  </si>
  <si>
    <r>
      <rPr>
        <sz val="10"/>
        <rFont val="Microsoft Sans Serif"/>
        <family val="2"/>
      </rPr>
      <t>Confectii metalice - ancore mecanice M16</t>
    </r>
  </si>
  <si>
    <r>
      <rPr>
        <sz val="10"/>
        <rFont val="Microsoft Sans Serif"/>
        <family val="2"/>
      </rPr>
      <t>Confectii metalice - piese de trecere</t>
    </r>
  </si>
  <si>
    <r>
      <rPr>
        <b/>
        <sz val="12"/>
        <rFont val="Arial"/>
        <family val="2"/>
      </rPr>
      <t xml:space="preserve">1.6   </t>
    </r>
    <r>
      <rPr>
        <b/>
        <i/>
        <sz val="14"/>
        <rFont val="Calibri"/>
        <family val="1"/>
      </rPr>
      <t>CONDUCTA DE ADUCTIUNE</t>
    </r>
  </si>
  <si>
    <r>
      <rPr>
        <b/>
        <sz val="8"/>
        <rFont val="Arial"/>
        <family val="2"/>
      </rPr>
      <t xml:space="preserve">Nr.
</t>
    </r>
    <r>
      <rPr>
        <b/>
        <sz val="8"/>
        <rFont val="Arial"/>
        <family val="2"/>
      </rPr>
      <t>A57:G76Crt.</t>
    </r>
  </si>
  <si>
    <r>
      <rPr>
        <b/>
        <i/>
        <sz val="8"/>
        <rFont val="Arial"/>
        <family val="2"/>
      </rPr>
      <t>Simbol</t>
    </r>
  </si>
  <si>
    <r>
      <rPr>
        <b/>
        <sz val="8"/>
        <rFont val="Arial"/>
        <family val="2"/>
      </rPr>
      <t>Capitol/ Categorie de lucrari</t>
    </r>
  </si>
  <si>
    <r>
      <rPr>
        <b/>
        <sz val="8"/>
        <rFont val="Arial"/>
        <family val="2"/>
      </rPr>
      <t>U.M.</t>
    </r>
  </si>
  <si>
    <r>
      <rPr>
        <b/>
        <sz val="8"/>
        <rFont val="Arial"/>
        <family val="2"/>
      </rPr>
      <t>Cantitate</t>
    </r>
  </si>
  <si>
    <r>
      <rPr>
        <b/>
        <i/>
        <sz val="8"/>
        <rFont val="Arial"/>
        <family val="2"/>
      </rPr>
      <t>TSC 03 B1</t>
    </r>
  </si>
  <si>
    <r>
      <rPr>
        <sz val="8"/>
        <rFont val="Microsoft Sans Serif"/>
        <family val="2"/>
      </rPr>
      <t xml:space="preserve">Sapatura mecanica cu excavatorul de 0.40-0.70 mc,cu motor cu ardere interna si comanda hidraulica,in : pamant cu umiditate
</t>
    </r>
    <r>
      <rPr>
        <sz val="8"/>
        <rFont val="Microsoft Sans Serif"/>
        <family val="2"/>
      </rPr>
      <t>naturala,descarcare in depozit teren catg 2</t>
    </r>
  </si>
  <si>
    <r>
      <rPr>
        <sz val="8"/>
        <rFont val="Microsoft Sans Serif"/>
        <family val="2"/>
      </rPr>
      <t>100 mc</t>
    </r>
  </si>
  <si>
    <r>
      <rPr>
        <b/>
        <i/>
        <sz val="8"/>
        <rFont val="Arial"/>
        <family val="2"/>
      </rPr>
      <t>TSA 04 H2</t>
    </r>
  </si>
  <si>
    <r>
      <rPr>
        <sz val="8"/>
        <rFont val="Microsoft Sans Serif"/>
        <family val="2"/>
      </rPr>
      <t xml:space="preserve">Sapatura manuala de pamant in spatii limitate,avand sub 1 m latime si maximum 4.50 m adancime,executata cu sprijiniri,cu evacuare manuala,la fundatii,canale,drumuri etc in pamant imbibat cu apa adancimea sapaturii
</t>
    </r>
    <r>
      <rPr>
        <sz val="8"/>
        <rFont val="Microsoft Sans Serif"/>
        <family val="2"/>
      </rPr>
      <t>3.01-4.5m teren mijlociu</t>
    </r>
  </si>
  <si>
    <r>
      <rPr>
        <sz val="8"/>
        <rFont val="Microsoft Sans Serif"/>
        <family val="2"/>
      </rPr>
      <t>mc</t>
    </r>
  </si>
  <si>
    <r>
      <rPr>
        <b/>
        <i/>
        <sz val="8"/>
        <rFont val="Arial"/>
        <family val="2"/>
      </rPr>
      <t>TSF05A1</t>
    </r>
  </si>
  <si>
    <r>
      <rPr>
        <sz val="8"/>
        <rFont val="Microsoft Sans Serif"/>
        <family val="2"/>
      </rPr>
      <t xml:space="preserve">Sprijiniri de maluri,cu dulapi metalici asezati orizontal,la sapaturi executate in spatii limitate,avand latimea de pana la 1.50 m intre maluri  adancimea sapaturii pana la 4 m
</t>
    </r>
    <r>
      <rPr>
        <sz val="8"/>
        <rFont val="Microsoft Sans Serif"/>
        <family val="2"/>
      </rPr>
      <t>interspatii intre dulapi de 0.00-0.20 m</t>
    </r>
  </si>
  <si>
    <r>
      <rPr>
        <sz val="8"/>
        <rFont val="Microsoft Sans Serif"/>
        <family val="2"/>
      </rPr>
      <t>mp</t>
    </r>
  </si>
  <si>
    <r>
      <rPr>
        <b/>
        <i/>
        <sz val="8"/>
        <rFont val="Arial"/>
        <family val="2"/>
      </rPr>
      <t>ACE08A1</t>
    </r>
  </si>
  <si>
    <r>
      <rPr>
        <sz val="8"/>
        <rFont val="Microsoft Sans Serif"/>
        <family val="2"/>
      </rPr>
      <t>Umplutura in sant. la cond. de alim. cu apa cu: nisip</t>
    </r>
  </si>
  <si>
    <r>
      <rPr>
        <b/>
        <i/>
        <sz val="8"/>
        <rFont val="Arial"/>
        <family val="2"/>
      </rPr>
      <t>TSD 01 B1</t>
    </r>
  </si>
  <si>
    <r>
      <rPr>
        <sz val="8"/>
        <rFont val="Microsoft Sans Serif"/>
        <family val="2"/>
      </rPr>
      <t xml:space="preserve">Imprastierea cu lopata a pamant. afinat,strat
</t>
    </r>
    <r>
      <rPr>
        <sz val="8"/>
        <rFont val="Microsoft Sans Serif"/>
        <family val="2"/>
      </rPr>
      <t>uniform 10-30 cm. gros cu sfarim. bulg. teren teren mijlociu</t>
    </r>
  </si>
  <si>
    <r>
      <rPr>
        <b/>
        <i/>
        <sz val="8"/>
        <rFont val="Arial"/>
        <family val="2"/>
      </rPr>
      <t>TSD 05 B1</t>
    </r>
  </si>
  <si>
    <r>
      <rPr>
        <sz val="8"/>
        <rFont val="Microsoft Sans Serif"/>
        <family val="2"/>
      </rPr>
      <t xml:space="preserve">Compactarea cu maiul mecanic de 150-200 Kg a umpluturilor in straturi succesive de 20-30 cm grosime,exclusiv udarea fiecarui strat in parte,umpluturile executandu-se din pamant
</t>
    </r>
    <r>
      <rPr>
        <sz val="8"/>
        <rFont val="Microsoft Sans Serif"/>
        <family val="2"/>
      </rPr>
      <t>coeziv</t>
    </r>
  </si>
  <si>
    <r>
      <rPr>
        <b/>
        <i/>
        <sz val="8"/>
        <rFont val="Arial"/>
        <family val="2"/>
      </rPr>
      <t>TSD 14 A1</t>
    </r>
  </si>
  <si>
    <r>
      <rPr>
        <sz val="8"/>
        <rFont val="Microsoft Sans Serif"/>
        <family val="2"/>
      </rPr>
      <t xml:space="preserve">Udarea mecanica a straturilor de pamant cu autocisterna de 5-8 t,prevazuta cu dispozitiv de stropire,pentru completarea umiditatii necesare compactarii mecanice,precum si pentru udarea
</t>
    </r>
    <r>
      <rPr>
        <sz val="8"/>
        <rFont val="Microsoft Sans Serif"/>
        <family val="2"/>
      </rPr>
      <t>suprafetelor in alte scopuri cu disp. de strop. str.</t>
    </r>
  </si>
  <si>
    <r>
      <rPr>
        <b/>
        <i/>
        <sz val="8"/>
        <rFont val="Arial"/>
        <family val="2"/>
      </rPr>
      <t>TSC 35 B3</t>
    </r>
  </si>
  <si>
    <r>
      <rPr>
        <sz val="8"/>
        <rFont val="Microsoft Sans Serif"/>
        <family val="2"/>
      </rPr>
      <t xml:space="preserve">Excavat,transport,cu incarcator frontal,la distante de : incarcare in autovehicul cu incarcator frontal pe pneuri de 1.5-4.0 mc,pamant din teren categoria 2 la distanta &lt;
</t>
    </r>
    <r>
      <rPr>
        <sz val="8"/>
        <rFont val="Microsoft Sans Serif"/>
        <family val="2"/>
      </rPr>
      <t>10 m (incarcarea pamant in exces)</t>
    </r>
  </si>
  <si>
    <r>
      <rPr>
        <b/>
        <i/>
        <sz val="8"/>
        <rFont val="Arial"/>
        <family val="2"/>
      </rPr>
      <t>TRA 10 A10 P</t>
    </r>
  </si>
  <si>
    <r>
      <rPr>
        <sz val="8"/>
        <rFont val="Microsoft Sans Serif"/>
        <family val="2"/>
      </rPr>
      <t xml:space="preserve">Transportul rutier al pamantului sau molozului
</t>
    </r>
    <r>
      <rPr>
        <sz val="8"/>
        <rFont val="Microsoft Sans Serif"/>
        <family val="2"/>
      </rPr>
      <t>cu autobasculanta dist.=10 km. (pamant in exces)</t>
    </r>
  </si>
  <si>
    <r>
      <rPr>
        <sz val="8"/>
        <rFont val="Microsoft Sans Serif"/>
        <family val="2"/>
      </rPr>
      <t>tona</t>
    </r>
  </si>
  <si>
    <r>
      <rPr>
        <b/>
        <i/>
        <sz val="8"/>
        <rFont val="Arial"/>
        <family val="2"/>
      </rPr>
      <t>TRA 05 A 25</t>
    </r>
  </si>
  <si>
    <r>
      <rPr>
        <sz val="8"/>
        <rFont val="Microsoft Sans Serif"/>
        <family val="2"/>
      </rPr>
      <t>Transportul rutier al materialelor,semifabricatelor cu autobasculanta pe dist.= 25km. (nisip)</t>
    </r>
  </si>
  <si>
    <r>
      <rPr>
        <sz val="8"/>
        <rFont val="Microsoft Sans Serif"/>
        <family val="2"/>
      </rPr>
      <t xml:space="preserve">Transport rutier al apei cu autovehic. speciale(cisterna,etc) pe dist de 25 km (apa
</t>
    </r>
    <r>
      <rPr>
        <sz val="8"/>
        <rFont val="Microsoft Sans Serif"/>
        <family val="2"/>
      </rPr>
      <t>pentru udarea volumului de umplutura)</t>
    </r>
  </si>
  <si>
    <r>
      <rPr>
        <b/>
        <i/>
        <sz val="8"/>
        <rFont val="Arial"/>
        <family val="2"/>
      </rPr>
      <t>ACA16B1</t>
    </r>
  </si>
  <si>
    <r>
      <rPr>
        <sz val="8"/>
        <rFont val="Microsoft Sans Serif"/>
        <family val="2"/>
      </rPr>
      <t xml:space="preserve">Procurare si montare conducte din  tuburi din
</t>
    </r>
    <r>
      <rPr>
        <sz val="8"/>
        <rFont val="Microsoft Sans Serif"/>
        <family val="2"/>
      </rPr>
      <t>PEID, PE 100, SDR 17, PN 10 cu De 75 mm</t>
    </r>
  </si>
  <si>
    <r>
      <rPr>
        <sz val="8"/>
        <rFont val="Microsoft Sans Serif"/>
        <family val="2"/>
      </rPr>
      <t>m</t>
    </r>
  </si>
  <si>
    <r>
      <rPr>
        <b/>
        <i/>
        <sz val="8"/>
        <rFont val="Arial"/>
        <family val="2"/>
      </rPr>
      <t>ACA 20 F1</t>
    </r>
  </si>
  <si>
    <r>
      <rPr>
        <sz val="8"/>
        <rFont val="Microsoft Sans Serif"/>
        <family val="2"/>
      </rPr>
      <t xml:space="preserve">Inchiderea capetelor la cond. din PEID pentru
</t>
    </r>
    <r>
      <rPr>
        <sz val="8"/>
        <rFont val="Microsoft Sans Serif"/>
        <family val="2"/>
      </rPr>
      <t>efect. probei de pres. avand De 75 mm</t>
    </r>
  </si>
  <si>
    <r>
      <rPr>
        <sz val="8"/>
        <rFont val="Microsoft Sans Serif"/>
        <family val="2"/>
      </rPr>
      <t>buc</t>
    </r>
  </si>
  <si>
    <r>
      <rPr>
        <b/>
        <i/>
        <sz val="8"/>
        <rFont val="Arial"/>
        <family val="2"/>
      </rPr>
      <t>DF 26 A1</t>
    </r>
  </si>
  <si>
    <r>
      <rPr>
        <sz val="8"/>
        <rFont val="Microsoft Sans Serif"/>
        <family val="2"/>
      </rPr>
      <t xml:space="preserve">Procurare si montare banda avertizoare cu conductor din inox incorporat (latime 100- 150mm sectiune conductor 0,5mm) de culoare
</t>
    </r>
    <r>
      <rPr>
        <sz val="8"/>
        <rFont val="Microsoft Sans Serif"/>
        <family val="2"/>
      </rPr>
      <t>maro pentru retele  de apa</t>
    </r>
  </si>
  <si>
    <r>
      <rPr>
        <b/>
        <i/>
        <sz val="8"/>
        <rFont val="Arial"/>
        <family val="2"/>
      </rPr>
      <t>-</t>
    </r>
  </si>
  <si>
    <r>
      <rPr>
        <sz val="8"/>
        <rFont val="Microsoft Sans Serif"/>
        <family val="2"/>
      </rPr>
      <t>Imbinare conducte PEID prin sudura cap la cap (tronsoane conducta de 6 m)</t>
    </r>
  </si>
  <si>
    <r>
      <rPr>
        <sz val="8"/>
        <rFont val="Microsoft Sans Serif"/>
        <family val="2"/>
      </rPr>
      <t>Efectuare proba de presiune pentru conductele din PEID</t>
    </r>
  </si>
  <si>
    <r>
      <rPr>
        <sz val="8"/>
        <rFont val="Microsoft Sans Serif"/>
        <family val="2"/>
      </rPr>
      <t>Spalare conducte de aductiune din PEID</t>
    </r>
  </si>
  <si>
    <r>
      <rPr>
        <sz val="8"/>
        <rFont val="Microsoft Sans Serif"/>
        <family val="2"/>
      </rPr>
      <t>Teu redus OL Dn 115 mm la Dn 80 mm</t>
    </r>
  </si>
  <si>
    <r>
      <rPr>
        <sz val="8"/>
        <rFont val="Microsoft Sans Serif"/>
        <family val="2"/>
      </rPr>
      <t>Adaptor flansa PEID De 75 mm</t>
    </r>
  </si>
  <si>
    <r>
      <rPr>
        <sz val="8"/>
        <rFont val="Microsoft Sans Serif"/>
        <family val="2"/>
      </rPr>
      <t>Flansa OL Dn 80 mm</t>
    </r>
  </si>
  <si>
    <r>
      <rPr>
        <b/>
        <sz val="12"/>
        <rFont val="Arial"/>
        <family val="2"/>
      </rPr>
      <t xml:space="preserve">1.7   </t>
    </r>
    <r>
      <rPr>
        <b/>
        <i/>
        <sz val="14"/>
        <rFont val="Calibri"/>
        <family val="1"/>
      </rPr>
      <t>ECHIPAMENT SCADA</t>
    </r>
  </si>
  <si>
    <r>
      <rPr>
        <sz val="10"/>
        <rFont val="Microsoft Sans Serif"/>
        <family val="2"/>
      </rPr>
      <t>Nr. Crt</t>
    </r>
  </si>
  <si>
    <r>
      <rPr>
        <sz val="10"/>
        <rFont val="Microsoft Sans Serif"/>
        <family val="2"/>
      </rPr>
      <t>Cod articol</t>
    </r>
  </si>
  <si>
    <r>
      <rPr>
        <sz val="10"/>
        <rFont val="Microsoft Sans Serif"/>
        <family val="2"/>
      </rPr>
      <t>Descriere articol</t>
    </r>
  </si>
  <si>
    <r>
      <rPr>
        <sz val="10"/>
        <rFont val="Microsoft Sans Serif"/>
        <family val="2"/>
      </rPr>
      <t>Unit de mas</t>
    </r>
  </si>
  <si>
    <r>
      <rPr>
        <sz val="10"/>
        <rFont val="Microsoft Sans Serif"/>
        <family val="2"/>
      </rPr>
      <t>cantitate</t>
    </r>
  </si>
  <si>
    <r>
      <rPr>
        <sz val="10"/>
        <rFont val="Microsoft Sans Serif"/>
        <family val="2"/>
      </rPr>
      <t>-</t>
    </r>
  </si>
  <si>
    <r>
      <rPr>
        <sz val="10"/>
        <rFont val="Microsoft Sans Serif"/>
        <family val="2"/>
      </rPr>
      <t>Echipament SCADA</t>
    </r>
  </si>
  <si>
    <r>
      <rPr>
        <b/>
        <sz val="12"/>
        <rFont val="Arial"/>
        <family val="2"/>
      </rPr>
      <t xml:space="preserve">1.8   </t>
    </r>
    <r>
      <rPr>
        <b/>
        <i/>
        <sz val="14"/>
        <rFont val="Calibri"/>
        <family val="1"/>
      </rPr>
      <t>CASARE FORAJ DE ALIMENTARE CU APA EXISTENT F13</t>
    </r>
  </si>
  <si>
    <r>
      <rPr>
        <sz val="10"/>
        <rFont val="Microsoft Sans Serif"/>
        <family val="2"/>
      </rPr>
      <t>Casare foraj de alimentare cu apa, adancimea 102 m</t>
    </r>
  </si>
  <si>
    <t>Relocare foraj F13 municipiul Salonta</t>
  </si>
  <si>
    <t>1.4.8.1</t>
  </si>
  <si>
    <t>LISTA CUPRINZAND CANTITATILE DE LUCRARI RELOCARE FORAJ F13 MUNICIPIUL SALONTA</t>
  </si>
  <si>
    <t>R8</t>
  </si>
  <si>
    <t>Relocare foraj F13 municipul Salonta</t>
  </si>
  <si>
    <t>Categoria de lucrari : Platforme punct trecere frontiera</t>
  </si>
  <si>
    <t>R10.2</t>
  </si>
  <si>
    <t>Beton de ciment  de tip BcR 4.5 , cu grosimea de 25 cm</t>
  </si>
  <si>
    <t>Strat inf. fundatie din agregate naturale am. optimal 0-63, 30cm</t>
  </si>
  <si>
    <t>10</t>
  </si>
  <si>
    <t>13</t>
  </si>
  <si>
    <t>16</t>
  </si>
  <si>
    <t>17</t>
  </si>
  <si>
    <t>Siguranta circulatiei</t>
  </si>
  <si>
    <t>LISTA  DE  CANTITATI  DE  LUCRARI  Nr. 19</t>
  </si>
  <si>
    <t>R2a</t>
  </si>
  <si>
    <t>L5.4a</t>
  </si>
  <si>
    <t>Lucrari de poduri/pasaje</t>
  </si>
  <si>
    <t>LISTA  DE  CANTITATI  DE  LUCRARI  Nr. 16.32</t>
  </si>
  <si>
    <t>Categoria de lucrari : 21 Pod km 33+900 peste Culiser</t>
  </si>
  <si>
    <t>Fundatii pile si culei</t>
  </si>
  <si>
    <t>PL</t>
  </si>
  <si>
    <t>Platforma de lucru</t>
  </si>
  <si>
    <t>B2c</t>
  </si>
  <si>
    <t>Forare piloti, d = 1200 mm</t>
  </si>
  <si>
    <t>B2a4.1</t>
  </si>
  <si>
    <t>Beton C25/30 in Piloti forati</t>
  </si>
  <si>
    <t>B007.1</t>
  </si>
  <si>
    <t>Otel-beton B500C in piloti forati</t>
  </si>
  <si>
    <t>B2a7</t>
  </si>
  <si>
    <t>Material metalic piloti forati</t>
  </si>
  <si>
    <t>B1</t>
  </si>
  <si>
    <t>Sapatura pentru fundatii h&lt;4.00m</t>
  </si>
  <si>
    <t>CO018</t>
  </si>
  <si>
    <t>Demolare capete piloti forati</t>
  </si>
  <si>
    <t>Beton de ciment  C12/15 - egalizare (10 cm)</t>
  </si>
  <si>
    <t>CNCa</t>
  </si>
  <si>
    <t>Controlul continuitatii betonului din pilotii forati - carotaj sonic</t>
  </si>
  <si>
    <t>CNCb</t>
  </si>
  <si>
    <t>Controlul continuitatii betonului din pilotii forati - impedanta mecanica</t>
  </si>
  <si>
    <t xml:space="preserve">Injectare tubaj </t>
  </si>
  <si>
    <t>B10</t>
  </si>
  <si>
    <t xml:space="preserve">  Umpluturi la fundatii</t>
  </si>
  <si>
    <t>Elevatii pile si culei</t>
  </si>
  <si>
    <t>B4.1</t>
  </si>
  <si>
    <t>Otel-beton B500C in elevatii</t>
  </si>
  <si>
    <t>B8</t>
  </si>
  <si>
    <t>Cofraje plane si curbe pentru elevatie</t>
  </si>
  <si>
    <t>B7e</t>
  </si>
  <si>
    <t>Beton de ciment  C30/37- elevatie</t>
  </si>
  <si>
    <t>Hidroizolatie pentru suprafete in contact cu pamantul</t>
  </si>
  <si>
    <t>2E.8</t>
  </si>
  <si>
    <t>Protectie anticoroziva a betonului</t>
  </si>
  <si>
    <t>Otel-beton B500C in elevatii  nodul cadru</t>
  </si>
  <si>
    <t>Cofraje plane si curbe pentru elevatie nodul cadru</t>
  </si>
  <si>
    <t>B7f</t>
  </si>
  <si>
    <t>Beton de ciment  C35/45- elevatie nodul cadru</t>
  </si>
  <si>
    <t>Racordare cu terasamentele</t>
  </si>
  <si>
    <t>B12g1</t>
  </si>
  <si>
    <r>
      <rPr>
        <sz val="10"/>
        <color theme="1"/>
        <rFont val="Arial"/>
        <family val="2"/>
      </rPr>
      <t>Placi de racordare cu terasamentele L=</t>
    </r>
    <r>
      <rPr>
        <b/>
        <sz val="10"/>
        <color rgb="FF0000FF"/>
        <rFont val="Arial"/>
        <family val="2"/>
      </rPr>
      <t>6.00m</t>
    </r>
    <r>
      <rPr>
        <sz val="10"/>
        <color theme="1"/>
        <rFont val="Arial"/>
        <family val="2"/>
      </rPr>
      <t xml:space="preserve"> C25/30</t>
    </r>
  </si>
  <si>
    <t>B12g2</t>
  </si>
  <si>
    <t>Prism de piatra sparta sub grinda pentru placile de racordare</t>
  </si>
  <si>
    <t>B14b</t>
  </si>
  <si>
    <t>Beton de ciment C25/30 -grinzi de rezemare C25/30</t>
  </si>
  <si>
    <t>B4</t>
  </si>
  <si>
    <t>Otel-beton B500C in placi de racordare si grinzi de rezemare</t>
  </si>
  <si>
    <t>B38</t>
  </si>
  <si>
    <r>
      <rPr>
        <sz val="10"/>
        <rFont val="Arial"/>
        <family val="2"/>
      </rPr>
      <t xml:space="preserve">Protectie taluz / sfert con cu </t>
    </r>
    <r>
      <rPr>
        <b/>
        <sz val="10"/>
        <rFont val="Arial"/>
        <family val="2"/>
      </rPr>
      <t>pereu</t>
    </r>
    <r>
      <rPr>
        <sz val="10"/>
        <rFont val="Arial"/>
        <family val="2"/>
      </rPr>
      <t xml:space="preserve"> de beton C35/45</t>
    </r>
  </si>
  <si>
    <t>B36</t>
  </si>
  <si>
    <t>Scari pe taluz</t>
  </si>
  <si>
    <t>B37</t>
  </si>
  <si>
    <t>Hidroizolatie pentru suprafete in contact cu pamantul - emulsie pe placa</t>
  </si>
  <si>
    <t>B10.1</t>
  </si>
  <si>
    <t xml:space="preserve">  Umpluturi  sfert de con material granular</t>
  </si>
  <si>
    <t>B3f</t>
  </si>
  <si>
    <t xml:space="preserve">Beton de ciment C25/30 -Fundatie protectie taluz/sfert de con </t>
  </si>
  <si>
    <t>Beton de ciment C25/30 - cuneta</t>
  </si>
  <si>
    <t>Geotextil netesut</t>
  </si>
  <si>
    <t>B21c</t>
  </si>
  <si>
    <t>Tub riflat Dmin=125mm</t>
  </si>
  <si>
    <t>B29R5</t>
  </si>
  <si>
    <t>Grinzi din beton precomprimat L=22.00m, h=0.95m</t>
  </si>
  <si>
    <t>B15</t>
  </si>
  <si>
    <t>Otel-beton B500C in placa de suprabetonare si antretoaze</t>
  </si>
  <si>
    <t>B14l</t>
  </si>
  <si>
    <t>Beton de ciment C35/45 - placa de suprabetonare si antretoaze</t>
  </si>
  <si>
    <t>B16</t>
  </si>
  <si>
    <t>Cofraje suprastructura</t>
  </si>
  <si>
    <t>Cale, trotuar, parapet</t>
  </si>
  <si>
    <t>B18</t>
  </si>
  <si>
    <t>Hidroizolatie cale</t>
  </si>
  <si>
    <t>R9b</t>
  </si>
  <si>
    <r>
      <rPr>
        <sz val="10"/>
        <rFont val="Arial"/>
        <family val="2"/>
      </rPr>
      <t xml:space="preserve">Strat din beton asfaltic pentru poduri </t>
    </r>
    <r>
      <rPr>
        <b/>
        <sz val="10"/>
        <color rgb="FFFF0000"/>
        <rFont val="Arial"/>
        <family val="2"/>
      </rPr>
      <t>BA8 (3cm)</t>
    </r>
  </si>
  <si>
    <t>B19a</t>
  </si>
  <si>
    <r>
      <rPr>
        <sz val="10"/>
        <rFont val="Arial"/>
        <family val="2"/>
      </rPr>
      <t>Strat din beton asfaltic tip MAS16</t>
    </r>
    <r>
      <rPr>
        <b/>
        <sz val="10"/>
        <rFont val="Arial"/>
        <family val="2"/>
      </rPr>
      <t xml:space="preserve"> (4cm)</t>
    </r>
  </si>
  <si>
    <t>B19b</t>
  </si>
  <si>
    <r>
      <rPr>
        <sz val="10"/>
        <rFont val="Arial"/>
        <family val="2"/>
      </rPr>
      <t>Strat din beton asfaltic tip BAP16</t>
    </r>
    <r>
      <rPr>
        <b/>
        <sz val="10"/>
        <rFont val="Arial"/>
        <family val="2"/>
      </rPr>
      <t xml:space="preserve"> (4cm)</t>
    </r>
  </si>
  <si>
    <t>B901</t>
  </si>
  <si>
    <t>Cordoane etansare</t>
  </si>
  <si>
    <t>R19b2</t>
  </si>
  <si>
    <t>Borduri  20x25 granit</t>
  </si>
  <si>
    <t>PC06b</t>
  </si>
  <si>
    <t>Parapet de tip H4b w5</t>
  </si>
  <si>
    <t>B24b</t>
  </si>
  <si>
    <t>Plase de protectie intre cai, B=1.80m</t>
  </si>
  <si>
    <t>B14p</t>
  </si>
  <si>
    <t>Prefabricat din beton C35/45 pentru lisa parapet</t>
  </si>
  <si>
    <t xml:space="preserve">TOTAL LISTA DE CANTITATI </t>
  </si>
  <si>
    <t>a) Prezenta lista de cantitati contine un numar de 48 articole si un numar de 2 pagini.</t>
  </si>
  <si>
    <t>c) Ofertantul completeaza si raspunde de valorile inscrise de el in coloanele 5 si 6</t>
  </si>
  <si>
    <t>LISTA  DE  CANTITATI  DE  LUCRARI  Nr. 16.33</t>
  </si>
  <si>
    <t xml:space="preserve">Categoria de lucrari : 22 Pod km 36+475 peste DE </t>
  </si>
  <si>
    <t>B2b</t>
  </si>
  <si>
    <t>Forare piloti, d = 1500 mm</t>
  </si>
  <si>
    <t>Otel-beton B500C in fundatii</t>
  </si>
  <si>
    <t>Cofraje plane pentru fundatii</t>
  </si>
  <si>
    <t>Beton de ciment C25/30 -  radiere</t>
  </si>
  <si>
    <t>Beton de ciment  C35/45- elevatie</t>
  </si>
  <si>
    <t>B29R2</t>
  </si>
  <si>
    <t>Grinzi din beton precomprimat L=40.00m, h=1.80m</t>
  </si>
  <si>
    <t>B29.3</t>
  </si>
  <si>
    <t>Beton in predale C35/45 , montare predale</t>
  </si>
  <si>
    <t>B4.3</t>
  </si>
  <si>
    <t>Otel-beton B500S in predale</t>
  </si>
  <si>
    <t>a) Prezenta lista de cantitati contine un numar de 50 articole si un numar de 2 pagini.</t>
  </si>
  <si>
    <t>LISTA  DE  CANTITATI  DE  LUCRARI  Nr. 16.34</t>
  </si>
  <si>
    <t>Categoria de lucrari : 23 Pod km 39+675 peste Barmond</t>
  </si>
  <si>
    <t>LISTA  DE  CANTITATI  DE  LUCRARI  Nr. 16.35</t>
  </si>
  <si>
    <t xml:space="preserve">Categoria de lucrari : 24 Pasaj km 41+055 peste DN79+CF </t>
  </si>
  <si>
    <t>CNCc</t>
  </si>
  <si>
    <t>B9a</t>
  </si>
  <si>
    <t>Aparate de reazem elastomeric tip C, cf. SR EN 1337-3, Rmax=2780kN, Dmax=60mm</t>
  </si>
  <si>
    <t>B9b.1</t>
  </si>
  <si>
    <t>Izolator elastomeric tip HDRB, cf. SR EN 15129:2010, pct. 8.2 Rmax=2620kN, Dmax=135mm, Keff=3.5kN/mm, amortizare 10%</t>
  </si>
  <si>
    <t>B9b.2</t>
  </si>
  <si>
    <t>Izolator elastomeric tip HDRB, cf. SR EN 15129:2010, pct. 8.2 Rmax=6620kN, Dmax=115mm, Keff=3.5kN/mm, amortizare 10%</t>
  </si>
  <si>
    <t>B4.2</t>
  </si>
  <si>
    <t>Confectie metalica pentru opritori antiseismici</t>
  </si>
  <si>
    <t xml:space="preserve">Prism de piatra sparta </t>
  </si>
  <si>
    <r>
      <rPr>
        <sz val="10"/>
        <rFont val="Arial"/>
        <family val="2"/>
      </rPr>
      <t xml:space="preserve">Protectie taluz / sfert con cu </t>
    </r>
    <r>
      <rPr>
        <b/>
        <sz val="10"/>
        <rFont val="Arial"/>
        <family val="2"/>
      </rPr>
      <t>pereu</t>
    </r>
    <r>
      <rPr>
        <sz val="10"/>
        <rFont val="Arial"/>
        <family val="2"/>
      </rPr>
      <t xml:space="preserve"> de beton C30/37</t>
    </r>
  </si>
  <si>
    <t>B13a</t>
  </si>
  <si>
    <t>Tablier metalic (procurare si montare) otel S355</t>
  </si>
  <si>
    <t>B29r9</t>
  </si>
  <si>
    <t>Grinzi din beton precomprimat L=23.00m, h=1.80m</t>
  </si>
  <si>
    <t>B29r10</t>
  </si>
  <si>
    <t>Grinzi din beton precomprimat L=29.00m, h=1.80m</t>
  </si>
  <si>
    <t>B29r1</t>
  </si>
  <si>
    <t>Grinzi din beton precomprimat L=30.00m, h=1.80m</t>
  </si>
  <si>
    <t>B29r11</t>
  </si>
  <si>
    <t>Grinzi din beton precomprimat L=36.00m, h=1.80m</t>
  </si>
  <si>
    <t>Otel-beton B500C in predale</t>
  </si>
  <si>
    <t>Otel-beton BST500S in placa de suprabetonare si antretoaze</t>
  </si>
  <si>
    <t>B21a</t>
  </si>
  <si>
    <t>Guri de scurgere pentru pod</t>
  </si>
  <si>
    <t>B21e</t>
  </si>
  <si>
    <t>Tevi PVC ape pluviale -protectie UV diam 315</t>
  </si>
  <si>
    <t>B24a</t>
  </si>
  <si>
    <t>Plase de protectie h=2,50m</t>
  </si>
  <si>
    <t>B25g</t>
  </si>
  <si>
    <t>Dispozitiv acoperire rosturi ±100mm</t>
  </si>
  <si>
    <t>B4.2b</t>
  </si>
  <si>
    <t>Confectie metalica suport stalpi iluminat</t>
  </si>
  <si>
    <t>a) Prezenta lista de cantitati contine un numar de 62 articole si un numar de 3 pagini.</t>
  </si>
  <si>
    <t>LISTA  DE  CANTITATI  DE  LUCRARI  Nr. 16.36</t>
  </si>
  <si>
    <t>Categoria de lucrari : 26 Pasaj km 43+410 peste DE</t>
  </si>
  <si>
    <t>DR</t>
  </si>
  <si>
    <t>Sistem de drenaj</t>
  </si>
  <si>
    <t>Otel-beton B500C in suprastructura</t>
  </si>
  <si>
    <t>B23</t>
  </si>
  <si>
    <t xml:space="preserve">Parapet pietonal </t>
  </si>
  <si>
    <t>a) Prezenta lista de cantitati contine un numar de 47 articole si un numar de 2 pagini.</t>
  </si>
  <si>
    <t>LISTA  DE  CANTITATI  DE  LUCRARI  Nr. 16.37</t>
  </si>
  <si>
    <t>Categoria de lucrari : 27 Pod km 45+155 peste Canal</t>
  </si>
  <si>
    <t>a) Prezenta lista de cantitati contine un numar de 55 articole si un numar de 2 pagini.</t>
  </si>
  <si>
    <t>LISTA  DE  CANTITATI  DE  LUCRARI  Nr. 16.38</t>
  </si>
  <si>
    <t>Categoria de lucrari : 28 Pasaj km 46+935 peste DE</t>
  </si>
  <si>
    <t>LISTA  DE  CANTITATI  DE  LUCRARI  Nr. 16.39</t>
  </si>
  <si>
    <t>Categoria de lucrari : 29 Pod km 47+165 peste Valea Ciumeghiu</t>
  </si>
  <si>
    <t>Beton de ciment  C35/45- elevatie nodul de cadru</t>
  </si>
  <si>
    <t>Protectie taluz / sfert con cu pereu de beton C35/45</t>
  </si>
  <si>
    <t>B29R6</t>
  </si>
  <si>
    <t>Grinzi din beton precomprimat L=18.00m, h=0.80m</t>
  </si>
  <si>
    <t>LISTA  DE  CANTITATI  DE  LUCRARI  Nr. 16.40</t>
  </si>
  <si>
    <t>Categoria de lucrari : 30 Pasaj km 49+339 peste drum local</t>
  </si>
  <si>
    <t>LISTA  DE  CANTITATI  DE  LUCRARI  Nr. 16.41</t>
  </si>
  <si>
    <t>Categoria de lucrari : 31 Pod km 50+095 peste Ghepes</t>
  </si>
  <si>
    <t>B29R8</t>
  </si>
  <si>
    <t>Grinzi din beton precomprimat L=30.00m, h=1.60m</t>
  </si>
  <si>
    <t>LISTA  DE  CANTITATI  DE  LUCRARI  Nr. 16.42</t>
  </si>
  <si>
    <t>Categoria de lucrari : 32 Pod km 51+510 peste Canal</t>
  </si>
  <si>
    <r>
      <rPr>
        <sz val="10"/>
        <rFont val="Arial"/>
        <family val="2"/>
      </rPr>
      <t xml:space="preserve">Protectie taluz / sfert con cu </t>
    </r>
    <r>
      <rPr>
        <b/>
        <sz val="10"/>
        <rFont val="Arial"/>
        <family val="2"/>
      </rPr>
      <t>pereu</t>
    </r>
    <r>
      <rPr>
        <sz val="10"/>
        <rFont val="Arial"/>
        <family val="2"/>
      </rPr>
      <t xml:space="preserve"> de beton C3/37</t>
    </r>
  </si>
  <si>
    <t>a) Prezenta lista de cantitati contine un numar de 47articole si un numar de 2 pagini.</t>
  </si>
  <si>
    <t>LISTA  DE  CANTITATI  DE  LUCRARI  Nr. 16.43</t>
  </si>
  <si>
    <t>Categoria de lucrari : 33 Pasaj km 52+829 peste DE</t>
  </si>
  <si>
    <t>LISTA  DE  CANTITATI  DE  LUCRARI  Nr. 16.44</t>
  </si>
  <si>
    <t>Categoria de lucrari : 34 Pod km 53+415 peste râul Foca</t>
  </si>
  <si>
    <t>LISTA  DE  CANTITATI  DE  LUCRARI  Nr. 16.45</t>
  </si>
  <si>
    <t xml:space="preserve">Categoria de lucrari : 34a Pasaj km 54+559 peste DC292 </t>
  </si>
  <si>
    <t>20</t>
  </si>
  <si>
    <t>a) Prezenta lista de cantitati contine un numar de 55 articole si un numar de 3 pagini.</t>
  </si>
  <si>
    <t>LISTA  DE  CANTITATI  DE  LUCRARI  Nr. 16.46</t>
  </si>
  <si>
    <t xml:space="preserve">Categoria de lucrari : 35 Pasaj km 56+330 peste DX (Nod 4) </t>
  </si>
  <si>
    <t>LISTA  DE  CANTITATI  DE  LUCRARI  Nr. 16.47</t>
  </si>
  <si>
    <t>Categoria de lucrari : 36 Pod km 57+600 peste Crișul Negru</t>
  </si>
  <si>
    <t>B9b.5</t>
  </si>
  <si>
    <t>Izolator elastomeric tip HDRB, cf. SR EN 15129:2010, pct. 8.2 Rmax=2890kN, Dmax=145mm, Keff=4.5kN/mm, amortizare 10%</t>
  </si>
  <si>
    <t>B9b.6</t>
  </si>
  <si>
    <t>Izolator elastomeric tip HDRB, cf. SR EN 15129:2010, pct. 8.2 Rmax=8160kN, Dmax=115mm, Keff=4.5kN/mm, amortizare 10%</t>
  </si>
  <si>
    <t>a) Prezenta lista de cantitati contine un numar de 59 articole si un numar de 3 pagini.</t>
  </si>
  <si>
    <t>LISTA  DE  CANTITATI  DE  LUCRARI  Nr. 16.48</t>
  </si>
  <si>
    <t xml:space="preserve">Categoria de lucrari : 37 Pasaj km 59+722 peste DC 119 </t>
  </si>
  <si>
    <t>LISTA  DE  CANTITATI  DE  LUCRARI  Nr. 16.49</t>
  </si>
  <si>
    <t xml:space="preserve">Categoria de lucrari : 38 Pod km 61+750 peste canal </t>
  </si>
  <si>
    <t>a) Prezenta lista de cantitati contine un numar de 54 articole si un numar de 3 pagini.</t>
  </si>
  <si>
    <t>LISTA  DE  CANTITATI  DE  LUCRARI  Nr. 16.50</t>
  </si>
  <si>
    <t>Categoria de lucrari : 38a Pasaj km 64+324 peste DE</t>
  </si>
  <si>
    <t>LISTA  DE  CANTITATI  DE  LUCRARI  Nr. 16.51</t>
  </si>
  <si>
    <t xml:space="preserve">Categoria de lucrari : 38b Pasaj km 66+815 peste DE </t>
  </si>
  <si>
    <t>LISTA  DE  CANTITATI  DE  LUCRARI  Nr. 16.52</t>
  </si>
  <si>
    <t>Categoria de lucrari : 39 Pod km 69+870 peste Canal</t>
  </si>
  <si>
    <t>LISTA  DE  CANTITATI  DE  LUCRARI  Nr. 16.53</t>
  </si>
  <si>
    <t xml:space="preserve">Categoria de lucrari : 40 Pod km 71+700 peste Crișul Alb </t>
  </si>
  <si>
    <t>B9b.9</t>
  </si>
  <si>
    <t>Izolator elastomeric tip HDRB, cf. SR EN 15129:2010, pct. 8.2 Rmax=3500kN, Dmax=170mm, Keff=5.6kN/mm, amortizare 10%</t>
  </si>
  <si>
    <t>21</t>
  </si>
  <si>
    <t>B9b.10</t>
  </si>
  <si>
    <t>Izolator elastomeric tip HDRB, cf. SR EN 15129:2010, pct. 8.2 Rmax=8500kN, Dmax=135mm, Keff=5.6kN/mm, amortizare 10%</t>
  </si>
  <si>
    <t>B9b.11</t>
  </si>
  <si>
    <t>Izolator elastomeric tip HDRB, cf. SR EN 15129:2010, pct. 8.2 Rmax=9250kN, Dmax=105mm, Keff=5.6kN/mm, amortizare 10%</t>
  </si>
  <si>
    <t>LISTA  DE  CANTITATI  DE  LUCRARI  Nr. 16.54</t>
  </si>
  <si>
    <t xml:space="preserve">Categoria de lucrari : 65 Pasaj km 2+070 peste DX </t>
  </si>
  <si>
    <t>a) Prezenta lista de cantitati contine un numar de 56 articole si un numar de 3 pagini.</t>
  </si>
  <si>
    <t>LISTA  DE  CANTITATI  DE  LUCRARI  Nr. 16.55</t>
  </si>
  <si>
    <t>Categoria de lucrari : 66 Pod km 3+675 peste canal</t>
  </si>
  <si>
    <t>LISTA  DE  CANTITATI  DE  LUCRARI  Nr. 16.56</t>
  </si>
  <si>
    <t>Categoria de lucrari : 67 Pasaj km 4+870 peste CF + DN79B</t>
  </si>
  <si>
    <t>LISTA  DE  CANTITATI  DE  LUCRARI  Nr. 16.57</t>
  </si>
  <si>
    <t>Categoria de lucrari : 68 Pasaj km 7+456 peste drum local</t>
  </si>
  <si>
    <t>H23.1</t>
  </si>
  <si>
    <t>Blocaj de piatra 100 - 360</t>
  </si>
  <si>
    <t>a) Prezenta lista de cantitati contine un numar de 56 articole si un numar de 3 pagina.</t>
  </si>
  <si>
    <t>B29R1</t>
  </si>
  <si>
    <t>LISTA  DE  CANTITATI  DE  LUCRARI</t>
  </si>
  <si>
    <t>Categoria de lucrari:</t>
  </si>
  <si>
    <t>Inc2</t>
  </si>
  <si>
    <t>Incercari elemente poduri Lot 2</t>
  </si>
  <si>
    <t>Piloti</t>
  </si>
  <si>
    <t>B2a</t>
  </si>
  <si>
    <t>Forare piloti, d = 800 mm</t>
  </si>
  <si>
    <t>Material metalic piloti forati J2+N</t>
  </si>
  <si>
    <t>B28a</t>
  </si>
  <si>
    <t>Incercare la compresiune piloti forati</t>
  </si>
  <si>
    <t>B28b</t>
  </si>
  <si>
    <t>Incercare la solicitari laterale piloti forati</t>
  </si>
  <si>
    <t>Elemente prefabricate</t>
  </si>
  <si>
    <t>B3a</t>
  </si>
  <si>
    <t>Beton de ciment  C8/10 - egalizare</t>
  </si>
  <si>
    <t>B3e</t>
  </si>
  <si>
    <t>Beton de ciment  C20/25 - fundatii</t>
  </si>
  <si>
    <t>Confectie metalica S235 JR</t>
  </si>
  <si>
    <t>IG1</t>
  </si>
  <si>
    <t>Incercare la incovoiere grinda prefabricata L=18.00m, H=0.80, etapa II (pana la rupere)</t>
  </si>
  <si>
    <t>IG2</t>
  </si>
  <si>
    <t>Incercare la incovoiere grinda prefabricata L=22.00m, H=0.95, etapa II (pana la rupere)</t>
  </si>
  <si>
    <t>IG4</t>
  </si>
  <si>
    <t>Incercare la incovoiere grinda prefabricata L=30.00m, H=1.60, etapa II (pana la rupere)</t>
  </si>
  <si>
    <t>IG5</t>
  </si>
  <si>
    <t>Incercare la incovoiere grinda prefabricata L=40.00m, H=1.80, etapa II (pana la rupere)</t>
  </si>
  <si>
    <t>IG6</t>
  </si>
  <si>
    <t>Incercare la incovoiere grinda prefabricata L=33.00m, H=1.60, etapa I (pana la exploatare)</t>
  </si>
  <si>
    <t>Suprastructuri</t>
  </si>
  <si>
    <t>B27a</t>
  </si>
  <si>
    <t>Incercare suprastructura in regim static</t>
  </si>
  <si>
    <t>B27b</t>
  </si>
  <si>
    <t>Incercare suprastructura in regim dinamic</t>
  </si>
  <si>
    <t>a) Prezenta lista de cantitati contine un numar de 26 articole si un numar de 1 pagini.</t>
  </si>
  <si>
    <t>Echipamente</t>
  </si>
  <si>
    <t>lucrari C+M</t>
  </si>
  <si>
    <t>din care:</t>
  </si>
  <si>
    <t>11 -REZERVOR APA CU GRUP POMPARE</t>
  </si>
  <si>
    <t>04 -STATIE POMPARE APE PLUVIALE SI REZERVOR TAMPON</t>
  </si>
  <si>
    <t>03 -REZERVOR ETANS VIDANJABIL</t>
  </si>
  <si>
    <t>02 -PUT FORAT</t>
  </si>
  <si>
    <t>01 -GRUP SANITAR PUBLIC</t>
  </si>
  <si>
    <t>00 -PLATFORMA</t>
  </si>
  <si>
    <t>Denumire obiect</t>
  </si>
  <si>
    <t>Nr.crt</t>
  </si>
  <si>
    <t>[LEI]</t>
  </si>
  <si>
    <t>CENTRALIZATORUL VALORILOR</t>
  </si>
  <si>
    <t>b) Proiectantul completeaza si raspunde de valorile inscrise de el in coloanele 1, 2, 3 si 4</t>
  </si>
  <si>
    <t>a) Prezenta lista de cantitati contine un numar de 11 articole si 2 pagini</t>
  </si>
  <si>
    <t>ans</t>
  </si>
  <si>
    <t xml:space="preserve">Verificarea si incercarea circuitelor de prize </t>
  </si>
  <si>
    <t>0.IE07.13</t>
  </si>
  <si>
    <t>Împraştiere pământ transportat</t>
  </si>
  <si>
    <t>0.IE07.12</t>
  </si>
  <si>
    <t>Transport pământ excedentar</t>
  </si>
  <si>
    <t>0.IE07.11</t>
  </si>
  <si>
    <t xml:space="preserve">Încarcare pământ excedentar </t>
  </si>
  <si>
    <t>0.IE07.10</t>
  </si>
  <si>
    <t>Umplutura compactata de pamant</t>
  </si>
  <si>
    <t>0.IE07.9</t>
  </si>
  <si>
    <t xml:space="preserve">Umplutura compactata de balast </t>
  </si>
  <si>
    <t>0.IE07.8</t>
  </si>
  <si>
    <t xml:space="preserve">Strat de nisip pentru pat de fundatie fundatie </t>
  </si>
  <si>
    <t>0.IE07.7</t>
  </si>
  <si>
    <t>Sapatura manuala in teren tare</t>
  </si>
  <si>
    <t>0.IE07.6</t>
  </si>
  <si>
    <t>Profil de sant tip m cu 1-2 cabluri 1kV cu folii protectoare din PVC</t>
  </si>
  <si>
    <t>0.IE07.5</t>
  </si>
  <si>
    <t>Tub de protectie gofrat, D=20mm,  montat ingropat la hm= -0.8mm</t>
  </si>
  <si>
    <t>0.IE07.4</t>
  </si>
  <si>
    <t>Cablu de energie tip CYY-F  3x2.5mmp</t>
  </si>
  <si>
    <t>0.IE07.3</t>
  </si>
  <si>
    <t>Doza de tragere sau derivatie pentru cabluri sau tevi de instalatii,IP54,</t>
  </si>
  <si>
    <t>0.IE07.2</t>
  </si>
  <si>
    <t>Priza dubla etansa, cu contact de protectie, etansa IP54, 16A, 230V, 50Hz, L+N+PE</t>
  </si>
  <si>
    <t>0.IE07.1</t>
  </si>
  <si>
    <t>lista de cantitati este pentru un spatiu servicii tip S1-dreapta</t>
  </si>
  <si>
    <t>IE-Prize exterioare</t>
  </si>
  <si>
    <t>0.IE07</t>
  </si>
  <si>
    <t>Montaj statii de incarcare auto</t>
  </si>
  <si>
    <t>0.IE06</t>
  </si>
  <si>
    <t>Verificarea si incercarea tablourilor electrice (verificare documente, masurarea rezistentei de izolatie, masurarea rigiditatii dielectrice, masurarea continuitatii conductorului PE, verificari mecanice)</t>
  </si>
  <si>
    <t>0.IE04.3</t>
  </si>
  <si>
    <t>Verificarea si incercarea cablurilor de maxim 1 kV (masurarea rezistentei de izolatie, identificarea fazelor)</t>
  </si>
  <si>
    <t>0.IE04.2</t>
  </si>
  <si>
    <t>Tablou electric de distributie T.SIA conf schema electrica monofilara</t>
  </si>
  <si>
    <t>0.IE04.1</t>
  </si>
  <si>
    <t>Instalatii electrice -tablou electric statii de incarcare auto</t>
  </si>
  <si>
    <t>0.IE04</t>
  </si>
  <si>
    <t>INSTALATII ELECTRICE CURENTI TARI</t>
  </si>
  <si>
    <t>E-Infrastructura- Guri de scurgere prefabricate cu gratar fonta clasa D400</t>
  </si>
  <si>
    <t>0.IS05.1d</t>
  </si>
  <si>
    <t>E-Infrastructura- Camine canalizare din inele BA prefabricate DN1000, trepte si capac ventilat</t>
  </si>
  <si>
    <t>0.IS04.1d</t>
  </si>
  <si>
    <t>E-Infrastructura-Camin BA vane apa/hidranti, trepte si capac etans</t>
  </si>
  <si>
    <t>0.IS03</t>
  </si>
  <si>
    <t>Ţeavă PEID d110 PE100 SDR17 inclusiv piese speciale(refulare), efectuare probe de etanseitate</t>
  </si>
  <si>
    <t>IS02.21</t>
  </si>
  <si>
    <t>Ţeavă PEID d32 PE100 SDR17 inclusiv piese speciale, efectuare probe de etanseitate</t>
  </si>
  <si>
    <t>IS02.15</t>
  </si>
  <si>
    <t>Teava corugata PP SN8 Ф630mm cu mufa si garnitura, efectuare probe de etanseitate</t>
  </si>
  <si>
    <t>IS02.10</t>
  </si>
  <si>
    <t>Tub PVC-KG SN8 Ф500mm cu mufa si garnitura, efectuare probe de etanseitate</t>
  </si>
  <si>
    <t>IS02.9</t>
  </si>
  <si>
    <t>Tub PVC-KG SN8 Ф400mm cu mufa si garnitura, efectuare probe de etanseitate</t>
  </si>
  <si>
    <t>IS02.8</t>
  </si>
  <si>
    <t>Tub PVC-KG SN8 Ф315mm cu mufa si garnitura, efectuare probe de etanseitate</t>
  </si>
  <si>
    <t>IS02.6</t>
  </si>
  <si>
    <t>Tub PVC-KG SN8 Ф160mm cu mufa si garnitura, efectuare probe de etanseitate</t>
  </si>
  <si>
    <t>IS02.3</t>
  </si>
  <si>
    <t>Tub PVC-KG SN8 Ф110mm cu mufa si garnitura, efectuare probe de etanseitate</t>
  </si>
  <si>
    <t>IS02.1</t>
  </si>
  <si>
    <t>D-Canalizare</t>
  </si>
  <si>
    <t>0.IS02</t>
  </si>
  <si>
    <t>Vana sfera pentru montaj in camin DN32 PN10, FI-FI, inclusiv accesorii</t>
  </si>
  <si>
    <t>IS01.10</t>
  </si>
  <si>
    <t>Ţeavă PEID d50 PE100 SDR17 inclusiv piese speciale. efectuare probe de etanseitate, spalarea instalatiei</t>
  </si>
  <si>
    <t>IS01.2</t>
  </si>
  <si>
    <t>Ţeavă PEID d40 PE100 SDR17 inclusiv piese speciale, efectuare probe de etanseitate, spalarea instalatiei</t>
  </si>
  <si>
    <t>IS01.1</t>
  </si>
  <si>
    <t>C-Alimentare cu apa</t>
  </si>
  <si>
    <t>0.IS01</t>
  </si>
  <si>
    <t>Sapatura pentru camine beton in gropi poligonale Lxlxh=2.5x3.0x2.0=15mc/buc si realizare umpluturi dupa realizare camine</t>
  </si>
  <si>
    <t>B-Lucrari terasamente-gropi poligonale-camine</t>
  </si>
  <si>
    <t>0.TS02.2</t>
  </si>
  <si>
    <t>Sapatura pentru GS in gropi poligonale Lxlxh=2x2x2=8mc/buc si realizare umpluturi dupa instalare GS</t>
  </si>
  <si>
    <t>B-Lucrari terasamente-gropi poligonale-GS</t>
  </si>
  <si>
    <t>0.TS02.1</t>
  </si>
  <si>
    <t>Transee cu sprijinirea malurilor pentru pozare conducte in teren tare cuH&gt;2m, H&lt;4m adancime de sapatura cu umpluturile aferente avand Dn 400-800mm</t>
  </si>
  <si>
    <t>TS01.6</t>
  </si>
  <si>
    <t>Transee cu sprijinirea malurilor pentru pozare conducte in teren tare cu H&lt;2m adancime de sapatura cu umpluturile aferente avand Dn 400-800mm</t>
  </si>
  <si>
    <t>TS01.5</t>
  </si>
  <si>
    <t>Transee cu sprijinirea malurilor pentru pozare conducte in teren tare cu H&gt;2m, H&lt;4m adancime de sapatura cu umpluturile aferente avand Dn110-350mm</t>
  </si>
  <si>
    <t>TS01.4</t>
  </si>
  <si>
    <t>Transee cu sprijinirea malurilor pentru pozare conducte in teren tare cu H&lt;2m adancime de sapatura cu umpluturile aferente avand Dn110-350mm</t>
  </si>
  <si>
    <t>TS01.3</t>
  </si>
  <si>
    <t>Transee cu sprijinirea malurilor pentru pozare conducte in teren tare cu H&lt;2m adancime de sapatura cu umpluturile aferente avand Dn&lt;110mm</t>
  </si>
  <si>
    <t>TS01.1</t>
  </si>
  <si>
    <t>A-Lucrari terasamente-transee</t>
  </si>
  <si>
    <t>0.TS01</t>
  </si>
  <si>
    <t>INSTALATII SANITARE</t>
  </si>
  <si>
    <t xml:space="preserve">PU </t>
  </si>
  <si>
    <t>CANT.</t>
  </si>
  <si>
    <t>DENUMIRE LUCRARE</t>
  </si>
  <si>
    <t xml:space="preserve">Categoria de lucrari: INSTALATII </t>
  </si>
  <si>
    <t>LISTA CU CANTITATI DE LUCRARI NR. 14.2.0</t>
  </si>
  <si>
    <t>Obiect: 00 PLATFORMA</t>
  </si>
  <si>
    <t>Spatii servicii tip S1 -dreapta</t>
  </si>
  <si>
    <t>lista de cantitati este pentru un spatiu servicii tip S1-stanga</t>
  </si>
  <si>
    <t>0.IS05.1s</t>
  </si>
  <si>
    <t>0.IS04.1s</t>
  </si>
  <si>
    <t>Spatii servicii tip S1 - stanga</t>
  </si>
  <si>
    <t>Coloanele 4 si 5 se completeaza de catre ofertanti in cadrul derularii, in conditile legii, a unei proceduri de achizitie publica.</t>
  </si>
  <si>
    <t>Proiectantul completeaza si raspunde pentru datele si informatiile inscrise in coloanele 1, 2, 3 si 6</t>
  </si>
  <si>
    <t>TOTAL (exclusiv TVA)</t>
  </si>
  <si>
    <t>Statii incarcare auto 22 kW</t>
  </si>
  <si>
    <t>0.LE_IE  Echipamente instalatii electrice</t>
  </si>
  <si>
    <t>a)</t>
  </si>
  <si>
    <t>Valoarea
(exclusiv TVA)
lei</t>
  </si>
  <si>
    <t>00 PLATFORMA S1</t>
  </si>
  <si>
    <t>cu cantitatile de utilaje si echipamente tehnologice, inclusiv dotari si active necorporale</t>
  </si>
  <si>
    <t>Spatii servicii tip S1 stanga+dreapta</t>
  </si>
  <si>
    <t>a) Prezenta lista de cantitati contine un numar de 10 articole si 5 pagini</t>
  </si>
  <si>
    <t>Robinet de golire, diametrul 1/2"</t>
  </si>
  <si>
    <t>1.HVAC05.7</t>
  </si>
  <si>
    <t>Niplu 1/2"</t>
  </si>
  <si>
    <t>1.HVAC05.6</t>
  </si>
  <si>
    <t>Filtru magnetic anticalcar, diametrul 1/2"</t>
  </si>
  <si>
    <t>1.HVAC05.5</t>
  </si>
  <si>
    <t>Filtru Y pentru impuritati, diametrul 1/2"</t>
  </si>
  <si>
    <t>1.HVAC05.4</t>
  </si>
  <si>
    <t>Robinet de trecere, diametrul 1/2"</t>
  </si>
  <si>
    <t>1.HVAC05.3</t>
  </si>
  <si>
    <t>Montare convectoare electrice</t>
  </si>
  <si>
    <t>1.HVAC05.2</t>
  </si>
  <si>
    <t>Montare boiler electric 200litri</t>
  </si>
  <si>
    <t>1.HVAC05.1</t>
  </si>
  <si>
    <t>lista de cantitati este pentru un spatiu servicii tip S1</t>
  </si>
  <si>
    <t>nr.sp.serv.</t>
  </si>
  <si>
    <t>Incalzire si preparare apa calda menajera</t>
  </si>
  <si>
    <t>1.HVAC05</t>
  </si>
  <si>
    <t>INSTALATII INCALZIRE SI PREPARARE APA CALDA MENAJERA</t>
  </si>
  <si>
    <t>Contor apa corp din fonta, cu transmitere la distanta, cu mufe filetate, pentru montaj aparent; material marunt de etansare;
Dimensiuni: Φ1 1/2"</t>
  </si>
  <si>
    <t>1.IS06.2.7</t>
  </si>
  <si>
    <t>Filtru Impuritati tip "Y" corp din fonta, cu mufe filetate, pentru montaj aparent; material marunt de etansare ;
Dimensiuni: Φ 1 1/2"</t>
  </si>
  <si>
    <t>1.IS06.2.6</t>
  </si>
  <si>
    <t>Robinet de trecere;
 Dimensiuni: Φ 1 1/2"</t>
  </si>
  <si>
    <t>1.IS06.2.5</t>
  </si>
  <si>
    <t>Camin de bransament apa, din beton, cu dimensiunile 1,50x1,0x1,50 m. Piesa tronconica Dn1000 pentru racordarea la cosul de acces, treptele din otel beton. Capac si rama din fonta  carosabil tip IV conform STAS 2308/81
-piesa suport conform STAS 2448/82
-material marunt, de etansare, de fixare</t>
  </si>
  <si>
    <t>1.IS06.2.4</t>
  </si>
  <si>
    <t xml:space="preserve">Efectuare proba de etanseitate la presiune a instalatiei exterioare; material marunt, sistem de ridicare a presiunii etc. </t>
  </si>
  <si>
    <t>1.IS06.2.3</t>
  </si>
  <si>
    <t xml:space="preserve">Spalarea si dezinfectarea conductelor de apa potabila; material marunt, sistem de ridicare a presiunii etc. </t>
  </si>
  <si>
    <t>1.IS06.2.2</t>
  </si>
  <si>
    <t xml:space="preserve"> Teava din PEHD PN10 inclusiv piesele de legatura;
- firma de executie va prevedea toate costurile necesare transportului,montajului (material marunt, pierderi de material, material de etansare, de fixare etc), probelor si punerii in functiune a sistemului de conducte.
Dimensiuni:  Φ 1 1/2"mm</t>
  </si>
  <si>
    <t>1.IS06.2.1</t>
  </si>
  <si>
    <t>Alimentare cu apa potabila-retele exterioare</t>
  </si>
  <si>
    <t>1.IS06.2</t>
  </si>
  <si>
    <t>Efectuare proba de etanseitate  a instalatiei
- material marunt, sistem de ridicare a presiunii etc.</t>
  </si>
  <si>
    <t>1.IS01.2.5</t>
  </si>
  <si>
    <t>Teava din PVC-KG SN4 pentru canalizare exterioara, cu mufe si garnituri din elastomeri inclusiv coturile, ramificatiile,  etc.Firma de executie va prevedea toate costurile necesare transportului, montajului (material marunt, pierderi de material,material de etansare,de fixare etc), probelor si punerii in functiune a sistemului de conducte.
Dimensiuni: Φ 110 mm
(inclusiv conducta montata in radier)</t>
  </si>
  <si>
    <t>1.IS01.2.4</t>
  </si>
  <si>
    <t>Camin de vizitare Φ 1000, STAS 2448-73, din tuburi de  beton simplu cu cep si buza, Fundatie din beton simplu, Camera de lucru din tuburi de beton simplu Dn1000, piesa tronconica Dn1000/800 pentru racordarea la cosul de acces, treptele din otel beton, cos de acces, Capac si rama din fonta  carosabil tip IV conform STAS 2308/81
-piesa suport conform STAS 2448/82
- material marunt, de etansare, de fixare;</t>
  </si>
  <si>
    <t>1.IS01.2.3</t>
  </si>
  <si>
    <t>Receptor de terasa cu parafrunzar 
Dimensiuni: Φ 110 mm</t>
  </si>
  <si>
    <t>1.IS01.2.2</t>
  </si>
  <si>
    <t>Teava din PEHD, pentru canalizare pluviala,  inclusiv coturile, ramificatiile, reductiile etc. Firma de executie va prevedea toate costurile necesare transportului, montajului (material marunt, pierderi de material, material de etansare, de fixare etc), probelor si punerii in functiune a sistemului de conducte. Sistem complet de suporti pentru conducte de canalizare din otel zincat (bride, tije, mansoane, antizgomot, sisteme de prindere, suruburi etc.), procurare si montare
Dimensiuni: Φ 110 mm</t>
  </si>
  <si>
    <t>1.IS01.2.1</t>
  </si>
  <si>
    <t>Canalizare pluviala</t>
  </si>
  <si>
    <t>1.IS01.2</t>
  </si>
  <si>
    <t>1.IS01.1.11</t>
  </si>
  <si>
    <t>1.IS01.1.10</t>
  </si>
  <si>
    <t>Efectuare proba de etanseitate  a instalatiei
- material marunt, sistem de ridicare a presiunii etc</t>
  </si>
  <si>
    <t>1.IS01.1.9</t>
  </si>
  <si>
    <t>Izolatie termica din cauciuc sintetic expandat, cu grosime S=9 mm, pentru izolarea conductelor de canalizare menajera, material marunt, de etansare, de fixare;
Pentru conducte Φ 40-110;</t>
  </si>
  <si>
    <t>1.IS01.1.8</t>
  </si>
  <si>
    <t>1.IS01.1.7</t>
  </si>
  <si>
    <t>Sifon pardoseala din PP/PVC cu intrare  laterala Φ 40 mm si cu scurgere laterala Φ  50 mm, gratar inox
- material marunt, de etansare, de fixare;
Dimensiune iesire: Φ 50mm;</t>
  </si>
  <si>
    <t>1.IS01.1.6</t>
  </si>
  <si>
    <t>Tub cu gura de curatire din PP, cu capac filetat pentru  canalizare;
- material marunt, de etansare, de fixare;
Dimensiuni: Φ  110 mm</t>
  </si>
  <si>
    <t>1.IS01.1.5</t>
  </si>
  <si>
    <t xml:space="preserve">Piesa capat coloana de ventilare,din PP pentru  canalizare
- material marunt, de etansare, de fixare;
Dimensiuni: Φ  110 mm </t>
  </si>
  <si>
    <t>1.IS01.1.4</t>
  </si>
  <si>
    <t>Idem
Dimensiuni: Φ 110 mm</t>
  </si>
  <si>
    <t>1.IS01.1.3</t>
  </si>
  <si>
    <t>Idem
Dimensiuni: Φ 50 mm</t>
  </si>
  <si>
    <t>1.IS01.1.2</t>
  </si>
  <si>
    <t>Teava din PP, pentru canalizare interioara, cu mufe si garnituri din elastomeri inclusiv coturile, ramificatiile, reductiile etc. Firma de executie va prevedea toate costurile necesare transportului, montajului (material marunt, pierderi de material, material de etansare, de fixare etc), probelor si punerii in functiune a sistemului de conducte. Sistem complet de suporti pentru conducte de canalizare din otel zincat (bride, tije, mansoane, antizgomot, sisteme de prindere, suruburi etc.), procurare si montare
Dimensiuni: Φ 40 mm</t>
  </si>
  <si>
    <t>1.IS01.1.1</t>
  </si>
  <si>
    <t>Canalizare apa uzata menajera</t>
  </si>
  <si>
    <t>1.IS01.1</t>
  </si>
  <si>
    <t>ans.</t>
  </si>
  <si>
    <t>Set bare sprijin grup sanitar persoane cu dizabilitati</t>
  </si>
  <si>
    <t>1.IS05.13</t>
  </si>
  <si>
    <t xml:space="preserve">Cada dus anti vandalism, inclusiv sifon, ventil de scurgere, inclusiv baterie pentru dus, toate accesoriile, material marunt, de etansare, de fixare                                                                                                                                                                                                                                                                                             </t>
  </si>
  <si>
    <t>1.IS05.12</t>
  </si>
  <si>
    <t>Oglinda inclinata grup sanitar persoane cu dizabilitati antivandalism                 
 - material marunt, de fixare
 - procurare si montare</t>
  </si>
  <si>
    <t>1.IS05.11</t>
  </si>
  <si>
    <t>Oglinda inox antivandalism                 
 - material marunt, de fixare
 - procurare si montare</t>
  </si>
  <si>
    <t>1.IS05.10</t>
  </si>
  <si>
    <t>Baterie amestecatoare, pentru lavoar persoane cu dizabilitati, cromata, montata pe lavoar, complet echipata.                  
 - material marunt, de etansare, de fixare
 - procurare si montare</t>
  </si>
  <si>
    <t>1.IS05.9</t>
  </si>
  <si>
    <t>Baterie amestecatoare, pentru lavoar, cromata, montata pe lavoar, complet echipata.                  
 - material marunt, de etansare, de fixare
 - procurare si montare</t>
  </si>
  <si>
    <t>1.IS05.8</t>
  </si>
  <si>
    <t>Distribuitor sapun inox antivandalism</t>
  </si>
  <si>
    <t>1.IS05.7</t>
  </si>
  <si>
    <t>Port hartie inox antivandalism</t>
  </si>
  <si>
    <t>1.IS05.6</t>
  </si>
  <si>
    <t xml:space="preserve">Pisoar antivandalism, ventil si sifon de scurgere 11/4” cromat
- cadru metalic de prindere in peretii de gipscarton, zincat, fixari de perete si de pardoseala fonoizolante; 
 - perete despartitor; 
- material marunt, de etansare, de fixare                                                                                                                                                                                                                                                                                             </t>
  </si>
  <si>
    <t>1.IS05.5</t>
  </si>
  <si>
    <t>Idem pentru persoane cu dizabilitati</t>
  </si>
  <si>
    <t>1.IS05.4</t>
  </si>
  <si>
    <t>Vas pentru closet, complet echipat, antivandalism, având sifonul interior de tip S, cu ieşire jos, cu rezervorul de spălare pe vas, aparent si doua butoane de actionare, ajustat din fabrica pentru volum de 3L si 6L, inclusiv plutitor WC, ventil de scurgere, cot pentru vas de closet, rama vas WC cu capac,  material mărunt montare
-procurare si montare</t>
  </si>
  <si>
    <t>1.IS05.3</t>
  </si>
  <si>
    <t>1.IS05.2</t>
  </si>
  <si>
    <t>Lavoar antivandalism, inclusiv sifon pentru lavoar având diametrul de 40 mm, ventil de scurgere, ţeava din material plastic având diametrul de 40 mm, cadru fixare in perete de gipscarton, material mărunt montare
-procurare si montare</t>
  </si>
  <si>
    <t>1.IS05.1</t>
  </si>
  <si>
    <t>Obiecte sanitare</t>
  </si>
  <si>
    <t>1.IS05</t>
  </si>
  <si>
    <t>Izolatie termica din cauciuc sintetic expandat, cu grosime S=9 mm, material marunt, de etansare, de fixare;
Pentru conducte Φ20mm - Φ50mm</t>
  </si>
  <si>
    <t>1.IS06.1.11</t>
  </si>
  <si>
    <t xml:space="preserve">Efectuare proba de etanseitate la presiune a instalatiei interioare; material marunt, sistem de ridicare a presiunii etc. </t>
  </si>
  <si>
    <t>1.IS06.1.10</t>
  </si>
  <si>
    <t>1.IS06.1.9</t>
  </si>
  <si>
    <t>Robinet temporizat pentru pisioar din alama</t>
  </si>
  <si>
    <t>1.IS06.1.8</t>
  </si>
  <si>
    <t>Idem, pentru racordare la rezervor spalare WC</t>
  </si>
  <si>
    <t>1.IS06.1.7</t>
  </si>
  <si>
    <t>Robinet coltar cromat pentru racorduri la lavoar
- inclusiv racordurile flexibile din inox fara insertii de culoare:
D= ½”, l=60 cm;
- material marunt, de etansare, de fixare;
Dimensiuni: Φ ½” x ½”</t>
  </si>
  <si>
    <t>1.IS06.1.6</t>
  </si>
  <si>
    <t>Idem, dimensiuni: Φ50mm</t>
  </si>
  <si>
    <t>1.IS06.1.5</t>
  </si>
  <si>
    <t>Idem, dimensiuni: Φ40mm</t>
  </si>
  <si>
    <t>1.IS06.1.4</t>
  </si>
  <si>
    <t>Idem, dimensiuni: Φ32mm</t>
  </si>
  <si>
    <t>1.IS06.1.3</t>
  </si>
  <si>
    <t>Idem, dimensiuni: Φ25mm</t>
  </si>
  <si>
    <t>1.IS06.1.2</t>
  </si>
  <si>
    <t>Teava din PPR pentru apa rece si calda menajera, 
inclusiv imbinarea conductelor: coturi, teuri, mufe, etc., Sistem complet de suporti pentru conducte de apa, din otel  zincat (bride, tije, mansoane antizgomot, sisteme de prindere, suruburi etc.) 
Dimensiuni: Φ20mm</t>
  </si>
  <si>
    <t>1.IS06.1.1</t>
  </si>
  <si>
    <t>Alimentare cu apa</t>
  </si>
  <si>
    <t>1.IS06.1</t>
  </si>
  <si>
    <t>Verificare instalaţie de paratrăsnet (verificare fixari mecanice, verificare legaturi de echipotentialitate)</t>
  </si>
  <si>
    <t>1.IE05.10</t>
  </si>
  <si>
    <t>Verificarea prizei de pamant (masurarea rezistentei de dispersie a prizei de pământ  la fiecare piesa de separatie si intocmirea buletinului de verificare)</t>
  </si>
  <si>
    <t>1.IE05.9</t>
  </si>
  <si>
    <t>Piesa de legatura pentru conectare la coborare legare la pamant a elementelor metalice de pe acoperis (burlane si jgheaburi pluviale)</t>
  </si>
  <si>
    <t>1.IE05.8</t>
  </si>
  <si>
    <t>Cutie cu eclisa pentru priza de pamant</t>
  </si>
  <si>
    <t>1.IE05.7</t>
  </si>
  <si>
    <t xml:space="preserve">Piesa de protectie a conductorului de coborare, din cornier cu aripi egale, L=2m </t>
  </si>
  <si>
    <t>1.IE05.6</t>
  </si>
  <si>
    <t>Conducta de coborare din platbanda OL-Zn 40x4 mm, montata aparent pe zid</t>
  </si>
  <si>
    <t>1.IE05.5</t>
  </si>
  <si>
    <t>Conducta de coborare din platbanda OL-Zn 25x4 mm, montata aparent pe zid</t>
  </si>
  <si>
    <t>1.IE05.4</t>
  </si>
  <si>
    <t>Conducta de legare la pamant, din platbanda OL-Zn 40x4 mm, montata in teren tare</t>
  </si>
  <si>
    <t>1.IE05.2</t>
  </si>
  <si>
    <t>Electrozi OL-Zn 2 ½ », lungime L=3 m, pentru priza de pamant artificiala, montaj in teren tare</t>
  </si>
  <si>
    <t>1.IE05.1</t>
  </si>
  <si>
    <t xml:space="preserve">Instalatii electrice-priza de pamant </t>
  </si>
  <si>
    <t>1.IE05</t>
  </si>
  <si>
    <t>1.IE04.3</t>
  </si>
  <si>
    <t>1.IE04.2</t>
  </si>
  <si>
    <t>Tablou electric de distributie T.TP conf schema electrica monofilara</t>
  </si>
  <si>
    <t>1.IE04.1</t>
  </si>
  <si>
    <t>Instalatii electrice-tablouri electrice</t>
  </si>
  <si>
    <t>1.IE04</t>
  </si>
  <si>
    <t>Verificarea racordurilor si tuburilor montate ingropat in perete de rigips si sub tencuiala</t>
  </si>
  <si>
    <t>1.IE02.9</t>
  </si>
  <si>
    <t xml:space="preserve">Verificarea si incercarea prizelor </t>
  </si>
  <si>
    <t>1.IE02.8</t>
  </si>
  <si>
    <t>1.IE02.7</t>
  </si>
  <si>
    <t>Tub de protectie IP-PVC D=20mm,  montat ingropat in perete de rigips si sub tencuiala</t>
  </si>
  <si>
    <t>1.IE02.6</t>
  </si>
  <si>
    <t>1.IE02.5</t>
  </si>
  <si>
    <t>Uscator de maini,230V, cu senzor de prezenta</t>
  </si>
  <si>
    <t>1.IE02.4</t>
  </si>
  <si>
    <t>Doza de tragere sau derivatie pentru cabluri sau tevi de instalatii, montat ingropat sub tencuiala</t>
  </si>
  <si>
    <t>1.IE02.3</t>
  </si>
  <si>
    <t>Priza simpa unipolara cu contact de protectie, etansa, 16A, 230V, 50Hz, L+N+PE, montaj ingropat</t>
  </si>
  <si>
    <t>1.IE02.2</t>
  </si>
  <si>
    <t>Sistem de alarmă de urgență toaletă OMG pentru persoanele cu handicap și vârstnici</t>
  </si>
  <si>
    <t>1.IE02.1</t>
  </si>
  <si>
    <t>Instalatii electrice-prize si forta</t>
  </si>
  <si>
    <t>1.IE02</t>
  </si>
  <si>
    <t>Verificarea conexiunilor si tuburilor montate ingropat in perete de rigips si sub tencuiala</t>
  </si>
  <si>
    <t>1.IE01.14</t>
  </si>
  <si>
    <t>Verificarea si incercarea intrerupatoarelor</t>
  </si>
  <si>
    <t>1.IE01.13</t>
  </si>
  <si>
    <t xml:space="preserve">Verificarea si incercarea aparatelor de iluminat </t>
  </si>
  <si>
    <t>1.IE01.12</t>
  </si>
  <si>
    <t>1.IE01.11</t>
  </si>
  <si>
    <t>1.IE01.10</t>
  </si>
  <si>
    <t>Cablu de energie tip CYY-F  4x1.5mmp</t>
  </si>
  <si>
    <t>1.IE01.9</t>
  </si>
  <si>
    <t>Cablu de energie tip CYY-F  3x1.5mmp</t>
  </si>
  <si>
    <t>1.IE01.8</t>
  </si>
  <si>
    <t>Intrerupator simplu etans 10A, IP44, cu doza de aparat si rama, montaj ingropat</t>
  </si>
  <si>
    <t>1.IE01.7</t>
  </si>
  <si>
    <t>Senzor de miscare 360° IP41.Automat pornit /oprit.Reglarea manuala a nivelului de lumina si a intarzierii de timp prin potentiometru. Raza de actiune: Ø8 m.Inaltime de fixare: 2,5 m.3 fire cu neutru.Reglaj luminozitate: 10 pana la 1275 lux.Timp reglabil: 10 s pana la 10 min.Distanta optima intre 2 senzori: 6 m. Consumul in standby: 0,75 W.Se fixeaza direct  in tavan, intr-o cutie tip Batibox cu adancime de 50mm</t>
  </si>
  <si>
    <t>1.IE01.6</t>
  </si>
  <si>
    <t>Corp de iluminat de siguranta -marcarea cailor de evacuare - EXIT, constructie IP20, tip montaj suspendat/ incastrat/ aparent, putere max: 3W, tip LED, min 200cd/mp, distanta de observare 20m, echipat cu kit de emergenta, autonomie 2h, include eticheta pentru marcarea directiei de evacuare (compus din om, sageata, usa);</t>
  </si>
  <si>
    <t>1.IE01.5</t>
  </si>
  <si>
    <t>Corp de iluminat tip plafoniera, sursa LED, 11W, 1200lm, 4000K, dim.∅210mm, IP44, montat aparent</t>
  </si>
  <si>
    <t>1.IE01.4</t>
  </si>
  <si>
    <t>Corp de iluminat tip plafoniera, sursa LED, 22W, 1900lm, 4000K, dim.∅210mm, IP44, montat aparent</t>
  </si>
  <si>
    <t>1.IE01.3</t>
  </si>
  <si>
    <t>Corp de iluminat montat aparent, sursa LED, 44W, 6000lm, 4000K, dim.1552x102x91mm, IP66,echipat cu kit de emergenta 2h</t>
  </si>
  <si>
    <t>1.IE01.2</t>
  </si>
  <si>
    <t>Corp de iluminat montat aparent, sursa LED, 44W, 6000lm, 4000K, dim.1552x102x91mm, IP66</t>
  </si>
  <si>
    <t>1.IE01.1</t>
  </si>
  <si>
    <t>Instalatii electrice-Iluminat</t>
  </si>
  <si>
    <t>1.IE01</t>
  </si>
  <si>
    <t>LISTA CU CANTITATI DE LUCRARI NR. 14.2.1</t>
  </si>
  <si>
    <t>Obiect: 01 GRUP SANITAR PUBLIC</t>
  </si>
  <si>
    <t xml:space="preserve">Convector electric de perete, pentru incalzire, avand puterea termica P=2000W, anti-vandalism, IP 249, inclusiv sistem prindere,  conform FT </t>
  </si>
  <si>
    <t xml:space="preserve">Convector electric de perete, pentru incalzire, avand puterea termica P=1500W,montat in CT, conform FT </t>
  </si>
  <si>
    <t xml:space="preserve">Convector electric de perete, pentru incalzire, avand puterea termica P=1500W, anti-vandalism, IP 249, inclusiv sistem prindere,  conform FT </t>
  </si>
  <si>
    <t xml:space="preserve">Convector electric de perete, pentru incalzire, avand puterea termica P=1250W, anti-vandalism, IP 249, inclusiv sistem prindere,  conform FT </t>
  </si>
  <si>
    <t xml:space="preserve">Convector electric de perete, pentru incalzire, avand puterea termica P=750W, anti-vandalism, IP 249,inclusiv sistem prindere, conform FT </t>
  </si>
  <si>
    <t xml:space="preserve">Boiler electric de 200 l, montaj vertical, control electronic, inclusiv: 
- temperatura functionare 30-80 ﹾC;  
- P electrica:  4000W;   
- protectie la supraincalzire, supapa de siguranta, functie antilegionela, functia anti-incendiu, protectie la inghet  ; 
- anod de magneziu, IP X4    
- elemente de fixare si cablu alimentare  -izolatie -spuma poliuretanica  
- Greutate max:35 kg 
- Dimensiuni:LxlxH= 480x450x1500 mm     </t>
  </si>
  <si>
    <t xml:space="preserve"> 1.LE_HVAC Echipamente incalzire si preparare apa calda menajera</t>
  </si>
  <si>
    <t>01 GRUP SANITAR PUBLIC</t>
  </si>
  <si>
    <t>a) Prezenta lista de cantitati contine un numar de 5 articole si 1 pagina</t>
  </si>
  <si>
    <r>
      <t>Ansamblu ridicare pompa submersibila-</t>
    </r>
    <r>
      <rPr>
        <i/>
        <sz val="10"/>
        <rFont val="Arial"/>
        <family val="2"/>
      </rPr>
      <t>montare</t>
    </r>
  </si>
  <si>
    <t>2.IS09.3</t>
  </si>
  <si>
    <r>
      <t>Pompa drenaj base-</t>
    </r>
    <r>
      <rPr>
        <i/>
        <sz val="10"/>
        <rFont val="Arial"/>
        <family val="2"/>
      </rPr>
      <t>montare</t>
    </r>
  </si>
  <si>
    <t>2.IS09.2</t>
  </si>
  <si>
    <r>
      <t xml:space="preserve">Pompa submersibila foraj, automatizare completa - </t>
    </r>
    <r>
      <rPr>
        <i/>
        <sz val="10"/>
        <rFont val="Arial"/>
        <family val="2"/>
      </rPr>
      <t>montare</t>
    </r>
  </si>
  <si>
    <t>2.IS09.1</t>
  </si>
  <si>
    <t>Montaj echipamente inst sanitare</t>
  </si>
  <si>
    <t>2.IS09</t>
  </si>
  <si>
    <t xml:space="preserve">Spalarea instalatiei </t>
  </si>
  <si>
    <t>2.IS11.6</t>
  </si>
  <si>
    <t>Efectuare proba de etanseitate la presiune a instalatiei de apa</t>
  </si>
  <si>
    <t>2.IS11.5</t>
  </si>
  <si>
    <r>
      <t xml:space="preserve">Contor apa cu flanse Pn 10 Dn 40 mm-numai </t>
    </r>
    <r>
      <rPr>
        <i/>
        <sz val="10"/>
        <color theme="1"/>
        <rFont val="Arial"/>
        <family val="2"/>
      </rPr>
      <t>montare si materiale necesare montajului</t>
    </r>
  </si>
  <si>
    <t>2.IS11.4</t>
  </si>
  <si>
    <t>Adaptor flansa si flansa libera PEID Pn 10 Dn 40 mm</t>
  </si>
  <si>
    <t>2.IS11.3</t>
  </si>
  <si>
    <t>Vana FD corp oval cu sertar cauciucat cu flanse Pn 10 Dn 40 mm</t>
  </si>
  <si>
    <t>2.IS11.2</t>
  </si>
  <si>
    <t>Ţeavă PEID d50 PE100 SDR17 inclusiv piese speciale</t>
  </si>
  <si>
    <t>2.IS11.1</t>
  </si>
  <si>
    <t xml:space="preserve">Conducte, fitinguri si armaturi </t>
  </si>
  <si>
    <t>2.IS11</t>
  </si>
  <si>
    <t>Camin BA vane apa/hidranti, trepte si capac etans</t>
  </si>
  <si>
    <t>2.IS10</t>
  </si>
  <si>
    <t>Taluz aparare la foraj de mare adancime</t>
  </si>
  <si>
    <t>2.TS03</t>
  </si>
  <si>
    <t xml:space="preserve">Umpluturi pentru camine beton </t>
  </si>
  <si>
    <t>Sapatura pentru camine beton in taluz</t>
  </si>
  <si>
    <t>Lucrari terasamente-gropi poligonale</t>
  </si>
  <si>
    <t>2.TS01</t>
  </si>
  <si>
    <t>LISTA CU CANTITATI DE LUCRARI NR. 14.2.2</t>
  </si>
  <si>
    <t>Obiect: 02 PUT FORAT</t>
  </si>
  <si>
    <t>Contor apa Dn40</t>
  </si>
  <si>
    <t>Ansamblu ridicare pompa submersibila</t>
  </si>
  <si>
    <t>FT_OB02_IS02</t>
  </si>
  <si>
    <t>Pompa drenaj in base, cu flotor, Q=1 l/s, H=8mCA</t>
  </si>
  <si>
    <t>FT_OB02_IS01</t>
  </si>
  <si>
    <t>Pompa submersibila foraj de mare adancime, Q=0.3 l/s, H=123.7mCA, automatizare completa si 1 set complet piese de schimb pentru a inlatura orice avarie in max 8 ore</t>
  </si>
  <si>
    <t>2.LE_IS Echipamente instalatii sanitare</t>
  </si>
  <si>
    <t>02 PUT FORAT</t>
  </si>
  <si>
    <t>a) Prezenta lista de cantitati contine un numar de 2 articole si 1 pagina</t>
  </si>
  <si>
    <t>Montaj echipamente inst sanitare (bazin retentie prefabricat 40 mc)</t>
  </si>
  <si>
    <t>3.IS01.1</t>
  </si>
  <si>
    <t>Umpluturi pentru Bazin subteran de retentie ape menajere in gropi poligonale</t>
  </si>
  <si>
    <t>Sapatura pentru Bazin subteran de retentie ape menajere in gropi poligonale h=6m, in taluz</t>
  </si>
  <si>
    <t>lista de cantitati este pentru un bazin din spatiu servicii tip S1</t>
  </si>
  <si>
    <t>Lucrari terasamente gropi poligonale</t>
  </si>
  <si>
    <t>3.TS01.1</t>
  </si>
  <si>
    <t>Instalatii sanitare</t>
  </si>
  <si>
    <t>LISTA CU CANTITATI DE LUCRARI NR. 14.2.3</t>
  </si>
  <si>
    <t>Obiect: 03 REZERVOR ETANS VIDANJABIL</t>
  </si>
  <si>
    <t>FT_S1_OB03_IS01</t>
  </si>
  <si>
    <t>Bazin subteran de retentie ape menajere 40mc, prefabricat, din PAFS sau mase plastice</t>
  </si>
  <si>
    <t>3.LE_IS1 Echipamente instalatii sanitare</t>
  </si>
  <si>
    <t>03 REZERVOR ETANS VIDANJABIL</t>
  </si>
  <si>
    <t>Montaj echipamente instalatii sanitare (grup pompare ape pluviale cu camin prefabricat)</t>
  </si>
  <si>
    <t>4.IS01.1</t>
  </si>
  <si>
    <t>Umpluturi pentru statie de pompare</t>
  </si>
  <si>
    <t>Sapatura pentru statie de pompare h=6m, in taluz</t>
  </si>
  <si>
    <t>Lucrari terasamente - gropi poligonale</t>
  </si>
  <si>
    <t>4.TS01</t>
  </si>
  <si>
    <t>LISTA CU CANTITATI DE LUCRARI NR. 14.2.4</t>
  </si>
  <si>
    <t>Obiect: 04 STATIE POMPARE APE PLUVIALE SI REZERVOR TAMPON</t>
  </si>
  <si>
    <t>FT_S1_OB04_IS01</t>
  </si>
  <si>
    <t>Grup de pompare 1A+1R cu camin, prefabricat, cu toate accesoriile, pentru ape pluviale Q=10l/s, H=12mCA</t>
  </si>
  <si>
    <t>4.LE_IS1 Echipamente instalatii sanitare</t>
  </si>
  <si>
    <t>04 STATIE POMPARE APE PLUVIALE</t>
  </si>
  <si>
    <r>
      <t>Rezervor hidrofor</t>
    </r>
    <r>
      <rPr>
        <i/>
        <sz val="10"/>
        <rFont val="Arial"/>
        <family val="2"/>
      </rPr>
      <t>- montare</t>
    </r>
  </si>
  <si>
    <t>11.IS03.3</t>
  </si>
  <si>
    <r>
      <t>Rezervor tampon</t>
    </r>
    <r>
      <rPr>
        <i/>
        <sz val="10"/>
        <rFont val="Arial"/>
        <family val="2"/>
      </rPr>
      <t>- montare</t>
    </r>
  </si>
  <si>
    <t>11.IS03.2</t>
  </si>
  <si>
    <r>
      <t xml:space="preserve">Statie pompare apa potabila - </t>
    </r>
    <r>
      <rPr>
        <i/>
        <sz val="10"/>
        <rFont val="Arial"/>
        <family val="2"/>
      </rPr>
      <t>montare</t>
    </r>
  </si>
  <si>
    <t>11.IS03.1</t>
  </si>
  <si>
    <t>Gospodaria de apa potabila-Montare echipamente</t>
  </si>
  <si>
    <t>11.IS03</t>
  </si>
  <si>
    <t>Sorb aspiratie
-imbinare prin flansa, filtru inox, inclusiv flansa si contraflansa;
-material marunt de etansare;
-Dimensiune: Φ 1 1/2"</t>
  </si>
  <si>
    <t>11.IS02.5</t>
  </si>
  <si>
    <t>Robinet cu plutitor, pentru oprire alimentare rezervor apa ,cu mufe filetate, pentru montaj aparent; material marunt de etansare;
Dimensiuni: Φ 1 1/4"</t>
  </si>
  <si>
    <t>11.IS02.4</t>
  </si>
  <si>
    <t>Idem, dimensiuni:  Φ 1 1/4"</t>
  </si>
  <si>
    <t>11.IS02.3</t>
  </si>
  <si>
    <t>Robinet de trecere cu sfera; cu mufe filetate, tija de manevra, pentru montaj aparent; material marunt de etansare;                                                                                                                                                              Dimensiuni: Φ 3/4"</t>
  </si>
  <si>
    <t>11.IS02.2</t>
  </si>
  <si>
    <t>Clapeta de sens,corp din fonta, cu mufe filetate, pentru montaj aparent; material marunt de etansare;
-montata pe refulare pompa
Dimensiuni: Φ 1 1/2 "</t>
  </si>
  <si>
    <t>11.IS02.1</t>
  </si>
  <si>
    <t>Gospodaria de apa potabila</t>
  </si>
  <si>
    <t>11.IS02</t>
  </si>
  <si>
    <t>LISTA CU CANTITATI DE LUCRARI NR. 14.2.11</t>
  </si>
  <si>
    <t>Obiect: 11 REZERVOR APA CU GRUP POMPARE</t>
  </si>
  <si>
    <t>Rezervor de hidrofor complet echipat cu caracteristicile:
-capacitate 150L;
-dimensiuni (Øxh): 500x1030mm</t>
  </si>
  <si>
    <t>FT_OB11_IS02</t>
  </si>
  <si>
    <t>Rezervor tampon cu capacitatea de 2000 litri din polietilena, vertical, lipsit de nocivitate în sensul legislatiei alimentare, cu toate racordurile necesare, inclusiv armatura completa de nivel (senzori de nivel), 2 plutitori 1 1/4" cu contacte electrice ca traductor de semnal lipsa apa, sorb 1 1/4" si robinet de golire 1";
- material marunt, de etansare, de fixare;</t>
  </si>
  <si>
    <t>FT_OB11_IS01</t>
  </si>
  <si>
    <t>Statie pompare apa potabila 1 pompa activa+ 1 pompa rezerva:
-Debit : 1 l/s pe pompa;
-turatie variabila
-Inaltime de pompare : 18.00 m;
-Inclusiv tablou electric si de automatizare complet echipat;
-Sistem complet de detectare a nivelului apei dotat cu senzori de nivel;
- material marunt, de etansare, de fixare;</t>
  </si>
  <si>
    <t>11.LE_IS1 Instalatii sanitare</t>
  </si>
  <si>
    <t>11 REZERVOR APA CU GRUP POMPARE</t>
  </si>
  <si>
    <t>Spatii servicii tip S1 stanga+dreapta km 38+350</t>
  </si>
  <si>
    <t>Parcare scurta durata - dreapta</t>
  </si>
  <si>
    <r>
      <t>LISTA CU CANTITATI DE LUCRARI NR.</t>
    </r>
    <r>
      <rPr>
        <b/>
        <sz val="11"/>
        <color rgb="FFFF0000"/>
        <rFont val="Arial"/>
        <family val="2"/>
      </rPr>
      <t xml:space="preserve"> 18.2.0</t>
    </r>
  </si>
  <si>
    <t>lista de cantitati este pentru un spatiu de servicii tip Parcare scurta durata-dreapta</t>
  </si>
  <si>
    <t>Vana sfera pentru montaj in camin DN32 PN10, FI-FI, inclusiv garnituri, buloane, accesorii</t>
  </si>
  <si>
    <t>0.IS04.3d</t>
  </si>
  <si>
    <t>0.IS05.3d</t>
  </si>
  <si>
    <t>INSTALATII ELECRICE CURENTI TARI</t>
  </si>
  <si>
    <t>Parcare scurta durata - stanga</t>
  </si>
  <si>
    <r>
      <t xml:space="preserve">LISTA CU CANTITATI DE LUCRARI NR. </t>
    </r>
    <r>
      <rPr>
        <b/>
        <sz val="11"/>
        <color rgb="FFFF0000"/>
        <rFont val="Arial"/>
        <family val="2"/>
      </rPr>
      <t>18.2.0</t>
    </r>
  </si>
  <si>
    <t>lista de cantitati este pentru un spatiu de servicii tip Parcare scurta durata-stanga</t>
  </si>
  <si>
    <t>0.IS04.3s</t>
  </si>
  <si>
    <t>0.IS05.3s</t>
  </si>
  <si>
    <t>Parcare scurta durata stanga+dreapta</t>
  </si>
  <si>
    <t>00 PLATFORMA PARCARE SCURTA DURATA</t>
  </si>
  <si>
    <t>0.LE_IE Echipamente instalatii electrice</t>
  </si>
  <si>
    <t>lista de cantitati este pentru un spatiu servicii tip Parcare scurta durata</t>
  </si>
  <si>
    <t xml:space="preserve">Pisoar antivandalism, ventil si sifon de scurgere 11/4” cromat
- cadru metalic de prindere in peretii de gipscarton, zincat, fixari de perete si de pardoseala fonoizolante; - perete despartitor; 
- material marunt, de etansare, de fixare                                                                                                                                                                                                                                                                                             </t>
  </si>
  <si>
    <t>INSTALATII INCALZIRE</t>
  </si>
  <si>
    <t>1.LE_HVAC Echipamente incalzire</t>
  </si>
  <si>
    <r>
      <t xml:space="preserve">LISTA CU CANTITATI DE LUCRARI NR. </t>
    </r>
    <r>
      <rPr>
        <b/>
        <sz val="11"/>
        <color rgb="FFFF0000"/>
        <rFont val="Arial"/>
        <family val="2"/>
      </rPr>
      <t>18.2.2</t>
    </r>
  </si>
  <si>
    <r>
      <t xml:space="preserve">LISTA CU CANTITATI DE LUCRARI NR. </t>
    </r>
    <r>
      <rPr>
        <b/>
        <sz val="11"/>
        <color rgb="FFFF0000"/>
        <rFont val="Arial"/>
        <family val="2"/>
      </rPr>
      <t>18.2.3</t>
    </r>
  </si>
  <si>
    <t>3.TS01.2</t>
  </si>
  <si>
    <t>lista de cantitati este pentru un spatiu Parcare scurta durata</t>
  </si>
  <si>
    <t>3.IS01.2</t>
  </si>
  <si>
    <t>Montaj echipamente inst sanitare (bazin retentie prefabricat 60 mc)</t>
  </si>
  <si>
    <t xml:space="preserve"> 3.LE_IS2 Echipamente instalatii sanitare</t>
  </si>
  <si>
    <t>Bazin subteran de retentie ape menajere 60mc, prefabricat, din PAFS sau mase plastice</t>
  </si>
  <si>
    <t>FT_SD_OB03_IS01</t>
  </si>
  <si>
    <r>
      <t xml:space="preserve">LISTA CU CANTITATI DE LUCRARI NR. </t>
    </r>
    <r>
      <rPr>
        <b/>
        <sz val="11"/>
        <color rgb="FFFF0000"/>
        <rFont val="Arial"/>
        <family val="2"/>
      </rPr>
      <t>18.2.4</t>
    </r>
  </si>
  <si>
    <t xml:space="preserve"> 4.LE_IS1 Echipamente instalatii sanitare</t>
  </si>
  <si>
    <t>FT_SD_OB04_IS01</t>
  </si>
  <si>
    <r>
      <t xml:space="preserve">LISTA CU CANTITATI DE LUCRARI NR. </t>
    </r>
    <r>
      <rPr>
        <b/>
        <sz val="11"/>
        <color rgb="FFFF0000"/>
        <rFont val="Arial"/>
        <family val="2"/>
      </rPr>
      <t>18.2.11</t>
    </r>
  </si>
  <si>
    <t>Robinet de trecere cu sfera; cu mufe filetate, tija de manevra, pentru montaj aparent; material marunt de etansare;  Dimensiuni: Φ 3/4"</t>
  </si>
  <si>
    <r>
      <t>Rezervor tampon</t>
    </r>
    <r>
      <rPr>
        <i/>
        <sz val="10"/>
        <rFont val="Arial"/>
        <family val="2"/>
      </rPr>
      <t xml:space="preserve"> - montare</t>
    </r>
  </si>
  <si>
    <r>
      <t xml:space="preserve">Rezervor hidrofor </t>
    </r>
    <r>
      <rPr>
        <i/>
        <sz val="10"/>
        <rFont val="Arial"/>
        <family val="2"/>
      </rPr>
      <t>- montare</t>
    </r>
  </si>
  <si>
    <t>Statie pompare apa potabila 1 pompa activa+ 1 pompa rezerva:
 -Debit : 1 l/s pe pompa;
-turatie variabila
-Inaltime de pompare : 18.00 m;
-Inclusiv tablou electric si de automatizare complet echipat;
-Sistem complet de detectare a nivelului apei dotat cu senzori de nivel;
- material marunt, de etansare, de fixare;</t>
  </si>
  <si>
    <t>Parcare scurta durata stanga+dreapta km 52+000</t>
  </si>
  <si>
    <t>Spatii servicii tip S3 dreapta</t>
  </si>
  <si>
    <r>
      <t>LISTA CU CANTITATI DE LUCRARI NR.</t>
    </r>
    <r>
      <rPr>
        <b/>
        <sz val="11"/>
        <color rgb="FFFF0000"/>
        <rFont val="Arial"/>
        <family val="2"/>
      </rPr>
      <t xml:space="preserve"> 15.2.0</t>
    </r>
  </si>
  <si>
    <t>lista de cantitati este pentru un spatiu servicii tip S3-dreapta</t>
  </si>
  <si>
    <t>Sapatura pentru camine beton in gropi poligonale  Lxlxh=2.5x3.0x2.0=15mc/buc si realizare umpluturi dupa realizare camine</t>
  </si>
  <si>
    <t>Ţeavă PEID d50 PE100 SDR17 inclusiv piese speciale, efectuare probe de etanseitate, spalarea instalatiei</t>
  </si>
  <si>
    <t>IS01.3</t>
  </si>
  <si>
    <t>Ţeavă PEID d63 PE100 SDR17 inclusiv piese speciale, efectuare probe de etanseitate, spalarea instalatiei</t>
  </si>
  <si>
    <t>Vana sfera pentru montaj in camin DN32 PN10, FI-FI inclusiv accesorii</t>
  </si>
  <si>
    <t>0.IS04.2d</t>
  </si>
  <si>
    <t>0.IS05.2d</t>
  </si>
  <si>
    <t>Spatii servicii tip S3 stanga</t>
  </si>
  <si>
    <r>
      <t xml:space="preserve">LISTA CU CANTITATI DE LUCRARI NR. </t>
    </r>
    <r>
      <rPr>
        <b/>
        <sz val="11"/>
        <color rgb="FFFF0000"/>
        <rFont val="Arial"/>
        <family val="2"/>
      </rPr>
      <t>15.2.0</t>
    </r>
  </si>
  <si>
    <t>lista de cantitati este pentru un spatiu servicii tip S3-stanga</t>
  </si>
  <si>
    <t>Ţeavă PEID d32 PE100 SDR17 inclusiv piese speciale</t>
  </si>
  <si>
    <t>Ţeavă PEID d110 PE100 SDR17 inclusiv piese speciale(refulare)</t>
  </si>
  <si>
    <t>0.IS04.2s</t>
  </si>
  <si>
    <t>0.IS05.2s</t>
  </si>
  <si>
    <t>Spatii servicii tip S3 stanga+dreapta</t>
  </si>
  <si>
    <t>00 PLATFORMA S3</t>
  </si>
  <si>
    <r>
      <t xml:space="preserve">LISTA CU CANTITATI DE LUCRARI NR. </t>
    </r>
    <r>
      <rPr>
        <b/>
        <sz val="11"/>
        <color rgb="FFFF0000"/>
        <rFont val="Arial"/>
        <family val="2"/>
      </rPr>
      <t>15.2.1</t>
    </r>
  </si>
  <si>
    <t>lista de cantitati este pentru un spatiu servicii tip S3</t>
  </si>
  <si>
    <t xml:space="preserve">Pisoar antivandalism, ventil si sifon de scurgere 11/4” cromat
- cadru metalic de prindere in peretii de gipscarton, zincat, fixari de perete si de pardoseala fonoizolante;                                                                                                                               
- perete despartitor; 
- material marunt, de etansare, de fixare                                                                                                                                                                                                                                                                                             </t>
  </si>
  <si>
    <t>INSTALATII INCALZIRE SI PREPARARE APA CALDA AMENAJERA</t>
  </si>
  <si>
    <r>
      <t xml:space="preserve">LISTACU CANTITATI DE LUCRARI NR. </t>
    </r>
    <r>
      <rPr>
        <b/>
        <sz val="11"/>
        <color rgb="FFFF0000"/>
        <rFont val="Arial"/>
        <family val="2"/>
      </rPr>
      <t>15.2.2</t>
    </r>
  </si>
  <si>
    <t xml:space="preserve"> 2.LE_IS Echipamente instalatii sanitare</t>
  </si>
  <si>
    <r>
      <t xml:space="preserve">LISTACU CANTITATI DE LUCRARI NR. </t>
    </r>
    <r>
      <rPr>
        <b/>
        <sz val="11"/>
        <color rgb="FFFF0000"/>
        <rFont val="Arial"/>
        <family val="2"/>
      </rPr>
      <t>15.2.3</t>
    </r>
  </si>
  <si>
    <t>lista de cantitati este pentru un bazin din spatiu servicii tip S3</t>
  </si>
  <si>
    <t>3.LE_IS2 Echipamente instalatii sanitare</t>
  </si>
  <si>
    <t>FT_S3_OB03_IS01</t>
  </si>
  <si>
    <r>
      <t xml:space="preserve">LISTA CU CANTITATI DE LUCRARI NR. </t>
    </r>
    <r>
      <rPr>
        <b/>
        <sz val="11"/>
        <color rgb="FFFF0000"/>
        <rFont val="Arial"/>
        <family val="2"/>
      </rPr>
      <t>15.2.4</t>
    </r>
  </si>
  <si>
    <t>4.IS01.2</t>
  </si>
  <si>
    <t>4.LE_IS2 Echipamente instalatii sanitare</t>
  </si>
  <si>
    <t>Grup de pompare 1A+1R cu camin, prefabricat, cu toate accesoriile, pentru ape pluviale Q=12l/s, H=12mCA</t>
  </si>
  <si>
    <t>FT_S3_OB04_IS01</t>
  </si>
  <si>
    <r>
      <t xml:space="preserve">LISTA CU CANTITATI DE LUCRARI NR. </t>
    </r>
    <r>
      <rPr>
        <b/>
        <sz val="11"/>
        <color rgb="FFFF0000"/>
        <rFont val="Arial"/>
        <family val="2"/>
      </rPr>
      <t>15.2.11</t>
    </r>
  </si>
  <si>
    <t>Robinet de trecere cu sfera; cu mufe filetate, tija de manevra, pentru montaj aparent; material marunt de etansare; Dimensiuni: Φ 3/4"</t>
  </si>
  <si>
    <t>Spatii servicii tip S3  stanga+dreapta</t>
  </si>
  <si>
    <t>11.LE_IS2 Instalatii sanitare</t>
  </si>
  <si>
    <t>Rezervor tampon cu capacitatea de 3000 litri din polietilena, vertical, lipsit de nocivitate în sensul legislatiei alimentare, cu toate racordurile necesare, inclusiv armatura completa de nivel (senzori de nivel), 2 plutitori 1 1/4" cu contacte electrice ca traductor de semnal lipsa apa, sorb 1 1/4" si robinet de golire 1";
- material marunt, de etansare, de fixare;</t>
  </si>
  <si>
    <t>Spatii servicii tip S3 stanga+dreapta km 6+725</t>
  </si>
  <si>
    <t>Categoria de lucrari: LISTA CU CANTITATI DE LUCRARI NR. 15.2 INSTALATII</t>
  </si>
  <si>
    <t>TOTAL LISTA CU CANTITATI  DE LUCRARI NR.15.2
Spatii servicii tip S3 stanga+dreapta
exclusiv TVA</t>
  </si>
  <si>
    <t>TOTAL LISTA CU CANTITATI DE LUCRARI NR.18.2
Parcare scurta durata stanga+dreapta
exclusiv TVA</t>
  </si>
  <si>
    <t>Categoria de lucrari: LISTA CU CANTITATI  DE LUCRARI NR. 18.2 INSTALATII</t>
  </si>
  <si>
    <t>TOTAL LISTA CU CANTITATI DE LUCRARI NR.14.2
Spatii servicii tip S1 stanga+dreapta 
exclusiv TVA</t>
  </si>
  <si>
    <t>Categoria de lucrari: LISTA CU CANTITATI DE LUCRARI  NR. 14.2 INSTALATII</t>
  </si>
  <si>
    <t>INC</t>
  </si>
  <si>
    <t>Incercari</t>
  </si>
  <si>
    <r>
      <t>KIT 4 CABLURI 16 MM</t>
    </r>
    <r>
      <rPr>
        <sz val="10"/>
        <rFont val="Calibri"/>
        <family val="2"/>
      </rPr>
      <t>²</t>
    </r>
  </si>
  <si>
    <r>
      <t>KIT 4 CABLURI 35 MM</t>
    </r>
    <r>
      <rPr>
        <sz val="10"/>
        <rFont val="Calibri"/>
        <family val="2"/>
      </rPr>
      <t>²</t>
    </r>
  </si>
  <si>
    <t>Obiect 29 LEA MT</t>
  </si>
  <si>
    <t>Obiect 18 LEA MT</t>
  </si>
  <si>
    <r>
      <t xml:space="preserve">Instalarea, ridicarea, mentinerea si indepartarea panourilor de identificare a proiectului potrivit  </t>
    </r>
    <r>
      <rPr>
        <b/>
        <i/>
        <u/>
        <sz val="9"/>
        <rFont val="Arial"/>
        <family val="2"/>
      </rPr>
      <t>Clauzei ll.1.17a  din Specificatii Tehnice pentru Articole Generale</t>
    </r>
    <r>
      <rPr>
        <sz val="9"/>
        <rFont val="Arial"/>
        <family val="2"/>
      </rPr>
      <t xml:space="preserve">
</t>
    </r>
  </si>
  <si>
    <t>22</t>
  </si>
  <si>
    <t>a) Prezenta lista de cantitati contine un numar de 22 articole si un numar de 2 pagini.</t>
  </si>
  <si>
    <t>FT nt. 34</t>
  </si>
  <si>
    <t>IT_FT.nr.6</t>
  </si>
  <si>
    <t>IT_FT.nr.1</t>
  </si>
  <si>
    <t>IT_FT.nr.2</t>
  </si>
  <si>
    <t>IT_FT.nr.3</t>
  </si>
  <si>
    <t>IT_FT.nr.4</t>
  </si>
  <si>
    <t>IT_FT.nr.5</t>
  </si>
  <si>
    <t>TF nr. 34</t>
  </si>
  <si>
    <t>FT nr. 34</t>
  </si>
  <si>
    <t>Denumire :  Punct de sprijin km 56+325</t>
  </si>
  <si>
    <t xml:space="preserve">CATEGORIE LUCRARI                                                                 </t>
  </si>
  <si>
    <t>Obiectul 1</t>
  </si>
  <si>
    <t xml:space="preserve">Clădire operationala </t>
  </si>
  <si>
    <t>1.1</t>
  </si>
  <si>
    <t>Obiectul 1 - Realizare structura de rezistenta</t>
  </si>
  <si>
    <t>1.2</t>
  </si>
  <si>
    <t>Obiectul 1 - Realizare lucrari arhitectura</t>
  </si>
  <si>
    <t>Obiectul 2</t>
  </si>
  <si>
    <t xml:space="preserve">Magazie material antiderapant
</t>
  </si>
  <si>
    <t>Obiectul 2 - Realizare structura de rezistenta</t>
  </si>
  <si>
    <t>Obiectul 2 - Realizare lucrari arhitectura</t>
  </si>
  <si>
    <t>Obiectul 3</t>
  </si>
  <si>
    <t xml:space="preserve">Put forat  </t>
  </si>
  <si>
    <t>3.1</t>
  </si>
  <si>
    <t>Obiectul 3 -Realizare structura de rezistenta</t>
  </si>
  <si>
    <t>Obiectul 4</t>
  </si>
  <si>
    <t xml:space="preserve">Rezervor apa 
</t>
  </si>
  <si>
    <t>4.1</t>
  </si>
  <si>
    <t>Obiectul 4 - Realizare lucrari de rezistenta</t>
  </si>
  <si>
    <t>Obiectul 5</t>
  </si>
  <si>
    <t>Rezervoare carburanti</t>
  </si>
  <si>
    <t>Obiectul 5 - Realizare structura de rezistenta</t>
  </si>
  <si>
    <t>Obiectul 6</t>
  </si>
  <si>
    <t xml:space="preserve">Magazie uleiuri
</t>
  </si>
  <si>
    <t>6.1</t>
  </si>
  <si>
    <t>Obiectul 6 - Realizare structura de rezistenta</t>
  </si>
  <si>
    <t>Obiectul 6 - Realizare lucrari arhitectura</t>
  </si>
  <si>
    <t>Obiectul 7</t>
  </si>
  <si>
    <t>Bazin vidanjabil</t>
  </si>
  <si>
    <t>Obiectul 7 - Realizare lucrari de rezistenta-radier</t>
  </si>
  <si>
    <t>Obiectul 9</t>
  </si>
  <si>
    <t xml:space="preserve">Porti metalice
</t>
  </si>
  <si>
    <t>9.1</t>
  </si>
  <si>
    <t>Obiectul 9 - Realizare lucrari de arhitectura</t>
  </si>
  <si>
    <t>Obiectul 11</t>
  </si>
  <si>
    <t>Cabina poarta</t>
  </si>
  <si>
    <t>11.1</t>
  </si>
  <si>
    <t>Obiectul 11 - Realizare lucrari de arhitectura</t>
  </si>
  <si>
    <t>Obiectul 13</t>
  </si>
  <si>
    <t>Depozit materiale interventie</t>
  </si>
  <si>
    <t>Obiectul 13 - Realizare structura de rezistenta</t>
  </si>
  <si>
    <t>Obiectul 14</t>
  </si>
  <si>
    <t>Parcaj acoperit</t>
  </si>
  <si>
    <t>Obiectul 14 - Realizare structura de rezistenta</t>
  </si>
  <si>
    <t>Obiectul 15</t>
  </si>
  <si>
    <t xml:space="preserve">Imprejmuire  exterioara  
</t>
  </si>
  <si>
    <t>Obiectul 15 - Realizare lucrari arhitectura</t>
  </si>
  <si>
    <t xml:space="preserve">TOTAL C+M (FARA TVA) </t>
  </si>
  <si>
    <t xml:space="preserve">TOTAL GENERAL (FARA TVA) </t>
  </si>
  <si>
    <t>TOTAL GENERAL (INCLUSIV TVA)</t>
  </si>
  <si>
    <t>CLADIRE OPERATIONALA</t>
  </si>
  <si>
    <t xml:space="preserve">PU      </t>
  </si>
  <si>
    <t>A03.1</t>
  </si>
  <si>
    <t>Sistem termoizolant multistrat de fatada cu termoizolatie de polistiren expandat grosime 15 cm</t>
  </si>
  <si>
    <t>A04.1</t>
  </si>
  <si>
    <t>Sistem termoizolant multistrat de fatada cu termoizolatie de polistiren extrudat grosime 10 cm - soclu</t>
  </si>
  <si>
    <t>A06.1*</t>
  </si>
  <si>
    <t>Strat suport pentru pardoseli executat din mortar de ciment M100-T 8 cm, inclusiv armatura</t>
  </si>
  <si>
    <t>A08.1</t>
  </si>
  <si>
    <t xml:space="preserve">Placare din placi de gresie ceramica de aceiasi culoare la pardoseli, trepte si contratrepte, inclusiv montarea plintelor orizontale la pereti si a celor de trepte si contratrepte si protectie muchii </t>
  </si>
  <si>
    <t>A08.2</t>
  </si>
  <si>
    <t xml:space="preserve">Pardoseli din parchet gr.min 10 mm, inclusiv sapa autonivelanta si plinte </t>
  </si>
  <si>
    <t>Montare tamplarie exterioara PVC</t>
  </si>
  <si>
    <t>Montare tamplarie interioara PVC</t>
  </si>
  <si>
    <t>Montat balustrada/mana curenta (inclusiv finisaj)</t>
  </si>
  <si>
    <t>Placare cu placi de gips carton normale/ rezistente la umezeala, pe structura metalica, la tavane si tavane casetate, in incaperi cu h&lt;3,5 m</t>
  </si>
  <si>
    <t xml:space="preserve">Placare la pereti la  interior cu placi din gips carton pe structura metalica </t>
  </si>
  <si>
    <t xml:space="preserve">Pereti despartitori din gips carton normale/rezistente la umezeala, cu structura metalica, dublu placati </t>
  </si>
  <si>
    <t>Placaj de faianta, fixate cu adeziv, din placa ceramica de aceiasi culoare, asezate simplu,</t>
  </si>
  <si>
    <t>A13.2</t>
  </si>
  <si>
    <t xml:space="preserve">Finisare pereti si plafoane la interior prin vopsirea cu vopsea lavabila </t>
  </si>
  <si>
    <t>1. Lista contine 18 articole  si 2 pagini</t>
  </si>
  <si>
    <t>2. Proiectantul raspunde e completarea coloanelor 1,2,3 si 4</t>
  </si>
  <si>
    <t>3. Ofertantul raspunde de completarea coloanelor 5 si 6</t>
  </si>
  <si>
    <t xml:space="preserve">Imprastiat si compactat pamantul </t>
  </si>
  <si>
    <t>smc</t>
  </si>
  <si>
    <t>REZ 05.1</t>
  </si>
  <si>
    <t xml:space="preserve">Turnarea betonului armat in fundatii si a tuturor elementelor de structura pana la cota  +/- 0,00 </t>
  </si>
  <si>
    <t>Cofrare stalpi/diafragme/grinzi/placi, peste cota +/-0,00</t>
  </si>
  <si>
    <t>Armare stalpi/diafragme/grinzi/placi, peste cota +/-0,00</t>
  </si>
  <si>
    <t>Turnarea betonului armat in stalpi/diafragme/grinzi/placi, peste cota +/- 0,00</t>
  </si>
  <si>
    <t>1. Lista contine 12 articole  si 2 pagini</t>
  </si>
  <si>
    <t>Magazie material antiderapant</t>
  </si>
  <si>
    <t>A27.1</t>
  </si>
  <si>
    <t>Sistem fatada finisaj panouri sandwich, pe structura metalica, gr.50 mm</t>
  </si>
  <si>
    <t>Montat tamplarie exterioata PVC</t>
  </si>
  <si>
    <t>A26</t>
  </si>
  <si>
    <t>Montat tamplarie speciala - usi sectionale</t>
  </si>
  <si>
    <t>A28.2</t>
  </si>
  <si>
    <t>Sistem invelitoare cu finisaj panouri sandwich, pe structura metalica, gr.100 mm</t>
  </si>
  <si>
    <t>A30</t>
  </si>
  <si>
    <t>Sistem evacuare ape pluviale</t>
  </si>
  <si>
    <t>1. Lista contine 7 articole  si 1 pagina</t>
  </si>
  <si>
    <t>Sapatura pentru realizare infrastructura</t>
  </si>
  <si>
    <t>Imprastiat si compactat pamant</t>
  </si>
  <si>
    <t>REZ 18</t>
  </si>
  <si>
    <t>Inglobare in beton fibre disperse pentru armare</t>
  </si>
  <si>
    <t>REZ 19</t>
  </si>
  <si>
    <t>Elicopterizare suprafata placa beton</t>
  </si>
  <si>
    <t>REZ 17.3</t>
  </si>
  <si>
    <t>Montat confectii metalice (stalpi, grinzi, ferme, pane, etc) protejata la foc</t>
  </si>
  <si>
    <t>1. Lista contine 11 articole  si 1 pagina</t>
  </si>
  <si>
    <t>PUT FORAT SI HIDROFOR</t>
  </si>
  <si>
    <r>
      <t xml:space="preserve">Put forat </t>
    </r>
    <r>
      <rPr>
        <sz val="14"/>
        <color theme="1"/>
        <rFont val="Calibri"/>
        <family val="2"/>
      </rPr>
      <t>h=120 m</t>
    </r>
  </si>
  <si>
    <t xml:space="preserve">REZERVOR APA </t>
  </si>
  <si>
    <t>REZ 01.2</t>
  </si>
  <si>
    <t>REZ B1</t>
  </si>
  <si>
    <t>Executarea bazine subteran monolit max.200 mc</t>
  </si>
  <si>
    <t>1. Lista contine 4 articole  si 1pagini</t>
  </si>
  <si>
    <t xml:space="preserve">REZERVOARE CARBURANTI </t>
  </si>
  <si>
    <t>1. Lista contine 5 articole  si 1agini</t>
  </si>
  <si>
    <t>MAGAZIE ULEIURI</t>
  </si>
  <si>
    <t xml:space="preserve">Realizare lucrari rezistenta
</t>
  </si>
  <si>
    <t>1. Lista contine 11 articole  si 1 pagini</t>
  </si>
  <si>
    <t>A02.2</t>
  </si>
  <si>
    <t>A02.3</t>
  </si>
  <si>
    <t>Executat zidarie gr.15 cm la constructii H&lt;35 m</t>
  </si>
  <si>
    <t xml:space="preserve">Tencuieli exerioare  obisnuite, driscuite pe pereti zidarie caramida/bca, in gr.medie de 2,5 cm </t>
  </si>
  <si>
    <t>A22</t>
  </si>
  <si>
    <t xml:space="preserve">Tencuieli interioare obisnuite, driscuite pe pereti zidarie caramida/bca, in gr.medie de 2 cm </t>
  </si>
  <si>
    <t>1. Lista contine 9 articole  si 1 pagina</t>
  </si>
  <si>
    <t>BAZIN VIDANJABIL</t>
  </si>
  <si>
    <r>
      <rPr>
        <sz val="14"/>
        <rFont val="Calibri"/>
        <family val="2"/>
      </rPr>
      <t>Specialitatea:</t>
    </r>
    <r>
      <rPr>
        <b/>
        <sz val="14"/>
        <rFont val="Calibri"/>
        <family val="2"/>
      </rPr>
      <t xml:space="preserve"> REZISTENTA-radier</t>
    </r>
  </si>
  <si>
    <t>1. Lista contine 5 articole  si 1pagini</t>
  </si>
  <si>
    <t>PORTI METALICE</t>
  </si>
  <si>
    <t>A35</t>
  </si>
  <si>
    <t>Porti metalice</t>
  </si>
  <si>
    <t>1. Lista contine 1 articole  si 1 pagina</t>
  </si>
  <si>
    <t xml:space="preserve">CABINA POARTA </t>
  </si>
  <si>
    <t>A34.1</t>
  </si>
  <si>
    <t>Cabina poarta - container cu grup sanitar</t>
  </si>
  <si>
    <t xml:space="preserve">DEPOZIT MATERIALE INTERVENTIE </t>
  </si>
  <si>
    <t>Imprastiat si compactat pamanrul execedentar rezultat din sapatura</t>
  </si>
  <si>
    <t>Cofraje stalpi/diafragme peste cota +/-0,00</t>
  </si>
  <si>
    <t>Armarea stalpi/diafragme peste  cota +/- 0,00</t>
  </si>
  <si>
    <t xml:space="preserve">Turnarea betonului armat in stalpi/diafragme peste cota  +/- 0,00 </t>
  </si>
  <si>
    <t>1. Lista contine 10 articole  si 1 pagina</t>
  </si>
  <si>
    <t xml:space="preserve">PARCARE ACOPERITA </t>
  </si>
  <si>
    <t xml:space="preserve"> smc</t>
  </si>
  <si>
    <t>REZ 17.2</t>
  </si>
  <si>
    <t>Structura metalica inclusiv invelitoare tabla cutata si sistem de scurgere al apelor pluviale</t>
  </si>
  <si>
    <t>1. Lista contine 8 articole  si 1 pagina</t>
  </si>
  <si>
    <t>Punct sprijin km 56+325</t>
  </si>
  <si>
    <t>PUNCT SPRIJIN KM 56+325</t>
  </si>
  <si>
    <t>Cladire operationala</t>
  </si>
  <si>
    <t>Mobilier</t>
  </si>
  <si>
    <t>Scaune bar</t>
  </si>
  <si>
    <t>FT nr.18</t>
  </si>
  <si>
    <t>Masa pentru 4 persoane (min.70x120 cm)</t>
  </si>
  <si>
    <t>FT nr.17</t>
  </si>
  <si>
    <t>Scaune pentru zona luat masa  (4buc/set)</t>
  </si>
  <si>
    <t>FT nr.16</t>
  </si>
  <si>
    <t>Scaune birou</t>
  </si>
  <si>
    <t>FT nr.15</t>
  </si>
  <si>
    <t>Masa pentru 8 persoane (min 365x145 cm)</t>
  </si>
  <si>
    <t>FT nr.14</t>
  </si>
  <si>
    <t>Masa-birou (min 130x75 cm)</t>
  </si>
  <si>
    <t>FT nr.13</t>
  </si>
  <si>
    <t>Pat (90x200 cm)</t>
  </si>
  <si>
    <t>FT nr.12</t>
  </si>
  <si>
    <t>Pat consultatie (80x200 cm)</t>
  </si>
  <si>
    <t>FT nr.11</t>
  </si>
  <si>
    <t>Comoda (min.100x91x43.5 cm)</t>
  </si>
  <si>
    <t>FT nr.10</t>
  </si>
  <si>
    <t>Dulap depozitare (min.180x180x50 cm)</t>
  </si>
  <si>
    <t>FT nr.9</t>
  </si>
  <si>
    <t>Dulap depozitare (min.100x180x40 cm)</t>
  </si>
  <si>
    <t>FT nr.8</t>
  </si>
  <si>
    <t>Blat cu dulapuri bucatarie (min. 11m)</t>
  </si>
  <si>
    <t>FT nr.7</t>
  </si>
  <si>
    <t>Canapea (min 180x65x75)</t>
  </si>
  <si>
    <t>FT nr.6</t>
  </si>
  <si>
    <t>Fotoliu (min 100x65x75)</t>
  </si>
  <si>
    <t>FT nr.5</t>
  </si>
  <si>
    <t>Dotari PSI</t>
  </si>
  <si>
    <t>Stingator tip P6</t>
  </si>
  <si>
    <t>FT nr.19</t>
  </si>
  <si>
    <t>Stingator tip P50</t>
  </si>
  <si>
    <t>4.2.1</t>
  </si>
  <si>
    <t>Rezervor de apa cu grup de pompare</t>
  </si>
  <si>
    <t>Stingator tip G6</t>
  </si>
  <si>
    <t>FT nr.2</t>
  </si>
  <si>
    <t>Dotare exterioara</t>
  </si>
  <si>
    <t>PS</t>
  </si>
  <si>
    <t>Pichet PSI, lada nisip 0.5 mc, stingator minim 50 kg</t>
  </si>
  <si>
    <t>FT nr.1*</t>
  </si>
  <si>
    <t>TOTAL 4  (exclusiv TVA)</t>
  </si>
  <si>
    <t>1. Lista contine  1 pagina</t>
  </si>
  <si>
    <t>Punct de trecere frontiera</t>
  </si>
  <si>
    <t>Obiectul 01</t>
  </si>
  <si>
    <t>Clădire birouri</t>
  </si>
  <si>
    <t>Obiectul 01 - Realizare structura de rezistenta</t>
  </si>
  <si>
    <t>Obiectul 01 - Realizare lucrari arhitectura</t>
  </si>
  <si>
    <t>Obiectul 02.1</t>
  </si>
  <si>
    <t xml:space="preserve">Cabine control
</t>
  </si>
  <si>
    <t>Obiectul 02.1 - Realizare lucrari arhitectura</t>
  </si>
  <si>
    <t>Obiectul 02.2</t>
  </si>
  <si>
    <t xml:space="preserve">Cabine control cu platforma pentru  verificari
</t>
  </si>
  <si>
    <t>Obiectul 02.2 - Realizare lucrari arhitectura</t>
  </si>
  <si>
    <t>Obiectul 03</t>
  </si>
  <si>
    <t>Copertina pentru zona verificari auto</t>
  </si>
  <si>
    <t>Obiectul 03 - Realizare structura de rezistenta</t>
  </si>
  <si>
    <t>Obiectul 04</t>
  </si>
  <si>
    <t>Hala control autobuze si autoturisme</t>
  </si>
  <si>
    <t>Obiectul 04 - Realizare structura de rezistenta</t>
  </si>
  <si>
    <t>Obiectul 04 - Realizare lucrari arhitectura</t>
  </si>
  <si>
    <t>Obiectul 05</t>
  </si>
  <si>
    <t>Hala control camioane</t>
  </si>
  <si>
    <t>Obiectul 05 - Realizare structura de rezistenta</t>
  </si>
  <si>
    <t>Obiectul 05- Realizare lucrari arhitectura</t>
  </si>
  <si>
    <t>Obiectul 06</t>
  </si>
  <si>
    <t>Grup sanitar</t>
  </si>
  <si>
    <t>Obiectul 06- Realizare structura de rezistenta</t>
  </si>
  <si>
    <t>Obiectul 06 - Realizare lucrari arhitectura</t>
  </si>
  <si>
    <t>Obiectul 12</t>
  </si>
  <si>
    <t xml:space="preserve">Tunel trecere intre cele doua zone ale punctului de frontiera
</t>
  </si>
  <si>
    <t>Obiectul 12 - Realizare structura de rezistenta</t>
  </si>
  <si>
    <t>Obiectul 12- Realizare lucrari arhitectura</t>
  </si>
  <si>
    <t>Padoc caini</t>
  </si>
  <si>
    <t>Obiectul 13 - Realizare lucrari arhitectura</t>
  </si>
  <si>
    <t xml:space="preserve">Pilon telecomunicatii speciale
</t>
  </si>
  <si>
    <t>Obiectul 14 - Realizare lucrari rezistenta</t>
  </si>
  <si>
    <t xml:space="preserve">Gospodarie apa - Rezervor de apa pentru incendiu
</t>
  </si>
  <si>
    <t>Obiectul 15 - Realizare structura de rezistenta</t>
  </si>
  <si>
    <t>Obiectul 16</t>
  </si>
  <si>
    <t>Put forat</t>
  </si>
  <si>
    <t xml:space="preserve">Obiectul 16 - Realizare structura de rezistenta </t>
  </si>
  <si>
    <t>Obiectul 20</t>
  </si>
  <si>
    <t>Imprejmuire de separatie intre zonele de control</t>
  </si>
  <si>
    <t>Obiectul 20- Realizare lucrari arhitectura</t>
  </si>
  <si>
    <t>Obiectul 21</t>
  </si>
  <si>
    <t>Imprejmuire perimetrala</t>
  </si>
  <si>
    <t>Obiectul 21- Realizare lucrari de arhitectura</t>
  </si>
  <si>
    <t>zona control</t>
  </si>
  <si>
    <t>CLADIRE BIROURI</t>
  </si>
  <si>
    <t>A31</t>
  </si>
  <si>
    <t>Montat bandouri polistiren latime = 10 cm, grosime 10 cm</t>
  </si>
  <si>
    <t>A28.3</t>
  </si>
  <si>
    <t xml:space="preserve">Panouri termoizolante de acoperis  cu grosime min.5 cm, curbate cu raza de 58,57 m, inclusiv parazapezi, pazie si intrados acoperis din tabla cutata </t>
  </si>
  <si>
    <t>Tencuieli interioare obisnuite, driscuite pe pereti zidarie caramida/bca, in gr.medie de 2 cm</t>
  </si>
  <si>
    <t>A06.1</t>
  </si>
  <si>
    <t xml:space="preserve">Strat suport pentru pardoseli executat din mortar de ciment in grosime de min.9 cm, armata </t>
  </si>
  <si>
    <t>A23</t>
  </si>
  <si>
    <t xml:space="preserve">Pardoseli din covor PVC antistatic, inclusiv montarea scafelor/plintelor </t>
  </si>
  <si>
    <t>A23.1</t>
  </si>
  <si>
    <t xml:space="preserve">Pardoseli din covor PVC electroizolant, inclusiv montarea scafelor/plintelor </t>
  </si>
  <si>
    <t>Placare cu placi de gips carton normale/rezistente la umezeala, pe structura metalica, la tavane plane si tavane casetate, in incaperi cu h&lt;3,5 m</t>
  </si>
  <si>
    <t>Realizare de pereti despartitori din gips carton , inclusiv rezistenti la foc, placati cu cate doua placi de gips carton normale/rezistente la umezeala/rezistente la foc (de fiecare parte), pe structura metalica</t>
  </si>
  <si>
    <t xml:space="preserve">Placare cu placi de  gips carton normale/rezistente la umezeala, pe structura metalica,  la pereti interiori </t>
  </si>
  <si>
    <t>A15.2</t>
  </si>
  <si>
    <t>Montare tamplarie exterioara aluminiu</t>
  </si>
  <si>
    <t>A14.1</t>
  </si>
  <si>
    <t>Montat usa exterioara metalica</t>
  </si>
  <si>
    <t>A14.3*</t>
  </si>
  <si>
    <t>Montat tamplarie interioara metalica rezistenta la efractie (in camera retinere)</t>
  </si>
  <si>
    <t>A14.1*</t>
  </si>
  <si>
    <t>Montare tamplarie interioara rezistenta la foc</t>
  </si>
  <si>
    <t>A14.3</t>
  </si>
  <si>
    <t>Montare tamplarie interioara din PAL stratificat melaminat</t>
  </si>
  <si>
    <t xml:space="preserve">Montare tamplarie interioara din PVC </t>
  </si>
  <si>
    <t xml:space="preserve"> Compartimentari din HPL </t>
  </si>
  <si>
    <t>Gratii exterioare la ferestre</t>
  </si>
  <si>
    <t>A36</t>
  </si>
  <si>
    <t>Termoizolatie polistiren extrudat gr.200 mm peste placa pod</t>
  </si>
  <si>
    <t>A33</t>
  </si>
  <si>
    <t>Montat capac chepeng la terasa acces pod, inclusiv scara metalica acces</t>
  </si>
  <si>
    <t>Montat confectii metalice (stalpi, grinzi, ferme, pane, etc) protejate la foc</t>
  </si>
  <si>
    <t>CABINE CONTROL</t>
  </si>
  <si>
    <t>A37.1</t>
  </si>
  <si>
    <t>Container prefabricat (L x l x h) 6055x2435x2591 mm</t>
  </si>
  <si>
    <t>CABINE CONTROL CU PLATFORMA PENTRU VERIFICARI</t>
  </si>
  <si>
    <t>A37.2</t>
  </si>
  <si>
    <t xml:space="preserve">Container prefabricat (L x l x h) 6055x2435x2591 mm cu platforma pentru verificari </t>
  </si>
  <si>
    <t>COPERTINA PENTRU ZONA VERIFICARE AUTO</t>
  </si>
  <si>
    <t>HALA CONTROL AUTOBUZE SI AUTOTURISME</t>
  </si>
  <si>
    <t xml:space="preserve">HALA CONTROL AUTOBUZE SI AUTOTURISME </t>
  </si>
  <si>
    <t>Sistem fatada finisaj panouri sandwich, pe structura metalica, gr.100 mm</t>
  </si>
  <si>
    <t xml:space="preserve">Montare tamplarie exterioara PVC </t>
  </si>
  <si>
    <t>Montare tamplarie exterioara speciala - usi sectionale cu actionare electrica</t>
  </si>
  <si>
    <t>A28.4</t>
  </si>
  <si>
    <t>Invelitoare tabla cutata T85,  gr.0,75 mm</t>
  </si>
  <si>
    <t>A37</t>
  </si>
  <si>
    <t>Container prefabricat 604x245x280 cm, complet echipat - Cabina Control</t>
  </si>
  <si>
    <t>HALA CONTROL CAMIOANE</t>
  </si>
  <si>
    <t>Montat confectii metalice (stalpi, grinzi, ferme, pane, etc.) protejata la foc</t>
  </si>
  <si>
    <t>TUNEL TRECERE INTRE CELE DOUA ZONE ALE PUNCTULUI DE FRONTIERA</t>
  </si>
  <si>
    <t>REZ 10.1</t>
  </si>
  <si>
    <t>Rosturi totale echipate cu banda continua tip BIC</t>
  </si>
  <si>
    <t>REZ 13.1</t>
  </si>
  <si>
    <t>Turnarea betonului armat protectie  hidroizolatie</t>
  </si>
  <si>
    <t>Strat suport pentru pardoseli executat din mortar de ciment in grosime de min.9 cm</t>
  </si>
  <si>
    <t>Montare balustrada/mana curenta (inclusiv finisaj)</t>
  </si>
  <si>
    <t>A05.1</t>
  </si>
  <si>
    <t>Tencuieli exterioare  subtiri, driscuite pe pereti</t>
  </si>
  <si>
    <t xml:space="preserve">Finisaj pereti si tavane prin vopsirea cu vopsea lavabila </t>
  </si>
  <si>
    <t>PADOC CAINI</t>
  </si>
  <si>
    <t xml:space="preserve">Realizare structura de arhitectura
</t>
  </si>
  <si>
    <t>A38.1</t>
  </si>
  <si>
    <t>Inchideri perimetrale cu panouri plasa bordurata</t>
  </si>
  <si>
    <t>A38.2</t>
  </si>
  <si>
    <t>Inchideri perimetrale cu panouri tabla cutata</t>
  </si>
  <si>
    <t>A39</t>
  </si>
  <si>
    <t>Cotet caine</t>
  </si>
  <si>
    <t>1. Lista contine 4 articole si 1 pagina</t>
  </si>
  <si>
    <t>PILON TELECOMUNICATII SPECIALE</t>
  </si>
  <si>
    <t>PIL15</t>
  </si>
  <si>
    <t>Pilon telecomunicatii speciale - 15 m</t>
  </si>
  <si>
    <t>GOSPODARIE APA- REZERVOR SUBTERAN PENTRU INCENDIU</t>
  </si>
  <si>
    <t>REZ B1.1*</t>
  </si>
  <si>
    <t>Executarea bazine subteran monolit 116 mc</t>
  </si>
  <si>
    <t>1. Lista contine 4 articole  si 1 pagini</t>
  </si>
  <si>
    <t>Pfor.3</t>
  </si>
  <si>
    <r>
      <t xml:space="preserve">Put forat </t>
    </r>
    <r>
      <rPr>
        <sz val="14"/>
        <color theme="1"/>
        <rFont val="Calibri"/>
        <family val="2"/>
      </rPr>
      <t>h=162 m</t>
    </r>
  </si>
  <si>
    <t>1. Lista contine 1 articol  si 1 pagina</t>
  </si>
  <si>
    <t>IMPREJMUIRE DE SEPARATIE INTRE ZONELE DE CONTROL</t>
  </si>
  <si>
    <t>IMPREJMUIRE PERIMETRALA</t>
  </si>
  <si>
    <t>Punct trecere frontiera - (Salonta 2)</t>
  </si>
  <si>
    <t>PUNCT TRECERE FRONTIERA</t>
  </si>
  <si>
    <t>Cladire birouri</t>
  </si>
  <si>
    <t xml:space="preserve">Hale control </t>
  </si>
  <si>
    <t>4.2.2</t>
  </si>
  <si>
    <t>Stingator tip SM6  cu distribuitor de raft, cu fuzibil la 68 grd C</t>
  </si>
  <si>
    <t>FT nr.4</t>
  </si>
  <si>
    <t>4.2.3</t>
  </si>
  <si>
    <t>Mese si bancute</t>
  </si>
  <si>
    <t>4.4.2</t>
  </si>
  <si>
    <t>FT nr.1</t>
  </si>
  <si>
    <t>4.4.3</t>
  </si>
  <si>
    <t>Bariere parcare personal</t>
  </si>
  <si>
    <t>4.4.4</t>
  </si>
  <si>
    <t xml:space="preserve">Bariere inchis/deschis Drum Expes </t>
  </si>
  <si>
    <t>PTF</t>
  </si>
  <si>
    <t>Pichet PSI, lada nisip 0,5 mc, stingator minim 50 kg</t>
  </si>
  <si>
    <t>FT nr.PFT</t>
  </si>
  <si>
    <t>CENTRALIZATOR nr.13.c1</t>
  </si>
  <si>
    <t>.</t>
  </si>
  <si>
    <t xml:space="preserve"> Lista nr.13c1.1</t>
  </si>
  <si>
    <t xml:space="preserve"> Lista nr. 13c1.1</t>
  </si>
  <si>
    <t xml:space="preserve"> Lista nr.13c1.3</t>
  </si>
  <si>
    <t xml:space="preserve"> Lista nr. 13c1.4</t>
  </si>
  <si>
    <t xml:space="preserve"> Lista nr.13c1.5</t>
  </si>
  <si>
    <t xml:space="preserve"> Lista nr. 13c1.6</t>
  </si>
  <si>
    <t xml:space="preserve"> Lista nr. 13c1.7</t>
  </si>
  <si>
    <t>Lista nr.13c1.8</t>
  </si>
  <si>
    <t>Lista nr.13c1.9</t>
  </si>
  <si>
    <t xml:space="preserve"> Lista nr. 13c1.10</t>
  </si>
  <si>
    <t xml:space="preserve"> Lista nr. 13c1.11</t>
  </si>
  <si>
    <t xml:space="preserve"> Lista nr. 13c1.12</t>
  </si>
  <si>
    <t xml:space="preserve"> Lista nr. 13c1.13</t>
  </si>
  <si>
    <t xml:space="preserve"> Lista nr.13c1.14</t>
  </si>
  <si>
    <t xml:space="preserve"> Lista nr.13c1.15</t>
  </si>
  <si>
    <t>CENTRALIZATOR 19.1</t>
  </si>
  <si>
    <t xml:space="preserve"> Lista nr.19.1.1</t>
  </si>
  <si>
    <t xml:space="preserve"> Lista nr. 19.1.2</t>
  </si>
  <si>
    <t xml:space="preserve"> Lista nr.19.1.3</t>
  </si>
  <si>
    <t xml:space="preserve"> Lista nr.19.1.4</t>
  </si>
  <si>
    <t xml:space="preserve"> Lista nr.19.1.5</t>
  </si>
  <si>
    <t xml:space="preserve"> Lista nr.19.1.6</t>
  </si>
  <si>
    <t xml:space="preserve"> Lista nr.19.1.7</t>
  </si>
  <si>
    <t xml:space="preserve"> Lista nr.19.1.8</t>
  </si>
  <si>
    <t xml:space="preserve"> Lista nr.19.1.9</t>
  </si>
  <si>
    <t xml:space="preserve"> Lista nr.19 .1.10</t>
  </si>
  <si>
    <t xml:space="preserve"> Lista nr. 19 .1.11</t>
  </si>
  <si>
    <t>Lista nr.19.1.12</t>
  </si>
  <si>
    <t>Lista nr.19.1.13</t>
  </si>
  <si>
    <t xml:space="preserve"> Lista nr.19.1.14</t>
  </si>
  <si>
    <t xml:space="preserve"> Lista nr.19.1.15</t>
  </si>
  <si>
    <t xml:space="preserve"> Lista nr. 19.1.16</t>
  </si>
  <si>
    <t xml:space="preserve"> Lista nr.19.1.17</t>
  </si>
  <si>
    <t xml:space="preserve"> Lista nr.19.1.18</t>
  </si>
  <si>
    <t xml:space="preserve"> Lista nr.19.1.19</t>
  </si>
  <si>
    <t>PUNCT DE TRECERE FRONTIERA (STANGA-DREAPTA)</t>
  </si>
  <si>
    <r>
      <t>Categoria de lucrari: LISTA CU CANTITATI DE LUCRARI NR.</t>
    </r>
    <r>
      <rPr>
        <b/>
        <sz val="10"/>
        <color rgb="FFFF0000"/>
        <rFont val="Arial"/>
        <family val="2"/>
      </rPr>
      <t>19.2</t>
    </r>
    <r>
      <rPr>
        <b/>
        <sz val="10"/>
        <rFont val="Arial"/>
        <family val="2"/>
      </rPr>
      <t xml:space="preserve"> INSTALATII </t>
    </r>
  </si>
  <si>
    <t>Denumire Obiect</t>
  </si>
  <si>
    <t>01 -CLADIRE BIROURI</t>
  </si>
  <si>
    <t>02 -CABINE CONTROL</t>
  </si>
  <si>
    <t>03 -COPERTINE</t>
  </si>
  <si>
    <t>04.05 -HALE CONTROL AUTO</t>
  </si>
  <si>
    <t>06 -CLADIRE GRUP SANITAR</t>
  </si>
  <si>
    <t>12 -TUNEL LEGATURA</t>
  </si>
  <si>
    <t>14 -PILON TELECOMUNICATII SPECIALE</t>
  </si>
  <si>
    <t>15 -REZERVOR DE APA</t>
  </si>
  <si>
    <t>16 -PUT FORAT</t>
  </si>
  <si>
    <t>17 -BAZIN VIDANJABIL</t>
  </si>
  <si>
    <t>18 -POST TRANSFORMARE</t>
  </si>
  <si>
    <t>19 -GRUP ELECTROGEN</t>
  </si>
  <si>
    <t>22 -STATII INCARCARE AUTOMOBILE ELECTRICE</t>
  </si>
  <si>
    <t>23 -SISTEM FOTOVOLTAIC</t>
  </si>
  <si>
    <r>
      <t xml:space="preserve">TOTAL LISTA CU CANTITATI DE LUCRARI NR. </t>
    </r>
    <r>
      <rPr>
        <b/>
        <sz val="11"/>
        <color rgb="FFFF0000"/>
        <rFont val="Arial"/>
        <family val="2"/>
      </rPr>
      <t>19.2</t>
    </r>
    <r>
      <rPr>
        <b/>
        <sz val="11"/>
        <rFont val="Arial"/>
        <family val="2"/>
      </rPr>
      <t xml:space="preserve">
exclusiv TVA</t>
    </r>
  </si>
  <si>
    <t>lucrari de C+M</t>
  </si>
  <si>
    <t>a) Prezenta lista de cantitati contine un numar de 3 pagini</t>
  </si>
  <si>
    <t>LISTA CU CANTITATI DE LUCRARI NR. 19.2.0</t>
  </si>
  <si>
    <t>nr.PTF</t>
  </si>
  <si>
    <t>Cantitatile sunt pentru un Punct de Trecere Frontiera</t>
  </si>
  <si>
    <t>2X12 BUC STG+DR  caminele de la obiecte</t>
  </si>
  <si>
    <t>Sapatura pentru camine beton in gropi poligonale la colectoare DN315-500 Lxlxh=2.5x3.0x2.0=15mc/buc si realizare umpluturi dupa realizare camine</t>
  </si>
  <si>
    <t>42 fara caminele de la obiecte</t>
  </si>
  <si>
    <t>Ţeavă PEID d63 PE100 SDR17 inclusiv piese speciale,  efectuare probe de etanseitate, spalarea instalatiei (instalatie hidranti exteriori 210 m)</t>
  </si>
  <si>
    <t>IS01.7</t>
  </si>
  <si>
    <t>Ţeavă PEID d125 PE100 SDR17 inclusiv piese speciale, efectuare probe de etanseitate, spalarea instalatiei (instalatie hidranti)</t>
  </si>
  <si>
    <t>IS01.20</t>
  </si>
  <si>
    <t>Izolatie termica din cauciuc sintetic expandat, cu grosime S=9 mm + sistem degivrare, tablou electric, automatizare, material marunt, de etansare, de fixare;
Pentru conducte Φ63mm</t>
  </si>
  <si>
    <t>IS01.21</t>
  </si>
  <si>
    <t>Vana sfera portfurtun pentru montaj in camin DN32 PN10, FI-FI, inclusiv accesorii</t>
  </si>
  <si>
    <t xml:space="preserve">Tub PVC-KG SN8 Ф160mm cu mufa si garnitura, inclusiv efectuare proba de etanseitate </t>
  </si>
  <si>
    <t xml:space="preserve">Tub PVC-KG SN8 Ф315mm cu mufa si garnitura, inclusiv efectuare proba de etanseitate </t>
  </si>
  <si>
    <t xml:space="preserve">Tub PVC-KG SN8 Ф400mm cu mufa si garnitura, inclusiv efectuare proba de etanseitate </t>
  </si>
  <si>
    <t xml:space="preserve">Tub PVC-KG SN8 Ф500mm cu mufa si garnitura, inclusiv efectuare proba de etanseitate </t>
  </si>
  <si>
    <t>Ţeavă PEID d32 PE100 SDR17 inclusiv piese speciale, efectuare proba de etanseitate</t>
  </si>
  <si>
    <t>0.IS07.2</t>
  </si>
  <si>
    <t>F-Echipamente Incendiu si Hidrofor-HIDRANT DE INCENDIU EXTERIOR, SUPRATERAN, cu 2 racorduri storz, uscat/protejat antiinghet, inclusiv vane concesie si accesorii, inclusiv bloc beton ancoraj si cot cu talpa
 - Diametrul DN80</t>
  </si>
  <si>
    <t>0.IS04.3</t>
  </si>
  <si>
    <t>E-Infrastructura- Camine canalizare din inele BA prefabricate DN1000</t>
  </si>
  <si>
    <t>0.IS05.3</t>
  </si>
  <si>
    <t>0.IE08</t>
  </si>
  <si>
    <t>IE - Cabluri JT - 0,4kV cuprinzand cablu, cleme si toate necesare pentru montare</t>
  </si>
  <si>
    <t>0.IE08.1</t>
  </si>
  <si>
    <t>CY(Ab)Y 3x240+120 in tub</t>
  </si>
  <si>
    <t>0.IE08.2</t>
  </si>
  <si>
    <t>CY(Ab)Y 3x185+95 mmp in tub</t>
  </si>
  <si>
    <t>0.IE08.3</t>
  </si>
  <si>
    <t>CY(Ab)Y 3x150+95 mmp in tub</t>
  </si>
  <si>
    <t>0.IE08.4</t>
  </si>
  <si>
    <t>CY(Ab)Y 3x120+70 mmp in tub</t>
  </si>
  <si>
    <t>0.IE08.5</t>
  </si>
  <si>
    <t>CY(Ab)Y 5x35 mmp in tub</t>
  </si>
  <si>
    <t>0.IE08.6</t>
  </si>
  <si>
    <t>CY(Ab)Y 5x25 mmp in tub</t>
  </si>
  <si>
    <t>0.IE08.7</t>
  </si>
  <si>
    <t>CY(Ab)Y 5x16 mmp in tub</t>
  </si>
  <si>
    <t>0.IE08.8</t>
  </si>
  <si>
    <t>CY(Ab)Y 5x10 mmp in tub</t>
  </si>
  <si>
    <t>0.IE08.9</t>
  </si>
  <si>
    <t>CY(Ab)Y 3x10 mmp in tub</t>
  </si>
  <si>
    <t>10.10</t>
  </si>
  <si>
    <t>0.IE08.10</t>
  </si>
  <si>
    <t>CY(Ab)Y 5x6 mmp in tub</t>
  </si>
  <si>
    <t>10.11</t>
  </si>
  <si>
    <t>0.IE08.11</t>
  </si>
  <si>
    <t>NHXCH(E90) 3x70+35 mmp in tub</t>
  </si>
  <si>
    <t>10.12</t>
  </si>
  <si>
    <t>0.IE08.12</t>
  </si>
  <si>
    <t>NHXCH(E90) 5x6 mmp in tub</t>
  </si>
  <si>
    <t>10.13</t>
  </si>
  <si>
    <t>0.IE08.13</t>
  </si>
  <si>
    <t>Cablu semnalizare CSY(Ab)Y 9x2,5mmp</t>
  </si>
  <si>
    <t>10.14</t>
  </si>
  <si>
    <t>0.IE08.14</t>
  </si>
  <si>
    <t>Cablu semnalizare NHXCH(E90) 9x2,5mmp</t>
  </si>
  <si>
    <t>0.IE11</t>
  </si>
  <si>
    <t xml:space="preserve">IE - Canalizatie cabluri - tuburi si camere de tragere </t>
  </si>
  <si>
    <t>CAMERE DE TRAGERE</t>
  </si>
  <si>
    <t>11.1.1</t>
  </si>
  <si>
    <t>TS05.1</t>
  </si>
  <si>
    <t>Camera tragere mica</t>
  </si>
  <si>
    <t>11.1.2</t>
  </si>
  <si>
    <t>TS05.2</t>
  </si>
  <si>
    <t xml:space="preserve">Camera tragere medie </t>
  </si>
  <si>
    <t>Tuburi PVC incastrate in beton</t>
  </si>
  <si>
    <t>11.2.1</t>
  </si>
  <si>
    <t>TS04.1</t>
  </si>
  <si>
    <t>Traseu cu 2 tevi - D=90</t>
  </si>
  <si>
    <t>11.2.2</t>
  </si>
  <si>
    <t>TS04.2</t>
  </si>
  <si>
    <t>Traseu cu 4 tevi - D=90</t>
  </si>
  <si>
    <t>11.2.3</t>
  </si>
  <si>
    <t>TS04.3</t>
  </si>
  <si>
    <t>Traseu cu 2 tevi - D=160</t>
  </si>
  <si>
    <t>11.2.4</t>
  </si>
  <si>
    <t>TS04.4</t>
  </si>
  <si>
    <t>Traseu cu 2 tevi - D=110</t>
  </si>
  <si>
    <t>11.2.5</t>
  </si>
  <si>
    <t>TS04.5</t>
  </si>
  <si>
    <t>Traseu cu 4 sau 6 tevi - D=110</t>
  </si>
  <si>
    <t>11.2.6</t>
  </si>
  <si>
    <t>TS04.6</t>
  </si>
  <si>
    <t>Traseu cu 8 sau 9 tevi - D=110</t>
  </si>
  <si>
    <t>11.2.7</t>
  </si>
  <si>
    <t>TS04.7</t>
  </si>
  <si>
    <t>Traseu cu 12 sau 14 tevi - D=110</t>
  </si>
  <si>
    <t>0.IE12</t>
  </si>
  <si>
    <t>IE - Stalpi de iluminat</t>
  </si>
  <si>
    <t>0.IE12.1</t>
  </si>
  <si>
    <t>Stalp de iluminat H=10m, cutie sigurante, fundatie</t>
  </si>
  <si>
    <t>0.IE12.2</t>
  </si>
  <si>
    <t>Corp Iluminat stradal LED 150W, IP65</t>
  </si>
  <si>
    <t>0.IE12.3</t>
  </si>
  <si>
    <t>Brat montaj corp iluminat</t>
  </si>
  <si>
    <t>0.IE12.4</t>
  </si>
  <si>
    <t>Cablu CYY 3x2,5mmp</t>
  </si>
  <si>
    <t>IE-Tablouri electrice exterior</t>
  </si>
  <si>
    <t>Tablou electric principal TD.IL distributie iluminat exterior, IP66, inclusiv soclu si fundatie</t>
  </si>
  <si>
    <t>Tablou electric 1.TD.IL distributie iluminat exterior, IP66, inclusiv soclu si fundatie</t>
  </si>
  <si>
    <t>Tablou electric 2.TD.IL distributie iluminat exterior, IP66, inclusiv soclu si fundatie</t>
  </si>
  <si>
    <t>0.IE04.4</t>
  </si>
  <si>
    <t>Tablou electric 3.TD.IL distributie iluminat exterior, IP66, inclusiv soclu si fundatie</t>
  </si>
  <si>
    <t>0.IE04.5</t>
  </si>
  <si>
    <t>Tablou electric principal TD.CB distributie cabine control copertine, IP66, inclusiv soclu si fundatie</t>
  </si>
  <si>
    <t>0.IE04.6</t>
  </si>
  <si>
    <t>Tablou electric TD.GE distributie consumatori prioritari, IP66, inclusiv soclu si fundatie</t>
  </si>
  <si>
    <t>0.IE04.7</t>
  </si>
  <si>
    <t>Tablou electric TDVG distributie consumatori vitali, IP66, inclusiv soclu si fundatie</t>
  </si>
  <si>
    <t>0.IE05</t>
  </si>
  <si>
    <t>IE - Priza de pamant incinta</t>
  </si>
  <si>
    <t>0.IE05.1</t>
  </si>
  <si>
    <t>Platbandă zincată OL Zn 40 x 4 mm</t>
  </si>
  <si>
    <t>0.IE05.2</t>
  </si>
  <si>
    <t xml:space="preserve">Electrod din teava OL-Zn d= 50 mm, L= 2500 mm </t>
  </si>
  <si>
    <t>0.IE05.3</t>
  </si>
  <si>
    <t>Platbandă zincată OL Zn 25 x 4 mm</t>
  </si>
  <si>
    <t>0.IE05.4</t>
  </si>
  <si>
    <t>Cutie cu eclise (piesa de separatie)</t>
  </si>
  <si>
    <t>0.IE05.5</t>
  </si>
  <si>
    <t>Verificare priza pamant</t>
  </si>
  <si>
    <r>
      <t>a) Prezenta lista de cantitati contine un numar de</t>
    </r>
    <r>
      <rPr>
        <sz val="10"/>
        <rFont val="Arial"/>
        <family val="2"/>
      </rPr>
      <t xml:space="preserve"> 14 articole si 3 pagini</t>
    </r>
  </si>
  <si>
    <t>Obiect: 01 CLADIRE BIROURI</t>
  </si>
  <si>
    <t>LISTA CU CANTITATI DE LUCRARI NR. 19.2.1</t>
  </si>
  <si>
    <t>1.IE08</t>
  </si>
  <si>
    <t>1.IE08.1</t>
  </si>
  <si>
    <t>CYY-F 3x1,5 mmp in tub / jgheab</t>
  </si>
  <si>
    <t>1.IE08.2</t>
  </si>
  <si>
    <t>CYY-F 4x1,5 mmp in tub / jgheab</t>
  </si>
  <si>
    <t>1.IE08.3</t>
  </si>
  <si>
    <t>CYY-F 3x2,5 mmp in tub / jgheab</t>
  </si>
  <si>
    <t>1.IE08.4</t>
  </si>
  <si>
    <t>CYY-F 5x4 mmp in tub / jgheab</t>
  </si>
  <si>
    <t>1.IE08.5</t>
  </si>
  <si>
    <t>CYY-F 5x10 mmp in tub / jgheab</t>
  </si>
  <si>
    <t>1.IE08.6</t>
  </si>
  <si>
    <t>CYY-F 5x16 mmp in tub / jgheab</t>
  </si>
  <si>
    <t>1.IE08.7</t>
  </si>
  <si>
    <t>CY(Ab)Y-F 4x95 mmp in tub</t>
  </si>
  <si>
    <t>1.IE08.8</t>
  </si>
  <si>
    <t>Tub PVC - 18mm</t>
  </si>
  <si>
    <t>1.IE08.9</t>
  </si>
  <si>
    <t>Tub PVC - 25mm</t>
  </si>
  <si>
    <t>1.10</t>
  </si>
  <si>
    <t>1.IE08.10</t>
  </si>
  <si>
    <t>Tub PVC - 32mm</t>
  </si>
  <si>
    <t>1.11</t>
  </si>
  <si>
    <t>1.IE08.11</t>
  </si>
  <si>
    <t>Doza derivatie</t>
  </si>
  <si>
    <t>1.12</t>
  </si>
  <si>
    <t>1.IE08.12</t>
  </si>
  <si>
    <t>Jgheab metalic de cabluri 100x60mm</t>
  </si>
  <si>
    <t>1.13</t>
  </si>
  <si>
    <t>1.IE08.13</t>
  </si>
  <si>
    <t>Jgheab metalic de cabluri 200x60mm</t>
  </si>
  <si>
    <t>1.14</t>
  </si>
  <si>
    <t>1.IE08.14</t>
  </si>
  <si>
    <t>Jgheab metalic de cabluri 400x60mm</t>
  </si>
  <si>
    <t>1.15</t>
  </si>
  <si>
    <t>1.IE08.15</t>
  </si>
  <si>
    <t>Platbanda OL-Zn 25x4mm</t>
  </si>
  <si>
    <t>1.IE09</t>
  </si>
  <si>
    <t>IE - Corpuri iluminat, prize, intrerupatoare</t>
  </si>
  <si>
    <t>1.IE09.1</t>
  </si>
  <si>
    <t>Corp Iluminat LED 36W, 60x60cm, IP20</t>
  </si>
  <si>
    <t>1.IE09.2</t>
  </si>
  <si>
    <t>Corp Iluminat LED 36W, 60x60cm, IP20, cu kit emergenta autonomie 3 ore</t>
  </si>
  <si>
    <t>1.IE09.3</t>
  </si>
  <si>
    <t>Corp Iluminat LED 36W, 60x60cm, IP44, constructie Antivandal min. IK10</t>
  </si>
  <si>
    <t>1.IE09.4</t>
  </si>
  <si>
    <t>Corp de iluminat LED 20W, circular, IP40</t>
  </si>
  <si>
    <t>1.IE09.5</t>
  </si>
  <si>
    <t>Corp de iluminat LED 20W, circular, IP40, cu kit emergenta autonomie 1 ora</t>
  </si>
  <si>
    <t>1.IE09.6</t>
  </si>
  <si>
    <t>Corp de iluminat LED 23W, circular, IP44, cu senzor de miscare / prezenta / lumina</t>
  </si>
  <si>
    <t>1.IE09.7</t>
  </si>
  <si>
    <t>Corp de iluminat LED 15W, circular, IP44, constructie Antivandal min. IK10</t>
  </si>
  <si>
    <t>1.IE09.8</t>
  </si>
  <si>
    <t>Corp Iluminat LED 40W, L=120cm, IP44</t>
  </si>
  <si>
    <t>1.IE09.9</t>
  </si>
  <si>
    <t>Corp Iluminat LED 40W, L=120cm, IP44, cu kit emergenta autonomie 3 ore</t>
  </si>
  <si>
    <t>1.IE09.10</t>
  </si>
  <si>
    <t>Corp Iluminat LED 40W, L=120cm, IP66</t>
  </si>
  <si>
    <t>1.IE09.11</t>
  </si>
  <si>
    <t>Proiector LED 30W, IP66</t>
  </si>
  <si>
    <t>1.IE09.12</t>
  </si>
  <si>
    <t>Corp de iluminat de siguranta LED 5W pentru interventii, IP42 sau IP66, autonomie 1 ora</t>
  </si>
  <si>
    <t>1.IE09.13</t>
  </si>
  <si>
    <t>Corp de iluminat de siguranta LED 3W pentru evacuare EXIT, IP42 sau IP66, autonomie 1 ora</t>
  </si>
  <si>
    <t>1.IE09.14</t>
  </si>
  <si>
    <t>Corp de iluminat de siguranta LED 10W pentru veghe, IP42, Antivandal min. IK10, autonomie 3 ore</t>
  </si>
  <si>
    <t>1.IE09.15</t>
  </si>
  <si>
    <t>Intrerupator sau comutator manual 10A-230V, IP20</t>
  </si>
  <si>
    <t>1.IE09.16</t>
  </si>
  <si>
    <t>Intrerupator manual etans, 10A-230V, IP44</t>
  </si>
  <si>
    <t>1.IE09.17</t>
  </si>
  <si>
    <t>Intrerupator manual 10A-230V, IP44, constructie Antivandal min. IK10</t>
  </si>
  <si>
    <t>1.IE09.18</t>
  </si>
  <si>
    <t>Buton tip "Ciuperca" etans, 10A-230V, IP65</t>
  </si>
  <si>
    <t>1.IE09.19</t>
  </si>
  <si>
    <t>Senzor de prezenta/miscare 10A-230V, IP42</t>
  </si>
  <si>
    <t>1.IE09.20</t>
  </si>
  <si>
    <t>Priza simpla, P+N+PE, 16A-230V, IP20</t>
  </si>
  <si>
    <t>1.IE09.21</t>
  </si>
  <si>
    <t>Priza dubla, P+N+PE, 16A-230V, IP20</t>
  </si>
  <si>
    <t>1.IE09.22</t>
  </si>
  <si>
    <t>Priza etansa, P+N+PE, 16A-230V, IP44</t>
  </si>
  <si>
    <t>1.IE09.23</t>
  </si>
  <si>
    <t>Priza trifazata etansa, 3P+N+PE, 16A-400V, IP44</t>
  </si>
  <si>
    <t>1.IE09.24</t>
  </si>
  <si>
    <t>Uscator de maini automat, 2kW, 230V</t>
  </si>
  <si>
    <t>IE - Tablouri electrice</t>
  </si>
  <si>
    <t>Tablou electric principal TPN</t>
  </si>
  <si>
    <t>Tablou electric consumatori prioritari TDG</t>
  </si>
  <si>
    <t>Tablou electric asistat de UPS - T.UPS</t>
  </si>
  <si>
    <t>1.IE04.4</t>
  </si>
  <si>
    <t>Tablou electric persoane retinute TE.PR</t>
  </si>
  <si>
    <t>1.IE15</t>
  </si>
  <si>
    <t xml:space="preserve">Instalare Sursa neintreruptibila de tensiune - UPS 30 KVA </t>
  </si>
  <si>
    <t>INSTALATII ELECTRICE CURENTI SLABI</t>
  </si>
  <si>
    <t>1.ICS01</t>
  </si>
  <si>
    <t>Instalatie detectie si alarmare incendiu</t>
  </si>
  <si>
    <t>1.ICS01.1</t>
  </si>
  <si>
    <t>Cablu ecranat semnal incendiu; rezistent la foc 30 min; Tip JE-H(St)-H E30 2x2x0,8</t>
  </si>
  <si>
    <t>1.ICS01.2</t>
  </si>
  <si>
    <t>Tub metalic flexibil 25mm, cu elemente racord (coturi, mufe) si accesorii prindere/ montaj</t>
  </si>
  <si>
    <t>1.ICS01.3</t>
  </si>
  <si>
    <r>
      <t>Centrala detectie incendiu adresabila 2 bucle -</t>
    </r>
    <r>
      <rPr>
        <i/>
        <sz val="10"/>
        <rFont val="Arial"/>
        <family val="2"/>
      </rPr>
      <t>instalare</t>
    </r>
  </si>
  <si>
    <t>1.ICS01.4</t>
  </si>
  <si>
    <r>
      <t xml:space="preserve">Detector optic de fum, cu soclu </t>
    </r>
    <r>
      <rPr>
        <i/>
        <sz val="10"/>
        <rFont val="Arial"/>
        <family val="2"/>
      </rPr>
      <t>- instalare</t>
    </r>
  </si>
  <si>
    <t>1.ICS01.5</t>
  </si>
  <si>
    <r>
      <t>Detector optic de fum, cu soclu si lampa indicator la distanta, instalat in plafonul fals</t>
    </r>
    <r>
      <rPr>
        <i/>
        <sz val="10"/>
        <rFont val="Arial"/>
        <family val="2"/>
      </rPr>
      <t>- instalare</t>
    </r>
  </si>
  <si>
    <t>1.ICS01.6</t>
  </si>
  <si>
    <r>
      <t xml:space="preserve">Detector combinat (fum+temp.), cu soclu </t>
    </r>
    <r>
      <rPr>
        <i/>
        <sz val="10"/>
        <rFont val="Arial"/>
        <family val="2"/>
      </rPr>
      <t>- instalare</t>
    </r>
  </si>
  <si>
    <t>1.ICS01.7</t>
  </si>
  <si>
    <r>
      <t xml:space="preserve">Sirena exterior </t>
    </r>
    <r>
      <rPr>
        <i/>
        <sz val="10"/>
        <rFont val="Arial"/>
        <family val="2"/>
      </rPr>
      <t>- instalare</t>
    </r>
  </si>
  <si>
    <t>1.ICS01.8</t>
  </si>
  <si>
    <r>
      <t xml:space="preserve">Buton manual incendiu, cu soclu </t>
    </r>
    <r>
      <rPr>
        <i/>
        <sz val="10"/>
        <rFont val="Arial"/>
        <family val="2"/>
      </rPr>
      <t>- instalare</t>
    </r>
  </si>
  <si>
    <t>1.ICS01.9</t>
  </si>
  <si>
    <r>
      <t xml:space="preserve">Sirena adresabila de interior </t>
    </r>
    <r>
      <rPr>
        <i/>
        <sz val="10"/>
        <rFont val="Arial"/>
        <family val="2"/>
      </rPr>
      <t>- instalare</t>
    </r>
  </si>
  <si>
    <t>1.ICS01.10</t>
  </si>
  <si>
    <r>
      <t xml:space="preserve">Modul adresabil 4IN+4OUT </t>
    </r>
    <r>
      <rPr>
        <i/>
        <sz val="10"/>
        <rFont val="Arial"/>
        <family val="2"/>
      </rPr>
      <t>- instalare</t>
    </r>
  </si>
  <si>
    <t>1.ICS01.11</t>
  </si>
  <si>
    <t>Punere in functiune si verificari</t>
  </si>
  <si>
    <t>1.ICS02</t>
  </si>
  <si>
    <t>Instalatie voce-date</t>
  </si>
  <si>
    <t>1.ICS02.1</t>
  </si>
  <si>
    <t>Priza dubla RJ 45, cat. 6</t>
  </si>
  <si>
    <t>1.ICS02.2</t>
  </si>
  <si>
    <t xml:space="preserve">Cablu FTP 4 perechi cat.6 </t>
  </si>
  <si>
    <t>1.ICS02.3</t>
  </si>
  <si>
    <t>FO SM 24 fibre (interior+exterior)</t>
  </si>
  <si>
    <t>1.ICS02.4</t>
  </si>
  <si>
    <t>Tub PVC 25mm cu elemente racord (coturi, mufe) si accesorii prindere/ montaj</t>
  </si>
  <si>
    <t>1.ICS02.5</t>
  </si>
  <si>
    <t>Pod de cablu l=200mm, metalic cu capac, inclusiv sustineri, accesorii prindere si montaj</t>
  </si>
  <si>
    <t>1.ICS02.6</t>
  </si>
  <si>
    <r>
      <t xml:space="preserve">Dulap Tc 47U complet echipat </t>
    </r>
    <r>
      <rPr>
        <i/>
        <sz val="10"/>
        <color theme="1"/>
        <rFont val="Arial"/>
        <family val="2"/>
      </rPr>
      <t>- instalare</t>
    </r>
  </si>
  <si>
    <t>1.ICS02.7</t>
  </si>
  <si>
    <t>Access Point Wi-Fi - instalare</t>
  </si>
  <si>
    <t>1.ICS02.8</t>
  </si>
  <si>
    <r>
      <t xml:space="preserve">Dulap Tc 42U telecomunicatii speciale </t>
    </r>
    <r>
      <rPr>
        <i/>
        <sz val="10"/>
        <color theme="1"/>
        <rFont val="Arial"/>
        <family val="2"/>
      </rPr>
      <t>- instalare</t>
    </r>
  </si>
  <si>
    <t>1.ICS02.9</t>
  </si>
  <si>
    <r>
      <t xml:space="preserve">Centrala telefonica </t>
    </r>
    <r>
      <rPr>
        <i/>
        <sz val="10"/>
        <color theme="1"/>
        <rFont val="Arial"/>
        <family val="2"/>
      </rPr>
      <t>- instalare</t>
    </r>
  </si>
  <si>
    <t>1.ICS02.10</t>
  </si>
  <si>
    <t>Idem, pentru racordare la rezervor spalare WC
Dimensiuni: Φ ½” x 3/8”</t>
  </si>
  <si>
    <t>Izolatie termica din cauciuc sintetic expandat, cu grosime S=9 mm, material marunt, de etansare, de fixare;
Pentru conducte Φ20mm - Φ40mm</t>
  </si>
  <si>
    <t>7,10</t>
  </si>
  <si>
    <t>Robinet de trecere, sfera, FI-FI
- diametrul 1/2"</t>
  </si>
  <si>
    <t>7,11</t>
  </si>
  <si>
    <t>Robinet de trecere, sfera, FI-FI
- diametrul 3/4"</t>
  </si>
  <si>
    <t>7,12</t>
  </si>
  <si>
    <t>1.IS06.1.12</t>
  </si>
  <si>
    <t>Robinet de trecere, sfera, FI-FI
- diametrul 1"</t>
  </si>
  <si>
    <t>7,13</t>
  </si>
  <si>
    <t>1.IS06.1.13</t>
  </si>
  <si>
    <t>Robinet de trecere, sfera, FI-FI
- diametrul 1 1/4"</t>
  </si>
  <si>
    <t>Lavoar anti vandalism, inclusiv sifon pentru lavoar având diametrul de 40 mm, ventil de scurgere, ţeava din material plastic având diametrul de 40 mm, cadru fixare in perete de gipscarton, material mărunt montare
-procurare si montare</t>
  </si>
  <si>
    <t>Vas pentru closet, complet echipat, anti vandalism, având sifonul interior de tip S, cu ieşire jos, cu rezervorul de spălare pe vas, aparent si doua butoane de actionare, ajustat din fabrica pentru volum de 3L si 6L, inclusiv plutitor WC, ventil de scurgere, cot pentru vas de closet, rama vas WC cu capac,  material mărunt montare
-procurare si montare</t>
  </si>
  <si>
    <t>Spalator, inclusiv sifon pentru spalator având diametrul de 50 mm, ventil de scurgere, ţeava din material plastic având diametrul de 50 mm, cadru fixare in perete de gipscarton, material mărunt montare
-procurare si montare</t>
  </si>
  <si>
    <t>Baterie amestecatoare, pentru spalator, cromata, montata pe spalator, complet echipata.                  
 - material marunt, de etansare, de fixare
 - procurare si montare</t>
  </si>
  <si>
    <t>Idem
Dimensiuni: Φ 75 mm</t>
  </si>
  <si>
    <t xml:space="preserve">Ventil aerisire coloana de ventilare,din PP pentru  canalizare
- material marunt, de etansare, de fixare;
Dimensiuni: Φ  40 mm </t>
  </si>
  <si>
    <t xml:space="preserve">Ventil aerisire coloana de ventilare,din PP pentru  canalizare
- material marunt, de etansare, de fixare;
Dimensiuni: Φ  75 mm </t>
  </si>
  <si>
    <t>1.IS01.1.12</t>
  </si>
  <si>
    <t>1.IS01.1.13</t>
  </si>
  <si>
    <t>1.IS01.1.14</t>
  </si>
  <si>
    <t xml:space="preserve"> Teava din PEHD PN10 inclusiv piesele de legatura;
- firma de executie va prevedea toate costurile necesare transportului,montajului (material marunt, pierderi de material, material de etansare, de fixare etc), probelor si punerii in functiune a sistemului de conducte.
Dimensiuni:  DN40</t>
  </si>
  <si>
    <t>Robinet de trecere;
 Dimensiuni: Φ 1 1/4"</t>
  </si>
  <si>
    <t>Clapeta de sens, cu mufe filetate, pentru montaj aparent; material marunt de etansare ;
Dimensiuni: Φ 1 1/4"</t>
  </si>
  <si>
    <t>Filtru Impuritati tip "Y" corp din fonta, cu mufe filetate, pentru montaj aparent; material marunt de etansare ;
Dimensiuni: Φ 1 1/4"</t>
  </si>
  <si>
    <t>1.IS06.2.8</t>
  </si>
  <si>
    <t>Contor apa corp din fonta, cu transmitere la distanta, cu mufe filetate, pentru montaj aparent; material marunt de etansare;
Dimensiuni: Φ1 1/4"</t>
  </si>
  <si>
    <t>1.IS04</t>
  </si>
  <si>
    <t>Hidranti interiori</t>
  </si>
  <si>
    <t>1.IS04.1</t>
  </si>
  <si>
    <t>HIDRANT DE INCENDIU INTERIOR:
- ROBINET DE HIDRANT Dn 50, RACORD FILETAT G2" SI RACORD TIP "C";
- FURTUN PLAT TIP "C" (2"), 52mm, LUNGIME 20m;
- TEAVA DE REFULARE TIP "C" (2"),CU ROBINET PENTRU JET  COMPACT SI PULVERIZAT, CU AJUTAJUL DE PULVERIZARE Φ 13;
- CUTIE HIDRANT CU RAMA SI GEAM, 550 x250 x 650;
- CHEIE PENTRU RACORD TIP "B-C" 
- MATERIAL MARUNT DE ETANSARE SI FIXARE;</t>
  </si>
  <si>
    <t>1.IS04.2</t>
  </si>
  <si>
    <t xml:space="preserve"> Teava din OlZn inclusiv piesele de legatura;
- firma de executie va prevedea toate costurile necesare transportului,montajului (material marunt, pierderi de material, material de etansare, de fixare etc), probelor si punerii in functiune a sistemului de conducte.
 - Dimensiuni:  Φ 2"</t>
  </si>
  <si>
    <t>1.IS04.3</t>
  </si>
  <si>
    <t>Tub protectie - Teava din PEHD PN10 inclusiv piesele de legatura;
- firma de executie va prevedea toate costurile necesare transportului,montajului (material marunt, pierderi de material, material de etansare, de fixare etc)
Dimensiuni:  Φ 90mm</t>
  </si>
  <si>
    <t>1.IS04.4</t>
  </si>
  <si>
    <t xml:space="preserve">Efectuare proba de etanseitate la presiune a instalatiei; material marunt, sistem de ridicare a presiunii etc. </t>
  </si>
  <si>
    <t>1.IS04.5</t>
  </si>
  <si>
    <t>Robinet de trecere, pentru montaj aparent; material marunt de etansare;
 Dimensiuni: Φ 2"</t>
  </si>
  <si>
    <t>1.IS04.6</t>
  </si>
  <si>
    <t>Reductor de presiune, pentru montaj aparent; material marunt de etansare;
 Dimensiuni: Φ 2"
 Presiune reglabila: 2-4bar</t>
  </si>
  <si>
    <t>INSTALATII HVAC</t>
  </si>
  <si>
    <t>Nota: Executantii vor cuprinde la faza de ofertare toate materialele marunte necesare executarii si punerii in functiune a instalatiilor in conformitate cu specificul materialelor folosite.</t>
  </si>
  <si>
    <t>Nota: Instalatiile de climatizare cu agent frigorific cu volum variabil se predau la cheie (inclusiv operatiile de masurare /reglare parametri si probe de functionare), cu toate traseele de tubulatura agent frigorific, instalatii electrice, automatizare, conducte de condens, executate, in perfecta stare de functionare.</t>
  </si>
  <si>
    <t>1.HVAC01</t>
  </si>
  <si>
    <t>Grile ventilare</t>
  </si>
  <si>
    <t>1.HVAC01.1</t>
  </si>
  <si>
    <t>Priza de aer PA 500x200 mm 
cu rama cu jaluzele fixe  500x200 mm; rama cu plasa de sarma  500x200 mm; debit max 800 mc/h;pierdere de presiune max. 27 Pa; nivel de zgomot max.: NR35;
inclusiv sistem fixare;</t>
  </si>
  <si>
    <t>1.HVAC01.2</t>
  </si>
  <si>
    <t xml:space="preserve">	Grila de evacuare aer la exterior, GE 500x200 mm						
cu rama cu jaluzele fixe  500x200 mm; rama cu plasa de sarma  500x200 mm; debit max 800 mc/h;pierdere de presiune max. 27 Pa; nivel de zgomot max.: NR35;
inclusiv sistem fixare;</t>
  </si>
  <si>
    <t>1.HVAC01.3</t>
  </si>
  <si>
    <t xml:space="preserve">Anemostat plan patrat cu refulare pe 4 directii, din aluminiu  A, montaj in plafon fals casetat, dimensiuni LxB  375x375 mm, cu plenum izolat.			
-debit introdus/evacuat max.: 400 mc/h;
-pierdere de presiune max.: 4 Pa;
-nivel de zgomot max.: NR20;
- accesorii: registru de reglaj de debit </t>
  </si>
  <si>
    <t>1.HVAC01.4</t>
  </si>
  <si>
    <t xml:space="preserve">Anemostat plan patrat cu refulare pe 4 directii, din aluminiu  A, montaj in plafon fals casetat, dimensiuni LxB  450x450 mm, cu plenum izolat.			
-debit introdus/evacuat max.: 800 mc/h;
-pierdere de presiune max.: 4Pa;
-nivel de zgomot max.: NR24;
- accesorii: registru de reglaj de debit </t>
  </si>
  <si>
    <t>1.HVAC01.5</t>
  </si>
  <si>
    <t>Grila de transfer GT rectangulara, dimensiuni LxH= 500x300 mm, montata in usa grup sanitar,		
debit max 400 mc/h;
	pierdere de presiune max.: 6 Pa;
	nivel de zgomot max.: NR25;
confectionata din aluminiu;
inclusiv sistem fixare si accesorii;</t>
  </si>
  <si>
    <t>1.HVAC01.6</t>
  </si>
  <si>
    <t>Grila de evacuare aer viciat grup sanitar, circulara cu con reglabil Gc_GS02, dimensiuni Ø125 mm ,din plastic culoare alba 
-debit max.: 100 mc/h,
-pierdere de presiune max.: 40 Pa;
-nivel de zgomot max.: NR35;
inclusiv sistem fixare;</t>
  </si>
  <si>
    <t>1.HVAC01.7</t>
  </si>
  <si>
    <t>Grila de evacuare aer viciat grup sanitar, circulara cu con reglabil Gc_GS03, dimensiuni Ø160 mm ,din plastic culoare alba  -debit max.: 200 mc/h,  
-pierdere de presiune max.: 40 Pa;
	-nivel de zgomot max.: NR35;
inclusiv sistem fixare;</t>
  </si>
  <si>
    <t>1.HVAC01.8</t>
  </si>
  <si>
    <t>Grila de evacuare in exterior Gex_GS  300x200 mm cu rama cu jaluzele fixe  300x200 mm; 
plasa de sarma  300x200 mm; 
debit max 400 mc/h; 
pierdere de presiune max. 34 Pa; 
nivel de zgomot max.: NR35;
inclusiv sistem fixare;</t>
  </si>
  <si>
    <t>1.HVAC03</t>
  </si>
  <si>
    <t>Tubulatura ventilare</t>
  </si>
  <si>
    <t>1.HVAC03.1</t>
  </si>
  <si>
    <t>Tub flexibil, izolat, pentru racordare gură de evacuare Dn 125, lungime 1 m</t>
  </si>
  <si>
    <t>1.HVAC03.2</t>
  </si>
  <si>
    <t>Tub flexibil, izolat, pentru racordare gură de evacuare Dn 160, lungime 1 m</t>
  </si>
  <si>
    <t>1.HVAC03.3</t>
  </si>
  <si>
    <t>Tub flexibil, izolat, pentru racordare gură de refulare Dn 250, lungime 1 m</t>
  </si>
  <si>
    <t>1.HVAC03.4</t>
  </si>
  <si>
    <t>Procurare si montare clapete de reglare fluture gata confectionate montate pe canale circulare, cu perimetrul 700-1500 mm, cu dimensiunea Ø 250 mm</t>
  </si>
  <si>
    <t>1.HVAC03.5</t>
  </si>
  <si>
    <t>Tubulatura circulara tip SPIRO pentru evacuare aer, accesorii de cuplare si etansare, montata confrom indicatiilor producatorului avand dimensiunea: Ø200</t>
  </si>
  <si>
    <t>1.HVAC03.6</t>
  </si>
  <si>
    <t xml:space="preserve">Tubulatura sectiune rectangulara, din tabla zincata de 1,0 mm grosime, cu perimetrul 700-1500 mm, cu dimensiunea 300x200 mm </t>
  </si>
  <si>
    <t>1.HVAC03.7</t>
  </si>
  <si>
    <t xml:space="preserve">Piesa speciala, confectionata pe santier, (cot)  sectiune circulara, din tabla zincata de 1,0 mm grosime, cu perimetrul pana la 700, cu dimensiunea Ø 200 mm </t>
  </si>
  <si>
    <t>1.HVAC03.8</t>
  </si>
  <si>
    <t xml:space="preserve">Piesa speciala, confectionata pe santier, (cot)  sectiune rectangulara, din tabla zincata de 1,0 mm grosime, cu perimetrul 700-1500 mm, cu dimensiunea 300x200 mm </t>
  </si>
  <si>
    <t>1.HVAC03.9</t>
  </si>
  <si>
    <t>Capac de vizitare, punct de masura gata confectionat cu dimensiunile Ø 80 mm.</t>
  </si>
  <si>
    <t>1.HVAC03.10</t>
  </si>
  <si>
    <t>Intarituri pentru rigidizare la peretii canalelor conf. pe santier din tabla zincata 1,0 mm.</t>
  </si>
  <si>
    <t>1.HVAC03.11</t>
  </si>
  <si>
    <t>Dispozitive de sustinere si ancorare pentru aparate, antivandalism, piese speciale, gata confectionate, cu greutatea 5-10 kg</t>
  </si>
  <si>
    <t>1.HVAC03.12</t>
  </si>
  <si>
    <t>Dispozitive de sustinere si ancorare pentru aparate, canale, piese speciale, gata confectionate, cu greutatea 5-10 kg</t>
  </si>
  <si>
    <t>1.HVAC03.13</t>
  </si>
  <si>
    <t>Grunduirea suportilor de sustinere cu grund, în două straturi.</t>
  </si>
  <si>
    <t>1.HVAC03.14</t>
  </si>
  <si>
    <t>Vopsirea suportilor de sustinere, a flanselor, cu vopsea</t>
  </si>
  <si>
    <t>1.HVAC03.15</t>
  </si>
  <si>
    <t>Izolarea canalelor cu vata minerala  de 6 cm grosime</t>
  </si>
  <si>
    <t>1.HVAC04</t>
  </si>
  <si>
    <t xml:space="preserve">Montare echipamente </t>
  </si>
  <si>
    <t>1.HVAC04.1</t>
  </si>
  <si>
    <t>Montare ventilator axial radial pe tub prevazut cu clapeta antiretur</t>
  </si>
  <si>
    <t>1.HVAC04.2</t>
  </si>
  <si>
    <t xml:space="preserve">Montare  unitate de recuperare descentralizata, inclusiv filtre si  baterie  de incalzire </t>
  </si>
  <si>
    <t>1.HVAC04.3</t>
  </si>
  <si>
    <t>Montare recuperator cu flux alternant</t>
  </si>
  <si>
    <t>1.HVAC04.4</t>
  </si>
  <si>
    <t xml:space="preserve">Montare convectoare electrice </t>
  </si>
  <si>
    <t>1.HVAC04.5</t>
  </si>
  <si>
    <t>Reglarea instalatiei de ventilatie (5%)</t>
  </si>
  <si>
    <t>1.HVAC04.6</t>
  </si>
  <si>
    <t>Verificare si PIF instalatie</t>
  </si>
  <si>
    <r>
      <t xml:space="preserve">a) Prezenta lista de cantitati contine un numar de </t>
    </r>
    <r>
      <rPr>
        <sz val="10"/>
        <rFont val="Arial"/>
        <family val="2"/>
      </rPr>
      <t>14 articole si 8 pagin</t>
    </r>
    <r>
      <rPr>
        <sz val="10"/>
        <color rgb="FFFF0000"/>
        <rFont val="Arial"/>
        <family val="2"/>
      </rPr>
      <t>i</t>
    </r>
  </si>
  <si>
    <t>01 CLADIRE BIROURI</t>
  </si>
  <si>
    <t>1.LE_IE Echipamente instalatii electrice</t>
  </si>
  <si>
    <r>
      <t>UPS 30 KVA -</t>
    </r>
    <r>
      <rPr>
        <i/>
        <sz val="10"/>
        <rFont val="Arial"/>
        <family val="2"/>
      </rPr>
      <t>specificatii conform fisa tehnica</t>
    </r>
  </si>
  <si>
    <t>FT nr. 36</t>
  </si>
  <si>
    <t>Echipamente instalatii curenti slabi</t>
  </si>
  <si>
    <t>1.LE_ICS1  Echipamente instalatie detectie si alarmare incendiu</t>
  </si>
  <si>
    <r>
      <t>Centrala detectie incendiu adresabila 2 bucle-</t>
    </r>
    <r>
      <rPr>
        <i/>
        <sz val="10"/>
        <rFont val="Arial"/>
        <family val="2"/>
      </rPr>
      <t>specificatii tehnice conform fisa tehnica</t>
    </r>
  </si>
  <si>
    <r>
      <t>Detector optic de fum, cu soclu-</t>
    </r>
    <r>
      <rPr>
        <i/>
        <sz val="10"/>
        <rFont val="Arial"/>
        <family val="2"/>
      </rPr>
      <t>specificatii tehnice conform fisa tehnica</t>
    </r>
  </si>
  <si>
    <r>
      <t>Detector  optic de fum, cu soclu si lampa indicator la distanta, instalat in plafonul fals-</t>
    </r>
    <r>
      <rPr>
        <i/>
        <sz val="10"/>
        <rFont val="Arial"/>
        <family val="2"/>
      </rPr>
      <t>specificatii tehnice conform fisa tehnica</t>
    </r>
  </si>
  <si>
    <r>
      <t>Detector combinat (fum+temp.), cu soclu</t>
    </r>
    <r>
      <rPr>
        <i/>
        <sz val="10"/>
        <rFont val="Arial"/>
        <family val="2"/>
      </rPr>
      <t xml:space="preserve"> -specificatii tehnice conform fisa tehnica</t>
    </r>
  </si>
  <si>
    <r>
      <t xml:space="preserve">Sirenă exterior </t>
    </r>
    <r>
      <rPr>
        <i/>
        <sz val="10"/>
        <rFont val="Arial"/>
        <family val="2"/>
      </rPr>
      <t>- specificatii tehnice conform fisa tehnica</t>
    </r>
  </si>
  <si>
    <r>
      <t xml:space="preserve">Buton manual incendiu cu soclu </t>
    </r>
    <r>
      <rPr>
        <i/>
        <sz val="10"/>
        <rFont val="Arial"/>
        <family val="2"/>
      </rPr>
      <t>- specificatii tehnice conform fisa tehnica</t>
    </r>
  </si>
  <si>
    <r>
      <t xml:space="preserve">Sirenă adresabila de interior </t>
    </r>
    <r>
      <rPr>
        <i/>
        <sz val="10"/>
        <rFont val="Arial"/>
        <family val="2"/>
      </rPr>
      <t>- specificatii tehnice conform fisa tehnica</t>
    </r>
  </si>
  <si>
    <r>
      <t xml:space="preserve">Modul adresabil </t>
    </r>
    <r>
      <rPr>
        <i/>
        <sz val="10"/>
        <rFont val="Arial"/>
        <family val="2"/>
      </rPr>
      <t>- specificatii tehnice conform fisa tehnica</t>
    </r>
  </si>
  <si>
    <t>1.LE_ICS2 Echipamente instalatie voce-date</t>
  </si>
  <si>
    <r>
      <rPr>
        <sz val="10"/>
        <rFont val="Arial"/>
        <family val="2"/>
      </rPr>
      <t>Dulap TC 47U complet echipat -</t>
    </r>
    <r>
      <rPr>
        <i/>
        <sz val="10"/>
        <rFont val="Arial"/>
        <family val="2"/>
      </rPr>
      <t xml:space="preserve"> specificatii tehnice conform fisa tehnica</t>
    </r>
  </si>
  <si>
    <r>
      <t xml:space="preserve">Acces Point WI-FI - </t>
    </r>
    <r>
      <rPr>
        <i/>
        <sz val="10"/>
        <rFont val="Arial"/>
        <family val="2"/>
      </rPr>
      <t>specificatii tehnice conform fisa tehnica</t>
    </r>
  </si>
  <si>
    <r>
      <rPr>
        <sz val="10"/>
        <rFont val="Arial"/>
        <family val="2"/>
      </rPr>
      <t>Dulap TC 42U telecomunicatii speciale -</t>
    </r>
    <r>
      <rPr>
        <i/>
        <sz val="10"/>
        <rFont val="Arial"/>
        <family val="2"/>
      </rPr>
      <t xml:space="preserve"> specificatii tehnice conform fisa tehnica</t>
    </r>
  </si>
  <si>
    <r>
      <t xml:space="preserve">Centrala telefonica </t>
    </r>
    <r>
      <rPr>
        <i/>
        <sz val="10"/>
        <rFont val="Arial"/>
        <family val="2"/>
      </rPr>
      <t>- specificatii tehnice conform fisa tehnica</t>
    </r>
  </si>
  <si>
    <t>Telefon compatibil cu centrala</t>
  </si>
  <si>
    <t>Echipamente Instalatii ventilare, climatizare, incalzire</t>
  </si>
  <si>
    <t>1.LE_HVAC01 Echipamente Instalatii ventilare</t>
  </si>
  <si>
    <t xml:space="preserve">Unitate descentralizata de ventilatie cu recuperare de caldura (recuperator de caldura cu ceramica compozita), cu flux alternant, debit maxim 120 mc/h*, montata in perete in birouri, sala mese, conform FT  </t>
  </si>
  <si>
    <t>Iv_FT1</t>
  </si>
  <si>
    <t xml:space="preserve">Unitate de recuperare caldura, descentralizata tip 750 mc/h (100% aer proaspat), pentru sala sedinta, prevazut cu schimbator de caldura in contracurent, cu eficienta ridicata (79,4%) , pentru montare la interior, montat in  tavan fals, conform FT   </t>
  </si>
  <si>
    <t>Iv_FT2</t>
  </si>
  <si>
    <t xml:space="preserve">Ventilator pentru evacuare aer viciat din vestiar si grupuri sanitare, tip axial in linie, cu 1 turatie ; functionare normala, avand debitul aer evacuat D=400mc/h, presiune disponibila H=150Pa, conform FT  </t>
  </si>
  <si>
    <t>Iv_FT3</t>
  </si>
  <si>
    <t>1.LE_HVAC02 Echipamente Instalatii climatizare, incalzire</t>
  </si>
  <si>
    <t>Sistem VRF alcatuit din unitate exterioara climatizare (UE) functionand in pompa de caldura avand capacitate racire nom.  Qr = 25,3 KW, la care sunt racordate unitatile interioare:               UI1 1,5 kW…................6 buc.                        UI2.2,0 kW...................2 buc 
UI3 2,5 kW...................4 buc 
UI4 3,2 kW...................2 buc          
conform FT</t>
  </si>
  <si>
    <t>IT_FT1-5</t>
  </si>
  <si>
    <t xml:space="preserve">Sistem de climatizare split pentru camera server (1A+1R) functionand in racire pe timp de iarna la Te = -15ºC, compus din unitate interioara si unitate exterioara, capacitate racire nom. QR = 7,0 KW, conform FT  </t>
  </si>
  <si>
    <t>IT_FT7</t>
  </si>
  <si>
    <t xml:space="preserve">Sistem de climatizare split pentru UPS, functionand in racire pe timp de iarna la Te = -15ºC, compus din unitate interioara si unitate exterioara, capacitate racire nom. QR = 5,0 KW, conform FT  </t>
  </si>
  <si>
    <t>IT_FT8</t>
  </si>
  <si>
    <t xml:space="preserve">Convector electric de perete, pentru incalzire, avand puterea termica P=500W, conform FT </t>
  </si>
  <si>
    <t>IT_FT9</t>
  </si>
  <si>
    <t xml:space="preserve">Convector electric de perete, pentru incalzire, avand puterea termica P=1500W, conform FT </t>
  </si>
  <si>
    <t>IT_FT11</t>
  </si>
  <si>
    <t xml:space="preserve">Convector electric de perete, pentru incalzire, avand puterea termica P=2000W, conform FT </t>
  </si>
  <si>
    <t>IT_FT12</t>
  </si>
  <si>
    <t>IT_FT13</t>
  </si>
  <si>
    <t>IT_FT15</t>
  </si>
  <si>
    <t>Obiect: 02 CABINE CONTROL</t>
  </si>
  <si>
    <t>LISTA CU CANTITATI DE LUCRARI NR. 19.2.2</t>
  </si>
  <si>
    <t>2.IE08</t>
  </si>
  <si>
    <t>2.IE08.1</t>
  </si>
  <si>
    <t xml:space="preserve">CYY-F 3x1,5 mmp in tub </t>
  </si>
  <si>
    <t>2.IE08.2</t>
  </si>
  <si>
    <t xml:space="preserve">CYY-F 4x1,5 mmp in tub </t>
  </si>
  <si>
    <t>2.IE08.3</t>
  </si>
  <si>
    <t xml:space="preserve">CYY-F 3x2,5 mmp in tub </t>
  </si>
  <si>
    <t>2.IE08.4</t>
  </si>
  <si>
    <t xml:space="preserve">CYY-F 3x4 mmp in tub </t>
  </si>
  <si>
    <t>2.IE08.5</t>
  </si>
  <si>
    <t>2.IE08.6</t>
  </si>
  <si>
    <t>2.IE08.7</t>
  </si>
  <si>
    <t>2.IE09</t>
  </si>
  <si>
    <t>IE - Corpuri de iluminat, prize, intrerupatoare</t>
  </si>
  <si>
    <t>2.IE09.1</t>
  </si>
  <si>
    <t>Corp Iluminat LED 36W, 30x120cm, IP20</t>
  </si>
  <si>
    <t>2.IE09.2</t>
  </si>
  <si>
    <t>Corp Iluminat LED 36W, 30x120cm, IP20, cu kit emergenta autonomie 3 ore</t>
  </si>
  <si>
    <t>2.IE09.3</t>
  </si>
  <si>
    <t>2.IE09.4</t>
  </si>
  <si>
    <t>2.IE09.5</t>
  </si>
  <si>
    <t>2.IE04</t>
  </si>
  <si>
    <t>2.IE04.1</t>
  </si>
  <si>
    <t>Tablou electric cabina control TCB</t>
  </si>
  <si>
    <t>2.IE04.2</t>
  </si>
  <si>
    <r>
      <t>UPS 3kVA - 230V, complet echipat -</t>
    </r>
    <r>
      <rPr>
        <i/>
        <sz val="10"/>
        <color theme="1"/>
        <rFont val="Arial"/>
        <family val="2"/>
      </rPr>
      <t>instalare</t>
    </r>
  </si>
  <si>
    <t>2.ICS01</t>
  </si>
  <si>
    <t>2.ICS01.1</t>
  </si>
  <si>
    <t>2.ICS01.2</t>
  </si>
  <si>
    <t>2.ICS01.3</t>
  </si>
  <si>
    <t>2.ICS01.4</t>
  </si>
  <si>
    <t>2.ICS01.5</t>
  </si>
  <si>
    <t>2.ICS01.6</t>
  </si>
  <si>
    <t>2.ICS02</t>
  </si>
  <si>
    <t>2.ICS02.1</t>
  </si>
  <si>
    <t>2.ICS02.2</t>
  </si>
  <si>
    <t>2.ICS02.3</t>
  </si>
  <si>
    <t>2.ICS02.4</t>
  </si>
  <si>
    <t>2.ICS02.5</t>
  </si>
  <si>
    <r>
      <t xml:space="preserve">Dulap Tc 9U complet echipat </t>
    </r>
    <r>
      <rPr>
        <i/>
        <sz val="10"/>
        <color theme="1"/>
        <rFont val="Arial"/>
        <family val="2"/>
      </rPr>
      <t>- instalare</t>
    </r>
  </si>
  <si>
    <t>2.ICS02.6</t>
  </si>
  <si>
    <t>2.HVAC04</t>
  </si>
  <si>
    <t>2.HVAC04.1</t>
  </si>
  <si>
    <t>a) Prezenta lista de cantitati contine un numar de 6 articole si 2 pagini</t>
  </si>
  <si>
    <t>02 CABINE CONTROL</t>
  </si>
  <si>
    <t>2.LE_IE Echipamente instalatii electrice</t>
  </si>
  <si>
    <t>UPS 3kVA - 230V, complet echipat  -specificatii tehnice conform fisa tehnica</t>
  </si>
  <si>
    <t>FT.nr.37</t>
  </si>
  <si>
    <t>2.LE_ICS1  Echipamente instalatie detectie si alarmare incendiu</t>
  </si>
  <si>
    <t>2.LE_ICS2 Echipamente instalatie voce-date</t>
  </si>
  <si>
    <r>
      <rPr>
        <sz val="10"/>
        <rFont val="Arial"/>
        <family val="2"/>
      </rPr>
      <t>Dulap TC 9U complet echipat -</t>
    </r>
    <r>
      <rPr>
        <i/>
        <sz val="10"/>
        <rFont val="Arial"/>
        <family val="2"/>
      </rPr>
      <t xml:space="preserve"> specificatii tehnice conform fisa tehnica</t>
    </r>
  </si>
  <si>
    <t>2.LE_HVAC Echipamente Instalatii ventilare-climatizare, incalzire</t>
  </si>
  <si>
    <t xml:space="preserve">Sistem de climatizare multisplit pentru cabine , functionand in detenta directa , compus din 2 unitati interioare si o unitate exterioara, capacitate racire nom. Qr = 2,5 KW, conform FT  </t>
  </si>
  <si>
    <t>IT_FT6</t>
  </si>
  <si>
    <t xml:space="preserve">Convector electric de perete, pentru incalzire, avand puterea termica P=1000W, conform FT </t>
  </si>
  <si>
    <t>IT_FT10</t>
  </si>
  <si>
    <t>Obiect: 03 COPERTINE</t>
  </si>
  <si>
    <t>LISTA CU CANTITATI DE LUCRARI NR. 19.2.3</t>
  </si>
  <si>
    <t>3.IE08</t>
  </si>
  <si>
    <t>3.IE08.1</t>
  </si>
  <si>
    <t>3.IE08.2</t>
  </si>
  <si>
    <t>Tub metalic D=25mm</t>
  </si>
  <si>
    <t>3.IE08.3</t>
  </si>
  <si>
    <t>Doza derivatie IP66</t>
  </si>
  <si>
    <t>3.IE09</t>
  </si>
  <si>
    <t>IE - corpuri de iluminat</t>
  </si>
  <si>
    <t>3.IE09.1</t>
  </si>
  <si>
    <t>Proiector LED 100W, IP66</t>
  </si>
  <si>
    <t>3.IE09.2</t>
  </si>
  <si>
    <t>Brat suport montare proiector</t>
  </si>
  <si>
    <t>3.IE09.3</t>
  </si>
  <si>
    <t>3.IE05</t>
  </si>
  <si>
    <t>IE - paratrasnet</t>
  </si>
  <si>
    <t>3.IE05.1</t>
  </si>
  <si>
    <r>
      <t xml:space="preserve">Paratrasnet cu dispozitiv de amorsare </t>
    </r>
    <r>
      <rPr>
        <i/>
        <sz val="10"/>
        <color theme="1"/>
        <rFont val="Arial"/>
        <family val="2"/>
      </rPr>
      <t>numai montaj si materiale necesare montajului</t>
    </r>
  </si>
  <si>
    <r>
      <t xml:space="preserve">a) Prezenta lista de cantitati contine un numar de </t>
    </r>
    <r>
      <rPr>
        <sz val="10"/>
        <rFont val="Arial"/>
        <family val="2"/>
      </rPr>
      <t>3 articole si 1 pagina</t>
    </r>
  </si>
  <si>
    <t>03 COPERTINE</t>
  </si>
  <si>
    <t>3.LE_IE Echipamente instalatii electrice curenti tari</t>
  </si>
  <si>
    <r>
      <t>Paratrasnet activ tip PDA, 10 microsecunde, catarg L=3m, set montaj contor lovituri de trasnet,</t>
    </r>
    <r>
      <rPr>
        <i/>
        <sz val="10"/>
        <rFont val="Arial"/>
        <family val="2"/>
      </rPr>
      <t xml:space="preserve"> conform FT</t>
    </r>
  </si>
  <si>
    <t>FT.nr.32</t>
  </si>
  <si>
    <t>Obiect: 04-05 HALE CONTROL AUTO</t>
  </si>
  <si>
    <t>LISTA CU CANTITATI DE LUCRARI NR. 19.2.4.5</t>
  </si>
  <si>
    <t>4.IE08</t>
  </si>
  <si>
    <t>4.IE08.1</t>
  </si>
  <si>
    <t>4.IE08.2</t>
  </si>
  <si>
    <t>4.IE08.3</t>
  </si>
  <si>
    <t xml:space="preserve">CYY-F 4x1.5 mmp in tub </t>
  </si>
  <si>
    <t>4.IE08.4</t>
  </si>
  <si>
    <t>4.IE08.5</t>
  </si>
  <si>
    <t>NHXH(E90) 5x2,5 mmp in tub</t>
  </si>
  <si>
    <t>4.IE08.6</t>
  </si>
  <si>
    <t>NHXH(E90) 3x2,5 mmp in tub</t>
  </si>
  <si>
    <t>4.IE08.7</t>
  </si>
  <si>
    <t>Tub metalic RF, D=25mm</t>
  </si>
  <si>
    <t>4.IE08.8</t>
  </si>
  <si>
    <t>4.IE08.9</t>
  </si>
  <si>
    <t>Doza derivatie IP55</t>
  </si>
  <si>
    <t>4.IE09</t>
  </si>
  <si>
    <t>4.IE09.1</t>
  </si>
  <si>
    <t>4.IE09.2</t>
  </si>
  <si>
    <t>Corp Iluminat LED 60W, L=155cm, IP66, cu kit de emergenta autonomie 1 ora</t>
  </si>
  <si>
    <t>4.IE09.3</t>
  </si>
  <si>
    <t>Corp Iluminat LED 60W, L=155cm, IP66</t>
  </si>
  <si>
    <t>4.IE09.4</t>
  </si>
  <si>
    <t>Corp de iluminat de siguranta LED 3W pentru evacuare EXIT, interventii si marcare hidranti, IP65, 
autonomie 1 ora</t>
  </si>
  <si>
    <t>4.IE09.5</t>
  </si>
  <si>
    <t>Aplica de perete LED 15W, IP55</t>
  </si>
  <si>
    <t>4.IE09.6</t>
  </si>
  <si>
    <t>Intrerupator / comutator manual, 10A-230V, IP44</t>
  </si>
  <si>
    <t>4.IE09.7</t>
  </si>
  <si>
    <t>Buton de pompier, IP66, NO+NC, 10A, 230V</t>
  </si>
  <si>
    <t>4.IE09.8</t>
  </si>
  <si>
    <t>4.IE09.9</t>
  </si>
  <si>
    <t>4.IE09.10</t>
  </si>
  <si>
    <t>4.IE09.11</t>
  </si>
  <si>
    <t>Priza etansa, 2P, 10A-24V, IP55</t>
  </si>
  <si>
    <t>4.IE04</t>
  </si>
  <si>
    <t>IE -Tablouri electrice</t>
  </si>
  <si>
    <t>4.IE04.1</t>
  </si>
  <si>
    <t>Tablou electric canal control TLB.H</t>
  </si>
  <si>
    <t>4.IE04.2</t>
  </si>
  <si>
    <t>Tablou electric consumatori vitali TEV.H</t>
  </si>
  <si>
    <t>4.IE04.3</t>
  </si>
  <si>
    <t>Tablou electric consumatori normali TCB.H</t>
  </si>
  <si>
    <t>4.IE05</t>
  </si>
  <si>
    <t>4.IE05.1</t>
  </si>
  <si>
    <t>4.ICS01</t>
  </si>
  <si>
    <t>4.ICS.01.1</t>
  </si>
  <si>
    <t>4.ICS.01.2</t>
  </si>
  <si>
    <t xml:space="preserve">Cablu rezistent la foc 30 min; Tip NHXH E30 3x2,5 </t>
  </si>
  <si>
    <t>4.ICS.01.3</t>
  </si>
  <si>
    <t>4.ICS.01.4</t>
  </si>
  <si>
    <r>
      <t xml:space="preserve">Detector optic de fum, cu soclu </t>
    </r>
    <r>
      <rPr>
        <i/>
        <sz val="10"/>
        <color theme="1"/>
        <rFont val="Arial"/>
        <family val="2"/>
      </rPr>
      <t>- instalare</t>
    </r>
  </si>
  <si>
    <t>4.ICS.01.5</t>
  </si>
  <si>
    <r>
      <t>Sirena exterior</t>
    </r>
    <r>
      <rPr>
        <i/>
        <sz val="10"/>
        <color theme="1"/>
        <rFont val="Arial"/>
        <family val="2"/>
      </rPr>
      <t xml:space="preserve"> - instalare</t>
    </r>
  </si>
  <si>
    <t>4.ICS.01.6</t>
  </si>
  <si>
    <r>
      <t xml:space="preserve">Buton manual incendiu, cu soclu </t>
    </r>
    <r>
      <rPr>
        <i/>
        <sz val="10"/>
        <color theme="1"/>
        <rFont val="Arial"/>
        <family val="2"/>
      </rPr>
      <t>- instalare</t>
    </r>
  </si>
  <si>
    <t>4.ICS.01.7</t>
  </si>
  <si>
    <r>
      <t xml:space="preserve">Sirena adresabila de interior </t>
    </r>
    <r>
      <rPr>
        <i/>
        <sz val="10"/>
        <color theme="1"/>
        <rFont val="Arial"/>
        <family val="2"/>
      </rPr>
      <t>- instalare</t>
    </r>
  </si>
  <si>
    <t>4.ICS.01.8</t>
  </si>
  <si>
    <r>
      <t xml:space="preserve">Buton comanda trape prioritar pompier </t>
    </r>
    <r>
      <rPr>
        <i/>
        <sz val="10"/>
        <color theme="1"/>
        <rFont val="Arial"/>
        <family val="2"/>
      </rPr>
      <t>- instalare</t>
    </r>
  </si>
  <si>
    <t>4.ICS.01.9</t>
  </si>
  <si>
    <r>
      <t xml:space="preserve">Modul adresabil 4IN+4OUT </t>
    </r>
    <r>
      <rPr>
        <i/>
        <sz val="10"/>
        <color theme="1"/>
        <rFont val="Arial"/>
        <family val="2"/>
      </rPr>
      <t>- instalare</t>
    </r>
  </si>
  <si>
    <t>4.ICS.01.10</t>
  </si>
  <si>
    <r>
      <t xml:space="preserve">Sursa alimentare si acumulatoare tampon incluse - </t>
    </r>
    <r>
      <rPr>
        <i/>
        <sz val="10"/>
        <color theme="1"/>
        <rFont val="Arial"/>
        <family val="2"/>
      </rPr>
      <t>instalare</t>
    </r>
  </si>
  <si>
    <t>4.ICS.01.11</t>
  </si>
  <si>
    <t>4.ICS02</t>
  </si>
  <si>
    <t>4.ICS02.1</t>
  </si>
  <si>
    <t>4.ICS02.2</t>
  </si>
  <si>
    <t>4.ICS02.3</t>
  </si>
  <si>
    <t>4.ICS02.4</t>
  </si>
  <si>
    <t>4.ICS02.5</t>
  </si>
  <si>
    <t>4.ICS02.6</t>
  </si>
  <si>
    <t>buc HALA</t>
  </si>
  <si>
    <t>lista de cantitati este pentru un PUNCT TRECERE FRONTIERA si o HALA CONTROL CAMIOANE</t>
  </si>
  <si>
    <t>4.IS01.2.1</t>
  </si>
  <si>
    <t>Ţeavă PEID d32 PE100 SDR17 inclusiv piese speciale - MONTAJ INGROPAT, efectuare probe</t>
  </si>
  <si>
    <t>4.IS01.2.2</t>
  </si>
  <si>
    <t>Robinet sfera, FI-FI
- diametrul 3/4"</t>
  </si>
  <si>
    <t>4.IS01.2.3</t>
  </si>
  <si>
    <t>Clapeta de sens, FI-FI
- diametrul 1 1/4"</t>
  </si>
  <si>
    <t>4.IS04</t>
  </si>
  <si>
    <t>4.IS04.1</t>
  </si>
  <si>
    <t>4.IS04.2</t>
  </si>
  <si>
    <t>4.IS04.3</t>
  </si>
  <si>
    <t>4.IS04.4</t>
  </si>
  <si>
    <t>4.IS04.5</t>
  </si>
  <si>
    <t>4.IS04.6</t>
  </si>
  <si>
    <t>4.IS04.7</t>
  </si>
  <si>
    <t>Buton actionare electrovana (hidrant uscat aer-apa)</t>
  </si>
  <si>
    <t>4.IS04.8</t>
  </si>
  <si>
    <t>Cablu JEH(St)E30 2x2x0,8</t>
  </si>
  <si>
    <t>4.IS07</t>
  </si>
  <si>
    <t>Hidranti interiori-retele exterioare</t>
  </si>
  <si>
    <t>4.IS07.1</t>
  </si>
  <si>
    <t xml:space="preserve"> Teava din PEHD PN16 inclusiv piesele de legatura;
- firma de executie va prevedea toate costurile necesare transportului,montajului (material marunt, pierderi de material, material de etansare, de fixare etc), probelor si punerii in functiune a sistemului de conducte, inclusiv , sistem de ridicare a presiunii etc. Dimensiuni:  Φ 63mm</t>
  </si>
  <si>
    <t>4.IS07.2</t>
  </si>
  <si>
    <t>Spalarea si dezinfectarea conductelor de apa potabila; material marunt</t>
  </si>
  <si>
    <t>4.IS07.3</t>
  </si>
  <si>
    <t>Efectuare proba de etanseitate la presiune a instalatiei exterioare; material marunt, sistem de ridicare a presiunii etc</t>
  </si>
  <si>
    <t>4.IS07.4</t>
  </si>
  <si>
    <t>Camin electrovana, din beton, cu dimensiunile 1,50x1,0x1,50 m. Piesa tronconica Dn1000 pentru racordarea la cosul de acces, treptele din otel beton. Capac si rama din fonta  carosabil tip IV conform STAS 2308/81
-piesa suport conform STAS 2448/82
-material marunt, de etansare, de fixare</t>
  </si>
  <si>
    <t>4.IS07.5</t>
  </si>
  <si>
    <t>4.IS07.6</t>
  </si>
  <si>
    <t>Electrovana, pentru montaj aparent, inclusiv racordare si PIF, material marunt de etansare;
 Dimensiuni: Φ 2"</t>
  </si>
  <si>
    <t>4.IS09</t>
  </si>
  <si>
    <t>Montare echipamente instalatii sanitare</t>
  </si>
  <si>
    <t>4.IS09.1</t>
  </si>
  <si>
    <r>
      <t xml:space="preserve">Pompa drenaj base - </t>
    </r>
    <r>
      <rPr>
        <i/>
        <sz val="10"/>
        <rFont val="Arial"/>
        <family val="2"/>
      </rPr>
      <t>montare</t>
    </r>
  </si>
  <si>
    <t>4.HVAC04</t>
  </si>
  <si>
    <t>4.HVAC04.1</t>
  </si>
  <si>
    <t>Montare unitate descentralizata de ventilatie cu recuperare de caldura</t>
  </si>
  <si>
    <t>4.HVAC04.2</t>
  </si>
  <si>
    <t>a) Prezenta lista de cantitati contine un numar de 11 articole si 3 pagini</t>
  </si>
  <si>
    <t>04-05 HALE CONTROL AUTO</t>
  </si>
  <si>
    <t>4.LE_IE Echipamente instalatii electrice curenti tari</t>
  </si>
  <si>
    <t>Paratrasnet activ tip PDA, 40 microsecunde, catarg L=3m, set montaj contor lovituri de trasnet, conform FT</t>
  </si>
  <si>
    <t>FT.nr..27</t>
  </si>
  <si>
    <t>4.LE_ICS1  Echipamente instalatie detectie si alarmare incendiu</t>
  </si>
  <si>
    <r>
      <t xml:space="preserve">Buton comanda trape prioritar pompier - </t>
    </r>
    <r>
      <rPr>
        <i/>
        <sz val="10"/>
        <rFont val="Arial"/>
        <family val="2"/>
      </rPr>
      <t>specificatii tehnice conform fisa tehnica</t>
    </r>
  </si>
  <si>
    <t>Sursa alimentare si acumulatoare tampon incluse</t>
  </si>
  <si>
    <t>4.LE_ICS2 Echipamente instalatie voce-date</t>
  </si>
  <si>
    <t>4.LE_IS  Echipamente Instalatii sanitare</t>
  </si>
  <si>
    <r>
      <t>Pompa drenaj in base, cu flotor, Q=1 l/s, H=9mCA</t>
    </r>
    <r>
      <rPr>
        <sz val="10"/>
        <rFont val="Arial"/>
        <family val="2"/>
      </rPr>
      <t>-</t>
    </r>
    <r>
      <rPr>
        <i/>
        <sz val="10"/>
        <rFont val="Arial"/>
        <family val="2"/>
      </rPr>
      <t>conform FT</t>
    </r>
  </si>
  <si>
    <t>4.LE_HVAC Echipamente Instalatii ventilare, climatizare, incalzire</t>
  </si>
  <si>
    <t xml:space="preserve">Unitate descentralizata de ventilatie cu recuperare de caldura (recuperator de caldura cu ceramica compozita), cu flux alternant, debit maxim 120 mc/h*, montata in perete, in cabine, conform FT  </t>
  </si>
  <si>
    <t>ITFT10</t>
  </si>
  <si>
    <t>Obiect: 06 CLADIRE GRUP SANITAR</t>
  </si>
  <si>
    <t>LISTA CU CANTITATI DE LUCRARI NR. 19.2.6</t>
  </si>
  <si>
    <t>6.IE08</t>
  </si>
  <si>
    <t>6.IE08.1</t>
  </si>
  <si>
    <t>6.IE08.2</t>
  </si>
  <si>
    <t>6.IE08.3</t>
  </si>
  <si>
    <t>6.IE08.4</t>
  </si>
  <si>
    <t>6.IE08.5</t>
  </si>
  <si>
    <t>6.IE08.6</t>
  </si>
  <si>
    <t>6.IE08.7</t>
  </si>
  <si>
    <t>6.IE08.8</t>
  </si>
  <si>
    <t>6.IE08.9</t>
  </si>
  <si>
    <t>6.IE09</t>
  </si>
  <si>
    <t>6.IE09.1</t>
  </si>
  <si>
    <t>Corp de iluminat LED 23W, circular, IP44</t>
  </si>
  <si>
    <t>6.IE09.2</t>
  </si>
  <si>
    <t>Corp de iluminat LED 15W, circular, IP44</t>
  </si>
  <si>
    <t>6.IE09.3</t>
  </si>
  <si>
    <t>6.IE09.4</t>
  </si>
  <si>
    <t>Corp Iluminat LED 40W, L=120cm, IP66, cu kit emergenta autonomie 3 ore</t>
  </si>
  <si>
    <t>6.IE09.5</t>
  </si>
  <si>
    <t>Corp de iluminat de siguranta LED 3W pentru evacuare EXIT, IP65, autonomie 1 ora</t>
  </si>
  <si>
    <t>6.IE09.6</t>
  </si>
  <si>
    <t>6.IE09.7</t>
  </si>
  <si>
    <t>6.IE09.8</t>
  </si>
  <si>
    <t>6.IE09.9</t>
  </si>
  <si>
    <t>6.IE09.10</t>
  </si>
  <si>
    <t>6.IE04</t>
  </si>
  <si>
    <t>6.IE04.1</t>
  </si>
  <si>
    <t>Tablou electric de distributie T.TP</t>
  </si>
  <si>
    <t>6.IS06.1</t>
  </si>
  <si>
    <t>6.IS06.1.1</t>
  </si>
  <si>
    <t>6.IS06.1.2</t>
  </si>
  <si>
    <t>6.IS06.1.3</t>
  </si>
  <si>
    <t>6.IS06.1.4</t>
  </si>
  <si>
    <t>6.IS06.1.5</t>
  </si>
  <si>
    <t>6.IS06.1.6</t>
  </si>
  <si>
    <t>6.IS06.1.7</t>
  </si>
  <si>
    <t>6.IS06.1.8</t>
  </si>
  <si>
    <t>6.IS06.1.9</t>
  </si>
  <si>
    <t>6.IS06.1.10</t>
  </si>
  <si>
    <t>6.IS06.1.11</t>
  </si>
  <si>
    <t>6.IS06.1.12</t>
  </si>
  <si>
    <t>6.IS06.1.13</t>
  </si>
  <si>
    <t>Robinet port furtun sfera, FI-FI
- diametrul 3/4"</t>
  </si>
  <si>
    <t>6.IS06.1.14</t>
  </si>
  <si>
    <t>6.IS05</t>
  </si>
  <si>
    <t>6.IS05.1</t>
  </si>
  <si>
    <t>6.IS05.2</t>
  </si>
  <si>
    <t>6.IS05.3</t>
  </si>
  <si>
    <t>6.IS05.4</t>
  </si>
  <si>
    <t>6.IS05.5</t>
  </si>
  <si>
    <t xml:space="preserve">Pisoar antivandalism, ventil si sifon de scurgere 11/4” cromat
- cadru metalic de prindere in peretii de gipscarton, zincat, fixari de perete si de pardoseala fonoizolante;
- perete despartitor;
- material marunt, de etansare, de fixare                                                                                                                                                                                                                                                                                             </t>
  </si>
  <si>
    <t>6.IS05.6</t>
  </si>
  <si>
    <t>6.IS05.7</t>
  </si>
  <si>
    <t>6.IS05.8</t>
  </si>
  <si>
    <t>6.IS05.9</t>
  </si>
  <si>
    <t>6.IS05.10</t>
  </si>
  <si>
    <t>6.IS05.11</t>
  </si>
  <si>
    <t>6.IS05.12</t>
  </si>
  <si>
    <t>6.IS05.13</t>
  </si>
  <si>
    <t>6.IS01.1</t>
  </si>
  <si>
    <t>6.IS01.1.1</t>
  </si>
  <si>
    <t>6.IS01.1.2</t>
  </si>
  <si>
    <t>6.IS01.1.3</t>
  </si>
  <si>
    <t>6.IS01.1.4</t>
  </si>
  <si>
    <t>6.IS01.1.5</t>
  </si>
  <si>
    <t>6.IS01.1.6</t>
  </si>
  <si>
    <t>6.IS01.1.7</t>
  </si>
  <si>
    <t>6.IS01.1.8</t>
  </si>
  <si>
    <t>6.IS01.1.9</t>
  </si>
  <si>
    <t>6.IS01.1.10</t>
  </si>
  <si>
    <t>6.IS01.1.11</t>
  </si>
  <si>
    <t>6.IS01.2</t>
  </si>
  <si>
    <t>6.IS01.2.1</t>
  </si>
  <si>
    <t>6.IS01.2.2</t>
  </si>
  <si>
    <t>Tub cu gura de curatire din PEHD, cu capac filetat pentru  canalizare;
- material marunt, de etansare, de fixare;
Dimensiuni: Φ  110 mm</t>
  </si>
  <si>
    <t>6.IS01.2.3</t>
  </si>
  <si>
    <t>6.IS01.2.4</t>
  </si>
  <si>
    <t>6.IS01.2.5</t>
  </si>
  <si>
    <t>6.IS01.2.6</t>
  </si>
  <si>
    <t>6.IS06.2</t>
  </si>
  <si>
    <t>6.IS06.2.1</t>
  </si>
  <si>
    <t>6.IS06.2.2</t>
  </si>
  <si>
    <t>6.IS06.2.3</t>
  </si>
  <si>
    <t>6.IS06.2.4</t>
  </si>
  <si>
    <t>6.IS06.2.5</t>
  </si>
  <si>
    <t>6.IS06.2.6</t>
  </si>
  <si>
    <t>Clapeta de sens, cu mufe filetate, pentru montaj aparent; material marunt de etansare ;
Dimensiuni: Φ 1 1/2"</t>
  </si>
  <si>
    <t>6.IS06.2.7</t>
  </si>
  <si>
    <t>Filtru Impuritati tip "Y" corp din fonta, cu mufe filetate, pentru montaj aparent; material marunt de etansare;
Dimensiuni: Φ 1 1/2"</t>
  </si>
  <si>
    <t>6.IS06.2.8</t>
  </si>
  <si>
    <t>6.HVAC05</t>
  </si>
  <si>
    <t>6.HVAC05.1</t>
  </si>
  <si>
    <t xml:space="preserve">Montare boiler electric 200litri </t>
  </si>
  <si>
    <t>6.HVAC05.2</t>
  </si>
  <si>
    <t>a) Prezenta lista de cantitati contine un numar de 9 articole si 5 pagini</t>
  </si>
  <si>
    <t>06 CLADIRE GRUP SANITAR</t>
  </si>
  <si>
    <t>6.LE_HVAC Echipamente Instalatii incalzire</t>
  </si>
  <si>
    <r>
      <rPr>
        <sz val="10"/>
        <color theme="1"/>
        <rFont val="Arial"/>
        <family val="2"/>
      </rPr>
      <t xml:space="preserve">Boiler electric de 200 l, montaj vertical, control electronic, inclusiv:  
- temperatura functionare 30-80 ﹾC;
- P electrica:  4000W; 
- protectie la supraincalzire, supapa de siguranta, functie antilegionela, functia anti-incendiu, protectie la inghet;   
- anod de magneziu, IPX4 
- elemente de fixare si cablu alimentare  
- izolatie -spuma poliuretanica  
- Greutate max:35 kg  
- Dimensiuni:LxlxH= 480x450x 1500 mm  </t>
    </r>
    <r>
      <rPr>
        <b/>
        <sz val="10"/>
        <color theme="1"/>
        <rFont val="Arial"/>
        <family val="2"/>
      </rPr>
      <t xml:space="preserve">                                          </t>
    </r>
  </si>
  <si>
    <t>IT_FT17</t>
  </si>
  <si>
    <t>IT_FT14</t>
  </si>
  <si>
    <t>IT_FT16</t>
  </si>
  <si>
    <t>Obiect: 12 TUNEL LEGATURA</t>
  </si>
  <si>
    <t>LISTA CU CANTITATI DE LUCRARI NR. 19.2.12</t>
  </si>
  <si>
    <t>12.IE08</t>
  </si>
  <si>
    <t>Cantitatile sunt pentru intreg tunelul</t>
  </si>
  <si>
    <t>12.IE08.1</t>
  </si>
  <si>
    <t>12.IE08.2</t>
  </si>
  <si>
    <t xml:space="preserve">CYY-F 4x2,5 mmp in tub </t>
  </si>
  <si>
    <t>12.IE08.3</t>
  </si>
  <si>
    <t xml:space="preserve">CYY-F 3X4 mmp in tub </t>
  </si>
  <si>
    <t>12.IE08.4</t>
  </si>
  <si>
    <t>Tub PEHD rigid - D=20mm</t>
  </si>
  <si>
    <t>12.IE08.5</t>
  </si>
  <si>
    <t>Tub PEHD rigid - D=25mm</t>
  </si>
  <si>
    <t>12.IE08.6</t>
  </si>
  <si>
    <t>12.IE09</t>
  </si>
  <si>
    <t>IE - Corpuri de iluminat si accesorii</t>
  </si>
  <si>
    <t>12.IE09.1</t>
  </si>
  <si>
    <t>Corp Iluminat LED 24W, L=120cm, IP65</t>
  </si>
  <si>
    <t>12.IE09.2</t>
  </si>
  <si>
    <t>Corp Iluminat LED 24W, L=120cm, IP66, cu kit de emergenta autonomie 1 ora</t>
  </si>
  <si>
    <t>12.IE09.3</t>
  </si>
  <si>
    <t>12.IE04</t>
  </si>
  <si>
    <t>12.IE04.1</t>
  </si>
  <si>
    <t>Tablou electric tunel TD.TUN</t>
  </si>
  <si>
    <t>a) Prezenta lista de cantitati contine un numar de 3 articole si 2 pagini</t>
  </si>
  <si>
    <t>Obiect: 14 PILON TELECOMUNICATII SPECIALE</t>
  </si>
  <si>
    <t>LISTA CU CANTITATI DE LUCRARI NR. 19.2.14</t>
  </si>
  <si>
    <t>14.IE08</t>
  </si>
  <si>
    <t>Cantitatile sunt pentru un Pilon telecomunicatii speciale (instalat in partea romana)</t>
  </si>
  <si>
    <t xml:space="preserve">CY(Ab)Y 3x2,5mmp montat prin tub de protectie </t>
  </si>
  <si>
    <t xml:space="preserve">CY(Ab)Y 3x6mmp montat prin tub de protectie </t>
  </si>
  <si>
    <t>14.IE09</t>
  </si>
  <si>
    <t>IE - Corpuri iluminat</t>
  </si>
  <si>
    <t>14.IE09.1</t>
  </si>
  <si>
    <t>Corp iluminat balizaj pilon RC-STS, LED 2x5W, IP66</t>
  </si>
  <si>
    <t>14.IE05</t>
  </si>
  <si>
    <t>IE - Priza de pamant si paratrasnet</t>
  </si>
  <si>
    <t>14.IE05.1</t>
  </si>
  <si>
    <t>14.IE05.2</t>
  </si>
  <si>
    <t>14.IE05.3</t>
  </si>
  <si>
    <t>14.IE05.4</t>
  </si>
  <si>
    <t>14.IE05.5</t>
  </si>
  <si>
    <t>14.IE05.6</t>
  </si>
  <si>
    <t>Tija paratrasnet h=1.5m</t>
  </si>
  <si>
    <t>a) Prezenta lista de cantitati contine un numar de 3 articole si 1 pagina</t>
  </si>
  <si>
    <t>Obiect: 15 REZERVOR DE APA</t>
  </si>
  <si>
    <t>LISTA CU CANTITATI DE LUCRARI NR. 19.2.15</t>
  </si>
  <si>
    <t>15.IE08</t>
  </si>
  <si>
    <t>15.IE08.1</t>
  </si>
  <si>
    <t>15.IE08.2</t>
  </si>
  <si>
    <t>15.IE08.3</t>
  </si>
  <si>
    <t>15.IE08.4</t>
  </si>
  <si>
    <t>NHXH(E90) 4x1,5mmp in tub / jgheab</t>
  </si>
  <si>
    <t>15.IE08.5</t>
  </si>
  <si>
    <t>NHXH(E90) 3x2,5mmp in tub / jgheab</t>
  </si>
  <si>
    <t>15.IE08.6</t>
  </si>
  <si>
    <t>NHXH(E90) 5x16mmp in tub / jgheab</t>
  </si>
  <si>
    <t>15.IE08.7</t>
  </si>
  <si>
    <t>Tub metalic - 20mm</t>
  </si>
  <si>
    <t>15.IE08.8</t>
  </si>
  <si>
    <t>Tub metalic - 32mm</t>
  </si>
  <si>
    <t>15.IE08.9</t>
  </si>
  <si>
    <t>Doza derivatie IP65</t>
  </si>
  <si>
    <t>15.IE08.10</t>
  </si>
  <si>
    <t>15.IE08.11</t>
  </si>
  <si>
    <t>15.IE09</t>
  </si>
  <si>
    <t>IE - Corpuri de iluminat, prize si intrerupatoare</t>
  </si>
  <si>
    <t>15.IE09.1</t>
  </si>
  <si>
    <t>15.IE09.2</t>
  </si>
  <si>
    <t>15.IE09.3</t>
  </si>
  <si>
    <t>15.IE09.4</t>
  </si>
  <si>
    <t>15.IE09.5</t>
  </si>
  <si>
    <t>Releu cu senzor inundatii, contacte 230V/10A</t>
  </si>
  <si>
    <t>15.IE09.6</t>
  </si>
  <si>
    <t>15.IE09.7</t>
  </si>
  <si>
    <t>15.IE09.8</t>
  </si>
  <si>
    <t>Convector electric 1000 W complet echipat cu suporti, termostat, etc</t>
  </si>
  <si>
    <t>15.IE09.9</t>
  </si>
  <si>
    <t>Sirena de exterior cu flash, 230V, IP65, pentru semnalizare intrare in functiune pompe incendiu</t>
  </si>
  <si>
    <t>15.IE04</t>
  </si>
  <si>
    <t>15.IE04.1</t>
  </si>
  <si>
    <t>Tablou electric de distributie TD.GA</t>
  </si>
  <si>
    <t>15.IE04.2</t>
  </si>
  <si>
    <t>Tablou electric de distributie TD.PSI</t>
  </si>
  <si>
    <t>15.ICS01</t>
  </si>
  <si>
    <t>15.ICS.01</t>
  </si>
  <si>
    <t>15.ICS.02</t>
  </si>
  <si>
    <t>15.ICS.03</t>
  </si>
  <si>
    <t>15.ICS.04</t>
  </si>
  <si>
    <t>15.ICS.05</t>
  </si>
  <si>
    <t>15.ICS.06</t>
  </si>
  <si>
    <t>15.ICS.07</t>
  </si>
  <si>
    <t>15.IS01</t>
  </si>
  <si>
    <t>Conducte, distribuitoare, colectoare, sorburi</t>
  </si>
  <si>
    <t>15.IS01.1</t>
  </si>
  <si>
    <t>TEAVA OL TRASA LA CALD DN60.3X3.2 P235 TR1 EN10216-1 -inclusiv fitinguri, elemente sustinere</t>
  </si>
  <si>
    <t>15.IS01.2</t>
  </si>
  <si>
    <t>TEAVA OL TRASA LA CALD DN88.9X4 P235 TR1 EN10216-1-inclusiv fitinguri, elemente sustinere</t>
  </si>
  <si>
    <t>15.IS01.3</t>
  </si>
  <si>
    <t>TEAVA OL TRASA LA CALD DN114.3X4.5 P235 TR1 EN10216-1-inclusiv fitinguri, elemente sustinere</t>
  </si>
  <si>
    <t>15.IS01.4</t>
  </si>
  <si>
    <t>Vana FD corp oval cu sertar cauciucat cu flanse Pn 10 Dn 50 mm</t>
  </si>
  <si>
    <t>15.IS01.5</t>
  </si>
  <si>
    <t>Vana FD corp oval cu sertar cauciucat cu flanse Pn 10 Dn 80 mm</t>
  </si>
  <si>
    <t>15.IS01.6</t>
  </si>
  <si>
    <t>Vana FD corp oval cu sertar cauciucat cu flanse Pn 10 Dn 100 mm</t>
  </si>
  <si>
    <t>15.IS01.7</t>
  </si>
  <si>
    <t>Electrovana FD cu flanse Pn 10 Dn 80 mm</t>
  </si>
  <si>
    <t>15.IS01.8</t>
  </si>
  <si>
    <t>Flansa sudabila Ol Pn 10 Dn 50 mm</t>
  </si>
  <si>
    <t>15.IS01.9</t>
  </si>
  <si>
    <t>Flansa sudabila Ol Pn 10 Dn 80 mm</t>
  </si>
  <si>
    <t>15.IS01.10</t>
  </si>
  <si>
    <t>Flansa sudabila Ol Pn 10 Dn 100 mm</t>
  </si>
  <si>
    <t>15.IS01.11</t>
  </si>
  <si>
    <t>Vana cu plutitor Pn 10 Dn 50 mm</t>
  </si>
  <si>
    <t>15.IS01.12</t>
  </si>
  <si>
    <t xml:space="preserve">Distribuitor OL DN150 cu 3 circuite DN80 </t>
  </si>
  <si>
    <t>15.IS01.13</t>
  </si>
  <si>
    <t xml:space="preserve">Distribuitor OL DN250 cu 5 circuite DN100 </t>
  </si>
  <si>
    <t>15.IS01.14</t>
  </si>
  <si>
    <t>Clapeta de sens cu flanse Pn 10 Dn 80 mm</t>
  </si>
  <si>
    <t>15.IS01.15</t>
  </si>
  <si>
    <t>Clapeta de sens cu flanse Pn 10 Dn 100 mm</t>
  </si>
  <si>
    <t>15.IS01.16</t>
  </si>
  <si>
    <t>Sorb flanse Pn 10 Dn 80 mm</t>
  </si>
  <si>
    <t>15.IS01.17</t>
  </si>
  <si>
    <t>Sorb flanse Pn 10 Dn 100 mm</t>
  </si>
  <si>
    <t>15.IS01.18</t>
  </si>
  <si>
    <t>Robinet sfera golire 3/4"</t>
  </si>
  <si>
    <t>15.IS01.19</t>
  </si>
  <si>
    <t>Debitmetru testare hidranti cu flanse Dn50 PN10</t>
  </si>
  <si>
    <t>15.IS01.20</t>
  </si>
  <si>
    <t>Manometru 100mm apa 0-6Bar cu robinet separatie</t>
  </si>
  <si>
    <t>15.IS01.21</t>
  </si>
  <si>
    <t>Grunduirea conductelor-2 straturi</t>
  </si>
  <si>
    <t>15.IS01.22</t>
  </si>
  <si>
    <t>Vopsirea conductelor</t>
  </si>
  <si>
    <t>15.IS01.23</t>
  </si>
  <si>
    <t xml:space="preserve">Efectuare proba de etanseitate la presiune a instalatiei </t>
  </si>
  <si>
    <t>15.IS01.24</t>
  </si>
  <si>
    <t>15.IS02</t>
  </si>
  <si>
    <t>Ventilare SP si rezervor</t>
  </si>
  <si>
    <t>15.IS02.1</t>
  </si>
  <si>
    <t>TEAVA OL SUDATA ELICOIDAL DN323.9X5 S235</t>
  </si>
  <si>
    <t>15.IS02.2</t>
  </si>
  <si>
    <t>TEAVA OL TRASA LA CALD DN114.3X3 S235</t>
  </si>
  <si>
    <t>15.IS02.3</t>
  </si>
  <si>
    <t>COT 90gr OL SUDATA ELICOIDAL DN323.9X5 S235</t>
  </si>
  <si>
    <t>15.IS02.4</t>
  </si>
  <si>
    <t>15.IS02.5</t>
  </si>
  <si>
    <t>15.IS02.6</t>
  </si>
  <si>
    <t>15.IS03</t>
  </si>
  <si>
    <t>Montaj echipamente sanitare</t>
  </si>
  <si>
    <t>15.IS03.1</t>
  </si>
  <si>
    <r>
      <t>Grup pompare hidrofor</t>
    </r>
    <r>
      <rPr>
        <i/>
        <sz val="10"/>
        <rFont val="Arial"/>
        <family val="2"/>
      </rPr>
      <t>-montare</t>
    </r>
  </si>
  <si>
    <t>15.IS03.2</t>
  </si>
  <si>
    <r>
      <t>Recipient hidrofor 500 l-</t>
    </r>
    <r>
      <rPr>
        <i/>
        <sz val="10"/>
        <rFont val="Arial"/>
        <family val="2"/>
      </rPr>
      <t>montare</t>
    </r>
  </si>
  <si>
    <t>15.IS03.3</t>
  </si>
  <si>
    <r>
      <t xml:space="preserve">Rezervor tampon - </t>
    </r>
    <r>
      <rPr>
        <i/>
        <sz val="10"/>
        <rFont val="Arial"/>
        <family val="2"/>
      </rPr>
      <t>montare</t>
    </r>
  </si>
  <si>
    <t>15.IS03.4</t>
  </si>
  <si>
    <r>
      <t>Grup pompare hidranti interiori-</t>
    </r>
    <r>
      <rPr>
        <i/>
        <sz val="10"/>
        <rFont val="Arial"/>
        <family val="2"/>
      </rPr>
      <t>montare</t>
    </r>
  </si>
  <si>
    <t>15.IS03.5</t>
  </si>
  <si>
    <r>
      <t>Recipient hidrofor 80 l-</t>
    </r>
    <r>
      <rPr>
        <i/>
        <sz val="10"/>
        <rFont val="Arial"/>
        <family val="2"/>
      </rPr>
      <t>montare</t>
    </r>
  </si>
  <si>
    <t>15.IS03.6</t>
  </si>
  <si>
    <r>
      <t>Grup pompare hidranti exteriori-</t>
    </r>
    <r>
      <rPr>
        <i/>
        <sz val="10"/>
        <rFont val="Arial"/>
        <family val="2"/>
      </rPr>
      <t>montare</t>
    </r>
  </si>
  <si>
    <t>15.IS03.7</t>
  </si>
  <si>
    <r>
      <t>Recipient hidrofor 150 l-</t>
    </r>
    <r>
      <rPr>
        <i/>
        <sz val="10"/>
        <rFont val="Arial"/>
        <family val="2"/>
      </rPr>
      <t>montare</t>
    </r>
  </si>
  <si>
    <t>15.IS03.8</t>
  </si>
  <si>
    <r>
      <t>Pompa drenaj cu flotor-</t>
    </r>
    <r>
      <rPr>
        <i/>
        <sz val="10"/>
        <rFont val="Arial"/>
        <family val="2"/>
      </rPr>
      <t>montare</t>
    </r>
  </si>
  <si>
    <t>15.IS03.9</t>
  </si>
  <si>
    <r>
      <t>Filtru mecanic pentru apa potabila, inclusiv toate armaturile si fitingurile necesare, Q=3l/s</t>
    </r>
    <r>
      <rPr>
        <i/>
        <sz val="10"/>
        <rFont val="Arial"/>
        <family val="2"/>
      </rPr>
      <t>-montare</t>
    </r>
  </si>
  <si>
    <t>a) Prezenta lista de cantitati contine un numar de 8 articole si 2 pagini</t>
  </si>
  <si>
    <t>15 REZERVOR DE APA</t>
  </si>
  <si>
    <t>15.LE_ICS  Echipamente instalatie detectie si alarmare incendiu</t>
  </si>
  <si>
    <t>15.LE_IS  Echipamente Instalatii sanitare</t>
  </si>
  <si>
    <r>
      <t xml:space="preserve">Statie pompare apa potabila 1 pompa activa+ 1 pompa rezerva:
 -Debit : 2.92 l/s pe pompa;
-turatie variabila
-Inaltime de pompare : 37.2. m;
-Inclusiv tablou electric si de automatizare complet echipat;
-Sistem complet de detectare a nivelului apei dotat cu senzori de nivel;
- material marunt, de etansare, de fixare;
- </t>
    </r>
    <r>
      <rPr>
        <i/>
        <sz val="10"/>
        <rFont val="Arial"/>
        <family val="2"/>
      </rPr>
      <t>conform FT</t>
    </r>
  </si>
  <si>
    <t>FT_PTF_OB15_IS01</t>
  </si>
  <si>
    <t>Rezervor tampon cu capacitatea de 3000 litri din polietilena, vertical, lipsit de nocivitate în sensul legislatiei alimentare, cu toate racordurile necesare, inclusiv armatura completa de nivel (senzori de nivel), 2 plutitori 2" cu contacte electrice ca traductor de semnal lipsa apa, sorb 3" si robinet de golire 1";
- material marunt, de etansare, de fixare;</t>
  </si>
  <si>
    <t>FT_PTF_OB15_IS05</t>
  </si>
  <si>
    <t>Rezervor de hidrofor complet echipat, inclusiv supape de siguranta si fittinguri, sistem de prindere/rezemare, cu caracteristicile:
-capacitate 300L;</t>
  </si>
  <si>
    <r>
      <t>Grup pompare hidranti interiori 1A+1Pp, Q = 2.1 l/s, H = 37.25mCA, P =2.2- 4kW,
-</t>
    </r>
    <r>
      <rPr>
        <i/>
        <sz val="10"/>
        <rFont val="Arial"/>
        <family val="2"/>
      </rPr>
      <t>conform FT</t>
    </r>
  </si>
  <si>
    <t>FT_PTF_OB15_IS03</t>
  </si>
  <si>
    <t>Recipient hidrofor complet echipat, inclusiv supape de siguranta si fittinguri, sistem de prindere/rezemare, cu caracteristicile: 80l</t>
  </si>
  <si>
    <r>
      <t xml:space="preserve">Grup de pompare hidranti exteriori (1A+1R+1P) cu caracteristicile: Q = 10 l/s, H = 42.3mCA, P = 7.5-11kW </t>
    </r>
    <r>
      <rPr>
        <i/>
        <sz val="10"/>
        <rFont val="Arial"/>
        <family val="2"/>
      </rPr>
      <t xml:space="preserve">-conform FT </t>
    </r>
  </si>
  <si>
    <t>FT_PTF_OB15_IS02</t>
  </si>
  <si>
    <t>Recipient hidrofor complet echipat, inclusiv supape de siguranta si fittinguri, sistem de prindere/rezemare, cu caracteristicile: 150l</t>
  </si>
  <si>
    <r>
      <t>Pompa drenaj in base, cu flotor, Q=1 l/s, H=9mCA-</t>
    </r>
    <r>
      <rPr>
        <i/>
        <sz val="10"/>
        <rFont val="Arial"/>
        <family val="2"/>
      </rPr>
      <t>conform FT</t>
    </r>
  </si>
  <si>
    <t>FT_PTF_OB15_IS04</t>
  </si>
  <si>
    <t xml:space="preserve">Filtru mecanic pentru apa potabila, inclusiv toate armaturile si fitingurile necesare, Q=3l/s </t>
  </si>
  <si>
    <t>Obiect: 16 PUT FORAT</t>
  </si>
  <si>
    <t>LISTA CU CANTITATI DE LUCRARI NR. 19.2.16</t>
  </si>
  <si>
    <t>16.TS01</t>
  </si>
  <si>
    <t>Lucrari terasamente -gropi poligonale</t>
  </si>
  <si>
    <t>lista de cantitati este pentru un singur foraj</t>
  </si>
  <si>
    <t>16.TS03</t>
  </si>
  <si>
    <t>16.IS01</t>
  </si>
  <si>
    <t>16.IS11</t>
  </si>
  <si>
    <t>Conducte, fitinguri si armaturi put forat</t>
  </si>
  <si>
    <t>16.IS11.1</t>
  </si>
  <si>
    <t>Ţeavă PEID d63 PE100 SDR17 inclusiv piese speciale</t>
  </si>
  <si>
    <t>16.IS11.2</t>
  </si>
  <si>
    <t>16.IS11.3</t>
  </si>
  <si>
    <t>Vana FD corp oval cu sertar cauciucat cu flanse Pn 10 Dn 25 mm</t>
  </si>
  <si>
    <t>16.IS11.4</t>
  </si>
  <si>
    <t>Clapeta de sens cu flanse Pn 10 Dn 50 mm</t>
  </si>
  <si>
    <t>16.IS11.5</t>
  </si>
  <si>
    <t>Filtru Y cu flanse Pn 10 Dn 50 mm</t>
  </si>
  <si>
    <t>16.IS11.6</t>
  </si>
  <si>
    <t>Adaptor flansa si flansa libera PEID Pn 10 Dn 50 mm</t>
  </si>
  <si>
    <t>16.IS11.7</t>
  </si>
  <si>
    <r>
      <t xml:space="preserve">Contor apa cu flanse Pn 10 Dn 50 mm-numai </t>
    </r>
    <r>
      <rPr>
        <i/>
        <sz val="10"/>
        <color theme="1"/>
        <rFont val="Arial"/>
        <family val="2"/>
      </rPr>
      <t>montare si materiale necesare montajului</t>
    </r>
  </si>
  <si>
    <t>16.IS11.8</t>
  </si>
  <si>
    <t>16.IS11.9</t>
  </si>
  <si>
    <t>16.IS09</t>
  </si>
  <si>
    <t>16.IS09.1</t>
  </si>
  <si>
    <r>
      <t xml:space="preserve">Pompa submersibila foraj- </t>
    </r>
    <r>
      <rPr>
        <i/>
        <sz val="10"/>
        <rFont val="Arial"/>
        <family val="2"/>
      </rPr>
      <t>montare</t>
    </r>
  </si>
  <si>
    <t>16.IS09.2</t>
  </si>
  <si>
    <r>
      <t>Pompa drenaj base</t>
    </r>
    <r>
      <rPr>
        <i/>
        <sz val="10"/>
        <rFont val="Arial"/>
        <family val="2"/>
      </rPr>
      <t>-montare</t>
    </r>
  </si>
  <si>
    <t>16.IS09.3</t>
  </si>
  <si>
    <t>16.IS09.4</t>
  </si>
  <si>
    <r>
      <t>Recipient de hidrofor 24l, inclusiv supape de siguranta si fittinguri racordare -</t>
    </r>
    <r>
      <rPr>
        <i/>
        <sz val="10"/>
        <rFont val="Arial"/>
        <family val="2"/>
      </rPr>
      <t>montare</t>
    </r>
  </si>
  <si>
    <t>16 PUT FORAT</t>
  </si>
  <si>
    <t>16.LE_IS  Echipamente Instalatii sanitare</t>
  </si>
  <si>
    <r>
      <t>Pompa submersibila foraj de mare adancime, Q=0.8 l/s, H=162mCA, -</t>
    </r>
    <r>
      <rPr>
        <i/>
        <sz val="10"/>
        <rFont val="Arial"/>
        <family val="2"/>
      </rPr>
      <t>conform FT</t>
    </r>
  </si>
  <si>
    <t>FT_PTF_OB16_IS01</t>
  </si>
  <si>
    <t>FT_PTF_OB16_IS02</t>
  </si>
  <si>
    <t>Recipient de hidrofor 24l, inclusiv supape de siguranta si fittinguri racordare</t>
  </si>
  <si>
    <t xml:space="preserve">Ansamblu ridicare pompa submersibila </t>
  </si>
  <si>
    <t>Contor apa  Dn 50</t>
  </si>
  <si>
    <t>Obiect: 17 REZERVOR ETANS VIDANJABIL</t>
  </si>
  <si>
    <t>LISTA CU CANTITATI DE LUCRARI NR. 19.2.17</t>
  </si>
  <si>
    <t>17.TS01.1</t>
  </si>
  <si>
    <t>Lucrari terasamente gropi poligonale - Bazin subteran 10 mc</t>
  </si>
  <si>
    <t>17.TS01.2</t>
  </si>
  <si>
    <t>Lucrari terasamente gropi poligonale - Bazin subteran 90 mc</t>
  </si>
  <si>
    <t>17.IS01.3</t>
  </si>
  <si>
    <t>Montaj echipamente inst sanitare (bazin retentie prefabricat 10 mc)</t>
  </si>
  <si>
    <t>17.IS01.4</t>
  </si>
  <si>
    <t>Montaj echipamente inst sanitare (bazin retentie prefabricat 90 mc)</t>
  </si>
  <si>
    <t>a) Prezenta lista de cantitati contine un numar de 4 articole si 1 pagina</t>
  </si>
  <si>
    <t>17 REZERVOR ETANS VIDANJABIL</t>
  </si>
  <si>
    <t xml:space="preserve"> 17.LE_IS2 Echipamente instalatii sanitare</t>
  </si>
  <si>
    <t>Bazin subteran de retentie ape menajere 10mc, prefabricat, din PAFS sau mase plastice</t>
  </si>
  <si>
    <t>FT_PTF_OB17_IS01</t>
  </si>
  <si>
    <t>Bazin subteran de retentie ape menajere 90mc, prefabricat, din PAFS sau mase plastice</t>
  </si>
  <si>
    <t>FT_PTF_OB17_IS02</t>
  </si>
  <si>
    <t>Obiect: 18 POST DE TRANSFORMARE</t>
  </si>
  <si>
    <t>LISTA CU CANTITATI DE LUCRARI NR. 19.2.18</t>
  </si>
  <si>
    <t>18.IE16</t>
  </si>
  <si>
    <t>Instalare post de transformare 1600kVA in anvelopa de beton</t>
  </si>
  <si>
    <t>a) Prezenta lista de cantitati contine un numar de 1 articol si 1 pagina</t>
  </si>
  <si>
    <t>18 POST DE TRANSFORMARE</t>
  </si>
  <si>
    <t>18.LE_IE Echipamente instalatii electrice curenti tari</t>
  </si>
  <si>
    <t>a) Post de transformare 1600kVA in anvelopa de beton</t>
  </si>
  <si>
    <t>Obiect: 19 GRUP ELECTROGEN</t>
  </si>
  <si>
    <t>LISTA CU CANTITATI DE LUCRARI NR. 19.2.19</t>
  </si>
  <si>
    <t>19.IE14</t>
  </si>
  <si>
    <t>Instalare Grup electrogen</t>
  </si>
  <si>
    <t>19 GRUP ELECTROGEN</t>
  </si>
  <si>
    <t>19.LE_IE Echipamente instalatii electrice curenti tari</t>
  </si>
  <si>
    <t>Grup electrogen automat 350kVA de exterior, insonorizat</t>
  </si>
  <si>
    <t>FT.nr. 35</t>
  </si>
  <si>
    <t>Obiect: 22 STATII INCARCARE AUTO</t>
  </si>
  <si>
    <t>LISTA CU CANTITATI DE LUCRARI NR. 19.2.22</t>
  </si>
  <si>
    <t>22.IE08</t>
  </si>
  <si>
    <t>22.IE08.1</t>
  </si>
  <si>
    <t>22.IE08.2</t>
  </si>
  <si>
    <t>CY(Ab)Y 3x70+35 mmp in tub</t>
  </si>
  <si>
    <t>22.IE08.3</t>
  </si>
  <si>
    <t>22.IE08.4</t>
  </si>
  <si>
    <t>22.IE08.5</t>
  </si>
  <si>
    <t>22.IE04</t>
  </si>
  <si>
    <t>22.IE04.1</t>
  </si>
  <si>
    <t>Tablou electric distributie T.SIA.1</t>
  </si>
  <si>
    <t>22.IE04.2</t>
  </si>
  <si>
    <t>Tablou electric distributie T.SIA.2</t>
  </si>
  <si>
    <t>22.IE04.3</t>
  </si>
  <si>
    <t>Tablou electric distributie T.SIA.3</t>
  </si>
  <si>
    <t>22.IE06</t>
  </si>
  <si>
    <t>Montare statii incarcare auto</t>
  </si>
  <si>
    <t>22 STATII INCARCARE AUTO</t>
  </si>
  <si>
    <t>22.LE_IE Echipamente instalatii electrice curenti tari</t>
  </si>
  <si>
    <t>Statie incarcare auto 150kW, pentru 2 autoturisme</t>
  </si>
  <si>
    <t>FT nr. 29</t>
  </si>
  <si>
    <t>Statie incarcare auto 75kW, pentru 2 autoturisme</t>
  </si>
  <si>
    <t>FT nr. 33</t>
  </si>
  <si>
    <t>Statie incarcare auto 22kW, pentru 2 autoturisme</t>
  </si>
  <si>
    <t>Obiect: 23 SISTEM FOTOVOLTAIC</t>
  </si>
  <si>
    <t>LISTA CU CANTITATI DE LUCRARI NR. 19.2.23</t>
  </si>
  <si>
    <t>23.IE08</t>
  </si>
  <si>
    <t>23.IE08.1</t>
  </si>
  <si>
    <t>23.IE08.2</t>
  </si>
  <si>
    <t>23.IE08.3</t>
  </si>
  <si>
    <t>CY(Ab)Y 4x50+25 mmp in tub</t>
  </si>
  <si>
    <t>23.IE08.4</t>
  </si>
  <si>
    <t>CY(Ab)Y 4x70+35 mmp in tub</t>
  </si>
  <si>
    <t>23.IE08.5</t>
  </si>
  <si>
    <t>23.IE08.6</t>
  </si>
  <si>
    <t>Tub metalic D=40mm</t>
  </si>
  <si>
    <t>23.IE04</t>
  </si>
  <si>
    <t>23.IE04.1</t>
  </si>
  <si>
    <t>Tablou electric principal distributie copertine TD.FV.C</t>
  </si>
  <si>
    <t>23.IE04.2</t>
  </si>
  <si>
    <t>Tablou electric distributie copertine 1.TIN.C</t>
  </si>
  <si>
    <t>23.IE04.3</t>
  </si>
  <si>
    <t>Tablou electric distributie copertine 2.TIN.C</t>
  </si>
  <si>
    <t>23.IE04.4</t>
  </si>
  <si>
    <t>Tablou electric distributie copertine 3.TIN.C</t>
  </si>
  <si>
    <t>23.IE04.5</t>
  </si>
  <si>
    <t>Tablou electric distributie hale TDF.H</t>
  </si>
  <si>
    <t>23.IE13</t>
  </si>
  <si>
    <t>Montare sisteme fotovoltaice</t>
  </si>
  <si>
    <t>23.IE13.1</t>
  </si>
  <si>
    <t>Montare kit fotovoltaic 20 kW</t>
  </si>
  <si>
    <t>23.IE13.2</t>
  </si>
  <si>
    <t>Montare kit fotovoltaic 15 kW</t>
  </si>
  <si>
    <t>23.IE13.3</t>
  </si>
  <si>
    <t>Montare kit fotovoltaic 10 kW</t>
  </si>
  <si>
    <t>23 SISTEM FOTOVOLTAIC</t>
  </si>
  <si>
    <t>23.LE_IE Echipamente instalatii electrice curenti tari</t>
  </si>
  <si>
    <t>Kit fotovoltaic 20kW</t>
  </si>
  <si>
    <t>Kit fotovoltaic 15kW</t>
  </si>
  <si>
    <t>Kit fotovoltaic 10kW</t>
  </si>
  <si>
    <t>PUNCT DE SPRIJIN</t>
  </si>
  <si>
    <r>
      <t>Categoria de lucrari: LISTA CU CANTITATI DE LUCRARI NR</t>
    </r>
    <r>
      <rPr>
        <b/>
        <sz val="10"/>
        <rFont val="Arial"/>
        <family val="2"/>
      </rPr>
      <t>.</t>
    </r>
    <r>
      <rPr>
        <b/>
        <sz val="10"/>
        <color rgb="FFFF0000"/>
        <rFont val="Arial"/>
        <family val="2"/>
      </rPr>
      <t>13C.2</t>
    </r>
    <r>
      <rPr>
        <b/>
        <sz val="10"/>
        <color theme="1"/>
        <rFont val="Arial"/>
        <family val="2"/>
      </rPr>
      <t xml:space="preserve"> INSTALATII </t>
    </r>
  </si>
  <si>
    <t>01 -CLADIRE OPERATIONALA</t>
  </si>
  <si>
    <t>02 -MAGAZIE MATERIALE ANTIDERAPANTE</t>
  </si>
  <si>
    <t>03 -PUT FORAT SI HIDROFOR</t>
  </si>
  <si>
    <t>04 -REZERVOR APA</t>
  </si>
  <si>
    <t>06 -MAGAZIE ULEIURI</t>
  </si>
  <si>
    <t>07 -BAZIN VIDANJABIL</t>
  </si>
  <si>
    <t>14 -PARCAJ ACOPERIT</t>
  </si>
  <si>
    <r>
      <t xml:space="preserve">TOTAL LISTA CU CANTITATI DE LUCRARI NR. </t>
    </r>
    <r>
      <rPr>
        <b/>
        <sz val="11"/>
        <color rgb="FFFF0000"/>
        <rFont val="Arial"/>
        <family val="2"/>
      </rPr>
      <t>13C.2</t>
    </r>
    <r>
      <rPr>
        <b/>
        <sz val="11"/>
        <color rgb="FF000000"/>
        <rFont val="Arial"/>
        <family val="2"/>
      </rPr>
      <t xml:space="preserve">
exclusiv TVA</t>
    </r>
  </si>
  <si>
    <t>LISTA CU CANTITATI DE LUCRARI NR. 13C.2.0</t>
  </si>
  <si>
    <t>TS01.7</t>
  </si>
  <si>
    <t>0.IS04.4</t>
  </si>
  <si>
    <t>0.IS05.4</t>
  </si>
  <si>
    <t>Obiect: 01 CLADIRE OPERATIONALA</t>
  </si>
  <si>
    <t>LISTA CU CANTITATI DE LUCRARI NR. 13C.2.1</t>
  </si>
  <si>
    <t>IE-iluminat</t>
  </si>
  <si>
    <t>Corp de iluminat de tip spot, echipat cu sursă LED cu puterea de 18W, 1600lm, min. IP44, montat îngropat în plafonul fals</t>
  </si>
  <si>
    <t>Corp de iluminat de tip spot, echipat cu sursă LED cu puterea de 18W, 1600lm, IP20, montat îngropat în plafonul fals</t>
  </si>
  <si>
    <t>Corp de iluminat de securitate pentru evacuare, inscripționat pe o singură parte, echipat cu sursă LED de 3W și acumulator pentru autonomie minim 1 ora</t>
  </si>
  <si>
    <t>Corp de iluminat linear echipat sursă LED cu puterea de 33W, 2900 lm, temperatura de culoare 4000K, min. IP44;</t>
  </si>
  <si>
    <t>Corp de iluminat echipat sursă LED cu puterea de 45W, 4000lm, temperatura de culoare 4000K, montat îngropat în plafonul fals, IP20</t>
  </si>
  <si>
    <t>Corp de iluminat linear echipat sursă LED cu puterea de 33W, 2900lm, temperatura de culoare 4000K, min. IP44, echipat cu kit de emergenta, autonomie in regim de siguranta 2 ore</t>
  </si>
  <si>
    <t xml:space="preserve">Cablu alimentare din cupru tip CYYF 3x1.5 mmp cu intarziere la propagarea flacarii                                        </t>
  </si>
  <si>
    <t>Intrerupator simplu modular 16A/230V, IP20, montaj ingropat, cu doza de aparat si rama</t>
  </si>
  <si>
    <t xml:space="preserve">Comutator 16A/230V, IP20, montaj ingropat, cu doza de aparat si rama.    </t>
  </si>
  <si>
    <t>Intrerupator cap scara 16A/230V, IP20, montaj ingropat, cu doza de aparat si rama</t>
  </si>
  <si>
    <t>Senzor de miscare 360° IP41 de tavan.Automat pornit / oprit.Reglarea manuala a nivelului de lumina si a intarzierii de timp. Raza de actiune: Ø8 m</t>
  </si>
  <si>
    <t>IE-prize si forta</t>
  </si>
  <si>
    <t>Priza simpla, cu contact de protectie si obturatoare, 16A, 230V, IP44</t>
  </si>
  <si>
    <t>Priza simpla, cu contact de protectie si obturatoare, 16A, 230V, IP20</t>
  </si>
  <si>
    <t>Priza dubla, cu contact de protectie si obturatoare, 16A, 230V, IP20</t>
  </si>
  <si>
    <t xml:space="preserve">Cablu alimentare din cupru tip CYYF 3x2.5 mmp cu intarziere la propagarea flacarii                                        </t>
  </si>
  <si>
    <t xml:space="preserve">Cablu alimentare din cupru tip CYYF 3x4 mmp cu intarziere la propagarea flacarii                         </t>
  </si>
  <si>
    <t xml:space="preserve">Cablu alimentare din cupru tip CYYF 3x6 mmp cu intarziere la propagarea flacarii                         </t>
  </si>
  <si>
    <t xml:space="preserve">Cablu alimentare din cupru tip CYYF 5x25 mmp cu intarziere la propagarea flacarii </t>
  </si>
  <si>
    <t>Cablu alimentare armat, din cupru, tip CYABY 5x6 mmp (alimentare cabina poarta)</t>
  </si>
  <si>
    <t>1.IE10</t>
  </si>
  <si>
    <t xml:space="preserve">IE-sistem tevi de protectie pentru cabluri  </t>
  </si>
  <si>
    <t>1.IE10.1</t>
  </si>
  <si>
    <t>Tub protectie IPEY D=20 montat ingropat, inclusiv sistem prindere</t>
  </si>
  <si>
    <t>1.IE10.2</t>
  </si>
  <si>
    <t>Tub protectie IPEY D=32 montat ingropat, inclusiv sistem prindere</t>
  </si>
  <si>
    <t>1.IE10.3</t>
  </si>
  <si>
    <t>Teava PVC KG ɸ110mm (intrari, iesiri cladire)</t>
  </si>
  <si>
    <t>1.IE10.4</t>
  </si>
  <si>
    <t>Doza derivatie diferite dimensiune montate ingropat in gips carton sau tencuiala</t>
  </si>
  <si>
    <t>IE-tablouri electrice</t>
  </si>
  <si>
    <t>Tablou electric general (TGD) , cutie metalica, montat incastrat in perete sau aparent, etans IP44, complet echipat conform schemei monofilare</t>
  </si>
  <si>
    <t>Tablou electric general (TCO) , cutie metalica, montat incastrat in perete sau aparent, etans IP54, complet echipat conform schemei monofilare</t>
  </si>
  <si>
    <t>Incercarea tablourilor electrice</t>
  </si>
  <si>
    <t>IE-priza de pamant si paratrasnet</t>
  </si>
  <si>
    <t>Platbanda OlZn 40x4mm montata in fundatie</t>
  </si>
  <si>
    <t>Electrod OLZn 1,5m - profil galvanizat in forma de cruce 50x50x3 mm</t>
  </si>
  <si>
    <t>1.IE05.3</t>
  </si>
  <si>
    <t>Piesa de separatie (cutie cu eclisa)</t>
  </si>
  <si>
    <t>Platbanda OlZn 25x4mm montata aparent</t>
  </si>
  <si>
    <t>Platbanda OlZn 25x4mm montat pe acoperis+coborari+prinderi</t>
  </si>
  <si>
    <t>Verificarea prizei de pamant (masurarea rezistentei de dispersie a prizei de pământ</t>
  </si>
  <si>
    <t>Bara de egalizare de potentialelor</t>
  </si>
  <si>
    <t xml:space="preserve">Prize dubla RJ45 cat.6 pentru sistemul de voce-date </t>
  </si>
  <si>
    <r>
      <t xml:space="preserve">Dulap Tc 9U complet echipat </t>
    </r>
    <r>
      <rPr>
        <i/>
        <sz val="10"/>
        <color theme="1"/>
        <rFont val="Arial"/>
        <family val="2"/>
      </rPr>
      <t>-instalare</t>
    </r>
  </si>
  <si>
    <r>
      <t xml:space="preserve">Acces point </t>
    </r>
    <r>
      <rPr>
        <i/>
        <sz val="10"/>
        <color theme="1"/>
        <rFont val="Arial"/>
        <family val="2"/>
      </rPr>
      <t>-instalare</t>
    </r>
  </si>
  <si>
    <r>
      <t xml:space="preserve">Centrala telefonica </t>
    </r>
    <r>
      <rPr>
        <i/>
        <sz val="10"/>
        <color theme="1"/>
        <rFont val="Arial"/>
        <family val="2"/>
      </rPr>
      <t>-instalare</t>
    </r>
  </si>
  <si>
    <t>Alimentare cu apa potabila</t>
  </si>
  <si>
    <t>Teava din PPR pentru apa rece si calda menajera, 
inclusiv imbinarea conductelor: coturi, teuri, mufe, etc. -  Sistem complet de suporti pentru conducte de apa, din otel  zincat 
(bride, tije, mansoane antizgomot, sisteme de prindere, suruburi etc.) 
Dimensiuni: Φ20mm</t>
  </si>
  <si>
    <t>Lavoar din porţelan sanitar, montat pe piedestal sau încastrat în perete, inclusiv sifon pentru lavoar din polipropilena având diametrul de 40 mm, ventil de scurgere, ţeava din material plastic având diametrul de 40 mm, console braţ dublu pentru susţinere, din fonta, material mărunt (diblu lemn, ipsos, codez)
-procurare si montare</t>
  </si>
  <si>
    <t>Cada de dus, complet echipata, din acryl, asezata pe pardoseala.                                                       - material marunt, de etansare, de fixare (dibluri lemn, ipsos, holtsuruburi, codez, dicloretan), inclusiv montare;</t>
  </si>
  <si>
    <t>Vas pentru closet, complet echipat, din porţelan sanitar,  încastrat în perete, cadru de sustinere, având sifonul interior de tip S, cu ieşire laterală, cu rezervorul de spălare montat ingropat si doua butoane de actionare, ajustat din fabrica cu rezervoare de stocare avand volum de 3L si 6L, inclusiv plutitor WC, ventil de scurgere, ţeava de spălare din material plastic şi manşon din cauciuc, racord flexibil, rama cu capac pentru closet, cot pentru vas de closet, manşeta din cauciuc pentru racord  apa vas closet, capac si colac din plastic material mărunt (dibluri lemn, ipsos, holtsuruburi, codez, dicloretan);
 caracteristici: inclusiv toate accesoriile, din inox
-procurare si montare</t>
  </si>
  <si>
    <t>Spalator din inox, având ţeava de scurgere din material plastic, montat pe cadru, inclusiv cadru sustinere inclusiv ventil de scurgere, material mărunt, inclusiv sifon pentru spalator din polipropilena având diametrul de 50 mm, ventil de scurgere, ţeava din material plastic având diametrul de 50 mm, console braţ dublu pentru susţinere, din fonta, material mărunt (diblu lemn, ipsos, codez), procurare si montare;</t>
  </si>
  <si>
    <t>Port prosop din alamă nichelată, montat pe perete din zidărie, având două puncte de sprijin, inclusiv material mărunt (dibluri, ipsos)</t>
  </si>
  <si>
    <t>Etajeră din porţelan sanitar, inclusiv consola din alama pentru etajera, material mărunt (dibluri, ipsos)</t>
  </si>
  <si>
    <t>Oglinda sanitara</t>
  </si>
  <si>
    <t>Sapuniera din portelan, aparenta simpla</t>
  </si>
  <si>
    <t>Suport pentru hartie din portelan sanitar</t>
  </si>
  <si>
    <t>Baterie amestecatoare, pentru lavoar, cromata, montata pe lavoar, complet echipata.                  
 - material marunt, de etansare, de fixare
-procurare si montare</t>
  </si>
  <si>
    <t xml:space="preserve">Baterie amestecatoare, pentru cada de dus, cromata, montata in perete, complet echipata, cap de dus, furtun flexibil.                  
-para duş
-material marunt, de etansare, de fixare </t>
  </si>
  <si>
    <t>Baterie amestecatoare, pentru spalator, cromata, complet echipata.                  
-mâner din metal, pipă rotativă cu aerator şi zonă pivotantă 140°;         
-material marunt, de etansare, de fixare</t>
  </si>
  <si>
    <t>Robinet coltar reglaj la obiecte sanitare</t>
  </si>
  <si>
    <t xml:space="preserve">Piesa capat coloana de ventilare,din PP pentru  canalizare
- material marunt, de etansare, de fixare;
Dimensiuni: Φ  75mm </t>
  </si>
  <si>
    <t>Tub cu gura de curatire din PP, cu capac filetat pentru  canalizare;
- material marunt, de etansare, de fixare;
Dimensiuni: Φ  75 mm</t>
  </si>
  <si>
    <t>Teava din PVC-KG SN4 pentru canalizare exterioara, cu mufe si garnituri din elastomeri inclusiv coturile, ramificatiile,  etc.Firma de executie va prevedea toate costurile necesare transportului, montajului (material marunt, pierderi de material,material de etansare,de fixare etc), probelor si punerii in functiune a sistemului de conducte.
Dimensiuni: Φ 160 mm
(inclusiv conducta montata in radier)</t>
  </si>
  <si>
    <t>1.IS01.1.15</t>
  </si>
  <si>
    <t>Teava din PVC-KG SN4 pentru canalizare exterioara, cu mufe si garnituri din elastomeri inclusiv coturile, ramificatiile,  etc.Firma de executie va prevedea toate costurile necesare transportului, montajului (material marunt, pierderi de material,material de etansare,de fixare etc), probelor si punerii in functiune a sistemului de conducte.
Dimensiuni: Φ 200 mm
(inclusiv conducta montata in radier)</t>
  </si>
  <si>
    <t>1.IS01.1.16</t>
  </si>
  <si>
    <t>Alimentare cu apa potabila-Retele exterioare</t>
  </si>
  <si>
    <t xml:space="preserve"> Teava din PEHD PN10 inclusiv piesele de legatura;
- firma de executie va prevedea toate costurile necesare transportului,montajului (material marunt, pierderi de material, material de etansare, de fixare etc), probelor si punerii in functiune a sistemului de conducte.
Dimensiuni:  DN50</t>
  </si>
  <si>
    <t xml:space="preserve"> Teava din PEHD PN10 inclusiv piesele de legatura;
- firma de executie va prevedea toate costurile necesare transportului,montajului (material marunt, pierderi de material, material de etansare, de fixare etc), probelor si punerii in functiune a sistemului de conducte.
Dimensiuni:  DN32</t>
  </si>
  <si>
    <t xml:space="preserve"> Teava din PEHD PN10 inclusiv piesele de legatura;
- firma de executie va prevedea toate costurile necesare transportului,montajului (material marunt, pierderi de material, material de etansare, de fixare etc), probelor si punerii in functiune a sistemului de conducte.
Dimensiuni:  DN25</t>
  </si>
  <si>
    <t>Robinet de trecere;
 Dimensiuni: Φ 1"</t>
  </si>
  <si>
    <t>1.IS06.2.9</t>
  </si>
  <si>
    <t>1.IS06.2.10</t>
  </si>
  <si>
    <t>1.IS06.2.11</t>
  </si>
  <si>
    <t>Contor apa corp din fonta, cu transmitere la distanta, cu mufe filetate, pentru montaj aparent; material marunt de etansare;
Dimensiuni: Φ1"</t>
  </si>
  <si>
    <t>Nota: Executantii vor cuprinde la faza de ofertare toate materialele marunte necesare executarii si punerii in functiune a instalatiilor in conformitate cu specificul materialelor folosite.
NOTĂ : Instalatiile de climatizare cu agent frigorific tip multisplitl se predau la cheie (inclusiv operatiile de masurare /reglare parametri si probe de functionare), cu toate traseele de tubulatura agent frigorific, instalatii electrice, automatizare, conducte de condens, executate, in perfecta stare de functionare.</t>
  </si>
  <si>
    <t>Grila de evacuare in exterior Gex_gs  300x150 mm (grup sanitar) cu rama cu jaluzele fixe 300x150 mm; plasa de sarma 300x150 mm; debit max 300 mc/h; pierdere de presiune max. 10 Pa; nivel de zgomot max.: NR23;
inclusiv accesorii si sistem fixare;</t>
  </si>
  <si>
    <t>Grila de evacuare aer viciat grup sanitar, circulara cu con reglabil Gc_GS01, dimensiuni Ø100 mm ,din plastic culoare alba                                                -	debit max.: 50 mc/h,                                           -pierdere de presiune max.: 40 Pa;
	-nivel de zgomot max.: NR35;
inclusiv sistem fixare si accesorii;</t>
  </si>
  <si>
    <t>Grila de evacuare aer viciat grup sanitar, circulara cu con reglabil Gc_GS02, dimensiuni Ø160 mm ,din plastic culoare alba                                                -	debit max.: 200 mc/h,                                         -pierdere de presiune max.: 40 Pa;
	-nivel de zgomot max.: NR35;
inclusiv sistem fixare si accesorii;</t>
  </si>
  <si>
    <t>Grila de transfer GT rectangulara, dimensiuni LxH= 400x300 mm, montata in usa grup sanitar,		
debit max 300 mc/h;
	pierdere de presiune max.: 6 Pa;
	nivel de zgomot max.: NR25;
confectionata din aluminiu;
inclusiv sistem fixare si accesorii;</t>
  </si>
  <si>
    <t xml:space="preserve">Tubulatura sectiune rectangulara, din tabla zincata de 0,8 mm grosime, cu perimetrul 700-1600 mm, cu dimensiunea 150x100 mm </t>
  </si>
  <si>
    <t xml:space="preserve">Piesa speciala, confectionata pe santier, (cot, reductie)  sectiune rectangulara, din tabla zincata de 0,8 mm grosime, cu perimetrul 700-1600 mm, cu dimensiunea 150x100 mm </t>
  </si>
  <si>
    <t>Grunduirea suportilor de sustinere cu grund de minium de Pb, în două straturi.</t>
  </si>
  <si>
    <t>Vopsirea suportilor de sustinere, a flanselor, cu vopsea de ulei.</t>
  </si>
  <si>
    <t>Tub flexibil, izolat, pentru racordare gură de evacuare Dn 100, lungime 2 m</t>
  </si>
  <si>
    <t>Tub flexibil, izolat, pentru racordare gură de evacuare Dn 160, lungime 3 m</t>
  </si>
  <si>
    <t>Montare echipamente  instalatii ventilare, climatizare</t>
  </si>
  <si>
    <t xml:space="preserve">	Montare recuperator cu flux alternant,</t>
  </si>
  <si>
    <t xml:space="preserve">Montare ventilator axial </t>
  </si>
  <si>
    <t>Montare echipamente instalatii incalzire</t>
  </si>
  <si>
    <t xml:space="preserve">Montare boiler electric de 100 l </t>
  </si>
  <si>
    <t>a) Prezenta lista de cantitati contine un numar de 14 articole si 7 pagini</t>
  </si>
  <si>
    <t>01 CLADIRE OPERATIONALA</t>
  </si>
  <si>
    <t>Echipamente Instalatii electrice curenti slabi</t>
  </si>
  <si>
    <t>1.LE.ICS2 Echipamente instalatie voce-date</t>
  </si>
  <si>
    <r>
      <t>Dulap TC 9U complet echipat -</t>
    </r>
    <r>
      <rPr>
        <i/>
        <sz val="10"/>
        <color theme="1"/>
        <rFont val="Arial"/>
        <family val="2"/>
      </rPr>
      <t>specificatii tehnice conform fisa tehnica</t>
    </r>
  </si>
  <si>
    <r>
      <t>Acces point WI-FI</t>
    </r>
    <r>
      <rPr>
        <i/>
        <sz val="10"/>
        <rFont val="Arial"/>
        <family val="2"/>
      </rPr>
      <t xml:space="preserve"> -specificatii tehnice conform fisa tehnica</t>
    </r>
  </si>
  <si>
    <r>
      <t>Centrala telefonica</t>
    </r>
    <r>
      <rPr>
        <i/>
        <sz val="10"/>
        <rFont val="Arial"/>
        <family val="2"/>
      </rPr>
      <t xml:space="preserve"> -specificatii tehnice conform fisa tehnica</t>
    </r>
  </si>
  <si>
    <r>
      <t xml:space="preserve">Telefon compatibil cu centrala </t>
    </r>
    <r>
      <rPr>
        <i/>
        <sz val="10"/>
        <color theme="1"/>
        <rFont val="Arial"/>
        <family val="2"/>
      </rPr>
      <t>-specificatii tehnice conform fisa tehnica</t>
    </r>
  </si>
  <si>
    <t>Echipamente ventilare-climatizare</t>
  </si>
  <si>
    <t xml:space="preserve">1. LE_HVAC01 Echipamente ventilare-climatizare </t>
  </si>
  <si>
    <t>Unitate descentralizata de ventilatie cu recuperare de caldura (recuperator de caldura cu ceramica compozita), cu flux alternant, debit maxim 120 mc/h*, montata in perete in birouri, sala mese, conform FT</t>
  </si>
  <si>
    <t xml:space="preserve">Ventilator pentru evacuare aer viciat din  grupuri sanitare, tip axial in linie, cu 1 turatie ; functionare normala, avand debitul aer evacuat D=200mc/h, presiune disponibila H=150Pa, conform FT </t>
  </si>
  <si>
    <t xml:space="preserve">1.LE_HVAC02 Echipamente incalzire </t>
  </si>
  <si>
    <t xml:space="preserve">Sistem de climatizare multisplit pentru birou ,dormitoare, sala mese, functionand in detenta directa , compus din unitatati interioare de perete si unitate exterioara montata pe terasa, capacitate racire nom. Qr = 15,5 KW, alcatuita din:
UI1 2,8 kW......2 buc                                         UI2  2,4 kW.......4buc                
conform FT 1-3 </t>
  </si>
  <si>
    <t xml:space="preserve">IT_ FT 1-3 </t>
  </si>
  <si>
    <t xml:space="preserve">Boiler electric de 100 l, montaj vertical, control electronic, inclusiv:                                            - temperatura functionare 30-80ﹾC;                     
- P electrica, 3000W;                                       
- protectie la supraincalzire, supapa de siguranta, functie antilegionela,functia anti-incendiu, protectie la inghet;
- anod de magneziu, IP  X4                                 - elemente de fixare si cablu izolatie                    - spuma poliuretanica                           
- Greutate max:35 kg                                         - Dimensiuni:LxlxH= 510x270x 1260 mm  conform FT                                             </t>
  </si>
  <si>
    <t>IT_FT4</t>
  </si>
  <si>
    <t>Convector electric de perete, pentru incalzire, avand puterea termica P=500W, conform FT</t>
  </si>
  <si>
    <t>IT_FT5</t>
  </si>
  <si>
    <t>Convector electric de perete, pentru incalzire, avand puterea termica P=1000W (inclusiv statie alimentare carburanti), conform FT</t>
  </si>
  <si>
    <t>Convector electric de perete, pentru incalzire, avand puterea termica P=1500W, conform FT</t>
  </si>
  <si>
    <t>Convector electric de perete, pentru incalzire, avand puterea termica P=2000W, conform FT</t>
  </si>
  <si>
    <t>Obiect: 02 MAGAZIE MATERIALE ANTIDERAPANTE</t>
  </si>
  <si>
    <t>LISTA CU CANTITATI DE LUCRARI NR. 13C.2.2</t>
  </si>
  <si>
    <t>INSTALATII ELECTRICE</t>
  </si>
  <si>
    <t>2.IE01</t>
  </si>
  <si>
    <t>2.IE01.1</t>
  </si>
  <si>
    <t xml:space="preserve">Cablu alimentare din cupru tip CYABYF 3x2.5 mmp </t>
  </si>
  <si>
    <t>2.IE01.2</t>
  </si>
  <si>
    <t>Cablu alimentare din cupru tip CYYF 3x2.5 mmp</t>
  </si>
  <si>
    <t>2.IE01.3</t>
  </si>
  <si>
    <t>Corp de iluminat echipat sursă LED cu puterea de 48W, 4600lm, temperatura de culoare 4000K, min. IP44;</t>
  </si>
  <si>
    <t>2.IE01.4</t>
  </si>
  <si>
    <t>Intrerupator, 10A, 250V, IP44</t>
  </si>
  <si>
    <t>2.IE01.5</t>
  </si>
  <si>
    <t xml:space="preserve">Doza derivatie IP44 montata aparent    </t>
  </si>
  <si>
    <t>2.IE10</t>
  </si>
  <si>
    <t xml:space="preserve">IE-sistem tevi de protectie pentru cabluri </t>
  </si>
  <si>
    <t>2.IE10.1</t>
  </si>
  <si>
    <t>2.IE10.2</t>
  </si>
  <si>
    <t>2.IE05</t>
  </si>
  <si>
    <t>2.IE05.1</t>
  </si>
  <si>
    <t>2.IE05.2</t>
  </si>
  <si>
    <t>2.IE05.3</t>
  </si>
  <si>
    <t>Piesa de separatie (cutie cu eclise)</t>
  </si>
  <si>
    <t>2.IE05.4</t>
  </si>
  <si>
    <t>2.IE05.5</t>
  </si>
  <si>
    <t>Obiect: 03 PUT FORAT</t>
  </si>
  <si>
    <t>LISTA CU CANTITATI DE LUCRARI NR. 13C.2.3</t>
  </si>
  <si>
    <t>3.TS01</t>
  </si>
  <si>
    <t>3.TS03</t>
  </si>
  <si>
    <t>3.IS01</t>
  </si>
  <si>
    <t>3.IS09</t>
  </si>
  <si>
    <t>3.IS09.1</t>
  </si>
  <si>
    <r>
      <t xml:space="preserve">Pompa submersibila foraj-  </t>
    </r>
    <r>
      <rPr>
        <i/>
        <sz val="10"/>
        <rFont val="Arial"/>
        <family val="2"/>
      </rPr>
      <t>montare</t>
    </r>
  </si>
  <si>
    <t>3.IS09.2</t>
  </si>
  <si>
    <t>3.IS09.3</t>
  </si>
  <si>
    <t>3.IS09.4</t>
  </si>
  <si>
    <t>03 PUT FORAT</t>
  </si>
  <si>
    <t>3.LE_IS Instalatii sanitare</t>
  </si>
  <si>
    <r>
      <t>Pompa submersibila foraj de mare adancime, Q=0.14l/s, H=150mCA, automatizare completa -</t>
    </r>
    <r>
      <rPr>
        <i/>
        <sz val="10"/>
        <rFont val="Arial"/>
        <family val="2"/>
      </rPr>
      <t>conform FT</t>
    </r>
  </si>
  <si>
    <t>FT_PS_OB_03_IS01</t>
  </si>
  <si>
    <r>
      <t xml:space="preserve">Pompa drenaj in base, cu flotor, Q=1 l/s, H=10mCA - </t>
    </r>
    <r>
      <rPr>
        <i/>
        <sz val="10"/>
        <rFont val="Tahoma"/>
        <family val="2"/>
      </rPr>
      <t>conform FT</t>
    </r>
  </si>
  <si>
    <t>FT_PS_OB_03_IS02</t>
  </si>
  <si>
    <t>Recipient hidrofor 150l</t>
  </si>
  <si>
    <t>Obiect: 04 REZERVOR APA</t>
  </si>
  <si>
    <t>LISTA CU CANTITATI DE LUCRARI NR. 13C.2.4</t>
  </si>
  <si>
    <t>4.IS03</t>
  </si>
  <si>
    <t>Montare echipamente sanitare</t>
  </si>
  <si>
    <t>4.IS03.1</t>
  </si>
  <si>
    <t>4.IS03.2</t>
  </si>
  <si>
    <r>
      <t>Rezervor tampon apa potabila</t>
    </r>
    <r>
      <rPr>
        <i/>
        <sz val="10"/>
        <rFont val="Arial"/>
        <family val="2"/>
      </rPr>
      <t xml:space="preserve"> -montare </t>
    </r>
  </si>
  <si>
    <t>4.IS03.3</t>
  </si>
  <si>
    <t>4.IS03.4</t>
  </si>
  <si>
    <r>
      <t xml:space="preserve">Filtru mecanic pentru apa potabila, inclusiv toate armaturile si fitingurile necesare, </t>
    </r>
    <r>
      <rPr>
        <i/>
        <sz val="10"/>
        <rFont val="Arial"/>
        <family val="2"/>
      </rPr>
      <t>-montare</t>
    </r>
  </si>
  <si>
    <t>04 REZERVOR APA</t>
  </si>
  <si>
    <t>4.LE_IS Echipamente Instalatii sanitare</t>
  </si>
  <si>
    <r>
      <t>Grup pompare hidrofor Q=1 l/s, H=28mCA  1 pompa activa + 1 pompa rezerva cu convertizor de frecventa si automatizare completa -</t>
    </r>
    <r>
      <rPr>
        <i/>
        <sz val="10"/>
        <rFont val="Arial"/>
        <family val="2"/>
      </rPr>
      <t>conform FT</t>
    </r>
  </si>
  <si>
    <t>PTF_OB04_IS01</t>
  </si>
  <si>
    <t>Rezervor tampon cu capacitatea de 10000 litri din polietilena, lipsit de nocivitate în sensul legislatiei alimentare, cu toate racordurile necesare, inclusiv armatura completa de nivel (senzori de nivel), 2 plutitori 1 1/2" cu contacte electrice ca traductor de semnal lipsa apa, sorb 1 1/2" si robinet de golire 1";
- material marunt, de etansare, de fixare;</t>
  </si>
  <si>
    <t>PTF_OB04_IS03</t>
  </si>
  <si>
    <r>
      <t xml:space="preserve">Pompa drenaj in base, cu flotor, Q=1 l/s, H=10mCA, </t>
    </r>
    <r>
      <rPr>
        <i/>
        <sz val="10"/>
        <rFont val="Tahoma"/>
        <family val="2"/>
      </rPr>
      <t>conform FT</t>
    </r>
  </si>
  <si>
    <t>PTF_OB04_IS02</t>
  </si>
  <si>
    <t>Filtru mecanic pentru apa potabila, inclusiv toate armaturile si fitingurile necesare 1 1/2"</t>
  </si>
  <si>
    <t>Obiect: 06 MAGAZIE ULEIURI</t>
  </si>
  <si>
    <t>LISTA CU CANTITATI DE LUCRARI NR. 13C.2.6</t>
  </si>
  <si>
    <t>6.IE01</t>
  </si>
  <si>
    <t>6.IE01.1</t>
  </si>
  <si>
    <t>6.IE01.2</t>
  </si>
  <si>
    <t>Corp de iluminat echipat sursă LED cu puterea de 33W, 2900lm, temperatura de culoare 4000K, min. IP44</t>
  </si>
  <si>
    <t>6.IE01.3</t>
  </si>
  <si>
    <t>Intrerupator simplu 16A/230V, IP20, montaj ingropat</t>
  </si>
  <si>
    <t>6.IE02</t>
  </si>
  <si>
    <t>6.IE02.1</t>
  </si>
  <si>
    <t>6.IE02.2</t>
  </si>
  <si>
    <t>6.IE02.3</t>
  </si>
  <si>
    <t>6.IE02.4</t>
  </si>
  <si>
    <t xml:space="preserve">Cablu alimentare din cupru tip CYABY 5x6 mmp </t>
  </si>
  <si>
    <t>6.IE10</t>
  </si>
  <si>
    <t>6.IE10.1</t>
  </si>
  <si>
    <t>6.IE10.2</t>
  </si>
  <si>
    <t>6.IE10.3</t>
  </si>
  <si>
    <t>Tablou electric TCB , cutie metalica, etans IP44, complet echipat conform schemei monofilare</t>
  </si>
  <si>
    <t>6.IE04.2</t>
  </si>
  <si>
    <t>6.IE04.3</t>
  </si>
  <si>
    <t>6.IE05</t>
  </si>
  <si>
    <t xml:space="preserve">IE-priza de pamant </t>
  </si>
  <si>
    <t>6.IE05.1</t>
  </si>
  <si>
    <t>6.IE05.2</t>
  </si>
  <si>
    <t>6.IE05.3</t>
  </si>
  <si>
    <t>6.IE05.4</t>
  </si>
  <si>
    <t>6.IE05.5</t>
  </si>
  <si>
    <t>a) Prezenta lista de cantitati contine un numar de 5 articole si 2 pagina</t>
  </si>
  <si>
    <t>Obiect: 07 REZERVOR ETANS VIDANJABIL</t>
  </si>
  <si>
    <r>
      <t>LISTA CU CANTITATI DE LUCRARI NR.</t>
    </r>
    <r>
      <rPr>
        <b/>
        <sz val="11"/>
        <rFont val="Arial"/>
        <family val="2"/>
      </rPr>
      <t xml:space="preserve"> 13C.2.07</t>
    </r>
  </si>
  <si>
    <t>07 REZERVOR ETANS VIDANJABIL</t>
  </si>
  <si>
    <t xml:space="preserve"> 7.LE_IS Echipamente instalatii sanitare</t>
  </si>
  <si>
    <t>Obiect: 14 PARCAJ ACOPERIT</t>
  </si>
  <si>
    <t>LISTA CU CANTITATI DE LUCRARI NR. 13C.2.14</t>
  </si>
  <si>
    <t>14.IE01</t>
  </si>
  <si>
    <t>nr</t>
  </si>
  <si>
    <t>lista de cantitati este pentru o zona de parcare</t>
  </si>
  <si>
    <t>14.IE01.1</t>
  </si>
  <si>
    <t>Corp de iluminat montat aparent, sursa LED, 48W, 6000lm, 4000K, dim.1552x102x91mm, IP66</t>
  </si>
  <si>
    <t>14.IE01.2</t>
  </si>
  <si>
    <t>Detector miscare raza 12m, 360°, IP44</t>
  </si>
  <si>
    <t>14.IE01.3</t>
  </si>
  <si>
    <t>14.IE01.4</t>
  </si>
  <si>
    <t>14.IE10</t>
  </si>
  <si>
    <t>14.IE10.1</t>
  </si>
  <si>
    <t>14.IE10.2</t>
  </si>
  <si>
    <t>14.IE10.3</t>
  </si>
  <si>
    <t>Doza de tragere sau derivatie pentru cabluri sau tevi de instalatii, montat  aparent</t>
  </si>
  <si>
    <t>IE-priza de pamant</t>
  </si>
  <si>
    <t>FT nr. 38</t>
  </si>
  <si>
    <t>FT nr. 39</t>
  </si>
  <si>
    <t>FT nr. 40</t>
  </si>
  <si>
    <r>
      <rPr>
        <sz val="10"/>
        <color theme="1"/>
        <rFont val="Arial"/>
        <family val="2"/>
      </rPr>
      <t>Placi de racordare cu terasamentele L=</t>
    </r>
    <r>
      <rPr>
        <b/>
        <sz val="10"/>
        <color rgb="FF0000FF"/>
        <rFont val="Arial"/>
        <family val="2"/>
      </rPr>
      <t>6.00m</t>
    </r>
    <r>
      <rPr>
        <sz val="10"/>
        <color theme="1"/>
        <rFont val="Arial"/>
        <family val="2"/>
      </rPr>
      <t xml:space="preserve"> C25/30</t>
    </r>
  </si>
  <si>
    <r>
      <rPr>
        <sz val="10"/>
        <rFont val="Arial"/>
        <family val="2"/>
      </rPr>
      <t xml:space="preserve">Strat din beton asfaltic pentru poduri </t>
    </r>
    <r>
      <rPr>
        <b/>
        <sz val="10"/>
        <color rgb="FFFF0000"/>
        <rFont val="Arial"/>
        <family val="2"/>
      </rPr>
      <t>BA8 (3cm)</t>
    </r>
  </si>
  <si>
    <r>
      <rPr>
        <sz val="10"/>
        <rFont val="Arial"/>
        <family val="2"/>
      </rPr>
      <t>Strat din beton asfaltic tip MAS16</t>
    </r>
    <r>
      <rPr>
        <b/>
        <sz val="10"/>
        <rFont val="Arial"/>
        <family val="2"/>
      </rPr>
      <t xml:space="preserve"> (4cm)</t>
    </r>
  </si>
  <si>
    <r>
      <rPr>
        <sz val="10"/>
        <rFont val="Arial"/>
        <family val="2"/>
      </rPr>
      <t>Strat din beton asfaltic tip BAP16</t>
    </r>
    <r>
      <rPr>
        <b/>
        <sz val="10"/>
        <rFont val="Arial"/>
        <family val="2"/>
      </rPr>
      <t xml:space="preserve"> (4cm)</t>
    </r>
  </si>
  <si>
    <r>
      <rPr>
        <sz val="10"/>
        <rFont val="Arial"/>
        <family val="2"/>
      </rPr>
      <t xml:space="preserve">Strat din beton asfaltic pentru poduri </t>
    </r>
    <r>
      <rPr>
        <b/>
        <sz val="10"/>
        <color rgb="FFFF0000"/>
        <rFont val="Arial"/>
        <family val="2"/>
      </rPr>
      <t>BA8 (3cm) pe trotuare</t>
    </r>
  </si>
  <si>
    <t>a) Prezenta lista de cantitati contine un numar de 49 articole si un numar de 2 pagini.</t>
  </si>
  <si>
    <t>a) Prezenta lista de cantitati contine un numar de 49articole si un numar de 2 pagini.</t>
  </si>
  <si>
    <r>
      <rPr>
        <sz val="10"/>
        <rFont val="Arial"/>
        <family val="2"/>
      </rPr>
      <t xml:space="preserve">Strat din beton asfaltic pentru poduri </t>
    </r>
    <r>
      <rPr>
        <b/>
        <sz val="10"/>
        <rFont val="Arial"/>
        <family val="2"/>
      </rPr>
      <t>BA8 (3cm) pe trotuare</t>
    </r>
  </si>
  <si>
    <t xml:space="preserve">Obiectiv:  Drum expres Arad-Oradea , LOT  2 </t>
  </si>
  <si>
    <t>Obiectiv 1: Clădire operationala -Punct de sprijin km 56+325, Lot 2  - Drum expres Arad - Oradea</t>
  </si>
  <si>
    <t>Obiectiv 2: Magazie material antiderapant - Punct de sprijin km 56+325, Lot 2  - Drum expres Arad - Oradea</t>
  </si>
  <si>
    <t>Obiectiv 3:Put forat si hidrofor - Punct de sprijin km 56+325, Lot 2  - Drum expres Arad - Oradea</t>
  </si>
  <si>
    <t>Obiectiv 4: Rezervor apa -Punct de sprijin km 56+325, Lot 2  - Drum expres Arad - Oradea</t>
  </si>
  <si>
    <t>Obiectiv 5: Rezervore carburanti  -Punct de sprijin km 56+325, Lot 2  - Drum expres Arad - Oradea</t>
  </si>
  <si>
    <t>Obiectiv 6: Magazie uleiuri-Punct de sprijin km 56+325, Lot 2  - Drum expres Arad - Oradea</t>
  </si>
  <si>
    <t>Obiectiv 7: Bazin vidanjabil-Punct de sprijin km 56+325, Lot 2  - Drum expres Arad - Oradea</t>
  </si>
  <si>
    <t>Obiectiv 9: Porti metalice - Punct de sprijin km 56+325, Lot 2  - Drum expres Arad - Oradea</t>
  </si>
  <si>
    <t>Obiectiv 11: Cabina poarta - Punct de sprijin km 56+325, Lot 2  - Drum expres Arad - Oradea</t>
  </si>
  <si>
    <t>Obiectiv 13 : Depozit materiale interventie  -  Punct de sprijin km 56+325, Lot 2  - Drum expres Arad - Oradea</t>
  </si>
  <si>
    <t>Obiectiv 14 : Parcare acoperita  - Punct de sprijin km 56+325, Lot 2  - Drum expres Arad - Oradea</t>
  </si>
  <si>
    <t>Obiectiv 15: Imprejmuire  exterioara - Punct de sprijin km 56+325, Lot 2  - Drum expres Arad - Oradea</t>
  </si>
  <si>
    <t xml:space="preserve">Obiectiv: Drum expres Arad-Oradea , Lot 2  </t>
  </si>
  <si>
    <t xml:space="preserve">tronson 2  </t>
  </si>
  <si>
    <t>OFERTANT,</t>
  </si>
  <si>
    <t>a) Prezenta lista de cantitati contine un numar de 23 articole si un numar de 2 pagini.</t>
  </si>
  <si>
    <t>1. Lista contine  1 articol si 1 pagina</t>
  </si>
  <si>
    <t>Obiectiv: Drum expres Arad-Oradea, LOT 2</t>
  </si>
  <si>
    <t xml:space="preserve">Obiectiv: Drum expres Arad-Oradea, LOT 2 </t>
  </si>
  <si>
    <t xml:space="preserve">Obiectiv: Drum expres Arad - Oradea, LOT 2 </t>
  </si>
  <si>
    <t xml:space="preserve">Obiectiv: Drum expres Arad - Oradea, LOT 2  </t>
  </si>
  <si>
    <t xml:space="preserve">Obiectiv:  "DRUM EXPRES ARAD-ORADEA" , LOT 2 </t>
  </si>
  <si>
    <t xml:space="preserve">Obiectiv: DRUM EXPRES ARAD ORADEA    lot 2  </t>
  </si>
  <si>
    <t xml:space="preserve">Obiectiv:  "DRUM EXPRES ARAD-ORADEA" LOT 2 </t>
  </si>
  <si>
    <t>1. Lista contine 13 articole si 2 pagini</t>
  </si>
  <si>
    <t>V</t>
  </si>
  <si>
    <t>Obiectiv: "DRUM EXPRES ARAD ORADEA" LOT 2</t>
  </si>
  <si>
    <t xml:space="preserve">Obiectiv: Drum expres Arad-Oradea, Lot 2 </t>
  </si>
  <si>
    <r>
      <t xml:space="preserve">Obiectiv 21 : Imprejmuire perimetrala </t>
    </r>
    <r>
      <rPr>
        <b/>
        <sz val="10"/>
        <rFont val="Calibri"/>
        <family val="2"/>
      </rPr>
      <t xml:space="preserve">- Punct de trecere frontiera - Drum expres Arad - Oradea, LOT 2 </t>
    </r>
  </si>
  <si>
    <r>
      <t xml:space="preserve">Obiectiv 20 : Imprejmuire de separatie intre zonele de control </t>
    </r>
    <r>
      <rPr>
        <b/>
        <sz val="10"/>
        <rFont val="Calibri"/>
        <family val="2"/>
      </rPr>
      <t xml:space="preserve">- Punct de trecere frontiera -  Drum expres Arad - Oradea, LOT 2 </t>
    </r>
  </si>
  <si>
    <r>
      <t>Obiectiv 16: Put forat</t>
    </r>
    <r>
      <rPr>
        <b/>
        <sz val="10"/>
        <rFont val="Calibri"/>
        <family val="2"/>
      </rPr>
      <t xml:space="preserve"> - Punct de trecere frontiera - Drum expres Arad - Oradea, LOT 2 </t>
    </r>
  </si>
  <si>
    <r>
      <rPr>
        <sz val="10"/>
        <rFont val="Calibri"/>
        <family val="2"/>
      </rPr>
      <t xml:space="preserve">Obiectiv 15: Gospodarie apa-rezervor subteran pentru incendiu </t>
    </r>
    <r>
      <rPr>
        <b/>
        <sz val="10"/>
        <rFont val="Calibri"/>
        <family val="2"/>
      </rPr>
      <t xml:space="preserve">-Punct de trecere frontiera - Drum expres Arad - Oradea, LOT 2 </t>
    </r>
  </si>
  <si>
    <r>
      <t>Obiectiv 14: Pilon telecomunicatii speciale</t>
    </r>
    <r>
      <rPr>
        <b/>
        <sz val="10"/>
        <rFont val="Calibri"/>
        <family val="2"/>
      </rPr>
      <t xml:space="preserve">  - Punct de trecere frontiera - Drum expres Arad - Oradea, LOT 2 </t>
    </r>
  </si>
  <si>
    <r>
      <t>Obiectiv 13: Padoc caini</t>
    </r>
    <r>
      <rPr>
        <b/>
        <sz val="10"/>
        <rFont val="Calibri"/>
        <family val="2"/>
      </rPr>
      <t xml:space="preserve"> - Punct de trecere frontiera - Drum expres Arad - Oradea, LOT 2 </t>
    </r>
  </si>
  <si>
    <t>1. Lista contine 5 articole  si 1 pagina</t>
  </si>
  <si>
    <r>
      <t>Obiectiv 12: Tunel trecere intre cele doua zone ale punctului de frontiera-</t>
    </r>
    <r>
      <rPr>
        <b/>
        <sz val="10"/>
        <color theme="1"/>
        <rFont val="Calibri"/>
        <family val="2"/>
      </rPr>
      <t>Drum expres Arad - Oradea, LOT 2</t>
    </r>
  </si>
  <si>
    <r>
      <t>Obiectiv 12: Tunel trecere intre cele doua zone ale punctului de frontiera-</t>
    </r>
    <r>
      <rPr>
        <b/>
        <sz val="10"/>
        <color theme="1"/>
        <rFont val="Calibri"/>
        <family val="2"/>
      </rPr>
      <t xml:space="preserve">Drum expres Arad - Oradea, LOT 2 </t>
    </r>
  </si>
  <si>
    <r>
      <t>Obiectiv 06 : Cladire grup sanitar</t>
    </r>
    <r>
      <rPr>
        <b/>
        <sz val="10"/>
        <rFont val="Calibri"/>
        <family val="2"/>
      </rPr>
      <t xml:space="preserve">  - Punct de trecere frontiera - Drum expres Arad - Oradea, LOT 2 </t>
    </r>
  </si>
  <si>
    <r>
      <t>Obiectiv 06 : Cladire grup sanitar</t>
    </r>
    <r>
      <rPr>
        <b/>
        <sz val="10"/>
        <rFont val="Calibri"/>
        <family val="2"/>
      </rPr>
      <t xml:space="preserve">  - Punct de trecere frontiera - Drum expres Arad - Oradea, LOT 2</t>
    </r>
  </si>
  <si>
    <r>
      <t>Obiectiv 05 : Hala control camioane</t>
    </r>
    <r>
      <rPr>
        <b/>
        <sz val="10"/>
        <rFont val="Calibri"/>
        <family val="2"/>
      </rPr>
      <t xml:space="preserve">  - Punct de trecere frontiera - Drum expres Arad - Oradea, LOT 2 </t>
    </r>
  </si>
  <si>
    <r>
      <t>Obiectiv 04 : Hala control autobuze si autoturisme</t>
    </r>
    <r>
      <rPr>
        <b/>
        <sz val="10"/>
        <rFont val="Calibri"/>
        <family val="2"/>
      </rPr>
      <t xml:space="preserve">  - Punct de trecere frontiera - Drum expres Arad - Oradea, LOT 2 </t>
    </r>
  </si>
  <si>
    <r>
      <t xml:space="preserve">Obiectiv 03 : </t>
    </r>
    <r>
      <rPr>
        <sz val="10"/>
        <color theme="1"/>
        <rFont val="Calibri"/>
        <family val="2"/>
      </rPr>
      <t>Copertina pentru zona verificari auto</t>
    </r>
    <r>
      <rPr>
        <b/>
        <sz val="10"/>
        <rFont val="Calibri"/>
        <family val="2"/>
      </rPr>
      <t xml:space="preserve">- Punct de trecere frontiera - Drum expres Arad - Oradea, LOT 2 </t>
    </r>
  </si>
  <si>
    <r>
      <t xml:space="preserve">Obiectiv 02.2 : Cabine control cu platforma pentru verificari - </t>
    </r>
    <r>
      <rPr>
        <b/>
        <sz val="10"/>
        <rFont val="Calibri"/>
        <family val="2"/>
      </rPr>
      <t xml:space="preserve">Punct de trecere frontiera - Drum expres Arad - Oradea, LOT 2 </t>
    </r>
  </si>
  <si>
    <r>
      <t>Obiectiv 02.1 : Cabine control</t>
    </r>
    <r>
      <rPr>
        <b/>
        <sz val="10"/>
        <rFont val="Calibri"/>
        <family val="2"/>
      </rPr>
      <t xml:space="preserve">  - Punct de trecere frontiera - Drum expres Arad - Oradea, LOT 2 </t>
    </r>
  </si>
  <si>
    <r>
      <t>Obiectiv 01: Clădire birouri</t>
    </r>
    <r>
      <rPr>
        <b/>
        <sz val="10"/>
        <rFont val="Calibri"/>
        <family val="2"/>
      </rPr>
      <t xml:space="preserve">  - Punct de trecere frontiera - Drum expres Arad - Oradea</t>
    </r>
    <r>
      <rPr>
        <sz val="10"/>
        <rFont val="Calibri"/>
        <family val="2"/>
      </rPr>
      <t xml:space="preserve"> LOT 2</t>
    </r>
  </si>
  <si>
    <r>
      <t>Obiectiv 01: Clădire birouri</t>
    </r>
    <r>
      <rPr>
        <b/>
        <sz val="10"/>
        <rFont val="Calibri"/>
        <family val="2"/>
      </rPr>
      <t xml:space="preserve">  - Punct de trecere frontiera - Drum expres Arad - Oradea, LOT 2</t>
    </r>
  </si>
  <si>
    <t>Obiectiv:  "DRUM EXPRES ARAD-ORADEA" LOT 2</t>
  </si>
  <si>
    <t xml:space="preserve">LISTE DE CANTITATI 
CONTRACT DE EXECUȚIE LUCRĂRI
DRUM EXPRES ARAD ORADEA    lot 2  
</t>
  </si>
  <si>
    <t xml:space="preserve">LISTE DE CANTITATI 
CONTRACT DE EXECUȚIE LUCRĂRI
DRUM EXPRES ARAD ORADEA     lot 2  
</t>
  </si>
  <si>
    <t>Lucrari de mediu (contine si anexa 1 si anexa 2;   lucrarile din Anexa 2 se coteaza in cadrul listei 1)</t>
  </si>
  <si>
    <t>Nod Rutier km 42+888 - Drum de Legatura Ungaria</t>
  </si>
  <si>
    <t>Nod Rutier 4 km 56+332 Avram Iancu</t>
  </si>
  <si>
    <t xml:space="preserve">Nod Rutier 5 km 73+524 Chisineu Cris </t>
  </si>
  <si>
    <t xml:space="preserve">Marcaje si semnalizare rutiera nod 5 km 73+524 Chisineu Cris </t>
  </si>
  <si>
    <t>Marcaje si semnalizare rutiera nod 4 km 56+332 Avram Iancu</t>
  </si>
  <si>
    <t>Lucrari Spatii de servicii S1 (stanga - dreapta) - platforma</t>
  </si>
  <si>
    <t>Lucrari Spatii de servicii S1 (stanga - dreapta) - constructii</t>
  </si>
  <si>
    <t>Lucrari Spatii de servicii S1 (stanga - dreapta) - instalatii</t>
  </si>
  <si>
    <t>Lucrari Spatii de servicii S3 (stanga - dreapta) - platforma</t>
  </si>
  <si>
    <t>Lucrari Spatii de servicii S3 (stanga - dreapta) - constructii</t>
  </si>
  <si>
    <t>Lucrari Spatii de servicii S3 (stanga - dreapta)- instalatii</t>
  </si>
  <si>
    <t>Lucrari parcari scurta durata (stanga - dreapta) - platforma</t>
  </si>
  <si>
    <t>Lucrari parcari scurta durata (stanga - dreapta)- constructii</t>
  </si>
  <si>
    <t>Lucrari parcari scurta durata (stanga - dreapta)- instalatii</t>
  </si>
  <si>
    <t>17.2.1 (17.2.1a si 17.2.1b)</t>
  </si>
  <si>
    <t>17.2.2 (17.2.2a si 17.2.2b)</t>
  </si>
  <si>
    <t>17.2.4 (17.2.4a si 17.2.4b)</t>
  </si>
  <si>
    <t>17.2.5 (17.2.5a si 17.2.5b)</t>
  </si>
  <si>
    <t>17.2.9 (17.2.9a si 17.2.9b)</t>
  </si>
  <si>
    <t>17.2.10 (17.2.10a si 17.2.10b)</t>
  </si>
  <si>
    <t>17.2.11 (17.2.11a si 17.2.11b)</t>
  </si>
  <si>
    <r>
      <t xml:space="preserve">Alocare suma pentru mediere potrivit </t>
    </r>
    <r>
      <rPr>
        <b/>
        <i/>
        <u/>
        <sz val="9"/>
        <rFont val="Arial"/>
        <family val="2"/>
      </rPr>
      <t xml:space="preserve">Clauzei 70 din Conditii Generalesi Clauza ll.1.18 din Specificatii tehnice Articole Generale              </t>
    </r>
    <r>
      <rPr>
        <sz val="9"/>
        <rFont val="Arial"/>
        <family val="2"/>
      </rPr>
      <t xml:space="preserve">                                    </t>
    </r>
  </si>
  <si>
    <t>Panouri de protectie impotriva
 zgomotului</t>
  </si>
  <si>
    <t>Panouri protectie- anticoliziune</t>
  </si>
  <si>
    <t>Imprejmuire (zone neimpadurite si zone in care sunt traversate paduri)</t>
  </si>
  <si>
    <t>Relocare protejare retele electrice necesare pentru executia Drum Expres Arad-Oradea</t>
  </si>
  <si>
    <t>Drum Expres Arad - Oradea Lot 2</t>
  </si>
  <si>
    <t>REZERVE DE IMPLEMENTARE conform OUG 101 / 2020</t>
  </si>
  <si>
    <t>Descrierea</t>
  </si>
  <si>
    <t>1.        </t>
  </si>
  <si>
    <t>Cheltuielile privind protecția mediului.</t>
  </si>
  <si>
    <t>2.        </t>
  </si>
  <si>
    <t>Cheltuielile privind relocările de utilități</t>
  </si>
  <si>
    <t>3.        </t>
  </si>
  <si>
    <t>Cheltuieli privind descărcarea de sarcini arheologice</t>
  </si>
  <si>
    <t>4.        </t>
  </si>
  <si>
    <t>Cheltuieli care rezulta din necesitatea efectuării unor servicii de cadastru si evaluare din cauza apariției exproprierilor suplimentare fata de coridorul pus la dispoziție de Beneficiar.</t>
  </si>
  <si>
    <t>5.        </t>
  </si>
  <si>
    <t xml:space="preserve">Cheltuieli care rezulta din necesitatea efectuării unor studii suplimentare </t>
  </si>
  <si>
    <t>6.        </t>
  </si>
  <si>
    <t>Cheltuieli care rezulta din necesitatea elaborării unor documentații tehnice solicitate de diverse instituții/autorități/entități pentru obținerea avizelor/acordurilor/autorizațiilor.</t>
  </si>
  <si>
    <t>7.        </t>
  </si>
  <si>
    <t>Cheltuieli care rezulta din implementarea solicitărilor provenite de la diverse instituții/autorități/entități care au atribuții in legătura cu obiectivul de investiție (ca de exemplu: Ministere, JASPERS, Autorități/Instituții centrale si/sau locale, Verificatori atestați, organisme de control, etc).</t>
  </si>
  <si>
    <t>8.        </t>
  </si>
  <si>
    <t>Cheltuieli care rezulta din necesitatea efectuării unor expertize tehnice</t>
  </si>
  <si>
    <t>9.        </t>
  </si>
  <si>
    <t>Cheltuieli care rezulta din recomandările/observațiile/condițiile formulate de către Politia Romana (ex.: Iluminat, ITS, borduri,  marcaje, elemente de siguranța circulației, semnalizare rutiera, indicatoare rutiere, parapeți, reconfigurări de lucrări pentru a se asigura siguranța circulației, alte elemente de siguranța a drumului, amenajări intersecții/sensuri giratorii/noduri, etc).</t>
  </si>
  <si>
    <t>10.    </t>
  </si>
  <si>
    <t>Cheltuieli care rezulta din modificări necesar a fi efectuate pentru adaptarea proiectului tehnic la realitatea din teren, inclusiv schimbări de soluții tehnice punctuale.</t>
  </si>
  <si>
    <t>11.    </t>
  </si>
  <si>
    <t>Cheltuieli care rezulta din necesitatea mutării/strămutării unor obiecte aflate in/pe subsol/sol (altele decât utilități, de exemplu: cimitire, depozite, sonde, etc)</t>
  </si>
  <si>
    <t>12.    </t>
  </si>
  <si>
    <t>Cheltuieli care rezulta din necesitatea efectuării unor accese la proprietăți suplimentare datorita situației existente in teren ulterior semnării contractului</t>
  </si>
  <si>
    <t>13.    </t>
  </si>
  <si>
    <t>Cheltuieli care rezulta din necesitatea implementării recomandărilor/ observațiilor/ condițiilor stabilite de către Autoritatea Rutiera Romana in auditurile/studiile efectuate cu privire la Siguranța rutiera</t>
  </si>
  <si>
    <t>14.    </t>
  </si>
  <si>
    <t>Cheltuieli care rezulta din modificări ale terenului, rețelei hidrografice supraterane si subterane necunoscute la data elaborării proiectului (ex. terenuri care au devenit mlastinoase, ape/torenti care si-au schimbat cursul, etc.);</t>
  </si>
  <si>
    <t>15.    </t>
  </si>
  <si>
    <t>Cheltuieli care rezulta din implementarea unor modificări legislative / Norme tehnice/Normative/Standarde/STAS-uri pe parcursul derulării contractului</t>
  </si>
  <si>
    <t>16.    </t>
  </si>
  <si>
    <t>Cheltuieli care rezulta din modificări ale cotelor, pozițiilor si/sau dimensiunilor unor articole de lucrări ca urmare a situației din teren</t>
  </si>
  <si>
    <t>17.    </t>
  </si>
  <si>
    <t xml:space="preserve">Cheltuieli care rezultă din necesitatea îmbunătățirii terenului de fundare ulterior semnării contractului de lucrări  </t>
  </si>
  <si>
    <t>18.    </t>
  </si>
  <si>
    <t>Cheltuieli care rezulta din modificări ale cantităților unor articole de lucrări din contract ca urmare a măsurătorilor care se vor face pentru cantităţile nete reale ale fiecărui articol din Lucrările Permanente</t>
  </si>
  <si>
    <t>Lucrari temporare-conexiune intre tronsoane</t>
  </si>
  <si>
    <t>Categoria de lucrari : Siguranta circulatiei - parapete</t>
  </si>
  <si>
    <t>Categoria de lucrari : Marcaje si semnalizare rutiera drum expres</t>
  </si>
  <si>
    <t>Categoria de lucrari : Parcare scurta durata (STANGA - DREAPTA)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</si>
</sst>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44" formatCode="_-* #,##0.00\ &quot;lei&quot;_-;\-* #,##0.00\ &quot;lei&quot;_-;_-* &quot;-&quot;??\ &quot;lei&quot;_-;_-@_-"/>
    <numFmt numFmtId="43" formatCode="_-* #,##0.00\ _l_e_i_-;\-* #,##0.00\ _l_e_i_-;_-* &quot;-&quot;??\ _l_e_i_-;_-@_-"/>
    <numFmt numFmtId="164" formatCode="_(* #,##0.00_);_(* \(#,##0.00\);_(* &quot;-&quot;??_);_(@_)"/>
    <numFmt numFmtId="165" formatCode="##0.00"/>
    <numFmt numFmtId="166" formatCode="#,##0.00000"/>
    <numFmt numFmtId="167" formatCode="[&lt;&gt;0]#,##0.00000;&quot; &quot;"/>
    <numFmt numFmtId="168" formatCode="0.0000"/>
    <numFmt numFmtId="169" formatCode="_-* #,##0.00\ _€_-;\-* #,##0.00\ _€_-;_-* &quot;-&quot;??\ _€_-;_-@_-"/>
    <numFmt numFmtId="170" formatCode="_ * #,##0_)_£_ ;_ * \(#,##0\)_£_ ;_ * &quot;-&quot;_)_£_ ;_ @_ "/>
    <numFmt numFmtId="171" formatCode="_(* #,##0.0_);_(* \(#,##0.0\);_(* &quot;-&quot;_);_(@_)"/>
    <numFmt numFmtId="172" formatCode="_(* #,##0.0000_);_(* \(#,##0.0000\);_(* &quot;-&quot;??_);_(@_)"/>
    <numFmt numFmtId="173" formatCode="_ * #,##0.00_)_£_ ;_ * \(#,##0.00\)_£_ ;_ * &quot;-&quot;??_)_£_ ;_ @_ "/>
    <numFmt numFmtId="174" formatCode="#,##0.000"/>
    <numFmt numFmtId="175" formatCode="#,##0.0000"/>
    <numFmt numFmtId="176" formatCode="#,##0.0000%;\ &quot; &quot;"/>
    <numFmt numFmtId="177" formatCode="#,##0.00%;\ &quot; &quot;"/>
    <numFmt numFmtId="178" formatCode="0.000"/>
    <numFmt numFmtId="179" formatCode="0.00;[Red]0.00"/>
    <numFmt numFmtId="180" formatCode="#,##0.00\ [$lei-418];[Red]#,##0.00\ [$lei-418]"/>
    <numFmt numFmtId="181" formatCode="&quot;€&quot;\ #,##0.00"/>
    <numFmt numFmtId="182" formatCode="[$RON]\ #,##0.00;[Red][$RON]\ #,##0.00"/>
    <numFmt numFmtId="183" formatCode="[$RON]\ #,##0.00"/>
    <numFmt numFmtId="184" formatCode="#,##0.00\ [$lei-418]"/>
    <numFmt numFmtId="185" formatCode="&quot;€&quot;\ #,##0.00;[Red]&quot;€&quot;\ #,##0.00"/>
    <numFmt numFmtId="186" formatCode="#,##0\ [$lei-418]"/>
    <numFmt numFmtId="187" formatCode="###\ ###\ ###\ ###"/>
    <numFmt numFmtId="188" formatCode="00000"/>
    <numFmt numFmtId="189" formatCode="_(* #,##0_);_(* \(#,##0\);_(* &quot;-&quot;??_);_(@_)"/>
    <numFmt numFmtId="190" formatCode="0.0"/>
    <numFmt numFmtId="191" formatCode="0.00_ "/>
    <numFmt numFmtId="192" formatCode="#,##0.0"/>
    <numFmt numFmtId="193" formatCode="#,##0.000%;\ &quot; &quot;"/>
    <numFmt numFmtId="194" formatCode="_ * #,##0.00_ ;_ * \-#,##0.00_ ;_ * &quot;-&quot;??_ ;_ @_ "/>
    <numFmt numFmtId="195" formatCode="00"/>
    <numFmt numFmtId="196" formatCode="_(* #,##0.0_);_(* \(#,##0.0\);_(* &quot;-&quot;??_);_(@_)"/>
    <numFmt numFmtId="197" formatCode="#,##0.000000000;[Red]#,##0.000000000"/>
    <numFmt numFmtId="198" formatCode="#,##0.00;[Red]#,##0.00"/>
  </numFmts>
  <fonts count="220">
    <font>
      <sz val="11"/>
      <color theme="1"/>
      <name val="Calibri"/>
      <charset val="134"/>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b/>
      <sz val="10"/>
      <color theme="1"/>
      <name val="Calibri"/>
      <family val="2"/>
      <scheme val="minor"/>
    </font>
    <font>
      <b/>
      <sz val="10"/>
      <name val="Arial"/>
      <family val="2"/>
    </font>
    <font>
      <b/>
      <sz val="10"/>
      <color rgb="FF000000"/>
      <name val="Arial"/>
      <family val="2"/>
    </font>
    <font>
      <b/>
      <sz val="9"/>
      <color rgb="FF000000"/>
      <name val="Arial"/>
      <family val="2"/>
    </font>
    <font>
      <b/>
      <sz val="9"/>
      <name val="Arial"/>
      <family val="2"/>
    </font>
    <font>
      <sz val="9"/>
      <name val="Arial MT"/>
      <charset val="134"/>
    </font>
    <font>
      <sz val="9"/>
      <color rgb="FF000000"/>
      <name val="Arial"/>
      <family val="2"/>
    </font>
    <font>
      <sz val="9"/>
      <color rgb="FF000000"/>
      <name val="Arial MT"/>
      <charset val="134"/>
    </font>
    <font>
      <b/>
      <sz val="10"/>
      <color rgb="FF000000"/>
      <name val="Times New Roman"/>
      <family val="1"/>
    </font>
    <font>
      <sz val="10"/>
      <color rgb="FF000000"/>
      <name val="Arial"/>
      <family val="2"/>
    </font>
    <font>
      <sz val="10"/>
      <name val="Arial"/>
      <family val="2"/>
    </font>
    <font>
      <sz val="12"/>
      <name val="Arial"/>
      <family val="2"/>
    </font>
    <font>
      <sz val="11"/>
      <name val="Arial"/>
      <family val="2"/>
    </font>
    <font>
      <b/>
      <sz val="12"/>
      <name val="Arial"/>
      <family val="2"/>
    </font>
    <font>
      <b/>
      <sz val="10"/>
      <name val="Tahoma"/>
      <family val="2"/>
    </font>
    <font>
      <sz val="10"/>
      <name val="Tahoma"/>
      <family val="2"/>
    </font>
    <font>
      <sz val="10"/>
      <name val="Tahoma"/>
      <family val="2"/>
    </font>
    <font>
      <sz val="9.5"/>
      <name val="Arial"/>
      <family val="2"/>
    </font>
    <font>
      <b/>
      <u/>
      <sz val="11"/>
      <name val="Arial"/>
      <family val="2"/>
    </font>
    <font>
      <sz val="10"/>
      <color theme="1"/>
      <name val="Arial"/>
      <family val="2"/>
    </font>
    <font>
      <sz val="10"/>
      <color rgb="FFFF0000"/>
      <name val="Arial"/>
      <family val="2"/>
    </font>
    <font>
      <sz val="10"/>
      <color indexed="10"/>
      <name val="Arial"/>
      <family val="2"/>
    </font>
    <font>
      <b/>
      <u/>
      <sz val="10"/>
      <name val="Arial"/>
      <family val="2"/>
    </font>
    <font>
      <b/>
      <u/>
      <sz val="14"/>
      <name val="Arial"/>
      <family val="2"/>
    </font>
    <font>
      <sz val="11"/>
      <color rgb="FF006100"/>
      <name val="Calibri"/>
      <family val="2"/>
      <scheme val="minor"/>
    </font>
    <font>
      <i/>
      <sz val="8"/>
      <color theme="1"/>
      <name val="Courier New"/>
      <family val="3"/>
    </font>
    <font>
      <sz val="8"/>
      <color theme="1"/>
      <name val="Calibri"/>
      <family val="2"/>
      <scheme val="minor"/>
    </font>
    <font>
      <sz val="8"/>
      <color theme="1"/>
      <name val="Courier New"/>
      <family val="3"/>
    </font>
    <font>
      <b/>
      <sz val="9"/>
      <color theme="1"/>
      <name val="Calibri"/>
      <family val="2"/>
      <scheme val="minor"/>
    </font>
    <font>
      <sz val="9"/>
      <color theme="1"/>
      <name val="Calibri"/>
      <family val="2"/>
      <scheme val="minor"/>
    </font>
    <font>
      <b/>
      <i/>
      <sz val="18"/>
      <color theme="1"/>
      <name val="Lucida Handwriting"/>
      <family val="4"/>
    </font>
    <font>
      <b/>
      <sz val="16"/>
      <color theme="1"/>
      <name val="Lucida Handwriting"/>
      <family val="4"/>
    </font>
    <font>
      <b/>
      <sz val="8"/>
      <color theme="1"/>
      <name val="Calibri"/>
      <family val="2"/>
      <scheme val="minor"/>
    </font>
    <font>
      <b/>
      <sz val="8"/>
      <color theme="1"/>
      <name val="Courier New"/>
      <family val="3"/>
    </font>
    <font>
      <b/>
      <sz val="11"/>
      <color theme="1"/>
      <name val="Times New Roman"/>
      <family val="1"/>
    </font>
    <font>
      <b/>
      <i/>
      <sz val="10"/>
      <color theme="1"/>
      <name val="Courier New"/>
      <family val="3"/>
    </font>
    <font>
      <sz val="11"/>
      <color indexed="8"/>
      <name val="Calibri"/>
      <family val="2"/>
    </font>
    <font>
      <b/>
      <sz val="10"/>
      <color indexed="8"/>
      <name val="Times New Roman"/>
      <family val="1"/>
    </font>
    <font>
      <b/>
      <sz val="12"/>
      <color indexed="8"/>
      <name val="Arial"/>
      <family val="2"/>
    </font>
    <font>
      <b/>
      <sz val="10"/>
      <color indexed="8"/>
      <name val="Arial"/>
      <family val="2"/>
    </font>
    <font>
      <sz val="9"/>
      <name val="Arial"/>
      <family val="2"/>
    </font>
    <font>
      <sz val="10"/>
      <color theme="1"/>
      <name val="Tahoma"/>
      <family val="2"/>
    </font>
    <font>
      <sz val="8"/>
      <name val="Verdana"/>
      <family val="2"/>
    </font>
    <font>
      <sz val="10"/>
      <name val="Verdana"/>
      <family val="2"/>
    </font>
    <font>
      <b/>
      <sz val="11"/>
      <name val="Arial"/>
      <family val="2"/>
    </font>
    <font>
      <sz val="10"/>
      <color indexed="8"/>
      <name val="Arial"/>
      <family val="2"/>
    </font>
    <font>
      <sz val="11"/>
      <name val="Calibri"/>
      <family val="2"/>
      <scheme val="minor"/>
    </font>
    <font>
      <b/>
      <sz val="10"/>
      <color theme="1"/>
      <name val="Tahoma"/>
      <family val="2"/>
    </font>
    <font>
      <b/>
      <i/>
      <sz val="10"/>
      <color theme="1"/>
      <name val="Tahoma"/>
      <family val="2"/>
    </font>
    <font>
      <b/>
      <sz val="10"/>
      <color theme="1"/>
      <name val="Arial"/>
      <family val="2"/>
    </font>
    <font>
      <sz val="10"/>
      <color rgb="FF000000"/>
      <name val="Tahoma"/>
      <family val="2"/>
    </font>
    <font>
      <sz val="10"/>
      <color indexed="8"/>
      <name val="Tahoma"/>
      <family val="2"/>
    </font>
    <font>
      <b/>
      <sz val="10"/>
      <color indexed="10"/>
      <name val="Arial"/>
      <family val="2"/>
    </font>
    <font>
      <sz val="16"/>
      <name val="FuturaA Bk BT"/>
      <charset val="134"/>
    </font>
    <font>
      <b/>
      <sz val="10"/>
      <name val="FuturaA Bk BT"/>
      <charset val="134"/>
    </font>
    <font>
      <sz val="10"/>
      <name val="FuturaA Bk BT"/>
      <charset val="134"/>
    </font>
    <font>
      <b/>
      <i/>
      <sz val="10"/>
      <name val="FuturaA Bk BT"/>
      <charset val="134"/>
    </font>
    <font>
      <sz val="10"/>
      <color indexed="59"/>
      <name val="FuturaA Bk BT"/>
      <charset val="134"/>
    </font>
    <font>
      <sz val="10"/>
      <color rgb="FFFF0000"/>
      <name val="Tahoma"/>
      <family val="2"/>
    </font>
    <font>
      <i/>
      <sz val="10"/>
      <name val="Arial"/>
      <family val="2"/>
    </font>
    <font>
      <sz val="10"/>
      <color theme="9" tint="-0.249977111117893"/>
      <name val="Arial"/>
      <family val="2"/>
    </font>
    <font>
      <b/>
      <sz val="10"/>
      <color theme="1"/>
      <name val="Times New Roman"/>
      <family val="1"/>
    </font>
    <font>
      <b/>
      <sz val="9"/>
      <color theme="1"/>
      <name val="Times New Roman"/>
      <family val="1"/>
    </font>
    <font>
      <b/>
      <sz val="11"/>
      <color theme="1"/>
      <name val="Calibri"/>
      <family val="2"/>
      <scheme val="minor"/>
    </font>
    <font>
      <sz val="10"/>
      <name val="Calibri"/>
      <family val="2"/>
    </font>
    <font>
      <b/>
      <sz val="14"/>
      <name val="Calibri"/>
      <family val="2"/>
    </font>
    <font>
      <sz val="14"/>
      <name val="Calibri"/>
      <family val="2"/>
    </font>
    <font>
      <b/>
      <sz val="14"/>
      <name val="Arial"/>
      <family val="2"/>
    </font>
    <font>
      <i/>
      <sz val="11"/>
      <name val="Arial"/>
      <family val="2"/>
    </font>
    <font>
      <b/>
      <i/>
      <sz val="10"/>
      <name val="Arial"/>
      <family val="2"/>
    </font>
    <font>
      <b/>
      <i/>
      <sz val="12"/>
      <name val="Arial"/>
      <family val="2"/>
    </font>
    <font>
      <b/>
      <i/>
      <u/>
      <sz val="9"/>
      <name val="Arial"/>
      <family val="2"/>
    </font>
    <font>
      <sz val="14"/>
      <color rgb="FFFF0000"/>
      <name val="Calibri"/>
      <family val="2"/>
    </font>
    <font>
      <b/>
      <u/>
      <sz val="10"/>
      <name val="Calibri"/>
      <family val="2"/>
    </font>
    <font>
      <b/>
      <sz val="10"/>
      <color rgb="FFFF0000"/>
      <name val="Arial"/>
      <family val="2"/>
    </font>
    <font>
      <b/>
      <i/>
      <u/>
      <sz val="10"/>
      <name val="Arial"/>
      <family val="2"/>
    </font>
    <font>
      <sz val="10"/>
      <color theme="3" tint="0.59999389629810485"/>
      <name val="Arial"/>
      <family val="2"/>
    </font>
    <font>
      <i/>
      <sz val="10"/>
      <color theme="9" tint="-0.249977111117893"/>
      <name val="Arial"/>
      <family val="2"/>
    </font>
    <font>
      <sz val="10"/>
      <color rgb="FF00000A"/>
      <name val="Arial"/>
      <family val="2"/>
    </font>
    <font>
      <b/>
      <sz val="10"/>
      <color theme="9" tint="-0.249977111117893"/>
      <name val="Arial"/>
      <family val="2"/>
    </font>
    <font>
      <sz val="10"/>
      <name val="Cooper Black"/>
      <family val="1"/>
    </font>
    <font>
      <sz val="10"/>
      <color theme="1"/>
      <name val="Calibri"/>
      <family val="2"/>
      <scheme val="minor"/>
    </font>
    <font>
      <sz val="10"/>
      <color theme="0"/>
      <name val="Arial"/>
      <family val="2"/>
    </font>
    <font>
      <sz val="10"/>
      <name val="Arial Narrow"/>
      <family val="2"/>
    </font>
    <font>
      <b/>
      <sz val="10"/>
      <name val="Arial Narrow"/>
      <family val="2"/>
    </font>
    <font>
      <b/>
      <sz val="12"/>
      <name val="Arial Narrow"/>
      <family val="2"/>
    </font>
    <font>
      <sz val="9"/>
      <color rgb="FFFF0000"/>
      <name val="Arial"/>
      <family val="2"/>
    </font>
    <font>
      <sz val="8"/>
      <name val="Arial"/>
      <family val="2"/>
    </font>
    <font>
      <b/>
      <sz val="8"/>
      <name val="Arial"/>
      <family val="2"/>
    </font>
    <font>
      <b/>
      <sz val="11"/>
      <color rgb="FFFF0000"/>
      <name val="Arial"/>
      <family val="2"/>
    </font>
    <font>
      <b/>
      <sz val="12"/>
      <color theme="1"/>
      <name val="Arial"/>
      <family val="2"/>
    </font>
    <font>
      <i/>
      <sz val="10"/>
      <color theme="1"/>
      <name val="Arial"/>
      <family val="2"/>
    </font>
    <font>
      <b/>
      <sz val="9"/>
      <color theme="1"/>
      <name val="Arial"/>
      <family val="2"/>
    </font>
    <font>
      <sz val="10"/>
      <name val="Calibri"/>
      <family val="2"/>
      <scheme val="minor"/>
    </font>
    <font>
      <sz val="11"/>
      <color indexed="9"/>
      <name val="Calibri"/>
      <family val="2"/>
    </font>
    <font>
      <sz val="10"/>
      <color theme="1"/>
      <name val="Times New Roman"/>
      <family val="1"/>
    </font>
    <font>
      <sz val="14"/>
      <color rgb="FF000000"/>
      <name val="Courier New"/>
      <family val="3"/>
    </font>
    <font>
      <sz val="10"/>
      <color rgb="FF000000"/>
      <name val="Courier New"/>
      <family val="3"/>
    </font>
    <font>
      <b/>
      <sz val="9"/>
      <color theme="1"/>
      <name val="Calibri"/>
      <family val="2"/>
    </font>
    <font>
      <sz val="11"/>
      <color indexed="8"/>
      <name val="Calibri"/>
      <family val="2"/>
      <scheme val="minor"/>
    </font>
    <font>
      <b/>
      <sz val="18"/>
      <color theme="1"/>
      <name val="Lucida Handwriting"/>
      <family val="4"/>
    </font>
    <font>
      <u/>
      <sz val="11"/>
      <color theme="10"/>
      <name val="Times New Roman"/>
      <family val="1"/>
    </font>
    <font>
      <u/>
      <sz val="7.5"/>
      <color indexed="36"/>
      <name val="Arial"/>
      <family val="2"/>
    </font>
    <font>
      <sz val="8"/>
      <color rgb="FF4B0082"/>
      <name val="Courier New"/>
      <family val="3"/>
    </font>
    <font>
      <sz val="8"/>
      <color rgb="FFFF0000"/>
      <name val="Courier New"/>
      <family val="3"/>
    </font>
    <font>
      <sz val="8"/>
      <color rgb="FF0000FF"/>
      <name val="Courier New"/>
      <family val="3"/>
    </font>
    <font>
      <sz val="11"/>
      <color rgb="FF000000"/>
      <name val="Calibri"/>
      <family val="2"/>
      <scheme val="minor"/>
    </font>
    <font>
      <sz val="8"/>
      <color rgb="FF000000"/>
      <name val="Tahoma"/>
      <family val="2"/>
    </font>
    <font>
      <sz val="12"/>
      <color theme="1"/>
      <name val="Arial"/>
      <family val="2"/>
    </font>
    <font>
      <sz val="11"/>
      <color theme="1"/>
      <name val="Calibri"/>
      <family val="2"/>
    </font>
    <font>
      <sz val="11"/>
      <color theme="1"/>
      <name val="Times New Roman"/>
      <family val="1"/>
    </font>
    <font>
      <sz val="12"/>
      <name val="FuturaA Bk BT"/>
      <charset val="134"/>
    </font>
    <font>
      <sz val="9"/>
      <color theme="1"/>
      <name val="Calibri"/>
      <family val="2"/>
    </font>
    <font>
      <sz val="10"/>
      <name val="Helv"/>
      <charset val="134"/>
    </font>
    <font>
      <sz val="10"/>
      <name val="Helv"/>
      <charset val="204"/>
    </font>
    <font>
      <b/>
      <i/>
      <sz val="16"/>
      <color theme="1"/>
      <name val="Lucida Handwriting"/>
      <family val="4"/>
    </font>
    <font>
      <b/>
      <sz val="11"/>
      <color indexed="8"/>
      <name val="Calibri"/>
      <family val="2"/>
    </font>
    <font>
      <b/>
      <sz val="11"/>
      <name val="Times New Roman"/>
      <family val="1"/>
    </font>
    <font>
      <sz val="8"/>
      <color rgb="FF008000"/>
      <name val="Courier New"/>
      <family val="3"/>
    </font>
    <font>
      <sz val="8"/>
      <color rgb="FF800000"/>
      <name val="Courier New"/>
      <family val="3"/>
    </font>
    <font>
      <b/>
      <sz val="10"/>
      <name val="Times New Roman"/>
      <family val="1"/>
    </font>
    <font>
      <i/>
      <sz val="7"/>
      <color theme="1"/>
      <name val="Courier New"/>
      <family val="3"/>
    </font>
    <font>
      <b/>
      <sz val="10"/>
      <name val="Calibri"/>
      <family val="2"/>
    </font>
    <font>
      <sz val="11"/>
      <color theme="1"/>
      <name val="Calibri"/>
      <family val="2"/>
      <scheme val="minor"/>
    </font>
    <font>
      <sz val="10"/>
      <name val="Arial"/>
      <family val="2"/>
    </font>
    <font>
      <b/>
      <sz val="10"/>
      <name val="Arial"/>
      <family val="2"/>
    </font>
    <font>
      <sz val="10"/>
      <name val="Tahoma"/>
      <family val="2"/>
    </font>
    <font>
      <sz val="11"/>
      <name val="Calibri"/>
      <family val="2"/>
      <scheme val="minor"/>
    </font>
    <font>
      <sz val="9"/>
      <name val="Arial"/>
      <family val="2"/>
    </font>
    <font>
      <sz val="10"/>
      <color theme="1"/>
      <name val="Tahoma"/>
      <family val="2"/>
    </font>
    <font>
      <b/>
      <sz val="10"/>
      <color rgb="FFFF0000"/>
      <name val="Arial"/>
      <family val="2"/>
    </font>
    <font>
      <sz val="10"/>
      <color indexed="8"/>
      <name val="Arial"/>
      <family val="2"/>
    </font>
    <font>
      <sz val="10"/>
      <color rgb="FF000000"/>
      <name val="Arial"/>
      <family val="2"/>
    </font>
    <font>
      <sz val="10"/>
      <color theme="1"/>
      <name val="Arial"/>
      <family val="2"/>
    </font>
    <font>
      <b/>
      <sz val="10"/>
      <color indexed="10"/>
      <name val="Arial"/>
      <family val="2"/>
    </font>
    <font>
      <sz val="8"/>
      <name val="Calibri"/>
      <family val="2"/>
      <scheme val="minor"/>
    </font>
    <font>
      <sz val="10"/>
      <color rgb="FF000000"/>
      <name val="Times New Roman"/>
      <family val="1"/>
    </font>
    <font>
      <b/>
      <i/>
      <sz val="14"/>
      <name val="Arial"/>
      <family val="2"/>
    </font>
    <font>
      <b/>
      <i/>
      <sz val="8"/>
      <name val="Arial"/>
      <family val="2"/>
    </font>
    <font>
      <b/>
      <sz val="8"/>
      <color rgb="FF000000"/>
      <name val="Arial"/>
      <family val="2"/>
    </font>
    <font>
      <sz val="8"/>
      <color rgb="FF000000"/>
      <name val="Arial"/>
      <family val="2"/>
    </font>
    <font>
      <b/>
      <i/>
      <sz val="14"/>
      <name val="Calibri"/>
      <family val="1"/>
    </font>
    <font>
      <sz val="12"/>
      <name val="Microsoft Sans Serif"/>
      <family val="2"/>
    </font>
    <font>
      <sz val="14"/>
      <name val="Microsoft Sans Serif"/>
      <family val="2"/>
    </font>
    <font>
      <sz val="10"/>
      <color rgb="FF000000"/>
      <name val="Microsoft Sans Serif"/>
      <family val="2"/>
    </font>
    <font>
      <sz val="10"/>
      <name val="Microsoft Sans Serif"/>
      <family val="2"/>
    </font>
    <font>
      <sz val="9"/>
      <name val="Microsoft Sans Serif"/>
      <family val="2"/>
    </font>
    <font>
      <sz val="9"/>
      <color rgb="FF000000"/>
      <name val="Microsoft Sans Serif"/>
      <family val="2"/>
    </font>
    <font>
      <b/>
      <sz val="11"/>
      <name val="Calibri"/>
      <family val="2"/>
    </font>
    <font>
      <b/>
      <sz val="11"/>
      <name val="Calibri"/>
      <family val="1"/>
    </font>
    <font>
      <sz val="11"/>
      <name val="Microsoft Sans Serif"/>
      <family val="2"/>
    </font>
    <font>
      <sz val="11"/>
      <name val="Calibri"/>
      <family val="1"/>
    </font>
    <font>
      <b/>
      <i/>
      <sz val="8"/>
      <name val="Arial"/>
      <family val="2"/>
    </font>
    <font>
      <b/>
      <sz val="8"/>
      <name val="Arial"/>
      <family val="2"/>
    </font>
    <font>
      <sz val="8"/>
      <color rgb="FF000000"/>
      <name val="Microsoft Sans Serif"/>
      <family val="2"/>
    </font>
    <font>
      <sz val="8"/>
      <name val="Microsoft Sans Serif"/>
      <family val="2"/>
    </font>
    <font>
      <sz val="8"/>
      <name val="Microsoft Sans Serif"/>
      <family val="2"/>
    </font>
    <font>
      <b/>
      <sz val="12"/>
      <color theme="1"/>
      <name val="Calibri"/>
      <family val="2"/>
      <scheme val="minor"/>
    </font>
    <font>
      <b/>
      <sz val="10"/>
      <color rgb="FF0000FF"/>
      <name val="Arial"/>
      <family val="2"/>
    </font>
    <font>
      <b/>
      <sz val="11"/>
      <color theme="1"/>
      <name val="Arial"/>
      <family val="2"/>
    </font>
    <font>
      <i/>
      <sz val="11"/>
      <color theme="1"/>
      <name val="Arial"/>
      <family val="2"/>
    </font>
    <font>
      <sz val="10"/>
      <color theme="1"/>
      <name val="Times New Roman"/>
      <family val="2"/>
    </font>
    <font>
      <b/>
      <sz val="9"/>
      <color theme="1"/>
      <name val="Times New Roman"/>
      <family val="2"/>
    </font>
    <font>
      <sz val="10"/>
      <color rgb="FF0070C0"/>
      <name val="Arial"/>
      <family val="2"/>
    </font>
    <font>
      <b/>
      <sz val="10"/>
      <color theme="1"/>
      <name val="Times New Roman"/>
      <family val="2"/>
    </font>
    <font>
      <sz val="10"/>
      <color theme="1" tint="4.9989318521683403E-2"/>
      <name val="Arial"/>
      <family val="2"/>
    </font>
    <font>
      <sz val="11"/>
      <color theme="1"/>
      <name val="Times New Roman"/>
      <family val="2"/>
    </font>
    <font>
      <sz val="11"/>
      <color theme="1"/>
      <name val="Arial"/>
      <family val="2"/>
    </font>
    <font>
      <sz val="10"/>
      <name val="Arial"/>
      <family val="2"/>
    </font>
    <font>
      <sz val="14"/>
      <name val="Calibri"/>
      <family val="2"/>
      <scheme val="minor"/>
    </font>
    <font>
      <sz val="14"/>
      <color rgb="FFFF0000"/>
      <name val="Tahoma"/>
      <family val="2"/>
    </font>
    <font>
      <sz val="14"/>
      <name val="Tahoma"/>
      <family val="2"/>
    </font>
    <font>
      <b/>
      <u/>
      <sz val="10"/>
      <name val="Calibri"/>
      <family val="2"/>
      <scheme val="minor"/>
    </font>
    <font>
      <b/>
      <sz val="10"/>
      <name val="Calibri"/>
      <family val="2"/>
      <scheme val="minor"/>
    </font>
    <font>
      <sz val="10"/>
      <color rgb="FFFF0000"/>
      <name val="Calibri"/>
      <family val="2"/>
      <scheme val="minor"/>
    </font>
    <font>
      <b/>
      <sz val="14"/>
      <name val="Calibri"/>
      <family val="2"/>
      <scheme val="minor"/>
    </font>
    <font>
      <sz val="14"/>
      <color theme="1"/>
      <name val="Calibri"/>
      <family val="2"/>
    </font>
    <font>
      <b/>
      <u/>
      <sz val="14"/>
      <name val="Calibri"/>
      <family val="2"/>
    </font>
    <font>
      <b/>
      <u/>
      <sz val="10"/>
      <name val="Tahoma"/>
      <family val="2"/>
    </font>
    <font>
      <b/>
      <sz val="14"/>
      <color theme="1"/>
      <name val="Calibri"/>
      <family val="2"/>
    </font>
    <font>
      <sz val="10"/>
      <color theme="1"/>
      <name val="Calibri"/>
      <family val="2"/>
    </font>
    <font>
      <b/>
      <sz val="10"/>
      <color theme="1"/>
      <name val="Calibri"/>
      <family val="2"/>
    </font>
    <font>
      <sz val="14"/>
      <color theme="1"/>
      <name val="Calibri"/>
      <family val="2"/>
      <scheme val="minor"/>
    </font>
    <font>
      <b/>
      <sz val="11"/>
      <color rgb="FF000000"/>
      <name val="Arial"/>
      <family val="2"/>
    </font>
    <font>
      <b/>
      <sz val="10"/>
      <color rgb="FF7030A0"/>
      <name val="Arial"/>
      <family val="2"/>
    </font>
    <font>
      <b/>
      <sz val="11"/>
      <color rgb="FF000000"/>
      <name val="Calibri"/>
      <family val="2"/>
      <charset val="238"/>
    </font>
    <font>
      <sz val="12"/>
      <color theme="1"/>
      <name val="Calibri"/>
      <family val="2"/>
      <scheme val="minor"/>
    </font>
    <font>
      <sz val="10"/>
      <color rgb="FF002060"/>
      <name val="Arial"/>
      <family val="2"/>
      <charset val="238"/>
    </font>
    <font>
      <sz val="10"/>
      <name val="Arial"/>
      <family val="2"/>
      <charset val="238"/>
    </font>
    <font>
      <sz val="11"/>
      <color rgb="FF000000"/>
      <name val="Calibri"/>
      <family val="2"/>
      <charset val="238"/>
    </font>
    <font>
      <i/>
      <sz val="10"/>
      <name val="Tahoma"/>
      <family val="2"/>
    </font>
    <font>
      <sz val="10"/>
      <color rgb="FF0070C0"/>
      <name val="Calibri"/>
      <family val="2"/>
      <scheme val="minor"/>
    </font>
    <font>
      <sz val="8"/>
      <name val="Calibri"/>
      <family val="2"/>
      <scheme val="minor"/>
    </font>
    <font>
      <b/>
      <sz val="10"/>
      <name val="Arial"/>
      <family val="2"/>
    </font>
    <font>
      <sz val="10"/>
      <name val="Arial"/>
      <family val="2"/>
    </font>
    <font>
      <sz val="10"/>
      <color theme="1"/>
      <name val="Tahoma"/>
      <family val="2"/>
    </font>
    <font>
      <b/>
      <sz val="10"/>
      <color theme="1"/>
      <name val="Tahoma"/>
      <family val="2"/>
    </font>
    <font>
      <b/>
      <sz val="10"/>
      <name val="Tahoma"/>
      <family val="2"/>
    </font>
    <font>
      <sz val="10"/>
      <color theme="1"/>
      <name val="Arial"/>
      <family val="2"/>
    </font>
    <font>
      <sz val="10"/>
      <color theme="9" tint="-0.249977111117893"/>
      <name val="Arial"/>
      <family val="2"/>
    </font>
    <font>
      <sz val="11"/>
      <name val="Calibri"/>
      <family val="2"/>
      <scheme val="minor"/>
    </font>
    <font>
      <sz val="10"/>
      <name val="Tahoma"/>
      <family val="2"/>
    </font>
    <font>
      <sz val="10"/>
      <name val="Arial"/>
    </font>
    <font>
      <b/>
      <sz val="8"/>
      <color theme="1"/>
      <name val="Arial Narrow"/>
      <family val="2"/>
    </font>
    <font>
      <sz val="10"/>
      <name val="Times New Roman"/>
      <family val="1"/>
    </font>
    <font>
      <sz val="8"/>
      <name val="Arial Narrow"/>
      <family val="2"/>
    </font>
  </fonts>
  <fills count="55">
    <fill>
      <patternFill patternType="none"/>
    </fill>
    <fill>
      <patternFill patternType="gray125"/>
    </fill>
    <fill>
      <patternFill patternType="solid">
        <fgColor rgb="FFC6EFCE"/>
        <bgColor indexed="64"/>
      </patternFill>
    </fill>
    <fill>
      <patternFill patternType="solid">
        <fgColor indexed="42"/>
        <bgColor indexed="64"/>
      </patternFill>
    </fill>
    <fill>
      <patternFill patternType="solid">
        <fgColor indexed="43"/>
        <bgColor indexed="64"/>
      </patternFill>
    </fill>
    <fill>
      <patternFill patternType="solid">
        <fgColor indexed="41"/>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rgb="FF92D050"/>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rgb="FFFFC000"/>
        <bgColor indexed="64"/>
      </patternFill>
    </fill>
    <fill>
      <patternFill patternType="solid">
        <fgColor indexed="8"/>
        <bgColor indexed="64"/>
      </patternFill>
    </fill>
    <fill>
      <patternFill patternType="solid">
        <fgColor theme="0" tint="-4.9989318521683403E-2"/>
        <bgColor indexed="64"/>
      </patternFill>
    </fill>
    <fill>
      <patternFill patternType="solid">
        <fgColor rgb="FFFFFF99"/>
        <bgColor indexed="64"/>
      </patternFill>
    </fill>
    <fill>
      <patternFill patternType="solid">
        <fgColor indexed="43"/>
        <bgColor indexed="26"/>
      </patternFill>
    </fill>
    <fill>
      <patternFill patternType="solid">
        <fgColor indexed="42"/>
        <bgColor indexed="27"/>
      </patternFill>
    </fill>
    <fill>
      <patternFill patternType="solid">
        <fgColor rgb="FF99FFCC"/>
        <bgColor indexed="64"/>
      </patternFill>
    </fill>
    <fill>
      <patternFill patternType="solid">
        <fgColor indexed="47"/>
        <bgColor indexed="31"/>
      </patternFill>
    </fill>
    <fill>
      <patternFill patternType="solid">
        <fgColor rgb="FFFFCCCC"/>
        <bgColor indexed="64"/>
      </patternFill>
    </fill>
    <fill>
      <patternFill patternType="solid">
        <fgColor theme="7" tint="0.59999389629810485"/>
        <bgColor indexed="64"/>
      </patternFill>
    </fill>
    <fill>
      <patternFill patternType="solid">
        <fgColor theme="7" tint="0.79995117038483843"/>
        <bgColor indexed="64"/>
      </patternFill>
    </fill>
    <fill>
      <patternFill patternType="solid">
        <fgColor theme="9" tint="0.79995117038483843"/>
        <bgColor indexed="64"/>
      </patternFill>
    </fill>
    <fill>
      <patternFill patternType="solid">
        <fgColor theme="4" tint="0.79985961485641044"/>
        <bgColor indexed="64"/>
      </patternFill>
    </fill>
    <fill>
      <patternFill patternType="solid">
        <fgColor theme="4" tint="0.79992065187536243"/>
        <bgColor indexed="64"/>
      </patternFill>
    </fill>
    <fill>
      <patternFill patternType="solid">
        <fgColor rgb="FFFFFFCC"/>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FFFF"/>
        <bgColor indexed="64"/>
      </patternFill>
    </fill>
    <fill>
      <patternFill patternType="solid">
        <fgColor rgb="FFC0C0C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C6EFCE"/>
      </patternFill>
    </fill>
    <fill>
      <patternFill patternType="solid">
        <fgColor theme="3" tint="0.79998168889431442"/>
        <bgColor indexed="64"/>
      </patternFill>
    </fill>
    <fill>
      <patternFill patternType="solid">
        <fgColor rgb="FF00B0F0"/>
        <bgColor indexed="64"/>
      </patternFill>
    </fill>
  </fills>
  <borders count="21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rgb="FF000000"/>
      </right>
      <top/>
      <bottom style="thin">
        <color rgb="FF000000"/>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style="medium">
        <color rgb="FF000000"/>
      </bottom>
      <diagonal/>
    </border>
    <border>
      <left style="medium">
        <color auto="1"/>
      </left>
      <right style="medium">
        <color auto="1"/>
      </right>
      <top style="medium">
        <color rgb="FF000000"/>
      </top>
      <bottom/>
      <diagonal/>
    </border>
    <border>
      <left style="medium">
        <color auto="1"/>
      </left>
      <right style="medium">
        <color auto="1"/>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medium">
        <color auto="1"/>
      </top>
      <bottom/>
      <diagonal/>
    </border>
    <border>
      <left/>
      <right/>
      <top style="medium">
        <color auto="1"/>
      </top>
      <bottom style="medium">
        <color auto="1"/>
      </bottom>
      <diagonal/>
    </border>
    <border>
      <left/>
      <right/>
      <top style="dashed">
        <color auto="1"/>
      </top>
      <bottom style="thin">
        <color auto="1"/>
      </bottom>
      <diagonal/>
    </border>
    <border>
      <left/>
      <right/>
      <top style="dashed">
        <color auto="1"/>
      </top>
      <bottom/>
      <diagonal/>
    </border>
    <border>
      <left/>
      <right/>
      <top style="thin">
        <color auto="1"/>
      </top>
      <bottom/>
      <diagonal/>
    </border>
    <border>
      <left/>
      <right/>
      <top style="medium">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thin">
        <color auto="1"/>
      </right>
      <top/>
      <bottom/>
      <diagonal/>
    </border>
    <border>
      <left style="thin">
        <color auto="1"/>
      </left>
      <right style="double">
        <color auto="1"/>
      </right>
      <top/>
      <bottom/>
      <diagonal/>
    </border>
    <border>
      <left style="double">
        <color auto="1"/>
      </left>
      <right/>
      <top/>
      <bottom/>
      <diagonal/>
    </border>
    <border>
      <left/>
      <right style="double">
        <color auto="1"/>
      </right>
      <top/>
      <bottom/>
      <diagonal/>
    </border>
    <border>
      <left style="thin">
        <color indexed="8"/>
      </left>
      <right style="double">
        <color auto="1"/>
      </right>
      <top style="thin">
        <color indexed="8"/>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medium">
        <color auto="1"/>
      </bottom>
      <diagonal/>
    </border>
    <border>
      <left style="thin">
        <color auto="1"/>
      </left>
      <right style="medium">
        <color auto="1"/>
      </right>
      <top style="medium">
        <color auto="1"/>
      </top>
      <bottom style="medium">
        <color auto="1"/>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style="thin">
        <color auto="1"/>
      </left>
      <right style="thin">
        <color auto="1"/>
      </right>
      <top style="thin">
        <color auto="1"/>
      </top>
      <bottom style="double">
        <color auto="1"/>
      </bottom>
      <diagonal/>
    </border>
    <border>
      <left style="thin">
        <color indexed="8"/>
      </left>
      <right style="double">
        <color auto="1"/>
      </right>
      <top/>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thin">
        <color auto="1"/>
      </right>
      <top style="double">
        <color auto="1"/>
      </top>
      <bottom style="thin">
        <color auto="1"/>
      </bottom>
      <diagonal/>
    </border>
    <border>
      <left style="thin">
        <color auto="1"/>
      </left>
      <right style="medium">
        <color auto="1"/>
      </right>
      <top style="double">
        <color auto="1"/>
      </top>
      <bottom/>
      <diagonal/>
    </border>
    <border>
      <left style="thin">
        <color auto="1"/>
      </left>
      <right style="medium">
        <color auto="1"/>
      </right>
      <top/>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style="thin">
        <color auto="1"/>
      </bottom>
      <diagonal/>
    </border>
    <border>
      <left style="thin">
        <color auto="1"/>
      </left>
      <right/>
      <top style="thin">
        <color auto="1"/>
      </top>
      <bottom style="double">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double">
        <color auto="1"/>
      </top>
      <bottom/>
      <diagonal/>
    </border>
    <border>
      <left style="thin">
        <color auto="1"/>
      </left>
      <right style="medium">
        <color auto="1"/>
      </right>
      <top style="double">
        <color auto="1"/>
      </top>
      <bottom style="thin">
        <color auto="1"/>
      </bottom>
      <diagonal/>
    </border>
    <border>
      <left style="medium">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double">
        <color auto="1"/>
      </left>
      <right style="thin">
        <color auto="1"/>
      </right>
      <top/>
      <bottom style="thin">
        <color auto="1"/>
      </bottom>
      <diagonal/>
    </border>
    <border>
      <left style="thin">
        <color auto="1"/>
      </left>
      <right style="double">
        <color auto="1"/>
      </right>
      <top style="thin">
        <color indexed="8"/>
      </top>
      <bottom style="thin">
        <color auto="1"/>
      </bottom>
      <diagonal/>
    </border>
    <border>
      <left/>
      <right style="thin">
        <color auto="1"/>
      </right>
      <top style="double">
        <color auto="1"/>
      </top>
      <bottom style="double">
        <color auto="1"/>
      </bottom>
      <diagonal/>
    </border>
    <border>
      <left style="thin">
        <color auto="1"/>
      </left>
      <right style="double">
        <color auto="1"/>
      </right>
      <top/>
      <bottom style="double">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style="double">
        <color auto="1"/>
      </top>
      <bottom style="double">
        <color auto="1"/>
      </bottom>
      <diagonal/>
    </border>
    <border>
      <left style="thin">
        <color auto="1"/>
      </left>
      <right style="medium">
        <color auto="1"/>
      </right>
      <top style="double">
        <color auto="1"/>
      </top>
      <bottom style="double">
        <color auto="1"/>
      </bottom>
      <diagonal/>
    </border>
    <border>
      <left style="thin">
        <color auto="1"/>
      </left>
      <right style="double">
        <color auto="1"/>
      </right>
      <top/>
      <bottom style="thin">
        <color auto="1"/>
      </bottom>
      <diagonal/>
    </border>
    <border>
      <left/>
      <right style="thin">
        <color auto="1"/>
      </right>
      <top/>
      <bottom style="thin">
        <color auto="1"/>
      </bottom>
      <diagonal/>
    </border>
    <border>
      <left style="double">
        <color auto="1"/>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style="double">
        <color auto="1"/>
      </right>
      <top style="thin">
        <color auto="1"/>
      </top>
      <bottom style="thin">
        <color auto="1"/>
      </bottom>
      <diagonal/>
    </border>
    <border>
      <left style="thin">
        <color auto="1"/>
      </left>
      <right style="double">
        <color auto="1"/>
      </right>
      <top style="thin">
        <color auto="1"/>
      </top>
      <bottom style="thin">
        <color indexed="8"/>
      </bottom>
      <diagonal/>
    </border>
    <border>
      <left style="thin">
        <color indexed="8"/>
      </left>
      <right style="double">
        <color auto="1"/>
      </right>
      <top style="thin">
        <color indexed="8"/>
      </top>
      <bottom style="thin">
        <color rgb="FF000000"/>
      </bottom>
      <diagonal/>
    </border>
    <border>
      <left/>
      <right style="double">
        <color auto="1"/>
      </right>
      <top/>
      <bottom style="thin">
        <color rgb="FF000000"/>
      </bottom>
      <diagonal/>
    </border>
    <border>
      <left/>
      <right style="double">
        <color auto="1"/>
      </right>
      <top style="thin">
        <color indexed="8"/>
      </top>
      <bottom/>
      <diagonal/>
    </border>
    <border>
      <left style="thin">
        <color auto="1"/>
      </left>
      <right style="double">
        <color auto="1"/>
      </right>
      <top style="thin">
        <color indexed="8"/>
      </top>
      <bottom/>
      <diagonal/>
    </border>
    <border>
      <left/>
      <right style="thin">
        <color auto="1"/>
      </right>
      <top style="thin">
        <color auto="1"/>
      </top>
      <bottom/>
      <diagonal/>
    </border>
    <border>
      <left style="thin">
        <color indexed="8"/>
      </left>
      <right style="thin">
        <color auto="1"/>
      </right>
      <top style="thin">
        <color indexed="8"/>
      </top>
      <bottom/>
      <diagonal/>
    </border>
    <border>
      <left style="thin">
        <color rgb="FFFFFFFF"/>
      </left>
      <right style="thin">
        <color auto="1"/>
      </right>
      <top/>
      <bottom style="thin">
        <color auto="1"/>
      </bottom>
      <diagonal/>
    </border>
    <border>
      <left style="thin">
        <color indexed="8"/>
      </left>
      <right style="thin">
        <color auto="1"/>
      </right>
      <top/>
      <bottom/>
      <diagonal/>
    </border>
    <border>
      <left style="thin">
        <color auto="1"/>
      </left>
      <right style="double">
        <color auto="1"/>
      </right>
      <top/>
      <bottom style="thin">
        <color indexed="8"/>
      </bottom>
      <diagonal/>
    </border>
    <border>
      <left style="thin">
        <color indexed="8"/>
      </left>
      <right style="double">
        <color auto="1"/>
      </right>
      <top/>
      <bottom style="thin">
        <color rgb="FF000000"/>
      </bottom>
      <diagonal/>
    </border>
    <border>
      <left style="thin">
        <color indexed="8"/>
      </left>
      <right style="double">
        <color auto="1"/>
      </right>
      <top style="thin">
        <color rgb="FF000000"/>
      </top>
      <bottom style="thin">
        <color rgb="FF000000"/>
      </bottom>
      <diagonal/>
    </border>
    <border>
      <left style="thin">
        <color indexed="8"/>
      </left>
      <right style="double">
        <color auto="1"/>
      </right>
      <top style="thin">
        <color rgb="FF000000"/>
      </top>
      <bottom/>
      <diagonal/>
    </border>
    <border>
      <left style="thin">
        <color auto="1"/>
      </left>
      <right/>
      <top style="thin">
        <color auto="1"/>
      </top>
      <bottom/>
      <diagonal/>
    </border>
    <border>
      <left style="thin">
        <color auto="1"/>
      </left>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double">
        <color auto="1"/>
      </top>
      <bottom/>
      <diagonal/>
    </border>
    <border>
      <left style="double">
        <color auto="1"/>
      </left>
      <right style="thin">
        <color auto="1"/>
      </right>
      <top style="double">
        <color auto="1"/>
      </top>
      <bottom style="medium">
        <color auto="1"/>
      </bottom>
      <diagonal/>
    </border>
    <border>
      <left style="thin">
        <color auto="1"/>
      </left>
      <right style="double">
        <color auto="1"/>
      </right>
      <top style="double">
        <color auto="1"/>
      </top>
      <bottom style="medium">
        <color auto="1"/>
      </bottom>
      <diagonal/>
    </border>
    <border>
      <left style="thin">
        <color auto="1"/>
      </left>
      <right style="double">
        <color auto="1"/>
      </right>
      <top style="medium">
        <color auto="1"/>
      </top>
      <bottom style="thin">
        <color auto="1"/>
      </bottom>
      <diagonal/>
    </border>
    <border>
      <left style="double">
        <color auto="1"/>
      </left>
      <right/>
      <top style="thin">
        <color auto="1"/>
      </top>
      <bottom style="thin">
        <color auto="1"/>
      </bottom>
      <diagonal/>
    </border>
    <border>
      <left style="double">
        <color auto="1"/>
      </left>
      <right style="thin">
        <color auto="1"/>
      </right>
      <top/>
      <bottom style="double">
        <color auto="1"/>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right/>
      <top style="thin">
        <color indexed="62"/>
      </top>
      <bottom style="double">
        <color indexed="62"/>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double">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indexed="8"/>
      </left>
      <right style="double">
        <color auto="1"/>
      </right>
      <top style="thin">
        <color indexed="8"/>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top style="thin">
        <color auto="1"/>
      </top>
      <bottom style="double">
        <color auto="1"/>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right style="double">
        <color auto="1"/>
      </right>
      <top style="thin">
        <color auto="1"/>
      </top>
      <bottom style="thin">
        <color auto="1"/>
      </bottom>
      <diagonal/>
    </border>
    <border>
      <left style="double">
        <color auto="1"/>
      </left>
      <right/>
      <top style="double">
        <color auto="1"/>
      </top>
      <bottom style="thin">
        <color auto="1"/>
      </bottom>
      <diagonal/>
    </border>
    <border>
      <left/>
      <right style="thin">
        <color auto="1"/>
      </right>
      <top style="double">
        <color auto="1"/>
      </top>
      <bottom style="thin">
        <color auto="1"/>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hair">
        <color indexed="64"/>
      </left>
      <right style="hair">
        <color indexed="64"/>
      </right>
      <top style="thin">
        <color indexed="64"/>
      </top>
      <bottom/>
      <diagonal/>
    </border>
    <border>
      <left style="double">
        <color auto="1"/>
      </left>
      <right/>
      <top style="thin">
        <color auto="1"/>
      </top>
      <bottom/>
      <diagonal/>
    </border>
    <border>
      <left style="double">
        <color auto="1"/>
      </left>
      <right/>
      <top style="thin">
        <color auto="1"/>
      </top>
      <bottom style="double">
        <color auto="1"/>
      </bottom>
      <diagonal/>
    </border>
    <border>
      <left/>
      <right/>
      <top style="thin">
        <color auto="1"/>
      </top>
      <bottom style="double">
        <color auto="1"/>
      </bottom>
      <diagonal/>
    </border>
  </borders>
  <cellStyleXfs count="546">
    <xf numFmtId="0" fontId="0" fillId="0" borderId="0"/>
    <xf numFmtId="164" fontId="137" fillId="0" borderId="0" applyFont="0" applyFill="0" applyBorder="0" applyAlignment="0" applyProtection="0"/>
    <xf numFmtId="0" fontId="50" fillId="28" borderId="0" applyNumberFormat="0" applyBorder="0" applyAlignment="0" applyProtection="0"/>
    <xf numFmtId="0" fontId="50" fillId="29" borderId="0" applyNumberFormat="0" applyBorder="0" applyAlignment="0" applyProtection="0"/>
    <xf numFmtId="0" fontId="50" fillId="3"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0" borderId="0" applyNumberFormat="0" applyBorder="0" applyAlignment="0" applyProtection="0"/>
    <xf numFmtId="0" fontId="50" fillId="33" borderId="0" applyNumberFormat="0" applyBorder="0" applyAlignment="0" applyProtection="0"/>
    <xf numFmtId="0" fontId="50" fillId="36" borderId="0" applyNumberFormat="0" applyBorder="0" applyAlignment="0" applyProtection="0"/>
    <xf numFmtId="0" fontId="108" fillId="37" borderId="0" applyNumberFormat="0" applyBorder="0" applyAlignment="0" applyProtection="0"/>
    <xf numFmtId="0" fontId="108" fillId="34" borderId="0" applyNumberFormat="0" applyBorder="0" applyAlignment="0" applyProtection="0"/>
    <xf numFmtId="0" fontId="108" fillId="35" borderId="0" applyNumberFormat="0" applyBorder="0" applyAlignment="0" applyProtection="0"/>
    <xf numFmtId="0" fontId="108" fillId="38" borderId="0" applyNumberFormat="0" applyBorder="0" applyAlignment="0" applyProtection="0"/>
    <xf numFmtId="0" fontId="108" fillId="39" borderId="0" applyNumberFormat="0" applyBorder="0" applyAlignment="0" applyProtection="0"/>
    <xf numFmtId="0" fontId="108" fillId="40" borderId="0" applyNumberFormat="0" applyBorder="0" applyAlignment="0" applyProtection="0"/>
    <xf numFmtId="0" fontId="108" fillId="41" borderId="0" applyNumberFormat="0" applyBorder="0" applyAlignment="0" applyProtection="0"/>
    <xf numFmtId="0" fontId="108" fillId="42" borderId="0" applyNumberFormat="0" applyBorder="0" applyAlignment="0" applyProtection="0"/>
    <xf numFmtId="0" fontId="108" fillId="43" borderId="0" applyNumberFormat="0" applyBorder="0" applyAlignment="0" applyProtection="0"/>
    <xf numFmtId="0" fontId="108" fillId="38" borderId="0" applyNumberFormat="0" applyBorder="0" applyAlignment="0" applyProtection="0"/>
    <xf numFmtId="0" fontId="108" fillId="39" borderId="0" applyNumberFormat="0" applyBorder="0" applyAlignment="0" applyProtection="0"/>
    <xf numFmtId="0" fontId="108" fillId="44" borderId="0" applyNumberFormat="0" applyBorder="0" applyAlignment="0" applyProtection="0"/>
    <xf numFmtId="49" fontId="95" fillId="0" borderId="0" applyFill="0" applyBorder="0" applyProtection="0">
      <alignment horizontal="left" vertical="center" wrapText="1"/>
    </xf>
    <xf numFmtId="49" fontId="95" fillId="0" borderId="0" applyFill="0" applyBorder="0" applyProtection="0">
      <alignment horizontal="left" vertical="center" wrapText="1"/>
    </xf>
    <xf numFmtId="49" fontId="95" fillId="0" borderId="0" applyFill="0" applyBorder="0" applyProtection="0">
      <alignment horizontal="left" vertical="center" wrapText="1"/>
    </xf>
    <xf numFmtId="49" fontId="109" fillId="0" borderId="0" applyFill="0" applyBorder="0" applyProtection="0">
      <alignment horizontal="left" vertical="center" wrapText="1"/>
    </xf>
    <xf numFmtId="49" fontId="109" fillId="0" borderId="0" applyFill="0" applyBorder="0" applyProtection="0">
      <alignment horizontal="left" vertical="center" wrapText="1"/>
    </xf>
    <xf numFmtId="49" fontId="109" fillId="0" borderId="0" applyFill="0" applyBorder="0" applyProtection="0">
      <alignment horizontal="left" vertical="center" wrapText="1"/>
    </xf>
    <xf numFmtId="49" fontId="109" fillId="0" borderId="0" applyFill="0" applyBorder="0" applyProtection="0">
      <alignment horizontal="left" vertical="center" wrapText="1"/>
    </xf>
    <xf numFmtId="49" fontId="109" fillId="0" borderId="0" applyFill="0" applyBorder="0" applyProtection="0">
      <alignment horizontal="left" vertical="center" wrapText="1"/>
    </xf>
    <xf numFmtId="49" fontId="109" fillId="0" borderId="0" applyFill="0" applyBorder="0" applyProtection="0">
      <alignment horizontal="left" vertical="center" wrapText="1"/>
    </xf>
    <xf numFmtId="0" fontId="110" fillId="45" borderId="146">
      <alignment horizontal="left"/>
    </xf>
    <xf numFmtId="0" fontId="110" fillId="45" borderId="146">
      <alignment horizontal="left"/>
    </xf>
    <xf numFmtId="165" fontId="111" fillId="45" borderId="10">
      <alignment horizontal="right"/>
    </xf>
    <xf numFmtId="166" fontId="42" fillId="0" borderId="0" applyFill="0" applyBorder="0" applyAlignment="0" applyProtection="0"/>
    <xf numFmtId="167" fontId="42" fillId="0" borderId="0" applyFill="0" applyBorder="0" applyAlignment="0" applyProtection="0"/>
    <xf numFmtId="166" fontId="42" fillId="0" borderId="0" applyFill="0" applyBorder="0" applyProtection="0">
      <alignment vertical="center"/>
    </xf>
    <xf numFmtId="166" fontId="42" fillId="0" borderId="0" applyFill="0" applyBorder="0" applyAlignment="0" applyProtection="0"/>
    <xf numFmtId="166" fontId="112" fillId="0" borderId="0" applyFill="0" applyBorder="0" applyAlignment="0" applyProtection="0"/>
    <xf numFmtId="0" fontId="42" fillId="0" borderId="0" applyNumberFormat="0" applyFill="0" applyBorder="0" applyProtection="0">
      <alignment horizontal="center"/>
    </xf>
    <xf numFmtId="0" fontId="42" fillId="0" borderId="0" applyNumberFormat="0" applyFill="0" applyBorder="0" applyProtection="0">
      <alignment horizontal="center"/>
    </xf>
    <xf numFmtId="0" fontId="42" fillId="0" borderId="0" applyNumberFormat="0" applyFill="0" applyBorder="0" applyProtection="0">
      <alignment horizontal="center"/>
    </xf>
    <xf numFmtId="49" fontId="42" fillId="0" borderId="0" applyFill="0" applyBorder="0" applyProtection="0">
      <alignment horizontal="left" vertical="center" wrapText="1"/>
    </xf>
    <xf numFmtId="49" fontId="42" fillId="0" borderId="0" applyFill="0" applyBorder="0" applyProtection="0">
      <alignment horizontal="left" vertical="center" wrapText="1"/>
    </xf>
    <xf numFmtId="49" fontId="42" fillId="0" borderId="0" applyFill="0" applyBorder="0" applyProtection="0">
      <alignment horizontal="left" vertical="center" wrapText="1"/>
    </xf>
    <xf numFmtId="49" fontId="76" fillId="0" borderId="0" applyFill="0" applyBorder="0" applyProtection="0">
      <alignment horizontal="left" vertical="center" wrapText="1"/>
    </xf>
    <xf numFmtId="49" fontId="42" fillId="0" borderId="0" applyFill="0" applyBorder="0" applyProtection="0">
      <alignment horizontal="left" vertical="center" wrapText="1"/>
    </xf>
    <xf numFmtId="49" fontId="76" fillId="0" borderId="0" applyFill="0" applyBorder="0" applyProtection="0">
      <alignment horizontal="left" vertical="center" wrapText="1"/>
    </xf>
    <xf numFmtId="49" fontId="76" fillId="0" borderId="0" applyFill="0" applyBorder="0" applyProtection="0">
      <alignment horizontal="left" vertical="center" wrapText="1"/>
    </xf>
    <xf numFmtId="49" fontId="76" fillId="0" borderId="0" applyFill="0" applyBorder="0" applyProtection="0">
      <alignment horizontal="left" vertical="center" wrapText="1"/>
    </xf>
    <xf numFmtId="49" fontId="76" fillId="0" borderId="0" applyFill="0" applyBorder="0" applyProtection="0">
      <alignment horizontal="left" vertical="center" wrapText="1"/>
    </xf>
    <xf numFmtId="49" fontId="76" fillId="0" borderId="0" applyFill="0" applyBorder="0" applyProtection="0">
      <alignment horizontal="left" vertical="center" wrapText="1"/>
    </xf>
    <xf numFmtId="49" fontId="76" fillId="0" borderId="0" applyFill="0" applyBorder="0" applyProtection="0">
      <alignment horizontal="left" vertical="center" wrapText="1"/>
    </xf>
    <xf numFmtId="49" fontId="76" fillId="0" borderId="0" applyFill="0" applyBorder="0" applyProtection="0">
      <alignment horizontal="left" vertical="center" wrapText="1"/>
    </xf>
    <xf numFmtId="168" fontId="18" fillId="0" borderId="0" applyFill="0" applyBorder="0" applyProtection="0">
      <alignment horizontal="right"/>
    </xf>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70" fontId="24" fillId="0" borderId="0" applyFont="0" applyFill="0" applyBorder="0" applyAlignment="0" applyProtection="0"/>
    <xf numFmtId="0" fontId="24" fillId="0" borderId="0" applyFont="0" applyFill="0" applyBorder="0" applyAlignment="0" applyProtection="0"/>
    <xf numFmtId="170"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70"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4"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50" fillId="0" borderId="0" applyFont="0" applyFill="0" applyBorder="0" applyAlignment="0" applyProtection="0"/>
    <xf numFmtId="164" fontId="137" fillId="0" borderId="0" applyFont="0" applyFill="0" applyBorder="0" applyAlignment="0" applyProtection="0"/>
    <xf numFmtId="164" fontId="24" fillId="0" borderId="0" applyFont="0" applyFill="0" applyBorder="0" applyAlignment="0" applyProtection="0"/>
    <xf numFmtId="164" fontId="137" fillId="0" borderId="0" applyFont="0" applyFill="0" applyBorder="0" applyAlignment="0" applyProtection="0"/>
    <xf numFmtId="164" fontId="24" fillId="0" borderId="0" applyFont="0" applyFill="0" applyBorder="0" applyAlignment="0" applyProtection="0"/>
    <xf numFmtId="164" fontId="137"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72"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73" fontId="24" fillId="0" borderId="0" applyFont="0" applyFill="0" applyBorder="0" applyAlignment="0" applyProtection="0"/>
    <xf numFmtId="0" fontId="24" fillId="0" borderId="0" applyFont="0" applyFill="0" applyBorder="0" applyAlignment="0" applyProtection="0"/>
    <xf numFmtId="173" fontId="24" fillId="0" borderId="0" applyFont="0" applyFill="0" applyBorder="0" applyAlignment="0" applyProtection="0"/>
    <xf numFmtId="164" fontId="50"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71" fontId="24" fillId="0" borderId="0" applyFont="0" applyFill="0" applyBorder="0" applyAlignment="0" applyProtection="0"/>
    <xf numFmtId="164" fontId="113"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71" fontId="24" fillId="0" borderId="0" applyFont="0" applyFill="0" applyBorder="0" applyAlignment="0" applyProtection="0"/>
    <xf numFmtId="164" fontId="113"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24"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3" fontId="24"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73" fontId="24" fillId="0" borderId="0" applyFont="0" applyFill="0" applyBorder="0" applyAlignment="0" applyProtection="0"/>
    <xf numFmtId="164" fontId="24"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73" fontId="24" fillId="0" borderId="0" applyFont="0" applyFill="0" applyBorder="0" applyAlignment="0" applyProtection="0"/>
    <xf numFmtId="164" fontId="24"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71" fontId="24" fillId="0" borderId="0" applyFont="0" applyFill="0" applyBorder="0" applyAlignment="0" applyProtection="0"/>
    <xf numFmtId="164" fontId="24" fillId="0" borderId="0" applyFill="0" applyBorder="0" applyAlignment="0" applyProtection="0"/>
    <xf numFmtId="164" fontId="24" fillId="0" borderId="0" applyFill="0" applyBorder="0" applyAlignment="0" applyProtection="0"/>
    <xf numFmtId="164" fontId="24" fillId="0" borderId="0" applyFill="0" applyBorder="0" applyAlignment="0" applyProtection="0"/>
    <xf numFmtId="44" fontId="137" fillId="0" borderId="0" applyFont="0" applyFill="0" applyBorder="0" applyAlignment="0" applyProtection="0"/>
    <xf numFmtId="44" fontId="50" fillId="0" borderId="0" applyFont="0" applyFill="0" applyBorder="0" applyAlignment="0" applyProtection="0"/>
    <xf numFmtId="44" fontId="137" fillId="0" borderId="0" applyFont="0" applyFill="0" applyBorder="0" applyAlignment="0" applyProtection="0"/>
    <xf numFmtId="44" fontId="137" fillId="0" borderId="0" applyFont="0" applyFill="0" applyBorder="0" applyAlignment="0" applyProtection="0"/>
    <xf numFmtId="44" fontId="50" fillId="0" borderId="0" applyFont="0" applyFill="0" applyBorder="0" applyAlignment="0" applyProtection="0"/>
    <xf numFmtId="44" fontId="113" fillId="0" borderId="0" applyFont="0" applyFill="0" applyBorder="0" applyAlignment="0" applyProtection="0"/>
    <xf numFmtId="44" fontId="137" fillId="0" borderId="0" applyFont="0" applyFill="0" applyBorder="0" applyAlignment="0" applyProtection="0"/>
    <xf numFmtId="49" fontId="40" fillId="0" borderId="0" applyFill="0" applyBorder="0" applyProtection="0">
      <alignment horizontal="left" vertical="center"/>
    </xf>
    <xf numFmtId="49" fontId="40" fillId="0" borderId="0" applyFill="0" applyBorder="0" applyProtection="0">
      <alignment horizontal="left" vertical="center"/>
    </xf>
    <xf numFmtId="49" fontId="42" fillId="0" borderId="0" applyFill="0" applyBorder="0" applyProtection="0">
      <alignment horizontal="left" vertical="center" wrapText="1"/>
    </xf>
    <xf numFmtId="49" fontId="42" fillId="0" borderId="0" applyFill="0" applyBorder="0" applyProtection="0">
      <alignment horizontal="left" vertical="center" wrapText="1"/>
    </xf>
    <xf numFmtId="49" fontId="42" fillId="0" borderId="0" applyFill="0" applyBorder="0" applyProtection="0">
      <alignment horizontal="left" vertical="center" wrapText="1"/>
    </xf>
    <xf numFmtId="49" fontId="76" fillId="0" borderId="0" applyFill="0" applyBorder="0" applyProtection="0">
      <alignment horizontal="left" vertical="center" wrapText="1"/>
    </xf>
    <xf numFmtId="49" fontId="76" fillId="0" borderId="0" applyFill="0" applyBorder="0" applyProtection="0">
      <alignment horizontal="left" vertical="center" wrapText="1"/>
    </xf>
    <xf numFmtId="49" fontId="44" fillId="0" borderId="0" applyFill="0" applyBorder="0" applyProtection="0">
      <alignment horizontal="left" vertical="center" wrapText="1"/>
    </xf>
    <xf numFmtId="49" fontId="44" fillId="0" borderId="0" applyFill="0" applyBorder="0" applyProtection="0">
      <alignment horizontal="left" vertical="center" wrapText="1"/>
    </xf>
    <xf numFmtId="49" fontId="44" fillId="0" borderId="0" applyFill="0" applyBorder="0" applyProtection="0">
      <alignment horizontal="left" vertical="center" wrapText="1"/>
    </xf>
    <xf numFmtId="49" fontId="44" fillId="0" borderId="0" applyFill="0" applyBorder="0" applyProtection="0">
      <alignment horizontal="left" vertical="center" wrapText="1"/>
    </xf>
    <xf numFmtId="49" fontId="44" fillId="0" borderId="0" applyFill="0" applyBorder="0" applyProtection="0">
      <alignment horizontal="left" vertical="center" wrapText="1"/>
    </xf>
    <xf numFmtId="49" fontId="114" fillId="0" borderId="0" applyFill="0" applyBorder="0" applyProtection="0">
      <alignment horizontal="left" vertical="center" wrapText="1"/>
    </xf>
    <xf numFmtId="174" fontId="42" fillId="0" borderId="0" applyFill="0" applyBorder="0" applyAlignment="0" applyProtection="0"/>
    <xf numFmtId="4" fontId="42" fillId="0" borderId="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174" fontId="43" fillId="0" borderId="0" applyFill="0" applyBorder="0" applyAlignment="0" applyProtection="0"/>
    <xf numFmtId="174" fontId="43" fillId="0" borderId="0" applyFill="0" applyBorder="0" applyAlignment="0" applyProtection="0"/>
    <xf numFmtId="165" fontId="117" fillId="45" borderId="10">
      <alignment horizontal="right"/>
    </xf>
    <xf numFmtId="165" fontId="118" fillId="45" borderId="10">
      <alignment horizontal="right"/>
    </xf>
    <xf numFmtId="165" fontId="119" fillId="45" borderId="10">
      <alignment horizontal="right"/>
    </xf>
    <xf numFmtId="0" fontId="120" fillId="46" borderId="0"/>
    <xf numFmtId="0" fontId="120" fillId="46" borderId="0"/>
    <xf numFmtId="0" fontId="137" fillId="0" borderId="0"/>
    <xf numFmtId="0" fontId="137" fillId="0" borderId="0"/>
    <xf numFmtId="0" fontId="137" fillId="0" borderId="0"/>
    <xf numFmtId="0" fontId="137" fillId="0" borderId="0"/>
    <xf numFmtId="0" fontId="24" fillId="0" borderId="0"/>
    <xf numFmtId="0" fontId="137" fillId="0" borderId="0"/>
    <xf numFmtId="0" fontId="24" fillId="0" borderId="0"/>
    <xf numFmtId="0" fontId="59" fillId="0" borderId="0">
      <alignment vertical="top"/>
    </xf>
    <xf numFmtId="0" fontId="24" fillId="0" borderId="0"/>
    <xf numFmtId="0" fontId="24" fillId="0" borderId="0"/>
    <xf numFmtId="0" fontId="24" fillId="0" borderId="0"/>
    <xf numFmtId="0" fontId="137" fillId="0" borderId="0"/>
    <xf numFmtId="0" fontId="121" fillId="0" borderId="0"/>
    <xf numFmtId="0" fontId="24" fillId="0" borderId="0"/>
    <xf numFmtId="0" fontId="137" fillId="0" borderId="0"/>
    <xf numFmtId="0" fontId="137" fillId="0" borderId="0"/>
    <xf numFmtId="0" fontId="24" fillId="0" borderId="0"/>
    <xf numFmtId="0" fontId="137" fillId="0" borderId="0"/>
    <xf numFmtId="0" fontId="137" fillId="0" borderId="0"/>
    <xf numFmtId="0" fontId="137" fillId="0" borderId="0"/>
    <xf numFmtId="0" fontId="24" fillId="0" borderId="0"/>
    <xf numFmtId="0" fontId="24" fillId="0" borderId="0"/>
    <xf numFmtId="0" fontId="24" fillId="0" borderId="0"/>
    <xf numFmtId="49" fontId="24" fillId="0" borderId="0"/>
    <xf numFmtId="49" fontId="24" fillId="0" borderId="0"/>
    <xf numFmtId="0" fontId="24" fillId="0" borderId="0"/>
    <xf numFmtId="0" fontId="24" fillId="0" borderId="0"/>
    <xf numFmtId="0" fontId="137" fillId="0" borderId="0"/>
    <xf numFmtId="0" fontId="24"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24" fillId="0" borderId="0"/>
    <xf numFmtId="0" fontId="24" fillId="0" borderId="0"/>
    <xf numFmtId="0" fontId="24" fillId="0" borderId="0"/>
    <xf numFmtId="0" fontId="137" fillId="0" borderId="0"/>
    <xf numFmtId="0" fontId="137" fillId="0" borderId="0"/>
    <xf numFmtId="0" fontId="24"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24" fillId="0" borderId="0"/>
    <xf numFmtId="0" fontId="137" fillId="0" borderId="0"/>
    <xf numFmtId="0" fontId="137" fillId="0" borderId="0"/>
    <xf numFmtId="0" fontId="137" fillId="0" borderId="0"/>
    <xf numFmtId="0" fontId="137" fillId="0" borderId="0"/>
    <xf numFmtId="0" fontId="24" fillId="0" borderId="0"/>
    <xf numFmtId="0" fontId="137" fillId="0" borderId="0"/>
    <xf numFmtId="49" fontId="24" fillId="0" borderId="0"/>
    <xf numFmtId="49" fontId="24" fillId="0" borderId="0"/>
    <xf numFmtId="0" fontId="137" fillId="0" borderId="0"/>
    <xf numFmtId="0" fontId="137" fillId="0" borderId="0"/>
    <xf numFmtId="0" fontId="137" fillId="0" borderId="0"/>
    <xf numFmtId="49" fontId="24" fillId="0" borderId="0"/>
    <xf numFmtId="0" fontId="13" fillId="0" borderId="0"/>
    <xf numFmtId="0" fontId="137" fillId="0" borderId="0"/>
    <xf numFmtId="0" fontId="137" fillId="0" borderId="0"/>
    <xf numFmtId="0" fontId="137" fillId="0" borderId="0"/>
    <xf numFmtId="0" fontId="137" fillId="0" borderId="0"/>
    <xf numFmtId="0" fontId="137" fillId="0" borderId="0"/>
    <xf numFmtId="0" fontId="24" fillId="0" borderId="0"/>
    <xf numFmtId="0" fontId="13" fillId="0" borderId="0"/>
    <xf numFmtId="0" fontId="24" fillId="0" borderId="0"/>
    <xf numFmtId="0" fontId="24" fillId="0" borderId="0"/>
    <xf numFmtId="0" fontId="24" fillId="0" borderId="0"/>
    <xf numFmtId="0" fontId="24" fillId="0" borderId="0">
      <alignment vertical="center"/>
    </xf>
    <xf numFmtId="0" fontId="24" fillId="0" borderId="0">
      <alignment vertical="center"/>
    </xf>
    <xf numFmtId="0" fontId="24" fillId="0" borderId="0"/>
    <xf numFmtId="0" fontId="137" fillId="0" borderId="0"/>
    <xf numFmtId="0" fontId="137" fillId="0" borderId="0"/>
    <xf numFmtId="0" fontId="137" fillId="0" borderId="0"/>
    <xf numFmtId="0" fontId="137" fillId="0" borderId="0"/>
    <xf numFmtId="0" fontId="59" fillId="0" borderId="0">
      <alignment vertical="top"/>
    </xf>
    <xf numFmtId="0" fontId="24" fillId="0" borderId="0"/>
    <xf numFmtId="0" fontId="137" fillId="0" borderId="0"/>
    <xf numFmtId="0" fontId="137" fillId="0" borderId="0"/>
    <xf numFmtId="0" fontId="137" fillId="0" borderId="0"/>
    <xf numFmtId="0" fontId="137" fillId="0" borderId="0"/>
    <xf numFmtId="0" fontId="137" fillId="0" borderId="0"/>
    <xf numFmtId="0" fontId="24" fillId="0" borderId="0"/>
    <xf numFmtId="0" fontId="24" fillId="0" borderId="0"/>
    <xf numFmtId="0" fontId="122" fillId="0" borderId="0"/>
    <xf numFmtId="0" fontId="137" fillId="0" borderId="0"/>
    <xf numFmtId="0" fontId="123" fillId="0" borderId="0"/>
    <xf numFmtId="0" fontId="24" fillId="0" borderId="0"/>
    <xf numFmtId="0" fontId="24" fillId="0" borderId="0"/>
    <xf numFmtId="0" fontId="123" fillId="0" borderId="0"/>
    <xf numFmtId="0" fontId="137" fillId="0" borderId="0"/>
    <xf numFmtId="0" fontId="137" fillId="0" borderId="0"/>
    <xf numFmtId="0" fontId="24" fillId="0" borderId="0"/>
    <xf numFmtId="0" fontId="122" fillId="0" borderId="0"/>
    <xf numFmtId="0" fontId="137" fillId="0" borderId="0"/>
    <xf numFmtId="0" fontId="24" fillId="0" borderId="0"/>
    <xf numFmtId="0" fontId="24" fillId="0" borderId="0"/>
    <xf numFmtId="0" fontId="124" fillId="0" borderId="0"/>
    <xf numFmtId="0" fontId="123" fillId="0" borderId="0"/>
    <xf numFmtId="0" fontId="124" fillId="0" borderId="0"/>
    <xf numFmtId="0" fontId="124" fillId="0" borderId="0"/>
    <xf numFmtId="0" fontId="124" fillId="0" borderId="0"/>
    <xf numFmtId="0" fontId="24" fillId="0" borderId="0"/>
    <xf numFmtId="0" fontId="24" fillId="0" borderId="0"/>
    <xf numFmtId="0" fontId="24" fillId="0" borderId="0">
      <alignment vertical="center"/>
    </xf>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24" fillId="0" borderId="0"/>
    <xf numFmtId="0" fontId="24" fillId="0" borderId="0"/>
    <xf numFmtId="0" fontId="137" fillId="0" borderId="0"/>
    <xf numFmtId="0" fontId="137" fillId="0" borderId="0"/>
    <xf numFmtId="0" fontId="137" fillId="0" borderId="0"/>
    <xf numFmtId="0" fontId="137" fillId="0" borderId="0"/>
    <xf numFmtId="0" fontId="24" fillId="0" borderId="0"/>
    <xf numFmtId="0" fontId="24" fillId="0" borderId="0"/>
    <xf numFmtId="0" fontId="24" fillId="0" borderId="0"/>
    <xf numFmtId="0" fontId="24" fillId="0" borderId="0"/>
    <xf numFmtId="0" fontId="137" fillId="0" borderId="0"/>
    <xf numFmtId="0" fontId="137" fillId="0" borderId="0"/>
    <xf numFmtId="0" fontId="24" fillId="0" borderId="0"/>
    <xf numFmtId="0" fontId="137" fillId="0" borderId="0"/>
    <xf numFmtId="0" fontId="24" fillId="0" borderId="0">
      <alignment vertical="center"/>
    </xf>
    <xf numFmtId="0" fontId="24" fillId="0" borderId="0"/>
    <xf numFmtId="0" fontId="125" fillId="0" borderId="0"/>
    <xf numFmtId="0" fontId="50" fillId="0" borderId="0"/>
    <xf numFmtId="0" fontId="101" fillId="0" borderId="0"/>
    <xf numFmtId="0" fontId="101" fillId="0" borderId="0"/>
    <xf numFmtId="0" fontId="24" fillId="0" borderId="0"/>
    <xf numFmtId="0" fontId="50" fillId="27" borderId="145" applyNumberFormat="0" applyFont="0" applyAlignment="0" applyProtection="0"/>
    <xf numFmtId="49" fontId="42" fillId="0" borderId="0" applyFill="0" applyBorder="0" applyProtection="0">
      <alignment horizontal="center" vertical="center"/>
    </xf>
    <xf numFmtId="49" fontId="42" fillId="0" borderId="0" applyFill="0" applyBorder="0" applyProtection="0">
      <alignment horizontal="center" vertical="center"/>
    </xf>
    <xf numFmtId="49" fontId="42" fillId="0" borderId="0" applyFill="0" applyBorder="0" applyProtection="0">
      <alignment horizontal="center" vertical="center"/>
    </xf>
    <xf numFmtId="4" fontId="43" fillId="0" borderId="0" applyFill="0" applyBorder="0" applyAlignment="0" applyProtection="0"/>
    <xf numFmtId="4" fontId="43"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 fontId="42" fillId="0" borderId="0" applyFill="0" applyBorder="0" applyProtection="0">
      <alignment horizontal="center" vertical="center"/>
    </xf>
    <xf numFmtId="4" fontId="42" fillId="0" borderId="0" applyFill="0" applyBorder="0" applyProtection="0">
      <alignment horizontal="center" vertical="center"/>
    </xf>
    <xf numFmtId="166" fontId="43" fillId="0" borderId="0" applyFill="0" applyBorder="0" applyAlignment="0" applyProtection="0"/>
    <xf numFmtId="175" fontId="43" fillId="0" borderId="0" applyFill="0" applyBorder="0" applyAlignment="0" applyProtection="0"/>
    <xf numFmtId="166" fontId="126" fillId="0" borderId="0" applyFill="0" applyBorder="0" applyAlignment="0" applyProtection="0"/>
    <xf numFmtId="4" fontId="43" fillId="0" borderId="0" applyFill="0" applyBorder="0" applyAlignment="0" applyProtection="0"/>
    <xf numFmtId="175" fontId="126" fillId="0" borderId="0" applyFill="0" applyBorder="0" applyAlignment="0" applyProtection="0"/>
    <xf numFmtId="3" fontId="43" fillId="0" borderId="0" applyFill="0" applyBorder="0" applyProtection="0">
      <alignment vertical="center"/>
    </xf>
    <xf numFmtId="166" fontId="43" fillId="0" borderId="0" applyFill="0" applyBorder="0" applyAlignment="0" applyProtection="0"/>
    <xf numFmtId="4" fontId="43" fillId="0" borderId="0" applyFill="0" applyBorder="0" applyProtection="0">
      <alignment vertical="center"/>
    </xf>
    <xf numFmtId="4" fontId="126" fillId="0" borderId="0" applyFill="0" applyBorder="0" applyAlignment="0" applyProtection="0"/>
    <xf numFmtId="176" fontId="42" fillId="0" borderId="0" applyFill="0" applyBorder="0" applyProtection="0">
      <alignment horizontal="right"/>
    </xf>
    <xf numFmtId="176" fontId="42" fillId="0" borderId="0" applyFill="0" applyBorder="0" applyProtection="0">
      <alignment horizontal="right"/>
    </xf>
    <xf numFmtId="49" fontId="41" fillId="0" borderId="0" applyFill="0" applyBorder="0" applyProtection="0">
      <alignment horizontal="left"/>
    </xf>
    <xf numFmtId="165" fontId="111" fillId="45" borderId="10">
      <alignment horizontal="right"/>
    </xf>
    <xf numFmtId="177" fontId="46" fillId="0" borderId="0" applyFill="0" applyBorder="0" applyAlignment="0" applyProtection="0">
      <alignment vertical="center"/>
    </xf>
    <xf numFmtId="177" fontId="46" fillId="0" borderId="0" applyFill="0" applyBorder="0" applyAlignment="0" applyProtection="0">
      <alignment vertical="center"/>
    </xf>
    <xf numFmtId="177" fontId="40" fillId="0" borderId="0" applyFill="0" applyBorder="0" applyAlignment="0" applyProtection="0"/>
    <xf numFmtId="177" fontId="40" fillId="0" borderId="0" applyFill="0" applyBorder="0" applyProtection="0">
      <alignment horizontal="right" vertical="center"/>
    </xf>
    <xf numFmtId="177" fontId="40" fillId="0" borderId="0" applyFill="0" applyBorder="0" applyAlignment="0" applyProtection="0"/>
    <xf numFmtId="165" fontId="111" fillId="45" borderId="10">
      <alignment horizontal="right"/>
    </xf>
    <xf numFmtId="0" fontId="137" fillId="0" borderId="0"/>
    <xf numFmtId="0" fontId="137" fillId="0" borderId="0"/>
    <xf numFmtId="0" fontId="137" fillId="0" borderId="0"/>
    <xf numFmtId="0" fontId="127" fillId="0" borderId="0"/>
    <xf numFmtId="0" fontId="128" fillId="0" borderId="0"/>
    <xf numFmtId="0" fontId="127" fillId="0" borderId="0"/>
    <xf numFmtId="49" fontId="42" fillId="0" borderId="0" applyFill="0" applyBorder="0" applyProtection="0"/>
    <xf numFmtId="49" fontId="42" fillId="0" borderId="0" applyFill="0" applyBorder="0" applyProtection="0"/>
    <xf numFmtId="0" fontId="111" fillId="45" borderId="10">
      <alignment horizontal="left"/>
    </xf>
    <xf numFmtId="49" fontId="129" fillId="0" borderId="0" applyFill="0" applyBorder="0" applyProtection="0">
      <alignment horizontal="center" vertical="center" wrapText="1"/>
    </xf>
    <xf numFmtId="49" fontId="129" fillId="0" borderId="0" applyFill="0" applyBorder="0" applyProtection="0">
      <alignment horizontal="center" vertical="center" wrapText="1"/>
    </xf>
    <xf numFmtId="49" fontId="129" fillId="0" borderId="0" applyFill="0" applyBorder="0" applyProtection="0">
      <alignment horizontal="center" vertical="center" wrapText="1"/>
    </xf>
    <xf numFmtId="49" fontId="129" fillId="0" borderId="0" applyFill="0" applyBorder="0" applyProtection="0">
      <alignment horizontal="center" vertical="center" wrapText="1"/>
    </xf>
    <xf numFmtId="166" fontId="43" fillId="0" borderId="0" applyFill="0" applyBorder="0" applyAlignment="0" applyProtection="0"/>
    <xf numFmtId="166" fontId="43" fillId="0" borderId="0" applyFill="0" applyBorder="0" applyAlignment="0" applyProtection="0"/>
    <xf numFmtId="0" fontId="130" fillId="0" borderId="147" applyNumberFormat="0" applyFill="0" applyAlignment="0" applyProtection="0"/>
    <xf numFmtId="3" fontId="131" fillId="0" borderId="0" applyFill="0" applyBorder="0" applyProtection="0"/>
    <xf numFmtId="165" fontId="132" fillId="45" borderId="10">
      <alignment horizontal="right"/>
    </xf>
    <xf numFmtId="165" fontId="111" fillId="45" borderId="10">
      <alignment horizontal="right"/>
    </xf>
    <xf numFmtId="165" fontId="133" fillId="45" borderId="10">
      <alignment horizontal="right"/>
    </xf>
    <xf numFmtId="4" fontId="42" fillId="0" borderId="0" applyFill="0" applyBorder="0" applyAlignment="0" applyProtection="0"/>
    <xf numFmtId="166" fontId="42" fillId="0" borderId="0" applyFill="0" applyBorder="0" applyAlignment="0" applyProtection="0"/>
    <xf numFmtId="4" fontId="112" fillId="0" borderId="0" applyFill="0" applyBorder="0" applyAlignment="0" applyProtection="0"/>
    <xf numFmtId="4" fontId="42" fillId="0" borderId="0" applyFill="0" applyBorder="0" applyProtection="0">
      <alignment horizontal="right" vertical="center"/>
    </xf>
    <xf numFmtId="174" fontId="42" fillId="0" borderId="0" applyFill="0" applyBorder="0" applyAlignment="0" applyProtection="0"/>
    <xf numFmtId="166" fontId="42" fillId="0" borderId="0" applyFill="0" applyBorder="0" applyProtection="0">
      <alignment horizontal="right" vertical="center"/>
    </xf>
    <xf numFmtId="4" fontId="18" fillId="0" borderId="0" applyFill="0" applyBorder="0" applyAlignment="0" applyProtection="0"/>
    <xf numFmtId="4" fontId="42" fillId="0" borderId="0" applyFill="0" applyBorder="0" applyProtection="0">
      <alignment horizontal="right" vertical="center"/>
    </xf>
    <xf numFmtId="4" fontId="42" fillId="0" borderId="0" applyFill="0" applyBorder="0" applyAlignment="0" applyProtection="0"/>
    <xf numFmtId="0" fontId="38" fillId="2" borderId="0" applyNumberFormat="0" applyBorder="0" applyAlignment="0" applyProtection="0"/>
    <xf numFmtId="4" fontId="134" fillId="0" borderId="0" applyFill="0" applyBorder="0" applyProtection="0"/>
    <xf numFmtId="164" fontId="50" fillId="0" borderId="0" applyFont="0" applyFill="0" applyBorder="0" applyAlignment="0" applyProtection="0"/>
    <xf numFmtId="164" fontId="137" fillId="0" borderId="0" applyFont="0" applyFill="0" applyBorder="0" applyAlignment="0" applyProtection="0"/>
    <xf numFmtId="164" fontId="50" fillId="0" borderId="0" applyFont="0" applyFill="0" applyBorder="0" applyAlignment="0" applyProtection="0"/>
    <xf numFmtId="164" fontId="113"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0" fontId="12" fillId="0" borderId="0"/>
    <xf numFmtId="0" fontId="11" fillId="0" borderId="0"/>
    <xf numFmtId="0" fontId="10" fillId="0" borderId="0"/>
    <xf numFmtId="193" fontId="42" fillId="0" borderId="0" applyFill="0" applyBorder="0" applyProtection="0">
      <alignment horizontal="right"/>
    </xf>
    <xf numFmtId="0" fontId="150" fillId="0" borderId="0"/>
    <xf numFmtId="164" fontId="150" fillId="0" borderId="0" applyFont="0" applyFill="0" applyBorder="0" applyAlignment="0" applyProtection="0"/>
    <xf numFmtId="0" fontId="9" fillId="0" borderId="0"/>
    <xf numFmtId="194" fontId="9" fillId="0" borderId="0" applyFont="0" applyFill="0" applyBorder="0" applyAlignment="0" applyProtection="0">
      <alignment vertical="center"/>
    </xf>
    <xf numFmtId="164" fontId="9"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0" fontId="8" fillId="0" borderId="0"/>
    <xf numFmtId="194" fontId="8" fillId="0" borderId="0" applyFont="0" applyFill="0" applyBorder="0" applyAlignment="0" applyProtection="0">
      <alignment vertical="center"/>
    </xf>
    <xf numFmtId="194" fontId="7" fillId="0" borderId="0" applyFont="0" applyFill="0" applyBorder="0" applyAlignment="0" applyProtection="0">
      <alignment vertical="center"/>
    </xf>
    <xf numFmtId="0" fontId="5" fillId="0" borderId="0"/>
    <xf numFmtId="0" fontId="5" fillId="0" borderId="0"/>
    <xf numFmtId="0" fontId="5" fillId="0" borderId="0"/>
    <xf numFmtId="164" fontId="5" fillId="0" borderId="0" applyFont="0" applyFill="0" applyBorder="0" applyAlignment="0" applyProtection="0"/>
    <xf numFmtId="49" fontId="175" fillId="0" borderId="0" applyFill="0" applyBorder="0" applyProtection="0">
      <alignment horizontal="left" vertical="center" wrapText="1"/>
    </xf>
    <xf numFmtId="49" fontId="176" fillId="0" borderId="0" applyFill="0" applyBorder="0" applyProtection="0">
      <alignment horizontal="left" vertical="center" wrapText="1"/>
    </xf>
    <xf numFmtId="0" fontId="5" fillId="0" borderId="0"/>
    <xf numFmtId="49" fontId="176" fillId="0" borderId="0" applyFill="0" applyBorder="0" applyProtection="0">
      <alignment horizontal="left" vertical="center" wrapText="1"/>
    </xf>
    <xf numFmtId="0" fontId="5" fillId="0" borderId="0"/>
    <xf numFmtId="0" fontId="180" fillId="0" borderId="0"/>
    <xf numFmtId="0" fontId="5" fillId="0" borderId="0"/>
    <xf numFmtId="49" fontId="175" fillId="0" borderId="0" applyFill="0" applyBorder="0" applyProtection="0">
      <alignment horizontal="left" vertical="center" wrapText="1"/>
    </xf>
    <xf numFmtId="49" fontId="176" fillId="0" borderId="0" applyFill="0" applyBorder="0" applyProtection="0">
      <alignment horizontal="left" vertical="center" wrapText="1"/>
    </xf>
    <xf numFmtId="164" fontId="5" fillId="0" borderId="0" applyFont="0" applyFill="0" applyBorder="0" applyAlignment="0" applyProtection="0"/>
    <xf numFmtId="0" fontId="38" fillId="52" borderId="0" applyNumberFormat="0" applyBorder="0" applyAlignment="0" applyProtection="0"/>
    <xf numFmtId="0" fontId="182" fillId="0" borderId="0"/>
    <xf numFmtId="164" fontId="182" fillId="0" borderId="0" applyFill="0" applyBorder="0" applyAlignment="0" applyProtection="0"/>
    <xf numFmtId="0" fontId="4" fillId="0" borderId="0"/>
    <xf numFmtId="0" fontId="4" fillId="0" borderId="0"/>
    <xf numFmtId="0" fontId="3" fillId="0" borderId="0"/>
    <xf numFmtId="0" fontId="3"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180" fillId="0" borderId="0"/>
    <xf numFmtId="0" fontId="2" fillId="0" borderId="0"/>
    <xf numFmtId="0" fontId="2" fillId="0" borderId="0"/>
    <xf numFmtId="0" fontId="216" fillId="0" borderId="0"/>
    <xf numFmtId="0" fontId="1" fillId="0" borderId="0"/>
  </cellStyleXfs>
  <cellXfs count="4543">
    <xf numFmtId="0" fontId="0" fillId="0" borderId="0" xfId="0"/>
    <xf numFmtId="0" fontId="13" fillId="0" borderId="0" xfId="352" applyAlignment="1">
      <alignment horizontal="left" vertical="top"/>
    </xf>
    <xf numFmtId="49" fontId="14" fillId="0" borderId="0" xfId="357" applyNumberFormat="1" applyFont="1" applyAlignment="1">
      <alignment horizontal="left"/>
    </xf>
    <xf numFmtId="0" fontId="13" fillId="0" borderId="0" xfId="359" applyAlignment="1">
      <alignment horizontal="left" wrapText="1"/>
    </xf>
    <xf numFmtId="0" fontId="13" fillId="0" borderId="1" xfId="359" applyBorder="1" applyAlignment="1">
      <alignment horizontal="left" wrapText="1"/>
    </xf>
    <xf numFmtId="0" fontId="15" fillId="0" borderId="2" xfId="352" applyFont="1" applyBorder="1" applyAlignment="1">
      <alignment horizontal="right" vertical="center" wrapText="1"/>
    </xf>
    <xf numFmtId="0" fontId="15" fillId="0" borderId="2" xfId="352" applyFont="1" applyBorder="1" applyAlignment="1">
      <alignment horizontal="center" vertical="center" wrapText="1"/>
    </xf>
    <xf numFmtId="0" fontId="15" fillId="0" borderId="3" xfId="352" applyFont="1" applyBorder="1" applyAlignment="1">
      <alignment horizontal="left" vertical="top" wrapText="1"/>
    </xf>
    <xf numFmtId="1" fontId="16" fillId="0" borderId="6" xfId="352" applyNumberFormat="1" applyFont="1" applyBorder="1" applyAlignment="1">
      <alignment horizontal="right" vertical="top" shrinkToFit="1"/>
    </xf>
    <xf numFmtId="1" fontId="16" fillId="0" borderId="7" xfId="352" applyNumberFormat="1" applyFont="1" applyBorder="1" applyAlignment="1">
      <alignment horizontal="center" vertical="top" shrinkToFit="1"/>
    </xf>
    <xf numFmtId="1" fontId="16" fillId="0" borderId="6" xfId="352" applyNumberFormat="1" applyFont="1" applyBorder="1" applyAlignment="1">
      <alignment horizontal="center" vertical="top" shrinkToFit="1"/>
    </xf>
    <xf numFmtId="1" fontId="17" fillId="0" borderId="10" xfId="352" applyNumberFormat="1" applyFont="1" applyBorder="1" applyAlignment="1">
      <alignment vertical="top" shrinkToFit="1"/>
    </xf>
    <xf numFmtId="0" fontId="18" fillId="0" borderId="10" xfId="352" applyFont="1" applyBorder="1" applyAlignment="1">
      <alignment horizontal="center" vertical="top" wrapText="1"/>
    </xf>
    <xf numFmtId="0" fontId="18" fillId="0" borderId="10" xfId="352" applyFont="1" applyBorder="1" applyAlignment="1">
      <alignment vertical="top" wrapText="1"/>
    </xf>
    <xf numFmtId="164" fontId="20" fillId="0" borderId="10" xfId="1" applyFont="1" applyBorder="1" applyAlignment="1">
      <alignment horizontal="left" wrapText="1"/>
    </xf>
    <xf numFmtId="1" fontId="17" fillId="0" borderId="10" xfId="352" applyNumberFormat="1" applyFont="1" applyBorder="1" applyAlignment="1">
      <alignment horizontal="center" vertical="top" shrinkToFit="1"/>
    </xf>
    <xf numFmtId="0" fontId="19" fillId="0" borderId="10" xfId="352" applyFont="1" applyBorder="1" applyAlignment="1">
      <alignment horizontal="right" vertical="top" wrapText="1" indent="1"/>
    </xf>
    <xf numFmtId="1" fontId="21" fillId="0" borderId="10" xfId="352" applyNumberFormat="1" applyFont="1" applyBorder="1" applyAlignment="1">
      <alignment horizontal="center" vertical="top" shrinkToFit="1"/>
    </xf>
    <xf numFmtId="0" fontId="19" fillId="0" borderId="10" xfId="352" applyFont="1" applyBorder="1" applyAlignment="1">
      <alignment horizontal="center" vertical="top" wrapText="1"/>
    </xf>
    <xf numFmtId="164" fontId="20" fillId="0" borderId="10" xfId="1" applyFont="1" applyBorder="1" applyAlignment="1">
      <alignment horizontal="left" vertical="center" wrapText="1"/>
    </xf>
    <xf numFmtId="0" fontId="13" fillId="0" borderId="10" xfId="352" applyBorder="1" applyAlignment="1">
      <alignment horizontal="center" vertical="top" wrapText="1"/>
    </xf>
    <xf numFmtId="0" fontId="18" fillId="0" borderId="0" xfId="359" applyFont="1" applyAlignment="1">
      <alignment horizontal="left" vertical="top" wrapText="1" indent="3"/>
    </xf>
    <xf numFmtId="0" fontId="18" fillId="0" borderId="1" xfId="359" applyFont="1" applyBorder="1" applyAlignment="1">
      <alignment horizontal="left" vertical="top" wrapText="1" indent="3"/>
    </xf>
    <xf numFmtId="178" fontId="13" fillId="0" borderId="0" xfId="352" applyNumberFormat="1" applyAlignment="1">
      <alignment horizontal="left" vertical="top"/>
    </xf>
    <xf numFmtId="0" fontId="15" fillId="0" borderId="1" xfId="352" applyFont="1" applyBorder="1" applyAlignment="1">
      <alignment horizontal="left" vertical="center" wrapText="1" indent="3"/>
    </xf>
    <xf numFmtId="0" fontId="15" fillId="0" borderId="6" xfId="352" applyFont="1" applyBorder="1" applyAlignment="1">
      <alignment horizontal="right" vertical="center" wrapText="1"/>
    </xf>
    <xf numFmtId="0" fontId="15" fillId="0" borderId="6" xfId="352" applyFont="1" applyBorder="1" applyAlignment="1">
      <alignment horizontal="center" vertical="center" wrapText="1"/>
    </xf>
    <xf numFmtId="0" fontId="15" fillId="0" borderId="7" xfId="352" applyFont="1" applyBorder="1" applyAlignment="1">
      <alignment horizontal="left" vertical="top" wrapText="1"/>
    </xf>
    <xf numFmtId="1" fontId="16" fillId="0" borderId="10" xfId="352" applyNumberFormat="1" applyFont="1" applyBorder="1" applyAlignment="1">
      <alignment horizontal="right" vertical="top" shrinkToFit="1"/>
    </xf>
    <xf numFmtId="1" fontId="16" fillId="0" borderId="10" xfId="352" applyNumberFormat="1" applyFont="1" applyBorder="1" applyAlignment="1">
      <alignment horizontal="center" vertical="top" shrinkToFit="1"/>
    </xf>
    <xf numFmtId="0" fontId="15" fillId="0" borderId="0" xfId="352" applyFont="1" applyAlignment="1">
      <alignment horizontal="left" vertical="center" wrapText="1" indent="3"/>
    </xf>
    <xf numFmtId="164" fontId="20" fillId="0" borderId="11" xfId="1" applyFont="1" applyBorder="1" applyAlignment="1">
      <alignment horizontal="left" wrapText="1"/>
    </xf>
    <xf numFmtId="164" fontId="20" fillId="0" borderId="11" xfId="1" applyFont="1" applyBorder="1" applyAlignment="1">
      <alignment horizontal="left" vertical="center" wrapText="1"/>
    </xf>
    <xf numFmtId="164" fontId="23" fillId="0" borderId="10" xfId="1" applyFont="1" applyBorder="1" applyAlignment="1">
      <alignment horizontal="left" wrapText="1"/>
    </xf>
    <xf numFmtId="0" fontId="13" fillId="0" borderId="0" xfId="359" applyAlignment="1">
      <alignment horizontal="left" vertical="top"/>
    </xf>
    <xf numFmtId="0" fontId="15" fillId="0" borderId="2" xfId="359" applyFont="1" applyBorder="1" applyAlignment="1">
      <alignment horizontal="right" vertical="center" wrapText="1"/>
    </xf>
    <xf numFmtId="0" fontId="15" fillId="0" borderId="2" xfId="359" applyFont="1" applyBorder="1" applyAlignment="1">
      <alignment horizontal="center" vertical="center" wrapText="1"/>
    </xf>
    <xf numFmtId="0" fontId="15" fillId="0" borderId="3" xfId="359" applyFont="1" applyBorder="1" applyAlignment="1">
      <alignment horizontal="left" vertical="top" wrapText="1"/>
    </xf>
    <xf numFmtId="1" fontId="16" fillId="0" borderId="6" xfId="359" applyNumberFormat="1" applyFont="1" applyBorder="1" applyAlignment="1">
      <alignment horizontal="right" vertical="top" shrinkToFit="1"/>
    </xf>
    <xf numFmtId="1" fontId="16" fillId="0" borderId="7" xfId="359" applyNumberFormat="1" applyFont="1" applyBorder="1" applyAlignment="1">
      <alignment horizontal="center" vertical="top" shrinkToFit="1"/>
    </xf>
    <xf numFmtId="1" fontId="16" fillId="0" borderId="6" xfId="359" applyNumberFormat="1" applyFont="1" applyBorder="1" applyAlignment="1">
      <alignment horizontal="center" vertical="top" shrinkToFit="1"/>
    </xf>
    <xf numFmtId="1" fontId="17" fillId="0" borderId="10" xfId="359" applyNumberFormat="1" applyFont="1" applyBorder="1" applyAlignment="1">
      <alignment vertical="top" shrinkToFit="1"/>
    </xf>
    <xf numFmtId="0" fontId="18" fillId="0" borderId="10" xfId="359" applyFont="1" applyBorder="1" applyAlignment="1">
      <alignment horizontal="center" vertical="top" wrapText="1"/>
    </xf>
    <xf numFmtId="0" fontId="18" fillId="0" borderId="10" xfId="359" applyFont="1" applyBorder="1" applyAlignment="1">
      <alignment vertical="top" wrapText="1"/>
    </xf>
    <xf numFmtId="1" fontId="17" fillId="0" borderId="10" xfId="359" applyNumberFormat="1" applyFont="1" applyBorder="1" applyAlignment="1">
      <alignment horizontal="center" vertical="top" shrinkToFit="1"/>
    </xf>
    <xf numFmtId="0" fontId="19" fillId="0" borderId="10" xfId="359" applyFont="1" applyBorder="1" applyAlignment="1">
      <alignment horizontal="right" vertical="top" wrapText="1" indent="1"/>
    </xf>
    <xf numFmtId="1" fontId="21" fillId="0" borderId="10" xfId="359" applyNumberFormat="1" applyFont="1" applyBorder="1" applyAlignment="1">
      <alignment horizontal="center" vertical="top" shrinkToFit="1"/>
    </xf>
    <xf numFmtId="0" fontId="19" fillId="0" borderId="10" xfId="359" applyFont="1" applyBorder="1" applyAlignment="1">
      <alignment horizontal="center" vertical="top" wrapText="1"/>
    </xf>
    <xf numFmtId="0" fontId="13" fillId="0" borderId="10" xfId="359" applyBorder="1" applyAlignment="1">
      <alignment horizontal="center" vertical="top" wrapText="1"/>
    </xf>
    <xf numFmtId="0" fontId="15" fillId="0" borderId="2" xfId="352" applyFont="1" applyBorder="1" applyAlignment="1">
      <alignment horizontal="left" vertical="top" wrapText="1"/>
    </xf>
    <xf numFmtId="0" fontId="18" fillId="0" borderId="10" xfId="352" applyFont="1" applyBorder="1" applyAlignment="1">
      <alignment horizontal="center" vertical="center" wrapText="1"/>
    </xf>
    <xf numFmtId="0" fontId="19" fillId="0" borderId="10" xfId="352" applyFont="1" applyBorder="1" applyAlignment="1">
      <alignment horizontal="center" vertical="center" wrapText="1"/>
    </xf>
    <xf numFmtId="164" fontId="20" fillId="0" borderId="10" xfId="1" applyFont="1" applyBorder="1" applyAlignment="1">
      <alignment horizontal="left" vertical="top"/>
    </xf>
    <xf numFmtId="1" fontId="21" fillId="0" borderId="10" xfId="352" applyNumberFormat="1" applyFont="1" applyBorder="1" applyAlignment="1">
      <alignment horizontal="left" vertical="top" indent="1" shrinkToFit="1"/>
    </xf>
    <xf numFmtId="0" fontId="13" fillId="0" borderId="10" xfId="352" applyBorder="1" applyAlignment="1">
      <alignment vertical="top" wrapText="1"/>
    </xf>
    <xf numFmtId="1" fontId="16" fillId="0" borderId="2" xfId="359" applyNumberFormat="1" applyFont="1" applyBorder="1" applyAlignment="1">
      <alignment horizontal="right" vertical="top" shrinkToFit="1"/>
    </xf>
    <xf numFmtId="1" fontId="16" fillId="0" borderId="3" xfId="359" applyNumberFormat="1" applyFont="1" applyBorder="1" applyAlignment="1">
      <alignment horizontal="center" vertical="top" shrinkToFit="1"/>
    </xf>
    <xf numFmtId="1" fontId="16" fillId="0" borderId="2" xfId="359" applyNumberFormat="1" applyFont="1" applyBorder="1" applyAlignment="1">
      <alignment horizontal="center" vertical="top" shrinkToFit="1"/>
    </xf>
    <xf numFmtId="1" fontId="17" fillId="0" borderId="6" xfId="359" applyNumberFormat="1" applyFont="1" applyBorder="1" applyAlignment="1">
      <alignment vertical="top" shrinkToFit="1"/>
    </xf>
    <xf numFmtId="0" fontId="18" fillId="0" borderId="7" xfId="359" applyFont="1" applyBorder="1" applyAlignment="1">
      <alignment horizontal="center" vertical="top" wrapText="1"/>
    </xf>
    <xf numFmtId="0" fontId="18" fillId="0" borderId="6" xfId="359" applyFont="1" applyBorder="1" applyAlignment="1">
      <alignment vertical="top" wrapText="1"/>
    </xf>
    <xf numFmtId="164" fontId="20" fillId="0" borderId="3" xfId="1" applyFont="1" applyBorder="1" applyAlignment="1">
      <alignment horizontal="left" wrapText="1"/>
    </xf>
    <xf numFmtId="1" fontId="17" fillId="0" borderId="7" xfId="359" applyNumberFormat="1" applyFont="1" applyBorder="1" applyAlignment="1">
      <alignment horizontal="center" vertical="top" shrinkToFit="1"/>
    </xf>
    <xf numFmtId="0" fontId="19" fillId="0" borderId="2" xfId="359" applyFont="1" applyBorder="1" applyAlignment="1">
      <alignment horizontal="right" vertical="top" wrapText="1" indent="1"/>
    </xf>
    <xf numFmtId="1" fontId="21" fillId="0" borderId="3" xfId="359" applyNumberFormat="1" applyFont="1" applyBorder="1" applyAlignment="1">
      <alignment horizontal="center" vertical="top" shrinkToFit="1"/>
    </xf>
    <xf numFmtId="0" fontId="19" fillId="0" borderId="2" xfId="359" applyFont="1" applyBorder="1" applyAlignment="1">
      <alignment horizontal="center" vertical="top" wrapText="1"/>
    </xf>
    <xf numFmtId="164" fontId="20" fillId="0" borderId="3" xfId="1" applyFont="1" applyBorder="1" applyAlignment="1">
      <alignment horizontal="left" vertical="center" wrapText="1"/>
    </xf>
    <xf numFmtId="0" fontId="13" fillId="0" borderId="7" xfId="359" applyBorder="1" applyAlignment="1">
      <alignment horizontal="center" vertical="top" wrapText="1"/>
    </xf>
    <xf numFmtId="164" fontId="20" fillId="0" borderId="7" xfId="1" applyFont="1" applyBorder="1" applyAlignment="1">
      <alignment horizontal="left" wrapText="1"/>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7" xfId="0" applyFont="1" applyBorder="1" applyAlignment="1">
      <alignment horizontal="right" vertical="center"/>
    </xf>
    <xf numFmtId="0" fontId="15" fillId="0" borderId="17" xfId="0" applyFont="1" applyBorder="1" applyAlignment="1">
      <alignment horizontal="left" vertical="center"/>
    </xf>
    <xf numFmtId="0" fontId="24" fillId="0" borderId="18" xfId="0" applyFont="1" applyBorder="1" applyAlignment="1">
      <alignment horizontal="right" vertical="center" wrapText="1"/>
    </xf>
    <xf numFmtId="0" fontId="24" fillId="0" borderId="19" xfId="0" applyFont="1" applyBorder="1" applyAlignment="1">
      <alignment horizontal="right" vertical="center" wrapText="1"/>
    </xf>
    <xf numFmtId="0" fontId="24" fillId="0" borderId="20" xfId="0" applyFont="1" applyBorder="1" applyAlignment="1">
      <alignment horizontal="center" vertical="center" wrapText="1"/>
    </xf>
    <xf numFmtId="0" fontId="24" fillId="0" borderId="21" xfId="0" applyFont="1" applyBorder="1" applyAlignment="1">
      <alignment horizontal="right" vertical="center" wrapText="1"/>
    </xf>
    <xf numFmtId="0" fontId="24" fillId="0" borderId="20" xfId="0" applyFont="1" applyBorder="1" applyAlignment="1">
      <alignment vertical="center"/>
    </xf>
    <xf numFmtId="0" fontId="24" fillId="0" borderId="21" xfId="0" applyFont="1" applyBorder="1" applyAlignment="1">
      <alignment vertical="center" wrapText="1"/>
    </xf>
    <xf numFmtId="0" fontId="25" fillId="0" borderId="22" xfId="0" applyFont="1" applyBorder="1" applyAlignment="1">
      <alignment horizontal="right" vertical="center" wrapText="1"/>
    </xf>
    <xf numFmtId="164" fontId="25" fillId="0" borderId="20" xfId="1" applyFont="1" applyBorder="1" applyAlignment="1">
      <alignment horizontal="right" vertical="center" wrapText="1"/>
    </xf>
    <xf numFmtId="164" fontId="25" fillId="0" borderId="22" xfId="1" applyFont="1" applyBorder="1" applyAlignment="1">
      <alignment horizontal="right" vertical="center" wrapText="1"/>
    </xf>
    <xf numFmtId="0" fontId="24" fillId="0" borderId="22" xfId="0" applyFont="1" applyBorder="1" applyAlignment="1">
      <alignment horizontal="right" vertical="center" wrapText="1"/>
    </xf>
    <xf numFmtId="0" fontId="24" fillId="0" borderId="22" xfId="0" applyFont="1" applyBorder="1" applyAlignment="1">
      <alignment vertical="center" wrapText="1"/>
    </xf>
    <xf numFmtId="0" fontId="24" fillId="0" borderId="0" xfId="0" applyFont="1" applyAlignment="1">
      <alignment vertical="center" wrapText="1"/>
    </xf>
    <xf numFmtId="0" fontId="24" fillId="0" borderId="23" xfId="0" applyFont="1" applyBorder="1" applyAlignment="1">
      <alignment vertical="center"/>
    </xf>
    <xf numFmtId="0" fontId="24" fillId="0" borderId="20" xfId="0" applyFont="1" applyBorder="1" applyAlignment="1">
      <alignment vertical="center" wrapText="1"/>
    </xf>
    <xf numFmtId="0" fontId="26" fillId="0" borderId="24" xfId="0" applyFont="1" applyBorder="1" applyAlignment="1">
      <alignment horizontal="right" vertical="center" wrapText="1"/>
    </xf>
    <xf numFmtId="0" fontId="26" fillId="0" borderId="24" xfId="0" applyFont="1" applyBorder="1" applyAlignment="1">
      <alignment vertical="center" wrapText="1"/>
    </xf>
    <xf numFmtId="0" fontId="26" fillId="0" borderId="24" xfId="0" applyFont="1" applyBorder="1" applyAlignment="1">
      <alignment horizontal="center" vertical="center" wrapText="1"/>
    </xf>
    <xf numFmtId="0" fontId="25" fillId="0" borderId="22" xfId="0" applyFont="1" applyBorder="1" applyAlignment="1">
      <alignment horizontal="right" vertical="center"/>
    </xf>
    <xf numFmtId="0" fontId="24" fillId="0" borderId="21" xfId="0" applyFont="1" applyBorder="1" applyAlignment="1">
      <alignment horizontal="right" vertical="center"/>
    </xf>
    <xf numFmtId="0" fontId="24" fillId="0" borderId="22" xfId="0" applyFont="1" applyBorder="1" applyAlignment="1">
      <alignment horizontal="right" vertical="center"/>
    </xf>
    <xf numFmtId="164" fontId="25" fillId="0" borderId="22" xfId="1" applyFont="1" applyBorder="1" applyAlignment="1">
      <alignment horizontal="right" vertical="center"/>
    </xf>
    <xf numFmtId="0" fontId="24" fillId="0" borderId="25" xfId="0" applyFont="1" applyBorder="1" applyAlignment="1">
      <alignment horizontal="center" vertical="center"/>
    </xf>
    <xf numFmtId="0" fontId="24" fillId="0" borderId="24" xfId="0" applyFont="1" applyBorder="1" applyAlignment="1">
      <alignment horizontal="right" vertical="center"/>
    </xf>
    <xf numFmtId="0" fontId="15" fillId="0" borderId="24" xfId="0" applyFont="1" applyBorder="1" applyAlignment="1">
      <alignment vertical="center"/>
    </xf>
    <xf numFmtId="0" fontId="24" fillId="0" borderId="24" xfId="0" applyFont="1" applyBorder="1" applyAlignment="1">
      <alignment vertical="center"/>
    </xf>
    <xf numFmtId="0" fontId="25" fillId="0" borderId="24" xfId="0" applyFont="1" applyBorder="1" applyAlignment="1">
      <alignment vertical="center"/>
    </xf>
    <xf numFmtId="0" fontId="25" fillId="0" borderId="24" xfId="0" applyFont="1" applyBorder="1" applyAlignment="1">
      <alignment horizontal="right" vertical="center"/>
    </xf>
    <xf numFmtId="164" fontId="27" fillId="0" borderId="24" xfId="1" applyFont="1" applyBorder="1" applyAlignment="1">
      <alignment vertical="center"/>
    </xf>
    <xf numFmtId="0" fontId="0" fillId="0" borderId="0" xfId="0" applyAlignment="1">
      <alignment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7" xfId="0" applyFont="1" applyBorder="1" applyAlignment="1">
      <alignment horizontal="right" vertical="center" wrapText="1"/>
    </xf>
    <xf numFmtId="0" fontId="15" fillId="0" borderId="20" xfId="0" applyFont="1" applyBorder="1" applyAlignment="1">
      <alignment horizontal="center" vertical="center" wrapText="1"/>
    </xf>
    <xf numFmtId="0" fontId="24" fillId="0" borderId="23" xfId="0" applyFont="1" applyBorder="1" applyAlignment="1">
      <alignment vertical="center" wrapText="1"/>
    </xf>
    <xf numFmtId="0" fontId="24" fillId="0" borderId="25" xfId="0" applyFont="1" applyBorder="1" applyAlignment="1">
      <alignment horizontal="center" vertical="center" wrapText="1"/>
    </xf>
    <xf numFmtId="0" fontId="24" fillId="0" borderId="24" xfId="0" applyFont="1" applyBorder="1" applyAlignment="1">
      <alignment horizontal="right" vertical="center" wrapText="1"/>
    </xf>
    <xf numFmtId="0" fontId="15" fillId="0" borderId="24" xfId="0" applyFont="1" applyBorder="1" applyAlignment="1">
      <alignment vertical="center" wrapText="1"/>
    </xf>
    <xf numFmtId="0" fontId="24" fillId="0" borderId="24" xfId="0" applyFont="1" applyBorder="1" applyAlignment="1">
      <alignment vertical="center" wrapText="1"/>
    </xf>
    <xf numFmtId="0" fontId="25" fillId="0" borderId="24" xfId="0" applyFont="1" applyBorder="1" applyAlignment="1">
      <alignment vertical="center" wrapText="1"/>
    </xf>
    <xf numFmtId="0" fontId="25" fillId="0" borderId="24" xfId="0" applyFont="1" applyBorder="1" applyAlignment="1">
      <alignment horizontal="right" vertical="center" wrapText="1"/>
    </xf>
    <xf numFmtId="164" fontId="27" fillId="0" borderId="24" xfId="1" applyFont="1" applyBorder="1" applyAlignment="1">
      <alignment vertical="center" wrapText="1"/>
    </xf>
    <xf numFmtId="0" fontId="28" fillId="0" borderId="10" xfId="0" applyFont="1" applyBorder="1" applyAlignment="1">
      <alignment horizontal="center" vertical="center" wrapText="1"/>
    </xf>
    <xf numFmtId="164" fontId="28" fillId="0" borderId="10" xfId="145" applyFont="1" applyBorder="1" applyAlignment="1">
      <alignment horizontal="center" vertical="center" wrapText="1"/>
    </xf>
    <xf numFmtId="4" fontId="28" fillId="0" borderId="10" xfId="0" applyNumberFormat="1" applyFont="1" applyBorder="1" applyAlignment="1">
      <alignment horizontal="center" vertical="center" wrapText="1"/>
    </xf>
    <xf numFmtId="0" fontId="30" fillId="0" borderId="10" xfId="0" applyFont="1" applyBorder="1" applyAlignment="1">
      <alignment horizontal="center" vertical="center" wrapText="1"/>
    </xf>
    <xf numFmtId="0" fontId="30" fillId="0" borderId="10" xfId="387" applyFont="1" applyBorder="1" applyAlignment="1">
      <alignment horizontal="left" vertical="center"/>
    </xf>
    <xf numFmtId="0" fontId="30" fillId="0" borderId="10" xfId="387" applyFont="1" applyBorder="1" applyAlignment="1">
      <alignment horizontal="left" vertical="center" wrapText="1"/>
    </xf>
    <xf numFmtId="49" fontId="24" fillId="0" borderId="10" xfId="0" applyNumberFormat="1" applyFont="1" applyBorder="1" applyAlignment="1" applyProtection="1">
      <alignment horizontal="center" vertical="center"/>
      <protection locked="0"/>
    </xf>
    <xf numFmtId="4" fontId="30" fillId="0" borderId="10" xfId="387" applyNumberFormat="1" applyFont="1" applyBorder="1" applyAlignment="1">
      <alignment horizontal="right" vertical="center" wrapText="1"/>
    </xf>
    <xf numFmtId="4" fontId="30" fillId="0" borderId="10" xfId="0" applyNumberFormat="1" applyFont="1" applyBorder="1" applyAlignment="1">
      <alignment horizontal="center" vertical="center" wrapText="1"/>
    </xf>
    <xf numFmtId="4" fontId="30" fillId="0" borderId="10" xfId="0" applyNumberFormat="1" applyFont="1" applyBorder="1" applyAlignment="1">
      <alignment horizontal="right" vertical="center" wrapText="1"/>
    </xf>
    <xf numFmtId="49" fontId="24" fillId="0" borderId="10" xfId="0" applyNumberFormat="1" applyFont="1" applyBorder="1" applyAlignment="1" applyProtection="1">
      <alignment horizontal="left" vertical="center"/>
      <protection locked="0"/>
    </xf>
    <xf numFmtId="49" fontId="24" fillId="0" borderId="10" xfId="0" applyNumberFormat="1" applyFont="1" applyBorder="1" applyAlignment="1" applyProtection="1">
      <alignment horizontal="left" vertical="center" wrapText="1"/>
      <protection locked="0"/>
    </xf>
    <xf numFmtId="164" fontId="24" fillId="0" borderId="10" xfId="145" applyFont="1" applyBorder="1" applyAlignment="1" applyProtection="1">
      <alignment horizontal="right" vertical="center"/>
      <protection locked="0"/>
    </xf>
    <xf numFmtId="49" fontId="15" fillId="0" borderId="10" xfId="0" applyNumberFormat="1" applyFont="1" applyBorder="1" applyAlignment="1" applyProtection="1">
      <alignment horizontal="center" vertical="center"/>
      <protection locked="0"/>
    </xf>
    <xf numFmtId="2" fontId="24" fillId="0" borderId="10" xfId="145" applyNumberFormat="1" applyFont="1" applyBorder="1" applyAlignment="1" applyProtection="1">
      <alignment horizontal="right" vertical="center"/>
      <protection locked="0"/>
    </xf>
    <xf numFmtId="164" fontId="24" fillId="0" borderId="10" xfId="145" applyFont="1" applyFill="1" applyBorder="1" applyAlignment="1" applyProtection="1">
      <alignment horizontal="center" vertical="center"/>
      <protection locked="0"/>
    </xf>
    <xf numFmtId="164" fontId="24" fillId="0" borderId="10" xfId="145" applyFont="1" applyBorder="1" applyAlignment="1" applyProtection="1">
      <alignment horizontal="center" vertical="center"/>
      <protection locked="0"/>
    </xf>
    <xf numFmtId="2" fontId="24" fillId="0" borderId="10" xfId="145" applyNumberFormat="1" applyFont="1" applyFill="1" applyBorder="1" applyAlignment="1" applyProtection="1">
      <alignment horizontal="right" vertical="center"/>
      <protection locked="0"/>
    </xf>
    <xf numFmtId="0" fontId="31" fillId="0" borderId="10" xfId="0" applyFont="1" applyBorder="1" applyAlignment="1">
      <alignment horizontal="left" vertical="center" wrapText="1"/>
    </xf>
    <xf numFmtId="0" fontId="24" fillId="0" borderId="10" xfId="0" applyFont="1" applyBorder="1" applyAlignment="1">
      <alignment horizontal="left" vertical="center" wrapText="1"/>
    </xf>
    <xf numFmtId="0" fontId="31" fillId="0" borderId="10" xfId="0" applyFont="1" applyBorder="1" applyAlignment="1">
      <alignment horizontal="left" wrapText="1"/>
    </xf>
    <xf numFmtId="0" fontId="24" fillId="0" borderId="10" xfId="0" applyFont="1" applyBorder="1" applyAlignment="1">
      <alignment horizontal="left" vertical="center"/>
    </xf>
    <xf numFmtId="164" fontId="24" fillId="0" borderId="10" xfId="145" applyFont="1" applyBorder="1" applyAlignment="1" applyProtection="1">
      <alignment horizontal="center" vertical="center" wrapText="1"/>
      <protection locked="0"/>
    </xf>
    <xf numFmtId="0" fontId="30" fillId="0" borderId="11" xfId="0" applyFont="1" applyBorder="1" applyAlignment="1">
      <alignment horizontal="center" vertical="center" wrapText="1"/>
    </xf>
    <xf numFmtId="0" fontId="30" fillId="0" borderId="10" xfId="387" applyFont="1" applyBorder="1" applyAlignment="1">
      <alignment vertical="center" wrapText="1"/>
    </xf>
    <xf numFmtId="0" fontId="30" fillId="0" borderId="10" xfId="387" applyFont="1" applyBorder="1" applyAlignment="1">
      <alignment horizontal="center" vertical="center" wrapText="1"/>
    </xf>
    <xf numFmtId="4" fontId="29" fillId="0" borderId="10" xfId="0" applyNumberFormat="1" applyFont="1" applyBorder="1" applyAlignment="1">
      <alignment horizontal="right" vertical="center" wrapText="1"/>
    </xf>
    <xf numFmtId="0" fontId="29" fillId="0" borderId="10" xfId="0" applyFont="1" applyBorder="1" applyAlignment="1">
      <alignment horizontal="center" vertical="center" wrapText="1"/>
    </xf>
    <xf numFmtId="0" fontId="30" fillId="0" borderId="10" xfId="0" applyFont="1" applyBorder="1" applyAlignment="1">
      <alignment horizontal="left" vertical="center"/>
    </xf>
    <xf numFmtId="0" fontId="30" fillId="0" borderId="10" xfId="0" applyFont="1" applyBorder="1" applyAlignment="1">
      <alignment vertical="center" wrapText="1"/>
    </xf>
    <xf numFmtId="0" fontId="29" fillId="0" borderId="10" xfId="0" applyFont="1" applyBorder="1" applyAlignment="1">
      <alignment horizontal="left" vertical="center"/>
    </xf>
    <xf numFmtId="0" fontId="29" fillId="0" borderId="10" xfId="0" applyFont="1" applyBorder="1" applyAlignment="1">
      <alignment vertical="center" wrapText="1"/>
    </xf>
    <xf numFmtId="2" fontId="29" fillId="0" borderId="10" xfId="0" applyNumberFormat="1" applyFont="1" applyBorder="1" applyAlignment="1">
      <alignment horizontal="right" vertical="center" wrapText="1"/>
    </xf>
    <xf numFmtId="0" fontId="30" fillId="0" borderId="10" xfId="0" applyFont="1" applyBorder="1" applyAlignment="1">
      <alignment horizontal="left" vertical="center" wrapText="1"/>
    </xf>
    <xf numFmtId="164" fontId="24" fillId="0" borderId="10" xfId="145" applyFont="1" applyBorder="1" applyAlignment="1" applyProtection="1">
      <alignment horizontal="right" vertical="center"/>
    </xf>
    <xf numFmtId="0" fontId="30" fillId="0" borderId="10" xfId="387" applyFont="1" applyBorder="1" applyAlignment="1">
      <alignment wrapText="1"/>
    </xf>
    <xf numFmtId="0" fontId="30" fillId="0" borderId="10" xfId="0" applyFont="1" applyBorder="1" applyAlignment="1">
      <alignment vertical="center"/>
    </xf>
    <xf numFmtId="4" fontId="30" fillId="0" borderId="10" xfId="0" applyNumberFormat="1" applyFont="1" applyBorder="1" applyAlignment="1">
      <alignment horizontal="right" vertical="center"/>
    </xf>
    <xf numFmtId="0" fontId="24" fillId="0" borderId="10" xfId="145" applyNumberFormat="1" applyFont="1" applyBorder="1" applyAlignment="1" applyProtection="1">
      <alignment horizontal="right" vertical="center"/>
      <protection locked="0"/>
    </xf>
    <xf numFmtId="2" fontId="24" fillId="0" borderId="10" xfId="145" applyNumberFormat="1" applyFont="1" applyBorder="1" applyAlignment="1">
      <alignment horizontal="right" vertical="center"/>
    </xf>
    <xf numFmtId="2" fontId="24" fillId="0" borderId="10" xfId="145" applyNumberFormat="1" applyFont="1" applyFill="1" applyBorder="1" applyAlignment="1">
      <alignment horizontal="right" vertical="center"/>
    </xf>
    <xf numFmtId="4" fontId="30" fillId="0" borderId="10" xfId="387" applyNumberFormat="1" applyFont="1" applyBorder="1" applyAlignment="1">
      <alignment horizontal="center" vertical="center" wrapText="1"/>
    </xf>
    <xf numFmtId="0" fontId="30" fillId="0" borderId="10" xfId="0" applyFont="1" applyBorder="1" applyAlignment="1">
      <alignment horizontal="center" vertical="center"/>
    </xf>
    <xf numFmtId="2" fontId="30" fillId="0" borderId="10" xfId="0" applyNumberFormat="1" applyFont="1" applyBorder="1" applyAlignment="1">
      <alignment horizontal="right" vertical="center"/>
    </xf>
    <xf numFmtId="49" fontId="24" fillId="0" borderId="10" xfId="0" applyNumberFormat="1" applyFont="1" applyBorder="1" applyAlignment="1" applyProtection="1">
      <alignment vertical="center"/>
      <protection locked="0"/>
    </xf>
    <xf numFmtId="49" fontId="24" fillId="0" borderId="10" xfId="387" applyNumberFormat="1" applyBorder="1" applyAlignment="1" applyProtection="1">
      <alignment vertical="center"/>
      <protection locked="0"/>
    </xf>
    <xf numFmtId="49" fontId="24" fillId="0" borderId="10" xfId="387" applyNumberFormat="1" applyBorder="1" applyAlignment="1" applyProtection="1">
      <alignment horizontal="left" vertical="center" wrapText="1"/>
      <protection locked="0"/>
    </xf>
    <xf numFmtId="49" fontId="24" fillId="0" borderId="10" xfId="387" applyNumberFormat="1" applyBorder="1" applyAlignment="1" applyProtection="1">
      <alignment horizontal="center" vertical="center"/>
      <protection locked="0"/>
    </xf>
    <xf numFmtId="0" fontId="30" fillId="0" borderId="26" xfId="0" applyFont="1" applyBorder="1" applyAlignment="1">
      <alignment horizontal="center" vertical="center" wrapText="1"/>
    </xf>
    <xf numFmtId="0" fontId="30" fillId="0" borderId="10" xfId="387" applyFont="1" applyBorder="1" applyAlignment="1">
      <alignment horizontal="center" vertical="center"/>
    </xf>
    <xf numFmtId="4" fontId="30" fillId="0" borderId="14" xfId="387" applyNumberFormat="1" applyFont="1" applyBorder="1" applyAlignment="1">
      <alignment horizontal="right" vertical="center" wrapText="1"/>
    </xf>
    <xf numFmtId="4" fontId="30" fillId="0" borderId="14" xfId="0" applyNumberFormat="1" applyFont="1" applyBorder="1" applyAlignment="1">
      <alignment horizontal="right" vertical="center"/>
    </xf>
    <xf numFmtId="0" fontId="28" fillId="0" borderId="26" xfId="0" applyFont="1" applyBorder="1" applyAlignment="1">
      <alignment horizontal="center" vertical="center" wrapText="1"/>
    </xf>
    <xf numFmtId="0" fontId="28" fillId="0" borderId="14" xfId="0" applyFont="1" applyBorder="1" applyAlignment="1">
      <alignment horizontal="center" vertical="center" wrapText="1"/>
    </xf>
    <xf numFmtId="4" fontId="28" fillId="0" borderId="14" xfId="0" applyNumberFormat="1" applyFont="1" applyBorder="1" applyAlignment="1">
      <alignment horizontal="right" vertical="center"/>
    </xf>
    <xf numFmtId="49" fontId="15" fillId="0" borderId="10" xfId="0" applyNumberFormat="1" applyFont="1" applyBorder="1" applyAlignment="1" applyProtection="1">
      <alignment horizontal="left" vertical="center" wrapText="1"/>
      <protection locked="0"/>
    </xf>
    <xf numFmtId="49" fontId="0" fillId="0" borderId="28" xfId="0" applyNumberFormat="1" applyBorder="1" applyAlignment="1" applyProtection="1">
      <alignment horizontal="left" vertical="top"/>
      <protection locked="0"/>
    </xf>
    <xf numFmtId="49" fontId="0" fillId="0" borderId="28" xfId="0" applyNumberFormat="1" applyBorder="1" applyAlignment="1" applyProtection="1">
      <alignment vertical="top" wrapText="1"/>
      <protection locked="0"/>
    </xf>
    <xf numFmtId="49" fontId="24" fillId="0" borderId="13" xfId="0" applyNumberFormat="1" applyFont="1" applyBorder="1" applyAlignment="1" applyProtection="1">
      <alignment horizontal="left" vertical="center" wrapText="1"/>
      <protection locked="0"/>
    </xf>
    <xf numFmtId="49" fontId="24" fillId="0" borderId="13" xfId="0" applyNumberFormat="1" applyFont="1" applyBorder="1" applyAlignment="1" applyProtection="1">
      <alignment horizontal="center" vertical="center"/>
      <protection locked="0"/>
    </xf>
    <xf numFmtId="2" fontId="24" fillId="0" borderId="13" xfId="145" applyNumberFormat="1" applyFont="1" applyFill="1" applyBorder="1" applyAlignment="1">
      <alignment horizontal="right" vertical="center"/>
    </xf>
    <xf numFmtId="4" fontId="30" fillId="0" borderId="13" xfId="0" applyNumberFormat="1" applyFont="1" applyBorder="1" applyAlignment="1">
      <alignment horizontal="right" vertical="center"/>
    </xf>
    <xf numFmtId="0" fontId="30" fillId="0" borderId="13" xfId="387" applyFont="1" applyBorder="1" applyAlignment="1">
      <alignment horizontal="left" vertical="center"/>
    </xf>
    <xf numFmtId="0" fontId="30" fillId="0" borderId="13" xfId="387" applyFont="1" applyBorder="1" applyAlignment="1">
      <alignment vertical="center" wrapText="1"/>
    </xf>
    <xf numFmtId="0" fontId="30" fillId="0" borderId="13" xfId="387" applyFont="1" applyBorder="1" applyAlignment="1">
      <alignment horizontal="center" vertical="center" wrapText="1"/>
    </xf>
    <xf numFmtId="4" fontId="30" fillId="0" borderId="13" xfId="387" applyNumberFormat="1" applyFont="1" applyBorder="1" applyAlignment="1">
      <alignment horizontal="right" vertical="center" wrapText="1"/>
    </xf>
    <xf numFmtId="4" fontId="30" fillId="0" borderId="13" xfId="387" applyNumberFormat="1" applyFont="1" applyBorder="1" applyAlignment="1">
      <alignment horizontal="center" vertical="center" wrapText="1"/>
    </xf>
    <xf numFmtId="4" fontId="30" fillId="0" borderId="12" xfId="0" applyNumberFormat="1" applyFont="1" applyBorder="1" applyAlignment="1">
      <alignment horizontal="right" vertical="center" wrapText="1"/>
    </xf>
    <xf numFmtId="0" fontId="30" fillId="0" borderId="14" xfId="387" applyFont="1" applyBorder="1" applyAlignment="1">
      <alignment horizontal="left" vertical="center"/>
    </xf>
    <xf numFmtId="0" fontId="28" fillId="0" borderId="10" xfId="387" applyFont="1" applyBorder="1" applyAlignment="1">
      <alignment horizontal="center" vertical="center"/>
    </xf>
    <xf numFmtId="0" fontId="30" fillId="0" borderId="14" xfId="387" applyFont="1" applyBorder="1" applyAlignment="1">
      <alignment vertical="center" wrapText="1"/>
    </xf>
    <xf numFmtId="0" fontId="28" fillId="0" borderId="14" xfId="387" applyFont="1" applyBorder="1" applyAlignment="1">
      <alignment horizontal="center" vertical="center"/>
    </xf>
    <xf numFmtId="0" fontId="24" fillId="0" borderId="0" xfId="292"/>
    <xf numFmtId="0" fontId="24" fillId="0" borderId="0" xfId="292" applyAlignment="1">
      <alignment horizontal="center"/>
    </xf>
    <xf numFmtId="0" fontId="24" fillId="0" borderId="0" xfId="292" applyAlignment="1">
      <alignment horizontal="left"/>
    </xf>
    <xf numFmtId="183" fontId="24" fillId="0" borderId="0" xfId="292" applyNumberFormat="1" applyAlignment="1">
      <alignment horizontal="center"/>
    </xf>
    <xf numFmtId="0" fontId="15" fillId="0" borderId="0" xfId="292" applyFont="1" applyAlignment="1">
      <alignment horizontal="center"/>
    </xf>
    <xf numFmtId="0" fontId="15" fillId="0" borderId="0" xfId="292" applyFont="1"/>
    <xf numFmtId="180" fontId="24" fillId="0" borderId="0" xfId="292" applyNumberFormat="1"/>
    <xf numFmtId="4" fontId="24" fillId="0" borderId="0" xfId="292" applyNumberFormat="1"/>
    <xf numFmtId="0" fontId="15" fillId="0" borderId="0" xfId="292" applyFont="1" applyProtection="1">
      <protection locked="0"/>
    </xf>
    <xf numFmtId="185" fontId="24" fillId="0" borderId="30" xfId="292" applyNumberFormat="1" applyBorder="1"/>
    <xf numFmtId="180" fontId="24" fillId="0" borderId="0" xfId="292" applyNumberFormat="1" applyAlignment="1">
      <alignment horizontal="center"/>
    </xf>
    <xf numFmtId="164" fontId="24" fillId="0" borderId="0" xfId="1" applyFont="1" applyAlignment="1">
      <alignment horizontal="center"/>
    </xf>
    <xf numFmtId="164" fontId="15" fillId="0" borderId="0" xfId="1" applyFont="1" applyAlignment="1">
      <alignment horizontal="center"/>
    </xf>
    <xf numFmtId="184" fontId="24" fillId="0" borderId="0" xfId="292" applyNumberFormat="1"/>
    <xf numFmtId="0" fontId="24" fillId="0" borderId="0" xfId="0" applyFont="1"/>
    <xf numFmtId="180" fontId="24" fillId="0" borderId="0" xfId="292" applyNumberFormat="1" applyProtection="1">
      <protection locked="0"/>
    </xf>
    <xf numFmtId="4" fontId="24" fillId="0" borderId="0" xfId="292" applyNumberFormat="1" applyAlignment="1">
      <alignment horizontal="center"/>
    </xf>
    <xf numFmtId="181" fontId="24" fillId="0" borderId="0" xfId="292" applyNumberFormat="1" applyAlignment="1">
      <alignment horizontal="center"/>
    </xf>
    <xf numFmtId="180" fontId="35" fillId="0" borderId="0" xfId="292" applyNumberFormat="1" applyFont="1"/>
    <xf numFmtId="0" fontId="34" fillId="0" borderId="0" xfId="292" applyFont="1" applyAlignment="1">
      <alignment horizontal="center"/>
    </xf>
    <xf numFmtId="185" fontId="34" fillId="0" borderId="0" xfId="292" applyNumberFormat="1" applyFont="1" applyAlignment="1">
      <alignment horizontal="center"/>
    </xf>
    <xf numFmtId="0" fontId="34" fillId="0" borderId="0" xfId="292" applyFont="1"/>
    <xf numFmtId="164" fontId="24" fillId="0" borderId="0" xfId="1" applyFont="1"/>
    <xf numFmtId="49" fontId="39" fillId="0" borderId="0" xfId="357" applyNumberFormat="1" applyFont="1"/>
    <xf numFmtId="49" fontId="40" fillId="0" borderId="0" xfId="357" applyNumberFormat="1" applyFont="1" applyAlignment="1">
      <alignment horizontal="left"/>
    </xf>
    <xf numFmtId="0" fontId="41" fillId="0" borderId="0" xfId="357" applyFont="1" applyAlignment="1">
      <alignment horizontal="left"/>
    </xf>
    <xf numFmtId="0" fontId="40" fillId="0" borderId="0" xfId="357" applyFont="1"/>
    <xf numFmtId="166" fontId="42" fillId="0" borderId="0" xfId="40" applyAlignment="1">
      <alignment horizontal="right" vertical="center"/>
    </xf>
    <xf numFmtId="4" fontId="43" fillId="0" borderId="0" xfId="449" applyAlignment="1">
      <alignment horizontal="right" vertical="center"/>
    </xf>
    <xf numFmtId="4" fontId="42" fillId="0" borderId="0" xfId="488">
      <alignment horizontal="right" vertical="center"/>
    </xf>
    <xf numFmtId="0" fontId="137" fillId="0" borderId="0" xfId="357"/>
    <xf numFmtId="4" fontId="43" fillId="0" borderId="0" xfId="449" applyAlignment="1">
      <alignment horizontal="right" vertical="top"/>
    </xf>
    <xf numFmtId="4" fontId="44" fillId="0" borderId="0" xfId="488" applyFont="1" applyAlignment="1">
      <alignment horizontal="right" vertical="top"/>
    </xf>
    <xf numFmtId="49" fontId="39" fillId="0" borderId="31" xfId="357" applyNumberFormat="1" applyFont="1" applyBorder="1"/>
    <xf numFmtId="49" fontId="46" fillId="0" borderId="31" xfId="357" applyNumberFormat="1" applyFont="1" applyBorder="1" applyAlignment="1">
      <alignment horizontal="left"/>
    </xf>
    <xf numFmtId="0" fontId="47" fillId="0" borderId="31" xfId="357" applyFont="1" applyBorder="1" applyAlignment="1">
      <alignment horizontal="left"/>
    </xf>
    <xf numFmtId="0" fontId="46" fillId="0" borderId="31" xfId="357" applyFont="1" applyBorder="1"/>
    <xf numFmtId="166" fontId="42" fillId="0" borderId="31" xfId="40" applyBorder="1" applyAlignment="1">
      <alignment horizontal="right" vertical="center"/>
    </xf>
    <xf numFmtId="4" fontId="42" fillId="0" borderId="31" xfId="449" applyFont="1" applyBorder="1" applyAlignment="1">
      <alignment horizontal="right" vertical="center"/>
    </xf>
    <xf numFmtId="4" fontId="42" fillId="0" borderId="31" xfId="488" applyBorder="1">
      <alignment horizontal="right" vertical="center"/>
    </xf>
    <xf numFmtId="49" fontId="46" fillId="0" borderId="0" xfId="357" applyNumberFormat="1" applyFont="1" applyAlignment="1">
      <alignment horizontal="left"/>
    </xf>
    <xf numFmtId="0" fontId="47" fillId="0" borderId="0" xfId="357" applyFont="1" applyAlignment="1">
      <alignment horizontal="left"/>
    </xf>
    <xf numFmtId="0" fontId="46" fillId="0" borderId="0" xfId="357" applyFont="1"/>
    <xf numFmtId="4" fontId="42" fillId="0" borderId="0" xfId="449" applyFont="1" applyAlignment="1">
      <alignment horizontal="right" vertical="center"/>
    </xf>
    <xf numFmtId="49" fontId="39" fillId="0" borderId="32" xfId="357" applyNumberFormat="1" applyFont="1" applyBorder="1"/>
    <xf numFmtId="49" fontId="46" fillId="0" borderId="32" xfId="357" applyNumberFormat="1" applyFont="1" applyBorder="1" applyAlignment="1">
      <alignment horizontal="left"/>
    </xf>
    <xf numFmtId="0" fontId="41" fillId="0" borderId="32" xfId="357" applyFont="1" applyBorder="1" applyAlignment="1">
      <alignment horizontal="left"/>
    </xf>
    <xf numFmtId="0" fontId="40" fillId="0" borderId="32" xfId="357" applyFont="1" applyBorder="1"/>
    <xf numFmtId="166" fontId="42" fillId="0" borderId="32" xfId="40" applyBorder="1" applyAlignment="1">
      <alignment horizontal="right" vertical="center"/>
    </xf>
    <xf numFmtId="4" fontId="43" fillId="0" borderId="32" xfId="449" applyBorder="1" applyAlignment="1">
      <alignment horizontal="right" vertical="center"/>
    </xf>
    <xf numFmtId="4" fontId="42" fillId="0" borderId="32" xfId="488" applyBorder="1">
      <alignment horizontal="right" vertical="center"/>
    </xf>
    <xf numFmtId="49" fontId="39" fillId="0" borderId="28" xfId="357" applyNumberFormat="1" applyFont="1" applyBorder="1"/>
    <xf numFmtId="49" fontId="40" fillId="0" borderId="28" xfId="357" applyNumberFormat="1" applyFont="1" applyBorder="1" applyAlignment="1">
      <alignment horizontal="left"/>
    </xf>
    <xf numFmtId="0" fontId="41" fillId="0" borderId="28" xfId="357" applyFont="1" applyBorder="1" applyAlignment="1">
      <alignment horizontal="left"/>
    </xf>
    <xf numFmtId="0" fontId="40" fillId="0" borderId="28" xfId="357" applyFont="1" applyBorder="1"/>
    <xf numFmtId="166" fontId="42" fillId="0" borderId="28" xfId="40" applyBorder="1" applyAlignment="1">
      <alignment horizontal="right" vertical="center"/>
    </xf>
    <xf numFmtId="4" fontId="43" fillId="0" borderId="28" xfId="449" applyBorder="1" applyAlignment="1">
      <alignment horizontal="right" vertical="center"/>
    </xf>
    <xf numFmtId="4" fontId="42" fillId="0" borderId="28" xfId="488" applyBorder="1">
      <alignment horizontal="right" vertical="center"/>
    </xf>
    <xf numFmtId="49" fontId="39" fillId="0" borderId="13" xfId="357" applyNumberFormat="1" applyFont="1" applyBorder="1"/>
    <xf numFmtId="49" fontId="40" fillId="0" borderId="13" xfId="357" applyNumberFormat="1" applyFont="1" applyBorder="1" applyAlignment="1">
      <alignment horizontal="left"/>
    </xf>
    <xf numFmtId="0" fontId="41" fillId="0" borderId="13" xfId="357" applyFont="1" applyBorder="1" applyAlignment="1">
      <alignment horizontal="left"/>
    </xf>
    <xf numFmtId="0" fontId="40" fillId="0" borderId="13" xfId="357" applyFont="1" applyBorder="1"/>
    <xf numFmtId="166" fontId="42" fillId="0" borderId="13" xfId="40" applyBorder="1" applyAlignment="1">
      <alignment horizontal="right" vertical="center"/>
    </xf>
    <xf numFmtId="4" fontId="43" fillId="0" borderId="13" xfId="449" applyBorder="1" applyAlignment="1">
      <alignment horizontal="right" vertical="center"/>
    </xf>
    <xf numFmtId="4" fontId="42" fillId="0" borderId="13" xfId="488" applyBorder="1">
      <alignment horizontal="right" vertical="center"/>
    </xf>
    <xf numFmtId="166" fontId="42" fillId="0" borderId="0" xfId="40" applyBorder="1" applyAlignment="1">
      <alignment horizontal="right" vertical="center"/>
    </xf>
    <xf numFmtId="4" fontId="43" fillId="0" borderId="0" xfId="449" applyBorder="1" applyAlignment="1">
      <alignment horizontal="right" vertical="center"/>
    </xf>
    <xf numFmtId="4" fontId="42" fillId="0" borderId="0" xfId="488" applyBorder="1">
      <alignment horizontal="right" vertical="center"/>
    </xf>
    <xf numFmtId="49" fontId="39" fillId="0" borderId="33" xfId="357" applyNumberFormat="1" applyFont="1" applyBorder="1"/>
    <xf numFmtId="49" fontId="40" fillId="0" borderId="33" xfId="357" applyNumberFormat="1" applyFont="1" applyBorder="1" applyAlignment="1">
      <alignment horizontal="left"/>
    </xf>
    <xf numFmtId="0" fontId="41" fillId="0" borderId="33" xfId="357" applyFont="1" applyBorder="1" applyAlignment="1">
      <alignment horizontal="left"/>
    </xf>
    <xf numFmtId="0" fontId="40" fillId="0" borderId="33" xfId="357" applyFont="1" applyBorder="1"/>
    <xf numFmtId="166" fontId="42" fillId="0" borderId="33" xfId="40" applyBorder="1" applyAlignment="1">
      <alignment horizontal="right" vertical="center"/>
    </xf>
    <xf numFmtId="4" fontId="43" fillId="0" borderId="33" xfId="449" applyBorder="1" applyAlignment="1">
      <alignment horizontal="right" vertical="center"/>
    </xf>
    <xf numFmtId="4" fontId="42" fillId="0" borderId="33" xfId="488" applyBorder="1">
      <alignment horizontal="right" vertical="center"/>
    </xf>
    <xf numFmtId="0" fontId="41" fillId="0" borderId="31" xfId="357" applyFont="1" applyBorder="1" applyAlignment="1">
      <alignment horizontal="left"/>
    </xf>
    <xf numFmtId="0" fontId="40" fillId="0" borderId="31" xfId="357" applyFont="1" applyBorder="1"/>
    <xf numFmtId="4" fontId="43" fillId="0" borderId="31" xfId="449" applyBorder="1" applyAlignment="1">
      <alignment horizontal="right" vertical="center"/>
    </xf>
    <xf numFmtId="49" fontId="39" fillId="0" borderId="34" xfId="357" applyNumberFormat="1" applyFont="1" applyBorder="1"/>
    <xf numFmtId="49" fontId="40" fillId="0" borderId="34" xfId="357" applyNumberFormat="1" applyFont="1" applyBorder="1" applyAlignment="1">
      <alignment horizontal="left"/>
    </xf>
    <xf numFmtId="0" fontId="41" fillId="0" borderId="34" xfId="357" applyFont="1" applyBorder="1" applyAlignment="1">
      <alignment horizontal="left"/>
    </xf>
    <xf numFmtId="0" fontId="40" fillId="0" borderId="34" xfId="357" applyFont="1" applyBorder="1"/>
    <xf numFmtId="166" fontId="42" fillId="0" borderId="34" xfId="40" applyBorder="1" applyAlignment="1">
      <alignment horizontal="right" vertical="center"/>
    </xf>
    <xf numFmtId="4" fontId="43" fillId="0" borderId="34" xfId="449" applyBorder="1" applyAlignment="1">
      <alignment horizontal="right" vertical="center"/>
    </xf>
    <xf numFmtId="4" fontId="42" fillId="0" borderId="34" xfId="488" applyBorder="1">
      <alignment horizontal="right" vertical="center"/>
    </xf>
    <xf numFmtId="49" fontId="39" fillId="0" borderId="35" xfId="357" applyNumberFormat="1" applyFont="1" applyBorder="1"/>
    <xf numFmtId="49" fontId="40" fillId="0" borderId="35" xfId="357" applyNumberFormat="1" applyFont="1" applyBorder="1" applyAlignment="1">
      <alignment horizontal="left"/>
    </xf>
    <xf numFmtId="0" fontId="41" fillId="0" borderId="35" xfId="357" applyFont="1" applyBorder="1" applyAlignment="1">
      <alignment horizontal="left"/>
    </xf>
    <xf numFmtId="0" fontId="40" fillId="0" borderId="35" xfId="357" applyFont="1" applyBorder="1"/>
    <xf numFmtId="166" fontId="42" fillId="0" borderId="35" xfId="40" applyBorder="1" applyAlignment="1">
      <alignment horizontal="right" vertical="center"/>
    </xf>
    <xf numFmtId="4" fontId="43" fillId="0" borderId="35" xfId="449" applyBorder="1" applyAlignment="1">
      <alignment horizontal="right" vertical="center"/>
    </xf>
    <xf numFmtId="4" fontId="42" fillId="0" borderId="35" xfId="488" applyBorder="1">
      <alignment horizontal="right" vertical="center"/>
    </xf>
    <xf numFmtId="49" fontId="39" fillId="0" borderId="36" xfId="357" applyNumberFormat="1" applyFont="1" applyBorder="1"/>
    <xf numFmtId="49" fontId="40" fillId="0" borderId="36" xfId="357" applyNumberFormat="1" applyFont="1" applyBorder="1" applyAlignment="1">
      <alignment horizontal="left"/>
    </xf>
    <xf numFmtId="0" fontId="41" fillId="0" borderId="36" xfId="357" applyFont="1" applyBorder="1" applyAlignment="1">
      <alignment horizontal="left"/>
    </xf>
    <xf numFmtId="0" fontId="40" fillId="0" borderId="36" xfId="357" applyFont="1" applyBorder="1"/>
    <xf numFmtId="166" fontId="42" fillId="0" borderId="36" xfId="40" applyBorder="1" applyAlignment="1">
      <alignment horizontal="right" vertical="center"/>
    </xf>
    <xf numFmtId="4" fontId="43" fillId="0" borderId="36" xfId="449" applyBorder="1" applyAlignment="1">
      <alignment horizontal="right" vertical="center"/>
    </xf>
    <xf numFmtId="4" fontId="42" fillId="0" borderId="36" xfId="488" applyBorder="1">
      <alignment horizontal="right" vertical="center"/>
    </xf>
    <xf numFmtId="49" fontId="40" fillId="0" borderId="31" xfId="357" applyNumberFormat="1" applyFont="1" applyBorder="1" applyAlignment="1">
      <alignment horizontal="left"/>
    </xf>
    <xf numFmtId="0" fontId="48" fillId="0" borderId="31" xfId="357" applyFont="1" applyBorder="1"/>
    <xf numFmtId="0" fontId="48" fillId="0" borderId="0" xfId="357" applyFont="1"/>
    <xf numFmtId="49" fontId="49" fillId="0" borderId="0" xfId="357" applyNumberFormat="1" applyFont="1"/>
    <xf numFmtId="4" fontId="137" fillId="0" borderId="0" xfId="357" applyNumberFormat="1"/>
    <xf numFmtId="0" fontId="50" fillId="0" borderId="0" xfId="419" applyFont="1"/>
    <xf numFmtId="0" fontId="15" fillId="0" borderId="0" xfId="425" applyFont="1" applyAlignment="1">
      <alignment horizontal="left" vertical="center" wrapText="1"/>
    </xf>
    <xf numFmtId="49" fontId="51" fillId="0" borderId="0" xfId="419" applyNumberFormat="1" applyFont="1"/>
    <xf numFmtId="0" fontId="15" fillId="0" borderId="0" xfId="419" applyFont="1" applyAlignment="1">
      <alignment horizontal="center" vertical="center" wrapText="1"/>
    </xf>
    <xf numFmtId="0" fontId="53" fillId="0" borderId="39" xfId="419" applyFont="1" applyBorder="1" applyAlignment="1">
      <alignment horizontal="center" vertical="top" wrapText="1"/>
    </xf>
    <xf numFmtId="0" fontId="53" fillId="0" borderId="41" xfId="419" applyFont="1" applyBorder="1" applyAlignment="1">
      <alignment horizontal="center" vertical="center" wrapText="1"/>
    </xf>
    <xf numFmtId="0" fontId="53" fillId="0" borderId="40" xfId="419" applyFont="1" applyBorder="1" applyAlignment="1">
      <alignment horizontal="center" vertical="top" wrapText="1"/>
    </xf>
    <xf numFmtId="0" fontId="53" fillId="0" borderId="10" xfId="419" applyFont="1" applyBorder="1" applyAlignment="1">
      <alignment horizontal="center" vertical="top" wrapText="1"/>
    </xf>
    <xf numFmtId="0" fontId="53" fillId="0" borderId="41" xfId="419" applyFont="1" applyBorder="1" applyAlignment="1">
      <alignment horizontal="center" vertical="top" wrapText="1"/>
    </xf>
    <xf numFmtId="0" fontId="53" fillId="0" borderId="10" xfId="419" applyFont="1" applyBorder="1" applyAlignment="1">
      <alignment vertical="top" wrapText="1"/>
    </xf>
    <xf numFmtId="0" fontId="53" fillId="0" borderId="41" xfId="419" applyFont="1" applyBorder="1" applyAlignment="1">
      <alignment vertical="top" wrapText="1"/>
    </xf>
    <xf numFmtId="0" fontId="24" fillId="0" borderId="40" xfId="419" applyBorder="1" applyAlignment="1">
      <alignment horizontal="center" vertical="center" wrapText="1"/>
    </xf>
    <xf numFmtId="0" fontId="24" fillId="11" borderId="10" xfId="302" applyFont="1" applyFill="1" applyBorder="1" applyAlignment="1">
      <alignment horizontal="left" vertical="center" wrapText="1"/>
    </xf>
    <xf numFmtId="4" fontId="15" fillId="11" borderId="41" xfId="140" applyNumberFormat="1" applyFont="1" applyFill="1" applyBorder="1" applyAlignment="1">
      <alignment horizontal="right" vertical="center" wrapText="1"/>
    </xf>
    <xf numFmtId="0" fontId="24" fillId="0" borderId="10" xfId="302" applyFont="1" applyBorder="1" applyAlignment="1">
      <alignment horizontal="left" vertical="center" wrapText="1"/>
    </xf>
    <xf numFmtId="4" fontId="24" fillId="0" borderId="41" xfId="140" applyNumberFormat="1" applyFont="1" applyFill="1" applyBorder="1" applyAlignment="1">
      <alignment horizontal="right" vertical="center" wrapText="1"/>
    </xf>
    <xf numFmtId="0" fontId="24" fillId="12" borderId="10" xfId="302" applyFont="1" applyFill="1" applyBorder="1" applyAlignment="1">
      <alignment horizontal="left" vertical="center" wrapText="1"/>
    </xf>
    <xf numFmtId="0" fontId="54" fillId="0" borderId="10" xfId="0" applyFont="1" applyBorder="1" applyAlignment="1">
      <alignment horizontal="left" vertical="top" wrapText="1"/>
    </xf>
    <xf numFmtId="4" fontId="53" fillId="0" borderId="44" xfId="173" applyNumberFormat="1" applyFont="1" applyFill="1" applyBorder="1" applyAlignment="1">
      <alignment horizontal="right" vertical="top" wrapText="1"/>
    </xf>
    <xf numFmtId="4" fontId="50" fillId="0" borderId="0" xfId="419" applyNumberFormat="1" applyFont="1"/>
    <xf numFmtId="168" fontId="50" fillId="0" borderId="0" xfId="419" applyNumberFormat="1" applyFont="1" applyAlignment="1">
      <alignment horizontal="center" wrapText="1"/>
    </xf>
    <xf numFmtId="0" fontId="55" fillId="0" borderId="0" xfId="419" applyFont="1"/>
    <xf numFmtId="0" fontId="56" fillId="0" borderId="0" xfId="419" applyFont="1" applyAlignment="1">
      <alignment vertical="top" wrapText="1"/>
    </xf>
    <xf numFmtId="0" fontId="25" fillId="0" borderId="0" xfId="427" applyFont="1" applyAlignment="1">
      <alignment horizontal="center" vertical="center"/>
    </xf>
    <xf numFmtId="0" fontId="57" fillId="0" borderId="0" xfId="419" applyFont="1" applyAlignment="1">
      <alignment horizontal="justify"/>
    </xf>
    <xf numFmtId="0" fontId="58" fillId="0" borderId="0" xfId="427" applyFont="1" applyAlignment="1">
      <alignment horizontal="center" vertical="center"/>
    </xf>
    <xf numFmtId="0" fontId="24" fillId="0" borderId="0" xfId="419"/>
    <xf numFmtId="0" fontId="24" fillId="0" borderId="0" xfId="419" applyAlignment="1">
      <alignment horizontal="justify"/>
    </xf>
    <xf numFmtId="0" fontId="59" fillId="0" borderId="0" xfId="302" applyFont="1"/>
    <xf numFmtId="0" fontId="137" fillId="0" borderId="0" xfId="288"/>
    <xf numFmtId="0" fontId="60" fillId="0" borderId="0" xfId="288" applyFont="1"/>
    <xf numFmtId="0" fontId="15" fillId="0" borderId="0" xfId="425" applyFont="1" applyAlignment="1">
      <alignment horizontal="left"/>
    </xf>
    <xf numFmtId="0" fontId="55" fillId="0" borderId="0" xfId="419" applyFont="1" applyAlignment="1">
      <alignment horizontal="justify" vertical="center" wrapText="1"/>
    </xf>
    <xf numFmtId="0" fontId="15" fillId="0" borderId="0" xfId="425" applyFont="1" applyAlignment="1">
      <alignment horizontal="center"/>
    </xf>
    <xf numFmtId="0" fontId="15" fillId="0" borderId="46" xfId="425" applyFont="1" applyBorder="1" applyAlignment="1">
      <alignment horizontal="center"/>
    </xf>
    <xf numFmtId="0" fontId="15" fillId="0" borderId="47" xfId="425" applyFont="1" applyBorder="1" applyAlignment="1">
      <alignment horizontal="center"/>
    </xf>
    <xf numFmtId="0" fontId="15" fillId="0" borderId="48" xfId="425" applyFont="1" applyBorder="1" applyAlignment="1">
      <alignment horizontal="center"/>
    </xf>
    <xf numFmtId="0" fontId="24" fillId="0" borderId="46" xfId="425" applyFont="1" applyBorder="1" applyAlignment="1">
      <alignment horizontal="center"/>
    </xf>
    <xf numFmtId="0" fontId="24" fillId="0" borderId="47" xfId="425" applyFont="1" applyBorder="1" applyAlignment="1">
      <alignment horizontal="center"/>
    </xf>
    <xf numFmtId="0" fontId="24" fillId="0" borderId="48" xfId="425" applyFont="1" applyBorder="1" applyAlignment="1">
      <alignment horizontal="center"/>
    </xf>
    <xf numFmtId="4" fontId="28" fillId="0" borderId="0" xfId="419" applyNumberFormat="1" applyFont="1" applyAlignment="1">
      <alignment horizontal="center" vertical="center" wrapText="1"/>
    </xf>
    <xf numFmtId="0" fontId="55" fillId="0" borderId="37" xfId="419" applyFont="1" applyBorder="1" applyAlignment="1">
      <alignment horizontal="center"/>
    </xf>
    <xf numFmtId="0" fontId="61" fillId="0" borderId="38" xfId="422" applyFont="1" applyBorder="1"/>
    <xf numFmtId="0" fontId="62" fillId="0" borderId="38" xfId="422" applyFont="1" applyBorder="1" applyAlignment="1">
      <alignment wrapText="1"/>
    </xf>
    <xf numFmtId="0" fontId="30" fillId="0" borderId="38" xfId="422" applyFont="1" applyBorder="1" applyAlignment="1">
      <alignment horizontal="center" vertical="center"/>
    </xf>
    <xf numFmtId="164" fontId="30" fillId="0" borderId="38" xfId="176" applyFont="1" applyBorder="1" applyAlignment="1">
      <alignment horizontal="center" vertical="center"/>
    </xf>
    <xf numFmtId="164" fontId="33" fillId="0" borderId="38" xfId="190" applyFont="1" applyBorder="1"/>
    <xf numFmtId="164" fontId="63" fillId="0" borderId="39" xfId="190" applyFont="1" applyBorder="1"/>
    <xf numFmtId="0" fontId="64" fillId="0" borderId="0" xfId="419" applyFont="1" applyAlignment="1">
      <alignment horizontal="center" vertical="center" wrapText="1"/>
    </xf>
    <xf numFmtId="0" fontId="24" fillId="0" borderId="49" xfId="419" applyBorder="1" applyAlignment="1">
      <alignment vertical="center"/>
    </xf>
    <xf numFmtId="0" fontId="24" fillId="0" borderId="45" xfId="419" applyBorder="1" applyAlignment="1">
      <alignment horizontal="center" vertical="center"/>
    </xf>
    <xf numFmtId="0" fontId="30" fillId="0" borderId="45" xfId="419" applyFont="1" applyBorder="1" applyAlignment="1">
      <alignment horizontal="center" vertical="center"/>
    </xf>
    <xf numFmtId="4" fontId="24" fillId="0" borderId="45" xfId="190" applyNumberFormat="1" applyFont="1" applyFill="1" applyBorder="1" applyAlignment="1">
      <alignment horizontal="centerContinuous" vertical="center"/>
    </xf>
    <xf numFmtId="4" fontId="15" fillId="0" borderId="50" xfId="190" applyNumberFormat="1" applyFont="1" applyFill="1" applyBorder="1" applyAlignment="1">
      <alignment vertical="center"/>
    </xf>
    <xf numFmtId="0" fontId="24" fillId="0" borderId="0" xfId="419" applyAlignment="1">
      <alignment vertical="center"/>
    </xf>
    <xf numFmtId="0" fontId="24" fillId="0" borderId="0" xfId="419" applyAlignment="1">
      <alignment horizontal="center" vertical="center"/>
    </xf>
    <xf numFmtId="0" fontId="30" fillId="0" borderId="0" xfId="419" applyFont="1" applyAlignment="1">
      <alignment horizontal="center" vertical="center"/>
    </xf>
    <xf numFmtId="187" fontId="24" fillId="0" borderId="0" xfId="419" applyNumberFormat="1" applyAlignment="1">
      <alignment horizontal="centerContinuous" vertical="center"/>
    </xf>
    <xf numFmtId="164" fontId="15" fillId="0" borderId="0" xfId="173" applyFont="1" applyFill="1" applyBorder="1" applyAlignment="1">
      <alignment vertical="center"/>
    </xf>
    <xf numFmtId="0" fontId="24" fillId="0" borderId="0" xfId="425" applyFont="1" applyAlignment="1">
      <alignment vertical="center"/>
    </xf>
    <xf numFmtId="0" fontId="24" fillId="0" borderId="0" xfId="425" applyFont="1" applyAlignment="1">
      <alignment horizontal="center" vertical="center"/>
    </xf>
    <xf numFmtId="0" fontId="30" fillId="0" borderId="0" xfId="422" applyFont="1" applyAlignment="1">
      <alignment vertical="center"/>
    </xf>
    <xf numFmtId="0" fontId="30" fillId="0" borderId="0" xfId="422" applyFont="1" applyAlignment="1">
      <alignment horizontal="center" vertical="center"/>
    </xf>
    <xf numFmtId="187" fontId="24" fillId="0" borderId="0" xfId="422" applyNumberFormat="1" applyAlignment="1">
      <alignment horizontal="centerContinuous" vertical="center"/>
    </xf>
    <xf numFmtId="187" fontId="30" fillId="0" borderId="0" xfId="422" applyNumberFormat="1" applyFont="1" applyAlignment="1">
      <alignment vertical="center"/>
    </xf>
    <xf numFmtId="0" fontId="30" fillId="0" borderId="0" xfId="419" applyFont="1" applyAlignment="1">
      <alignment vertical="center"/>
    </xf>
    <xf numFmtId="187" fontId="30" fillId="0" borderId="0" xfId="419" applyNumberFormat="1" applyFont="1" applyAlignment="1">
      <alignment vertical="center"/>
    </xf>
    <xf numFmtId="0" fontId="30" fillId="0" borderId="0" xfId="419" applyFont="1" applyAlignment="1">
      <alignment horizontal="left" vertical="center"/>
    </xf>
    <xf numFmtId="0" fontId="15" fillId="0" borderId="0" xfId="419" applyFont="1"/>
    <xf numFmtId="0" fontId="33" fillId="0" borderId="0" xfId="419" applyFont="1"/>
    <xf numFmtId="0" fontId="34" fillId="0" borderId="0" xfId="419" applyFont="1"/>
    <xf numFmtId="4" fontId="30" fillId="0" borderId="0" xfId="419" applyNumberFormat="1" applyFont="1" applyAlignment="1">
      <alignment horizontal="center" vertical="center" wrapText="1"/>
    </xf>
    <xf numFmtId="0" fontId="137" fillId="0" borderId="0" xfId="299"/>
    <xf numFmtId="0" fontId="15" fillId="0" borderId="0" xfId="425" applyFont="1" applyAlignment="1">
      <alignment horizontal="left" wrapText="1"/>
    </xf>
    <xf numFmtId="0" fontId="65" fillId="0" borderId="0" xfId="419" applyFont="1"/>
    <xf numFmtId="0" fontId="15" fillId="0" borderId="0" xfId="425" applyFont="1" applyAlignment="1">
      <alignment horizontal="center" wrapText="1"/>
    </xf>
    <xf numFmtId="0" fontId="15" fillId="0" borderId="47" xfId="425" applyFont="1" applyBorder="1" applyAlignment="1">
      <alignment horizontal="center" wrapText="1"/>
    </xf>
    <xf numFmtId="0" fontId="24" fillId="0" borderId="51" xfId="425" applyFont="1" applyBorder="1" applyAlignment="1">
      <alignment horizontal="center"/>
    </xf>
    <xf numFmtId="0" fontId="15" fillId="0" borderId="30" xfId="425" applyFont="1" applyBorder="1" applyAlignment="1">
      <alignment horizontal="center"/>
    </xf>
    <xf numFmtId="0" fontId="15" fillId="0" borderId="30" xfId="425" applyFont="1" applyBorder="1" applyAlignment="1">
      <alignment horizontal="center" wrapText="1"/>
    </xf>
    <xf numFmtId="0" fontId="15" fillId="0" borderId="52" xfId="425" applyFont="1" applyBorder="1" applyAlignment="1">
      <alignment horizontal="center"/>
    </xf>
    <xf numFmtId="0" fontId="24" fillId="0" borderId="42" xfId="425" applyFont="1" applyBorder="1" applyAlignment="1">
      <alignment horizontal="center"/>
    </xf>
    <xf numFmtId="0" fontId="24" fillId="0" borderId="43" xfId="425" applyFont="1" applyBorder="1" applyAlignment="1">
      <alignment horizontal="center"/>
    </xf>
    <xf numFmtId="0" fontId="24" fillId="0" borderId="43" xfId="425" applyFont="1" applyBorder="1" applyAlignment="1">
      <alignment horizontal="center" wrapText="1"/>
    </xf>
    <xf numFmtId="0" fontId="24" fillId="0" borderId="44" xfId="425" applyFont="1" applyBorder="1" applyAlignment="1">
      <alignment horizontal="center"/>
    </xf>
    <xf numFmtId="0" fontId="24" fillId="0" borderId="53" xfId="425" applyFont="1" applyBorder="1" applyAlignment="1">
      <alignment horizontal="center"/>
    </xf>
    <xf numFmtId="0" fontId="24" fillId="0" borderId="0" xfId="425" applyFont="1" applyAlignment="1">
      <alignment horizontal="center"/>
    </xf>
    <xf numFmtId="0" fontId="24" fillId="0" borderId="54" xfId="425" applyFont="1" applyBorder="1" applyAlignment="1">
      <alignment horizontal="center"/>
    </xf>
    <xf numFmtId="49" fontId="24" fillId="0" borderId="40" xfId="311" applyBorder="1" applyAlignment="1">
      <alignment horizontal="center" vertical="center"/>
    </xf>
    <xf numFmtId="0" fontId="24" fillId="0" borderId="10" xfId="289" applyFont="1" applyBorder="1"/>
    <xf numFmtId="0" fontId="59" fillId="0" borderId="29" xfId="289" applyFont="1" applyBorder="1" applyAlignment="1">
      <alignment wrapText="1"/>
    </xf>
    <xf numFmtId="0" fontId="24" fillId="0" borderId="29" xfId="289" applyFont="1" applyBorder="1" applyAlignment="1">
      <alignment horizontal="center" vertical="center"/>
    </xf>
    <xf numFmtId="164" fontId="24" fillId="0" borderId="10" xfId="107" applyFont="1" applyFill="1" applyBorder="1" applyAlignment="1">
      <alignment horizontal="center" vertical="center"/>
    </xf>
    <xf numFmtId="164" fontId="24" fillId="0" borderId="10" xfId="107" applyFont="1" applyFill="1" applyBorder="1" applyAlignment="1" applyProtection="1">
      <alignment horizontal="center" vertical="center"/>
      <protection locked="0"/>
    </xf>
    <xf numFmtId="164" fontId="24" fillId="0" borderId="55" xfId="107" applyFont="1" applyFill="1" applyBorder="1" applyAlignment="1" applyProtection="1">
      <alignment vertical="center"/>
      <protection locked="0"/>
    </xf>
    <xf numFmtId="0" fontId="24" fillId="0" borderId="56" xfId="419" applyBorder="1" applyAlignment="1">
      <alignment vertical="center"/>
    </xf>
    <xf numFmtId="0" fontId="24" fillId="0" borderId="57" xfId="419" applyBorder="1" applyAlignment="1">
      <alignment horizontal="center" vertical="center"/>
    </xf>
    <xf numFmtId="0" fontId="30" fillId="0" borderId="57" xfId="419" applyFont="1" applyBorder="1" applyAlignment="1">
      <alignment horizontal="center" vertical="center"/>
    </xf>
    <xf numFmtId="187" fontId="24" fillId="0" borderId="57" xfId="419" applyNumberFormat="1" applyBorder="1" applyAlignment="1" applyProtection="1">
      <alignment horizontal="centerContinuous" vertical="center"/>
      <protection locked="0"/>
    </xf>
    <xf numFmtId="164" fontId="15" fillId="0" borderId="58" xfId="173" applyFont="1" applyFill="1" applyBorder="1" applyAlignment="1" applyProtection="1">
      <alignment vertical="center"/>
      <protection locked="0"/>
    </xf>
    <xf numFmtId="0" fontId="59" fillId="0" borderId="0" xfId="419" applyFont="1" applyAlignment="1">
      <alignment horizontal="center" vertical="center" wrapText="1"/>
    </xf>
    <xf numFmtId="0" fontId="59" fillId="0" borderId="0" xfId="419" applyFont="1" applyAlignment="1">
      <alignment vertical="center" wrapText="1"/>
    </xf>
    <xf numFmtId="0" fontId="65" fillId="0" borderId="0" xfId="419" applyFont="1" applyAlignment="1">
      <alignment wrapText="1"/>
    </xf>
    <xf numFmtId="0" fontId="66" fillId="0" borderId="0" xfId="419" applyFont="1"/>
    <xf numFmtId="0" fontId="66" fillId="0" borderId="0" xfId="419" applyFont="1" applyAlignment="1">
      <alignment wrapText="1"/>
    </xf>
    <xf numFmtId="0" fontId="59" fillId="0" borderId="0" xfId="419" applyFont="1"/>
    <xf numFmtId="0" fontId="59" fillId="0" borderId="0" xfId="419" applyFont="1" applyAlignment="1">
      <alignment wrapText="1"/>
    </xf>
    <xf numFmtId="0" fontId="59" fillId="0" borderId="0" xfId="419" applyFont="1" applyAlignment="1">
      <alignment horizontal="center" wrapText="1"/>
    </xf>
    <xf numFmtId="0" fontId="65" fillId="0" borderId="0" xfId="419" applyFont="1" applyAlignment="1">
      <alignment horizontal="center" vertical="center" wrapText="1"/>
    </xf>
    <xf numFmtId="0" fontId="59" fillId="0" borderId="0" xfId="419" applyFont="1" applyAlignment="1">
      <alignment horizontal="left" vertical="center" wrapText="1"/>
    </xf>
    <xf numFmtId="0" fontId="137" fillId="0" borderId="0" xfId="289"/>
    <xf numFmtId="0" fontId="59" fillId="0" borderId="0" xfId="419" applyFont="1" applyAlignment="1">
      <alignment horizontal="justify" vertical="center" wrapText="1"/>
    </xf>
    <xf numFmtId="0" fontId="30" fillId="0" borderId="0" xfId="419" applyFont="1" applyAlignment="1">
      <alignment horizontal="center" vertical="top" wrapText="1"/>
    </xf>
    <xf numFmtId="4" fontId="30" fillId="0" borderId="0" xfId="419" applyNumberFormat="1" applyFont="1" applyAlignment="1">
      <alignment horizontal="center" vertical="top" wrapText="1"/>
    </xf>
    <xf numFmtId="49" fontId="24" fillId="0" borderId="0" xfId="296" applyNumberFormat="1" applyAlignment="1">
      <alignment wrapText="1"/>
    </xf>
    <xf numFmtId="0" fontId="24" fillId="0" borderId="0" xfId="296" applyAlignment="1">
      <alignment horizontal="center" wrapText="1"/>
    </xf>
    <xf numFmtId="0" fontId="24" fillId="0" borderId="0" xfId="296" applyAlignment="1">
      <alignment horizontal="left" wrapText="1"/>
    </xf>
    <xf numFmtId="0" fontId="24" fillId="0" borderId="0" xfId="296" applyAlignment="1">
      <alignment wrapText="1"/>
    </xf>
    <xf numFmtId="0" fontId="68" fillId="0" borderId="61" xfId="0" applyFont="1" applyBorder="1" applyAlignment="1">
      <alignment horizontal="center" wrapText="1"/>
    </xf>
    <xf numFmtId="0" fontId="68" fillId="0" borderId="10" xfId="0" applyFont="1" applyBorder="1" applyAlignment="1">
      <alignment horizontal="left" wrapText="1"/>
    </xf>
    <xf numFmtId="0" fontId="68" fillId="0" borderId="10" xfId="0" applyFont="1" applyBorder="1" applyAlignment="1">
      <alignment horizontal="center" wrapText="1"/>
    </xf>
    <xf numFmtId="4" fontId="68" fillId="0" borderId="11" xfId="0" applyNumberFormat="1" applyFont="1" applyBorder="1" applyAlignment="1">
      <alignment horizontal="center" wrapText="1"/>
    </xf>
    <xf numFmtId="4" fontId="68" fillId="0" borderId="62" xfId="0" applyNumberFormat="1" applyFont="1" applyBorder="1" applyAlignment="1">
      <alignment horizontal="center" wrapText="1"/>
    </xf>
    <xf numFmtId="0" fontId="68" fillId="10" borderId="61" xfId="0" applyFont="1" applyFill="1" applyBorder="1" applyAlignment="1">
      <alignment horizontal="center"/>
    </xf>
    <xf numFmtId="0" fontId="68" fillId="10" borderId="10" xfId="0" applyFont="1" applyFill="1" applyBorder="1" applyAlignment="1">
      <alignment horizontal="left"/>
    </xf>
    <xf numFmtId="0" fontId="69" fillId="10" borderId="10" xfId="0" applyFont="1" applyFill="1" applyBorder="1" applyAlignment="1">
      <alignment horizontal="center"/>
    </xf>
    <xf numFmtId="4" fontId="69" fillId="10" borderId="11" xfId="0" applyNumberFormat="1" applyFont="1" applyFill="1" applyBorder="1" applyAlignment="1">
      <alignment horizontal="center"/>
    </xf>
    <xf numFmtId="4" fontId="69" fillId="10" borderId="62" xfId="0" applyNumberFormat="1" applyFont="1" applyFill="1" applyBorder="1" applyAlignment="1">
      <alignment horizontal="center"/>
    </xf>
    <xf numFmtId="0" fontId="69" fillId="13" borderId="61" xfId="0" applyFont="1" applyFill="1" applyBorder="1" applyAlignment="1">
      <alignment horizontal="center"/>
    </xf>
    <xf numFmtId="0" fontId="69" fillId="0" borderId="10" xfId="0" applyFont="1" applyBorder="1" applyAlignment="1">
      <alignment horizontal="left" wrapText="1"/>
    </xf>
    <xf numFmtId="0" fontId="69" fillId="0" borderId="10" xfId="0" applyFont="1" applyBorder="1" applyAlignment="1">
      <alignment horizontal="center"/>
    </xf>
    <xf numFmtId="4" fontId="69" fillId="0" borderId="11" xfId="0" applyNumberFormat="1" applyFont="1" applyBorder="1" applyAlignment="1">
      <alignment horizontal="center"/>
    </xf>
    <xf numFmtId="4" fontId="69" fillId="0" borderId="62" xfId="0" applyNumberFormat="1" applyFont="1" applyBorder="1" applyAlignment="1">
      <alignment horizontal="center"/>
    </xf>
    <xf numFmtId="0" fontId="69" fillId="0" borderId="10" xfId="0" applyFont="1" applyBorder="1" applyAlignment="1">
      <alignment horizontal="left"/>
    </xf>
    <xf numFmtId="0" fontId="68" fillId="13" borderId="61" xfId="0" applyFont="1" applyFill="1" applyBorder="1" applyAlignment="1">
      <alignment horizontal="center"/>
    </xf>
    <xf numFmtId="0" fontId="55" fillId="0" borderId="0" xfId="419" applyFont="1" applyAlignment="1">
      <alignment wrapText="1"/>
    </xf>
    <xf numFmtId="0" fontId="69" fillId="0" borderId="10" xfId="0" applyFont="1" applyBorder="1" applyAlignment="1">
      <alignment horizontal="left" indent="1"/>
    </xf>
    <xf numFmtId="0" fontId="69" fillId="0" borderId="10" xfId="0" applyFont="1" applyBorder="1" applyAlignment="1">
      <alignment horizontal="left" wrapText="1" indent="1"/>
    </xf>
    <xf numFmtId="0" fontId="68" fillId="10" borderId="10" xfId="0" applyFont="1" applyFill="1" applyBorder="1" applyAlignment="1">
      <alignment horizontal="center"/>
    </xf>
    <xf numFmtId="4" fontId="69" fillId="10" borderId="10" xfId="0" applyNumberFormat="1" applyFont="1" applyFill="1" applyBorder="1" applyAlignment="1">
      <alignment horizontal="center"/>
    </xf>
    <xf numFmtId="0" fontId="69" fillId="13" borderId="10" xfId="0" applyFont="1" applyFill="1" applyBorder="1" applyAlignment="1">
      <alignment horizontal="center"/>
    </xf>
    <xf numFmtId="4" fontId="69" fillId="0" borderId="10" xfId="0" applyNumberFormat="1" applyFont="1" applyBorder="1" applyAlignment="1">
      <alignment horizontal="center"/>
    </xf>
    <xf numFmtId="3" fontId="70" fillId="0" borderId="10" xfId="423" applyNumberFormat="1" applyFont="1" applyBorder="1" applyAlignment="1">
      <alignment horizontal="left" vertical="center" wrapText="1"/>
    </xf>
    <xf numFmtId="0" fontId="68" fillId="0" borderId="10" xfId="423" applyFont="1" applyBorder="1" applyAlignment="1">
      <alignment horizontal="center" vertical="center" wrapText="1"/>
    </xf>
    <xf numFmtId="3" fontId="69" fillId="0" borderId="10" xfId="423" applyNumberFormat="1" applyFont="1" applyBorder="1" applyAlignment="1">
      <alignment horizontal="center" vertical="center" wrapText="1"/>
    </xf>
    <xf numFmtId="0" fontId="69" fillId="0" borderId="10" xfId="423" applyFont="1" applyBorder="1" applyAlignment="1">
      <alignment horizontal="center" vertical="center" wrapText="1"/>
    </xf>
    <xf numFmtId="3" fontId="69" fillId="8" borderId="10" xfId="423" applyNumberFormat="1" applyFont="1" applyFill="1" applyBorder="1" applyAlignment="1">
      <alignment horizontal="left" vertical="center" wrapText="1"/>
    </xf>
    <xf numFmtId="3" fontId="68" fillId="0" borderId="10" xfId="423" applyNumberFormat="1" applyFont="1" applyBorder="1" applyAlignment="1">
      <alignment horizontal="left" vertical="center" wrapText="1"/>
    </xf>
    <xf numFmtId="49" fontId="69" fillId="13" borderId="61" xfId="0" applyNumberFormat="1" applyFont="1" applyFill="1" applyBorder="1" applyAlignment="1">
      <alignment horizontal="center"/>
    </xf>
    <xf numFmtId="49" fontId="69" fillId="8" borderId="10" xfId="423" applyNumberFormat="1" applyFont="1" applyFill="1" applyBorder="1" applyAlignment="1">
      <alignment horizontal="left" vertical="center" wrapText="1"/>
    </xf>
    <xf numFmtId="49" fontId="69" fillId="0" borderId="10" xfId="423" applyNumberFormat="1" applyFont="1" applyBorder="1" applyAlignment="1">
      <alignment horizontal="center" vertical="center" wrapText="1"/>
    </xf>
    <xf numFmtId="49" fontId="69" fillId="0" borderId="11" xfId="0" applyNumberFormat="1" applyFont="1" applyBorder="1" applyAlignment="1">
      <alignment horizontal="center"/>
    </xf>
    <xf numFmtId="49" fontId="69" fillId="0" borderId="62" xfId="0" applyNumberFormat="1" applyFont="1" applyBorder="1" applyAlignment="1">
      <alignment horizontal="center"/>
    </xf>
    <xf numFmtId="3" fontId="69" fillId="0" borderId="10" xfId="423" applyNumberFormat="1" applyFont="1" applyBorder="1" applyAlignment="1">
      <alignment horizontal="left" vertical="center" wrapText="1"/>
    </xf>
    <xf numFmtId="3" fontId="69" fillId="8" borderId="10" xfId="423" applyNumberFormat="1" applyFont="1" applyFill="1" applyBorder="1" applyAlignment="1">
      <alignment horizontal="center" vertical="center" wrapText="1"/>
    </xf>
    <xf numFmtId="0" fontId="68" fillId="0" borderId="10" xfId="423" applyFont="1" applyBorder="1" applyAlignment="1">
      <alignment horizontal="center" vertical="center"/>
    </xf>
    <xf numFmtId="4" fontId="70" fillId="0" borderId="10" xfId="423" applyNumberFormat="1" applyFont="1" applyBorder="1" applyAlignment="1">
      <alignment horizontal="center" vertical="center"/>
    </xf>
    <xf numFmtId="174" fontId="69" fillId="0" borderId="11" xfId="0" applyNumberFormat="1" applyFont="1" applyBorder="1" applyAlignment="1">
      <alignment horizontal="center"/>
    </xf>
    <xf numFmtId="174" fontId="69" fillId="0" borderId="62" xfId="0" applyNumberFormat="1" applyFont="1" applyBorder="1" applyAlignment="1">
      <alignment horizontal="center"/>
    </xf>
    <xf numFmtId="0" fontId="71" fillId="14" borderId="61" xfId="0" applyFont="1" applyFill="1" applyBorder="1" applyAlignment="1">
      <alignment horizontal="center"/>
    </xf>
    <xf numFmtId="0" fontId="71" fillId="14" borderId="10" xfId="0" applyFont="1" applyFill="1" applyBorder="1" applyAlignment="1">
      <alignment horizontal="left" indent="2"/>
    </xf>
    <xf numFmtId="0" fontId="71" fillId="14" borderId="10" xfId="0" applyFont="1" applyFill="1" applyBorder="1" applyAlignment="1">
      <alignment horizontal="center"/>
    </xf>
    <xf numFmtId="4" fontId="71" fillId="14" borderId="11" xfId="0" applyNumberFormat="1" applyFont="1" applyFill="1" applyBorder="1" applyAlignment="1">
      <alignment horizontal="center"/>
    </xf>
    <xf numFmtId="4" fontId="71" fillId="14" borderId="62" xfId="0" applyNumberFormat="1" applyFont="1" applyFill="1" applyBorder="1" applyAlignment="1">
      <alignment horizontal="center"/>
    </xf>
    <xf numFmtId="0" fontId="68" fillId="0" borderId="61" xfId="0" applyFont="1" applyBorder="1" applyAlignment="1">
      <alignment horizontal="center"/>
    </xf>
    <xf numFmtId="49" fontId="68" fillId="10" borderId="61" xfId="0" applyNumberFormat="1" applyFont="1" applyFill="1" applyBorder="1" applyAlignment="1">
      <alignment horizontal="center"/>
    </xf>
    <xf numFmtId="0" fontId="69" fillId="0" borderId="10" xfId="0" applyFont="1" applyBorder="1" applyAlignment="1">
      <alignment horizontal="center" vertical="center" wrapText="1"/>
    </xf>
    <xf numFmtId="4" fontId="69" fillId="0" borderId="11" xfId="0" applyNumberFormat="1" applyFont="1" applyBorder="1" applyAlignment="1">
      <alignment horizontal="center" vertical="center" wrapText="1"/>
    </xf>
    <xf numFmtId="4" fontId="69" fillId="0" borderId="62" xfId="0" applyNumberFormat="1" applyFont="1" applyBorder="1" applyAlignment="1">
      <alignment horizontal="center" vertical="center" wrapText="1"/>
    </xf>
    <xf numFmtId="0" fontId="69" fillId="14" borderId="61" xfId="0" applyFont="1" applyFill="1" applyBorder="1" applyAlignment="1">
      <alignment horizontal="center"/>
    </xf>
    <xf numFmtId="0" fontId="69" fillId="14" borderId="10" xfId="0" applyFont="1" applyFill="1" applyBorder="1" applyAlignment="1">
      <alignment horizontal="left"/>
    </xf>
    <xf numFmtId="0" fontId="69" fillId="14" borderId="10" xfId="0" applyFont="1" applyFill="1" applyBorder="1" applyAlignment="1">
      <alignment horizontal="center"/>
    </xf>
    <xf numFmtId="4" fontId="69" fillId="14" borderId="11" xfId="0" applyNumberFormat="1" applyFont="1" applyFill="1" applyBorder="1" applyAlignment="1">
      <alignment horizontal="center"/>
    </xf>
    <xf numFmtId="4" fontId="69" fillId="14" borderId="62" xfId="0" applyNumberFormat="1" applyFont="1" applyFill="1" applyBorder="1" applyAlignment="1">
      <alignment horizontal="center"/>
    </xf>
    <xf numFmtId="49" fontId="68" fillId="13" borderId="61" xfId="0" applyNumberFormat="1" applyFont="1" applyFill="1" applyBorder="1" applyAlignment="1">
      <alignment horizontal="center"/>
    </xf>
    <xf numFmtId="0" fontId="68" fillId="0" borderId="10" xfId="0" applyFont="1" applyBorder="1" applyAlignment="1">
      <alignment horizontal="center"/>
    </xf>
    <xf numFmtId="0" fontId="24" fillId="0" borderId="63" xfId="296" applyBorder="1" applyAlignment="1">
      <alignment horizontal="center" wrapText="1"/>
    </xf>
    <xf numFmtId="0" fontId="15" fillId="0" borderId="21" xfId="296" applyFont="1" applyBorder="1" applyAlignment="1">
      <alignment horizontal="left" wrapText="1"/>
    </xf>
    <xf numFmtId="0" fontId="24" fillId="0" borderId="21" xfId="296" applyBorder="1" applyAlignment="1">
      <alignment wrapText="1"/>
    </xf>
    <xf numFmtId="164" fontId="15" fillId="0" borderId="64" xfId="296" applyNumberFormat="1" applyFont="1" applyBorder="1" applyAlignment="1">
      <alignment wrapText="1"/>
    </xf>
    <xf numFmtId="49" fontId="39" fillId="0" borderId="0" xfId="356" applyNumberFormat="1" applyFont="1"/>
    <xf numFmtId="49" fontId="40" fillId="0" borderId="0" xfId="356" applyNumberFormat="1" applyFont="1" applyAlignment="1">
      <alignment horizontal="left"/>
    </xf>
    <xf numFmtId="0" fontId="41" fillId="0" borderId="0" xfId="356" applyFont="1" applyAlignment="1">
      <alignment horizontal="left"/>
    </xf>
    <xf numFmtId="0" fontId="40" fillId="0" borderId="0" xfId="356" applyFont="1"/>
    <xf numFmtId="0" fontId="137" fillId="0" borderId="0" xfId="356"/>
    <xf numFmtId="49" fontId="14" fillId="0" borderId="0" xfId="356" applyNumberFormat="1" applyFont="1" applyAlignment="1">
      <alignment horizontal="left"/>
    </xf>
    <xf numFmtId="49" fontId="39" fillId="0" borderId="31" xfId="356" applyNumberFormat="1" applyFont="1" applyBorder="1"/>
    <xf numFmtId="49" fontId="46" fillId="0" borderId="31" xfId="356" applyNumberFormat="1" applyFont="1" applyBorder="1" applyAlignment="1">
      <alignment horizontal="left"/>
    </xf>
    <xf numFmtId="0" fontId="47" fillId="0" borderId="31" xfId="356" applyFont="1" applyBorder="1" applyAlignment="1">
      <alignment horizontal="left"/>
    </xf>
    <xf numFmtId="0" fontId="46" fillId="0" borderId="31" xfId="356" applyFont="1" applyBorder="1"/>
    <xf numFmtId="49" fontId="46" fillId="0" borderId="0" xfId="356" applyNumberFormat="1" applyFont="1" applyAlignment="1">
      <alignment horizontal="left"/>
    </xf>
    <xf numFmtId="0" fontId="47" fillId="0" borderId="0" xfId="356" applyFont="1" applyAlignment="1">
      <alignment horizontal="left"/>
    </xf>
    <xf numFmtId="0" fontId="46" fillId="0" borderId="0" xfId="356" applyFont="1"/>
    <xf numFmtId="49" fontId="39" fillId="0" borderId="32" xfId="356" applyNumberFormat="1" applyFont="1" applyBorder="1"/>
    <xf numFmtId="49" fontId="46" fillId="0" borderId="32" xfId="356" applyNumberFormat="1" applyFont="1" applyBorder="1" applyAlignment="1">
      <alignment horizontal="left"/>
    </xf>
    <xf numFmtId="0" fontId="41" fillId="0" borderId="32" xfId="356" applyFont="1" applyBorder="1" applyAlignment="1">
      <alignment horizontal="left"/>
    </xf>
    <xf numFmtId="0" fontId="40" fillId="0" borderId="32" xfId="356" applyFont="1" applyBorder="1"/>
    <xf numFmtId="49" fontId="39" fillId="0" borderId="28" xfId="356" applyNumberFormat="1" applyFont="1" applyBorder="1"/>
    <xf numFmtId="49" fontId="40" fillId="0" borderId="28" xfId="356" applyNumberFormat="1" applyFont="1" applyBorder="1" applyAlignment="1">
      <alignment horizontal="left"/>
    </xf>
    <xf numFmtId="0" fontId="41" fillId="0" borderId="28" xfId="356" applyFont="1" applyBorder="1" applyAlignment="1">
      <alignment horizontal="left"/>
    </xf>
    <xf numFmtId="0" fontId="40" fillId="0" borderId="28" xfId="356" applyFont="1" applyBorder="1"/>
    <xf numFmtId="49" fontId="39" fillId="0" borderId="13" xfId="356" applyNumberFormat="1" applyFont="1" applyBorder="1"/>
    <xf numFmtId="49" fontId="40" fillId="0" borderId="13" xfId="356" applyNumberFormat="1" applyFont="1" applyBorder="1" applyAlignment="1">
      <alignment horizontal="left"/>
    </xf>
    <xf numFmtId="0" fontId="41" fillId="0" borderId="13" xfId="356" applyFont="1" applyBorder="1" applyAlignment="1">
      <alignment horizontal="left"/>
    </xf>
    <xf numFmtId="0" fontId="40" fillId="0" borderId="13" xfId="356" applyFont="1" applyBorder="1"/>
    <xf numFmtId="49" fontId="39" fillId="0" borderId="33" xfId="356" applyNumberFormat="1" applyFont="1" applyBorder="1"/>
    <xf numFmtId="49" fontId="40" fillId="0" borderId="33" xfId="356" applyNumberFormat="1" applyFont="1" applyBorder="1" applyAlignment="1">
      <alignment horizontal="left"/>
    </xf>
    <xf numFmtId="0" fontId="41" fillId="0" borderId="33" xfId="356" applyFont="1" applyBorder="1" applyAlignment="1">
      <alignment horizontal="left"/>
    </xf>
    <xf numFmtId="0" fontId="40" fillId="0" borderId="33" xfId="356" applyFont="1" applyBorder="1"/>
    <xf numFmtId="0" fontId="41" fillId="0" borderId="31" xfId="356" applyFont="1" applyBorder="1" applyAlignment="1">
      <alignment horizontal="left"/>
    </xf>
    <xf numFmtId="0" fontId="40" fillId="0" borderId="31" xfId="356" applyFont="1" applyBorder="1"/>
    <xf numFmtId="49" fontId="40" fillId="0" borderId="31" xfId="356" applyNumberFormat="1" applyFont="1" applyBorder="1" applyAlignment="1">
      <alignment horizontal="left"/>
    </xf>
    <xf numFmtId="0" fontId="48" fillId="0" borderId="31" xfId="356" applyFont="1" applyBorder="1"/>
    <xf numFmtId="0" fontId="48" fillId="0" borderId="0" xfId="356" applyFont="1"/>
    <xf numFmtId="49" fontId="49" fillId="0" borderId="0" xfId="356" applyNumberFormat="1" applyFont="1"/>
    <xf numFmtId="4" fontId="137" fillId="0" borderId="0" xfId="356" applyNumberFormat="1"/>
    <xf numFmtId="49" fontId="39" fillId="0" borderId="35" xfId="356" applyNumberFormat="1" applyFont="1" applyBorder="1"/>
    <xf numFmtId="49" fontId="40" fillId="0" borderId="35" xfId="356" applyNumberFormat="1" applyFont="1" applyBorder="1" applyAlignment="1">
      <alignment horizontal="left"/>
    </xf>
    <xf numFmtId="0" fontId="41" fillId="0" borderId="35" xfId="356" applyFont="1" applyBorder="1" applyAlignment="1">
      <alignment horizontal="left"/>
    </xf>
    <xf numFmtId="0" fontId="40" fillId="0" borderId="35" xfId="356" applyFont="1" applyBorder="1"/>
    <xf numFmtId="49" fontId="39" fillId="0" borderId="36" xfId="356" applyNumberFormat="1" applyFont="1" applyBorder="1"/>
    <xf numFmtId="49" fontId="40" fillId="0" borderId="36" xfId="356" applyNumberFormat="1" applyFont="1" applyBorder="1" applyAlignment="1">
      <alignment horizontal="left"/>
    </xf>
    <xf numFmtId="0" fontId="41" fillId="0" borderId="36" xfId="356" applyFont="1" applyBorder="1" applyAlignment="1">
      <alignment horizontal="left"/>
    </xf>
    <xf numFmtId="0" fontId="40" fillId="0" borderId="36" xfId="356" applyFont="1" applyBorder="1"/>
    <xf numFmtId="49" fontId="39" fillId="0" borderId="34" xfId="356" applyNumberFormat="1" applyFont="1" applyBorder="1"/>
    <xf numFmtId="49" fontId="40" fillId="0" borderId="34" xfId="356" applyNumberFormat="1" applyFont="1" applyBorder="1" applyAlignment="1">
      <alignment horizontal="left"/>
    </xf>
    <xf numFmtId="0" fontId="41" fillId="0" borderId="34" xfId="356" applyFont="1" applyBorder="1" applyAlignment="1">
      <alignment horizontal="left"/>
    </xf>
    <xf numFmtId="0" fontId="40" fillId="0" borderId="34" xfId="356" applyFont="1" applyBorder="1"/>
    <xf numFmtId="0" fontId="24" fillId="0" borderId="29" xfId="0" applyFont="1" applyBorder="1" applyAlignment="1">
      <alignment wrapText="1"/>
    </xf>
    <xf numFmtId="0" fontId="24" fillId="0" borderId="30" xfId="425" applyFont="1" applyBorder="1" applyAlignment="1">
      <alignment horizontal="center"/>
    </xf>
    <xf numFmtId="164" fontId="0" fillId="0" borderId="0" xfId="0" applyNumberFormat="1"/>
    <xf numFmtId="0" fontId="24" fillId="0" borderId="0" xfId="425" applyFont="1" applyAlignment="1">
      <alignment horizontal="center" vertical="center" wrapText="1"/>
    </xf>
    <xf numFmtId="0" fontId="23" fillId="0" borderId="0" xfId="419" applyFont="1" applyAlignment="1">
      <alignment vertical="center" wrapText="1"/>
    </xf>
    <xf numFmtId="0" fontId="23" fillId="0" borderId="0" xfId="419" applyFont="1" applyAlignment="1">
      <alignment horizontal="center" vertical="center" wrapText="1"/>
    </xf>
    <xf numFmtId="0" fontId="33" fillId="0" borderId="0" xfId="419" applyFont="1" applyAlignment="1">
      <alignment horizontal="center" vertical="center" wrapText="1"/>
    </xf>
    <xf numFmtId="0" fontId="33" fillId="0" borderId="0" xfId="419" applyFont="1" applyAlignment="1">
      <alignment wrapText="1"/>
    </xf>
    <xf numFmtId="0" fontId="33" fillId="0" borderId="0" xfId="419" applyFont="1" applyAlignment="1">
      <alignment horizontal="center" wrapText="1"/>
    </xf>
    <xf numFmtId="0" fontId="55" fillId="0" borderId="0" xfId="419" applyFont="1" applyAlignment="1">
      <alignment horizontal="center" vertical="center" wrapText="1"/>
    </xf>
    <xf numFmtId="0" fontId="72" fillId="0" borderId="0" xfId="419" applyFont="1"/>
    <xf numFmtId="0" fontId="24" fillId="0" borderId="10" xfId="0" applyFont="1" applyBorder="1" applyAlignment="1">
      <alignment vertical="center" wrapText="1"/>
    </xf>
    <xf numFmtId="0" fontId="24" fillId="0" borderId="10" xfId="0" applyFont="1" applyBorder="1" applyAlignment="1">
      <alignment horizontal="center"/>
    </xf>
    <xf numFmtId="0" fontId="24" fillId="0" borderId="10" xfId="0" applyFont="1" applyBorder="1" applyAlignment="1">
      <alignment wrapText="1"/>
    </xf>
    <xf numFmtId="0" fontId="33" fillId="0" borderId="0" xfId="313" applyFont="1"/>
    <xf numFmtId="0" fontId="24" fillId="0" borderId="0" xfId="313"/>
    <xf numFmtId="4" fontId="24" fillId="0" borderId="0" xfId="313" applyNumberFormat="1"/>
    <xf numFmtId="4" fontId="15" fillId="0" borderId="0" xfId="425" applyNumberFormat="1" applyFont="1" applyAlignment="1">
      <alignment horizontal="left"/>
    </xf>
    <xf numFmtId="0" fontId="28" fillId="0" borderId="0" xfId="313" applyFont="1" applyAlignment="1">
      <alignment vertical="center"/>
    </xf>
    <xf numFmtId="0" fontId="30" fillId="0" borderId="0" xfId="313" applyFont="1" applyAlignment="1">
      <alignment vertical="center"/>
    </xf>
    <xf numFmtId="0" fontId="30" fillId="0" borderId="0" xfId="313" applyFont="1" applyAlignment="1">
      <alignment vertical="top"/>
    </xf>
    <xf numFmtId="0" fontId="28" fillId="0" borderId="0" xfId="313" applyFont="1" applyAlignment="1">
      <alignment vertical="top"/>
    </xf>
    <xf numFmtId="4" fontId="30" fillId="0" borderId="0" xfId="313" applyNumberFormat="1" applyFont="1" applyAlignment="1">
      <alignment vertical="top"/>
    </xf>
    <xf numFmtId="4" fontId="30" fillId="0" borderId="0" xfId="313" applyNumberFormat="1" applyFont="1" applyAlignment="1">
      <alignment vertical="center"/>
    </xf>
    <xf numFmtId="0" fontId="33" fillId="0" borderId="0" xfId="419" applyFont="1" applyAlignment="1">
      <alignment horizontal="justify" vertical="center" wrapText="1"/>
    </xf>
    <xf numFmtId="0" fontId="30" fillId="0" borderId="0" xfId="313" applyFont="1" applyAlignment="1">
      <alignment horizontal="right" vertical="center"/>
    </xf>
    <xf numFmtId="4" fontId="30" fillId="0" borderId="0" xfId="313" applyNumberFormat="1" applyFont="1" applyAlignment="1">
      <alignment horizontal="right" vertical="center"/>
    </xf>
    <xf numFmtId="4" fontId="30" fillId="0" borderId="0" xfId="313" applyNumberFormat="1" applyFont="1" applyAlignment="1">
      <alignment horizontal="center" vertical="center"/>
    </xf>
    <xf numFmtId="0" fontId="28" fillId="0" borderId="46" xfId="313" applyFont="1" applyBorder="1" applyAlignment="1">
      <alignment horizontal="center" vertical="center" wrapText="1"/>
    </xf>
    <xf numFmtId="0" fontId="28" fillId="0" borderId="47" xfId="313" applyFont="1" applyBorder="1" applyAlignment="1">
      <alignment horizontal="center" vertical="center" wrapText="1"/>
    </xf>
    <xf numFmtId="4" fontId="28" fillId="0" borderId="38" xfId="313" applyNumberFormat="1" applyFont="1" applyBorder="1" applyAlignment="1">
      <alignment horizontal="center" vertical="center"/>
    </xf>
    <xf numFmtId="4" fontId="28" fillId="0" borderId="39" xfId="313" applyNumberFormat="1" applyFont="1" applyBorder="1" applyAlignment="1">
      <alignment horizontal="center" vertical="center"/>
    </xf>
    <xf numFmtId="0" fontId="28" fillId="0" borderId="42" xfId="313" applyFont="1" applyBorder="1" applyAlignment="1">
      <alignment horizontal="center" vertical="center"/>
    </xf>
    <xf numFmtId="0" fontId="28" fillId="0" borderId="43" xfId="313" applyFont="1" applyBorder="1" applyAlignment="1">
      <alignment horizontal="center" vertical="center"/>
    </xf>
    <xf numFmtId="0" fontId="28" fillId="0" borderId="43" xfId="313" applyFont="1" applyBorder="1" applyAlignment="1">
      <alignment horizontal="center" vertical="center" wrapText="1"/>
    </xf>
    <xf numFmtId="0" fontId="28" fillId="0" borderId="44" xfId="313" applyFont="1" applyBorder="1" applyAlignment="1">
      <alignment horizontal="center" vertical="center" wrapText="1"/>
    </xf>
    <xf numFmtId="0" fontId="30" fillId="0" borderId="10" xfId="313" applyFont="1" applyBorder="1" applyAlignment="1">
      <alignment horizontal="center" vertical="center"/>
    </xf>
    <xf numFmtId="0" fontId="30" fillId="0" borderId="10" xfId="313" applyFont="1" applyBorder="1" applyAlignment="1">
      <alignment vertical="center"/>
    </xf>
    <xf numFmtId="0" fontId="28" fillId="0" borderId="10" xfId="313" applyFont="1" applyBorder="1" applyAlignment="1">
      <alignment vertical="center" wrapText="1"/>
    </xf>
    <xf numFmtId="4" fontId="30" fillId="0" borderId="10" xfId="313" applyNumberFormat="1" applyFont="1" applyBorder="1" applyAlignment="1">
      <alignment vertical="center"/>
    </xf>
    <xf numFmtId="4" fontId="28" fillId="0" borderId="10" xfId="313" applyNumberFormat="1" applyFont="1" applyBorder="1" applyAlignment="1">
      <alignment horizontal="right" vertical="center" wrapText="1"/>
    </xf>
    <xf numFmtId="4" fontId="30" fillId="0" borderId="41" xfId="254" applyNumberFormat="1" applyFont="1" applyFill="1" applyBorder="1" applyAlignment="1">
      <alignment horizontal="right" vertical="center"/>
    </xf>
    <xf numFmtId="0" fontId="30" fillId="0" borderId="40" xfId="313" applyFont="1" applyBorder="1" applyAlignment="1">
      <alignment horizontal="center" vertical="center"/>
    </xf>
    <xf numFmtId="0" fontId="24" fillId="0" borderId="12" xfId="326" applyBorder="1" applyAlignment="1">
      <alignment vertical="center" wrapText="1"/>
    </xf>
    <xf numFmtId="0" fontId="24" fillId="0" borderId="10" xfId="326" applyBorder="1" applyAlignment="1">
      <alignment horizontal="center" vertical="center" wrapText="1"/>
    </xf>
    <xf numFmtId="164" fontId="23" fillId="0" borderId="10" xfId="1" applyFont="1" applyFill="1" applyBorder="1" applyAlignment="1" applyProtection="1">
      <alignment horizontal="right" vertical="center" wrapText="1"/>
    </xf>
    <xf numFmtId="4" fontId="74" fillId="0" borderId="10" xfId="1" applyNumberFormat="1" applyFont="1" applyFill="1" applyBorder="1" applyAlignment="1">
      <alignment horizontal="right" vertical="center" wrapText="1"/>
    </xf>
    <xf numFmtId="4" fontId="24" fillId="0" borderId="41" xfId="254" applyNumberFormat="1" applyFill="1" applyBorder="1" applyAlignment="1">
      <alignment horizontal="right" vertical="center"/>
    </xf>
    <xf numFmtId="0" fontId="24" fillId="0" borderId="10" xfId="313" applyBorder="1" applyAlignment="1">
      <alignment vertical="center"/>
    </xf>
    <xf numFmtId="0" fontId="15" fillId="0" borderId="10" xfId="313" applyFont="1" applyBorder="1" applyAlignment="1">
      <alignment vertical="center" wrapText="1"/>
    </xf>
    <xf numFmtId="0" fontId="24" fillId="0" borderId="10" xfId="313" applyBorder="1" applyAlignment="1">
      <alignment horizontal="center" vertical="center"/>
    </xf>
    <xf numFmtId="4" fontId="24" fillId="0" borderId="10" xfId="313" applyNumberFormat="1" applyBorder="1" applyAlignment="1">
      <alignment vertical="center"/>
    </xf>
    <xf numFmtId="4" fontId="74" fillId="0" borderId="10" xfId="313" applyNumberFormat="1" applyFont="1" applyBorder="1" applyAlignment="1">
      <alignment horizontal="right" vertical="center" wrapText="1"/>
    </xf>
    <xf numFmtId="0" fontId="24" fillId="0" borderId="29" xfId="313" applyBorder="1" applyAlignment="1">
      <alignment vertical="center" wrapText="1"/>
    </xf>
    <xf numFmtId="0" fontId="24" fillId="0" borderId="10" xfId="313" applyBorder="1" applyAlignment="1">
      <alignment vertical="center" wrapText="1"/>
    </xf>
    <xf numFmtId="4" fontId="74" fillId="0" borderId="0" xfId="314" applyNumberFormat="1" applyFont="1" applyAlignment="1">
      <alignment horizontal="right" vertical="center" wrapText="1"/>
    </xf>
    <xf numFmtId="4" fontId="30" fillId="0" borderId="43" xfId="313" applyNumberFormat="1" applyFont="1" applyBorder="1"/>
    <xf numFmtId="164" fontId="28" fillId="0" borderId="44" xfId="122" applyFont="1" applyFill="1" applyBorder="1" applyAlignment="1">
      <alignment vertical="center"/>
    </xf>
    <xf numFmtId="0" fontId="30" fillId="0" borderId="0" xfId="313" applyFont="1" applyAlignment="1">
      <alignment horizontal="left" vertical="center"/>
    </xf>
    <xf numFmtId="187" fontId="30" fillId="0" borderId="0" xfId="313" applyNumberFormat="1" applyFont="1" applyAlignment="1">
      <alignment vertical="center"/>
    </xf>
    <xf numFmtId="2" fontId="30" fillId="0" borderId="0" xfId="313" applyNumberFormat="1" applyFont="1" applyAlignment="1">
      <alignment horizontal="right" vertical="center"/>
    </xf>
    <xf numFmtId="0" fontId="30" fillId="0" borderId="0" xfId="313" applyFont="1" applyAlignment="1">
      <alignment horizontal="left"/>
    </xf>
    <xf numFmtId="0" fontId="0" fillId="0" borderId="0" xfId="425" applyFont="1" applyAlignment="1">
      <alignment vertical="center"/>
    </xf>
    <xf numFmtId="0" fontId="30" fillId="0" borderId="0" xfId="313" applyFont="1"/>
    <xf numFmtId="4" fontId="30" fillId="0" borderId="0" xfId="313" applyNumberFormat="1" applyFont="1"/>
    <xf numFmtId="0" fontId="15" fillId="0" borderId="0" xfId="313" applyFont="1"/>
    <xf numFmtId="0" fontId="24" fillId="0" borderId="0" xfId="313" applyAlignment="1">
      <alignment wrapText="1"/>
    </xf>
    <xf numFmtId="0" fontId="24" fillId="0" borderId="0" xfId="415"/>
    <xf numFmtId="0" fontId="27" fillId="0" borderId="0" xfId="364" applyFont="1" applyAlignment="1"/>
    <xf numFmtId="0" fontId="15" fillId="0" borderId="0" xfId="364" applyFont="1" applyAlignment="1">
      <alignment horizontal="left"/>
    </xf>
    <xf numFmtId="2" fontId="15" fillId="0" borderId="0" xfId="364" applyNumberFormat="1" applyFont="1" applyAlignment="1">
      <alignment horizontal="left"/>
    </xf>
    <xf numFmtId="0" fontId="24" fillId="0" borderId="0" xfId="364">
      <alignment vertical="center"/>
    </xf>
    <xf numFmtId="2" fontId="24" fillId="0" borderId="0" xfId="364" applyNumberFormat="1">
      <alignment vertical="center"/>
    </xf>
    <xf numFmtId="0" fontId="24" fillId="0" borderId="37" xfId="364" applyBorder="1" applyAlignment="1">
      <alignment horizontal="center" vertical="center" wrapText="1"/>
    </xf>
    <xf numFmtId="0" fontId="24" fillId="0" borderId="38" xfId="364" applyBorder="1" applyAlignment="1">
      <alignment horizontal="center" vertical="center"/>
    </xf>
    <xf numFmtId="2" fontId="24" fillId="0" borderId="38" xfId="364" applyNumberFormat="1" applyBorder="1" applyAlignment="1">
      <alignment horizontal="center" vertical="center"/>
    </xf>
    <xf numFmtId="0" fontId="24" fillId="0" borderId="38" xfId="364" applyBorder="1" applyAlignment="1">
      <alignment horizontal="center" vertical="center" wrapText="1"/>
    </xf>
    <xf numFmtId="0" fontId="24" fillId="0" borderId="39" xfId="364" applyBorder="1" applyAlignment="1">
      <alignment horizontal="center" vertical="center" wrapText="1"/>
    </xf>
    <xf numFmtId="0" fontId="24" fillId="0" borderId="69" xfId="364" applyBorder="1" applyAlignment="1">
      <alignment horizontal="center" vertical="center"/>
    </xf>
    <xf numFmtId="0" fontId="24" fillId="0" borderId="67" xfId="364" applyBorder="1" applyAlignment="1">
      <alignment horizontal="center" vertical="center"/>
    </xf>
    <xf numFmtId="1" fontId="24" fillId="0" borderId="67" xfId="364" applyNumberFormat="1" applyBorder="1" applyAlignment="1">
      <alignment horizontal="center" vertical="center"/>
    </xf>
    <xf numFmtId="0" fontId="24" fillId="0" borderId="70" xfId="364" applyBorder="1" applyAlignment="1">
      <alignment horizontal="center" vertical="center"/>
    </xf>
    <xf numFmtId="0" fontId="15" fillId="0" borderId="40" xfId="364" applyFont="1" applyBorder="1" applyAlignment="1">
      <alignment horizontal="center" vertical="center"/>
    </xf>
    <xf numFmtId="0" fontId="15" fillId="0" borderId="10" xfId="364" applyFont="1" applyBorder="1" applyAlignment="1">
      <alignment vertical="center" wrapText="1"/>
    </xf>
    <xf numFmtId="0" fontId="24" fillId="0" borderId="10" xfId="364" applyBorder="1" applyAlignment="1">
      <alignment horizontal="center" vertical="center"/>
    </xf>
    <xf numFmtId="164" fontId="24" fillId="0" borderId="10" xfId="145" applyFont="1" applyBorder="1" applyAlignment="1">
      <alignment horizontal="center" vertical="center"/>
    </xf>
    <xf numFmtId="164" fontId="15" fillId="0" borderId="10" xfId="145" applyFont="1" applyBorder="1" applyAlignment="1">
      <alignment horizontal="center" vertical="center"/>
    </xf>
    <xf numFmtId="0" fontId="24" fillId="0" borderId="41" xfId="364" applyBorder="1">
      <alignment vertical="center"/>
    </xf>
    <xf numFmtId="0" fontId="73" fillId="0" borderId="40" xfId="364" applyFont="1" applyBorder="1" applyAlignment="1">
      <alignment horizontal="center" vertical="center"/>
    </xf>
    <xf numFmtId="188" fontId="73" fillId="0" borderId="10" xfId="322" applyNumberFormat="1" applyFont="1" applyBorder="1" applyAlignment="1">
      <alignment horizontal="left" vertical="center" wrapText="1"/>
    </xf>
    <xf numFmtId="49" fontId="73" fillId="0" borderId="10" xfId="322" applyNumberFormat="1" applyFont="1" applyBorder="1" applyAlignment="1">
      <alignment horizontal="center" vertical="center" wrapText="1"/>
    </xf>
    <xf numFmtId="164" fontId="73" fillId="0" borderId="10" xfId="145" applyFont="1" applyBorder="1" applyAlignment="1">
      <alignment horizontal="center" vertical="center" wrapText="1"/>
    </xf>
    <xf numFmtId="164" fontId="73" fillId="0" borderId="10" xfId="145" applyFont="1" applyBorder="1" applyAlignment="1">
      <alignment horizontal="center" vertical="center"/>
    </xf>
    <xf numFmtId="0" fontId="24" fillId="0" borderId="65" xfId="364" applyBorder="1" applyAlignment="1">
      <alignment horizontal="center" vertical="center"/>
    </xf>
    <xf numFmtId="49" fontId="24" fillId="0" borderId="29" xfId="322" applyNumberFormat="1" applyFont="1" applyBorder="1" applyAlignment="1">
      <alignment horizontal="left" vertical="center" wrapText="1"/>
    </xf>
    <xf numFmtId="49" fontId="24" fillId="0" borderId="29" xfId="322" applyNumberFormat="1" applyFont="1" applyBorder="1" applyAlignment="1">
      <alignment horizontal="center" vertical="center" wrapText="1"/>
    </xf>
    <xf numFmtId="164" fontId="24" fillId="0" borderId="10" xfId="145" applyFont="1" applyBorder="1" applyAlignment="1">
      <alignment horizontal="center" vertical="center" wrapText="1"/>
    </xf>
    <xf numFmtId="0" fontId="24" fillId="0" borderId="41" xfId="364" applyBorder="1" applyAlignment="1">
      <alignment horizontal="center" vertical="center"/>
    </xf>
    <xf numFmtId="0" fontId="73" fillId="0" borderId="65" xfId="364" applyFont="1" applyBorder="1" applyAlignment="1">
      <alignment horizontal="center" vertical="center"/>
    </xf>
    <xf numFmtId="49" fontId="73" fillId="0" borderId="29" xfId="322" applyNumberFormat="1" applyFont="1" applyBorder="1" applyAlignment="1">
      <alignment horizontal="left" vertical="center" wrapText="1"/>
    </xf>
    <xf numFmtId="49" fontId="73" fillId="0" borderId="29" xfId="322" applyNumberFormat="1" applyFont="1" applyBorder="1" applyAlignment="1">
      <alignment horizontal="center" vertical="center" wrapText="1"/>
    </xf>
    <xf numFmtId="164" fontId="73" fillId="0" borderId="29" xfId="145" applyFont="1" applyBorder="1" applyAlignment="1">
      <alignment horizontal="center" vertical="center" wrapText="1"/>
    </xf>
    <xf numFmtId="164" fontId="73" fillId="0" borderId="29" xfId="145" applyFont="1" applyBorder="1" applyAlignment="1">
      <alignment horizontal="center" vertical="center"/>
    </xf>
    <xf numFmtId="0" fontId="24" fillId="0" borderId="66" xfId="364" applyBorder="1">
      <alignment vertical="center"/>
    </xf>
    <xf numFmtId="164" fontId="24" fillId="0" borderId="29" xfId="145" applyFont="1" applyBorder="1" applyAlignment="1">
      <alignment horizontal="center" vertical="center" wrapText="1"/>
    </xf>
    <xf numFmtId="164" fontId="24" fillId="0" borderId="29" xfId="145" applyFont="1" applyBorder="1" applyAlignment="1">
      <alignment horizontal="center" vertical="center"/>
    </xf>
    <xf numFmtId="0" fontId="24" fillId="0" borderId="66" xfId="364" applyBorder="1" applyAlignment="1">
      <alignment horizontal="center" vertical="center"/>
    </xf>
    <xf numFmtId="164" fontId="15" fillId="0" borderId="67" xfId="145" applyFont="1" applyFill="1" applyBorder="1" applyAlignment="1">
      <alignment horizontal="center" vertical="center"/>
    </xf>
    <xf numFmtId="0" fontId="24" fillId="0" borderId="70" xfId="364" applyBorder="1">
      <alignment vertical="center"/>
    </xf>
    <xf numFmtId="0" fontId="15" fillId="0" borderId="0" xfId="364" applyFont="1" applyAlignment="1">
      <alignment horizontal="left" vertical="center"/>
    </xf>
    <xf numFmtId="0" fontId="24" fillId="0" borderId="0" xfId="415" applyAlignment="1">
      <alignment horizontal="left" vertical="center"/>
    </xf>
    <xf numFmtId="164" fontId="15" fillId="0" borderId="0" xfId="145" applyFont="1" applyFill="1" applyBorder="1" applyAlignment="1">
      <alignment horizontal="center" vertical="center"/>
    </xf>
    <xf numFmtId="4" fontId="77" fillId="0" borderId="0" xfId="415" applyNumberFormat="1" applyFont="1"/>
    <xf numFmtId="0" fontId="24" fillId="0" borderId="0" xfId="316"/>
    <xf numFmtId="4" fontId="24" fillId="0" borderId="0" xfId="415" applyNumberFormat="1"/>
    <xf numFmtId="0" fontId="24" fillId="0" borderId="0" xfId="415" applyAlignment="1">
      <alignment vertical="top"/>
    </xf>
    <xf numFmtId="0" fontId="24" fillId="0" borderId="0" xfId="415" applyAlignment="1">
      <alignment vertical="top" wrapText="1"/>
    </xf>
    <xf numFmtId="0" fontId="36" fillId="0" borderId="0" xfId="415" applyFont="1" applyAlignment="1">
      <alignment vertical="center" wrapText="1"/>
    </xf>
    <xf numFmtId="0" fontId="24" fillId="0" borderId="0" xfId="415" applyAlignment="1">
      <alignment horizontal="left" vertical="top" wrapText="1"/>
    </xf>
    <xf numFmtId="0" fontId="78" fillId="0" borderId="0" xfId="415" applyFont="1" applyAlignment="1">
      <alignment horizontal="left" vertical="top" wrapText="1"/>
    </xf>
    <xf numFmtId="0" fontId="78" fillId="0" borderId="0" xfId="415" applyFont="1" applyAlignment="1">
      <alignment vertical="top" wrapText="1"/>
    </xf>
    <xf numFmtId="0" fontId="79" fillId="0" borderId="0" xfId="415" applyFont="1" applyAlignment="1">
      <alignment horizontal="center" vertical="center" wrapText="1"/>
    </xf>
    <xf numFmtId="0" fontId="80" fillId="0" borderId="0" xfId="415" applyFont="1" applyAlignment="1">
      <alignment horizontal="left" vertical="center"/>
    </xf>
    <xf numFmtId="0" fontId="80" fillId="0" borderId="0" xfId="415" applyFont="1" applyAlignment="1">
      <alignment horizontal="left" vertical="center" wrapText="1"/>
    </xf>
    <xf numFmtId="0" fontId="80" fillId="0" borderId="0" xfId="415" applyFont="1" applyAlignment="1">
      <alignment vertical="center"/>
    </xf>
    <xf numFmtId="4" fontId="80" fillId="0" borderId="0" xfId="415" applyNumberFormat="1" applyFont="1" applyAlignment="1">
      <alignment horizontal="left" vertical="center" wrapText="1"/>
    </xf>
    <xf numFmtId="0" fontId="79" fillId="0" borderId="0" xfId="415" applyFont="1" applyAlignment="1">
      <alignment vertical="center"/>
    </xf>
    <xf numFmtId="0" fontId="80" fillId="0" borderId="0" xfId="415" applyFont="1" applyAlignment="1">
      <alignment horizontal="right" vertical="center"/>
    </xf>
    <xf numFmtId="4" fontId="79" fillId="0" borderId="0" xfId="415" applyNumberFormat="1" applyFont="1" applyAlignment="1">
      <alignment horizontal="center" vertical="center"/>
    </xf>
    <xf numFmtId="0" fontId="79" fillId="0" borderId="78" xfId="316" applyFont="1" applyBorder="1" applyAlignment="1">
      <alignment horizontal="center" vertical="center"/>
    </xf>
    <xf numFmtId="0" fontId="79" fillId="0" borderId="67" xfId="316" applyFont="1" applyBorder="1" applyAlignment="1">
      <alignment horizontal="center" vertical="center"/>
    </xf>
    <xf numFmtId="0" fontId="79" fillId="0" borderId="67" xfId="316" applyFont="1" applyBorder="1" applyAlignment="1">
      <alignment horizontal="center" vertical="center" wrapText="1"/>
    </xf>
    <xf numFmtId="0" fontId="79" fillId="0" borderId="79" xfId="316" applyFont="1" applyBorder="1" applyAlignment="1">
      <alignment horizontal="center" vertical="center" wrapText="1"/>
    </xf>
    <xf numFmtId="164" fontId="79" fillId="0" borderId="85" xfId="255" applyFont="1" applyFill="1" applyBorder="1" applyAlignment="1">
      <alignment horizontal="right" vertical="center"/>
    </xf>
    <xf numFmtId="4" fontId="79" fillId="0" borderId="0" xfId="255" applyNumberFormat="1" applyFont="1" applyFill="1" applyBorder="1" applyAlignment="1">
      <alignment horizontal="right" vertical="center"/>
    </xf>
    <xf numFmtId="0" fontId="80" fillId="0" borderId="0" xfId="415" applyFont="1" applyAlignment="1">
      <alignment horizontal="center" vertical="center"/>
    </xf>
    <xf numFmtId="4" fontId="80" fillId="0" borderId="0" xfId="415" applyNumberFormat="1" applyFont="1" applyAlignment="1">
      <alignment vertical="center"/>
    </xf>
    <xf numFmtId="2" fontId="80" fillId="0" borderId="0" xfId="415" applyNumberFormat="1" applyFont="1" applyAlignment="1">
      <alignment horizontal="right" vertical="center"/>
    </xf>
    <xf numFmtId="4" fontId="80" fillId="0" borderId="0" xfId="415" applyNumberFormat="1" applyFont="1"/>
    <xf numFmtId="0" fontId="80" fillId="0" borderId="0" xfId="415" applyFont="1" applyAlignment="1">
      <alignment horizontal="left"/>
    </xf>
    <xf numFmtId="0" fontId="80" fillId="0" borderId="0" xfId="415" applyFont="1"/>
    <xf numFmtId="0" fontId="30" fillId="0" borderId="0" xfId="415" applyFont="1"/>
    <xf numFmtId="0" fontId="24" fillId="0" borderId="0" xfId="316" applyAlignment="1">
      <alignment wrapText="1"/>
    </xf>
    <xf numFmtId="0" fontId="24" fillId="0" borderId="0" xfId="415" applyAlignment="1">
      <alignment wrapText="1"/>
    </xf>
    <xf numFmtId="0" fontId="72" fillId="0" borderId="0" xfId="415" applyFont="1" applyAlignment="1">
      <alignment vertical="center"/>
    </xf>
    <xf numFmtId="0" fontId="72" fillId="0" borderId="0" xfId="415" applyFont="1" applyAlignment="1">
      <alignment vertical="top"/>
    </xf>
    <xf numFmtId="4" fontId="30" fillId="0" borderId="0" xfId="415" applyNumberFormat="1" applyFont="1" applyAlignment="1">
      <alignment vertical="center"/>
    </xf>
    <xf numFmtId="164" fontId="24" fillId="0" borderId="0" xfId="145" applyFont="1"/>
    <xf numFmtId="164" fontId="79" fillId="0" borderId="20" xfId="255" applyFont="1" applyFill="1" applyBorder="1" applyAlignment="1">
      <alignment horizontal="right" vertical="center"/>
    </xf>
    <xf numFmtId="0" fontId="79" fillId="0" borderId="0" xfId="415" applyFont="1" applyAlignment="1">
      <alignment horizontal="left" vertical="top"/>
    </xf>
    <xf numFmtId="0" fontId="80" fillId="0" borderId="0" xfId="415" applyFont="1" applyAlignment="1">
      <alignment horizontal="left" vertical="top" wrapText="1"/>
    </xf>
    <xf numFmtId="0" fontId="80" fillId="0" borderId="0" xfId="415" applyFont="1" applyAlignment="1">
      <alignment vertical="top"/>
    </xf>
    <xf numFmtId="0" fontId="79" fillId="0" borderId="0" xfId="415" applyFont="1" applyAlignment="1">
      <alignment horizontal="left" vertical="top" wrapText="1"/>
    </xf>
    <xf numFmtId="0" fontId="15" fillId="0" borderId="0" xfId="316" applyFont="1" applyAlignment="1">
      <alignment wrapText="1"/>
    </xf>
    <xf numFmtId="0" fontId="15" fillId="0" borderId="0" xfId="316" applyFont="1" applyAlignment="1">
      <alignment horizontal="left" vertical="center"/>
    </xf>
    <xf numFmtId="0" fontId="15" fillId="0" borderId="0" xfId="316" applyFont="1" applyAlignment="1">
      <alignment horizontal="center" vertical="center"/>
    </xf>
    <xf numFmtId="0" fontId="15" fillId="0" borderId="0" xfId="316" applyFont="1"/>
    <xf numFmtId="0" fontId="24" fillId="0" borderId="0" xfId="415" applyAlignment="1">
      <alignment horizontal="left"/>
    </xf>
    <xf numFmtId="0" fontId="58" fillId="0" borderId="74" xfId="415" applyFont="1" applyBorder="1" applyAlignment="1">
      <alignment horizontal="center" vertical="center" wrapText="1"/>
    </xf>
    <xf numFmtId="0" fontId="58" fillId="0" borderId="91" xfId="415" applyFont="1" applyBorder="1" applyAlignment="1">
      <alignment horizontal="center" vertical="center" wrapText="1"/>
    </xf>
    <xf numFmtId="0" fontId="58" fillId="0" borderId="77" xfId="415" applyFont="1" applyBorder="1" applyAlignment="1">
      <alignment horizontal="center" vertical="center" wrapText="1"/>
    </xf>
    <xf numFmtId="0" fontId="82" fillId="0" borderId="78" xfId="415" applyFont="1" applyBorder="1" applyAlignment="1">
      <alignment horizontal="center" vertical="center"/>
    </xf>
    <xf numFmtId="0" fontId="82" fillId="0" borderId="92" xfId="415" applyFont="1" applyBorder="1" applyAlignment="1">
      <alignment horizontal="center" vertical="center" wrapText="1"/>
    </xf>
    <xf numFmtId="0" fontId="82" fillId="0" borderId="79" xfId="415" applyFont="1" applyBorder="1" applyAlignment="1">
      <alignment horizontal="center" vertical="center"/>
    </xf>
    <xf numFmtId="0" fontId="58" fillId="0" borderId="90" xfId="415" applyFont="1" applyBorder="1" applyAlignment="1">
      <alignment horizontal="center" vertical="center"/>
    </xf>
    <xf numFmtId="0" fontId="83" fillId="0" borderId="30" xfId="415" applyFont="1" applyBorder="1" applyAlignment="1">
      <alignment horizontal="left" vertical="center" wrapText="1"/>
    </xf>
    <xf numFmtId="164" fontId="58" fillId="0" borderId="87" xfId="145" applyFont="1" applyFill="1" applyBorder="1" applyAlignment="1">
      <alignment horizontal="right" vertical="top"/>
    </xf>
    <xf numFmtId="49" fontId="24" fillId="0" borderId="93" xfId="415" applyNumberFormat="1" applyBorder="1" applyAlignment="1">
      <alignment horizontal="center" vertical="center"/>
    </xf>
    <xf numFmtId="0" fontId="24" fillId="0" borderId="10" xfId="415" applyBorder="1" applyAlignment="1">
      <alignment vertical="center" wrapText="1"/>
    </xf>
    <xf numFmtId="164" fontId="24" fillId="0" borderId="94" xfId="145" applyFont="1" applyFill="1" applyBorder="1" applyAlignment="1">
      <alignment horizontal="right" vertical="center"/>
    </xf>
    <xf numFmtId="0" fontId="58" fillId="0" borderId="61" xfId="415" applyFont="1" applyBorder="1" applyAlignment="1">
      <alignment horizontal="center" vertical="center"/>
    </xf>
    <xf numFmtId="0" fontId="83" fillId="0" borderId="29" xfId="415" applyFont="1" applyBorder="1" applyAlignment="1">
      <alignment horizontal="left" vertical="center" wrapText="1"/>
    </xf>
    <xf numFmtId="164" fontId="58" fillId="0" borderId="62" xfId="145" applyFont="1" applyFill="1" applyBorder="1" applyAlignment="1">
      <alignment horizontal="right" vertical="top"/>
    </xf>
    <xf numFmtId="164" fontId="27" fillId="0" borderId="81" xfId="145" applyFont="1" applyFill="1" applyBorder="1" applyAlignment="1">
      <alignment horizontal="right" vertical="center"/>
    </xf>
    <xf numFmtId="0" fontId="58" fillId="0" borderId="80" xfId="415" applyFont="1" applyBorder="1" applyAlignment="1">
      <alignment horizontal="center" vertical="center"/>
    </xf>
    <xf numFmtId="0" fontId="83" fillId="0" borderId="47" xfId="415" applyFont="1" applyBorder="1" applyAlignment="1">
      <alignment horizontal="left" vertical="center" wrapText="1"/>
    </xf>
    <xf numFmtId="164" fontId="58" fillId="0" borderId="96" xfId="145" applyFont="1" applyFill="1" applyBorder="1" applyAlignment="1">
      <alignment horizontal="right" vertical="top"/>
    </xf>
    <xf numFmtId="49" fontId="24" fillId="0" borderId="97" xfId="415" applyNumberFormat="1" applyBorder="1" applyAlignment="1">
      <alignment horizontal="center" vertical="center"/>
    </xf>
    <xf numFmtId="0" fontId="24" fillId="0" borderId="67" xfId="415" applyBorder="1" applyAlignment="1">
      <alignment vertical="center" wrapText="1"/>
    </xf>
    <xf numFmtId="164" fontId="24" fillId="0" borderId="98" xfId="145" applyFont="1" applyFill="1" applyBorder="1" applyAlignment="1">
      <alignment horizontal="right" vertical="center"/>
    </xf>
    <xf numFmtId="164" fontId="27" fillId="0" borderId="82" xfId="145" applyFont="1" applyFill="1" applyBorder="1" applyAlignment="1">
      <alignment horizontal="right" vertical="center"/>
    </xf>
    <xf numFmtId="164" fontId="27" fillId="0" borderId="62" xfId="145" applyFont="1" applyFill="1" applyBorder="1" applyAlignment="1">
      <alignment horizontal="right" vertical="center"/>
    </xf>
    <xf numFmtId="164" fontId="27" fillId="0" borderId="85" xfId="145" applyFont="1" applyFill="1" applyBorder="1" applyAlignment="1">
      <alignment horizontal="right" vertical="center"/>
    </xf>
    <xf numFmtId="0" fontId="84" fillId="0" borderId="0" xfId="415" applyFont="1" applyAlignment="1">
      <alignment horizontal="center" vertical="center"/>
    </xf>
    <xf numFmtId="0" fontId="84" fillId="0" borderId="0" xfId="415" applyFont="1" applyAlignment="1">
      <alignment horizontal="center" vertical="center" wrapText="1"/>
    </xf>
    <xf numFmtId="3" fontId="27" fillId="0" borderId="0" xfId="415" applyNumberFormat="1" applyFont="1" applyAlignment="1">
      <alignment horizontal="right" vertical="center"/>
    </xf>
    <xf numFmtId="0" fontId="15" fillId="0" borderId="0" xfId="415" applyFont="1" applyAlignment="1">
      <alignment horizontal="left" vertical="center" wrapText="1"/>
    </xf>
    <xf numFmtId="3" fontId="15" fillId="0" borderId="0" xfId="415" applyNumberFormat="1" applyFont="1" applyAlignment="1">
      <alignment horizontal="left" vertical="center"/>
    </xf>
    <xf numFmtId="0" fontId="15" fillId="0" borderId="0" xfId="415" applyFont="1" applyAlignment="1">
      <alignment wrapText="1"/>
    </xf>
    <xf numFmtId="0" fontId="15" fillId="0" borderId="0" xfId="415" applyFont="1"/>
    <xf numFmtId="189" fontId="0" fillId="0" borderId="0" xfId="176" applyNumberFormat="1" applyFont="1" applyAlignment="1">
      <alignment wrapText="1"/>
    </xf>
    <xf numFmtId="3" fontId="24" fillId="0" borderId="0" xfId="415" applyNumberFormat="1"/>
    <xf numFmtId="189" fontId="24" fillId="0" borderId="0" xfId="415" applyNumberFormat="1" applyAlignment="1">
      <alignment wrapText="1"/>
    </xf>
    <xf numFmtId="0" fontId="24" fillId="0" borderId="0" xfId="419" applyAlignment="1">
      <alignment horizontal="justify" vertical="center" wrapText="1"/>
    </xf>
    <xf numFmtId="4" fontId="15" fillId="0" borderId="0" xfId="419" applyNumberFormat="1" applyFont="1" applyAlignment="1">
      <alignment horizontal="center" vertical="center" wrapText="1"/>
    </xf>
    <xf numFmtId="0" fontId="24" fillId="0" borderId="37" xfId="425" applyFont="1" applyBorder="1" applyAlignment="1">
      <alignment horizontal="center"/>
    </xf>
    <xf numFmtId="0" fontId="24" fillId="0" borderId="27" xfId="425" applyFont="1" applyBorder="1" applyAlignment="1">
      <alignment horizontal="center"/>
    </xf>
    <xf numFmtId="0" fontId="58" fillId="0" borderId="30" xfId="425" applyFont="1" applyBorder="1" applyAlignment="1">
      <alignment horizontal="center"/>
    </xf>
    <xf numFmtId="0" fontId="24" fillId="0" borderId="52" xfId="425" applyFont="1" applyBorder="1" applyAlignment="1">
      <alignment horizontal="center"/>
    </xf>
    <xf numFmtId="0" fontId="24" fillId="0" borderId="101" xfId="326" applyBorder="1" applyAlignment="1">
      <alignment horizontal="center" vertical="center"/>
    </xf>
    <xf numFmtId="0" fontId="24" fillId="0" borderId="12" xfId="326" applyBorder="1" applyAlignment="1">
      <alignment horizontal="center" vertical="center" wrapText="1"/>
    </xf>
    <xf numFmtId="0" fontId="85" fillId="0" borderId="10" xfId="326" applyFont="1" applyBorder="1" applyAlignment="1">
      <alignment horizontal="left" vertical="center" wrapText="1"/>
    </xf>
    <xf numFmtId="3" fontId="24" fillId="0" borderId="10" xfId="326" applyNumberFormat="1" applyBorder="1" applyAlignment="1">
      <alignment vertical="center" wrapText="1"/>
    </xf>
    <xf numFmtId="4" fontId="24" fillId="0" borderId="10" xfId="326" applyNumberFormat="1" applyBorder="1" applyAlignment="1">
      <alignment horizontal="center" vertical="center" wrapText="1"/>
    </xf>
    <xf numFmtId="189" fontId="24" fillId="0" borderId="41" xfId="147" applyNumberFormat="1" applyFont="1" applyFill="1" applyBorder="1" applyAlignment="1">
      <alignment horizontal="center" vertical="center" wrapText="1"/>
    </xf>
    <xf numFmtId="0" fontId="24" fillId="0" borderId="0" xfId="419" applyAlignment="1">
      <alignment horizontal="center" vertical="center" wrapText="1"/>
    </xf>
    <xf numFmtId="49" fontId="24" fillId="0" borderId="40" xfId="346" applyBorder="1" applyAlignment="1">
      <alignment horizontal="center" vertical="center"/>
    </xf>
    <xf numFmtId="49" fontId="24" fillId="0" borderId="10" xfId="346" applyBorder="1" applyAlignment="1">
      <alignment horizontal="center" vertical="center" wrapText="1"/>
    </xf>
    <xf numFmtId="0" fontId="54" fillId="0" borderId="10" xfId="0" applyFont="1" applyBorder="1" applyAlignment="1">
      <alignment vertical="center"/>
    </xf>
    <xf numFmtId="0" fontId="54" fillId="0" borderId="10" xfId="0" applyFont="1" applyBorder="1" applyAlignment="1">
      <alignment horizontal="center"/>
    </xf>
    <xf numFmtId="164" fontId="54" fillId="0" borderId="14" xfId="1" applyFont="1" applyFill="1" applyBorder="1" applyAlignment="1" applyProtection="1">
      <alignment vertical="center" wrapText="1"/>
    </xf>
    <xf numFmtId="4" fontId="74" fillId="0" borderId="14" xfId="346" applyNumberFormat="1" applyFont="1" applyBorder="1" applyAlignment="1">
      <alignment horizontal="center" vertical="center" wrapText="1"/>
    </xf>
    <xf numFmtId="164" fontId="24" fillId="0" borderId="55" xfId="218" applyFont="1" applyFill="1" applyBorder="1" applyAlignment="1">
      <alignment vertical="center"/>
    </xf>
    <xf numFmtId="0" fontId="54" fillId="0" borderId="10" xfId="0" applyFont="1" applyBorder="1" applyAlignment="1">
      <alignment wrapText="1"/>
    </xf>
    <xf numFmtId="0" fontId="54" fillId="0" borderId="29" xfId="0" applyFont="1" applyBorder="1" applyAlignment="1">
      <alignment wrapText="1"/>
    </xf>
    <xf numFmtId="0" fontId="54" fillId="0" borderId="29" xfId="0" applyFont="1" applyBorder="1" applyAlignment="1">
      <alignment horizontal="center"/>
    </xf>
    <xf numFmtId="4" fontId="74" fillId="0" borderId="10" xfId="346" applyNumberFormat="1" applyFont="1" applyBorder="1" applyAlignment="1">
      <alignment horizontal="center" vertical="center" wrapText="1"/>
    </xf>
    <xf numFmtId="0" fontId="54" fillId="0" borderId="10" xfId="0" applyFont="1" applyBorder="1" applyAlignment="1">
      <alignment horizontal="left" vertical="center" wrapText="1"/>
    </xf>
    <xf numFmtId="11" fontId="54" fillId="0" borderId="10" xfId="0" applyNumberFormat="1" applyFont="1" applyBorder="1" applyAlignment="1">
      <alignment horizontal="center"/>
    </xf>
    <xf numFmtId="0" fontId="85" fillId="0" borderId="10" xfId="0" applyFont="1" applyBorder="1" applyAlignment="1">
      <alignment horizontal="left" vertical="center" wrapText="1"/>
    </xf>
    <xf numFmtId="0" fontId="24" fillId="0" borderId="14" xfId="313" applyBorder="1" applyAlignment="1">
      <alignment horizontal="center" vertical="center" wrapText="1"/>
    </xf>
    <xf numFmtId="0" fontId="24" fillId="0" borderId="14" xfId="313" applyBorder="1" applyAlignment="1">
      <alignment horizontal="left" vertical="center" wrapText="1"/>
    </xf>
    <xf numFmtId="164" fontId="24" fillId="0" borderId="14" xfId="1" applyFont="1" applyFill="1" applyBorder="1" applyAlignment="1" applyProtection="1">
      <alignment vertical="center" wrapText="1"/>
    </xf>
    <xf numFmtId="4" fontId="74" fillId="0" borderId="14" xfId="313" applyNumberFormat="1" applyFont="1" applyBorder="1" applyAlignment="1">
      <alignment horizontal="center" vertical="center" wrapText="1"/>
    </xf>
    <xf numFmtId="164" fontId="24" fillId="0" borderId="55" xfId="1" applyFont="1" applyFill="1" applyBorder="1" applyAlignment="1">
      <alignment vertical="center"/>
    </xf>
    <xf numFmtId="4" fontId="74" fillId="0" borderId="10" xfId="326" applyNumberFormat="1" applyFont="1" applyBorder="1" applyAlignment="1">
      <alignment horizontal="center" vertical="center" wrapText="1"/>
    </xf>
    <xf numFmtId="0" fontId="60" fillId="0" borderId="10" xfId="0" applyFont="1" applyBorder="1" applyAlignment="1">
      <alignment horizontal="center" vertical="center"/>
    </xf>
    <xf numFmtId="164" fontId="24" fillId="0" borderId="102" xfId="218" applyFont="1" applyFill="1" applyBorder="1" applyAlignment="1">
      <alignment vertical="center"/>
    </xf>
    <xf numFmtId="164" fontId="54" fillId="0" borderId="10" xfId="1" applyFont="1" applyFill="1" applyBorder="1" applyAlignment="1" applyProtection="1">
      <alignment vertical="center" wrapText="1"/>
    </xf>
    <xf numFmtId="164" fontId="24" fillId="0" borderId="41" xfId="218" applyFont="1" applyFill="1" applyBorder="1" applyAlignment="1">
      <alignment vertical="center"/>
    </xf>
    <xf numFmtId="187" fontId="24" fillId="0" borderId="57" xfId="419" applyNumberFormat="1" applyBorder="1" applyAlignment="1">
      <alignment horizontal="center" vertical="center"/>
    </xf>
    <xf numFmtId="164" fontId="15" fillId="0" borderId="44" xfId="176" applyFont="1" applyFill="1" applyBorder="1" applyAlignment="1">
      <alignment vertical="center"/>
    </xf>
    <xf numFmtId="187" fontId="24" fillId="0" borderId="0" xfId="419" applyNumberFormat="1" applyAlignment="1">
      <alignment horizontal="center" vertical="center"/>
    </xf>
    <xf numFmtId="187" fontId="24" fillId="0" borderId="0" xfId="419" applyNumberFormat="1" applyAlignment="1">
      <alignment vertical="center"/>
    </xf>
    <xf numFmtId="0" fontId="24" fillId="0" borderId="0" xfId="419" applyAlignment="1">
      <alignment horizontal="center" vertical="top" wrapText="1"/>
    </xf>
    <xf numFmtId="0" fontId="24" fillId="0" borderId="0" xfId="419" applyAlignment="1">
      <alignment vertical="center" wrapText="1"/>
    </xf>
    <xf numFmtId="0" fontId="24" fillId="0" borderId="0" xfId="419" applyAlignment="1">
      <alignment horizontal="center" wrapText="1"/>
    </xf>
    <xf numFmtId="0" fontId="24" fillId="0" borderId="0" xfId="419" applyAlignment="1">
      <alignment horizontal="left" vertical="center" wrapText="1"/>
    </xf>
    <xf numFmtId="4" fontId="24" fillId="0" borderId="0" xfId="419" applyNumberFormat="1" applyAlignment="1">
      <alignment horizontal="center" vertical="center" wrapText="1"/>
    </xf>
    <xf numFmtId="4" fontId="24" fillId="0" borderId="0" xfId="419" applyNumberFormat="1" applyAlignment="1">
      <alignment horizontal="center" vertical="top" wrapText="1"/>
    </xf>
    <xf numFmtId="0" fontId="15" fillId="0" borderId="0" xfId="426" applyFont="1" applyAlignment="1">
      <alignment horizontal="left" vertical="center" wrapText="1"/>
    </xf>
    <xf numFmtId="0" fontId="15" fillId="0" borderId="0" xfId="426" applyFont="1" applyAlignment="1">
      <alignment horizontal="left"/>
    </xf>
    <xf numFmtId="0" fontId="33" fillId="0" borderId="0" xfId="422" applyFont="1" applyAlignment="1">
      <alignment horizontal="justify" vertical="center" wrapText="1"/>
    </xf>
    <xf numFmtId="0" fontId="33" fillId="0" borderId="0" xfId="422" applyFont="1"/>
    <xf numFmtId="188" fontId="73" fillId="0" borderId="10" xfId="325" applyNumberFormat="1" applyFont="1" applyBorder="1" applyAlignment="1">
      <alignment horizontal="left" vertical="center" wrapText="1"/>
    </xf>
    <xf numFmtId="49" fontId="73" fillId="0" borderId="10" xfId="325" applyNumberFormat="1" applyFont="1" applyBorder="1" applyAlignment="1">
      <alignment horizontal="center" vertical="center" wrapText="1"/>
    </xf>
    <xf numFmtId="49" fontId="24" fillId="0" borderId="29" xfId="325" applyNumberFormat="1" applyFont="1" applyBorder="1" applyAlignment="1">
      <alignment horizontal="left" vertical="center" wrapText="1"/>
    </xf>
    <xf numFmtId="49" fontId="24" fillId="0" borderId="29" xfId="325" applyNumberFormat="1" applyFont="1" applyBorder="1" applyAlignment="1">
      <alignment horizontal="center" vertical="center" wrapText="1"/>
    </xf>
    <xf numFmtId="164" fontId="24" fillId="0" borderId="10" xfId="176" applyFont="1" applyBorder="1" applyAlignment="1">
      <alignment horizontal="center" vertical="center"/>
    </xf>
    <xf numFmtId="49" fontId="73" fillId="0" borderId="29" xfId="325" applyNumberFormat="1" applyFont="1" applyBorder="1" applyAlignment="1">
      <alignment horizontal="left" vertical="center" wrapText="1"/>
    </xf>
    <xf numFmtId="49" fontId="73" fillId="0" borderId="29" xfId="325" applyNumberFormat="1" applyFont="1" applyBorder="1" applyAlignment="1">
      <alignment horizontal="center" vertical="center" wrapText="1"/>
    </xf>
    <xf numFmtId="49" fontId="24" fillId="0" borderId="67" xfId="325" applyNumberFormat="1" applyFont="1" applyBorder="1" applyAlignment="1">
      <alignment horizontal="left" vertical="center" wrapText="1"/>
    </xf>
    <xf numFmtId="49" fontId="24" fillId="0" borderId="67" xfId="325" applyNumberFormat="1" applyFont="1" applyBorder="1" applyAlignment="1">
      <alignment horizontal="center" vertical="center" wrapText="1"/>
    </xf>
    <xf numFmtId="164" fontId="24" fillId="0" borderId="67" xfId="145" applyFont="1" applyBorder="1" applyAlignment="1">
      <alignment horizontal="center" vertical="center" wrapText="1"/>
    </xf>
    <xf numFmtId="164" fontId="24" fillId="0" borderId="67" xfId="145" applyFont="1" applyBorder="1" applyAlignment="1">
      <alignment horizontal="center" vertical="center"/>
    </xf>
    <xf numFmtId="164" fontId="15" fillId="0" borderId="83" xfId="145" applyFont="1" applyFill="1" applyBorder="1" applyAlignment="1">
      <alignment horizontal="center" vertical="center"/>
    </xf>
    <xf numFmtId="0" fontId="24" fillId="0" borderId="104" xfId="364" applyBorder="1">
      <alignment vertical="center"/>
    </xf>
    <xf numFmtId="0" fontId="86" fillId="0" borderId="0" xfId="415" applyFont="1" applyAlignment="1">
      <alignment vertical="center"/>
    </xf>
    <xf numFmtId="0" fontId="86" fillId="0" borderId="0" xfId="415" applyFont="1" applyAlignment="1">
      <alignment vertical="top"/>
    </xf>
    <xf numFmtId="0" fontId="78" fillId="0" borderId="0" xfId="415" applyFont="1" applyAlignment="1">
      <alignment vertical="top"/>
    </xf>
    <xf numFmtId="0" fontId="87" fillId="0" borderId="0" xfId="415" applyFont="1" applyAlignment="1">
      <alignment vertical="center" wrapText="1"/>
    </xf>
    <xf numFmtId="0" fontId="58" fillId="0" borderId="105" xfId="415" applyFont="1" applyBorder="1" applyAlignment="1">
      <alignment horizontal="center" vertical="center" wrapText="1"/>
    </xf>
    <xf numFmtId="0" fontId="58" fillId="0" borderId="106" xfId="415" applyFont="1" applyBorder="1" applyAlignment="1">
      <alignment horizontal="center" vertical="center" wrapText="1"/>
    </xf>
    <xf numFmtId="0" fontId="58" fillId="0" borderId="107" xfId="415" applyFont="1" applyBorder="1" applyAlignment="1">
      <alignment horizontal="center" vertical="center" wrapText="1"/>
    </xf>
    <xf numFmtId="0" fontId="82" fillId="0" borderId="108" xfId="415" applyFont="1" applyBorder="1" applyAlignment="1">
      <alignment horizontal="center" vertical="center"/>
    </xf>
    <xf numFmtId="0" fontId="82" fillId="0" borderId="109" xfId="415" applyFont="1" applyBorder="1" applyAlignment="1">
      <alignment horizontal="center" vertical="center" wrapText="1"/>
    </xf>
    <xf numFmtId="0" fontId="82" fillId="0" borderId="110" xfId="415" applyFont="1" applyBorder="1" applyAlignment="1">
      <alignment horizontal="center" vertical="center"/>
    </xf>
    <xf numFmtId="164" fontId="27" fillId="0" borderId="112" xfId="145" applyFont="1" applyFill="1" applyBorder="1" applyAlignment="1">
      <alignment horizontal="right" vertical="center"/>
    </xf>
    <xf numFmtId="164" fontId="24" fillId="0" borderId="0" xfId="415" applyNumberFormat="1"/>
    <xf numFmtId="164" fontId="58" fillId="0" borderId="87" xfId="145" applyFont="1" applyFill="1" applyBorder="1" applyAlignment="1">
      <alignment horizontal="center" vertical="center"/>
    </xf>
    <xf numFmtId="0" fontId="33" fillId="0" borderId="0" xfId="353" applyFont="1"/>
    <xf numFmtId="0" fontId="15" fillId="0" borderId="0" xfId="426" applyFont="1" applyAlignment="1">
      <alignment horizontal="center"/>
    </xf>
    <xf numFmtId="0" fontId="24" fillId="0" borderId="0" xfId="422"/>
    <xf numFmtId="4" fontId="15" fillId="0" borderId="0" xfId="422" applyNumberFormat="1" applyFont="1" applyAlignment="1">
      <alignment horizontal="center" vertical="center" wrapText="1"/>
    </xf>
    <xf numFmtId="0" fontId="23" fillId="0" borderId="0" xfId="422" applyFont="1" applyAlignment="1">
      <alignment horizontal="center" vertical="center" wrapText="1"/>
    </xf>
    <xf numFmtId="0" fontId="24" fillId="0" borderId="56" xfId="422" applyBorder="1" applyAlignment="1">
      <alignment vertical="center"/>
    </xf>
    <xf numFmtId="0" fontId="24" fillId="0" borderId="57" xfId="422" applyBorder="1" applyAlignment="1">
      <alignment horizontal="center" vertical="center"/>
    </xf>
    <xf numFmtId="187" fontId="24" fillId="0" borderId="57" xfId="422" applyNumberFormat="1" applyBorder="1" applyAlignment="1">
      <alignment horizontal="center" vertical="center"/>
    </xf>
    <xf numFmtId="164" fontId="15" fillId="0" borderId="44" xfId="177" applyFont="1" applyFill="1" applyBorder="1" applyAlignment="1">
      <alignment vertical="center"/>
    </xf>
    <xf numFmtId="0" fontId="24" fillId="0" borderId="0" xfId="422" applyAlignment="1">
      <alignment vertical="center"/>
    </xf>
    <xf numFmtId="0" fontId="24" fillId="0" borderId="0" xfId="422" applyAlignment="1">
      <alignment horizontal="center" vertical="center"/>
    </xf>
    <xf numFmtId="187" fontId="24" fillId="0" borderId="0" xfId="422" applyNumberFormat="1" applyAlignment="1">
      <alignment horizontal="center" vertical="center"/>
    </xf>
    <xf numFmtId="187" fontId="24" fillId="0" borderId="0" xfId="422" applyNumberFormat="1" applyAlignment="1">
      <alignment vertical="center"/>
    </xf>
    <xf numFmtId="0" fontId="24" fillId="0" borderId="0" xfId="426" applyFont="1" applyAlignment="1">
      <alignment vertical="center"/>
    </xf>
    <xf numFmtId="0" fontId="24" fillId="0" borderId="0" xfId="426" applyFont="1" applyAlignment="1">
      <alignment horizontal="center" vertical="center"/>
    </xf>
    <xf numFmtId="0" fontId="59" fillId="0" borderId="0" xfId="422" applyFont="1" applyAlignment="1">
      <alignment horizontal="center" vertical="top" wrapText="1"/>
    </xf>
    <xf numFmtId="0" fontId="15" fillId="0" borderId="0" xfId="422" applyFont="1"/>
    <xf numFmtId="0" fontId="59" fillId="0" borderId="0" xfId="422" applyFont="1" applyAlignment="1">
      <alignment horizontal="center" vertical="center" wrapText="1"/>
    </xf>
    <xf numFmtId="0" fontId="59" fillId="0" borderId="0" xfId="422" applyFont="1" applyAlignment="1">
      <alignment vertical="center" wrapText="1"/>
    </xf>
    <xf numFmtId="0" fontId="33" fillId="0" borderId="0" xfId="422" applyFont="1" applyAlignment="1">
      <alignment horizontal="center" vertical="top" wrapText="1"/>
    </xf>
    <xf numFmtId="0" fontId="23" fillId="0" borderId="0" xfId="422" applyFont="1" applyAlignment="1">
      <alignment vertical="center" wrapText="1"/>
    </xf>
    <xf numFmtId="0" fontId="33" fillId="0" borderId="0" xfId="422" applyFont="1" applyAlignment="1">
      <alignment horizontal="center" vertical="center" wrapText="1"/>
    </xf>
    <xf numFmtId="0" fontId="66" fillId="0" borderId="0" xfId="422" applyFont="1"/>
    <xf numFmtId="0" fontId="33" fillId="0" borderId="0" xfId="422" applyFont="1" applyAlignment="1">
      <alignment horizontal="center" wrapText="1"/>
    </xf>
    <xf numFmtId="0" fontId="59" fillId="0" borderId="0" xfId="422" applyFont="1" applyAlignment="1">
      <alignment horizontal="left" vertical="center" wrapText="1"/>
    </xf>
    <xf numFmtId="4" fontId="24" fillId="0" borderId="0" xfId="422" applyNumberFormat="1" applyAlignment="1">
      <alignment horizontal="center" vertical="center" wrapText="1"/>
    </xf>
    <xf numFmtId="0" fontId="24" fillId="0" borderId="0" xfId="353" applyFont="1"/>
    <xf numFmtId="0" fontId="24" fillId="0" borderId="0" xfId="422" applyAlignment="1">
      <alignment horizontal="center" vertical="top" wrapText="1"/>
    </xf>
    <xf numFmtId="4" fontId="24" fillId="0" borderId="0" xfId="422" applyNumberFormat="1" applyAlignment="1">
      <alignment horizontal="center" vertical="top" wrapText="1"/>
    </xf>
    <xf numFmtId="0" fontId="59" fillId="0" borderId="0" xfId="422" applyFont="1" applyAlignment="1">
      <alignment horizontal="justify" vertical="center" wrapText="1"/>
    </xf>
    <xf numFmtId="0" fontId="34" fillId="0" borderId="0" xfId="422" applyFont="1"/>
    <xf numFmtId="0" fontId="24" fillId="0" borderId="0" xfId="310"/>
    <xf numFmtId="164" fontId="24" fillId="0" borderId="10" xfId="151" applyFont="1" applyBorder="1" applyAlignment="1">
      <alignment horizontal="center" vertical="center"/>
    </xf>
    <xf numFmtId="164" fontId="15" fillId="0" borderId="10" xfId="151" applyFont="1" applyBorder="1" applyAlignment="1">
      <alignment horizontal="center" vertical="center"/>
    </xf>
    <xf numFmtId="164" fontId="73" fillId="0" borderId="10" xfId="151" applyFont="1" applyBorder="1" applyAlignment="1">
      <alignment horizontal="center" vertical="center" wrapText="1"/>
    </xf>
    <xf numFmtId="164" fontId="73" fillId="0" borderId="10" xfId="151" applyFont="1" applyBorder="1" applyAlignment="1">
      <alignment horizontal="center" vertical="center"/>
    </xf>
    <xf numFmtId="164" fontId="24" fillId="0" borderId="10" xfId="151" applyFont="1" applyBorder="1" applyAlignment="1">
      <alignment horizontal="center" vertical="center" wrapText="1"/>
    </xf>
    <xf numFmtId="164" fontId="73" fillId="0" borderId="29" xfId="151" applyFont="1" applyBorder="1" applyAlignment="1">
      <alignment horizontal="center" vertical="center" wrapText="1"/>
    </xf>
    <xf numFmtId="164" fontId="73" fillId="0" borderId="29" xfId="151" applyFont="1" applyBorder="1" applyAlignment="1">
      <alignment horizontal="center" vertical="center"/>
    </xf>
    <xf numFmtId="164" fontId="24" fillId="0" borderId="29" xfId="151" applyFont="1" applyBorder="1" applyAlignment="1">
      <alignment horizontal="center" vertical="center" wrapText="1"/>
    </xf>
    <xf numFmtId="164" fontId="24" fillId="0" borderId="29" xfId="151" applyFont="1" applyBorder="1" applyAlignment="1">
      <alignment horizontal="center" vertical="center"/>
    </xf>
    <xf numFmtId="164" fontId="15" fillId="0" borderId="67" xfId="151" applyFont="1" applyFill="1" applyBorder="1" applyAlignment="1">
      <alignment horizontal="center" vertical="center"/>
    </xf>
    <xf numFmtId="0" fontId="24" fillId="0" borderId="0" xfId="310" applyAlignment="1">
      <alignment horizontal="left" vertical="center"/>
    </xf>
    <xf numFmtId="164" fontId="15" fillId="0" borderId="0" xfId="151" applyFont="1" applyFill="1" applyBorder="1" applyAlignment="1">
      <alignment horizontal="center" vertical="center"/>
    </xf>
    <xf numFmtId="4" fontId="77" fillId="0" borderId="0" xfId="310" applyNumberFormat="1" applyFont="1"/>
    <xf numFmtId="0" fontId="24" fillId="0" borderId="0" xfId="326"/>
    <xf numFmtId="4" fontId="24" fillId="0" borderId="0" xfId="310" applyNumberFormat="1"/>
    <xf numFmtId="0" fontId="24" fillId="0" borderId="0" xfId="310" applyAlignment="1">
      <alignment horizontal="left" vertical="top" wrapText="1"/>
    </xf>
    <xf numFmtId="0" fontId="78" fillId="0" borderId="0" xfId="310" applyFont="1" applyAlignment="1">
      <alignment horizontal="left" vertical="top" wrapText="1"/>
    </xf>
    <xf numFmtId="0" fontId="78" fillId="0" borderId="0" xfId="310" applyFont="1" applyAlignment="1">
      <alignment vertical="top" wrapText="1"/>
    </xf>
    <xf numFmtId="0" fontId="79" fillId="0" borderId="0" xfId="310" applyFont="1" applyAlignment="1">
      <alignment horizontal="center" vertical="center" wrapText="1"/>
    </xf>
    <xf numFmtId="0" fontId="80" fillId="0" borderId="0" xfId="310" applyFont="1" applyAlignment="1">
      <alignment horizontal="left" vertical="center"/>
    </xf>
    <xf numFmtId="0" fontId="80" fillId="0" borderId="0" xfId="310" applyFont="1" applyAlignment="1">
      <alignment horizontal="left" vertical="center" wrapText="1"/>
    </xf>
    <xf numFmtId="0" fontId="80" fillId="0" borderId="0" xfId="310" applyFont="1" applyAlignment="1">
      <alignment vertical="center"/>
    </xf>
    <xf numFmtId="4" fontId="80" fillId="0" borderId="0" xfId="310" applyNumberFormat="1" applyFont="1" applyAlignment="1">
      <alignment horizontal="left" vertical="center" wrapText="1"/>
    </xf>
    <xf numFmtId="0" fontId="79" fillId="0" borderId="0" xfId="310" applyFont="1" applyAlignment="1">
      <alignment vertical="center"/>
    </xf>
    <xf numFmtId="0" fontId="80" fillId="0" borderId="0" xfId="310" applyFont="1" applyAlignment="1">
      <alignment horizontal="right" vertical="center"/>
    </xf>
    <xf numFmtId="4" fontId="79" fillId="0" borderId="0" xfId="310" applyNumberFormat="1" applyFont="1" applyAlignment="1">
      <alignment horizontal="center" vertical="center"/>
    </xf>
    <xf numFmtId="0" fontId="79" fillId="0" borderId="78" xfId="326" applyFont="1" applyBorder="1" applyAlignment="1">
      <alignment horizontal="center" vertical="center"/>
    </xf>
    <xf numFmtId="0" fontId="79" fillId="0" borderId="67" xfId="326" applyFont="1" applyBorder="1" applyAlignment="1">
      <alignment horizontal="center" vertical="center"/>
    </xf>
    <xf numFmtId="0" fontId="79" fillId="0" borderId="67" xfId="326" applyFont="1" applyBorder="1" applyAlignment="1">
      <alignment horizontal="center" vertical="center" wrapText="1"/>
    </xf>
    <xf numFmtId="0" fontId="79" fillId="0" borderId="79" xfId="326" applyFont="1" applyBorder="1" applyAlignment="1">
      <alignment horizontal="center" vertical="center" wrapText="1"/>
    </xf>
    <xf numFmtId="0" fontId="80" fillId="0" borderId="0" xfId="310" applyFont="1" applyAlignment="1">
      <alignment horizontal="center" vertical="center"/>
    </xf>
    <xf numFmtId="4" fontId="80" fillId="0" borderId="0" xfId="310" applyNumberFormat="1" applyFont="1" applyAlignment="1">
      <alignment vertical="center"/>
    </xf>
    <xf numFmtId="2" fontId="80" fillId="0" borderId="0" xfId="310" applyNumberFormat="1" applyFont="1" applyAlignment="1">
      <alignment horizontal="right" vertical="center"/>
    </xf>
    <xf numFmtId="4" fontId="80" fillId="0" borderId="0" xfId="310" applyNumberFormat="1" applyFont="1"/>
    <xf numFmtId="0" fontId="80" fillId="0" borderId="0" xfId="310" applyFont="1" applyAlignment="1">
      <alignment horizontal="left"/>
    </xf>
    <xf numFmtId="0" fontId="80" fillId="0" borderId="0" xfId="310" applyFont="1"/>
    <xf numFmtId="0" fontId="30" fillId="0" borderId="0" xfId="310" applyFont="1"/>
    <xf numFmtId="0" fontId="24" fillId="0" borderId="0" xfId="326" applyAlignment="1">
      <alignment wrapText="1"/>
    </xf>
    <xf numFmtId="0" fontId="24" fillId="0" borderId="0" xfId="310" applyAlignment="1">
      <alignment wrapText="1"/>
    </xf>
    <xf numFmtId="0" fontId="72" fillId="0" borderId="0" xfId="310" applyFont="1" applyAlignment="1">
      <alignment vertical="center"/>
    </xf>
    <xf numFmtId="0" fontId="72" fillId="0" borderId="0" xfId="310" applyFont="1" applyAlignment="1">
      <alignment vertical="top"/>
    </xf>
    <xf numFmtId="4" fontId="30" fillId="0" borderId="0" xfId="310" applyNumberFormat="1" applyFont="1" applyAlignment="1">
      <alignment vertical="center"/>
    </xf>
    <xf numFmtId="164" fontId="24" fillId="0" borderId="0" xfId="151" applyFont="1"/>
    <xf numFmtId="0" fontId="79" fillId="0" borderId="0" xfId="310" applyFont="1" applyAlignment="1">
      <alignment horizontal="left" vertical="top"/>
    </xf>
    <xf numFmtId="0" fontId="80" fillId="0" borderId="0" xfId="310" applyFont="1" applyAlignment="1">
      <alignment horizontal="left" vertical="top" wrapText="1"/>
    </xf>
    <xf numFmtId="0" fontId="80" fillId="0" borderId="0" xfId="310" applyFont="1" applyAlignment="1">
      <alignment vertical="top"/>
    </xf>
    <xf numFmtId="0" fontId="79" fillId="0" borderId="0" xfId="310" applyFont="1" applyAlignment="1">
      <alignment horizontal="left" vertical="top" wrapText="1"/>
    </xf>
    <xf numFmtId="164" fontId="79" fillId="0" borderId="85" xfId="256" applyFont="1" applyFill="1" applyBorder="1" applyAlignment="1">
      <alignment horizontal="right" vertical="center"/>
    </xf>
    <xf numFmtId="4" fontId="79" fillId="0" borderId="0" xfId="256" applyNumberFormat="1" applyFont="1" applyFill="1" applyBorder="1" applyAlignment="1">
      <alignment horizontal="right" vertical="center"/>
    </xf>
    <xf numFmtId="0" fontId="24" fillId="0" borderId="0" xfId="310" applyAlignment="1">
      <alignment vertical="top"/>
    </xf>
    <xf numFmtId="0" fontId="15" fillId="0" borderId="0" xfId="326" applyFont="1" applyAlignment="1">
      <alignment wrapText="1"/>
    </xf>
    <xf numFmtId="0" fontId="15" fillId="0" borderId="0" xfId="326" applyFont="1" applyAlignment="1">
      <alignment horizontal="left" vertical="center"/>
    </xf>
    <xf numFmtId="0" fontId="15" fillId="0" borderId="0" xfId="326" applyFont="1" applyAlignment="1">
      <alignment horizontal="center" vertical="center"/>
    </xf>
    <xf numFmtId="0" fontId="15" fillId="0" borderId="0" xfId="326" applyFont="1"/>
    <xf numFmtId="0" fontId="24" fillId="0" borderId="0" xfId="310" applyAlignment="1">
      <alignment horizontal="left"/>
    </xf>
    <xf numFmtId="0" fontId="58" fillId="0" borderId="74" xfId="310" applyFont="1" applyBorder="1" applyAlignment="1">
      <alignment horizontal="center" vertical="center" wrapText="1"/>
    </xf>
    <xf numFmtId="0" fontId="58" fillId="0" borderId="91" xfId="310" applyFont="1" applyBorder="1" applyAlignment="1">
      <alignment horizontal="center" vertical="center" wrapText="1"/>
    </xf>
    <xf numFmtId="0" fontId="58" fillId="0" borderId="77" xfId="310" applyFont="1" applyBorder="1" applyAlignment="1">
      <alignment horizontal="center" vertical="center" wrapText="1"/>
    </xf>
    <xf numFmtId="0" fontId="82" fillId="0" borderId="78" xfId="310" applyFont="1" applyBorder="1" applyAlignment="1">
      <alignment horizontal="center" vertical="center"/>
    </xf>
    <xf numFmtId="0" fontId="82" fillId="0" borderId="92" xfId="310" applyFont="1" applyBorder="1" applyAlignment="1">
      <alignment horizontal="center" vertical="center" wrapText="1"/>
    </xf>
    <xf numFmtId="0" fontId="82" fillId="0" borderId="79" xfId="310" applyFont="1" applyBorder="1" applyAlignment="1">
      <alignment horizontal="center" vertical="center"/>
    </xf>
    <xf numFmtId="0" fontId="58" fillId="0" borderId="90" xfId="310" applyFont="1" applyBorder="1" applyAlignment="1">
      <alignment horizontal="center" vertical="top"/>
    </xf>
    <xf numFmtId="0" fontId="83" fillId="0" borderId="30" xfId="310" applyFont="1" applyBorder="1" applyAlignment="1">
      <alignment horizontal="left" vertical="center" wrapText="1"/>
    </xf>
    <xf numFmtId="164" fontId="58" fillId="0" borderId="87" xfId="151" applyFont="1" applyFill="1" applyBorder="1" applyAlignment="1">
      <alignment horizontal="right" vertical="top"/>
    </xf>
    <xf numFmtId="49" fontId="24" fillId="0" borderId="93" xfId="310" applyNumberFormat="1" applyBorder="1" applyAlignment="1">
      <alignment horizontal="center" vertical="center"/>
    </xf>
    <xf numFmtId="0" fontId="24" fillId="0" borderId="10" xfId="310" applyBorder="1" applyAlignment="1">
      <alignment vertical="center" wrapText="1"/>
    </xf>
    <xf numFmtId="164" fontId="24" fillId="0" borderId="94" xfId="151" applyFont="1" applyFill="1" applyBorder="1" applyAlignment="1">
      <alignment horizontal="right" vertical="center"/>
    </xf>
    <xf numFmtId="0" fontId="58" fillId="0" borderId="61" xfId="310" applyFont="1" applyBorder="1" applyAlignment="1">
      <alignment horizontal="center" vertical="top"/>
    </xf>
    <xf numFmtId="0" fontId="83" fillId="0" borderId="29" xfId="310" applyFont="1" applyBorder="1" applyAlignment="1">
      <alignment horizontal="left" vertical="center" wrapText="1"/>
    </xf>
    <xf numFmtId="164" fontId="58" fillId="0" borderId="62" xfId="151" applyFont="1" applyFill="1" applyBorder="1" applyAlignment="1">
      <alignment horizontal="right" vertical="top"/>
    </xf>
    <xf numFmtId="4" fontId="24" fillId="0" borderId="0" xfId="310" applyNumberFormat="1" applyAlignment="1">
      <alignment vertical="top"/>
    </xf>
    <xf numFmtId="164" fontId="27" fillId="0" borderId="81" xfId="151" applyFont="1" applyFill="1" applyBorder="1" applyAlignment="1">
      <alignment horizontal="right" vertical="center"/>
    </xf>
    <xf numFmtId="0" fontId="58" fillId="0" borderId="80" xfId="310" applyFont="1" applyBorder="1" applyAlignment="1">
      <alignment horizontal="center" vertical="top"/>
    </xf>
    <xf numFmtId="0" fontId="83" fillId="0" borderId="47" xfId="310" applyFont="1" applyBorder="1" applyAlignment="1">
      <alignment horizontal="left" vertical="center" wrapText="1"/>
    </xf>
    <xf numFmtId="164" fontId="58" fillId="0" borderId="96" xfId="151" applyFont="1" applyFill="1" applyBorder="1" applyAlignment="1">
      <alignment horizontal="right" vertical="top"/>
    </xf>
    <xf numFmtId="49" fontId="24" fillId="0" borderId="97" xfId="310" applyNumberFormat="1" applyBorder="1" applyAlignment="1">
      <alignment horizontal="center" vertical="center"/>
    </xf>
    <xf numFmtId="0" fontId="24" fillId="0" borderId="67" xfId="310" applyBorder="1" applyAlignment="1">
      <alignment vertical="center" wrapText="1"/>
    </xf>
    <xf numFmtId="164" fontId="24" fillId="0" borderId="98" xfId="151" applyFont="1" applyFill="1" applyBorder="1" applyAlignment="1">
      <alignment horizontal="right" vertical="center"/>
    </xf>
    <xf numFmtId="164" fontId="27" fillId="0" borderId="82" xfId="151" applyFont="1" applyFill="1" applyBorder="1" applyAlignment="1">
      <alignment horizontal="right" vertical="center"/>
    </xf>
    <xf numFmtId="164" fontId="27" fillId="0" borderId="62" xfId="151" applyFont="1" applyFill="1" applyBorder="1" applyAlignment="1">
      <alignment horizontal="right" vertical="center"/>
    </xf>
    <xf numFmtId="164" fontId="27" fillId="0" borderId="85" xfId="151" applyFont="1" applyFill="1" applyBorder="1" applyAlignment="1">
      <alignment horizontal="right" vertical="center"/>
    </xf>
    <xf numFmtId="0" fontId="84" fillId="0" borderId="0" xfId="310" applyFont="1" applyAlignment="1">
      <alignment horizontal="center" vertical="center"/>
    </xf>
    <xf numFmtId="0" fontId="84" fillId="0" borderId="0" xfId="310" applyFont="1" applyAlignment="1">
      <alignment horizontal="center" vertical="center" wrapText="1"/>
    </xf>
    <xf numFmtId="3" fontId="27" fillId="0" borderId="0" xfId="310" applyNumberFormat="1" applyFont="1" applyAlignment="1">
      <alignment horizontal="right" vertical="center"/>
    </xf>
    <xf numFmtId="0" fontId="15" fillId="0" borderId="0" xfId="310" applyFont="1" applyAlignment="1">
      <alignment horizontal="left" vertical="center" wrapText="1"/>
    </xf>
    <xf numFmtId="0" fontId="15" fillId="0" borderId="0" xfId="310" applyFont="1" applyAlignment="1">
      <alignment wrapText="1"/>
    </xf>
    <xf numFmtId="0" fontId="15" fillId="0" borderId="0" xfId="310" applyFont="1"/>
    <xf numFmtId="3" fontId="24" fillId="0" borderId="0" xfId="310" applyNumberFormat="1"/>
    <xf numFmtId="189" fontId="24" fillId="0" borderId="0" xfId="310" applyNumberFormat="1" applyAlignment="1">
      <alignment wrapText="1"/>
    </xf>
    <xf numFmtId="0" fontId="33" fillId="0" borderId="0" xfId="0" applyFont="1"/>
    <xf numFmtId="0" fontId="33" fillId="0" borderId="0" xfId="419" applyFont="1" applyAlignment="1">
      <alignment horizontal="center" vertical="top" wrapText="1"/>
    </xf>
    <xf numFmtId="0" fontId="59" fillId="0" borderId="0" xfId="419" applyFont="1" applyAlignment="1">
      <alignment horizontal="center" vertical="top" wrapText="1"/>
    </xf>
    <xf numFmtId="0" fontId="60" fillId="0" borderId="0" xfId="0" applyFont="1"/>
    <xf numFmtId="0" fontId="24" fillId="0" borderId="10" xfId="0" applyFont="1" applyBorder="1" applyAlignment="1">
      <alignment horizontal="center" vertical="center"/>
    </xf>
    <xf numFmtId="0" fontId="30" fillId="0" borderId="0" xfId="419" applyFont="1" applyAlignment="1">
      <alignment horizontal="justify" vertical="center" wrapText="1"/>
    </xf>
    <xf numFmtId="0" fontId="90" fillId="0" borderId="30" xfId="425" applyFont="1" applyBorder="1" applyAlignment="1">
      <alignment horizontal="center"/>
    </xf>
    <xf numFmtId="0" fontId="24" fillId="0" borderId="101" xfId="313" applyBorder="1" applyAlignment="1">
      <alignment horizontal="center" vertical="center"/>
    </xf>
    <xf numFmtId="0" fontId="24" fillId="0" borderId="12" xfId="313" applyBorder="1" applyAlignment="1">
      <alignment horizontal="center" vertical="center" wrapText="1"/>
    </xf>
    <xf numFmtId="0" fontId="85" fillId="0" borderId="10" xfId="313" applyFont="1" applyBorder="1" applyAlignment="1">
      <alignment horizontal="left" vertical="center" wrapText="1"/>
    </xf>
    <xf numFmtId="0" fontId="24" fillId="0" borderId="10" xfId="313" applyBorder="1" applyAlignment="1">
      <alignment horizontal="center" vertical="center" wrapText="1"/>
    </xf>
    <xf numFmtId="164" fontId="24" fillId="0" borderId="10" xfId="1" applyFont="1" applyFill="1" applyBorder="1" applyAlignment="1" applyProtection="1">
      <alignment vertical="center" wrapText="1"/>
    </xf>
    <xf numFmtId="4" fontId="90" fillId="0" borderId="10" xfId="313" applyNumberFormat="1" applyFont="1" applyBorder="1" applyAlignment="1">
      <alignment horizontal="center" vertical="center" wrapText="1"/>
    </xf>
    <xf numFmtId="4" fontId="24" fillId="0" borderId="41" xfId="313" applyNumberFormat="1" applyBorder="1" applyAlignment="1">
      <alignment horizontal="center" vertical="center" wrapText="1"/>
    </xf>
    <xf numFmtId="0" fontId="24" fillId="0" borderId="114" xfId="313" applyBorder="1" applyAlignment="1">
      <alignment horizontal="center" vertical="center"/>
    </xf>
    <xf numFmtId="0" fontId="54" fillId="0" borderId="10" xfId="313" applyFont="1" applyBorder="1" applyAlignment="1">
      <alignment horizontal="left" vertical="center" wrapText="1"/>
    </xf>
    <xf numFmtId="4" fontId="90" fillId="0" borderId="14" xfId="313" applyNumberFormat="1" applyFont="1" applyBorder="1" applyAlignment="1">
      <alignment horizontal="center" vertical="center" wrapText="1"/>
    </xf>
    <xf numFmtId="4" fontId="24" fillId="0" borderId="66" xfId="311" applyNumberFormat="1" applyBorder="1" applyAlignment="1">
      <alignment horizontal="center" vertical="center" wrapText="1"/>
    </xf>
    <xf numFmtId="49" fontId="24" fillId="0" borderId="61" xfId="311" applyBorder="1" applyAlignment="1">
      <alignment horizontal="center" vertical="center"/>
    </xf>
    <xf numFmtId="49" fontId="24" fillId="0" borderId="10" xfId="311" applyBorder="1" applyAlignment="1">
      <alignment horizontal="center" vertical="center" wrapText="1"/>
    </xf>
    <xf numFmtId="4" fontId="74" fillId="0" borderId="14" xfId="311" applyNumberFormat="1" applyFont="1" applyBorder="1" applyAlignment="1">
      <alignment horizontal="center" vertical="center" wrapText="1"/>
    </xf>
    <xf numFmtId="0" fontId="85" fillId="0" borderId="10" xfId="0" applyFont="1" applyBorder="1" applyAlignment="1">
      <alignment wrapText="1"/>
    </xf>
    <xf numFmtId="0" fontId="24" fillId="0" borderId="53" xfId="313" applyBorder="1" applyAlignment="1">
      <alignment horizontal="center" vertical="center"/>
    </xf>
    <xf numFmtId="0" fontId="24" fillId="0" borderId="0" xfId="313" applyAlignment="1">
      <alignment horizontal="left" vertical="center" wrapText="1"/>
    </xf>
    <xf numFmtId="164" fontId="24" fillId="0" borderId="0" xfId="1" applyFont="1" applyFill="1" applyBorder="1" applyAlignment="1">
      <alignment vertical="center" wrapText="1"/>
    </xf>
    <xf numFmtId="0" fontId="74" fillId="0" borderId="0" xfId="0" applyFont="1"/>
    <xf numFmtId="187" fontId="74" fillId="0" borderId="57" xfId="419" applyNumberFormat="1" applyFont="1" applyBorder="1" applyAlignment="1">
      <alignment horizontal="center" vertical="center"/>
    </xf>
    <xf numFmtId="164" fontId="15" fillId="0" borderId="44" xfId="173" applyFont="1" applyFill="1" applyBorder="1" applyAlignment="1">
      <alignment vertical="center"/>
    </xf>
    <xf numFmtId="164" fontId="24" fillId="0" borderId="0" xfId="419" applyNumberFormat="1"/>
    <xf numFmtId="187" fontId="15" fillId="0" borderId="0" xfId="419" applyNumberFormat="1" applyFont="1" applyAlignment="1">
      <alignment vertical="center"/>
    </xf>
    <xf numFmtId="0" fontId="30" fillId="0" borderId="0" xfId="419" applyFont="1"/>
    <xf numFmtId="0" fontId="24" fillId="0" borderId="40" xfId="313" applyBorder="1" applyAlignment="1">
      <alignment horizontal="center" vertical="center"/>
    </xf>
    <xf numFmtId="0" fontId="24" fillId="0" borderId="10" xfId="0" applyFont="1" applyBorder="1"/>
    <xf numFmtId="164" fontId="24" fillId="0" borderId="10" xfId="1" applyFont="1" applyFill="1" applyBorder="1" applyAlignment="1">
      <alignment horizontal="center" vertical="center"/>
    </xf>
    <xf numFmtId="4" fontId="74" fillId="0" borderId="10" xfId="313" applyNumberFormat="1" applyFont="1" applyBorder="1" applyAlignment="1">
      <alignment horizontal="center" vertical="center" wrapText="1"/>
    </xf>
    <xf numFmtId="164" fontId="24" fillId="0" borderId="41" xfId="1" applyFont="1" applyFill="1" applyBorder="1" applyAlignment="1">
      <alignment vertical="center"/>
    </xf>
    <xf numFmtId="0" fontId="24" fillId="0" borderId="10" xfId="313" applyBorder="1" applyAlignment="1">
      <alignment horizontal="left" vertical="center" wrapText="1"/>
    </xf>
    <xf numFmtId="164" fontId="24" fillId="0" borderId="10" xfId="1" applyFont="1" applyBorder="1" applyAlignment="1">
      <alignment vertical="center" wrapText="1"/>
    </xf>
    <xf numFmtId="164" fontId="24" fillId="0" borderId="10" xfId="1" applyFont="1" applyFill="1" applyBorder="1" applyAlignment="1">
      <alignment vertical="center" wrapText="1"/>
    </xf>
    <xf numFmtId="164" fontId="15" fillId="0" borderId="44" xfId="1" applyFont="1" applyFill="1" applyBorder="1" applyAlignment="1">
      <alignment vertical="center"/>
    </xf>
    <xf numFmtId="164" fontId="24" fillId="0" borderId="0" xfId="0" applyNumberFormat="1" applyFont="1"/>
    <xf numFmtId="0" fontId="24" fillId="0" borderId="115" xfId="316" applyBorder="1" applyAlignment="1">
      <alignment horizontal="center" vertical="center"/>
    </xf>
    <xf numFmtId="0" fontId="15" fillId="0" borderId="75" xfId="316" applyFont="1" applyBorder="1" applyAlignment="1">
      <alignment vertical="center"/>
    </xf>
    <xf numFmtId="164" fontId="24" fillId="0" borderId="10" xfId="1" applyFont="1" applyFill="1" applyBorder="1" applyAlignment="1">
      <alignment horizontal="right"/>
    </xf>
    <xf numFmtId="0" fontId="24" fillId="0" borderId="0" xfId="421">
      <alignment vertical="center"/>
    </xf>
    <xf numFmtId="0" fontId="24" fillId="0" borderId="0" xfId="421" applyAlignment="1">
      <alignment horizontal="center" vertical="center"/>
    </xf>
    <xf numFmtId="187" fontId="24" fillId="0" borderId="0" xfId="421" applyNumberFormat="1" applyAlignment="1">
      <alignment horizontal="center" vertical="center"/>
    </xf>
    <xf numFmtId="0" fontId="24" fillId="0" borderId="0" xfId="421" applyAlignment="1"/>
    <xf numFmtId="0" fontId="15" fillId="0" borderId="0" xfId="421" applyFont="1" applyAlignment="1"/>
    <xf numFmtId="0" fontId="55" fillId="0" borderId="0" xfId="421" applyFont="1" applyAlignment="1"/>
    <xf numFmtId="0" fontId="55" fillId="0" borderId="0" xfId="422" applyFont="1"/>
    <xf numFmtId="0" fontId="55" fillId="0" borderId="0" xfId="422" applyFont="1" applyAlignment="1">
      <alignment horizontal="center" vertical="center" wrapText="1"/>
    </xf>
    <xf numFmtId="0" fontId="55" fillId="0" borderId="101" xfId="419" applyFont="1" applyBorder="1" applyAlignment="1">
      <alignment horizontal="center"/>
    </xf>
    <xf numFmtId="0" fontId="24" fillId="0" borderId="10" xfId="362" applyBorder="1" applyAlignment="1">
      <alignment horizontal="center" vertical="center"/>
    </xf>
    <xf numFmtId="0" fontId="24" fillId="0" borderId="10" xfId="362" applyBorder="1" applyAlignment="1">
      <alignment horizontal="center" vertical="center" wrapText="1"/>
    </xf>
    <xf numFmtId="164" fontId="24" fillId="0" borderId="10" xfId="1" applyFont="1" applyFill="1" applyBorder="1" applyAlignment="1">
      <alignment vertical="center"/>
    </xf>
    <xf numFmtId="0" fontId="24" fillId="0" borderId="101" xfId="360" applyBorder="1" applyAlignment="1">
      <alignment horizontal="center" vertical="center"/>
    </xf>
    <xf numFmtId="0" fontId="24" fillId="0" borderId="10" xfId="360" applyBorder="1" applyAlignment="1">
      <alignment horizontal="center" vertical="center" wrapText="1"/>
    </xf>
    <xf numFmtId="0" fontId="24" fillId="0" borderId="10" xfId="360" applyBorder="1" applyAlignment="1">
      <alignment vertical="center" wrapText="1"/>
    </xf>
    <xf numFmtId="189" fontId="24" fillId="0" borderId="10" xfId="492" applyNumberFormat="1" applyFont="1" applyFill="1" applyBorder="1" applyAlignment="1">
      <alignment vertical="center"/>
    </xf>
    <xf numFmtId="189" fontId="24" fillId="0" borderId="41" xfId="492" applyNumberFormat="1" applyFont="1" applyFill="1" applyBorder="1" applyAlignment="1">
      <alignment vertical="center"/>
    </xf>
    <xf numFmtId="164" fontId="64" fillId="0" borderId="0" xfId="419" applyNumberFormat="1" applyFont="1" applyAlignment="1">
      <alignment horizontal="center" vertical="center" wrapText="1"/>
    </xf>
    <xf numFmtId="164" fontId="24" fillId="0" borderId="10" xfId="492" applyFont="1" applyFill="1" applyBorder="1" applyAlignment="1">
      <alignment vertical="center"/>
    </xf>
    <xf numFmtId="0" fontId="88" fillId="0" borderId="0" xfId="425" applyFont="1" applyAlignment="1">
      <alignment horizontal="center" wrapText="1"/>
    </xf>
    <xf numFmtId="0" fontId="65" fillId="0" borderId="0" xfId="419" applyFont="1" applyAlignment="1">
      <alignment horizontal="center" vertical="top" wrapText="1"/>
    </xf>
    <xf numFmtId="0" fontId="55" fillId="0" borderId="0" xfId="419" applyFont="1" applyAlignment="1">
      <alignment horizontal="center" vertical="top" wrapText="1"/>
    </xf>
    <xf numFmtId="49" fontId="24" fillId="0" borderId="10" xfId="311" applyBorder="1" applyAlignment="1">
      <alignment horizontal="left" vertical="center" wrapText="1"/>
    </xf>
    <xf numFmtId="0" fontId="24" fillId="0" borderId="10" xfId="362" applyBorder="1" applyAlignment="1">
      <alignment vertical="center" wrapText="1"/>
    </xf>
    <xf numFmtId="189" fontId="0" fillId="0" borderId="10" xfId="0" applyNumberFormat="1" applyBorder="1"/>
    <xf numFmtId="0" fontId="24" fillId="0" borderId="29" xfId="362" applyBorder="1" applyAlignment="1">
      <alignment horizontal="center" vertical="center"/>
    </xf>
    <xf numFmtId="0" fontId="24" fillId="0" borderId="29" xfId="362" applyBorder="1" applyAlignment="1">
      <alignment vertical="center" wrapText="1"/>
    </xf>
    <xf numFmtId="0" fontId="24" fillId="0" borderId="29" xfId="362" applyBorder="1" applyAlignment="1">
      <alignment horizontal="center" vertical="center" wrapText="1"/>
    </xf>
    <xf numFmtId="0" fontId="15" fillId="0" borderId="0" xfId="425" applyFont="1" applyAlignment="1">
      <alignment vertical="center" wrapText="1"/>
    </xf>
    <xf numFmtId="0" fontId="60" fillId="0" borderId="0" xfId="0" applyFont="1" applyAlignment="1">
      <alignment vertical="center" wrapText="1"/>
    </xf>
    <xf numFmtId="164" fontId="0" fillId="0" borderId="10" xfId="1" applyFont="1" applyFill="1" applyBorder="1"/>
    <xf numFmtId="0" fontId="24" fillId="0" borderId="67" xfId="362" applyBorder="1" applyAlignment="1">
      <alignment horizontal="center" vertical="center"/>
    </xf>
    <xf numFmtId="0" fontId="24" fillId="0" borderId="67" xfId="362" applyBorder="1" applyAlignment="1">
      <alignment vertical="center" wrapText="1"/>
    </xf>
    <xf numFmtId="0" fontId="24" fillId="0" borderId="67" xfId="362" applyBorder="1" applyAlignment="1">
      <alignment horizontal="center" vertical="center" wrapText="1"/>
    </xf>
    <xf numFmtId="0" fontId="55" fillId="0" borderId="40" xfId="422" applyFont="1" applyBorder="1" applyAlignment="1">
      <alignment horizontal="center"/>
    </xf>
    <xf numFmtId="0" fontId="24" fillId="0" borderId="12" xfId="316" applyBorder="1" applyAlignment="1">
      <alignment horizontal="center" vertical="center" wrapText="1"/>
    </xf>
    <xf numFmtId="0" fontId="83" fillId="0" borderId="10" xfId="316" applyFont="1" applyBorder="1" applyAlignment="1">
      <alignment horizontal="left" vertical="center" wrapText="1"/>
    </xf>
    <xf numFmtId="0" fontId="24" fillId="0" borderId="10" xfId="316" applyBorder="1" applyAlignment="1">
      <alignment horizontal="center" vertical="center" wrapText="1"/>
    </xf>
    <xf numFmtId="0" fontId="24" fillId="0" borderId="10" xfId="316" applyBorder="1" applyAlignment="1">
      <alignment vertical="center" wrapText="1"/>
    </xf>
    <xf numFmtId="164" fontId="90" fillId="0" borderId="10" xfId="1" applyFont="1" applyFill="1" applyBorder="1" applyAlignment="1">
      <alignment horizontal="center" vertical="center" wrapText="1"/>
    </xf>
    <xf numFmtId="164" fontId="24" fillId="0" borderId="120" xfId="1" applyFont="1" applyFill="1" applyBorder="1" applyAlignment="1">
      <alignment horizontal="center" vertical="center" wrapText="1"/>
    </xf>
    <xf numFmtId="1" fontId="24" fillId="0" borderId="40" xfId="422" applyNumberFormat="1" applyBorder="1" applyAlignment="1">
      <alignment horizontal="center" vertical="center"/>
    </xf>
    <xf numFmtId="4" fontId="23" fillId="0" borderId="10" xfId="1" applyNumberFormat="1" applyFont="1" applyFill="1" applyBorder="1" applyAlignment="1" applyProtection="1">
      <alignment horizontal="right" vertical="center" wrapText="1"/>
    </xf>
    <xf numFmtId="4" fontId="93" fillId="0" borderId="10" xfId="1" applyNumberFormat="1" applyFont="1" applyFill="1" applyBorder="1" applyAlignment="1">
      <alignment horizontal="right" vertical="center" wrapText="1"/>
    </xf>
    <xf numFmtId="4" fontId="24" fillId="0" borderId="55" xfId="1" applyNumberFormat="1" applyFont="1" applyFill="1" applyBorder="1" applyAlignment="1">
      <alignment horizontal="right" vertical="center"/>
    </xf>
    <xf numFmtId="164" fontId="74" fillId="0" borderId="10" xfId="1" applyFont="1" applyFill="1" applyBorder="1" applyAlignment="1">
      <alignment vertical="center"/>
    </xf>
    <xf numFmtId="1" fontId="24" fillId="0" borderId="53" xfId="422" applyNumberFormat="1" applyBorder="1" applyAlignment="1">
      <alignment horizontal="center" vertical="center"/>
    </xf>
    <xf numFmtId="0" fontId="24" fillId="0" borderId="0" xfId="316" applyAlignment="1">
      <alignment horizontal="center" vertical="center" wrapText="1"/>
    </xf>
    <xf numFmtId="0" fontId="83" fillId="0" borderId="14" xfId="316" applyFont="1" applyBorder="1" applyAlignment="1">
      <alignment horizontal="left" vertical="center" wrapText="1"/>
    </xf>
    <xf numFmtId="4" fontId="23" fillId="0" borderId="0" xfId="1" applyNumberFormat="1" applyFont="1" applyFill="1" applyBorder="1" applyAlignment="1" applyProtection="1">
      <alignment horizontal="right" vertical="center" wrapText="1"/>
    </xf>
    <xf numFmtId="4" fontId="74" fillId="0" borderId="27" xfId="1" applyNumberFormat="1" applyFont="1" applyFill="1" applyBorder="1" applyAlignment="1">
      <alignment horizontal="right" vertical="center" wrapText="1"/>
    </xf>
    <xf numFmtId="4" fontId="24" fillId="0" borderId="113" xfId="1" applyNumberFormat="1" applyFont="1" applyFill="1" applyBorder="1" applyAlignment="1">
      <alignment horizontal="right" vertical="center"/>
    </xf>
    <xf numFmtId="164" fontId="24" fillId="0" borderId="10" xfId="498" applyFont="1" applyFill="1" applyBorder="1" applyAlignment="1">
      <alignment vertical="center"/>
    </xf>
    <xf numFmtId="0" fontId="24" fillId="0" borderId="29" xfId="313" applyBorder="1" applyAlignment="1">
      <alignment horizontal="center" vertical="center" wrapText="1"/>
    </xf>
    <xf numFmtId="0" fontId="83" fillId="0" borderId="29" xfId="353" applyFont="1" applyBorder="1" applyAlignment="1">
      <alignment vertical="center" wrapText="1"/>
    </xf>
    <xf numFmtId="4" fontId="23" fillId="0" borderId="29" xfId="498" applyNumberFormat="1" applyFont="1" applyFill="1" applyBorder="1" applyAlignment="1" applyProtection="1">
      <alignment horizontal="right" vertical="center" wrapText="1"/>
    </xf>
    <xf numFmtId="164" fontId="74" fillId="0" borderId="27" xfId="1" applyFont="1" applyFill="1" applyBorder="1" applyAlignment="1">
      <alignment vertical="center"/>
    </xf>
    <xf numFmtId="0" fontId="24" fillId="0" borderId="10" xfId="353" applyFont="1" applyBorder="1" applyAlignment="1">
      <alignment wrapText="1"/>
    </xf>
    <xf numFmtId="4" fontId="23" fillId="0" borderId="10" xfId="498" applyNumberFormat="1" applyFont="1" applyFill="1" applyBorder="1" applyAlignment="1" applyProtection="1">
      <alignment horizontal="right" vertical="center" wrapText="1"/>
    </xf>
    <xf numFmtId="164" fontId="24" fillId="0" borderId="10" xfId="499" applyFont="1" applyFill="1" applyBorder="1" applyAlignment="1">
      <alignment vertical="center" wrapText="1"/>
    </xf>
    <xf numFmtId="164" fontId="24" fillId="0" borderId="10" xfId="499" applyFont="1" applyFill="1" applyBorder="1" applyAlignment="1">
      <alignment horizontal="center" vertical="center" wrapText="1"/>
    </xf>
    <xf numFmtId="4" fontId="24" fillId="0" borderId="41" xfId="1" applyNumberFormat="1" applyFont="1" applyFill="1" applyBorder="1" applyAlignment="1">
      <alignment horizontal="right" vertical="center"/>
    </xf>
    <xf numFmtId="1" fontId="24" fillId="0" borderId="65" xfId="422" applyNumberFormat="1" applyBorder="1" applyAlignment="1">
      <alignment horizontal="center" vertical="center"/>
    </xf>
    <xf numFmtId="164" fontId="74" fillId="0" borderId="29" xfId="1" applyFont="1" applyFill="1" applyBorder="1" applyAlignment="1">
      <alignment vertical="center"/>
    </xf>
    <xf numFmtId="0" fontId="30" fillId="0" borderId="57" xfId="422" applyFont="1" applyBorder="1" applyAlignment="1">
      <alignment horizontal="center" vertical="center"/>
    </xf>
    <xf numFmtId="187" fontId="74" fillId="0" borderId="103" xfId="422" applyNumberFormat="1" applyFont="1" applyBorder="1" applyAlignment="1">
      <alignment horizontal="center" vertical="center"/>
    </xf>
    <xf numFmtId="4" fontId="33" fillId="0" borderId="0" xfId="419" applyNumberFormat="1" applyFont="1"/>
    <xf numFmtId="164" fontId="59" fillId="0" borderId="0" xfId="419" applyNumberFormat="1" applyFont="1" applyAlignment="1">
      <alignment horizontal="center" vertical="center" wrapText="1"/>
    </xf>
    <xf numFmtId="0" fontId="60" fillId="0" borderId="0" xfId="306" applyFont="1"/>
    <xf numFmtId="0" fontId="137" fillId="0" borderId="0" xfId="306"/>
    <xf numFmtId="1" fontId="24" fillId="0" borderId="40" xfId="419" applyNumberFormat="1" applyBorder="1" applyAlignment="1">
      <alignment horizontal="center" vertical="center"/>
    </xf>
    <xf numFmtId="164" fontId="30" fillId="0" borderId="38" xfId="1" applyFont="1" applyFill="1" applyBorder="1" applyAlignment="1">
      <alignment horizontal="right" vertical="center" wrapText="1"/>
    </xf>
    <xf numFmtId="4" fontId="74" fillId="0" borderId="14" xfId="1" applyNumberFormat="1" applyFont="1" applyFill="1" applyBorder="1" applyAlignment="1">
      <alignment horizontal="right" vertical="center" wrapText="1"/>
    </xf>
    <xf numFmtId="4" fontId="24" fillId="0" borderId="121" xfId="1" applyNumberFormat="1" applyFont="1" applyFill="1" applyBorder="1" applyAlignment="1">
      <alignment horizontal="right" vertical="center"/>
    </xf>
    <xf numFmtId="4" fontId="24" fillId="0" borderId="10" xfId="313" applyNumberFormat="1" applyBorder="1" applyAlignment="1">
      <alignment vertical="center" wrapText="1"/>
    </xf>
    <xf numFmtId="164" fontId="30" fillId="0" borderId="10" xfId="1" applyFont="1" applyFill="1" applyBorder="1" applyAlignment="1">
      <alignment horizontal="right" vertical="center" wrapText="1"/>
    </xf>
    <xf numFmtId="4" fontId="74" fillId="0" borderId="14" xfId="313" applyNumberFormat="1" applyFont="1" applyBorder="1" applyAlignment="1">
      <alignment horizontal="right" vertical="center" wrapText="1"/>
    </xf>
    <xf numFmtId="0" fontId="83" fillId="0" borderId="10" xfId="313" applyFont="1" applyBorder="1" applyAlignment="1">
      <alignment horizontal="left" vertical="center" wrapText="1"/>
    </xf>
    <xf numFmtId="0" fontId="24" fillId="0" borderId="10" xfId="313" applyBorder="1" applyAlignment="1">
      <alignment horizontal="center" wrapText="1"/>
    </xf>
    <xf numFmtId="164" fontId="24" fillId="0" borderId="14" xfId="1" applyFont="1" applyFill="1" applyBorder="1" applyAlignment="1">
      <alignment vertical="center" wrapText="1"/>
    </xf>
    <xf numFmtId="164" fontId="24" fillId="0" borderId="14" xfId="212" applyFont="1" applyFill="1" applyBorder="1" applyAlignment="1">
      <alignment vertical="center" wrapText="1"/>
    </xf>
    <xf numFmtId="4" fontId="24" fillId="0" borderId="122" xfId="212" applyNumberFormat="1" applyFont="1" applyFill="1" applyBorder="1" applyAlignment="1">
      <alignment horizontal="right" vertical="center"/>
    </xf>
    <xf numFmtId="4" fontId="24" fillId="0" borderId="10" xfId="313" applyNumberFormat="1" applyBorder="1" applyAlignment="1">
      <alignment horizontal="right" vertical="center" wrapText="1"/>
    </xf>
    <xf numFmtId="4" fontId="24" fillId="0" borderId="121" xfId="212" applyNumberFormat="1" applyFont="1" applyFill="1" applyBorder="1" applyAlignment="1">
      <alignment horizontal="right" vertical="center"/>
    </xf>
    <xf numFmtId="0" fontId="24" fillId="0" borderId="14" xfId="326" applyBorder="1" applyAlignment="1">
      <alignment horizontal="center" vertical="center" wrapText="1"/>
    </xf>
    <xf numFmtId="0" fontId="24" fillId="0" borderId="10" xfId="326" applyBorder="1" applyAlignment="1">
      <alignment horizontal="left" vertical="center" wrapText="1"/>
    </xf>
    <xf numFmtId="0" fontId="24" fillId="0" borderId="10" xfId="326" applyBorder="1" applyAlignment="1">
      <alignment horizontal="center" wrapText="1"/>
    </xf>
    <xf numFmtId="4" fontId="74" fillId="0" borderId="30" xfId="313" applyNumberFormat="1" applyFont="1" applyBorder="1" applyAlignment="1">
      <alignment horizontal="right" vertical="center" wrapText="1"/>
    </xf>
    <xf numFmtId="0" fontId="24" fillId="0" borderId="11" xfId="313" applyBorder="1" applyAlignment="1">
      <alignment horizontal="left" vertical="center" wrapText="1"/>
    </xf>
    <xf numFmtId="164" fontId="24" fillId="0" borderId="10" xfId="212" applyFont="1" applyFill="1" applyBorder="1" applyAlignment="1">
      <alignment vertical="center" wrapText="1"/>
    </xf>
    <xf numFmtId="164" fontId="24" fillId="0" borderId="29" xfId="212" applyFont="1" applyFill="1" applyBorder="1" applyAlignment="1">
      <alignment vertical="center" wrapText="1"/>
    </xf>
    <xf numFmtId="4" fontId="74" fillId="0" borderId="29" xfId="313" applyNumberFormat="1" applyFont="1" applyBorder="1" applyAlignment="1">
      <alignment horizontal="right" vertical="center" wrapText="1"/>
    </xf>
    <xf numFmtId="4" fontId="30" fillId="0" borderId="57" xfId="419" applyNumberFormat="1" applyFont="1" applyBorder="1" applyAlignment="1">
      <alignment horizontal="right" vertical="center"/>
    </xf>
    <xf numFmtId="4" fontId="24" fillId="0" borderId="57" xfId="419" applyNumberFormat="1" applyBorder="1" applyAlignment="1">
      <alignment horizontal="right" vertical="center"/>
    </xf>
    <xf numFmtId="4" fontId="15" fillId="0" borderId="44" xfId="1" applyNumberFormat="1" applyFont="1" applyFill="1" applyBorder="1" applyAlignment="1">
      <alignment horizontal="right" vertical="center"/>
    </xf>
    <xf numFmtId="3" fontId="24" fillId="0" borderId="14" xfId="313" applyNumberFormat="1" applyBorder="1" applyAlignment="1">
      <alignment vertical="center" wrapText="1"/>
    </xf>
    <xf numFmtId="164" fontId="24" fillId="0" borderId="14" xfId="1" applyFont="1" applyFill="1" applyBorder="1" applyAlignment="1">
      <alignment horizontal="right" vertical="center" wrapText="1"/>
    </xf>
    <xf numFmtId="164" fontId="24" fillId="0" borderId="10" xfId="1" applyFont="1" applyFill="1" applyBorder="1" applyAlignment="1">
      <alignment horizontal="right" vertical="center" wrapText="1"/>
    </xf>
    <xf numFmtId="164" fontId="30" fillId="0" borderId="35" xfId="1" applyFont="1" applyFill="1" applyBorder="1" applyAlignment="1">
      <alignment horizontal="right" vertical="center" wrapText="1"/>
    </xf>
    <xf numFmtId="164" fontId="30" fillId="0" borderId="13" xfId="1" applyFont="1" applyFill="1" applyBorder="1" applyAlignment="1">
      <alignment horizontal="right" vertical="center" wrapText="1"/>
    </xf>
    <xf numFmtId="0" fontId="24" fillId="0" borderId="30" xfId="313" applyBorder="1" applyAlignment="1">
      <alignment horizontal="center" vertical="center" wrapText="1"/>
    </xf>
    <xf numFmtId="164" fontId="24" fillId="0" borderId="30" xfId="1" applyFont="1" applyFill="1" applyBorder="1" applyAlignment="1">
      <alignment vertical="center" wrapText="1"/>
    </xf>
    <xf numFmtId="164" fontId="24" fillId="0" borderId="30" xfId="1" applyFont="1" applyFill="1" applyBorder="1" applyAlignment="1">
      <alignment vertical="center"/>
    </xf>
    <xf numFmtId="164" fontId="74" fillId="0" borderId="30" xfId="1" applyFont="1" applyFill="1" applyBorder="1" applyAlignment="1">
      <alignment vertical="center"/>
    </xf>
    <xf numFmtId="0" fontId="30" fillId="0" borderId="0" xfId="419" applyFont="1" applyAlignment="1">
      <alignment horizontal="center" vertical="center" wrapText="1"/>
    </xf>
    <xf numFmtId="4" fontId="0" fillId="0" borderId="0" xfId="0" applyNumberFormat="1"/>
    <xf numFmtId="4" fontId="0" fillId="0" borderId="0" xfId="0" applyNumberFormat="1" applyAlignment="1">
      <alignment horizontal="right"/>
    </xf>
    <xf numFmtId="4" fontId="15" fillId="0" borderId="0" xfId="425" applyNumberFormat="1" applyFont="1" applyAlignment="1">
      <alignment horizontal="right"/>
    </xf>
    <xf numFmtId="4" fontId="15" fillId="0" borderId="0" xfId="425" applyNumberFormat="1" applyFont="1" applyAlignment="1">
      <alignment horizontal="center"/>
    </xf>
    <xf numFmtId="4" fontId="15" fillId="0" borderId="47" xfId="425" applyNumberFormat="1" applyFont="1" applyBorder="1" applyAlignment="1">
      <alignment horizontal="center"/>
    </xf>
    <xf numFmtId="4" fontId="15" fillId="0" borderId="47" xfId="425" applyNumberFormat="1" applyFont="1" applyBorder="1" applyAlignment="1">
      <alignment horizontal="right"/>
    </xf>
    <xf numFmtId="4" fontId="15" fillId="0" borderId="30" xfId="425" applyNumberFormat="1" applyFont="1" applyBorder="1" applyAlignment="1">
      <alignment horizontal="center"/>
    </xf>
    <xf numFmtId="4" fontId="15" fillId="0" borderId="30" xfId="425" applyNumberFormat="1" applyFont="1" applyBorder="1" applyAlignment="1">
      <alignment horizontal="right"/>
    </xf>
    <xf numFmtId="0" fontId="83" fillId="0" borderId="14" xfId="313" applyFont="1" applyBorder="1" applyAlignment="1">
      <alignment horizontal="left" vertical="center" wrapText="1"/>
    </xf>
    <xf numFmtId="4" fontId="24" fillId="0" borderId="14" xfId="313" applyNumberFormat="1" applyBorder="1" applyAlignment="1">
      <alignment vertical="center" wrapText="1"/>
    </xf>
    <xf numFmtId="4" fontId="24" fillId="0" borderId="14" xfId="313" applyNumberFormat="1" applyBorder="1" applyAlignment="1">
      <alignment horizontal="right" vertical="center" wrapText="1"/>
    </xf>
    <xf numFmtId="164" fontId="15" fillId="0" borderId="113" xfId="147" applyFont="1" applyFill="1" applyBorder="1" applyAlignment="1">
      <alignment horizontal="center" vertical="center" wrapText="1"/>
    </xf>
    <xf numFmtId="0" fontId="26" fillId="0" borderId="10" xfId="0" applyFont="1" applyBorder="1" applyAlignment="1">
      <alignment horizontal="center" vertical="center"/>
    </xf>
    <xf numFmtId="0" fontId="26" fillId="0" borderId="29" xfId="0" applyFont="1" applyBorder="1" applyAlignment="1">
      <alignment horizontal="center" vertical="center"/>
    </xf>
    <xf numFmtId="4" fontId="24" fillId="0" borderId="10" xfId="0" applyNumberFormat="1" applyFont="1" applyBorder="1"/>
    <xf numFmtId="4" fontId="24" fillId="0" borderId="29" xfId="0" applyNumberFormat="1" applyFont="1" applyBorder="1"/>
    <xf numFmtId="0" fontId="24" fillId="0" borderId="14" xfId="0" applyFont="1" applyBorder="1" applyAlignment="1">
      <alignment wrapText="1"/>
    </xf>
    <xf numFmtId="0" fontId="24" fillId="0" borderId="14" xfId="0" applyFont="1" applyBorder="1" applyAlignment="1">
      <alignment horizontal="center" vertical="center"/>
    </xf>
    <xf numFmtId="164" fontId="24" fillId="0" borderId="14" xfId="1" applyFont="1" applyBorder="1" applyAlignment="1">
      <alignment horizontal="right"/>
    </xf>
    <xf numFmtId="164" fontId="24" fillId="0" borderId="10" xfId="1" applyFont="1" applyBorder="1" applyAlignment="1">
      <alignment horizontal="right"/>
    </xf>
    <xf numFmtId="0" fontId="83" fillId="0" borderId="29" xfId="313" applyFont="1" applyBorder="1" applyAlignment="1">
      <alignment horizontal="left" vertical="center" wrapText="1"/>
    </xf>
    <xf numFmtId="164" fontId="23" fillId="0" borderId="12" xfId="1" applyFont="1" applyFill="1" applyBorder="1" applyAlignment="1" applyProtection="1">
      <alignment horizontal="center" vertical="center" wrapText="1"/>
    </xf>
    <xf numFmtId="4" fontId="90" fillId="0" borderId="14" xfId="313" applyNumberFormat="1" applyFont="1" applyBorder="1" applyAlignment="1">
      <alignment horizontal="right" vertical="center" wrapText="1"/>
    </xf>
    <xf numFmtId="164" fontId="24" fillId="0" borderId="102" xfId="1" applyFont="1" applyFill="1" applyBorder="1" applyAlignment="1">
      <alignment vertical="center"/>
    </xf>
    <xf numFmtId="3" fontId="24" fillId="0" borderId="10" xfId="313" applyNumberFormat="1" applyBorder="1" applyAlignment="1">
      <alignment vertical="center" wrapText="1"/>
    </xf>
    <xf numFmtId="4" fontId="24" fillId="0" borderId="55" xfId="1" applyNumberFormat="1" applyFont="1" applyFill="1" applyBorder="1" applyAlignment="1">
      <alignment vertical="center"/>
    </xf>
    <xf numFmtId="0" fontId="89" fillId="0" borderId="14" xfId="313" applyFont="1" applyBorder="1" applyAlignment="1">
      <alignment horizontal="left" vertical="center" wrapText="1"/>
    </xf>
    <xf numFmtId="0" fontId="24" fillId="0" borderId="14" xfId="313" applyBorder="1" applyAlignment="1">
      <alignment horizontal="center" wrapText="1"/>
    </xf>
    <xf numFmtId="164" fontId="24" fillId="0" borderId="125" xfId="1" applyFont="1" applyFill="1" applyBorder="1" applyAlignment="1">
      <alignment vertical="center" wrapText="1"/>
    </xf>
    <xf numFmtId="3" fontId="24" fillId="0" borderId="14" xfId="311" applyNumberFormat="1" applyBorder="1" applyAlignment="1">
      <alignment vertical="center" wrapText="1"/>
    </xf>
    <xf numFmtId="4" fontId="24" fillId="0" borderId="66" xfId="311" applyNumberFormat="1" applyBorder="1" applyAlignment="1">
      <alignment horizontal="right" vertical="center" wrapText="1"/>
    </xf>
    <xf numFmtId="4" fontId="30" fillId="0" borderId="57" xfId="419" applyNumberFormat="1" applyFont="1" applyBorder="1" applyAlignment="1">
      <alignment horizontal="center" vertical="center"/>
    </xf>
    <xf numFmtId="4" fontId="30" fillId="0" borderId="0" xfId="419" applyNumberFormat="1" applyFont="1" applyAlignment="1">
      <alignment horizontal="center" vertical="center"/>
    </xf>
    <xf numFmtId="4" fontId="24" fillId="0" borderId="0" xfId="419" applyNumberFormat="1" applyAlignment="1">
      <alignment horizontal="right" vertical="center"/>
    </xf>
    <xf numFmtId="4" fontId="30" fillId="0" borderId="0" xfId="419" applyNumberFormat="1" applyFont="1" applyAlignment="1">
      <alignment horizontal="right" vertical="center"/>
    </xf>
    <xf numFmtId="4" fontId="15" fillId="0" borderId="0" xfId="419" applyNumberFormat="1" applyFont="1"/>
    <xf numFmtId="4" fontId="55" fillId="0" borderId="0" xfId="419" applyNumberFormat="1" applyFont="1" applyAlignment="1">
      <alignment horizontal="right"/>
    </xf>
    <xf numFmtId="4" fontId="59" fillId="0" borderId="0" xfId="419" applyNumberFormat="1" applyFont="1" applyAlignment="1">
      <alignment horizontal="center" vertical="center" wrapText="1"/>
    </xf>
    <xf numFmtId="4" fontId="33" fillId="0" borderId="0" xfId="419" applyNumberFormat="1" applyFont="1" applyAlignment="1">
      <alignment horizontal="center" wrapText="1"/>
    </xf>
    <xf numFmtId="4" fontId="55" fillId="0" borderId="0" xfId="419" applyNumberFormat="1" applyFont="1" applyAlignment="1">
      <alignment horizontal="right" vertical="center" wrapText="1"/>
    </xf>
    <xf numFmtId="4" fontId="24" fillId="0" borderId="0" xfId="419" applyNumberFormat="1" applyAlignment="1">
      <alignment horizontal="right"/>
    </xf>
    <xf numFmtId="0" fontId="89" fillId="0" borderId="14" xfId="313" applyFont="1" applyBorder="1" applyAlignment="1">
      <alignment horizontal="center" vertical="center" wrapText="1"/>
    </xf>
    <xf numFmtId="164" fontId="24" fillId="0" borderId="126" xfId="1" applyFont="1" applyFill="1" applyBorder="1" applyAlignment="1" applyProtection="1">
      <alignment vertical="center"/>
      <protection locked="0"/>
    </xf>
    <xf numFmtId="4" fontId="74" fillId="0" borderId="127" xfId="313" applyNumberFormat="1" applyFont="1" applyBorder="1" applyAlignment="1">
      <alignment horizontal="center" vertical="center" wrapText="1"/>
    </xf>
    <xf numFmtId="164" fontId="24" fillId="0" borderId="10" xfId="1" applyFont="1" applyFill="1" applyBorder="1" applyAlignment="1" applyProtection="1">
      <alignment vertical="center"/>
      <protection locked="0"/>
    </xf>
    <xf numFmtId="0" fontId="24" fillId="0" borderId="10" xfId="399" applyBorder="1" applyAlignment="1">
      <alignment horizontal="center"/>
    </xf>
    <xf numFmtId="164" fontId="55" fillId="0" borderId="10" xfId="419" applyNumberFormat="1" applyFont="1" applyBorder="1"/>
    <xf numFmtId="164" fontId="24" fillId="0" borderId="128" xfId="1" applyFont="1" applyFill="1" applyBorder="1" applyAlignment="1" applyProtection="1">
      <alignment vertical="center"/>
      <protection locked="0"/>
    </xf>
    <xf numFmtId="0" fontId="24" fillId="0" borderId="29" xfId="399" applyBorder="1" applyAlignment="1">
      <alignment horizontal="center"/>
    </xf>
    <xf numFmtId="4" fontId="24" fillId="0" borderId="14" xfId="313" applyNumberFormat="1" applyBorder="1" applyAlignment="1">
      <alignment horizontal="center" vertical="center" wrapText="1"/>
    </xf>
    <xf numFmtId="4" fontId="23" fillId="0" borderId="0" xfId="419" applyNumberFormat="1" applyFont="1" applyAlignment="1">
      <alignment horizontal="center" vertical="center" wrapText="1"/>
    </xf>
    <xf numFmtId="4" fontId="66" fillId="0" borderId="0" xfId="419" applyNumberFormat="1" applyFont="1"/>
    <xf numFmtId="4" fontId="60" fillId="0" borderId="0" xfId="0" applyNumberFormat="1" applyFont="1"/>
    <xf numFmtId="0" fontId="30" fillId="0" borderId="101" xfId="419" applyFont="1" applyBorder="1" applyAlignment="1">
      <alignment horizontal="center"/>
    </xf>
    <xf numFmtId="4" fontId="24" fillId="0" borderId="129" xfId="313" applyNumberFormat="1" applyBorder="1" applyAlignment="1">
      <alignment horizontal="center" vertical="center" wrapText="1"/>
    </xf>
    <xf numFmtId="49" fontId="23" fillId="0" borderId="10" xfId="267" applyFont="1" applyFill="1" applyBorder="1" applyAlignment="1" applyProtection="1">
      <alignment horizontal="center" vertical="center" wrapText="1"/>
    </xf>
    <xf numFmtId="0" fontId="24" fillId="0" borderId="10" xfId="314" applyBorder="1" applyAlignment="1">
      <alignment vertical="center" wrapText="1"/>
    </xf>
    <xf numFmtId="49" fontId="23" fillId="0" borderId="14" xfId="267" applyFont="1" applyFill="1" applyBorder="1" applyAlignment="1" applyProtection="1">
      <alignment horizontal="center" vertical="center" wrapText="1"/>
    </xf>
    <xf numFmtId="4" fontId="24" fillId="0" borderId="0" xfId="419" applyNumberFormat="1"/>
    <xf numFmtId="0" fontId="24" fillId="0" borderId="75" xfId="313" applyBorder="1" applyAlignment="1">
      <alignment horizontal="center" vertical="center" wrapText="1"/>
    </xf>
    <xf numFmtId="0" fontId="24" fillId="0" borderId="75" xfId="313" applyBorder="1" applyAlignment="1">
      <alignment horizontal="left" vertical="center" wrapText="1"/>
    </xf>
    <xf numFmtId="4" fontId="90" fillId="0" borderId="75" xfId="313" applyNumberFormat="1" applyFont="1" applyBorder="1" applyAlignment="1">
      <alignment horizontal="center" vertical="center" wrapText="1"/>
    </xf>
    <xf numFmtId="164" fontId="90" fillId="0" borderId="10" xfId="1" applyFont="1" applyFill="1" applyBorder="1" applyAlignment="1">
      <alignment horizontal="right" vertical="center" wrapText="1"/>
    </xf>
    <xf numFmtId="3" fontId="24" fillId="0" borderId="10" xfId="313" applyNumberFormat="1" applyBorder="1" applyAlignment="1">
      <alignment horizontal="right" vertical="center" wrapText="1"/>
    </xf>
    <xf numFmtId="4" fontId="90" fillId="0" borderId="10" xfId="0" applyNumberFormat="1" applyFont="1" applyBorder="1"/>
    <xf numFmtId="164" fontId="24" fillId="0" borderId="130" xfId="1" applyFont="1" applyFill="1" applyBorder="1" applyAlignment="1">
      <alignment vertical="center"/>
    </xf>
    <xf numFmtId="164" fontId="24" fillId="0" borderId="131" xfId="1" applyFont="1" applyFill="1" applyBorder="1" applyAlignment="1">
      <alignment vertical="center"/>
    </xf>
    <xf numFmtId="164" fontId="24" fillId="0" borderId="132" xfId="1" applyFont="1" applyFill="1" applyBorder="1" applyAlignment="1">
      <alignment vertical="center"/>
    </xf>
    <xf numFmtId="0" fontId="30" fillId="0" borderId="103" xfId="419" applyFont="1" applyBorder="1" applyAlignment="1">
      <alignment horizontal="center" vertical="center"/>
    </xf>
    <xf numFmtId="0" fontId="24" fillId="0" borderId="67" xfId="313" applyBorder="1" applyAlignment="1">
      <alignment horizontal="center" vertical="center" wrapText="1"/>
    </xf>
    <xf numFmtId="0" fontId="24" fillId="0" borderId="67" xfId="313" applyBorder="1" applyAlignment="1">
      <alignment horizontal="left" vertical="center" wrapText="1"/>
    </xf>
    <xf numFmtId="3" fontId="24" fillId="0" borderId="67" xfId="313" applyNumberFormat="1" applyBorder="1" applyAlignment="1">
      <alignment vertical="center" wrapText="1"/>
    </xf>
    <xf numFmtId="4" fontId="74" fillId="0" borderId="67" xfId="313" applyNumberFormat="1" applyFont="1" applyBorder="1" applyAlignment="1">
      <alignment horizontal="center" vertical="center" wrapText="1"/>
    </xf>
    <xf numFmtId="0" fontId="60" fillId="0" borderId="0" xfId="0" applyFont="1" applyAlignment="1">
      <alignment wrapText="1"/>
    </xf>
    <xf numFmtId="0" fontId="30" fillId="0" borderId="0" xfId="419" applyFont="1" applyAlignment="1">
      <alignment wrapText="1"/>
    </xf>
    <xf numFmtId="0" fontId="15" fillId="0" borderId="0" xfId="419" applyFont="1" applyAlignment="1">
      <alignment wrapText="1"/>
    </xf>
    <xf numFmtId="0" fontId="24" fillId="0" borderId="0" xfId="419" applyAlignment="1">
      <alignment wrapText="1"/>
    </xf>
    <xf numFmtId="0" fontId="94" fillId="0" borderId="0" xfId="0" applyFont="1"/>
    <xf numFmtId="0" fontId="15" fillId="0" borderId="0" xfId="0" applyFont="1"/>
    <xf numFmtId="0" fontId="95" fillId="0" borderId="0" xfId="0" applyFont="1" applyAlignment="1">
      <alignment horizontal="center"/>
    </xf>
    <xf numFmtId="0" fontId="95" fillId="0" borderId="0" xfId="0" applyFont="1"/>
    <xf numFmtId="190" fontId="95" fillId="0" borderId="0" xfId="0" applyNumberFormat="1" applyFont="1" applyAlignment="1">
      <alignment horizontal="center"/>
    </xf>
    <xf numFmtId="0" fontId="24" fillId="0" borderId="0" xfId="0" applyFont="1" applyAlignment="1">
      <alignment horizontal="center"/>
    </xf>
    <xf numFmtId="190" fontId="24" fillId="0" borderId="0" xfId="0" applyNumberFormat="1" applyFont="1" applyAlignment="1">
      <alignment horizontal="center"/>
    </xf>
    <xf numFmtId="0" fontId="15" fillId="0" borderId="0" xfId="0" applyFont="1" applyAlignment="1">
      <alignment horizontal="center"/>
    </xf>
    <xf numFmtId="0" fontId="94" fillId="0" borderId="0" xfId="0" applyFont="1" applyAlignment="1">
      <alignment horizontal="center"/>
    </xf>
    <xf numFmtId="190" fontId="94" fillId="0" borderId="0" xfId="0" applyNumberFormat="1" applyFont="1" applyAlignment="1">
      <alignment horizontal="center"/>
    </xf>
    <xf numFmtId="0" fontId="94" fillId="16" borderId="37" xfId="0" applyFont="1" applyFill="1" applyBorder="1" applyAlignment="1">
      <alignment horizontal="center"/>
    </xf>
    <xf numFmtId="0" fontId="15" fillId="16" borderId="38" xfId="0" applyFont="1" applyFill="1" applyBorder="1"/>
    <xf numFmtId="0" fontId="94" fillId="16" borderId="38" xfId="0" applyFont="1" applyFill="1" applyBorder="1" applyAlignment="1">
      <alignment horizontal="center"/>
    </xf>
    <xf numFmtId="190" fontId="94" fillId="16" borderId="38" xfId="0" applyNumberFormat="1" applyFont="1" applyFill="1" applyBorder="1" applyAlignment="1">
      <alignment horizontal="center"/>
    </xf>
    <xf numFmtId="0" fontId="24" fillId="16" borderId="38" xfId="0" applyFont="1" applyFill="1" applyBorder="1" applyAlignment="1">
      <alignment horizontal="center"/>
    </xf>
    <xf numFmtId="190" fontId="24" fillId="16" borderId="38" xfId="0" applyNumberFormat="1" applyFont="1" applyFill="1" applyBorder="1" applyAlignment="1">
      <alignment horizontal="center"/>
    </xf>
    <xf numFmtId="0" fontId="24" fillId="16" borderId="39" xfId="0" applyFont="1" applyFill="1" applyBorder="1" applyAlignment="1">
      <alignment horizontal="center"/>
    </xf>
    <xf numFmtId="0" fontId="24" fillId="17" borderId="40" xfId="0" applyFont="1" applyFill="1" applyBorder="1" applyAlignment="1">
      <alignment horizontal="center"/>
    </xf>
    <xf numFmtId="0" fontId="24" fillId="17" borderId="10" xfId="0" applyFont="1" applyFill="1" applyBorder="1"/>
    <xf numFmtId="0" fontId="24" fillId="17" borderId="10" xfId="0" applyFont="1" applyFill="1" applyBorder="1" applyAlignment="1">
      <alignment horizontal="right"/>
    </xf>
    <xf numFmtId="190" fontId="24" fillId="17" borderId="10" xfId="0" applyNumberFormat="1" applyFont="1" applyFill="1" applyBorder="1" applyAlignment="1">
      <alignment horizontal="center"/>
    </xf>
    <xf numFmtId="0" fontId="24" fillId="17" borderId="10" xfId="0" applyFont="1" applyFill="1" applyBorder="1" applyAlignment="1">
      <alignment horizontal="center"/>
    </xf>
    <xf numFmtId="1" fontId="15" fillId="17" borderId="10" xfId="0" applyNumberFormat="1" applyFont="1" applyFill="1" applyBorder="1" applyAlignment="1">
      <alignment horizontal="right"/>
    </xf>
    <xf numFmtId="0" fontId="24" fillId="16" borderId="10" xfId="0" applyFont="1" applyFill="1" applyBorder="1" applyAlignment="1">
      <alignment horizontal="center"/>
    </xf>
    <xf numFmtId="0" fontId="24" fillId="16" borderId="41" xfId="0" applyFont="1" applyFill="1" applyBorder="1" applyAlignment="1">
      <alignment horizontal="left"/>
    </xf>
    <xf numFmtId="0" fontId="15" fillId="16" borderId="41" xfId="0" applyFont="1" applyFill="1" applyBorder="1" applyAlignment="1">
      <alignment horizontal="center"/>
    </xf>
    <xf numFmtId="0" fontId="24" fillId="0" borderId="40" xfId="0" applyFont="1" applyBorder="1" applyAlignment="1">
      <alignment horizontal="center"/>
    </xf>
    <xf numFmtId="190" fontId="24" fillId="0" borderId="10" xfId="0" applyNumberFormat="1" applyFont="1" applyBorder="1" applyAlignment="1">
      <alignment horizontal="center"/>
    </xf>
    <xf numFmtId="0" fontId="24" fillId="0" borderId="41" xfId="0" applyFont="1" applyBorder="1" applyAlignment="1">
      <alignment horizontal="center"/>
    </xf>
    <xf numFmtId="0" fontId="24" fillId="18" borderId="40" xfId="0" applyFont="1" applyFill="1" applyBorder="1" applyAlignment="1">
      <alignment horizontal="center"/>
    </xf>
    <xf numFmtId="0" fontId="24" fillId="18" borderId="10" xfId="0" applyFont="1" applyFill="1" applyBorder="1"/>
    <xf numFmtId="0" fontId="24" fillId="18" borderId="10" xfId="0" applyFont="1" applyFill="1" applyBorder="1" applyAlignment="1">
      <alignment horizontal="center"/>
    </xf>
    <xf numFmtId="190" fontId="24" fillId="18" borderId="10" xfId="0" applyNumberFormat="1" applyFont="1" applyFill="1" applyBorder="1" applyAlignment="1">
      <alignment horizontal="center"/>
    </xf>
    <xf numFmtId="190" fontId="96" fillId="0" borderId="10" xfId="0" applyNumberFormat="1" applyFont="1" applyBorder="1" applyAlignment="1">
      <alignment horizontal="center"/>
    </xf>
    <xf numFmtId="0" fontId="24" fillId="19" borderId="10" xfId="0" applyFont="1" applyFill="1" applyBorder="1" applyAlignment="1">
      <alignment horizontal="center"/>
    </xf>
    <xf numFmtId="0" fontId="24" fillId="19" borderId="41" xfId="0" applyFont="1" applyFill="1" applyBorder="1" applyAlignment="1">
      <alignment horizontal="center"/>
    </xf>
    <xf numFmtId="0" fontId="15" fillId="0" borderId="10" xfId="0" applyFont="1" applyBorder="1"/>
    <xf numFmtId="191" fontId="24" fillId="0" borderId="10" xfId="0" applyNumberFormat="1" applyFont="1" applyBorder="1" applyAlignment="1">
      <alignment horizontal="right"/>
    </xf>
    <xf numFmtId="191" fontId="24" fillId="0" borderId="41" xfId="0" applyNumberFormat="1" applyFont="1" applyBorder="1" applyAlignment="1">
      <alignment horizontal="right"/>
    </xf>
    <xf numFmtId="0" fontId="24" fillId="20" borderId="40" xfId="0" applyFont="1" applyFill="1" applyBorder="1" applyAlignment="1">
      <alignment horizontal="center"/>
    </xf>
    <xf numFmtId="0" fontId="15" fillId="20" borderId="10" xfId="0" applyFont="1" applyFill="1" applyBorder="1"/>
    <xf numFmtId="0" fontId="24" fillId="20" borderId="10" xfId="0" applyFont="1" applyFill="1" applyBorder="1" applyAlignment="1">
      <alignment horizontal="center"/>
    </xf>
    <xf numFmtId="190" fontId="24" fillId="20" borderId="10" xfId="0" applyNumberFormat="1" applyFont="1" applyFill="1" applyBorder="1" applyAlignment="1">
      <alignment horizontal="center"/>
    </xf>
    <xf numFmtId="191" fontId="24" fillId="21" borderId="10" xfId="0" applyNumberFormat="1" applyFont="1" applyFill="1" applyBorder="1" applyAlignment="1">
      <alignment horizontal="right"/>
    </xf>
    <xf numFmtId="191" fontId="24" fillId="21" borderId="41" xfId="0" applyNumberFormat="1" applyFont="1" applyFill="1" applyBorder="1" applyAlignment="1">
      <alignment horizontal="right"/>
    </xf>
    <xf numFmtId="191" fontId="24" fillId="19" borderId="10" xfId="0" applyNumberFormat="1" applyFont="1" applyFill="1" applyBorder="1" applyAlignment="1">
      <alignment horizontal="right"/>
    </xf>
    <xf numFmtId="191" fontId="24" fillId="19" borderId="41" xfId="0" applyNumberFormat="1" applyFont="1" applyFill="1" applyBorder="1" applyAlignment="1">
      <alignment horizontal="right"/>
    </xf>
    <xf numFmtId="191" fontId="24" fillId="19" borderId="10" xfId="0" applyNumberFormat="1" applyFont="1" applyFill="1" applyBorder="1" applyAlignment="1">
      <alignment horizontal="center"/>
    </xf>
    <xf numFmtId="191" fontId="24" fillId="19" borderId="41" xfId="0" applyNumberFormat="1" applyFont="1" applyFill="1" applyBorder="1" applyAlignment="1">
      <alignment horizontal="center"/>
    </xf>
    <xf numFmtId="0" fontId="59" fillId="0" borderId="10" xfId="0" applyFont="1" applyBorder="1"/>
    <xf numFmtId="0" fontId="95" fillId="0" borderId="10" xfId="0" applyFont="1" applyBorder="1"/>
    <xf numFmtId="0" fontId="94" fillId="16" borderId="40" xfId="0" applyFont="1" applyFill="1" applyBorder="1" applyAlignment="1">
      <alignment horizontal="center"/>
    </xf>
    <xf numFmtId="0" fontId="15" fillId="16" borderId="10" xfId="0" applyFont="1" applyFill="1" applyBorder="1"/>
    <xf numFmtId="0" fontId="94" fillId="16" borderId="10" xfId="0" applyFont="1" applyFill="1" applyBorder="1" applyAlignment="1">
      <alignment horizontal="center"/>
    </xf>
    <xf numFmtId="190" fontId="94" fillId="16" borderId="10" xfId="0" applyNumberFormat="1" applyFont="1" applyFill="1" applyBorder="1" applyAlignment="1">
      <alignment horizontal="center"/>
    </xf>
    <xf numFmtId="190" fontId="24" fillId="16" borderId="10" xfId="0" applyNumberFormat="1" applyFont="1" applyFill="1" applyBorder="1" applyAlignment="1">
      <alignment horizontal="center"/>
    </xf>
    <xf numFmtId="0" fontId="24" fillId="16" borderId="41" xfId="0" applyFont="1" applyFill="1" applyBorder="1" applyAlignment="1">
      <alignment horizontal="center"/>
    </xf>
    <xf numFmtId="191" fontId="24" fillId="0" borderId="10" xfId="0" applyNumberFormat="1" applyFont="1" applyBorder="1" applyAlignment="1">
      <alignment horizontal="center"/>
    </xf>
    <xf numFmtId="0" fontId="34" fillId="20" borderId="40" xfId="0" applyFont="1" applyFill="1" applyBorder="1" applyAlignment="1">
      <alignment horizontal="center"/>
    </xf>
    <xf numFmtId="191" fontId="24" fillId="21" borderId="10" xfId="0" applyNumberFormat="1" applyFont="1" applyFill="1" applyBorder="1" applyAlignment="1">
      <alignment horizontal="center"/>
    </xf>
    <xf numFmtId="191" fontId="15" fillId="19" borderId="10" xfId="0" applyNumberFormat="1" applyFont="1" applyFill="1" applyBorder="1" applyAlignment="1">
      <alignment horizontal="right"/>
    </xf>
    <xf numFmtId="191" fontId="15" fillId="19" borderId="41" xfId="0" applyNumberFormat="1" applyFont="1" applyFill="1" applyBorder="1" applyAlignment="1">
      <alignment horizontal="right"/>
    </xf>
    <xf numFmtId="0" fontId="24" fillId="19" borderId="10" xfId="0" applyFont="1" applyFill="1" applyBorder="1"/>
    <xf numFmtId="190" fontId="24" fillId="19" borderId="10" xfId="0" applyNumberFormat="1" applyFont="1" applyFill="1" applyBorder="1" applyAlignment="1">
      <alignment horizontal="center"/>
    </xf>
    <xf numFmtId="0" fontId="24" fillId="21" borderId="10" xfId="0" applyFont="1" applyFill="1" applyBorder="1" applyAlignment="1">
      <alignment horizontal="center"/>
    </xf>
    <xf numFmtId="190" fontId="24" fillId="21" borderId="10" xfId="0" applyNumberFormat="1" applyFont="1" applyFill="1" applyBorder="1" applyAlignment="1">
      <alignment horizontal="center"/>
    </xf>
    <xf numFmtId="0" fontId="24" fillId="0" borderId="40" xfId="0" applyFont="1" applyBorder="1"/>
    <xf numFmtId="0" fontId="15" fillId="0" borderId="56" xfId="0" applyFont="1" applyBorder="1" applyAlignment="1">
      <alignment horizontal="center"/>
    </xf>
    <xf numFmtId="0" fontId="15" fillId="0" borderId="57" xfId="0" applyFont="1" applyBorder="1"/>
    <xf numFmtId="0" fontId="15" fillId="0" borderId="57" xfId="0" applyFont="1" applyBorder="1" applyAlignment="1">
      <alignment horizontal="center"/>
    </xf>
    <xf numFmtId="190" fontId="15" fillId="0" borderId="57" xfId="0" applyNumberFormat="1" applyFont="1" applyBorder="1" applyAlignment="1">
      <alignment horizontal="center"/>
    </xf>
    <xf numFmtId="0" fontId="15" fillId="0" borderId="103" xfId="0" applyFont="1" applyBorder="1" applyAlignment="1">
      <alignment horizontal="center"/>
    </xf>
    <xf numFmtId="164" fontId="15" fillId="0" borderId="44" xfId="1" applyFont="1" applyBorder="1" applyAlignment="1">
      <alignment horizontal="center"/>
    </xf>
    <xf numFmtId="0" fontId="77" fillId="0" borderId="0" xfId="0" applyFont="1"/>
    <xf numFmtId="0" fontId="0" fillId="23" borderId="10" xfId="0" applyFill="1" applyBorder="1" applyAlignment="1">
      <alignment horizontal="center"/>
    </xf>
    <xf numFmtId="0" fontId="0" fillId="24" borderId="10" xfId="0" applyFill="1" applyBorder="1" applyAlignment="1">
      <alignment horizontal="center"/>
    </xf>
    <xf numFmtId="0" fontId="0" fillId="0" borderId="10" xfId="0" applyBorder="1" applyAlignment="1">
      <alignment horizontal="center"/>
    </xf>
    <xf numFmtId="0" fontId="24" fillId="0" borderId="10" xfId="0" applyFont="1" applyBorder="1" applyAlignment="1">
      <alignment horizontal="left" wrapText="1"/>
    </xf>
    <xf numFmtId="4" fontId="24" fillId="0" borderId="10" xfId="184" applyNumberFormat="1" applyFill="1" applyBorder="1" applyAlignment="1">
      <alignment horizontal="right" vertical="center" indent="1"/>
    </xf>
    <xf numFmtId="4" fontId="24" fillId="0" borderId="10" xfId="1" applyNumberFormat="1" applyFont="1" applyFill="1" applyBorder="1" applyAlignment="1">
      <alignment horizontal="right" vertical="center" wrapText="1" indent="1"/>
    </xf>
    <xf numFmtId="0" fontId="24" fillId="0" borderId="14" xfId="0" applyFont="1" applyBorder="1" applyAlignment="1">
      <alignment horizontal="left" wrapText="1"/>
    </xf>
    <xf numFmtId="0" fontId="24" fillId="0" borderId="14" xfId="0" applyFont="1" applyBorder="1" applyAlignment="1">
      <alignment horizontal="center"/>
    </xf>
    <xf numFmtId="4" fontId="24" fillId="0" borderId="14" xfId="184" applyNumberFormat="1" applyFont="1" applyFill="1" applyBorder="1" applyAlignment="1">
      <alignment horizontal="left" vertical="center" indent="1"/>
    </xf>
    <xf numFmtId="4" fontId="74" fillId="0" borderId="14" xfId="1" applyNumberFormat="1" applyFont="1" applyFill="1" applyBorder="1" applyAlignment="1">
      <alignment horizontal="right" vertical="center" wrapText="1" indent="1"/>
    </xf>
    <xf numFmtId="2" fontId="24" fillId="0" borderId="29" xfId="313" applyNumberFormat="1" applyBorder="1" applyAlignment="1">
      <alignment horizontal="left" vertical="center" wrapText="1"/>
    </xf>
    <xf numFmtId="4" fontId="24" fillId="0" borderId="29" xfId="313" applyNumberFormat="1" applyBorder="1" applyAlignment="1">
      <alignment horizontal="right" vertical="center" wrapText="1" indent="1"/>
    </xf>
    <xf numFmtId="4" fontId="74" fillId="0" borderId="29" xfId="313" applyNumberFormat="1" applyFont="1" applyBorder="1" applyAlignment="1">
      <alignment horizontal="right" vertical="center" wrapText="1" indent="1"/>
    </xf>
    <xf numFmtId="4" fontId="24" fillId="0" borderId="10" xfId="313" applyNumberFormat="1" applyBorder="1" applyAlignment="1">
      <alignment horizontal="right" vertical="center" wrapText="1" indent="1"/>
    </xf>
    <xf numFmtId="4" fontId="74" fillId="0" borderId="10" xfId="1" applyNumberFormat="1" applyFont="1" applyFill="1" applyBorder="1" applyAlignment="1">
      <alignment horizontal="right" vertical="center" wrapText="1" indent="1"/>
    </xf>
    <xf numFmtId="4" fontId="24" fillId="0" borderId="11" xfId="313" applyNumberFormat="1" applyBorder="1" applyAlignment="1">
      <alignment horizontal="right" vertical="center" wrapText="1" indent="1"/>
    </xf>
    <xf numFmtId="4" fontId="74" fillId="0" borderId="11" xfId="1" applyNumberFormat="1" applyFont="1" applyFill="1" applyBorder="1" applyAlignment="1">
      <alignment horizontal="right" vertical="center" wrapText="1" indent="1"/>
    </xf>
    <xf numFmtId="4" fontId="24" fillId="0" borderId="133" xfId="313" applyNumberFormat="1" applyBorder="1" applyAlignment="1">
      <alignment horizontal="right" vertical="center" wrapText="1" indent="1"/>
    </xf>
    <xf numFmtId="2" fontId="24" fillId="0" borderId="10" xfId="313" applyNumberFormat="1" applyBorder="1" applyAlignment="1">
      <alignment horizontal="left" vertical="center" wrapText="1"/>
    </xf>
    <xf numFmtId="4" fontId="74" fillId="0" borderId="133" xfId="313" applyNumberFormat="1" applyFont="1" applyBorder="1" applyAlignment="1">
      <alignment horizontal="right" vertical="center" wrapText="1" indent="1"/>
    </xf>
    <xf numFmtId="4" fontId="24" fillId="0" borderId="26" xfId="313" applyNumberFormat="1" applyBorder="1" applyAlignment="1">
      <alignment horizontal="right" vertical="center" wrapText="1" indent="1"/>
    </xf>
    <xf numFmtId="4" fontId="74" fillId="0" borderId="26" xfId="313" applyNumberFormat="1" applyFont="1" applyBorder="1" applyAlignment="1">
      <alignment horizontal="right" vertical="center" wrapText="1" indent="1"/>
    </xf>
    <xf numFmtId="2" fontId="24" fillId="0" borderId="29" xfId="316" applyNumberFormat="1" applyBorder="1" applyAlignment="1">
      <alignment horizontal="left" vertical="center" wrapText="1"/>
    </xf>
    <xf numFmtId="0" fontId="24" fillId="0" borderId="29" xfId="0" applyFont="1" applyBorder="1" applyAlignment="1">
      <alignment horizontal="left" wrapText="1"/>
    </xf>
    <xf numFmtId="4" fontId="24" fillId="0" borderId="57" xfId="419" applyNumberFormat="1" applyBorder="1" applyAlignment="1">
      <alignment horizontal="centerContinuous" vertical="center"/>
    </xf>
    <xf numFmtId="4" fontId="24" fillId="0" borderId="0" xfId="419" applyNumberFormat="1" applyAlignment="1">
      <alignment horizontal="centerContinuous" vertical="center"/>
    </xf>
    <xf numFmtId="4" fontId="30" fillId="0" borderId="0" xfId="419" applyNumberFormat="1" applyFont="1" applyAlignment="1">
      <alignment vertical="center"/>
    </xf>
    <xf numFmtId="4" fontId="55" fillId="0" borderId="0" xfId="419" applyNumberFormat="1" applyFont="1"/>
    <xf numFmtId="4" fontId="55" fillId="0" borderId="0" xfId="419" applyNumberFormat="1" applyFont="1" applyAlignment="1">
      <alignment horizontal="center" vertical="center" wrapText="1"/>
    </xf>
    <xf numFmtId="4" fontId="15" fillId="0" borderId="48" xfId="425" applyNumberFormat="1" applyFont="1" applyBorder="1" applyAlignment="1">
      <alignment horizontal="center"/>
    </xf>
    <xf numFmtId="4" fontId="15" fillId="0" borderId="52" xfId="425" applyNumberFormat="1" applyFont="1" applyBorder="1" applyAlignment="1">
      <alignment horizontal="center"/>
    </xf>
    <xf numFmtId="4" fontId="24" fillId="0" borderId="68" xfId="1" applyNumberFormat="1" applyFont="1" applyFill="1" applyBorder="1" applyAlignment="1">
      <alignment vertical="center"/>
    </xf>
    <xf numFmtId="4" fontId="15" fillId="0" borderId="44" xfId="1" applyNumberFormat="1" applyFont="1" applyFill="1" applyBorder="1" applyAlignment="1">
      <alignment vertical="center"/>
    </xf>
    <xf numFmtId="0" fontId="137" fillId="0" borderId="0" xfId="293"/>
    <xf numFmtId="0" fontId="97" fillId="0" borderId="0" xfId="419" applyFont="1" applyAlignment="1">
      <alignment vertical="center"/>
    </xf>
    <xf numFmtId="0" fontId="98" fillId="9" borderId="0" xfId="308" applyFont="1" applyFill="1" applyAlignment="1">
      <alignment vertical="center" wrapText="1"/>
    </xf>
    <xf numFmtId="0" fontId="18" fillId="0" borderId="74" xfId="419" applyFont="1" applyBorder="1" applyAlignment="1">
      <alignment horizontal="center" vertical="center" wrapText="1"/>
    </xf>
    <xf numFmtId="0" fontId="18" fillId="0" borderId="75" xfId="419" applyFont="1" applyBorder="1" applyAlignment="1">
      <alignment horizontal="center" vertical="center" wrapText="1"/>
    </xf>
    <xf numFmtId="4" fontId="18" fillId="0" borderId="75" xfId="419" applyNumberFormat="1" applyFont="1" applyBorder="1" applyAlignment="1">
      <alignment horizontal="center" vertical="center" wrapText="1"/>
    </xf>
    <xf numFmtId="4" fontId="18" fillId="0" borderId="77" xfId="419" applyNumberFormat="1" applyFont="1" applyBorder="1" applyAlignment="1">
      <alignment horizontal="center" vertical="center" wrapText="1"/>
    </xf>
    <xf numFmtId="0" fontId="54" fillId="0" borderId="61" xfId="419" applyFont="1" applyBorder="1" applyAlignment="1">
      <alignment horizontal="center" vertical="center" wrapText="1"/>
    </xf>
    <xf numFmtId="0" fontId="54" fillId="0" borderId="10" xfId="419" applyFont="1" applyBorder="1" applyAlignment="1">
      <alignment horizontal="center" vertical="center" wrapText="1"/>
    </xf>
    <xf numFmtId="0" fontId="54" fillId="0" borderId="62" xfId="419" applyFont="1" applyBorder="1" applyAlignment="1">
      <alignment horizontal="center" vertical="center" wrapText="1"/>
    </xf>
    <xf numFmtId="0" fontId="54" fillId="0" borderId="10" xfId="419" applyFont="1" applyBorder="1" applyAlignment="1">
      <alignment vertical="center" wrapText="1"/>
    </xf>
    <xf numFmtId="4" fontId="34" fillId="0" borderId="14" xfId="427" applyNumberFormat="1" applyFont="1" applyBorder="1" applyAlignment="1">
      <alignment horizontal="right" vertical="center"/>
    </xf>
    <xf numFmtId="189" fontId="100" fillId="0" borderId="62" xfId="173" applyNumberFormat="1" applyFont="1" applyFill="1" applyBorder="1" applyAlignment="1">
      <alignment horizontal="center" vertical="center" wrapText="1"/>
    </xf>
    <xf numFmtId="189" fontId="54" fillId="0" borderId="10" xfId="173" applyNumberFormat="1" applyFont="1" applyFill="1" applyBorder="1" applyAlignment="1" applyProtection="1">
      <alignment horizontal="center" vertical="center" wrapText="1"/>
      <protection locked="0"/>
    </xf>
    <xf numFmtId="3" fontId="54" fillId="0" borderId="62" xfId="419" applyNumberFormat="1" applyFont="1" applyBorder="1" applyAlignment="1">
      <alignment horizontal="right" vertical="center" wrapText="1"/>
    </xf>
    <xf numFmtId="164" fontId="54" fillId="0" borderId="10" xfId="173" applyFont="1" applyFill="1" applyBorder="1" applyAlignment="1" applyProtection="1">
      <alignment horizontal="center" vertical="center" wrapText="1"/>
      <protection locked="0"/>
    </xf>
    <xf numFmtId="4" fontId="54" fillId="0" borderId="62" xfId="419" applyNumberFormat="1" applyFont="1" applyBorder="1" applyAlignment="1">
      <alignment horizontal="right" vertical="center" wrapText="1"/>
    </xf>
    <xf numFmtId="3" fontId="54" fillId="0" borderId="10" xfId="419" applyNumberFormat="1" applyFont="1" applyBorder="1" applyAlignment="1" applyProtection="1">
      <alignment horizontal="right" vertical="center" wrapText="1"/>
      <protection locked="0"/>
    </xf>
    <xf numFmtId="189" fontId="54" fillId="0" borderId="10" xfId="173" applyNumberFormat="1" applyFont="1" applyFill="1" applyBorder="1" applyAlignment="1" applyProtection="1">
      <alignment horizontal="right" vertical="center" wrapText="1"/>
      <protection locked="0"/>
    </xf>
    <xf numFmtId="0" fontId="54" fillId="0" borderId="10" xfId="419" applyFont="1" applyBorder="1" applyAlignment="1">
      <alignment horizontal="center" vertical="center"/>
    </xf>
    <xf numFmtId="0" fontId="54" fillId="0" borderId="10" xfId="419" applyFont="1" applyBorder="1" applyAlignment="1">
      <alignment horizontal="justify" vertical="center" wrapText="1"/>
    </xf>
    <xf numFmtId="3" fontId="24" fillId="0" borderId="10" xfId="419" applyNumberFormat="1" applyBorder="1" applyAlignment="1">
      <alignment horizontal="right" vertical="center" wrapText="1"/>
    </xf>
    <xf numFmtId="0" fontId="54" fillId="25" borderId="10" xfId="419" applyFont="1" applyFill="1" applyBorder="1" applyAlignment="1">
      <alignment horizontal="center" vertical="center"/>
    </xf>
    <xf numFmtId="0" fontId="54" fillId="25" borderId="10" xfId="419" applyFont="1" applyFill="1" applyBorder="1" applyAlignment="1">
      <alignment vertical="center" wrapText="1"/>
    </xf>
    <xf numFmtId="0" fontId="54" fillId="25" borderId="10" xfId="419" applyFont="1" applyFill="1" applyBorder="1" applyAlignment="1">
      <alignment horizontal="center" vertical="center" wrapText="1"/>
    </xf>
    <xf numFmtId="189" fontId="54" fillId="25" borderId="10" xfId="173" applyNumberFormat="1" applyFont="1" applyFill="1" applyBorder="1" applyAlignment="1" applyProtection="1">
      <alignment horizontal="center" vertical="center" wrapText="1"/>
      <protection locked="0"/>
    </xf>
    <xf numFmtId="3" fontId="54" fillId="25" borderId="62" xfId="419" applyNumberFormat="1" applyFont="1" applyFill="1" applyBorder="1" applyAlignment="1">
      <alignment horizontal="right" vertical="center" wrapText="1"/>
    </xf>
    <xf numFmtId="189" fontId="100" fillId="0" borderId="10" xfId="173" applyNumberFormat="1" applyFont="1" applyFill="1" applyBorder="1" applyAlignment="1" applyProtection="1">
      <alignment horizontal="center" vertical="center" wrapText="1"/>
      <protection locked="0"/>
    </xf>
    <xf numFmtId="189" fontId="54" fillId="0" borderId="62" xfId="173" applyNumberFormat="1" applyFont="1" applyFill="1" applyBorder="1" applyAlignment="1">
      <alignment horizontal="center" vertical="center" wrapText="1"/>
    </xf>
    <xf numFmtId="0" fontId="54" fillId="0" borderId="10" xfId="419" applyFont="1" applyBorder="1" applyAlignment="1">
      <alignment vertical="top" wrapText="1"/>
    </xf>
    <xf numFmtId="189" fontId="54" fillId="0" borderId="10" xfId="173" applyNumberFormat="1" applyFont="1" applyFill="1" applyBorder="1" applyAlignment="1">
      <alignment horizontal="center" vertical="center" wrapText="1"/>
    </xf>
    <xf numFmtId="0" fontId="54" fillId="0" borderId="10" xfId="419" applyFont="1" applyBorder="1" applyAlignment="1">
      <alignment horizontal="left" vertical="center" wrapText="1"/>
    </xf>
    <xf numFmtId="0" fontId="54" fillId="26" borderId="10" xfId="419" applyFont="1" applyFill="1" applyBorder="1" applyAlignment="1">
      <alignment horizontal="center" vertical="center" wrapText="1"/>
    </xf>
    <xf numFmtId="0" fontId="18" fillId="26" borderId="10" xfId="419" applyFont="1" applyFill="1" applyBorder="1" applyAlignment="1">
      <alignment wrapText="1"/>
    </xf>
    <xf numFmtId="4" fontId="54" fillId="26" borderId="11" xfId="419" applyNumberFormat="1" applyFont="1" applyFill="1" applyBorder="1" applyAlignment="1" applyProtection="1">
      <alignment horizontal="center" vertical="center" wrapText="1"/>
      <protection locked="0"/>
    </xf>
    <xf numFmtId="0" fontId="18" fillId="0" borderId="10" xfId="419" applyFont="1" applyBorder="1" applyAlignment="1">
      <alignment wrapText="1"/>
    </xf>
    <xf numFmtId="4" fontId="54" fillId="0" borderId="10" xfId="419" applyNumberFormat="1" applyFont="1" applyBorder="1" applyAlignment="1" applyProtection="1">
      <alignment horizontal="center" vertical="center" wrapText="1"/>
      <protection locked="0"/>
    </xf>
    <xf numFmtId="4" fontId="18" fillId="0" borderId="134" xfId="419" applyNumberFormat="1" applyFont="1" applyBorder="1" applyAlignment="1" applyProtection="1">
      <alignment horizontal="center" vertical="center" wrapText="1"/>
      <protection locked="0"/>
    </xf>
    <xf numFmtId="189" fontId="54" fillId="0" borderId="87" xfId="173" applyNumberFormat="1" applyFont="1" applyFill="1" applyBorder="1" applyAlignment="1">
      <alignment vertical="center" wrapText="1"/>
    </xf>
    <xf numFmtId="164" fontId="18" fillId="0" borderId="138" xfId="173" applyFont="1" applyFill="1" applyBorder="1" applyAlignment="1">
      <alignment horizontal="right" vertical="center"/>
    </xf>
    <xf numFmtId="189" fontId="137" fillId="0" borderId="0" xfId="293" applyNumberFormat="1"/>
    <xf numFmtId="175" fontId="137" fillId="0" borderId="0" xfId="293" applyNumberFormat="1"/>
    <xf numFmtId="0" fontId="54" fillId="0" borderId="0" xfId="419" applyFont="1" applyAlignment="1">
      <alignment vertical="center"/>
    </xf>
    <xf numFmtId="0" fontId="54" fillId="0" borderId="0" xfId="419" applyFont="1"/>
    <xf numFmtId="0" fontId="54" fillId="0" borderId="0" xfId="419" applyFont="1" applyAlignment="1">
      <alignment horizontal="center" vertical="center"/>
    </xf>
    <xf numFmtId="0" fontId="101" fillId="0" borderId="0" xfId="419" applyFont="1"/>
    <xf numFmtId="0" fontId="102" fillId="0" borderId="0" xfId="419" applyFont="1"/>
    <xf numFmtId="174" fontId="137" fillId="0" borderId="0" xfId="293" applyNumberFormat="1"/>
    <xf numFmtId="3" fontId="97" fillId="0" borderId="0" xfId="419" applyNumberFormat="1" applyFont="1" applyAlignment="1">
      <alignment vertical="center"/>
    </xf>
    <xf numFmtId="192" fontId="97" fillId="0" borderId="0" xfId="419" applyNumberFormat="1" applyFont="1" applyAlignment="1">
      <alignment vertical="center"/>
    </xf>
    <xf numFmtId="0" fontId="77" fillId="0" borderId="0" xfId="293" applyFont="1"/>
    <xf numFmtId="0" fontId="0" fillId="0" borderId="0" xfId="0" applyAlignment="1">
      <alignment vertical="center" wrapText="1"/>
    </xf>
    <xf numFmtId="0" fontId="26" fillId="0" borderId="0" xfId="0" applyFont="1" applyAlignment="1">
      <alignment vertical="center"/>
    </xf>
    <xf numFmtId="0" fontId="58" fillId="4" borderId="46" xfId="0" applyFont="1" applyFill="1" applyBorder="1" applyAlignment="1">
      <alignment horizontal="center" vertical="center" wrapText="1"/>
    </xf>
    <xf numFmtId="0" fontId="58" fillId="4" borderId="139" xfId="0" applyFont="1" applyFill="1" applyBorder="1" applyAlignment="1">
      <alignment horizontal="center" vertical="center" wrapText="1"/>
    </xf>
    <xf numFmtId="0" fontId="58" fillId="4" borderId="48" xfId="0" applyFont="1" applyFill="1" applyBorder="1" applyAlignment="1">
      <alignment horizontal="center" vertical="center" wrapText="1"/>
    </xf>
    <xf numFmtId="0" fontId="82" fillId="4" borderId="140" xfId="0" applyFont="1" applyFill="1" applyBorder="1" applyAlignment="1">
      <alignment horizontal="center" vertical="center"/>
    </xf>
    <xf numFmtId="0" fontId="82" fillId="4" borderId="109" xfId="0" applyFont="1" applyFill="1" applyBorder="1" applyAlignment="1">
      <alignment horizontal="center" vertical="center" wrapText="1"/>
    </xf>
    <xf numFmtId="0" fontId="82" fillId="4" borderId="141" xfId="0" applyFont="1" applyFill="1" applyBorder="1" applyAlignment="1">
      <alignment horizontal="center" vertical="center"/>
    </xf>
    <xf numFmtId="3" fontId="0" fillId="0" borderId="0" xfId="0" applyNumberFormat="1"/>
    <xf numFmtId="164" fontId="24" fillId="0" borderId="119" xfId="1" applyFont="1" applyFill="1" applyBorder="1" applyAlignment="1">
      <alignment horizontal="right" vertical="center"/>
    </xf>
    <xf numFmtId="0" fontId="23" fillId="0" borderId="10" xfId="0" applyFont="1" applyBorder="1" applyAlignment="1">
      <alignment vertical="center" wrapText="1"/>
    </xf>
    <xf numFmtId="164" fontId="23" fillId="0" borderId="119" xfId="1" applyFont="1" applyFill="1" applyBorder="1" applyAlignment="1">
      <alignment horizontal="right" vertical="center"/>
    </xf>
    <xf numFmtId="164" fontId="60" fillId="0" borderId="66" xfId="1" applyFont="1" applyFill="1" applyBorder="1"/>
    <xf numFmtId="164" fontId="24" fillId="0" borderId="41" xfId="1" applyFont="1" applyFill="1" applyBorder="1" applyAlignment="1">
      <alignment horizontal="right" vertical="center"/>
    </xf>
    <xf numFmtId="164" fontId="27" fillId="4" borderId="48" xfId="1" applyFont="1" applyFill="1" applyBorder="1" applyAlignment="1">
      <alignment horizontal="right" vertical="center"/>
    </xf>
    <xf numFmtId="164" fontId="27" fillId="4" borderId="41" xfId="1" applyFont="1" applyFill="1" applyBorder="1" applyAlignment="1">
      <alignment horizontal="right" vertical="center"/>
    </xf>
    <xf numFmtId="164" fontId="27" fillId="4" borderId="104" xfId="1" applyFont="1" applyFill="1" applyBorder="1" applyAlignment="1">
      <alignment horizontal="right" vertical="center"/>
    </xf>
    <xf numFmtId="0" fontId="84" fillId="0" borderId="0" xfId="0" applyFont="1" applyAlignment="1">
      <alignment horizontal="center" vertical="center"/>
    </xf>
    <xf numFmtId="0" fontId="84" fillId="0" borderId="0" xfId="0" applyFont="1" applyAlignment="1">
      <alignment horizontal="center" vertical="center" wrapText="1"/>
    </xf>
    <xf numFmtId="3" fontId="27" fillId="0" borderId="0" xfId="0" applyNumberFormat="1" applyFont="1" applyAlignment="1">
      <alignment horizontal="right" vertical="center"/>
    </xf>
    <xf numFmtId="0" fontId="15" fillId="0" borderId="0" xfId="0" applyFont="1" applyAlignment="1">
      <alignment horizontal="left" vertical="center" wrapText="1"/>
    </xf>
    <xf numFmtId="3" fontId="15" fillId="0" borderId="0" xfId="0" applyNumberFormat="1" applyFont="1" applyAlignment="1">
      <alignment horizontal="left" vertical="center"/>
    </xf>
    <xf numFmtId="0" fontId="15" fillId="0" borderId="0" xfId="0" applyFont="1" applyAlignment="1">
      <alignment vertical="center" wrapText="1"/>
    </xf>
    <xf numFmtId="189" fontId="0" fillId="0" borderId="0" xfId="173" applyNumberFormat="1" applyFont="1" applyAlignment="1">
      <alignment vertical="center" wrapText="1"/>
    </xf>
    <xf numFmtId="189" fontId="0" fillId="0" borderId="0" xfId="0" applyNumberFormat="1" applyAlignment="1">
      <alignment vertical="center" wrapText="1"/>
    </xf>
    <xf numFmtId="4" fontId="42" fillId="0" borderId="0" xfId="484">
      <alignment horizontal="right" vertical="center"/>
    </xf>
    <xf numFmtId="4" fontId="42" fillId="0" borderId="28" xfId="484" applyBorder="1">
      <alignment horizontal="right" vertical="center"/>
    </xf>
    <xf numFmtId="4" fontId="42" fillId="0" borderId="35" xfId="484" applyBorder="1">
      <alignment horizontal="right" vertical="center"/>
    </xf>
    <xf numFmtId="4" fontId="42" fillId="0" borderId="0" xfId="484" applyBorder="1">
      <alignment horizontal="right" vertical="center"/>
    </xf>
    <xf numFmtId="4" fontId="42" fillId="0" borderId="32" xfId="484" applyBorder="1">
      <alignment horizontal="right" vertical="center"/>
    </xf>
    <xf numFmtId="4" fontId="42" fillId="0" borderId="31" xfId="484" applyBorder="1">
      <alignment horizontal="right" vertical="center"/>
    </xf>
    <xf numFmtId="3" fontId="69" fillId="0" borderId="10" xfId="423" quotePrefix="1" applyNumberFormat="1" applyFont="1" applyBorder="1" applyAlignment="1">
      <alignment horizontal="left" vertical="center" wrapText="1" indent="1"/>
    </xf>
    <xf numFmtId="3" fontId="69" fillId="8" borderId="10" xfId="423" quotePrefix="1" applyNumberFormat="1" applyFont="1" applyFill="1" applyBorder="1" applyAlignment="1">
      <alignment horizontal="left" vertical="center" wrapText="1" indent="1"/>
    </xf>
    <xf numFmtId="0" fontId="138" fillId="0" borderId="14" xfId="0" applyFont="1" applyBorder="1" applyAlignment="1">
      <alignment horizontal="center" vertical="center"/>
    </xf>
    <xf numFmtId="0" fontId="139" fillId="0" borderId="46" xfId="425" applyFont="1" applyBorder="1" applyAlignment="1">
      <alignment horizontal="center"/>
    </xf>
    <xf numFmtId="0" fontId="139" fillId="0" borderId="47" xfId="425" applyFont="1" applyBorder="1" applyAlignment="1">
      <alignment horizontal="center"/>
    </xf>
    <xf numFmtId="0" fontId="139" fillId="0" borderId="47" xfId="425" applyFont="1" applyBorder="1" applyAlignment="1">
      <alignment horizontal="center" wrapText="1"/>
    </xf>
    <xf numFmtId="0" fontId="139" fillId="0" borderId="48" xfId="425" applyFont="1" applyBorder="1" applyAlignment="1">
      <alignment horizontal="center"/>
    </xf>
    <xf numFmtId="0" fontId="138" fillId="0" borderId="51" xfId="425" applyFont="1" applyBorder="1" applyAlignment="1">
      <alignment horizontal="center"/>
    </xf>
    <xf numFmtId="0" fontId="139" fillId="0" borderId="30" xfId="425" applyFont="1" applyBorder="1" applyAlignment="1">
      <alignment horizontal="center"/>
    </xf>
    <xf numFmtId="0" fontId="139" fillId="0" borderId="30" xfId="425" applyFont="1" applyBorder="1" applyAlignment="1">
      <alignment horizontal="center" wrapText="1"/>
    </xf>
    <xf numFmtId="0" fontId="139" fillId="0" borderId="52" xfId="425" applyFont="1" applyBorder="1" applyAlignment="1">
      <alignment horizontal="center"/>
    </xf>
    <xf numFmtId="0" fontId="138" fillId="0" borderId="42" xfId="425" applyFont="1" applyBorder="1" applyAlignment="1">
      <alignment horizontal="center"/>
    </xf>
    <xf numFmtId="0" fontId="138" fillId="0" borderId="43" xfId="425" applyFont="1" applyBorder="1" applyAlignment="1">
      <alignment horizontal="center"/>
    </xf>
    <xf numFmtId="0" fontId="138" fillId="0" borderId="43" xfId="425" applyFont="1" applyBorder="1" applyAlignment="1">
      <alignment horizontal="center" wrapText="1"/>
    </xf>
    <xf numFmtId="0" fontId="138" fillId="0" borderId="44" xfId="425" applyFont="1" applyBorder="1" applyAlignment="1">
      <alignment horizontal="center"/>
    </xf>
    <xf numFmtId="0" fontId="140" fillId="0" borderId="101" xfId="419" applyFont="1" applyBorder="1" applyAlignment="1">
      <alignment horizontal="center"/>
    </xf>
    <xf numFmtId="0" fontId="138" fillId="0" borderId="10" xfId="362" applyFont="1" applyBorder="1" applyAlignment="1">
      <alignment horizontal="center" vertical="center"/>
    </xf>
    <xf numFmtId="0" fontId="141" fillId="0" borderId="0" xfId="0" applyFont="1" applyAlignment="1">
      <alignment wrapText="1"/>
    </xf>
    <xf numFmtId="0" fontId="138" fillId="0" borderId="10" xfId="362" applyFont="1" applyBorder="1" applyAlignment="1">
      <alignment horizontal="center" vertical="center" wrapText="1"/>
    </xf>
    <xf numFmtId="164" fontId="138" fillId="0" borderId="10" xfId="1" applyFont="1" applyFill="1" applyBorder="1" applyAlignment="1">
      <alignment vertical="center"/>
    </xf>
    <xf numFmtId="164" fontId="138" fillId="0" borderId="41" xfId="1" applyFont="1" applyFill="1" applyBorder="1" applyAlignment="1">
      <alignment vertical="center"/>
    </xf>
    <xf numFmtId="0" fontId="142" fillId="0" borderId="10" xfId="0" applyFont="1" applyBorder="1" applyAlignment="1">
      <alignment wrapText="1"/>
    </xf>
    <xf numFmtId="0" fontId="138" fillId="0" borderId="10" xfId="362" applyFont="1" applyBorder="1" applyAlignment="1">
      <alignment vertical="center" wrapText="1"/>
    </xf>
    <xf numFmtId="0" fontId="143" fillId="0" borderId="101" xfId="419" applyFont="1" applyBorder="1" applyAlignment="1">
      <alignment horizontal="center"/>
    </xf>
    <xf numFmtId="189" fontId="138" fillId="0" borderId="10" xfId="492" applyNumberFormat="1" applyFont="1" applyFill="1" applyBorder="1" applyAlignment="1">
      <alignment vertical="center"/>
    </xf>
    <xf numFmtId="0" fontId="142" fillId="0" borderId="10" xfId="0" applyFont="1" applyBorder="1" applyAlignment="1">
      <alignment horizontal="left" vertical="center" wrapText="1"/>
    </xf>
    <xf numFmtId="189" fontId="138" fillId="0" borderId="41" xfId="492" applyNumberFormat="1" applyFont="1" applyFill="1" applyBorder="1" applyAlignment="1">
      <alignment vertical="center"/>
    </xf>
    <xf numFmtId="164" fontId="138" fillId="0" borderId="29" xfId="1" applyFont="1" applyFill="1" applyBorder="1" applyAlignment="1">
      <alignment vertical="center"/>
    </xf>
    <xf numFmtId="0" fontId="140" fillId="0" borderId="57" xfId="419" applyFont="1" applyBorder="1" applyAlignment="1">
      <alignment horizontal="center" vertical="center"/>
    </xf>
    <xf numFmtId="164" fontId="139" fillId="0" borderId="41" xfId="1" applyFont="1" applyFill="1" applyBorder="1" applyAlignment="1">
      <alignment vertical="center"/>
    </xf>
    <xf numFmtId="0" fontId="144" fillId="0" borderId="0" xfId="425" applyFont="1" applyAlignment="1">
      <alignment horizontal="center" wrapText="1"/>
    </xf>
    <xf numFmtId="0" fontId="139" fillId="0" borderId="0" xfId="425" applyFont="1" applyAlignment="1">
      <alignment horizontal="center"/>
    </xf>
    <xf numFmtId="0" fontId="140" fillId="0" borderId="0" xfId="419" applyFont="1" applyAlignment="1">
      <alignment horizontal="center" vertical="center"/>
    </xf>
    <xf numFmtId="0" fontId="140" fillId="0" borderId="0" xfId="419" applyFont="1" applyAlignment="1">
      <alignment vertical="center"/>
    </xf>
    <xf numFmtId="0" fontId="138" fillId="0" borderId="0" xfId="425" applyFont="1" applyAlignment="1">
      <alignment vertical="center"/>
    </xf>
    <xf numFmtId="0" fontId="138" fillId="0" borderId="0" xfId="425" applyFont="1" applyAlignment="1">
      <alignment horizontal="center" vertical="center" wrapText="1"/>
    </xf>
    <xf numFmtId="187" fontId="140" fillId="0" borderId="0" xfId="419" applyNumberFormat="1" applyFont="1" applyAlignment="1">
      <alignment vertical="center"/>
    </xf>
    <xf numFmtId="0" fontId="139" fillId="0" borderId="0" xfId="419" applyFont="1"/>
    <xf numFmtId="0" fontId="143" fillId="0" borderId="0" xfId="419" applyFont="1" applyAlignment="1">
      <alignment wrapText="1"/>
    </xf>
    <xf numFmtId="0" fontId="145" fillId="0" borderId="0" xfId="419" applyFont="1" applyAlignment="1">
      <alignment horizontal="center" vertical="center" wrapText="1"/>
    </xf>
    <xf numFmtId="0" fontId="145" fillId="0" borderId="0" xfId="419" applyFont="1" applyAlignment="1">
      <alignment vertical="center" wrapText="1"/>
    </xf>
    <xf numFmtId="0" fontId="143" fillId="0" borderId="0" xfId="419" applyFont="1"/>
    <xf numFmtId="0" fontId="146" fillId="0" borderId="0" xfId="419" applyFont="1" applyAlignment="1">
      <alignment vertical="center" wrapText="1"/>
    </xf>
    <xf numFmtId="0" fontId="146" fillId="0" borderId="0" xfId="419" applyFont="1" applyAlignment="1">
      <alignment horizontal="center" vertical="center" wrapText="1"/>
    </xf>
    <xf numFmtId="0" fontId="147" fillId="0" borderId="0" xfId="419" applyFont="1" applyAlignment="1">
      <alignment horizontal="center" vertical="center" wrapText="1"/>
    </xf>
    <xf numFmtId="0" fontId="148" fillId="0" borderId="0" xfId="419" applyFont="1"/>
    <xf numFmtId="0" fontId="148" fillId="0" borderId="0" xfId="419" applyFont="1" applyAlignment="1">
      <alignment wrapText="1"/>
    </xf>
    <xf numFmtId="0" fontId="147" fillId="0" borderId="0" xfId="419" applyFont="1"/>
    <xf numFmtId="0" fontId="147" fillId="0" borderId="0" xfId="419" applyFont="1" applyAlignment="1">
      <alignment wrapText="1"/>
    </xf>
    <xf numFmtId="0" fontId="147" fillId="0" borderId="0" xfId="419" applyFont="1" applyAlignment="1">
      <alignment horizontal="center" wrapText="1"/>
    </xf>
    <xf numFmtId="0" fontId="143" fillId="0" borderId="0" xfId="419" applyFont="1" applyAlignment="1">
      <alignment horizontal="center" vertical="center" wrapText="1"/>
    </xf>
    <xf numFmtId="0" fontId="145" fillId="0" borderId="0" xfId="419" applyFont="1" applyAlignment="1">
      <alignment horizontal="left" vertical="center" wrapText="1"/>
    </xf>
    <xf numFmtId="0" fontId="145" fillId="0" borderId="0" xfId="419" applyFont="1" applyAlignment="1">
      <alignment horizontal="justify" vertical="center" wrapText="1"/>
    </xf>
    <xf numFmtId="164" fontId="138" fillId="0" borderId="10" xfId="493" applyFont="1" applyFill="1" applyBorder="1" applyAlignment="1">
      <alignment vertical="center"/>
    </xf>
    <xf numFmtId="189" fontId="138" fillId="0" borderId="10" xfId="493" applyNumberFormat="1" applyFont="1" applyFill="1" applyBorder="1" applyAlignment="1">
      <alignment vertical="center"/>
    </xf>
    <xf numFmtId="0" fontId="138" fillId="0" borderId="10" xfId="362" applyFont="1" applyBorder="1" applyAlignment="1">
      <alignment horizontal="left" vertical="center" wrapText="1"/>
    </xf>
    <xf numFmtId="164" fontId="138" fillId="0" borderId="10" xfId="1" applyFont="1" applyFill="1" applyBorder="1" applyAlignment="1">
      <alignment horizontal="center" vertical="center"/>
    </xf>
    <xf numFmtId="0" fontId="138" fillId="0" borderId="10" xfId="0" applyFont="1" applyBorder="1" applyAlignment="1">
      <alignment vertical="center" wrapText="1"/>
    </xf>
    <xf numFmtId="164" fontId="138" fillId="0" borderId="119" xfId="1" applyFont="1" applyFill="1" applyBorder="1" applyAlignment="1">
      <alignment horizontal="right" vertical="center"/>
    </xf>
    <xf numFmtId="0" fontId="138" fillId="0" borderId="14" xfId="313" applyFont="1" applyBorder="1" applyAlignment="1">
      <alignment horizontal="center" vertical="center" wrapText="1"/>
    </xf>
    <xf numFmtId="0" fontId="138" fillId="0" borderId="14" xfId="313" applyFont="1" applyBorder="1" applyAlignment="1">
      <alignment horizontal="left" vertical="center" wrapText="1"/>
    </xf>
    <xf numFmtId="49" fontId="39" fillId="0" borderId="0" xfId="500" applyNumberFormat="1" applyFont="1"/>
    <xf numFmtId="49" fontId="14" fillId="0" borderId="0" xfId="500" applyNumberFormat="1" applyFont="1" applyAlignment="1">
      <alignment horizontal="left"/>
    </xf>
    <xf numFmtId="0" fontId="41" fillId="0" borderId="0" xfId="500" applyFont="1" applyAlignment="1">
      <alignment horizontal="left"/>
    </xf>
    <xf numFmtId="0" fontId="40" fillId="0" borderId="0" xfId="500" applyFont="1"/>
    <xf numFmtId="0" fontId="12" fillId="0" borderId="0" xfId="500"/>
    <xf numFmtId="49" fontId="40" fillId="0" borderId="0" xfId="500" applyNumberFormat="1" applyFont="1" applyAlignment="1">
      <alignment horizontal="left"/>
    </xf>
    <xf numFmtId="49" fontId="39" fillId="0" borderId="31" xfId="500" applyNumberFormat="1" applyFont="1" applyBorder="1"/>
    <xf numFmtId="49" fontId="46" fillId="0" borderId="31" xfId="500" applyNumberFormat="1" applyFont="1" applyBorder="1" applyAlignment="1">
      <alignment horizontal="left"/>
    </xf>
    <xf numFmtId="0" fontId="47" fillId="0" borderId="31" xfId="500" applyFont="1" applyBorder="1" applyAlignment="1">
      <alignment horizontal="left"/>
    </xf>
    <xf numFmtId="0" fontId="46" fillId="0" borderId="31" xfId="500" applyFont="1" applyBorder="1"/>
    <xf numFmtId="49" fontId="46" fillId="0" borderId="0" xfId="500" applyNumberFormat="1" applyFont="1" applyAlignment="1">
      <alignment horizontal="left"/>
    </xf>
    <xf numFmtId="0" fontId="47" fillId="0" borderId="0" xfId="500" applyFont="1" applyAlignment="1">
      <alignment horizontal="left"/>
    </xf>
    <xf numFmtId="0" fontId="46" fillId="0" borderId="0" xfId="500" applyFont="1"/>
    <xf numFmtId="49" fontId="39" fillId="0" borderId="32" xfId="500" applyNumberFormat="1" applyFont="1" applyBorder="1"/>
    <xf numFmtId="49" fontId="46" fillId="0" borderId="32" xfId="500" applyNumberFormat="1" applyFont="1" applyBorder="1" applyAlignment="1">
      <alignment horizontal="left"/>
    </xf>
    <xf numFmtId="0" fontId="41" fillId="0" borderId="32" xfId="500" applyFont="1" applyBorder="1" applyAlignment="1">
      <alignment horizontal="left"/>
    </xf>
    <xf numFmtId="0" fontId="40" fillId="0" borderId="32" xfId="500" applyFont="1" applyBorder="1"/>
    <xf numFmtId="49" fontId="39" fillId="0" borderId="33" xfId="500" applyNumberFormat="1" applyFont="1" applyBorder="1"/>
    <xf numFmtId="49" fontId="40" fillId="0" borderId="33" xfId="500" applyNumberFormat="1" applyFont="1" applyBorder="1" applyAlignment="1">
      <alignment horizontal="left"/>
    </xf>
    <xf numFmtId="0" fontId="41" fillId="0" borderId="33" xfId="500" applyFont="1" applyBorder="1" applyAlignment="1">
      <alignment horizontal="left"/>
    </xf>
    <xf numFmtId="0" fontId="40" fillId="0" borderId="33" xfId="500" applyFont="1" applyBorder="1"/>
    <xf numFmtId="49" fontId="39" fillId="0" borderId="28" xfId="500" applyNumberFormat="1" applyFont="1" applyBorder="1"/>
    <xf numFmtId="49" fontId="40" fillId="0" borderId="28" xfId="500" applyNumberFormat="1" applyFont="1" applyBorder="1" applyAlignment="1">
      <alignment horizontal="left"/>
    </xf>
    <xf numFmtId="0" fontId="41" fillId="0" borderId="28" xfId="500" applyFont="1" applyBorder="1" applyAlignment="1">
      <alignment horizontal="left"/>
    </xf>
    <xf numFmtId="0" fontId="40" fillId="0" borderId="28" xfId="500" applyFont="1" applyBorder="1"/>
    <xf numFmtId="49" fontId="39" fillId="0" borderId="148" xfId="500" applyNumberFormat="1" applyFont="1" applyBorder="1"/>
    <xf numFmtId="49" fontId="40" fillId="0" borderId="148" xfId="500" applyNumberFormat="1" applyFont="1" applyBorder="1" applyAlignment="1">
      <alignment horizontal="left"/>
    </xf>
    <xf numFmtId="0" fontId="41" fillId="0" borderId="148" xfId="500" applyFont="1" applyBorder="1" applyAlignment="1">
      <alignment horizontal="left"/>
    </xf>
    <xf numFmtId="0" fontId="40" fillId="0" borderId="148" xfId="500" applyFont="1" applyBorder="1"/>
    <xf numFmtId="166" fontId="42" fillId="0" borderId="148" xfId="40" applyBorder="1" applyAlignment="1">
      <alignment horizontal="right" vertical="center"/>
    </xf>
    <xf numFmtId="4" fontId="43" fillId="0" borderId="148" xfId="449" applyBorder="1" applyAlignment="1">
      <alignment horizontal="right" vertical="center"/>
    </xf>
    <xf numFmtId="4" fontId="42" fillId="0" borderId="148" xfId="488" applyBorder="1">
      <alignment horizontal="right" vertical="center"/>
    </xf>
    <xf numFmtId="49" fontId="39" fillId="0" borderId="35" xfId="500" applyNumberFormat="1" applyFont="1" applyBorder="1"/>
    <xf numFmtId="49" fontId="40" fillId="0" borderId="35" xfId="500" applyNumberFormat="1" applyFont="1" applyBorder="1" applyAlignment="1">
      <alignment horizontal="left"/>
    </xf>
    <xf numFmtId="0" fontId="41" fillId="0" borderId="35" xfId="500" applyFont="1" applyBorder="1" applyAlignment="1">
      <alignment horizontal="left"/>
    </xf>
    <xf numFmtId="0" fontId="40" fillId="0" borderId="35" xfId="500" applyFont="1" applyBorder="1"/>
    <xf numFmtId="0" fontId="41" fillId="0" borderId="31" xfId="500" applyFont="1" applyBorder="1" applyAlignment="1">
      <alignment horizontal="left"/>
    </xf>
    <xf numFmtId="0" fontId="40" fillId="0" borderId="31" xfId="500" applyFont="1" applyBorder="1"/>
    <xf numFmtId="49" fontId="39" fillId="0" borderId="34" xfId="500" applyNumberFormat="1" applyFont="1" applyBorder="1"/>
    <xf numFmtId="49" fontId="40" fillId="0" borderId="34" xfId="500" applyNumberFormat="1" applyFont="1" applyBorder="1" applyAlignment="1">
      <alignment horizontal="left"/>
    </xf>
    <xf numFmtId="0" fontId="41" fillId="0" borderId="34" xfId="500" applyFont="1" applyBorder="1" applyAlignment="1">
      <alignment horizontal="left"/>
    </xf>
    <xf numFmtId="0" fontId="40" fillId="0" borderId="34" xfId="500" applyFont="1" applyBorder="1"/>
    <xf numFmtId="49" fontId="40" fillId="0" borderId="31" xfId="500" applyNumberFormat="1" applyFont="1" applyBorder="1" applyAlignment="1">
      <alignment horizontal="left"/>
    </xf>
    <xf numFmtId="0" fontId="48" fillId="0" borderId="31" xfId="500" applyFont="1" applyBorder="1"/>
    <xf numFmtId="4" fontId="12" fillId="0" borderId="0" xfId="500" applyNumberFormat="1"/>
    <xf numFmtId="0" fontId="48" fillId="0" borderId="0" xfId="500" applyFont="1"/>
    <xf numFmtId="49" fontId="49" fillId="0" borderId="0" xfId="500" applyNumberFormat="1" applyFont="1"/>
    <xf numFmtId="49" fontId="149" fillId="0" borderId="0" xfId="500" applyNumberFormat="1" applyFont="1" applyAlignment="1">
      <alignment horizontal="left"/>
    </xf>
    <xf numFmtId="0" fontId="23" fillId="0" borderId="149" xfId="0" applyFont="1" applyBorder="1" applyAlignment="1">
      <alignment vertical="center" wrapText="1"/>
    </xf>
    <xf numFmtId="164" fontId="23" fillId="0" borderId="150" xfId="1" applyFont="1" applyFill="1" applyBorder="1" applyAlignment="1">
      <alignment horizontal="right" vertical="center"/>
    </xf>
    <xf numFmtId="0" fontId="54" fillId="47" borderId="151" xfId="419" applyFont="1" applyFill="1" applyBorder="1" applyAlignment="1">
      <alignment horizontal="center" vertical="center" wrapText="1"/>
    </xf>
    <xf numFmtId="0" fontId="54" fillId="47" borderId="149" xfId="419" applyFont="1" applyFill="1" applyBorder="1" applyAlignment="1">
      <alignment horizontal="center" vertical="center" wrapText="1"/>
    </xf>
    <xf numFmtId="0" fontId="54" fillId="47" borderId="149" xfId="419" applyFont="1" applyFill="1" applyBorder="1" applyAlignment="1">
      <alignment vertical="center" wrapText="1"/>
    </xf>
    <xf numFmtId="164" fontId="54" fillId="47" borderId="149" xfId="173" applyFont="1" applyFill="1" applyBorder="1" applyAlignment="1" applyProtection="1">
      <alignment horizontal="center" vertical="center" wrapText="1"/>
      <protection locked="0"/>
    </xf>
    <xf numFmtId="0" fontId="12" fillId="0" borderId="0" xfId="293" applyFont="1"/>
    <xf numFmtId="0" fontId="11" fillId="0" borderId="0" xfId="501"/>
    <xf numFmtId="0" fontId="40" fillId="0" borderId="0" xfId="501" applyFont="1"/>
    <xf numFmtId="0" fontId="41" fillId="0" borderId="0" xfId="501" applyFont="1" applyAlignment="1">
      <alignment horizontal="left"/>
    </xf>
    <xf numFmtId="49" fontId="40" fillId="0" borderId="0" xfId="501" applyNumberFormat="1" applyFont="1" applyAlignment="1">
      <alignment horizontal="left"/>
    </xf>
    <xf numFmtId="49" fontId="39" fillId="0" borderId="0" xfId="501" applyNumberFormat="1" applyFont="1"/>
    <xf numFmtId="49" fontId="49" fillId="0" borderId="0" xfId="501" applyNumberFormat="1" applyFont="1"/>
    <xf numFmtId="4" fontId="42" fillId="0" borderId="0" xfId="488" applyFill="1">
      <alignment horizontal="right" vertical="center"/>
    </xf>
    <xf numFmtId="0" fontId="48" fillId="0" borderId="0" xfId="501" applyFont="1"/>
    <xf numFmtId="4" fontId="11" fillId="0" borderId="0" xfId="501" applyNumberFormat="1"/>
    <xf numFmtId="0" fontId="40" fillId="0" borderId="31" xfId="501" applyFont="1" applyBorder="1"/>
    <xf numFmtId="0" fontId="48" fillId="0" borderId="31" xfId="501" applyFont="1" applyBorder="1"/>
    <xf numFmtId="0" fontId="41" fillId="0" borderId="31" xfId="501" applyFont="1" applyBorder="1" applyAlignment="1">
      <alignment horizontal="left"/>
    </xf>
    <xf numFmtId="49" fontId="40" fillId="0" borderId="31" xfId="501" applyNumberFormat="1" applyFont="1" applyBorder="1" applyAlignment="1">
      <alignment horizontal="left"/>
    </xf>
    <xf numFmtId="49" fontId="39" fillId="0" borderId="31" xfId="501" applyNumberFormat="1" applyFont="1" applyBorder="1"/>
    <xf numFmtId="49" fontId="46" fillId="0" borderId="31" xfId="501" applyNumberFormat="1" applyFont="1" applyBorder="1" applyAlignment="1">
      <alignment horizontal="left"/>
    </xf>
    <xf numFmtId="0" fontId="40" fillId="0" borderId="28" xfId="501" applyFont="1" applyBorder="1"/>
    <xf numFmtId="0" fontId="41" fillId="0" borderId="28" xfId="501" applyFont="1" applyBorder="1" applyAlignment="1">
      <alignment horizontal="left"/>
    </xf>
    <xf numFmtId="49" fontId="40" fillId="0" borderId="28" xfId="501" applyNumberFormat="1" applyFont="1" applyBorder="1" applyAlignment="1">
      <alignment horizontal="left"/>
    </xf>
    <xf numFmtId="49" fontId="39" fillId="0" borderId="28" xfId="501" applyNumberFormat="1" applyFont="1" applyBorder="1"/>
    <xf numFmtId="0" fontId="40" fillId="0" borderId="13" xfId="501" applyFont="1" applyBorder="1"/>
    <xf numFmtId="0" fontId="41" fillId="0" borderId="13" xfId="501" applyFont="1" applyBorder="1" applyAlignment="1">
      <alignment horizontal="left"/>
    </xf>
    <xf numFmtId="49" fontId="40" fillId="0" borderId="13" xfId="501" applyNumberFormat="1" applyFont="1" applyBorder="1" applyAlignment="1">
      <alignment horizontal="left"/>
    </xf>
    <xf numFmtId="49" fontId="39" fillId="0" borderId="13" xfId="501" applyNumberFormat="1" applyFont="1" applyBorder="1"/>
    <xf numFmtId="0" fontId="40" fillId="0" borderId="36" xfId="501" applyFont="1" applyBorder="1"/>
    <xf numFmtId="0" fontId="41" fillId="0" borderId="36" xfId="501" applyFont="1" applyBorder="1" applyAlignment="1">
      <alignment horizontal="left"/>
    </xf>
    <xf numFmtId="49" fontId="40" fillId="0" borderId="36" xfId="501" applyNumberFormat="1" applyFont="1" applyBorder="1" applyAlignment="1">
      <alignment horizontal="left"/>
    </xf>
    <xf numFmtId="49" fontId="39" fillId="0" borderId="36" xfId="501" applyNumberFormat="1" applyFont="1" applyBorder="1"/>
    <xf numFmtId="0" fontId="40" fillId="0" borderId="32" xfId="501" applyFont="1" applyBorder="1"/>
    <xf numFmtId="0" fontId="41" fillId="0" borderId="32" xfId="501" applyFont="1" applyBorder="1" applyAlignment="1">
      <alignment horizontal="left"/>
    </xf>
    <xf numFmtId="49" fontId="46" fillId="0" borderId="32" xfId="501" applyNumberFormat="1" applyFont="1" applyBorder="1" applyAlignment="1">
      <alignment horizontal="left"/>
    </xf>
    <xf numFmtId="49" fontId="39" fillId="0" borderId="32" xfId="501" applyNumberFormat="1" applyFont="1" applyBorder="1"/>
    <xf numFmtId="0" fontId="40" fillId="0" borderId="34" xfId="501" applyFont="1" applyBorder="1"/>
    <xf numFmtId="0" fontId="41" fillId="0" borderId="34" xfId="501" applyFont="1" applyBorder="1" applyAlignment="1">
      <alignment horizontal="left"/>
    </xf>
    <xf numFmtId="49" fontId="40" fillId="0" borderId="34" xfId="501" applyNumberFormat="1" applyFont="1" applyBorder="1" applyAlignment="1">
      <alignment horizontal="left"/>
    </xf>
    <xf numFmtId="49" fontId="39" fillId="0" borderId="34" xfId="501" applyNumberFormat="1" applyFont="1" applyBorder="1"/>
    <xf numFmtId="0" fontId="40" fillId="0" borderId="33" xfId="501" applyFont="1" applyBorder="1"/>
    <xf numFmtId="0" fontId="41" fillId="0" borderId="33" xfId="501" applyFont="1" applyBorder="1" applyAlignment="1">
      <alignment horizontal="left"/>
    </xf>
    <xf numFmtId="49" fontId="40" fillId="0" borderId="33" xfId="501" applyNumberFormat="1" applyFont="1" applyBorder="1" applyAlignment="1">
      <alignment horizontal="left"/>
    </xf>
    <xf numFmtId="49" fontId="39" fillId="0" borderId="33" xfId="501" applyNumberFormat="1" applyFont="1" applyBorder="1"/>
    <xf numFmtId="0" fontId="40" fillId="0" borderId="35" xfId="501" applyFont="1" applyBorder="1"/>
    <xf numFmtId="0" fontId="41" fillId="0" borderId="35" xfId="501" applyFont="1" applyBorder="1" applyAlignment="1">
      <alignment horizontal="left"/>
    </xf>
    <xf numFmtId="49" fontId="40" fillId="0" borderId="35" xfId="501" applyNumberFormat="1" applyFont="1" applyBorder="1" applyAlignment="1">
      <alignment horizontal="left"/>
    </xf>
    <xf numFmtId="49" fontId="39" fillId="0" borderId="35" xfId="501" applyNumberFormat="1" applyFont="1" applyBorder="1"/>
    <xf numFmtId="0" fontId="46" fillId="0" borderId="0" xfId="501" applyFont="1"/>
    <xf numFmtId="0" fontId="47" fillId="0" borderId="0" xfId="501" applyFont="1" applyAlignment="1">
      <alignment horizontal="left"/>
    </xf>
    <xf numFmtId="49" fontId="46" fillId="0" borderId="0" xfId="501" applyNumberFormat="1" applyFont="1" applyAlignment="1">
      <alignment horizontal="left"/>
    </xf>
    <xf numFmtId="0" fontId="46" fillId="0" borderId="31" xfId="501" applyFont="1" applyBorder="1"/>
    <xf numFmtId="0" fontId="47" fillId="0" borderId="31" xfId="501" applyFont="1" applyBorder="1" applyAlignment="1">
      <alignment horizontal="left"/>
    </xf>
    <xf numFmtId="49" fontId="14" fillId="0" borderId="0" xfId="501" applyNumberFormat="1" applyFont="1" applyAlignment="1">
      <alignment horizontal="left"/>
    </xf>
    <xf numFmtId="0" fontId="41" fillId="0" borderId="36" xfId="0" applyFont="1" applyBorder="1" applyAlignment="1">
      <alignment horizontal="left"/>
    </xf>
    <xf numFmtId="0" fontId="40" fillId="0" borderId="32" xfId="0" applyFont="1" applyBorder="1"/>
    <xf numFmtId="0" fontId="40" fillId="0" borderId="0" xfId="0" applyFont="1"/>
    <xf numFmtId="0" fontId="47" fillId="0" borderId="31" xfId="0" applyFont="1" applyBorder="1" applyAlignment="1">
      <alignment horizontal="left"/>
    </xf>
    <xf numFmtId="49" fontId="40" fillId="0" borderId="36" xfId="0" applyNumberFormat="1" applyFont="1" applyBorder="1" applyAlignment="1">
      <alignment horizontal="left"/>
    </xf>
    <xf numFmtId="0" fontId="41" fillId="0" borderId="0" xfId="0" applyFont="1" applyAlignment="1">
      <alignment horizontal="left"/>
    </xf>
    <xf numFmtId="49" fontId="46" fillId="0" borderId="32" xfId="0" applyNumberFormat="1" applyFont="1" applyBorder="1" applyAlignment="1">
      <alignment horizontal="left"/>
    </xf>
    <xf numFmtId="0" fontId="46" fillId="0" borderId="0" xfId="0" applyFont="1"/>
    <xf numFmtId="4" fontId="42" fillId="0" borderId="36" xfId="484" applyBorder="1">
      <alignment horizontal="right" vertical="center"/>
    </xf>
    <xf numFmtId="0" fontId="41" fillId="0" borderId="28" xfId="0" applyFont="1" applyBorder="1" applyAlignment="1">
      <alignment horizontal="left"/>
    </xf>
    <xf numFmtId="49" fontId="40" fillId="0" borderId="0" xfId="0" applyNumberFormat="1" applyFont="1" applyAlignment="1">
      <alignment horizontal="left"/>
    </xf>
    <xf numFmtId="49" fontId="40" fillId="0" borderId="148" xfId="0" applyNumberFormat="1" applyFont="1" applyBorder="1" applyAlignment="1">
      <alignment horizontal="left"/>
    </xf>
    <xf numFmtId="49" fontId="40" fillId="0" borderId="28" xfId="0" applyNumberFormat="1" applyFont="1" applyBorder="1" applyAlignment="1">
      <alignment horizontal="left"/>
    </xf>
    <xf numFmtId="0" fontId="40" fillId="0" borderId="28" xfId="0" applyFont="1" applyBorder="1"/>
    <xf numFmtId="0" fontId="40" fillId="0" borderId="36" xfId="0" applyFont="1" applyBorder="1"/>
    <xf numFmtId="0" fontId="47" fillId="0" borderId="0" xfId="0" applyFont="1" applyAlignment="1">
      <alignment horizontal="left"/>
    </xf>
    <xf numFmtId="0" fontId="40" fillId="0" borderId="148" xfId="0" applyFont="1" applyBorder="1"/>
    <xf numFmtId="0" fontId="41" fillId="0" borderId="148" xfId="0" applyFont="1" applyBorder="1" applyAlignment="1">
      <alignment horizontal="left"/>
    </xf>
    <xf numFmtId="49" fontId="46" fillId="0" borderId="31" xfId="0" applyNumberFormat="1" applyFont="1" applyBorder="1" applyAlignment="1">
      <alignment horizontal="left"/>
    </xf>
    <xf numFmtId="0" fontId="46" fillId="0" borderId="31" xfId="0" applyFont="1" applyBorder="1"/>
    <xf numFmtId="0" fontId="41" fillId="0" borderId="32" xfId="0" applyFont="1" applyBorder="1" applyAlignment="1">
      <alignment horizontal="left"/>
    </xf>
    <xf numFmtId="49" fontId="46" fillId="0" borderId="0" xfId="0" applyNumberFormat="1" applyFont="1" applyAlignment="1">
      <alignment horizontal="left"/>
    </xf>
    <xf numFmtId="4" fontId="42" fillId="0" borderId="148" xfId="484" applyBorder="1">
      <alignment horizontal="right" vertical="center"/>
    </xf>
    <xf numFmtId="49" fontId="40" fillId="0" borderId="33" xfId="0" applyNumberFormat="1" applyFont="1" applyBorder="1" applyAlignment="1">
      <alignment horizontal="left"/>
    </xf>
    <xf numFmtId="0" fontId="41" fillId="0" borderId="33" xfId="0" applyFont="1" applyBorder="1" applyAlignment="1">
      <alignment horizontal="left"/>
    </xf>
    <xf numFmtId="0" fontId="40" fillId="0" borderId="33" xfId="0" applyFont="1" applyBorder="1"/>
    <xf numFmtId="4" fontId="42" fillId="0" borderId="33" xfId="484" applyBorder="1">
      <alignment horizontal="right" vertical="center"/>
    </xf>
    <xf numFmtId="49" fontId="40" fillId="0" borderId="35" xfId="0" applyNumberFormat="1" applyFont="1" applyBorder="1" applyAlignment="1">
      <alignment horizontal="left"/>
    </xf>
    <xf numFmtId="0" fontId="41" fillId="0" borderId="35" xfId="0" applyFont="1" applyBorder="1" applyAlignment="1">
      <alignment horizontal="left"/>
    </xf>
    <xf numFmtId="0" fontId="40" fillId="0" borderId="35" xfId="0" applyFont="1" applyBorder="1"/>
    <xf numFmtId="0" fontId="41" fillId="0" borderId="31" xfId="0" applyFont="1" applyBorder="1" applyAlignment="1">
      <alignment horizontal="left"/>
    </xf>
    <xf numFmtId="0" fontId="40" fillId="0" borderId="31" xfId="0" applyFont="1" applyBorder="1"/>
    <xf numFmtId="49" fontId="40" fillId="0" borderId="34" xfId="0" applyNumberFormat="1" applyFont="1" applyBorder="1" applyAlignment="1">
      <alignment horizontal="left"/>
    </xf>
    <xf numFmtId="0" fontId="41" fillId="0" borderId="34" xfId="0" applyFont="1" applyBorder="1" applyAlignment="1">
      <alignment horizontal="left"/>
    </xf>
    <xf numFmtId="0" fontId="40" fillId="0" borderId="34" xfId="0" applyFont="1" applyBorder="1"/>
    <xf numFmtId="4" fontId="42" fillId="0" borderId="34" xfId="484" applyBorder="1">
      <alignment horizontal="right" vertical="center"/>
    </xf>
    <xf numFmtId="49" fontId="40" fillId="0" borderId="31" xfId="0" applyNumberFormat="1" applyFont="1" applyBorder="1" applyAlignment="1">
      <alignment horizontal="left"/>
    </xf>
    <xf numFmtId="0" fontId="48" fillId="0" borderId="31" xfId="0" applyFont="1" applyBorder="1"/>
    <xf numFmtId="164" fontId="16" fillId="48" borderId="0" xfId="505" applyFont="1" applyFill="1" applyAlignment="1">
      <alignment horizontal="left" vertical="top"/>
    </xf>
    <xf numFmtId="0" fontId="23" fillId="0" borderId="0" xfId="504" applyFont="1" applyAlignment="1">
      <alignment horizontal="left" vertical="top"/>
    </xf>
    <xf numFmtId="0" fontId="24" fillId="0" borderId="2" xfId="504" applyFont="1" applyBorder="1" applyAlignment="1">
      <alignment horizontal="center" vertical="top" wrapText="1"/>
    </xf>
    <xf numFmtId="0" fontId="23" fillId="0" borderId="149" xfId="504" applyFont="1" applyBorder="1" applyAlignment="1">
      <alignment horizontal="left" vertical="top"/>
    </xf>
    <xf numFmtId="1" fontId="23" fillId="0" borderId="2" xfId="504" applyNumberFormat="1" applyFont="1" applyBorder="1" applyAlignment="1">
      <alignment horizontal="center" vertical="top" shrinkToFit="1"/>
    </xf>
    <xf numFmtId="164" fontId="23" fillId="0" borderId="149" xfId="505" applyFont="1" applyBorder="1" applyAlignment="1">
      <alignment horizontal="left" vertical="top"/>
    </xf>
    <xf numFmtId="164" fontId="16" fillId="48" borderId="0" xfId="504" applyNumberFormat="1" applyFont="1" applyFill="1" applyAlignment="1">
      <alignment horizontal="left" vertical="top"/>
    </xf>
    <xf numFmtId="0" fontId="24" fillId="0" borderId="2" xfId="504" applyFont="1" applyBorder="1" applyAlignment="1">
      <alignment horizontal="left" vertical="top" wrapText="1" indent="1"/>
    </xf>
    <xf numFmtId="1" fontId="23" fillId="0" borderId="2" xfId="504" applyNumberFormat="1" applyFont="1" applyBorder="1" applyAlignment="1">
      <alignment horizontal="center" vertical="center" shrinkToFit="1"/>
    </xf>
    <xf numFmtId="0" fontId="152" fillId="0" borderId="2" xfId="504" applyFont="1" applyBorder="1" applyAlignment="1">
      <alignment horizontal="left" vertical="top" wrapText="1" indent="1"/>
    </xf>
    <xf numFmtId="190" fontId="153" fillId="0" borderId="153" xfId="504" applyNumberFormat="1" applyFont="1" applyBorder="1" applyAlignment="1">
      <alignment horizontal="right" vertical="center" shrinkToFit="1"/>
    </xf>
    <xf numFmtId="190" fontId="153" fillId="0" borderId="2" xfId="504" applyNumberFormat="1" applyFont="1" applyBorder="1" applyAlignment="1">
      <alignment horizontal="right" vertical="top" shrinkToFit="1"/>
    </xf>
    <xf numFmtId="190" fontId="153" fillId="0" borderId="2" xfId="504" applyNumberFormat="1" applyFont="1" applyBorder="1" applyAlignment="1">
      <alignment horizontal="right" vertical="center" shrinkToFit="1"/>
    </xf>
    <xf numFmtId="0" fontId="150" fillId="0" borderId="0" xfId="504" applyAlignment="1">
      <alignment horizontal="left" vertical="top"/>
    </xf>
    <xf numFmtId="0" fontId="150" fillId="0" borderId="2" xfId="504" applyBorder="1" applyAlignment="1">
      <alignment horizontal="left" vertical="top" wrapText="1"/>
    </xf>
    <xf numFmtId="0" fontId="156" fillId="0" borderId="2" xfId="504" applyFont="1" applyBorder="1" applyAlignment="1">
      <alignment horizontal="left" vertical="center" wrapText="1" indent="9"/>
    </xf>
    <xf numFmtId="0" fontId="156" fillId="0" borderId="2" xfId="504" applyFont="1" applyBorder="1" applyAlignment="1">
      <alignment horizontal="center" vertical="center" wrapText="1"/>
    </xf>
    <xf numFmtId="0" fontId="156" fillId="0" borderId="2" xfId="504" applyFont="1" applyBorder="1" applyAlignment="1">
      <alignment horizontal="left" textRotation="90" wrapText="1"/>
    </xf>
    <xf numFmtId="164" fontId="150" fillId="48" borderId="0" xfId="504" applyNumberFormat="1" applyFill="1" applyAlignment="1">
      <alignment horizontal="left" vertical="top"/>
    </xf>
    <xf numFmtId="1" fontId="158" fillId="0" borderId="2" xfId="504" applyNumberFormat="1" applyFont="1" applyBorder="1" applyAlignment="1">
      <alignment horizontal="center" vertical="top" shrinkToFit="1"/>
    </xf>
    <xf numFmtId="0" fontId="159" fillId="0" borderId="2" xfId="504" applyFont="1" applyBorder="1" applyAlignment="1">
      <alignment horizontal="left" vertical="top" wrapText="1"/>
    </xf>
    <xf numFmtId="0" fontId="159" fillId="0" borderId="2" xfId="504" applyFont="1" applyBorder="1" applyAlignment="1">
      <alignment horizontal="center" vertical="top" wrapText="1"/>
    </xf>
    <xf numFmtId="0" fontId="150" fillId="0" borderId="2" xfId="504" applyBorder="1" applyAlignment="1">
      <alignment horizontal="left" vertical="center" wrapText="1"/>
    </xf>
    <xf numFmtId="164" fontId="23" fillId="48" borderId="149" xfId="504" applyNumberFormat="1" applyFont="1" applyFill="1" applyBorder="1" applyAlignment="1">
      <alignment horizontal="left" vertical="top"/>
    </xf>
    <xf numFmtId="1" fontId="158" fillId="0" borderId="2" xfId="504" applyNumberFormat="1" applyFont="1" applyBorder="1" applyAlignment="1">
      <alignment horizontal="center" vertical="center" shrinkToFit="1"/>
    </xf>
    <xf numFmtId="0" fontId="160" fillId="0" borderId="2" xfId="504" applyFont="1" applyBorder="1" applyAlignment="1">
      <alignment horizontal="left" vertical="center" wrapText="1"/>
    </xf>
    <xf numFmtId="0" fontId="160" fillId="0" borderId="2" xfId="504" applyFont="1" applyBorder="1" applyAlignment="1">
      <alignment horizontal="center" vertical="top" wrapText="1"/>
    </xf>
    <xf numFmtId="1" fontId="161" fillId="0" borderId="2" xfId="504" applyNumberFormat="1" applyFont="1" applyBorder="1" applyAlignment="1">
      <alignment horizontal="right" vertical="top" indent="5" shrinkToFit="1"/>
    </xf>
    <xf numFmtId="0" fontId="160" fillId="0" borderId="2" xfId="504" applyFont="1" applyBorder="1" applyAlignment="1">
      <alignment horizontal="left" vertical="top" wrapText="1"/>
    </xf>
    <xf numFmtId="1" fontId="161" fillId="0" borderId="2" xfId="504" applyNumberFormat="1" applyFont="1" applyBorder="1" applyAlignment="1">
      <alignment horizontal="right" vertical="top" indent="6" shrinkToFit="1"/>
    </xf>
    <xf numFmtId="1" fontId="161" fillId="0" borderId="2" xfId="504" applyNumberFormat="1" applyFont="1" applyBorder="1" applyAlignment="1">
      <alignment horizontal="center" vertical="top" shrinkToFit="1"/>
    </xf>
    <xf numFmtId="1" fontId="158" fillId="0" borderId="153" xfId="504" applyNumberFormat="1" applyFont="1" applyBorder="1" applyAlignment="1">
      <alignment horizontal="center" vertical="top" shrinkToFit="1"/>
    </xf>
    <xf numFmtId="0" fontId="160" fillId="0" borderId="153" xfId="504" applyFont="1" applyBorder="1" applyAlignment="1">
      <alignment horizontal="left" vertical="top" wrapText="1"/>
    </xf>
    <xf numFmtId="0" fontId="160" fillId="0" borderId="153" xfId="504" applyFont="1" applyBorder="1" applyAlignment="1">
      <alignment horizontal="left" vertical="top" wrapText="1" indent="3"/>
    </xf>
    <xf numFmtId="1" fontId="161" fillId="0" borderId="153" xfId="504" applyNumberFormat="1" applyFont="1" applyBorder="1" applyAlignment="1">
      <alignment horizontal="left" vertical="top" indent="6" shrinkToFit="1"/>
    </xf>
    <xf numFmtId="0" fontId="160" fillId="0" borderId="2" xfId="504" applyFont="1" applyBorder="1" applyAlignment="1">
      <alignment horizontal="left" vertical="top" wrapText="1" indent="3"/>
    </xf>
    <xf numFmtId="1" fontId="161" fillId="0" borderId="2" xfId="504" applyNumberFormat="1" applyFont="1" applyBorder="1" applyAlignment="1">
      <alignment horizontal="left" vertical="top" indent="6" shrinkToFit="1"/>
    </xf>
    <xf numFmtId="0" fontId="150" fillId="0" borderId="2" xfId="504" applyBorder="1" applyAlignment="1">
      <alignment horizontal="left" wrapText="1"/>
    </xf>
    <xf numFmtId="164" fontId="16" fillId="48" borderId="149" xfId="504" applyNumberFormat="1" applyFont="1" applyFill="1" applyBorder="1" applyAlignment="1">
      <alignment horizontal="left" vertical="top"/>
    </xf>
    <xf numFmtId="0" fontId="160" fillId="0" borderId="2" xfId="504" applyFont="1" applyBorder="1" applyAlignment="1">
      <alignment horizontal="left" vertical="center" wrapText="1" indent="2"/>
    </xf>
    <xf numFmtId="1" fontId="161" fillId="0" borderId="2" xfId="504" applyNumberFormat="1" applyFont="1" applyBorder="1" applyAlignment="1">
      <alignment horizontal="left" vertical="center" indent="6" shrinkToFit="1"/>
    </xf>
    <xf numFmtId="0" fontId="160" fillId="0" borderId="2" xfId="504" applyFont="1" applyBorder="1" applyAlignment="1">
      <alignment horizontal="left" vertical="top" wrapText="1" indent="2"/>
    </xf>
    <xf numFmtId="1" fontId="158" fillId="0" borderId="2" xfId="504" applyNumberFormat="1" applyFont="1" applyBorder="1" applyAlignment="1">
      <alignment horizontal="left" vertical="top" indent="6" shrinkToFit="1"/>
    </xf>
    <xf numFmtId="0" fontId="159" fillId="0" borderId="2" xfId="504" applyFont="1" applyBorder="1" applyAlignment="1">
      <alignment horizontal="left" vertical="top" wrapText="1" indent="3"/>
    </xf>
    <xf numFmtId="0" fontId="159" fillId="0" borderId="2" xfId="504" applyFont="1" applyBorder="1" applyAlignment="1">
      <alignment horizontal="left" vertical="top" wrapText="1" indent="2"/>
    </xf>
    <xf numFmtId="0" fontId="159" fillId="0" borderId="2" xfId="504" applyFont="1" applyBorder="1" applyAlignment="1">
      <alignment horizontal="left" vertical="center" wrapText="1" indent="2"/>
    </xf>
    <xf numFmtId="1" fontId="158" fillId="0" borderId="2" xfId="504" applyNumberFormat="1" applyFont="1" applyBorder="1" applyAlignment="1">
      <alignment horizontal="left" vertical="center" indent="6" shrinkToFit="1"/>
    </xf>
    <xf numFmtId="0" fontId="162" fillId="0" borderId="2" xfId="504" applyFont="1" applyBorder="1" applyAlignment="1">
      <alignment horizontal="center" vertical="top" wrapText="1"/>
    </xf>
    <xf numFmtId="164" fontId="22" fillId="48" borderId="0" xfId="504" applyNumberFormat="1" applyFont="1" applyFill="1" applyAlignment="1">
      <alignment horizontal="left" vertical="top"/>
    </xf>
    <xf numFmtId="0" fontId="159" fillId="0" borderId="2" xfId="504" applyFont="1" applyBorder="1" applyAlignment="1">
      <alignment horizontal="left" vertical="top" wrapText="1" indent="1"/>
    </xf>
    <xf numFmtId="0" fontId="166" fillId="0" borderId="2" xfId="504" applyFont="1" applyBorder="1" applyAlignment="1">
      <alignment horizontal="center" vertical="top" wrapText="1"/>
    </xf>
    <xf numFmtId="0" fontId="167" fillId="0" borderId="2" xfId="504" applyFont="1" applyBorder="1" applyAlignment="1">
      <alignment horizontal="center" vertical="top" wrapText="1"/>
    </xf>
    <xf numFmtId="1" fontId="168" fillId="0" borderId="2" xfId="504" applyNumberFormat="1" applyFont="1" applyBorder="1" applyAlignment="1">
      <alignment horizontal="center" vertical="top" shrinkToFit="1"/>
    </xf>
    <xf numFmtId="0" fontId="166" fillId="0" borderId="2" xfId="504" applyFont="1" applyBorder="1" applyAlignment="1">
      <alignment horizontal="center" vertical="center" wrapText="1"/>
    </xf>
    <xf numFmtId="0" fontId="170" fillId="0" borderId="2" xfId="504" applyFont="1" applyBorder="1" applyAlignment="1">
      <alignment horizontal="center" vertical="center" wrapText="1"/>
    </xf>
    <xf numFmtId="0" fontId="170" fillId="0" borderId="2" xfId="504" applyFont="1" applyBorder="1" applyAlignment="1">
      <alignment horizontal="center" vertical="top" wrapText="1"/>
    </xf>
    <xf numFmtId="0" fontId="166" fillId="0" borderId="153" xfId="504" applyFont="1" applyBorder="1" applyAlignment="1">
      <alignment horizontal="center" vertical="top" wrapText="1"/>
    </xf>
    <xf numFmtId="0" fontId="170" fillId="0" borderId="153" xfId="504" applyFont="1" applyBorder="1" applyAlignment="1">
      <alignment horizontal="center" vertical="center" wrapText="1"/>
    </xf>
    <xf numFmtId="2" fontId="158" fillId="0" borderId="2" xfId="504" applyNumberFormat="1" applyFont="1" applyBorder="1" applyAlignment="1">
      <alignment horizontal="center" vertical="top" shrinkToFit="1"/>
    </xf>
    <xf numFmtId="0" fontId="24" fillId="0" borderId="51" xfId="419" applyBorder="1" applyAlignment="1">
      <alignment horizontal="center" vertical="center" wrapText="1"/>
    </xf>
    <xf numFmtId="0" fontId="24" fillId="48" borderId="30" xfId="302" applyFont="1" applyFill="1" applyBorder="1" applyAlignment="1">
      <alignment horizontal="left" vertical="center" wrapText="1"/>
    </xf>
    <xf numFmtId="4" fontId="15" fillId="48" borderId="52" xfId="140" applyNumberFormat="1" applyFont="1" applyFill="1" applyBorder="1" applyAlignment="1">
      <alignment horizontal="right" vertical="center" wrapText="1"/>
    </xf>
    <xf numFmtId="0" fontId="24" fillId="0" borderId="155" xfId="419" applyBorder="1" applyAlignment="1">
      <alignment horizontal="center" vertical="center" wrapText="1"/>
    </xf>
    <xf numFmtId="0" fontId="24" fillId="0" borderId="156" xfId="302" applyFont="1" applyBorder="1" applyAlignment="1">
      <alignment horizontal="left" vertical="center" wrapText="1"/>
    </xf>
    <xf numFmtId="4" fontId="24" fillId="0" borderId="157" xfId="140" applyNumberFormat="1" applyFont="1" applyFill="1" applyBorder="1" applyAlignment="1">
      <alignment horizontal="right" vertical="center" wrapText="1"/>
    </xf>
    <xf numFmtId="0" fontId="171" fillId="0" borderId="0" xfId="0" applyFont="1" applyAlignment="1">
      <alignment horizontal="left"/>
    </xf>
    <xf numFmtId="4" fontId="54" fillId="47" borderId="152" xfId="419" applyNumberFormat="1" applyFont="1" applyFill="1" applyBorder="1" applyAlignment="1">
      <alignment horizontal="right" vertical="center" wrapText="1"/>
    </xf>
    <xf numFmtId="164" fontId="33" fillId="0" borderId="0" xfId="419" applyNumberFormat="1" applyFont="1"/>
    <xf numFmtId="164" fontId="24" fillId="0" borderId="0" xfId="353" applyNumberFormat="1" applyFont="1"/>
    <xf numFmtId="164" fontId="33" fillId="0" borderId="0" xfId="422" applyNumberFormat="1" applyFont="1"/>
    <xf numFmtId="164" fontId="23" fillId="0" borderId="149" xfId="1" applyFont="1" applyBorder="1" applyAlignment="1">
      <alignment horizontal="left" vertical="top"/>
    </xf>
    <xf numFmtId="39" fontId="23" fillId="0" borderId="149" xfId="505" applyNumberFormat="1" applyFont="1" applyBorder="1" applyAlignment="1">
      <alignment horizontal="left" vertical="top"/>
    </xf>
    <xf numFmtId="4" fontId="23" fillId="0" borderId="149" xfId="504" applyNumberFormat="1" applyFont="1" applyBorder="1" applyAlignment="1">
      <alignment horizontal="left" vertical="top"/>
    </xf>
    <xf numFmtId="164" fontId="23" fillId="0" borderId="0" xfId="504" applyNumberFormat="1" applyFont="1" applyAlignment="1">
      <alignment horizontal="left" vertical="top"/>
    </xf>
    <xf numFmtId="0" fontId="9" fillId="0" borderId="0" xfId="506"/>
    <xf numFmtId="0" fontId="85" fillId="0" borderId="149" xfId="326" applyFont="1" applyBorder="1" applyAlignment="1">
      <alignment horizontal="left" vertical="center" wrapText="1"/>
    </xf>
    <xf numFmtId="0" fontId="24" fillId="0" borderId="149" xfId="326" applyBorder="1" applyAlignment="1">
      <alignment horizontal="center" vertical="center" wrapText="1"/>
    </xf>
    <xf numFmtId="3" fontId="24" fillId="0" borderId="149" xfId="326" applyNumberFormat="1" applyBorder="1" applyAlignment="1">
      <alignment vertical="center" wrapText="1"/>
    </xf>
    <xf numFmtId="4" fontId="24" fillId="0" borderId="149" xfId="326" applyNumberFormat="1" applyBorder="1" applyAlignment="1">
      <alignment horizontal="center" vertical="center" wrapText="1"/>
    </xf>
    <xf numFmtId="189" fontId="24" fillId="0" borderId="160" xfId="147" applyNumberFormat="1" applyFont="1" applyFill="1" applyBorder="1" applyAlignment="1">
      <alignment horizontal="center" vertical="center" wrapText="1"/>
    </xf>
    <xf numFmtId="49" fontId="24" fillId="0" borderId="159" xfId="346" applyBorder="1" applyAlignment="1">
      <alignment horizontal="center" vertical="center"/>
    </xf>
    <xf numFmtId="49" fontId="24" fillId="0" borderId="149" xfId="346" applyBorder="1" applyAlignment="1">
      <alignment horizontal="center" vertical="center" wrapText="1"/>
    </xf>
    <xf numFmtId="0" fontId="54" fillId="0" borderId="149" xfId="506" applyFont="1" applyBorder="1" applyAlignment="1">
      <alignment vertical="center"/>
    </xf>
    <xf numFmtId="0" fontId="54" fillId="0" borderId="149" xfId="506" applyFont="1" applyBorder="1" applyAlignment="1">
      <alignment horizontal="center"/>
    </xf>
    <xf numFmtId="164" fontId="33" fillId="0" borderId="152" xfId="507" applyNumberFormat="1" applyFont="1" applyFill="1" applyBorder="1" applyAlignment="1">
      <alignment horizontal="center" vertical="center"/>
    </xf>
    <xf numFmtId="164" fontId="24" fillId="0" borderId="161" xfId="508" applyFont="1" applyFill="1" applyBorder="1" applyAlignment="1">
      <alignment vertical="center"/>
    </xf>
    <xf numFmtId="0" fontId="54" fillId="0" borderId="149" xfId="506" applyFont="1" applyBorder="1" applyAlignment="1">
      <alignment wrapText="1"/>
    </xf>
    <xf numFmtId="164" fontId="54" fillId="0" borderId="14" xfId="507" applyNumberFormat="1" applyFont="1" applyFill="1" applyBorder="1" applyAlignment="1" applyProtection="1">
      <alignment vertical="center" wrapText="1"/>
    </xf>
    <xf numFmtId="0" fontId="24" fillId="0" borderId="0" xfId="506" applyFont="1"/>
    <xf numFmtId="0" fontId="54" fillId="0" borderId="29" xfId="506" applyFont="1" applyBorder="1" applyAlignment="1">
      <alignment wrapText="1"/>
    </xf>
    <xf numFmtId="0" fontId="54" fillId="0" borderId="29" xfId="506" applyFont="1" applyBorder="1" applyAlignment="1">
      <alignment horizontal="center"/>
    </xf>
    <xf numFmtId="4" fontId="74" fillId="0" borderId="149" xfId="346" applyNumberFormat="1" applyFont="1" applyBorder="1" applyAlignment="1">
      <alignment horizontal="center" vertical="center" wrapText="1"/>
    </xf>
    <xf numFmtId="0" fontId="85" fillId="0" borderId="149" xfId="506" applyFont="1" applyBorder="1" applyAlignment="1">
      <alignment horizontal="left" vertical="center" wrapText="1"/>
    </xf>
    <xf numFmtId="0" fontId="54" fillId="0" borderId="149" xfId="506" applyFont="1" applyBorder="1" applyAlignment="1">
      <alignment horizontal="left" vertical="center" wrapText="1"/>
    </xf>
    <xf numFmtId="164" fontId="24" fillId="0" borderId="152" xfId="507" applyNumberFormat="1" applyFont="1" applyFill="1" applyBorder="1" applyAlignment="1">
      <alignment horizontal="center" vertical="center" wrapText="1"/>
    </xf>
    <xf numFmtId="164" fontId="24" fillId="0" borderId="161" xfId="507" applyNumberFormat="1" applyFont="1" applyFill="1" applyBorder="1" applyAlignment="1">
      <alignment vertical="center"/>
    </xf>
    <xf numFmtId="4" fontId="74" fillId="0" borderId="149" xfId="326" applyNumberFormat="1" applyFont="1" applyBorder="1" applyAlignment="1">
      <alignment horizontal="center" vertical="center" wrapText="1"/>
    </xf>
    <xf numFmtId="0" fontId="60" fillId="0" borderId="149" xfId="506" applyFont="1" applyBorder="1" applyAlignment="1">
      <alignment horizontal="center" vertical="center"/>
    </xf>
    <xf numFmtId="0" fontId="54" fillId="0" borderId="149" xfId="506" applyFont="1" applyBorder="1" applyAlignment="1">
      <alignment horizontal="left" vertical="top" wrapText="1"/>
    </xf>
    <xf numFmtId="164" fontId="54" fillId="0" borderId="149" xfId="507" applyNumberFormat="1" applyFont="1" applyFill="1" applyBorder="1" applyAlignment="1" applyProtection="1">
      <alignment vertical="center" wrapText="1"/>
    </xf>
    <xf numFmtId="164" fontId="24" fillId="0" borderId="160" xfId="508" applyFont="1" applyFill="1" applyBorder="1" applyAlignment="1">
      <alignment vertical="center"/>
    </xf>
    <xf numFmtId="0" fontId="24" fillId="0" borderId="149" xfId="506" applyFont="1" applyBorder="1" applyAlignment="1">
      <alignment wrapText="1"/>
    </xf>
    <xf numFmtId="0" fontId="24" fillId="0" borderId="149" xfId="313" applyBorder="1" applyAlignment="1">
      <alignment horizontal="center" vertical="center" wrapText="1"/>
    </xf>
    <xf numFmtId="4" fontId="23" fillId="0" borderId="149" xfId="507" applyNumberFormat="1" applyFont="1" applyFill="1" applyBorder="1" applyAlignment="1" applyProtection="1">
      <alignment horizontal="right" vertical="center" wrapText="1"/>
    </xf>
    <xf numFmtId="4" fontId="74" fillId="0" borderId="149" xfId="507" applyNumberFormat="1" applyFont="1" applyFill="1" applyBorder="1" applyAlignment="1">
      <alignment horizontal="right" vertical="center" wrapText="1"/>
    </xf>
    <xf numFmtId="49" fontId="24" fillId="0" borderId="53" xfId="346" applyBorder="1" applyAlignment="1">
      <alignment horizontal="center" vertical="center"/>
    </xf>
    <xf numFmtId="49" fontId="24" fillId="0" borderId="0" xfId="346" applyAlignment="1">
      <alignment horizontal="center" vertical="center" wrapText="1"/>
    </xf>
    <xf numFmtId="0" fontId="54" fillId="0" borderId="0" xfId="506" applyFont="1" applyAlignment="1">
      <alignment horizontal="left" vertical="center" wrapText="1"/>
    </xf>
    <xf numFmtId="0" fontId="54" fillId="0" borderId="0" xfId="506" applyFont="1" applyAlignment="1">
      <alignment horizontal="center"/>
    </xf>
    <xf numFmtId="164" fontId="54" fillId="0" borderId="0" xfId="507" applyNumberFormat="1" applyFont="1" applyFill="1" applyBorder="1" applyAlignment="1" applyProtection="1">
      <alignment vertical="center" wrapText="1"/>
    </xf>
    <xf numFmtId="4" fontId="74" fillId="0" borderId="0" xfId="346" applyNumberFormat="1" applyFont="1" applyAlignment="1">
      <alignment horizontal="center" vertical="center" wrapText="1"/>
    </xf>
    <xf numFmtId="164" fontId="24" fillId="0" borderId="52" xfId="508" applyFont="1" applyFill="1" applyBorder="1" applyAlignment="1">
      <alignment vertical="center"/>
    </xf>
    <xf numFmtId="4" fontId="24" fillId="0" borderId="161" xfId="1" applyNumberFormat="1" applyFont="1" applyFill="1" applyBorder="1" applyAlignment="1">
      <alignment vertical="center"/>
    </xf>
    <xf numFmtId="0" fontId="8" fillId="0" borderId="0" xfId="509"/>
    <xf numFmtId="0" fontId="28" fillId="0" borderId="37" xfId="509" applyFont="1" applyBorder="1" applyAlignment="1">
      <alignment horizontal="center" vertical="center" wrapText="1"/>
    </xf>
    <xf numFmtId="0" fontId="28" fillId="0" borderId="38" xfId="509" applyFont="1" applyBorder="1" applyAlignment="1">
      <alignment horizontal="center" vertical="center" wrapText="1"/>
    </xf>
    <xf numFmtId="4" fontId="28" fillId="0" borderId="38" xfId="509" applyNumberFormat="1" applyFont="1" applyBorder="1" applyAlignment="1">
      <alignment horizontal="center"/>
    </xf>
    <xf numFmtId="4" fontId="28" fillId="0" borderId="39" xfId="509" applyNumberFormat="1" applyFont="1" applyBorder="1" applyAlignment="1">
      <alignment horizontal="center"/>
    </xf>
    <xf numFmtId="0" fontId="28" fillId="0" borderId="42" xfId="509" applyFont="1" applyBorder="1" applyAlignment="1">
      <alignment horizontal="center" vertical="center"/>
    </xf>
    <xf numFmtId="0" fontId="28" fillId="0" borderId="43" xfId="509" applyFont="1" applyBorder="1" applyAlignment="1">
      <alignment horizontal="center" vertical="center"/>
    </xf>
    <xf numFmtId="0" fontId="28" fillId="0" borderId="43" xfId="509" applyFont="1" applyBorder="1" applyAlignment="1">
      <alignment horizontal="center" vertical="center" wrapText="1"/>
    </xf>
    <xf numFmtId="0" fontId="28" fillId="0" borderId="44" xfId="509" applyFont="1" applyBorder="1" applyAlignment="1">
      <alignment horizontal="center" vertical="center"/>
    </xf>
    <xf numFmtId="0" fontId="24" fillId="0" borderId="65" xfId="425" applyFont="1" applyBorder="1" applyAlignment="1">
      <alignment horizontal="center"/>
    </xf>
    <xf numFmtId="0" fontId="24" fillId="0" borderId="29" xfId="425" applyFont="1" applyBorder="1" applyAlignment="1">
      <alignment horizontal="left"/>
    </xf>
    <xf numFmtId="0" fontId="24" fillId="0" borderId="29" xfId="425" applyFont="1" applyBorder="1" applyAlignment="1">
      <alignment horizontal="left" wrapText="1"/>
    </xf>
    <xf numFmtId="0" fontId="24" fillId="0" borderId="29" xfId="425" applyFont="1" applyBorder="1" applyAlignment="1">
      <alignment horizontal="center"/>
    </xf>
    <xf numFmtId="4" fontId="33" fillId="0" borderId="10" xfId="509" applyNumberFormat="1" applyFont="1" applyBorder="1"/>
    <xf numFmtId="164" fontId="24" fillId="0" borderId="41" xfId="510" applyFont="1" applyFill="1" applyBorder="1" applyAlignment="1">
      <alignment vertical="center"/>
    </xf>
    <xf numFmtId="0" fontId="24" fillId="0" borderId="29" xfId="509" applyFont="1" applyBorder="1"/>
    <xf numFmtId="0" fontId="33" fillId="0" borderId="29" xfId="509" applyFont="1" applyBorder="1" applyAlignment="1">
      <alignment wrapText="1"/>
    </xf>
    <xf numFmtId="0" fontId="24" fillId="0" borderId="29" xfId="509" applyFont="1" applyBorder="1" applyAlignment="1">
      <alignment horizontal="center" vertical="center"/>
    </xf>
    <xf numFmtId="164" fontId="74" fillId="0" borderId="10" xfId="510" applyFont="1" applyFill="1" applyBorder="1" applyAlignment="1" applyProtection="1">
      <alignment horizontal="center" vertical="center"/>
      <protection locked="0"/>
    </xf>
    <xf numFmtId="0" fontId="24" fillId="0" borderId="29" xfId="509" applyFont="1" applyBorder="1" applyAlignment="1">
      <alignment vertical="center"/>
    </xf>
    <xf numFmtId="0" fontId="24" fillId="0" borderId="29" xfId="509" applyFont="1" applyBorder="1" applyAlignment="1">
      <alignment wrapText="1"/>
    </xf>
    <xf numFmtId="0" fontId="24" fillId="0" borderId="29" xfId="509" applyFont="1" applyBorder="1" applyAlignment="1">
      <alignment horizontal="center"/>
    </xf>
    <xf numFmtId="0" fontId="24" fillId="0" borderId="29" xfId="509" applyFont="1" applyBorder="1" applyAlignment="1">
      <alignment vertical="center" wrapText="1"/>
    </xf>
    <xf numFmtId="164" fontId="74" fillId="0" borderId="10" xfId="510" applyFont="1" applyFill="1" applyBorder="1" applyAlignment="1">
      <alignment horizontal="center" vertical="center"/>
    </xf>
    <xf numFmtId="0" fontId="24" fillId="0" borderId="10" xfId="425" applyFont="1" applyBorder="1" applyAlignment="1">
      <alignment horizontal="center"/>
    </xf>
    <xf numFmtId="0" fontId="15" fillId="0" borderId="10" xfId="425" applyFont="1" applyBorder="1" applyAlignment="1">
      <alignment horizontal="center" wrapText="1"/>
    </xf>
    <xf numFmtId="164" fontId="24" fillId="0" borderId="10" xfId="510" applyFont="1" applyFill="1" applyBorder="1" applyAlignment="1" applyProtection="1">
      <alignment horizontal="center" vertical="center"/>
      <protection locked="0"/>
    </xf>
    <xf numFmtId="164" fontId="24" fillId="0" borderId="55" xfId="510" applyFont="1" applyFill="1" applyBorder="1" applyAlignment="1" applyProtection="1">
      <alignment vertical="center"/>
      <protection locked="0"/>
    </xf>
    <xf numFmtId="49" fontId="24" fillId="0" borderId="51" xfId="311" applyBorder="1" applyAlignment="1">
      <alignment horizontal="center" vertical="center"/>
    </xf>
    <xf numFmtId="0" fontId="24" fillId="0" borderId="30" xfId="425" applyFont="1" applyBorder="1" applyAlignment="1">
      <alignment horizontal="left"/>
    </xf>
    <xf numFmtId="0" fontId="24" fillId="0" borderId="30" xfId="425" applyFont="1" applyBorder="1" applyAlignment="1">
      <alignment horizontal="left" wrapText="1"/>
    </xf>
    <xf numFmtId="164" fontId="74" fillId="0" borderId="29" xfId="510" applyFont="1" applyFill="1" applyBorder="1" applyAlignment="1" applyProtection="1">
      <alignment horizontal="center" vertical="center"/>
      <protection locked="0"/>
    </xf>
    <xf numFmtId="0" fontId="24" fillId="0" borderId="10" xfId="425" applyFont="1" applyBorder="1" applyAlignment="1">
      <alignment horizontal="left"/>
    </xf>
    <xf numFmtId="0" fontId="24" fillId="0" borderId="10" xfId="425" applyFont="1" applyBorder="1" applyAlignment="1">
      <alignment horizontal="left" wrapText="1"/>
    </xf>
    <xf numFmtId="164" fontId="74" fillId="0" borderId="10" xfId="510" applyFont="1" applyFill="1" applyBorder="1" applyAlignment="1">
      <alignment horizontal="center"/>
    </xf>
    <xf numFmtId="2" fontId="24" fillId="0" borderId="10" xfId="509" applyNumberFormat="1" applyFont="1" applyBorder="1" applyAlignment="1">
      <alignment horizontal="right" wrapText="1"/>
    </xf>
    <xf numFmtId="164" fontId="24" fillId="0" borderId="29" xfId="510" applyFont="1" applyFill="1" applyBorder="1"/>
    <xf numFmtId="164" fontId="33" fillId="0" borderId="29" xfId="510" applyFont="1" applyBorder="1" applyAlignment="1">
      <alignment wrapText="1"/>
    </xf>
    <xf numFmtId="164" fontId="24" fillId="0" borderId="29" xfId="510" applyFont="1" applyFill="1" applyBorder="1" applyAlignment="1">
      <alignment horizontal="center" vertical="center"/>
    </xf>
    <xf numFmtId="164" fontId="24" fillId="0" borderId="29" xfId="511" applyFont="1" applyFill="1" applyBorder="1" applyAlignment="1">
      <alignment horizontal="center" vertical="center"/>
    </xf>
    <xf numFmtId="164" fontId="24" fillId="0" borderId="29" xfId="510" applyFont="1" applyFill="1" applyBorder="1" applyAlignment="1">
      <alignment wrapText="1"/>
    </xf>
    <xf numFmtId="164" fontId="24" fillId="0" borderId="29" xfId="510" applyFont="1" applyFill="1" applyBorder="1" applyAlignment="1">
      <alignment vertical="center"/>
    </xf>
    <xf numFmtId="164" fontId="24" fillId="0" borderId="29" xfId="510" applyFont="1" applyFill="1" applyBorder="1" applyAlignment="1">
      <alignment vertical="center" wrapText="1"/>
    </xf>
    <xf numFmtId="164" fontId="24" fillId="0" borderId="29" xfId="510" applyFont="1" applyFill="1" applyBorder="1" applyAlignment="1">
      <alignment horizontal="left" vertical="center" wrapText="1"/>
    </xf>
    <xf numFmtId="0" fontId="24" fillId="0" borderId="40" xfId="425" applyFont="1" applyBorder="1" applyAlignment="1">
      <alignment horizontal="center"/>
    </xf>
    <xf numFmtId="164" fontId="24" fillId="0" borderId="10" xfId="510" applyFont="1" applyFill="1" applyBorder="1" applyAlignment="1">
      <alignment vertical="center"/>
    </xf>
    <xf numFmtId="164" fontId="24" fillId="0" borderId="10" xfId="510" applyFont="1" applyFill="1" applyBorder="1" applyAlignment="1">
      <alignment horizontal="left" vertical="center" wrapText="1"/>
    </xf>
    <xf numFmtId="164" fontId="24" fillId="0" borderId="10" xfId="510" applyFont="1" applyFill="1" applyBorder="1" applyAlignment="1">
      <alignment horizontal="center" vertical="center"/>
    </xf>
    <xf numFmtId="0" fontId="34" fillId="0" borderId="0" xfId="425" applyFont="1" applyAlignment="1">
      <alignment horizontal="center"/>
    </xf>
    <xf numFmtId="164" fontId="24" fillId="0" borderId="29" xfId="510" applyFont="1" applyFill="1" applyBorder="1" applyAlignment="1">
      <alignment horizontal="center" vertical="center" wrapText="1"/>
    </xf>
    <xf numFmtId="164" fontId="74" fillId="0" borderId="10" xfId="510" applyFont="1" applyFill="1" applyBorder="1" applyAlignment="1">
      <alignment horizontal="center" vertical="center" wrapText="1"/>
    </xf>
    <xf numFmtId="0" fontId="34" fillId="0" borderId="10" xfId="425" applyFont="1" applyBorder="1" applyAlignment="1">
      <alignment horizontal="center"/>
    </xf>
    <xf numFmtId="164" fontId="24" fillId="0" borderId="29" xfId="511" applyFont="1" applyFill="1" applyBorder="1" applyAlignment="1">
      <alignment horizontal="center" vertical="center" wrapText="1"/>
    </xf>
    <xf numFmtId="0" fontId="29" fillId="0" borderId="57" xfId="419" applyFont="1" applyBorder="1" applyAlignment="1">
      <alignment horizontal="center" vertical="center"/>
    </xf>
    <xf numFmtId="164" fontId="15" fillId="0" borderId="58" xfId="173" applyFont="1" applyFill="1" applyBorder="1" applyAlignment="1">
      <alignment vertical="center"/>
    </xf>
    <xf numFmtId="0" fontId="29" fillId="0" borderId="0" xfId="419" applyFont="1" applyAlignment="1">
      <alignment horizontal="center" vertical="center"/>
    </xf>
    <xf numFmtId="187" fontId="29" fillId="0" borderId="0" xfId="419" applyNumberFormat="1" applyFont="1" applyAlignment="1">
      <alignment vertical="center"/>
    </xf>
    <xf numFmtId="0" fontId="29" fillId="0" borderId="0" xfId="419" applyFont="1" applyAlignment="1">
      <alignment vertical="center"/>
    </xf>
    <xf numFmtId="0" fontId="29" fillId="0" borderId="0" xfId="419" applyFont="1" applyAlignment="1">
      <alignment horizontal="left" vertical="center"/>
    </xf>
    <xf numFmtId="0" fontId="29" fillId="0" borderId="0" xfId="419" applyFont="1" applyAlignment="1">
      <alignment horizontal="left" vertical="center" wrapText="1"/>
    </xf>
    <xf numFmtId="164" fontId="24" fillId="0" borderId="41" xfId="511" applyFont="1" applyFill="1" applyBorder="1" applyAlignment="1">
      <alignment vertical="center"/>
    </xf>
    <xf numFmtId="164" fontId="74" fillId="0" borderId="10" xfId="511" applyFont="1" applyFill="1" applyBorder="1" applyAlignment="1" applyProtection="1">
      <alignment horizontal="center" vertical="center"/>
      <protection locked="0"/>
    </xf>
    <xf numFmtId="164" fontId="74" fillId="0" borderId="10" xfId="511" applyFont="1" applyFill="1" applyBorder="1" applyAlignment="1">
      <alignment horizontal="center" vertical="center"/>
    </xf>
    <xf numFmtId="49" fontId="24" fillId="0" borderId="159" xfId="311" applyBorder="1" applyAlignment="1">
      <alignment horizontal="center" vertical="center"/>
    </xf>
    <xf numFmtId="164" fontId="24" fillId="0" borderId="10" xfId="511" applyFont="1" applyFill="1" applyBorder="1" applyAlignment="1" applyProtection="1">
      <alignment horizontal="center" vertical="center"/>
      <protection locked="0"/>
    </xf>
    <xf numFmtId="164" fontId="24" fillId="0" borderId="161" xfId="511" applyFont="1" applyFill="1" applyBorder="1" applyAlignment="1" applyProtection="1">
      <alignment vertical="center"/>
      <protection locked="0"/>
    </xf>
    <xf numFmtId="164" fontId="74" fillId="0" borderId="29" xfId="511" applyFont="1" applyFill="1" applyBorder="1" applyAlignment="1" applyProtection="1">
      <alignment horizontal="center" vertical="center"/>
      <protection locked="0"/>
    </xf>
    <xf numFmtId="164" fontId="74" fillId="0" borderId="10" xfId="511" applyFont="1" applyFill="1" applyBorder="1" applyAlignment="1">
      <alignment horizontal="center"/>
    </xf>
    <xf numFmtId="164" fontId="24" fillId="0" borderId="29" xfId="511" applyFont="1" applyFill="1" applyBorder="1"/>
    <xf numFmtId="164" fontId="33" fillId="0" borderId="29" xfId="511" applyFont="1" applyBorder="1" applyAlignment="1">
      <alignment wrapText="1"/>
    </xf>
    <xf numFmtId="164" fontId="34" fillId="0" borderId="29" xfId="511" applyFont="1" applyFill="1" applyBorder="1" applyAlignment="1">
      <alignment horizontal="center" vertical="center"/>
    </xf>
    <xf numFmtId="164" fontId="24" fillId="0" borderId="29" xfId="511" applyFont="1" applyFill="1" applyBorder="1" applyAlignment="1">
      <alignment wrapText="1"/>
    </xf>
    <xf numFmtId="164" fontId="24" fillId="0" borderId="29" xfId="511" applyFont="1" applyFill="1" applyBorder="1" applyAlignment="1">
      <alignment vertical="center"/>
    </xf>
    <xf numFmtId="164" fontId="24" fillId="0" borderId="29" xfId="511" applyFont="1" applyFill="1" applyBorder="1" applyAlignment="1">
      <alignment vertical="center" wrapText="1"/>
    </xf>
    <xf numFmtId="164" fontId="24" fillId="0" borderId="10" xfId="511" applyFont="1" applyFill="1" applyBorder="1" applyAlignment="1">
      <alignment vertical="center"/>
    </xf>
    <xf numFmtId="164" fontId="24" fillId="0" borderId="10" xfId="511" applyFont="1" applyFill="1" applyBorder="1" applyAlignment="1">
      <alignment horizontal="left" vertical="center" wrapText="1"/>
    </xf>
    <xf numFmtId="164" fontId="24" fillId="0" borderId="10" xfId="511" applyFont="1" applyFill="1" applyBorder="1" applyAlignment="1">
      <alignment horizontal="center" vertical="center"/>
    </xf>
    <xf numFmtId="164" fontId="24" fillId="0" borderId="29" xfId="511" applyFont="1" applyFill="1" applyBorder="1" applyAlignment="1">
      <alignment horizontal="left" vertical="center" wrapText="1"/>
    </xf>
    <xf numFmtId="164" fontId="74" fillId="0" borderId="10" xfId="511" applyFont="1" applyFill="1" applyBorder="1" applyAlignment="1">
      <alignment horizontal="center" vertical="center" wrapText="1"/>
    </xf>
    <xf numFmtId="0" fontId="24" fillId="0" borderId="159" xfId="425" applyFont="1" applyBorder="1" applyAlignment="1">
      <alignment horizontal="center"/>
    </xf>
    <xf numFmtId="4" fontId="33" fillId="0" borderId="29" xfId="509" applyNumberFormat="1" applyFont="1" applyBorder="1"/>
    <xf numFmtId="164" fontId="24" fillId="0" borderId="30" xfId="511" applyFont="1" applyFill="1" applyBorder="1" applyAlignment="1">
      <alignment horizontal="center"/>
    </xf>
    <xf numFmtId="49" fontId="24" fillId="0" borderId="65" xfId="311" applyBorder="1" applyAlignment="1">
      <alignment horizontal="center" vertical="center"/>
    </xf>
    <xf numFmtId="164" fontId="24" fillId="0" borderId="29" xfId="511" applyFont="1" applyFill="1" applyBorder="1" applyAlignment="1">
      <alignment horizontal="center"/>
    </xf>
    <xf numFmtId="0" fontId="33" fillId="0" borderId="10" xfId="512" applyFont="1" applyBorder="1" applyAlignment="1">
      <alignment vertical="center" wrapText="1"/>
    </xf>
    <xf numFmtId="0" fontId="33" fillId="0" borderId="10" xfId="512" applyFont="1" applyBorder="1" applyAlignment="1">
      <alignment horizontal="center" vertical="center" wrapText="1"/>
    </xf>
    <xf numFmtId="164" fontId="24" fillId="0" borderId="10" xfId="511" applyFont="1" applyFill="1" applyBorder="1" applyAlignment="1">
      <alignment horizontal="center"/>
    </xf>
    <xf numFmtId="164" fontId="24" fillId="0" borderId="29" xfId="511" applyFont="1" applyBorder="1" applyAlignment="1">
      <alignment wrapText="1"/>
    </xf>
    <xf numFmtId="164" fontId="24" fillId="0" borderId="29" xfId="511" applyFont="1" applyFill="1" applyBorder="1" applyAlignment="1" applyProtection="1">
      <alignment horizontal="center" vertical="center"/>
      <protection locked="0"/>
    </xf>
    <xf numFmtId="164" fontId="24" fillId="0" borderId="66" xfId="511" applyFont="1" applyFill="1" applyBorder="1" applyAlignment="1">
      <alignment vertical="center"/>
    </xf>
    <xf numFmtId="4" fontId="33" fillId="0" borderId="14" xfId="509" applyNumberFormat="1" applyFont="1" applyBorder="1"/>
    <xf numFmtId="194" fontId="24" fillId="0" borderId="10" xfId="513" applyFont="1" applyBorder="1" applyAlignment="1">
      <alignment horizontal="center"/>
    </xf>
    <xf numFmtId="0" fontId="24" fillId="0" borderId="35" xfId="425" applyFont="1" applyBorder="1" applyAlignment="1">
      <alignment horizontal="center"/>
    </xf>
    <xf numFmtId="0" fontId="8" fillId="0" borderId="0" xfId="512"/>
    <xf numFmtId="0" fontId="28" fillId="0" borderId="37" xfId="512" applyFont="1" applyBorder="1" applyAlignment="1">
      <alignment horizontal="center" vertical="center" wrapText="1"/>
    </xf>
    <xf numFmtId="0" fontId="28" fillId="0" borderId="38" xfId="512" applyFont="1" applyBorder="1" applyAlignment="1">
      <alignment horizontal="center" vertical="center" wrapText="1"/>
    </xf>
    <xf numFmtId="4" fontId="28" fillId="0" borderId="38" xfId="512" applyNumberFormat="1" applyFont="1" applyBorder="1" applyAlignment="1">
      <alignment horizontal="center"/>
    </xf>
    <xf numFmtId="4" fontId="28" fillId="0" borderId="39" xfId="512" applyNumberFormat="1" applyFont="1" applyBorder="1" applyAlignment="1">
      <alignment horizontal="center"/>
    </xf>
    <xf numFmtId="0" fontId="28" fillId="0" borderId="42" xfId="512" applyFont="1" applyBorder="1" applyAlignment="1">
      <alignment horizontal="center" vertical="center"/>
    </xf>
    <xf numFmtId="0" fontId="28" fillId="0" borderId="43" xfId="512" applyFont="1" applyBorder="1" applyAlignment="1">
      <alignment horizontal="center" vertical="center"/>
    </xf>
    <xf numFmtId="0" fontId="28" fillId="0" borderId="43" xfId="512" applyFont="1" applyBorder="1" applyAlignment="1">
      <alignment horizontal="center" vertical="center" wrapText="1"/>
    </xf>
    <xf numFmtId="0" fontId="28" fillId="0" borderId="44" xfId="512" applyFont="1" applyBorder="1" applyAlignment="1">
      <alignment horizontal="center" vertical="center"/>
    </xf>
    <xf numFmtId="0" fontId="24" fillId="0" borderId="29" xfId="512" applyFont="1" applyBorder="1"/>
    <xf numFmtId="0" fontId="33" fillId="0" borderId="29" xfId="512" applyFont="1" applyBorder="1" applyAlignment="1">
      <alignment wrapText="1"/>
    </xf>
    <xf numFmtId="0" fontId="24" fillId="0" borderId="29" xfId="512" applyFont="1" applyBorder="1" applyAlignment="1">
      <alignment horizontal="center" vertical="center"/>
    </xf>
    <xf numFmtId="0" fontId="24" fillId="0" borderId="29" xfId="512" applyFont="1" applyBorder="1" applyAlignment="1">
      <alignment vertical="center"/>
    </xf>
    <xf numFmtId="0" fontId="24" fillId="0" borderId="29" xfId="512" applyFont="1" applyBorder="1" applyAlignment="1">
      <alignment wrapText="1"/>
    </xf>
    <xf numFmtId="0" fontId="24" fillId="0" borderId="29" xfId="512" applyFont="1" applyBorder="1" applyAlignment="1">
      <alignment horizontal="center"/>
    </xf>
    <xf numFmtId="0" fontId="24" fillId="0" borderId="29" xfId="512" applyFont="1" applyBorder="1" applyAlignment="1">
      <alignment vertical="center" wrapText="1"/>
    </xf>
    <xf numFmtId="164" fontId="74" fillId="0" borderId="29" xfId="511" applyFont="1" applyFill="1" applyBorder="1" applyAlignment="1">
      <alignment horizontal="center" vertical="center"/>
    </xf>
    <xf numFmtId="4" fontId="33" fillId="0" borderId="14" xfId="512" applyNumberFormat="1" applyFont="1" applyBorder="1"/>
    <xf numFmtId="4" fontId="33" fillId="0" borderId="10" xfId="512" applyNumberFormat="1" applyFont="1" applyBorder="1"/>
    <xf numFmtId="2" fontId="24" fillId="0" borderId="10" xfId="512" applyNumberFormat="1" applyFont="1" applyBorder="1" applyAlignment="1">
      <alignment horizontal="right" wrapText="1"/>
    </xf>
    <xf numFmtId="4" fontId="33" fillId="0" borderId="29" xfId="512" applyNumberFormat="1" applyFont="1" applyBorder="1"/>
    <xf numFmtId="4" fontId="33" fillId="0" borderId="41" xfId="512" applyNumberFormat="1" applyFont="1" applyBorder="1"/>
    <xf numFmtId="4" fontId="34" fillId="0" borderId="10" xfId="512" applyNumberFormat="1" applyFont="1" applyBorder="1"/>
    <xf numFmtId="1" fontId="24" fillId="0" borderId="53" xfId="419" applyNumberFormat="1" applyBorder="1" applyAlignment="1">
      <alignment horizontal="center" vertical="center"/>
    </xf>
    <xf numFmtId="0" fontId="24" fillId="0" borderId="0" xfId="313" applyAlignment="1">
      <alignment horizontal="center" vertical="center" wrapText="1"/>
    </xf>
    <xf numFmtId="4" fontId="24" fillId="0" borderId="0" xfId="313" applyNumberFormat="1" applyAlignment="1">
      <alignment vertical="center" wrapText="1"/>
    </xf>
    <xf numFmtId="4" fontId="74" fillId="0" borderId="0" xfId="313" applyNumberFormat="1" applyFont="1" applyAlignment="1">
      <alignment horizontal="center" vertical="center" wrapText="1"/>
    </xf>
    <xf numFmtId="164" fontId="24" fillId="0" borderId="54" xfId="1" applyFont="1" applyFill="1" applyBorder="1" applyAlignment="1">
      <alignment vertical="center"/>
    </xf>
    <xf numFmtId="1" fontId="24" fillId="0" borderId="155" xfId="419" applyNumberFormat="1" applyBorder="1" applyAlignment="1">
      <alignment horizontal="center" vertical="center"/>
    </xf>
    <xf numFmtId="0" fontId="7" fillId="0" borderId="149" xfId="0" applyFont="1" applyBorder="1"/>
    <xf numFmtId="0" fontId="0" fillId="0" borderId="149" xfId="0" applyBorder="1" applyAlignment="1">
      <alignment horizontal="center"/>
    </xf>
    <xf numFmtId="194" fontId="7" fillId="0" borderId="149" xfId="514" applyFont="1" applyFill="1" applyBorder="1" applyAlignment="1"/>
    <xf numFmtId="164" fontId="24" fillId="0" borderId="160" xfId="514" applyNumberFormat="1" applyFont="1" applyFill="1" applyBorder="1" applyAlignment="1">
      <alignment vertical="center"/>
    </xf>
    <xf numFmtId="0" fontId="6" fillId="0" borderId="0" xfId="293" applyFont="1"/>
    <xf numFmtId="0" fontId="28" fillId="0" borderId="37" xfId="0" applyFont="1" applyBorder="1" applyAlignment="1">
      <alignment horizontal="center" vertical="center" wrapText="1"/>
    </xf>
    <xf numFmtId="0" fontId="28" fillId="0" borderId="38" xfId="0" applyFont="1" applyBorder="1" applyAlignment="1">
      <alignment horizontal="center" vertical="center" wrapText="1"/>
    </xf>
    <xf numFmtId="4" fontId="28" fillId="0" borderId="38" xfId="0" applyNumberFormat="1" applyFont="1" applyBorder="1" applyAlignment="1">
      <alignment horizontal="center"/>
    </xf>
    <xf numFmtId="4" fontId="28" fillId="0" borderId="39" xfId="0" applyNumberFormat="1" applyFont="1" applyBorder="1" applyAlignment="1">
      <alignment horizontal="center"/>
    </xf>
    <xf numFmtId="0" fontId="28" fillId="0" borderId="42" xfId="0" applyFont="1" applyBorder="1" applyAlignment="1">
      <alignment horizontal="center" vertical="center"/>
    </xf>
    <xf numFmtId="0" fontId="28" fillId="0" borderId="43" xfId="0" applyFont="1" applyBorder="1" applyAlignment="1">
      <alignment horizontal="center" vertical="center"/>
    </xf>
    <xf numFmtId="0" fontId="28" fillId="0" borderId="43" xfId="0" applyFont="1" applyBorder="1" applyAlignment="1">
      <alignment horizontal="center" vertical="center" wrapText="1"/>
    </xf>
    <xf numFmtId="0" fontId="28" fillId="0" borderId="44" xfId="0" applyFont="1" applyBorder="1" applyAlignment="1">
      <alignment horizontal="center" vertical="center"/>
    </xf>
    <xf numFmtId="4" fontId="33" fillId="0" borderId="149" xfId="0" applyNumberFormat="1" applyFont="1" applyBorder="1"/>
    <xf numFmtId="164" fontId="24" fillId="0" borderId="160" xfId="178" applyFont="1" applyFill="1" applyBorder="1" applyAlignment="1">
      <alignment vertical="center"/>
    </xf>
    <xf numFmtId="0" fontId="24" fillId="0" borderId="29" xfId="0" applyFont="1" applyBorder="1"/>
    <xf numFmtId="0" fontId="33" fillId="0" borderId="29" xfId="0" applyFont="1" applyBorder="1" applyAlignment="1">
      <alignment wrapText="1"/>
    </xf>
    <xf numFmtId="0" fontId="24" fillId="0" borderId="29" xfId="0" applyFont="1" applyBorder="1" applyAlignment="1">
      <alignment horizontal="center" vertical="center"/>
    </xf>
    <xf numFmtId="164" fontId="74" fillId="0" borderId="149" xfId="178" applyFont="1" applyFill="1" applyBorder="1" applyAlignment="1" applyProtection="1">
      <alignment horizontal="center" vertical="center"/>
      <protection locked="0"/>
    </xf>
    <xf numFmtId="0" fontId="24" fillId="0" borderId="29" xfId="0" applyFont="1" applyBorder="1" applyAlignment="1">
      <alignment vertical="center"/>
    </xf>
    <xf numFmtId="0" fontId="24" fillId="0" borderId="29" xfId="0" applyFont="1" applyBorder="1" applyAlignment="1">
      <alignment horizontal="center"/>
    </xf>
    <xf numFmtId="0" fontId="24" fillId="0" borderId="29" xfId="0" applyFont="1" applyBorder="1" applyAlignment="1">
      <alignment vertical="center" wrapText="1"/>
    </xf>
    <xf numFmtId="164" fontId="74" fillId="0" borderId="149" xfId="178" applyFont="1" applyFill="1" applyBorder="1" applyAlignment="1">
      <alignment horizontal="center" vertical="center"/>
    </xf>
    <xf numFmtId="0" fontId="24" fillId="0" borderId="149" xfId="425" applyFont="1" applyBorder="1" applyAlignment="1">
      <alignment horizontal="center"/>
    </xf>
    <xf numFmtId="0" fontId="15" fillId="0" borderId="149" xfId="425" applyFont="1" applyBorder="1" applyAlignment="1">
      <alignment horizontal="center" wrapText="1"/>
    </xf>
    <xf numFmtId="164" fontId="24" fillId="0" borderId="149" xfId="178" applyFont="1" applyFill="1" applyBorder="1" applyAlignment="1" applyProtection="1">
      <alignment horizontal="center" vertical="center"/>
      <protection locked="0"/>
    </xf>
    <xf numFmtId="164" fontId="24" fillId="0" borderId="161" xfId="178" applyFont="1" applyFill="1" applyBorder="1" applyAlignment="1" applyProtection="1">
      <alignment vertical="center"/>
      <protection locked="0"/>
    </xf>
    <xf numFmtId="164" fontId="24" fillId="0" borderId="30" xfId="178" applyFont="1" applyFill="1" applyBorder="1" applyAlignment="1">
      <alignment horizontal="center"/>
    </xf>
    <xf numFmtId="164" fontId="74" fillId="0" borderId="29" xfId="178" applyFont="1" applyFill="1" applyBorder="1" applyAlignment="1" applyProtection="1">
      <alignment horizontal="center" vertical="center"/>
      <protection locked="0"/>
    </xf>
    <xf numFmtId="164" fontId="24" fillId="0" borderId="29" xfId="178" applyFont="1" applyFill="1" applyBorder="1" applyAlignment="1">
      <alignment horizontal="center"/>
    </xf>
    <xf numFmtId="164" fontId="74" fillId="0" borderId="149" xfId="178" applyFont="1" applyFill="1" applyBorder="1" applyAlignment="1">
      <alignment horizontal="center"/>
    </xf>
    <xf numFmtId="164" fontId="24" fillId="0" borderId="29" xfId="178" applyFont="1" applyFill="1" applyBorder="1" applyAlignment="1">
      <alignment vertical="center" wrapText="1"/>
    </xf>
    <xf numFmtId="164" fontId="24" fillId="0" borderId="29" xfId="178" applyFont="1" applyFill="1" applyBorder="1" applyAlignment="1">
      <alignment horizontal="center" vertical="center" wrapText="1"/>
    </xf>
    <xf numFmtId="164" fontId="74" fillId="0" borderId="149" xfId="178" applyFont="1" applyFill="1" applyBorder="1" applyAlignment="1">
      <alignment horizontal="center" vertical="center" wrapText="1"/>
    </xf>
    <xf numFmtId="0" fontId="24" fillId="0" borderId="149" xfId="425" applyFont="1" applyBorder="1" applyAlignment="1">
      <alignment horizontal="left"/>
    </xf>
    <xf numFmtId="0" fontId="24" fillId="0" borderId="149" xfId="425" applyFont="1" applyBorder="1" applyAlignment="1">
      <alignment horizontal="left" wrapText="1"/>
    </xf>
    <xf numFmtId="164" fontId="24" fillId="0" borderId="149" xfId="178" applyFont="1" applyFill="1" applyBorder="1" applyAlignment="1">
      <alignment horizontal="center"/>
    </xf>
    <xf numFmtId="164" fontId="24" fillId="0" borderId="29" xfId="178" applyFont="1" applyFill="1" applyBorder="1"/>
    <xf numFmtId="164" fontId="24" fillId="0" borderId="29" xfId="178" applyFont="1" applyFill="1" applyBorder="1" applyAlignment="1">
      <alignment horizontal="center" vertical="center"/>
    </xf>
    <xf numFmtId="164" fontId="24" fillId="0" borderId="29" xfId="178" applyFont="1" applyFill="1" applyBorder="1" applyAlignment="1">
      <alignment wrapText="1"/>
    </xf>
    <xf numFmtId="164" fontId="24" fillId="0" borderId="29" xfId="178" applyFont="1" applyFill="1" applyBorder="1" applyAlignment="1">
      <alignment vertical="center"/>
    </xf>
    <xf numFmtId="164" fontId="24" fillId="0" borderId="29" xfId="178" applyFont="1" applyFill="1" applyBorder="1" applyAlignment="1">
      <alignment horizontal="left" vertical="center" wrapText="1"/>
    </xf>
    <xf numFmtId="4" fontId="33" fillId="0" borderId="14" xfId="0" applyNumberFormat="1" applyFont="1" applyBorder="1"/>
    <xf numFmtId="164" fontId="24" fillId="0" borderId="149" xfId="178" applyFont="1" applyFill="1" applyBorder="1" applyAlignment="1">
      <alignment horizontal="center" vertical="center"/>
    </xf>
    <xf numFmtId="164" fontId="24" fillId="0" borderId="29" xfId="499" applyFont="1" applyFill="1" applyBorder="1" applyAlignment="1">
      <alignment horizontal="center" vertical="center" wrapText="1"/>
    </xf>
    <xf numFmtId="0" fontId="33" fillId="0" borderId="0" xfId="515" applyFont="1"/>
    <xf numFmtId="0" fontId="15" fillId="0" borderId="0" xfId="425" applyFont="1" applyAlignment="1">
      <alignment vertical="center"/>
    </xf>
    <xf numFmtId="195" fontId="104" fillId="0" borderId="0" xfId="515" applyNumberFormat="1" applyFont="1" applyAlignment="1">
      <alignment horizontal="left" vertical="center"/>
    </xf>
    <xf numFmtId="0" fontId="27" fillId="0" borderId="45" xfId="425" applyFont="1" applyBorder="1" applyAlignment="1">
      <alignment vertical="center"/>
    </xf>
    <xf numFmtId="1" fontId="27" fillId="0" borderId="45" xfId="425" applyNumberFormat="1" applyFont="1" applyBorder="1" applyAlignment="1">
      <alignment vertical="center"/>
    </xf>
    <xf numFmtId="0" fontId="28" fillId="0" borderId="37" xfId="515" applyFont="1" applyBorder="1" applyAlignment="1">
      <alignment horizontal="center" vertical="center" wrapText="1"/>
    </xf>
    <xf numFmtId="0" fontId="28" fillId="0" borderId="38" xfId="515" applyFont="1" applyBorder="1" applyAlignment="1">
      <alignment horizontal="center" vertical="center" wrapText="1"/>
    </xf>
    <xf numFmtId="4" fontId="28" fillId="0" borderId="38" xfId="515" applyNumberFormat="1" applyFont="1" applyBorder="1" applyAlignment="1">
      <alignment horizontal="center"/>
    </xf>
    <xf numFmtId="4" fontId="28" fillId="0" borderId="39" xfId="515" applyNumberFormat="1" applyFont="1" applyBorder="1" applyAlignment="1">
      <alignment horizontal="center"/>
    </xf>
    <xf numFmtId="0" fontId="28" fillId="0" borderId="159" xfId="515" applyFont="1" applyBorder="1" applyAlignment="1">
      <alignment horizontal="center" vertical="center"/>
    </xf>
    <xf numFmtId="0" fontId="28" fillId="0" borderId="149" xfId="515" applyFont="1" applyBorder="1" applyAlignment="1">
      <alignment horizontal="center" vertical="center"/>
    </xf>
    <xf numFmtId="0" fontId="28" fillId="0" borderId="149" xfId="515" applyFont="1" applyBorder="1" applyAlignment="1">
      <alignment horizontal="center" vertical="center" wrapText="1"/>
    </xf>
    <xf numFmtId="0" fontId="28" fillId="0" borderId="160" xfId="515" applyFont="1" applyBorder="1" applyAlignment="1">
      <alignment horizontal="center" vertical="center"/>
    </xf>
    <xf numFmtId="0" fontId="33" fillId="15" borderId="159" xfId="516" applyFont="1" applyFill="1" applyBorder="1" applyAlignment="1">
      <alignment vertical="center"/>
    </xf>
    <xf numFmtId="0" fontId="33" fillId="15" borderId="149" xfId="516" applyFont="1" applyFill="1" applyBorder="1" applyAlignment="1">
      <alignment vertical="center"/>
    </xf>
    <xf numFmtId="0" fontId="63" fillId="15" borderId="149" xfId="516" applyFont="1" applyFill="1" applyBorder="1" applyAlignment="1">
      <alignment horizontal="center" vertical="center"/>
    </xf>
    <xf numFmtId="0" fontId="33" fillId="15" borderId="160" xfId="516" applyFont="1" applyFill="1" applyBorder="1" applyAlignment="1">
      <alignment vertical="center"/>
    </xf>
    <xf numFmtId="0" fontId="33" fillId="0" borderId="159" xfId="516" applyFont="1" applyBorder="1" applyAlignment="1">
      <alignment horizontal="center" vertical="center" wrapText="1"/>
    </xf>
    <xf numFmtId="0" fontId="33" fillId="0" borderId="149" xfId="516" applyFont="1" applyBorder="1" applyAlignment="1">
      <alignment vertical="center" wrapText="1"/>
    </xf>
    <xf numFmtId="0" fontId="33" fillId="0" borderId="149" xfId="516" applyFont="1" applyBorder="1" applyAlignment="1">
      <alignment horizontal="center" vertical="center" wrapText="1"/>
    </xf>
    <xf numFmtId="4" fontId="33" fillId="0" borderId="149" xfId="515" applyNumberFormat="1" applyFont="1" applyBorder="1"/>
    <xf numFmtId="4" fontId="33" fillId="0" borderId="160" xfId="515" applyNumberFormat="1" applyFont="1" applyBorder="1"/>
    <xf numFmtId="0" fontId="33" fillId="15" borderId="159" xfId="516" applyFont="1" applyFill="1" applyBorder="1" applyAlignment="1">
      <alignment horizontal="center" vertical="center" wrapText="1"/>
    </xf>
    <xf numFmtId="0" fontId="33" fillId="15" borderId="149" xfId="516" applyFont="1" applyFill="1" applyBorder="1" applyAlignment="1">
      <alignment vertical="center" wrapText="1"/>
    </xf>
    <xf numFmtId="0" fontId="63" fillId="15" borderId="149" xfId="516" applyFont="1" applyFill="1" applyBorder="1" applyAlignment="1">
      <alignment horizontal="center" vertical="center" wrapText="1"/>
    </xf>
    <xf numFmtId="0" fontId="33" fillId="15" borderId="149" xfId="516" applyFont="1" applyFill="1" applyBorder="1" applyAlignment="1">
      <alignment horizontal="center" vertical="center" wrapText="1"/>
    </xf>
    <xf numFmtId="4" fontId="33" fillId="15" borderId="149" xfId="515" applyNumberFormat="1" applyFont="1" applyFill="1" applyBorder="1"/>
    <xf numFmtId="4" fontId="33" fillId="15" borderId="160" xfId="515" applyNumberFormat="1" applyFont="1" applyFill="1" applyBorder="1"/>
    <xf numFmtId="0" fontId="63" fillId="15" borderId="149" xfId="516" applyFont="1" applyFill="1" applyBorder="1" applyAlignment="1">
      <alignment vertical="center" wrapText="1"/>
    </xf>
    <xf numFmtId="0" fontId="24" fillId="0" borderId="155" xfId="419" applyBorder="1" applyAlignment="1">
      <alignment vertical="center"/>
    </xf>
    <xf numFmtId="0" fontId="24" fillId="0" borderId="156" xfId="419" applyBorder="1" applyAlignment="1">
      <alignment horizontal="center" vertical="center"/>
    </xf>
    <xf numFmtId="0" fontId="29" fillId="0" borderId="156" xfId="419" applyFont="1" applyBorder="1" applyAlignment="1">
      <alignment horizontal="center" vertical="center"/>
    </xf>
    <xf numFmtId="187" fontId="24" fillId="0" borderId="156" xfId="419" applyNumberFormat="1" applyBorder="1" applyAlignment="1" applyProtection="1">
      <alignment horizontal="centerContinuous" vertical="center"/>
      <protection locked="0"/>
    </xf>
    <xf numFmtId="164" fontId="15" fillId="0" borderId="157" xfId="173" applyFont="1" applyFill="1" applyBorder="1" applyAlignment="1">
      <alignment vertical="center"/>
    </xf>
    <xf numFmtId="164" fontId="33" fillId="0" borderId="29" xfId="178" applyFont="1" applyFill="1" applyBorder="1" applyAlignment="1">
      <alignment wrapText="1"/>
    </xf>
    <xf numFmtId="4" fontId="33" fillId="0" borderId="29" xfId="0" applyNumberFormat="1" applyFont="1" applyBorder="1"/>
    <xf numFmtId="0" fontId="34" fillId="0" borderId="149" xfId="425" applyFont="1" applyBorder="1" applyAlignment="1">
      <alignment horizontal="center"/>
    </xf>
    <xf numFmtId="0" fontId="33" fillId="0" borderId="0" xfId="517" applyFont="1"/>
    <xf numFmtId="0" fontId="33" fillId="0" borderId="0" xfId="517" applyFont="1" applyAlignment="1">
      <alignment wrapText="1"/>
    </xf>
    <xf numFmtId="0" fontId="63" fillId="0" borderId="0" xfId="517" applyFont="1"/>
    <xf numFmtId="0" fontId="63" fillId="0" borderId="0" xfId="517" applyFont="1" applyAlignment="1">
      <alignment horizontal="left"/>
    </xf>
    <xf numFmtId="164" fontId="33" fillId="0" borderId="0" xfId="517" applyNumberFormat="1" applyFont="1"/>
    <xf numFmtId="164" fontId="33" fillId="0" borderId="0" xfId="518" applyFont="1" applyAlignment="1">
      <alignment vertical="center"/>
    </xf>
    <xf numFmtId="4" fontId="33" fillId="0" borderId="0" xfId="517" applyNumberFormat="1" applyFont="1" applyAlignment="1">
      <alignment vertical="center"/>
    </xf>
    <xf numFmtId="164" fontId="33" fillId="0" borderId="0" xfId="518" applyFont="1"/>
    <xf numFmtId="164" fontId="33" fillId="0" borderId="0" xfId="517" applyNumberFormat="1" applyFont="1" applyAlignment="1">
      <alignment vertical="center"/>
    </xf>
    <xf numFmtId="4" fontId="63" fillId="0" borderId="0" xfId="517" applyNumberFormat="1" applyFont="1" applyAlignment="1">
      <alignment vertical="center"/>
    </xf>
    <xf numFmtId="196" fontId="63" fillId="0" borderId="0" xfId="518" applyNumberFormat="1" applyFont="1" applyAlignment="1">
      <alignment vertical="center"/>
    </xf>
    <xf numFmtId="164" fontId="33" fillId="0" borderId="0" xfId="518" applyFont="1" applyAlignment="1">
      <alignment horizontal="center"/>
    </xf>
    <xf numFmtId="4" fontId="63" fillId="0" borderId="0" xfId="517" applyNumberFormat="1" applyFont="1" applyAlignment="1">
      <alignment horizontal="right" vertical="center"/>
    </xf>
    <xf numFmtId="49" fontId="63" fillId="0" borderId="0" xfId="519" applyFont="1" applyAlignment="1">
      <alignment vertical="center" wrapText="1"/>
    </xf>
    <xf numFmtId="0" fontId="63" fillId="0" borderId="0" xfId="517" applyFont="1" applyAlignment="1">
      <alignment horizontal="center"/>
    </xf>
    <xf numFmtId="0" fontId="173" fillId="0" borderId="0" xfId="517" applyFont="1" applyAlignment="1">
      <alignment horizontal="center"/>
    </xf>
    <xf numFmtId="49" fontId="63" fillId="0" borderId="0" xfId="519" applyFont="1">
      <alignment horizontal="left" vertical="center" wrapText="1"/>
    </xf>
    <xf numFmtId="49" fontId="106" fillId="0" borderId="0" xfId="520" applyFont="1" applyAlignment="1">
      <alignment vertical="center" wrapText="1"/>
    </xf>
    <xf numFmtId="49" fontId="63" fillId="0" borderId="0" xfId="27" applyFont="1" applyAlignment="1">
      <alignment vertical="center" wrapText="1"/>
    </xf>
    <xf numFmtId="49" fontId="63" fillId="0" borderId="0" xfId="27" applyFont="1">
      <alignment horizontal="left" vertical="center" wrapText="1"/>
    </xf>
    <xf numFmtId="4" fontId="33" fillId="0" borderId="0" xfId="517" applyNumberFormat="1" applyFont="1" applyAlignment="1">
      <alignment horizontal="right"/>
    </xf>
    <xf numFmtId="4" fontId="33" fillId="0" borderId="0" xfId="517" applyNumberFormat="1" applyFont="1"/>
    <xf numFmtId="0" fontId="33" fillId="0" borderId="0" xfId="517" applyFont="1" applyAlignment="1">
      <alignment horizontal="center"/>
    </xf>
    <xf numFmtId="0" fontId="24" fillId="0" borderId="0" xfId="363" applyAlignment="1">
      <alignment horizontal="center" vertical="center"/>
    </xf>
    <xf numFmtId="0" fontId="63" fillId="0" borderId="0" xfId="517" applyFont="1" applyAlignment="1">
      <alignment horizontal="center" vertical="center"/>
    </xf>
    <xf numFmtId="0" fontId="63" fillId="0" borderId="0" xfId="517" applyFont="1" applyAlignment="1">
      <alignment vertical="center" wrapText="1"/>
    </xf>
    <xf numFmtId="4" fontId="33" fillId="0" borderId="0" xfId="517" applyNumberFormat="1" applyFont="1" applyAlignment="1">
      <alignment horizontal="right" vertical="center"/>
    </xf>
    <xf numFmtId="0" fontId="33" fillId="0" borderId="0" xfId="517" applyFont="1" applyAlignment="1">
      <alignment horizontal="center" vertical="center"/>
    </xf>
    <xf numFmtId="0" fontId="33" fillId="0" borderId="0" xfId="517" applyFont="1" applyAlignment="1">
      <alignment vertical="center" wrapText="1"/>
    </xf>
    <xf numFmtId="4" fontId="63" fillId="0" borderId="85" xfId="518" applyNumberFormat="1" applyFont="1" applyFill="1" applyBorder="1" applyAlignment="1">
      <alignment horizontal="right"/>
    </xf>
    <xf numFmtId="4" fontId="63" fillId="0" borderId="100" xfId="517" applyNumberFormat="1" applyFont="1" applyBorder="1"/>
    <xf numFmtId="0" fontId="63" fillId="0" borderId="100" xfId="517" applyFont="1" applyBorder="1" applyAlignment="1">
      <alignment horizontal="center"/>
    </xf>
    <xf numFmtId="0" fontId="63" fillId="0" borderId="100" xfId="517" applyFont="1" applyBorder="1" applyAlignment="1">
      <alignment wrapText="1"/>
    </xf>
    <xf numFmtId="0" fontId="63" fillId="0" borderId="99" xfId="517" applyFont="1" applyBorder="1" applyAlignment="1">
      <alignment horizontal="center"/>
    </xf>
    <xf numFmtId="4" fontId="33" fillId="0" borderId="85" xfId="517" applyNumberFormat="1" applyFont="1" applyBorder="1" applyAlignment="1">
      <alignment horizontal="right"/>
    </xf>
    <xf numFmtId="4" fontId="33" fillId="0" borderId="100" xfId="517" applyNumberFormat="1" applyFont="1" applyBorder="1" applyAlignment="1">
      <alignment horizontal="right"/>
    </xf>
    <xf numFmtId="4" fontId="24" fillId="0" borderId="100" xfId="517" applyNumberFormat="1" applyFont="1" applyBorder="1" applyAlignment="1">
      <alignment horizontal="right" vertical="center"/>
    </xf>
    <xf numFmtId="4" fontId="24" fillId="0" borderId="162" xfId="517" applyNumberFormat="1" applyFont="1" applyBorder="1" applyAlignment="1">
      <alignment horizontal="right" vertical="center"/>
    </xf>
    <xf numFmtId="0" fontId="24" fillId="0" borderId="162" xfId="517" applyFont="1" applyBorder="1" applyAlignment="1">
      <alignment horizontal="center" vertical="center"/>
    </xf>
    <xf numFmtId="0" fontId="15" fillId="0" borderId="162" xfId="517" applyFont="1" applyBorder="1" applyAlignment="1">
      <alignment horizontal="left" vertical="center" wrapText="1"/>
    </xf>
    <xf numFmtId="0" fontId="24" fillId="0" borderId="163" xfId="517" applyFont="1" applyBorder="1" applyAlignment="1">
      <alignment horizontal="center" vertical="center"/>
    </xf>
    <xf numFmtId="4" fontId="33" fillId="0" borderId="164" xfId="517" applyNumberFormat="1" applyFont="1" applyBorder="1" applyAlignment="1">
      <alignment horizontal="right" vertical="center"/>
    </xf>
    <xf numFmtId="4" fontId="24" fillId="0" borderId="164" xfId="517" applyNumberFormat="1" applyFont="1" applyBorder="1" applyAlignment="1">
      <alignment horizontal="right" vertical="center"/>
    </xf>
    <xf numFmtId="0" fontId="24" fillId="0" borderId="164" xfId="517" applyFont="1" applyBorder="1" applyAlignment="1">
      <alignment horizontal="center" vertical="center"/>
    </xf>
    <xf numFmtId="4" fontId="24" fillId="0" borderId="165" xfId="517" applyNumberFormat="1" applyFont="1" applyBorder="1" applyAlignment="1">
      <alignment horizontal="right" vertical="center"/>
    </xf>
    <xf numFmtId="0" fontId="24" fillId="0" borderId="166" xfId="517" applyFont="1" applyBorder="1" applyAlignment="1">
      <alignment horizontal="center" vertical="center"/>
    </xf>
    <xf numFmtId="0" fontId="24" fillId="0" borderId="166" xfId="517" applyFont="1" applyBorder="1" applyAlignment="1">
      <alignment horizontal="left" vertical="center" wrapText="1"/>
    </xf>
    <xf numFmtId="2" fontId="24" fillId="0" borderId="167" xfId="517" applyNumberFormat="1" applyFont="1" applyBorder="1" applyAlignment="1">
      <alignment horizontal="center" vertical="center"/>
    </xf>
    <xf numFmtId="0" fontId="24" fillId="0" borderId="167" xfId="517" applyFont="1" applyBorder="1" applyAlignment="1">
      <alignment horizontal="center" vertical="center"/>
    </xf>
    <xf numFmtId="4" fontId="33" fillId="0" borderId="168" xfId="517" applyNumberFormat="1" applyFont="1" applyBorder="1" applyAlignment="1">
      <alignment horizontal="right"/>
    </xf>
    <xf numFmtId="4" fontId="33" fillId="0" borderId="169" xfId="517" applyNumberFormat="1" applyFont="1" applyBorder="1" applyAlignment="1">
      <alignment horizontal="right"/>
    </xf>
    <xf numFmtId="4" fontId="24" fillId="0" borderId="166" xfId="517" applyNumberFormat="1" applyFont="1" applyBorder="1" applyAlignment="1">
      <alignment horizontal="right" vertical="center"/>
    </xf>
    <xf numFmtId="0" fontId="15" fillId="0" borderId="164" xfId="517" applyFont="1" applyBorder="1" applyAlignment="1">
      <alignment horizontal="left" vertical="center" wrapText="1"/>
    </xf>
    <xf numFmtId="4" fontId="15" fillId="50" borderId="168" xfId="517" applyNumberFormat="1" applyFont="1" applyFill="1" applyBorder="1" applyAlignment="1">
      <alignment horizontal="right" vertical="center"/>
    </xf>
    <xf numFmtId="4" fontId="15" fillId="50" borderId="169" xfId="517" applyNumberFormat="1" applyFont="1" applyFill="1" applyBorder="1" applyAlignment="1">
      <alignment horizontal="right" vertical="center"/>
    </xf>
    <xf numFmtId="4" fontId="15" fillId="50" borderId="166" xfId="517" applyNumberFormat="1" applyFont="1" applyFill="1" applyBorder="1" applyAlignment="1">
      <alignment horizontal="right" vertical="center"/>
    </xf>
    <xf numFmtId="0" fontId="15" fillId="50" borderId="165" xfId="517" applyFont="1" applyFill="1" applyBorder="1" applyAlignment="1">
      <alignment horizontal="center" vertical="center"/>
    </xf>
    <xf numFmtId="4" fontId="33" fillId="50" borderId="164" xfId="517" applyNumberFormat="1" applyFont="1" applyFill="1" applyBorder="1"/>
    <xf numFmtId="0" fontId="33" fillId="50" borderId="164" xfId="517" applyFont="1" applyFill="1" applyBorder="1"/>
    <xf numFmtId="0" fontId="15" fillId="50" borderId="164" xfId="517" applyFont="1" applyFill="1" applyBorder="1" applyAlignment="1">
      <alignment horizontal="left" vertical="center" wrapText="1"/>
    </xf>
    <xf numFmtId="0" fontId="15" fillId="50" borderId="164" xfId="517" applyFont="1" applyFill="1" applyBorder="1" applyAlignment="1">
      <alignment horizontal="center" vertical="center"/>
    </xf>
    <xf numFmtId="0" fontId="15" fillId="50" borderId="170" xfId="517" applyFont="1" applyFill="1" applyBorder="1" applyAlignment="1">
      <alignment horizontal="center" vertical="center"/>
    </xf>
    <xf numFmtId="4" fontId="33" fillId="0" borderId="171" xfId="517" applyNumberFormat="1" applyFont="1" applyBorder="1" applyAlignment="1">
      <alignment horizontal="right"/>
    </xf>
    <xf numFmtId="4" fontId="33" fillId="0" borderId="172" xfId="517" applyNumberFormat="1" applyFont="1" applyBorder="1" applyAlignment="1">
      <alignment horizontal="right"/>
    </xf>
    <xf numFmtId="0" fontId="24" fillId="0" borderId="170" xfId="517" applyFont="1" applyBorder="1" applyAlignment="1">
      <alignment horizontal="center" vertical="center"/>
    </xf>
    <xf numFmtId="4" fontId="15" fillId="50" borderId="171" xfId="517" applyNumberFormat="1" applyFont="1" applyFill="1" applyBorder="1" applyAlignment="1">
      <alignment horizontal="right" vertical="center"/>
    </xf>
    <xf numFmtId="4" fontId="63" fillId="50" borderId="172" xfId="517" applyNumberFormat="1" applyFont="1" applyFill="1" applyBorder="1" applyAlignment="1">
      <alignment horizontal="right" vertical="center"/>
    </xf>
    <xf numFmtId="4" fontId="15" fillId="50" borderId="164" xfId="517" applyNumberFormat="1" applyFont="1" applyFill="1" applyBorder="1" applyAlignment="1">
      <alignment horizontal="right" vertical="center"/>
    </xf>
    <xf numFmtId="0" fontId="15" fillId="50" borderId="173" xfId="517" applyFont="1" applyFill="1" applyBorder="1" applyAlignment="1">
      <alignment horizontal="center" vertical="center"/>
    </xf>
    <xf numFmtId="4" fontId="33" fillId="0" borderId="174" xfId="517" applyNumberFormat="1" applyFont="1" applyBorder="1" applyAlignment="1">
      <alignment horizontal="right"/>
    </xf>
    <xf numFmtId="4" fontId="33" fillId="0" borderId="175" xfId="517" applyNumberFormat="1" applyFont="1" applyBorder="1" applyAlignment="1">
      <alignment horizontal="right"/>
    </xf>
    <xf numFmtId="4" fontId="24" fillId="0" borderId="176" xfId="517" applyNumberFormat="1" applyFont="1" applyBorder="1" applyAlignment="1">
      <alignment horizontal="right" vertical="center"/>
    </xf>
    <xf numFmtId="4" fontId="24" fillId="0" borderId="177" xfId="517" applyNumberFormat="1" applyFont="1" applyBorder="1" applyAlignment="1">
      <alignment horizontal="right" vertical="center"/>
    </xf>
    <xf numFmtId="4" fontId="24" fillId="0" borderId="173" xfId="517" applyNumberFormat="1" applyFont="1" applyBorder="1" applyAlignment="1">
      <alignment horizontal="right" vertical="center"/>
    </xf>
    <xf numFmtId="0" fontId="24" fillId="0" borderId="164" xfId="517" applyFont="1" applyBorder="1" applyAlignment="1">
      <alignment horizontal="left" vertical="center" wrapText="1"/>
    </xf>
    <xf numFmtId="4" fontId="63" fillId="50" borderId="169" xfId="517" applyNumberFormat="1" applyFont="1" applyFill="1" applyBorder="1" applyAlignment="1">
      <alignment horizontal="right" vertical="center"/>
    </xf>
    <xf numFmtId="4" fontId="15" fillId="51" borderId="171" xfId="517" applyNumberFormat="1" applyFont="1" applyFill="1" applyBorder="1" applyAlignment="1">
      <alignment horizontal="right"/>
    </xf>
    <xf numFmtId="4" fontId="63" fillId="51" borderId="172" xfId="517" applyNumberFormat="1" applyFont="1" applyFill="1" applyBorder="1" applyAlignment="1">
      <alignment horizontal="right"/>
    </xf>
    <xf numFmtId="4" fontId="63" fillId="51" borderId="164" xfId="517" applyNumberFormat="1" applyFont="1" applyFill="1" applyBorder="1" applyAlignment="1">
      <alignment horizontal="right"/>
    </xf>
    <xf numFmtId="4" fontId="63" fillId="51" borderId="173" xfId="517" applyNumberFormat="1" applyFont="1" applyFill="1" applyBorder="1" applyAlignment="1">
      <alignment horizontal="right"/>
    </xf>
    <xf numFmtId="0" fontId="63" fillId="51" borderId="164" xfId="517" applyFont="1" applyFill="1" applyBorder="1"/>
    <xf numFmtId="0" fontId="63" fillId="51" borderId="164" xfId="517" applyFont="1" applyFill="1" applyBorder="1" applyAlignment="1">
      <alignment wrapText="1"/>
    </xf>
    <xf numFmtId="0" fontId="63" fillId="51" borderId="164" xfId="517" applyFont="1" applyFill="1" applyBorder="1" applyAlignment="1">
      <alignment horizontal="center"/>
    </xf>
    <xf numFmtId="0" fontId="63" fillId="51" borderId="170" xfId="517" applyFont="1" applyFill="1" applyBorder="1" applyAlignment="1">
      <alignment horizontal="center"/>
    </xf>
    <xf numFmtId="4" fontId="63" fillId="0" borderId="171" xfId="517" applyNumberFormat="1" applyFont="1" applyBorder="1" applyAlignment="1">
      <alignment horizontal="right"/>
    </xf>
    <xf numFmtId="4" fontId="63" fillId="0" borderId="172" xfId="517" applyNumberFormat="1" applyFont="1" applyBorder="1" applyAlignment="1">
      <alignment horizontal="right"/>
    </xf>
    <xf numFmtId="0" fontId="88" fillId="0" borderId="164" xfId="517" applyFont="1" applyBorder="1" applyAlignment="1">
      <alignment horizontal="center" vertical="center"/>
    </xf>
    <xf numFmtId="0" fontId="88" fillId="0" borderId="166" xfId="517" applyFont="1" applyBorder="1" applyAlignment="1">
      <alignment horizontal="center" vertical="center"/>
    </xf>
    <xf numFmtId="4" fontId="63" fillId="0" borderId="174" xfId="517" applyNumberFormat="1" applyFont="1" applyBorder="1" applyAlignment="1">
      <alignment horizontal="right"/>
    </xf>
    <xf numFmtId="4" fontId="63" fillId="0" borderId="175" xfId="517" applyNumberFormat="1" applyFont="1" applyBorder="1" applyAlignment="1">
      <alignment horizontal="right"/>
    </xf>
    <xf numFmtId="4" fontId="24" fillId="0" borderId="164" xfId="521" applyNumberFormat="1" applyFont="1" applyBorder="1" applyAlignment="1">
      <alignment horizontal="right" vertical="center"/>
    </xf>
    <xf numFmtId="4" fontId="63" fillId="0" borderId="168" xfId="517" applyNumberFormat="1" applyFont="1" applyBorder="1" applyAlignment="1">
      <alignment horizontal="right"/>
    </xf>
    <xf numFmtId="4" fontId="15" fillId="0" borderId="166" xfId="517" applyNumberFormat="1" applyFont="1" applyBorder="1" applyAlignment="1">
      <alignment horizontal="right" vertical="center"/>
    </xf>
    <xf numFmtId="4" fontId="15" fillId="0" borderId="165" xfId="517" applyNumberFormat="1" applyFont="1" applyBorder="1" applyAlignment="1">
      <alignment horizontal="right" vertical="center"/>
    </xf>
    <xf numFmtId="4" fontId="15" fillId="0" borderId="173" xfId="517" applyNumberFormat="1" applyFont="1" applyBorder="1" applyAlignment="1">
      <alignment horizontal="right" vertical="center"/>
    </xf>
    <xf numFmtId="0" fontId="15" fillId="0" borderId="164" xfId="517" applyFont="1" applyBorder="1" applyAlignment="1">
      <alignment horizontal="center" vertical="center"/>
    </xf>
    <xf numFmtId="0" fontId="177" fillId="0" borderId="0" xfId="517" applyFont="1"/>
    <xf numFmtId="4" fontId="15" fillId="50" borderId="168" xfId="517" applyNumberFormat="1" applyFont="1" applyFill="1" applyBorder="1" applyAlignment="1">
      <alignment horizontal="right"/>
    </xf>
    <xf numFmtId="4" fontId="15" fillId="50" borderId="169" xfId="517" applyNumberFormat="1" applyFont="1" applyFill="1" applyBorder="1" applyAlignment="1">
      <alignment horizontal="right"/>
    </xf>
    <xf numFmtId="4" fontId="33" fillId="0" borderId="164" xfId="517" applyNumberFormat="1" applyFont="1" applyBorder="1"/>
    <xf numFmtId="0" fontId="33" fillId="0" borderId="164" xfId="517" applyFont="1" applyBorder="1"/>
    <xf numFmtId="4" fontId="15" fillId="0" borderId="168" xfId="517" applyNumberFormat="1" applyFont="1" applyBorder="1" applyAlignment="1">
      <alignment horizontal="right"/>
    </xf>
    <xf numFmtId="4" fontId="24" fillId="0" borderId="169" xfId="517" applyNumberFormat="1" applyFont="1" applyBorder="1" applyAlignment="1">
      <alignment horizontal="right"/>
    </xf>
    <xf numFmtId="4" fontId="63" fillId="50" borderId="169" xfId="517" applyNumberFormat="1" applyFont="1" applyFill="1" applyBorder="1" applyAlignment="1">
      <alignment horizontal="right"/>
    </xf>
    <xf numFmtId="4" fontId="63" fillId="0" borderId="174" xfId="521" applyNumberFormat="1" applyFont="1" applyBorder="1" applyAlignment="1">
      <alignment horizontal="right"/>
    </xf>
    <xf numFmtId="4" fontId="63" fillId="0" borderId="175" xfId="521" applyNumberFormat="1" applyFont="1" applyBorder="1" applyAlignment="1">
      <alignment horizontal="right"/>
    </xf>
    <xf numFmtId="4" fontId="24" fillId="0" borderId="176" xfId="521" applyNumberFormat="1" applyFont="1" applyBorder="1" applyAlignment="1">
      <alignment horizontal="right" vertical="center"/>
    </xf>
    <xf numFmtId="4" fontId="24" fillId="0" borderId="177" xfId="521" applyNumberFormat="1" applyFont="1" applyBorder="1" applyAlignment="1">
      <alignment horizontal="right" vertical="center"/>
    </xf>
    <xf numFmtId="4" fontId="24" fillId="0" borderId="173" xfId="521" applyNumberFormat="1" applyFont="1" applyBorder="1" applyAlignment="1">
      <alignment horizontal="right" vertical="center"/>
    </xf>
    <xf numFmtId="0" fontId="24" fillId="0" borderId="164" xfId="521" applyFont="1" applyBorder="1" applyAlignment="1">
      <alignment horizontal="center" vertical="center"/>
    </xf>
    <xf numFmtId="0" fontId="24" fillId="0" borderId="164" xfId="521" applyFont="1" applyBorder="1" applyAlignment="1">
      <alignment horizontal="left" vertical="center" wrapText="1"/>
    </xf>
    <xf numFmtId="0" fontId="24" fillId="0" borderId="170" xfId="521" applyFont="1" applyBorder="1" applyAlignment="1">
      <alignment horizontal="center" vertical="center"/>
    </xf>
    <xf numFmtId="4" fontId="15" fillId="50" borderId="171" xfId="521" applyNumberFormat="1" applyFont="1" applyFill="1" applyBorder="1" applyAlignment="1">
      <alignment horizontal="right" vertical="center"/>
    </xf>
    <xf numFmtId="4" fontId="15" fillId="50" borderId="164" xfId="521" applyNumberFormat="1" applyFont="1" applyFill="1" applyBorder="1" applyAlignment="1">
      <alignment horizontal="right" vertical="center"/>
    </xf>
    <xf numFmtId="0" fontId="15" fillId="50" borderId="173" xfId="521" applyFont="1" applyFill="1" applyBorder="1" applyAlignment="1">
      <alignment horizontal="center" vertical="center"/>
    </xf>
    <xf numFmtId="4" fontId="33" fillId="50" borderId="164" xfId="521" applyNumberFormat="1" applyFont="1" applyFill="1" applyBorder="1"/>
    <xf numFmtId="0" fontId="33" fillId="50" borderId="164" xfId="521" applyFont="1" applyFill="1" applyBorder="1"/>
    <xf numFmtId="0" fontId="15" fillId="50" borderId="164" xfId="521" applyFont="1" applyFill="1" applyBorder="1" applyAlignment="1">
      <alignment horizontal="left" vertical="center" wrapText="1"/>
    </xf>
    <xf numFmtId="0" fontId="15" fillId="50" borderId="164" xfId="521" applyFont="1" applyFill="1" applyBorder="1" applyAlignment="1">
      <alignment horizontal="center" vertical="center"/>
    </xf>
    <xf numFmtId="0" fontId="15" fillId="50" borderId="170" xfId="521" applyFont="1" applyFill="1" applyBorder="1" applyAlignment="1">
      <alignment horizontal="center" vertical="center"/>
    </xf>
    <xf numFmtId="4" fontId="63" fillId="0" borderId="82" xfId="521" applyNumberFormat="1" applyFont="1" applyBorder="1" applyAlignment="1">
      <alignment horizontal="right"/>
    </xf>
    <xf numFmtId="4" fontId="63" fillId="0" borderId="0" xfId="521" applyNumberFormat="1" applyFont="1" applyAlignment="1">
      <alignment horizontal="right"/>
    </xf>
    <xf numFmtId="4" fontId="24" fillId="0" borderId="30" xfId="521" applyNumberFormat="1" applyFont="1" applyBorder="1" applyAlignment="1">
      <alignment horizontal="right" vertical="center"/>
    </xf>
    <xf numFmtId="4" fontId="24" fillId="0" borderId="26" xfId="521" applyNumberFormat="1" applyFont="1" applyBorder="1" applyAlignment="1">
      <alignment horizontal="right" vertical="center"/>
    </xf>
    <xf numFmtId="4" fontId="63" fillId="0" borderId="171" xfId="521" applyNumberFormat="1" applyFont="1" applyBorder="1" applyAlignment="1">
      <alignment horizontal="right"/>
    </xf>
    <xf numFmtId="4" fontId="63" fillId="0" borderId="172" xfId="521" applyNumberFormat="1" applyFont="1" applyBorder="1" applyAlignment="1">
      <alignment horizontal="right"/>
    </xf>
    <xf numFmtId="4" fontId="15" fillId="50" borderId="171" xfId="521" applyNumberFormat="1" applyFont="1" applyFill="1" applyBorder="1" applyAlignment="1">
      <alignment horizontal="right"/>
    </xf>
    <xf numFmtId="4" fontId="15" fillId="50" borderId="172" xfId="521" applyNumberFormat="1" applyFont="1" applyFill="1" applyBorder="1" applyAlignment="1">
      <alignment horizontal="right"/>
    </xf>
    <xf numFmtId="4" fontId="15" fillId="0" borderId="171" xfId="517" applyNumberFormat="1" applyFont="1" applyBorder="1" applyAlignment="1">
      <alignment horizontal="right"/>
    </xf>
    <xf numFmtId="4" fontId="63" fillId="0" borderId="164" xfId="517" applyNumberFormat="1" applyFont="1" applyBorder="1" applyAlignment="1">
      <alignment horizontal="right"/>
    </xf>
    <xf numFmtId="4" fontId="63" fillId="0" borderId="166" xfId="517" applyNumberFormat="1" applyFont="1" applyBorder="1" applyAlignment="1">
      <alignment horizontal="center"/>
    </xf>
    <xf numFmtId="0" fontId="63" fillId="0" borderId="166" xfId="517" applyFont="1" applyBorder="1" applyAlignment="1">
      <alignment horizontal="center"/>
    </xf>
    <xf numFmtId="0" fontId="63" fillId="0" borderId="166" xfId="517" applyFont="1" applyBorder="1" applyAlignment="1">
      <alignment horizontal="left" wrapText="1"/>
    </xf>
    <xf numFmtId="0" fontId="63" fillId="0" borderId="167" xfId="517" applyFont="1" applyBorder="1" applyAlignment="1">
      <alignment horizontal="center"/>
    </xf>
    <xf numFmtId="4" fontId="63" fillId="51" borderId="166" xfId="517" applyNumberFormat="1" applyFont="1" applyFill="1" applyBorder="1" applyAlignment="1">
      <alignment horizontal="center"/>
    </xf>
    <xf numFmtId="0" fontId="63" fillId="51" borderId="166" xfId="517" applyFont="1" applyFill="1" applyBorder="1" applyAlignment="1">
      <alignment horizontal="center"/>
    </xf>
    <xf numFmtId="0" fontId="63" fillId="51" borderId="166" xfId="517" applyFont="1" applyFill="1" applyBorder="1" applyAlignment="1">
      <alignment horizontal="left" wrapText="1"/>
    </xf>
    <xf numFmtId="0" fontId="63" fillId="51" borderId="167" xfId="517" applyFont="1" applyFill="1" applyBorder="1" applyAlignment="1">
      <alignment horizontal="center"/>
    </xf>
    <xf numFmtId="4" fontId="33" fillId="0" borderId="164" xfId="517" applyNumberFormat="1" applyFont="1" applyBorder="1" applyAlignment="1">
      <alignment horizontal="right"/>
    </xf>
    <xf numFmtId="0" fontId="33" fillId="0" borderId="164" xfId="517" applyFont="1" applyBorder="1" applyAlignment="1">
      <alignment wrapText="1"/>
    </xf>
    <xf numFmtId="0" fontId="33" fillId="0" borderId="164" xfId="517" applyFont="1" applyBorder="1" applyAlignment="1">
      <alignment horizontal="center"/>
    </xf>
    <xf numFmtId="0" fontId="33" fillId="0" borderId="170" xfId="517" applyFont="1" applyBorder="1" applyAlignment="1">
      <alignment horizontal="center"/>
    </xf>
    <xf numFmtId="3" fontId="15" fillId="0" borderId="64" xfId="517" applyNumberFormat="1" applyFont="1" applyBorder="1" applyAlignment="1">
      <alignment horizontal="center" vertical="center" wrapText="1"/>
    </xf>
    <xf numFmtId="3" fontId="15" fillId="0" borderId="178" xfId="517" applyNumberFormat="1" applyFont="1" applyBorder="1" applyAlignment="1">
      <alignment horizontal="center" vertical="center" wrapText="1"/>
    </xf>
    <xf numFmtId="0" fontId="15" fillId="0" borderId="178" xfId="517" applyFont="1" applyBorder="1" applyAlignment="1">
      <alignment horizontal="center" vertical="center" wrapText="1"/>
    </xf>
    <xf numFmtId="0" fontId="15" fillId="0" borderId="178" xfId="517" applyFont="1" applyBorder="1" applyAlignment="1">
      <alignment horizontal="center" vertical="center"/>
    </xf>
    <xf numFmtId="0" fontId="15" fillId="0" borderId="179" xfId="517" applyFont="1" applyBorder="1" applyAlignment="1">
      <alignment horizontal="center" vertical="center"/>
    </xf>
    <xf numFmtId="4" fontId="15" fillId="0" borderId="30" xfId="517" applyNumberFormat="1" applyFont="1" applyBorder="1" applyAlignment="1">
      <alignment horizontal="center" vertical="center" wrapText="1"/>
    </xf>
    <xf numFmtId="0" fontId="15" fillId="0" borderId="164" xfId="517" applyFont="1" applyBorder="1" applyAlignment="1">
      <alignment horizontal="center" vertical="center" wrapText="1"/>
    </xf>
    <xf numFmtId="0" fontId="33" fillId="0" borderId="0" xfId="517" applyFont="1" applyAlignment="1">
      <alignment vertical="center"/>
    </xf>
    <xf numFmtId="4" fontId="178" fillId="0" borderId="0" xfId="519" applyNumberFormat="1" applyFont="1" applyAlignment="1">
      <alignment horizontal="right" vertical="center" wrapText="1"/>
    </xf>
    <xf numFmtId="49" fontId="178" fillId="0" borderId="0" xfId="519" applyFont="1">
      <alignment horizontal="left" vertical="center" wrapText="1"/>
    </xf>
    <xf numFmtId="49" fontId="173" fillId="0" borderId="0" xfId="519" applyFont="1">
      <alignment horizontal="left" vertical="center" wrapText="1"/>
    </xf>
    <xf numFmtId="4" fontId="178" fillId="0" borderId="0" xfId="519" applyNumberFormat="1" applyFont="1">
      <alignment horizontal="left" vertical="center" wrapText="1"/>
    </xf>
    <xf numFmtId="164" fontId="33" fillId="0" borderId="0" xfId="518" applyFont="1" applyBorder="1" applyAlignment="1">
      <alignment vertical="center"/>
    </xf>
    <xf numFmtId="4" fontId="15" fillId="49" borderId="0" xfId="517" applyNumberFormat="1" applyFont="1" applyFill="1" applyAlignment="1">
      <alignment horizontal="right"/>
    </xf>
    <xf numFmtId="164" fontId="33" fillId="0" borderId="0" xfId="518" applyFont="1" applyFill="1" applyBorder="1" applyAlignment="1">
      <alignment vertical="center"/>
    </xf>
    <xf numFmtId="164" fontId="33" fillId="50" borderId="0" xfId="518" applyFont="1" applyFill="1" applyBorder="1" applyAlignment="1">
      <alignment horizontal="right" vertical="center"/>
    </xf>
    <xf numFmtId="4" fontId="15" fillId="50" borderId="172" xfId="521" applyNumberFormat="1" applyFont="1" applyFill="1" applyBorder="1" applyAlignment="1">
      <alignment horizontal="right" vertical="center"/>
    </xf>
    <xf numFmtId="164" fontId="24" fillId="50" borderId="0" xfId="518" applyFont="1" applyFill="1" applyBorder="1" applyAlignment="1">
      <alignment horizontal="center" vertical="center"/>
    </xf>
    <xf numFmtId="0" fontId="24" fillId="0" borderId="0" xfId="363">
      <alignment vertical="center"/>
    </xf>
    <xf numFmtId="4" fontId="24" fillId="0" borderId="0" xfId="363" applyNumberFormat="1">
      <alignment vertical="center"/>
    </xf>
    <xf numFmtId="0" fontId="24" fillId="15" borderId="164" xfId="363" applyFill="1" applyBorder="1">
      <alignment vertical="center"/>
    </xf>
    <xf numFmtId="4" fontId="15" fillId="15" borderId="164" xfId="363" applyNumberFormat="1" applyFont="1" applyFill="1" applyBorder="1" applyAlignment="1">
      <alignment horizontal="center" vertical="center"/>
    </xf>
    <xf numFmtId="0" fontId="15" fillId="15" borderId="164" xfId="363" applyFont="1" applyFill="1" applyBorder="1" applyAlignment="1">
      <alignment horizontal="left" vertical="center"/>
    </xf>
    <xf numFmtId="0" fontId="24" fillId="0" borderId="164" xfId="363" applyBorder="1" applyAlignment="1">
      <alignment horizontal="center" vertical="center"/>
    </xf>
    <xf numFmtId="4" fontId="24" fillId="0" borderId="164" xfId="363" applyNumberFormat="1" applyBorder="1" applyAlignment="1">
      <alignment horizontal="center" vertical="center"/>
    </xf>
    <xf numFmtId="0" fontId="24" fillId="0" borderId="164" xfId="379" applyFont="1" applyBorder="1" applyAlignment="1">
      <alignment horizontal="center" vertical="center"/>
    </xf>
    <xf numFmtId="0" fontId="29" fillId="0" borderId="164" xfId="517" applyFont="1" applyBorder="1" applyAlignment="1">
      <alignment horizontal="left" vertical="center" wrapText="1"/>
    </xf>
    <xf numFmtId="0" fontId="24" fillId="0" borderId="164" xfId="363" applyBorder="1">
      <alignment vertical="center"/>
    </xf>
    <xf numFmtId="4" fontId="83" fillId="49" borderId="164" xfId="363" applyNumberFormat="1" applyFont="1" applyFill="1" applyBorder="1" applyAlignment="1">
      <alignment horizontal="center" vertical="center"/>
    </xf>
    <xf numFmtId="4" fontId="24" fillId="49" borderId="164" xfId="363" applyNumberFormat="1" applyFill="1" applyBorder="1" applyAlignment="1">
      <alignment horizontal="center" vertical="center"/>
    </xf>
    <xf numFmtId="0" fontId="24" fillId="49" borderId="164" xfId="363" applyFill="1" applyBorder="1" applyAlignment="1">
      <alignment horizontal="center" vertical="center"/>
    </xf>
    <xf numFmtId="0" fontId="15" fillId="49" borderId="164" xfId="363" applyFont="1" applyFill="1" applyBorder="1">
      <alignment vertical="center"/>
    </xf>
    <xf numFmtId="4" fontId="15" fillId="0" borderId="164" xfId="363" applyNumberFormat="1" applyFont="1" applyBorder="1" applyAlignment="1">
      <alignment horizontal="center" vertical="center"/>
    </xf>
    <xf numFmtId="0" fontId="15" fillId="0" borderId="164" xfId="363" applyFont="1" applyBorder="1" applyAlignment="1">
      <alignment vertical="center" wrapText="1"/>
    </xf>
    <xf numFmtId="0" fontId="15" fillId="0" borderId="164" xfId="363" applyFont="1" applyBorder="1" applyAlignment="1">
      <alignment horizontal="center" vertical="center"/>
    </xf>
    <xf numFmtId="0" fontId="24" fillId="0" borderId="164" xfId="363" applyBorder="1" applyAlignment="1">
      <alignment horizontal="center" vertical="center" wrapText="1"/>
    </xf>
    <xf numFmtId="0" fontId="27" fillId="0" borderId="0" xfId="363" applyFont="1" applyAlignment="1"/>
    <xf numFmtId="0" fontId="122" fillId="0" borderId="0" xfId="379"/>
    <xf numFmtId="4" fontId="33" fillId="0" borderId="100" xfId="517" applyNumberFormat="1" applyFont="1" applyBorder="1" applyAlignment="1">
      <alignment vertical="center"/>
    </xf>
    <xf numFmtId="4" fontId="33" fillId="0" borderId="100" xfId="517" applyNumberFormat="1" applyFont="1" applyBorder="1"/>
    <xf numFmtId="0" fontId="33" fillId="0" borderId="100" xfId="517" applyFont="1" applyBorder="1" applyAlignment="1">
      <alignment horizontal="center"/>
    </xf>
    <xf numFmtId="0" fontId="33" fillId="0" borderId="99" xfId="517" applyFont="1" applyBorder="1" applyAlignment="1">
      <alignment horizontal="center"/>
    </xf>
    <xf numFmtId="4" fontId="15" fillId="0" borderId="174" xfId="517" applyNumberFormat="1" applyFont="1" applyBorder="1" applyAlignment="1">
      <alignment horizontal="right"/>
    </xf>
    <xf numFmtId="4" fontId="24" fillId="0" borderId="175" xfId="517" applyNumberFormat="1" applyFont="1" applyBorder="1" applyAlignment="1">
      <alignment vertical="center"/>
    </xf>
    <xf numFmtId="4" fontId="24" fillId="0" borderId="169" xfId="517" applyNumberFormat="1" applyFont="1" applyBorder="1" applyAlignment="1">
      <alignment vertical="center"/>
    </xf>
    <xf numFmtId="4" fontId="63" fillId="50" borderId="169" xfId="517" applyNumberFormat="1" applyFont="1" applyFill="1" applyBorder="1" applyAlignment="1">
      <alignment vertical="center"/>
    </xf>
    <xf numFmtId="164" fontId="33" fillId="0" borderId="0" xfId="518" applyFont="1" applyFill="1"/>
    <xf numFmtId="4" fontId="63" fillId="0" borderId="172" xfId="517" applyNumberFormat="1" applyFont="1" applyBorder="1" applyAlignment="1">
      <alignment vertical="center"/>
    </xf>
    <xf numFmtId="4" fontId="63" fillId="0" borderId="166" xfId="517" applyNumberFormat="1" applyFont="1" applyBorder="1" applyAlignment="1">
      <alignment horizontal="center" vertical="center"/>
    </xf>
    <xf numFmtId="4" fontId="63" fillId="0" borderId="165" xfId="517" applyNumberFormat="1" applyFont="1" applyBorder="1" applyAlignment="1">
      <alignment horizontal="center" vertical="center"/>
    </xf>
    <xf numFmtId="0" fontId="63" fillId="0" borderId="167" xfId="517" applyFont="1" applyBorder="1" applyAlignment="1">
      <alignment horizontal="center" vertical="center"/>
    </xf>
    <xf numFmtId="4" fontId="63" fillId="51" borderId="172" xfId="517" applyNumberFormat="1" applyFont="1" applyFill="1" applyBorder="1" applyAlignment="1">
      <alignment vertical="center"/>
    </xf>
    <xf numFmtId="4" fontId="63" fillId="51" borderId="166" xfId="517" applyNumberFormat="1" applyFont="1" applyFill="1" applyBorder="1" applyAlignment="1">
      <alignment horizontal="center" vertical="center"/>
    </xf>
    <xf numFmtId="4" fontId="63" fillId="51" borderId="165" xfId="517" applyNumberFormat="1" applyFont="1" applyFill="1" applyBorder="1" applyAlignment="1">
      <alignment horizontal="center" vertical="center"/>
    </xf>
    <xf numFmtId="0" fontId="63" fillId="51" borderId="167" xfId="517" applyFont="1" applyFill="1" applyBorder="1" applyAlignment="1">
      <alignment horizontal="center" vertical="center"/>
    </xf>
    <xf numFmtId="4" fontId="24" fillId="0" borderId="172" xfId="517" applyNumberFormat="1" applyFont="1" applyBorder="1" applyAlignment="1">
      <alignment vertical="center"/>
    </xf>
    <xf numFmtId="2" fontId="24" fillId="0" borderId="170" xfId="517" applyNumberFormat="1" applyFont="1" applyBorder="1" applyAlignment="1">
      <alignment horizontal="center" vertical="center"/>
    </xf>
    <xf numFmtId="4" fontId="63" fillId="0" borderId="175" xfId="517" applyNumberFormat="1" applyFont="1" applyBorder="1" applyAlignment="1">
      <alignment vertical="center"/>
    </xf>
    <xf numFmtId="0" fontId="177" fillId="0" borderId="0" xfId="517" applyFont="1" applyAlignment="1">
      <alignment horizontal="left" vertical="center"/>
    </xf>
    <xf numFmtId="49" fontId="176" fillId="0" borderId="0" xfId="522" applyBorder="1" applyAlignment="1">
      <alignment vertical="center" wrapText="1"/>
    </xf>
    <xf numFmtId="4" fontId="33" fillId="0" borderId="175" xfId="517" applyNumberFormat="1" applyFont="1" applyBorder="1" applyAlignment="1">
      <alignment vertical="center"/>
    </xf>
    <xf numFmtId="4" fontId="33" fillId="0" borderId="30" xfId="517" applyNumberFormat="1" applyFont="1" applyBorder="1" applyAlignment="1">
      <alignment vertical="center"/>
    </xf>
    <xf numFmtId="4" fontId="33" fillId="0" borderId="26" xfId="517" applyNumberFormat="1" applyFont="1" applyBorder="1" applyAlignment="1">
      <alignment vertical="center"/>
    </xf>
    <xf numFmtId="0" fontId="15" fillId="0" borderId="166" xfId="517" applyFont="1" applyBorder="1" applyAlignment="1">
      <alignment horizontal="left" vertical="center" wrapText="1"/>
    </xf>
    <xf numFmtId="0" fontId="33" fillId="0" borderId="166" xfId="517" applyFont="1" applyBorder="1" applyAlignment="1">
      <alignment horizontal="center"/>
    </xf>
    <xf numFmtId="0" fontId="33" fillId="0" borderId="167" xfId="517" applyFont="1" applyBorder="1" applyAlignment="1">
      <alignment horizontal="center" vertical="center"/>
    </xf>
    <xf numFmtId="4" fontId="33" fillId="0" borderId="164" xfId="517" applyNumberFormat="1" applyFont="1" applyBorder="1" applyAlignment="1">
      <alignment vertical="center"/>
    </xf>
    <xf numFmtId="0" fontId="33" fillId="0" borderId="164" xfId="517" applyFont="1" applyBorder="1" applyAlignment="1">
      <alignment horizontal="center" vertical="center"/>
    </xf>
    <xf numFmtId="0" fontId="33" fillId="0" borderId="166" xfId="517" applyFont="1" applyBorder="1" applyAlignment="1">
      <alignment horizontal="center" vertical="center"/>
    </xf>
    <xf numFmtId="4" fontId="33" fillId="0" borderId="165" xfId="517" applyNumberFormat="1" applyFont="1" applyBorder="1" applyAlignment="1">
      <alignment vertical="center"/>
    </xf>
    <xf numFmtId="4" fontId="33" fillId="0" borderId="169" xfId="517" applyNumberFormat="1" applyFont="1" applyBorder="1" applyAlignment="1">
      <alignment vertical="center"/>
    </xf>
    <xf numFmtId="4" fontId="33" fillId="0" borderId="166" xfId="517" applyNumberFormat="1" applyFont="1" applyBorder="1" applyAlignment="1">
      <alignment vertical="center"/>
    </xf>
    <xf numFmtId="4" fontId="63" fillId="50" borderId="168" xfId="517" applyNumberFormat="1" applyFont="1" applyFill="1" applyBorder="1" applyAlignment="1">
      <alignment horizontal="right"/>
    </xf>
    <xf numFmtId="0" fontId="33" fillId="0" borderId="166" xfId="517" applyFont="1" applyBorder="1" applyAlignment="1">
      <alignment wrapText="1"/>
    </xf>
    <xf numFmtId="49" fontId="179" fillId="9" borderId="164" xfId="523" applyNumberFormat="1" applyFont="1" applyFill="1" applyBorder="1" applyAlignment="1">
      <alignment horizontal="center" vertical="center" wrapText="1"/>
    </xf>
    <xf numFmtId="49" fontId="179" fillId="0" borderId="166" xfId="523" applyNumberFormat="1" applyFont="1" applyBorder="1" applyAlignment="1">
      <alignment horizontal="left" vertical="top" wrapText="1"/>
    </xf>
    <xf numFmtId="4" fontId="63" fillId="50" borderId="0" xfId="517" applyNumberFormat="1" applyFont="1" applyFill="1" applyAlignment="1">
      <alignment vertical="center"/>
    </xf>
    <xf numFmtId="4" fontId="33" fillId="0" borderId="30" xfId="517" applyNumberFormat="1" applyFont="1" applyBorder="1" applyAlignment="1">
      <alignment horizontal="right" vertical="center"/>
    </xf>
    <xf numFmtId="4" fontId="33" fillId="0" borderId="26" xfId="517" applyNumberFormat="1" applyFont="1" applyBorder="1" applyAlignment="1">
      <alignment horizontal="right" vertical="center"/>
    </xf>
    <xf numFmtId="4" fontId="33" fillId="0" borderId="173" xfId="517" applyNumberFormat="1" applyFont="1" applyBorder="1" applyAlignment="1">
      <alignment horizontal="right" vertical="center"/>
    </xf>
    <xf numFmtId="49" fontId="179" fillId="0" borderId="164" xfId="523" applyNumberFormat="1" applyFont="1" applyBorder="1" applyAlignment="1">
      <alignment horizontal="left" vertical="top" wrapText="1"/>
    </xf>
    <xf numFmtId="2" fontId="33" fillId="0" borderId="167" xfId="517" applyNumberFormat="1" applyFont="1" applyBorder="1" applyAlignment="1">
      <alignment horizontal="center" vertical="center"/>
    </xf>
    <xf numFmtId="4" fontId="33" fillId="0" borderId="173" xfId="517" applyNumberFormat="1" applyFont="1" applyBorder="1" applyAlignment="1">
      <alignment horizontal="right" vertical="center" wrapText="1"/>
    </xf>
    <xf numFmtId="0" fontId="33" fillId="0" borderId="164" xfId="517" applyFont="1" applyBorder="1" applyAlignment="1">
      <alignment horizontal="center" vertical="center" wrapText="1"/>
    </xf>
    <xf numFmtId="0" fontId="33" fillId="0" borderId="164" xfId="517" applyFont="1" applyBorder="1" applyAlignment="1">
      <alignment vertical="top" wrapText="1"/>
    </xf>
    <xf numFmtId="0" fontId="33" fillId="0" borderId="164" xfId="517" applyFont="1" applyBorder="1" applyAlignment="1">
      <alignment horizontal="left" wrapText="1"/>
    </xf>
    <xf numFmtId="0" fontId="24" fillId="0" borderId="164" xfId="517" applyFont="1" applyBorder="1" applyAlignment="1">
      <alignment vertical="top" wrapText="1"/>
    </xf>
    <xf numFmtId="4" fontId="63" fillId="51" borderId="164" xfId="517" applyNumberFormat="1" applyFont="1" applyFill="1" applyBorder="1" applyAlignment="1">
      <alignment vertical="center"/>
    </xf>
    <xf numFmtId="0" fontId="33" fillId="0" borderId="170" xfId="517" applyFont="1" applyBorder="1" applyAlignment="1">
      <alignment horizontal="center" vertical="center"/>
    </xf>
    <xf numFmtId="4" fontId="178" fillId="0" borderId="0" xfId="519" applyNumberFormat="1" applyFont="1" applyAlignment="1">
      <alignment vertical="center" wrapText="1"/>
    </xf>
    <xf numFmtId="2" fontId="24" fillId="0" borderId="0" xfId="363" applyNumberFormat="1">
      <alignment vertical="center"/>
    </xf>
    <xf numFmtId="2" fontId="24" fillId="0" borderId="0" xfId="363" applyNumberFormat="1" applyAlignment="1">
      <alignment horizontal="center" vertical="center"/>
    </xf>
    <xf numFmtId="0" fontId="24" fillId="15" borderId="180" xfId="363" applyFill="1" applyBorder="1">
      <alignment vertical="center"/>
    </xf>
    <xf numFmtId="4" fontId="15" fillId="15" borderId="181" xfId="363" applyNumberFormat="1" applyFont="1" applyFill="1" applyBorder="1" applyAlignment="1">
      <alignment horizontal="center" vertical="center"/>
    </xf>
    <xf numFmtId="0" fontId="15" fillId="15" borderId="181" xfId="363" applyFont="1" applyFill="1" applyBorder="1" applyAlignment="1">
      <alignment horizontal="left" vertical="center"/>
    </xf>
    <xf numFmtId="2" fontId="15" fillId="15" borderId="181" xfId="363" applyNumberFormat="1" applyFont="1" applyFill="1" applyBorder="1" applyAlignment="1">
      <alignment horizontal="left" vertical="center"/>
    </xf>
    <xf numFmtId="0" fontId="15" fillId="15" borderId="182" xfId="363" applyFont="1" applyFill="1" applyBorder="1" applyAlignment="1">
      <alignment horizontal="left" vertical="center"/>
    </xf>
    <xf numFmtId="0" fontId="24" fillId="0" borderId="183" xfId="363" applyBorder="1" applyAlignment="1">
      <alignment horizontal="center" vertical="center"/>
    </xf>
    <xf numFmtId="2" fontId="24" fillId="0" borderId="164" xfId="521" applyNumberFormat="1" applyFont="1" applyBorder="1" applyAlignment="1">
      <alignment horizontal="center" vertical="center" wrapText="1"/>
    </xf>
    <xf numFmtId="49" fontId="24" fillId="0" borderId="164" xfId="521" applyNumberFormat="1" applyFont="1" applyBorder="1" applyAlignment="1">
      <alignment horizontal="center" vertical="center" wrapText="1"/>
    </xf>
    <xf numFmtId="188" fontId="24" fillId="0" borderId="164" xfId="521" applyNumberFormat="1" applyFont="1" applyBorder="1" applyAlignment="1">
      <alignment horizontal="left" vertical="center" wrapText="1"/>
    </xf>
    <xf numFmtId="0" fontId="24" fillId="0" borderId="184" xfId="363" applyBorder="1" applyAlignment="1">
      <alignment horizontal="center" vertical="center"/>
    </xf>
    <xf numFmtId="49" fontId="24" fillId="0" borderId="164" xfId="521" applyNumberFormat="1" applyFont="1" applyBorder="1" applyAlignment="1">
      <alignment horizontal="left" vertical="center" wrapText="1"/>
    </xf>
    <xf numFmtId="4" fontId="15" fillId="49" borderId="164" xfId="363" applyNumberFormat="1" applyFont="1" applyFill="1" applyBorder="1" applyAlignment="1">
      <alignment horizontal="center" vertical="center"/>
    </xf>
    <xf numFmtId="2" fontId="15" fillId="49" borderId="164" xfId="521" applyNumberFormat="1" applyFont="1" applyFill="1" applyBorder="1" applyAlignment="1">
      <alignment horizontal="center" vertical="center" wrapText="1"/>
    </xf>
    <xf numFmtId="49" fontId="15" fillId="49" borderId="164" xfId="521" applyNumberFormat="1" applyFont="1" applyFill="1" applyBorder="1" applyAlignment="1">
      <alignment horizontal="center" vertical="center" wrapText="1"/>
    </xf>
    <xf numFmtId="49" fontId="15" fillId="49" borderId="164" xfId="521" applyNumberFormat="1" applyFont="1" applyFill="1" applyBorder="1" applyAlignment="1">
      <alignment horizontal="left" vertical="center" wrapText="1"/>
    </xf>
    <xf numFmtId="0" fontId="24" fillId="0" borderId="183" xfId="363" applyBorder="1">
      <alignment vertical="center"/>
    </xf>
    <xf numFmtId="2" fontId="24" fillId="0" borderId="164" xfId="363" applyNumberFormat="1" applyBorder="1" applyAlignment="1">
      <alignment horizontal="center" vertical="center"/>
    </xf>
    <xf numFmtId="0" fontId="15" fillId="0" borderId="184" xfId="363" applyFont="1" applyBorder="1" applyAlignment="1">
      <alignment horizontal="center" vertical="center"/>
    </xf>
    <xf numFmtId="0" fontId="24" fillId="0" borderId="39" xfId="363" applyBorder="1" applyAlignment="1">
      <alignment horizontal="center" vertical="center" wrapText="1"/>
    </xf>
    <xf numFmtId="0" fontId="24" fillId="0" borderId="38" xfId="363" applyBorder="1" applyAlignment="1">
      <alignment horizontal="center" vertical="center" wrapText="1"/>
    </xf>
    <xf numFmtId="2" fontId="24" fillId="0" borderId="38" xfId="363" applyNumberFormat="1" applyBorder="1" applyAlignment="1">
      <alignment horizontal="center" vertical="center"/>
    </xf>
    <xf numFmtId="0" fontId="24" fillId="0" borderId="38" xfId="363" applyBorder="1" applyAlignment="1">
      <alignment horizontal="center" vertical="center"/>
    </xf>
    <xf numFmtId="0" fontId="24" fillId="0" borderId="37" xfId="363" applyBorder="1" applyAlignment="1">
      <alignment horizontal="center" vertical="center" wrapText="1"/>
    </xf>
    <xf numFmtId="2" fontId="27" fillId="0" borderId="0" xfId="363" applyNumberFormat="1" applyFont="1" applyAlignment="1"/>
    <xf numFmtId="0" fontId="180" fillId="0" borderId="0" xfId="524"/>
    <xf numFmtId="4" fontId="33" fillId="0" borderId="162" xfId="517" applyNumberFormat="1" applyFont="1" applyBorder="1"/>
    <xf numFmtId="0" fontId="33" fillId="0" borderId="162" xfId="517" applyFont="1" applyBorder="1" applyAlignment="1">
      <alignment horizontal="center"/>
    </xf>
    <xf numFmtId="0" fontId="33" fillId="0" borderId="162" xfId="517" applyFont="1" applyBorder="1" applyAlignment="1">
      <alignment wrapText="1"/>
    </xf>
    <xf numFmtId="0" fontId="33" fillId="0" borderId="163" xfId="517" applyFont="1" applyBorder="1" applyAlignment="1">
      <alignment horizontal="center"/>
    </xf>
    <xf numFmtId="4" fontId="24" fillId="0" borderId="173" xfId="517" applyNumberFormat="1" applyFont="1" applyBorder="1" applyAlignment="1">
      <alignment vertical="center"/>
    </xf>
    <xf numFmtId="0" fontId="24" fillId="0" borderId="164" xfId="517" applyFont="1" applyBorder="1" applyAlignment="1">
      <alignment wrapText="1"/>
    </xf>
    <xf numFmtId="4" fontId="15" fillId="0" borderId="168" xfId="518" applyNumberFormat="1" applyFont="1" applyFill="1" applyBorder="1" applyAlignment="1">
      <alignment horizontal="right" wrapText="1"/>
    </xf>
    <xf numFmtId="4" fontId="15" fillId="0" borderId="169" xfId="517" applyNumberFormat="1" applyFont="1" applyBorder="1" applyAlignment="1">
      <alignment horizontal="right" wrapText="1"/>
    </xf>
    <xf numFmtId="0" fontId="15" fillId="0" borderId="166" xfId="517" applyFont="1" applyBorder="1" applyAlignment="1">
      <alignment wrapText="1"/>
    </xf>
    <xf numFmtId="0" fontId="15" fillId="0" borderId="165" xfId="517" applyFont="1" applyBorder="1" applyAlignment="1">
      <alignment wrapText="1"/>
    </xf>
    <xf numFmtId="0" fontId="15" fillId="0" borderId="173" xfId="517" applyFont="1" applyBorder="1" applyAlignment="1">
      <alignment wrapText="1"/>
    </xf>
    <xf numFmtId="0" fontId="88" fillId="0" borderId="164" xfId="517" applyFont="1" applyBorder="1" applyAlignment="1">
      <alignment horizontal="center" wrapText="1"/>
    </xf>
    <xf numFmtId="0" fontId="15" fillId="0" borderId="164" xfId="517" applyFont="1" applyBorder="1" applyAlignment="1">
      <alignment horizontal="center" wrapText="1"/>
    </xf>
    <xf numFmtId="0" fontId="15" fillId="0" borderId="170" xfId="517" applyFont="1" applyBorder="1" applyAlignment="1">
      <alignment horizontal="center" wrapText="1"/>
    </xf>
    <xf numFmtId="4" fontId="15" fillId="50" borderId="168" xfId="518" applyNumberFormat="1" applyFont="1" applyFill="1" applyBorder="1" applyAlignment="1">
      <alignment horizontal="right" vertical="center" wrapText="1"/>
    </xf>
    <xf numFmtId="4" fontId="15" fillId="50" borderId="169" xfId="518" applyNumberFormat="1" applyFont="1" applyFill="1" applyBorder="1" applyAlignment="1">
      <alignment horizontal="right" wrapText="1"/>
    </xf>
    <xf numFmtId="2" fontId="15" fillId="50" borderId="166" xfId="517" applyNumberFormat="1" applyFont="1" applyFill="1" applyBorder="1" applyAlignment="1">
      <alignment horizontal="right" vertical="center" wrapText="1"/>
    </xf>
    <xf numFmtId="0" fontId="33" fillId="50" borderId="164" xfId="517" applyFont="1" applyFill="1" applyBorder="1" applyAlignment="1">
      <alignment horizontal="center"/>
    </xf>
    <xf numFmtId="0" fontId="15" fillId="50" borderId="164" xfId="517" applyFont="1" applyFill="1" applyBorder="1" applyAlignment="1">
      <alignment wrapText="1"/>
    </xf>
    <xf numFmtId="0" fontId="15" fillId="50" borderId="164" xfId="517" applyFont="1" applyFill="1" applyBorder="1" applyAlignment="1">
      <alignment horizontal="center" wrapText="1"/>
    </xf>
    <xf numFmtId="0" fontId="15" fillId="50" borderId="170" xfId="517" applyFont="1" applyFill="1" applyBorder="1" applyAlignment="1">
      <alignment horizontal="center" wrapText="1"/>
    </xf>
    <xf numFmtId="4" fontId="33" fillId="0" borderId="176" xfId="517" applyNumberFormat="1" applyFont="1" applyBorder="1" applyAlignment="1">
      <alignment vertical="center"/>
    </xf>
    <xf numFmtId="4" fontId="33" fillId="0" borderId="177" xfId="517" applyNumberFormat="1" applyFont="1" applyBorder="1" applyAlignment="1">
      <alignment vertical="center"/>
    </xf>
    <xf numFmtId="4" fontId="33" fillId="0" borderId="173" xfId="517" applyNumberFormat="1" applyFont="1" applyBorder="1" applyAlignment="1">
      <alignment vertical="center"/>
    </xf>
    <xf numFmtId="4" fontId="15" fillId="0" borderId="168" xfId="518" applyNumberFormat="1" applyFont="1" applyFill="1" applyBorder="1" applyAlignment="1">
      <alignment horizontal="right" vertical="center" wrapText="1"/>
    </xf>
    <xf numFmtId="2" fontId="15" fillId="0" borderId="166" xfId="517" applyNumberFormat="1" applyFont="1" applyBorder="1" applyAlignment="1">
      <alignment horizontal="right" vertical="center" wrapText="1"/>
    </xf>
    <xf numFmtId="2" fontId="15" fillId="0" borderId="165" xfId="517" applyNumberFormat="1" applyFont="1" applyBorder="1" applyAlignment="1">
      <alignment horizontal="right" vertical="center" wrapText="1"/>
    </xf>
    <xf numFmtId="2" fontId="15" fillId="0" borderId="173" xfId="517" applyNumberFormat="1" applyFont="1" applyBorder="1" applyAlignment="1">
      <alignment horizontal="right" vertical="center" wrapText="1"/>
    </xf>
    <xf numFmtId="4" fontId="33" fillId="0" borderId="173" xfId="517" applyNumberFormat="1" applyFont="1" applyBorder="1"/>
    <xf numFmtId="4" fontId="33" fillId="0" borderId="166" xfId="517" applyNumberFormat="1" applyFont="1" applyBorder="1"/>
    <xf numFmtId="4" fontId="63" fillId="50" borderId="171" xfId="518" applyNumberFormat="1" applyFont="1" applyFill="1" applyBorder="1" applyAlignment="1">
      <alignment horizontal="right" vertical="center" wrapText="1"/>
    </xf>
    <xf numFmtId="4" fontId="63" fillId="50" borderId="172" xfId="518" applyNumberFormat="1" applyFont="1" applyFill="1" applyBorder="1" applyAlignment="1">
      <alignment horizontal="right" vertical="center" wrapText="1"/>
    </xf>
    <xf numFmtId="2" fontId="63" fillId="50" borderId="164" xfId="517" applyNumberFormat="1" applyFont="1" applyFill="1" applyBorder="1" applyAlignment="1">
      <alignment horizontal="right" vertical="center" wrapText="1"/>
    </xf>
    <xf numFmtId="0" fontId="63" fillId="50" borderId="173" xfId="517" applyFont="1" applyFill="1" applyBorder="1" applyAlignment="1">
      <alignment horizontal="center" vertical="center" wrapText="1"/>
    </xf>
    <xf numFmtId="0" fontId="63" fillId="50" borderId="164" xfId="517" applyFont="1" applyFill="1" applyBorder="1" applyAlignment="1">
      <alignment wrapText="1"/>
    </xf>
    <xf numFmtId="0" fontId="63" fillId="50" borderId="164" xfId="517" applyFont="1" applyFill="1" applyBorder="1" applyAlignment="1">
      <alignment horizontal="center" vertical="center"/>
    </xf>
    <xf numFmtId="0" fontId="63" fillId="50" borderId="170" xfId="517" applyFont="1" applyFill="1" applyBorder="1" applyAlignment="1">
      <alignment horizontal="center" vertical="center"/>
    </xf>
    <xf numFmtId="2" fontId="15" fillId="50" borderId="164" xfId="517" applyNumberFormat="1" applyFont="1" applyFill="1" applyBorder="1" applyAlignment="1">
      <alignment horizontal="right" wrapText="1"/>
    </xf>
    <xf numFmtId="0" fontId="15" fillId="50" borderId="173" xfId="517" applyFont="1" applyFill="1" applyBorder="1" applyAlignment="1">
      <alignment horizontal="center" wrapText="1"/>
    </xf>
    <xf numFmtId="0" fontId="15" fillId="50" borderId="164" xfId="517" applyFont="1" applyFill="1" applyBorder="1" applyAlignment="1">
      <alignment horizontal="center"/>
    </xf>
    <xf numFmtId="0" fontId="15" fillId="50" borderId="170" xfId="517" applyFont="1" applyFill="1" applyBorder="1" applyAlignment="1">
      <alignment horizontal="center"/>
    </xf>
    <xf numFmtId="4" fontId="33" fillId="0" borderId="176" xfId="517" applyNumberFormat="1" applyFont="1" applyBorder="1"/>
    <xf numFmtId="4" fontId="33" fillId="0" borderId="177" xfId="517" applyNumberFormat="1" applyFont="1" applyBorder="1"/>
    <xf numFmtId="4" fontId="33" fillId="0" borderId="82" xfId="517" applyNumberFormat="1" applyFont="1" applyBorder="1" applyAlignment="1">
      <alignment horizontal="right"/>
    </xf>
    <xf numFmtId="4" fontId="33" fillId="0" borderId="165" xfId="517" applyNumberFormat="1" applyFont="1" applyBorder="1"/>
    <xf numFmtId="0" fontId="63" fillId="0" borderId="164" xfId="517" applyFont="1" applyBorder="1" applyAlignment="1">
      <alignment horizontal="center"/>
    </xf>
    <xf numFmtId="0" fontId="63" fillId="0" borderId="170" xfId="517" applyFont="1" applyBorder="1" applyAlignment="1">
      <alignment horizontal="center"/>
    </xf>
    <xf numFmtId="4" fontId="63" fillId="50" borderId="168" xfId="518" applyNumberFormat="1" applyFont="1" applyFill="1" applyBorder="1" applyAlignment="1">
      <alignment horizontal="right" wrapText="1"/>
    </xf>
    <xf numFmtId="4" fontId="63" fillId="50" borderId="169" xfId="518" applyNumberFormat="1" applyFont="1" applyFill="1" applyBorder="1" applyAlignment="1">
      <alignment horizontal="right" wrapText="1"/>
    </xf>
    <xf numFmtId="2" fontId="63" fillId="50" borderId="166" xfId="517" applyNumberFormat="1" applyFont="1" applyFill="1" applyBorder="1" applyAlignment="1">
      <alignment horizontal="right" wrapText="1"/>
    </xf>
    <xf numFmtId="0" fontId="63" fillId="50" borderId="165" xfId="517" applyFont="1" applyFill="1" applyBorder="1" applyAlignment="1">
      <alignment horizontal="center" wrapText="1"/>
    </xf>
    <xf numFmtId="0" fontId="63" fillId="50" borderId="164" xfId="517" applyFont="1" applyFill="1" applyBorder="1" applyAlignment="1">
      <alignment horizontal="center"/>
    </xf>
    <xf numFmtId="0" fontId="63" fillId="50" borderId="170" xfId="517" applyFont="1" applyFill="1" applyBorder="1" applyAlignment="1">
      <alignment horizontal="center"/>
    </xf>
    <xf numFmtId="4" fontId="15" fillId="0" borderId="82" xfId="517" applyNumberFormat="1" applyFont="1" applyBorder="1" applyAlignment="1">
      <alignment horizontal="right" vertical="center" wrapText="1"/>
    </xf>
    <xf numFmtId="0" fontId="15" fillId="0" borderId="30" xfId="517" applyFont="1" applyBorder="1" applyAlignment="1">
      <alignment horizontal="center" vertical="center" wrapText="1"/>
    </xf>
    <xf numFmtId="0" fontId="15" fillId="0" borderId="30" xfId="517" applyFont="1" applyBorder="1" applyAlignment="1">
      <alignment horizontal="center" vertical="center"/>
    </xf>
    <xf numFmtId="0" fontId="15" fillId="0" borderId="89" xfId="517" applyFont="1" applyBorder="1" applyAlignment="1">
      <alignment horizontal="center" vertical="center"/>
    </xf>
    <xf numFmtId="4" fontId="63" fillId="51" borderId="171" xfId="518" applyNumberFormat="1" applyFont="1" applyFill="1" applyBorder="1" applyAlignment="1">
      <alignment horizontal="right"/>
    </xf>
    <xf numFmtId="4" fontId="63" fillId="51" borderId="164" xfId="517" applyNumberFormat="1" applyFont="1" applyFill="1" applyBorder="1" applyAlignment="1">
      <alignment horizontal="center"/>
    </xf>
    <xf numFmtId="0" fontId="63" fillId="51" borderId="164" xfId="517" applyFont="1" applyFill="1" applyBorder="1" applyAlignment="1">
      <alignment horizontal="left" wrapText="1"/>
    </xf>
    <xf numFmtId="4" fontId="63" fillId="0" borderId="0" xfId="519" applyNumberFormat="1" applyFont="1">
      <alignment horizontal="left" vertical="center" wrapText="1"/>
    </xf>
    <xf numFmtId="49" fontId="63" fillId="0" borderId="0" xfId="519" applyFont="1" applyAlignment="1">
      <alignment horizontal="center" vertical="center" wrapText="1"/>
    </xf>
    <xf numFmtId="4" fontId="33" fillId="0" borderId="185" xfId="517" applyNumberFormat="1" applyFont="1" applyBorder="1" applyAlignment="1">
      <alignment horizontal="right"/>
    </xf>
    <xf numFmtId="4" fontId="33" fillId="0" borderId="162" xfId="517" applyNumberFormat="1" applyFont="1" applyBorder="1" applyAlignment="1">
      <alignment horizontal="right"/>
    </xf>
    <xf numFmtId="4" fontId="15" fillId="50" borderId="171" xfId="518" applyNumberFormat="1" applyFont="1" applyFill="1" applyBorder="1" applyAlignment="1">
      <alignment horizontal="right" vertical="center" wrapText="1"/>
    </xf>
    <xf numFmtId="4" fontId="15" fillId="50" borderId="164" xfId="518" applyNumberFormat="1" applyFont="1" applyFill="1" applyBorder="1" applyAlignment="1">
      <alignment horizontal="right" vertical="center" wrapText="1"/>
    </xf>
    <xf numFmtId="2" fontId="15" fillId="50" borderId="164" xfId="517" applyNumberFormat="1" applyFont="1" applyFill="1" applyBorder="1" applyAlignment="1">
      <alignment horizontal="right" vertical="center" wrapText="1"/>
    </xf>
    <xf numFmtId="0" fontId="15" fillId="50" borderId="164" xfId="517" applyFont="1" applyFill="1" applyBorder="1" applyAlignment="1">
      <alignment horizontal="center" vertical="center" wrapText="1"/>
    </xf>
    <xf numFmtId="0" fontId="15" fillId="50" borderId="170" xfId="517" applyFont="1" applyFill="1" applyBorder="1" applyAlignment="1">
      <alignment horizontal="center" vertical="center" wrapText="1"/>
    </xf>
    <xf numFmtId="4" fontId="33" fillId="0" borderId="176" xfId="517" applyNumberFormat="1" applyFont="1" applyBorder="1" applyAlignment="1">
      <alignment horizontal="right"/>
    </xf>
    <xf numFmtId="4" fontId="63" fillId="49" borderId="171" xfId="518" applyNumberFormat="1" applyFont="1" applyFill="1" applyBorder="1" applyAlignment="1">
      <alignment horizontal="right"/>
    </xf>
    <xf numFmtId="4" fontId="63" fillId="49" borderId="164" xfId="517" applyNumberFormat="1" applyFont="1" applyFill="1" applyBorder="1" applyAlignment="1">
      <alignment horizontal="center"/>
    </xf>
    <xf numFmtId="0" fontId="63" fillId="49" borderId="164" xfId="517" applyFont="1" applyFill="1" applyBorder="1" applyAlignment="1">
      <alignment horizontal="center"/>
    </xf>
    <xf numFmtId="0" fontId="63" fillId="49" borderId="164" xfId="517" applyFont="1" applyFill="1" applyBorder="1" applyAlignment="1">
      <alignment horizontal="left" wrapText="1"/>
    </xf>
    <xf numFmtId="0" fontId="63" fillId="49" borderId="170" xfId="517" applyFont="1" applyFill="1" applyBorder="1" applyAlignment="1">
      <alignment horizontal="center"/>
    </xf>
    <xf numFmtId="0" fontId="24" fillId="0" borderId="184" xfId="363" applyBorder="1">
      <alignment vertical="center"/>
    </xf>
    <xf numFmtId="4" fontId="63" fillId="0" borderId="85" xfId="517" applyNumberFormat="1" applyFont="1" applyBorder="1" applyAlignment="1">
      <alignment horizontal="right"/>
    </xf>
    <xf numFmtId="4" fontId="63" fillId="50" borderId="164" xfId="518" applyNumberFormat="1" applyFont="1" applyFill="1" applyBorder="1" applyAlignment="1">
      <alignment horizontal="right" vertical="center" wrapText="1"/>
    </xf>
    <xf numFmtId="0" fontId="63" fillId="50" borderId="164" xfId="517" applyFont="1" applyFill="1" applyBorder="1" applyAlignment="1">
      <alignment horizontal="center" vertical="center" wrapText="1"/>
    </xf>
    <xf numFmtId="0" fontId="33" fillId="0" borderId="164" xfId="517" applyFont="1" applyBorder="1" applyAlignment="1">
      <alignment vertical="center" wrapText="1"/>
    </xf>
    <xf numFmtId="4" fontId="63" fillId="0" borderId="168" xfId="517" applyNumberFormat="1" applyFont="1" applyBorder="1" applyAlignment="1">
      <alignment horizontal="right" wrapText="1"/>
    </xf>
    <xf numFmtId="4" fontId="63" fillId="0" borderId="169" xfId="517" applyNumberFormat="1" applyFont="1" applyBorder="1" applyAlignment="1">
      <alignment horizontal="right" wrapText="1"/>
    </xf>
    <xf numFmtId="2" fontId="63" fillId="0" borderId="166" xfId="517" applyNumberFormat="1" applyFont="1" applyBorder="1" applyAlignment="1">
      <alignment horizontal="right" wrapText="1"/>
    </xf>
    <xf numFmtId="2" fontId="63" fillId="0" borderId="165" xfId="517" applyNumberFormat="1" applyFont="1" applyBorder="1" applyAlignment="1">
      <alignment horizontal="right" wrapText="1"/>
    </xf>
    <xf numFmtId="2" fontId="63" fillId="0" borderId="173" xfId="517" applyNumberFormat="1" applyFont="1" applyBorder="1" applyAlignment="1">
      <alignment horizontal="right" wrapText="1"/>
    </xf>
    <xf numFmtId="0" fontId="63" fillId="0" borderId="164" xfId="517" applyFont="1" applyBorder="1" applyAlignment="1">
      <alignment horizontal="center" wrapText="1"/>
    </xf>
    <xf numFmtId="4" fontId="63" fillId="49" borderId="171" xfId="517" applyNumberFormat="1" applyFont="1" applyFill="1" applyBorder="1" applyAlignment="1">
      <alignment horizontal="right"/>
    </xf>
    <xf numFmtId="4" fontId="24" fillId="0" borderId="181" xfId="363" applyNumberFormat="1" applyBorder="1" applyAlignment="1">
      <alignment horizontal="center" vertical="center"/>
    </xf>
    <xf numFmtId="4" fontId="63" fillId="0" borderId="85" xfId="517" applyNumberFormat="1" applyFont="1" applyBorder="1" applyAlignment="1">
      <alignment horizontal="right" vertical="center" wrapText="1"/>
    </xf>
    <xf numFmtId="4" fontId="63" fillId="0" borderId="100" xfId="517" applyNumberFormat="1" applyFont="1" applyBorder="1" applyAlignment="1">
      <alignment horizontal="right" vertical="center" wrapText="1"/>
    </xf>
    <xf numFmtId="2" fontId="63" fillId="0" borderId="100" xfId="517" applyNumberFormat="1" applyFont="1" applyBorder="1" applyAlignment="1">
      <alignment horizontal="right" vertical="center" wrapText="1"/>
    </xf>
    <xf numFmtId="0" fontId="63" fillId="0" borderId="162" xfId="517" applyFont="1" applyBorder="1" applyAlignment="1">
      <alignment horizontal="center" vertical="center"/>
    </xf>
    <xf numFmtId="0" fontId="63" fillId="0" borderId="163" xfId="517" applyFont="1" applyBorder="1" applyAlignment="1">
      <alignment horizontal="center" vertical="center"/>
    </xf>
    <xf numFmtId="4" fontId="33" fillId="0" borderId="171" xfId="517" applyNumberFormat="1" applyFont="1" applyBorder="1" applyAlignment="1">
      <alignment horizontal="right" vertical="center" wrapText="1"/>
    </xf>
    <xf numFmtId="4" fontId="33" fillId="0" borderId="164" xfId="517" applyNumberFormat="1" applyFont="1" applyBorder="1" applyAlignment="1">
      <alignment horizontal="right" vertical="center" wrapText="1"/>
    </xf>
    <xf numFmtId="2" fontId="33" fillId="0" borderId="173" xfId="517" applyNumberFormat="1" applyFont="1" applyBorder="1" applyAlignment="1">
      <alignment horizontal="right" vertical="center" wrapText="1"/>
    </xf>
    <xf numFmtId="0" fontId="63" fillId="50" borderId="0" xfId="517" applyFont="1" applyFill="1" applyAlignment="1">
      <alignment horizontal="center" vertical="center"/>
    </xf>
    <xf numFmtId="0" fontId="63" fillId="0" borderId="82" xfId="517" applyFont="1" applyBorder="1" applyAlignment="1">
      <alignment horizontal="right" vertical="center"/>
    </xf>
    <xf numFmtId="0" fontId="63" fillId="0" borderId="0" xfId="517" applyFont="1" applyAlignment="1">
      <alignment horizontal="right" vertical="center"/>
    </xf>
    <xf numFmtId="0" fontId="63" fillId="0" borderId="30" xfId="517" applyFont="1" applyBorder="1" applyAlignment="1">
      <alignment horizontal="center" vertical="center"/>
    </xf>
    <xf numFmtId="0" fontId="63" fillId="0" borderId="26" xfId="517" applyFont="1" applyBorder="1" applyAlignment="1">
      <alignment horizontal="center" vertical="center"/>
    </xf>
    <xf numFmtId="0" fontId="15" fillId="0" borderId="176" xfId="517" applyFont="1" applyBorder="1" applyAlignment="1">
      <alignment horizontal="left" vertical="center" wrapText="1"/>
    </xf>
    <xf numFmtId="0" fontId="63" fillId="0" borderId="176" xfId="517" applyFont="1" applyBorder="1" applyAlignment="1">
      <alignment horizontal="center" vertical="center"/>
    </xf>
    <xf numFmtId="0" fontId="63" fillId="0" borderId="186" xfId="517" applyFont="1" applyBorder="1" applyAlignment="1">
      <alignment horizontal="center" vertical="center"/>
    </xf>
    <xf numFmtId="164" fontId="63" fillId="50" borderId="171" xfId="518" applyFont="1" applyFill="1" applyBorder="1" applyAlignment="1">
      <alignment horizontal="right" vertical="center"/>
    </xf>
    <xf numFmtId="4" fontId="63" fillId="50" borderId="164" xfId="517" applyNumberFormat="1" applyFont="1" applyFill="1" applyBorder="1" applyAlignment="1">
      <alignment horizontal="right" vertical="center"/>
    </xf>
    <xf numFmtId="0" fontId="63" fillId="50" borderId="164" xfId="517" applyFont="1" applyFill="1" applyBorder="1" applyAlignment="1">
      <alignment horizontal="left" vertical="center" wrapText="1"/>
    </xf>
    <xf numFmtId="4" fontId="63" fillId="0" borderId="82" xfId="517" applyNumberFormat="1" applyFont="1" applyBorder="1" applyAlignment="1">
      <alignment horizontal="right" vertical="center" wrapText="1"/>
    </xf>
    <xf numFmtId="4" fontId="63" fillId="0" borderId="0" xfId="517" applyNumberFormat="1" applyFont="1" applyAlignment="1">
      <alignment horizontal="right" vertical="center" wrapText="1"/>
    </xf>
    <xf numFmtId="2" fontId="33" fillId="0" borderId="30" xfId="517" applyNumberFormat="1" applyFont="1" applyBorder="1" applyAlignment="1">
      <alignment horizontal="right" vertical="center" wrapText="1"/>
    </xf>
    <xf numFmtId="2" fontId="33" fillId="0" borderId="26" xfId="517" applyNumberFormat="1" applyFont="1" applyBorder="1" applyAlignment="1">
      <alignment horizontal="right" vertical="center" wrapText="1"/>
    </xf>
    <xf numFmtId="0" fontId="63" fillId="0" borderId="166" xfId="517" applyFont="1" applyBorder="1" applyAlignment="1">
      <alignment horizontal="center" vertical="center"/>
    </xf>
    <xf numFmtId="4" fontId="63" fillId="0" borderId="168" xfId="517" applyNumberFormat="1" applyFont="1" applyBorder="1" applyAlignment="1">
      <alignment horizontal="right" vertical="center" wrapText="1"/>
    </xf>
    <xf numFmtId="4" fontId="63" fillId="0" borderId="169" xfId="517" applyNumberFormat="1" applyFont="1" applyBorder="1" applyAlignment="1">
      <alignment horizontal="right" vertical="center" wrapText="1"/>
    </xf>
    <xf numFmtId="2" fontId="63" fillId="0" borderId="166" xfId="517" applyNumberFormat="1" applyFont="1" applyBorder="1" applyAlignment="1">
      <alignment horizontal="right" vertical="center" wrapText="1"/>
    </xf>
    <xf numFmtId="2" fontId="63" fillId="0" borderId="165" xfId="517" applyNumberFormat="1" applyFont="1" applyBorder="1" applyAlignment="1">
      <alignment horizontal="right" vertical="center" wrapText="1"/>
    </xf>
    <xf numFmtId="0" fontId="63" fillId="0" borderId="164" xfId="517" applyFont="1" applyBorder="1" applyAlignment="1">
      <alignment horizontal="center" vertical="center"/>
    </xf>
    <xf numFmtId="0" fontId="63" fillId="0" borderId="170" xfId="517" applyFont="1" applyBorder="1" applyAlignment="1">
      <alignment horizontal="center" vertical="center"/>
    </xf>
    <xf numFmtId="4" fontId="63" fillId="50" borderId="168" xfId="518" applyNumberFormat="1" applyFont="1" applyFill="1" applyBorder="1" applyAlignment="1">
      <alignment horizontal="right" vertical="center" wrapText="1"/>
    </xf>
    <xf numFmtId="4" fontId="63" fillId="50" borderId="169" xfId="518" applyNumberFormat="1" applyFont="1" applyFill="1" applyBorder="1" applyAlignment="1">
      <alignment horizontal="right" vertical="center" wrapText="1"/>
    </xf>
    <xf numFmtId="2" fontId="63" fillId="50" borderId="166" xfId="517" applyNumberFormat="1" applyFont="1" applyFill="1" applyBorder="1" applyAlignment="1">
      <alignment horizontal="right" vertical="center" wrapText="1"/>
    </xf>
    <xf numFmtId="4" fontId="63" fillId="0" borderId="164" xfId="517" applyNumberFormat="1" applyFont="1" applyBorder="1" applyAlignment="1">
      <alignment horizontal="center"/>
    </xf>
    <xf numFmtId="0" fontId="63" fillId="0" borderId="164" xfId="517" applyFont="1" applyBorder="1" applyAlignment="1">
      <alignment horizontal="left" wrapText="1"/>
    </xf>
    <xf numFmtId="4" fontId="24" fillId="0" borderId="164" xfId="363" applyNumberFormat="1" applyBorder="1" applyAlignment="1">
      <alignment horizontal="left" vertical="center" wrapText="1"/>
    </xf>
    <xf numFmtId="4" fontId="33" fillId="0" borderId="164" xfId="517" applyNumberFormat="1" applyFont="1" applyBorder="1" applyAlignment="1">
      <alignment horizontal="center" vertical="center"/>
    </xf>
    <xf numFmtId="0" fontId="24" fillId="0" borderId="164" xfId="524" applyFont="1" applyBorder="1" applyAlignment="1">
      <alignment vertical="center" wrapText="1"/>
    </xf>
    <xf numFmtId="0" fontId="63" fillId="49" borderId="164" xfId="517" applyFont="1" applyFill="1" applyBorder="1" applyAlignment="1">
      <alignment horizontal="center" vertical="center"/>
    </xf>
    <xf numFmtId="49" fontId="33" fillId="0" borderId="164" xfId="519" applyFont="1" applyFill="1" applyBorder="1" applyAlignment="1">
      <alignment vertical="center" wrapText="1"/>
    </xf>
    <xf numFmtId="4" fontId="33" fillId="0" borderId="164" xfId="519" applyNumberFormat="1" applyFont="1" applyFill="1" applyBorder="1" applyAlignment="1">
      <alignment vertical="center" wrapText="1"/>
    </xf>
    <xf numFmtId="49" fontId="33" fillId="0" borderId="164" xfId="519" applyFont="1" applyBorder="1" applyAlignment="1">
      <alignment vertical="center" wrapText="1"/>
    </xf>
    <xf numFmtId="4" fontId="173" fillId="0" borderId="164" xfId="517" applyNumberFormat="1" applyFont="1" applyBorder="1" applyAlignment="1">
      <alignment vertical="center"/>
    </xf>
    <xf numFmtId="4" fontId="33" fillId="0" borderId="0" xfId="525" applyNumberFormat="1" applyFont="1" applyAlignment="1">
      <alignment horizontal="right"/>
    </xf>
    <xf numFmtId="0" fontId="33" fillId="0" borderId="0" xfId="525" applyFont="1"/>
    <xf numFmtId="49" fontId="63" fillId="0" borderId="0" xfId="526" applyFont="1">
      <alignment horizontal="left" vertical="center" wrapText="1"/>
    </xf>
    <xf numFmtId="49" fontId="178" fillId="0" borderId="0" xfId="526" applyFont="1">
      <alignment horizontal="left" vertical="center" wrapText="1"/>
    </xf>
    <xf numFmtId="4" fontId="178" fillId="0" borderId="0" xfId="526" applyNumberFormat="1" applyFont="1" applyAlignment="1">
      <alignment horizontal="right" vertical="center" wrapText="1"/>
    </xf>
    <xf numFmtId="49" fontId="173" fillId="0" borderId="0" xfId="526" applyFont="1">
      <alignment horizontal="left" vertical="center" wrapText="1"/>
    </xf>
    <xf numFmtId="4" fontId="33" fillId="0" borderId="0" xfId="525" applyNumberFormat="1" applyFont="1" applyAlignment="1">
      <alignment horizontal="right" vertical="center"/>
    </xf>
    <xf numFmtId="0" fontId="33" fillId="0" borderId="0" xfId="525" applyFont="1" applyAlignment="1">
      <alignment vertical="center"/>
    </xf>
    <xf numFmtId="4" fontId="33" fillId="0" borderId="0" xfId="525" applyNumberFormat="1" applyFont="1" applyAlignment="1">
      <alignment vertical="center"/>
    </xf>
    <xf numFmtId="4" fontId="63" fillId="0" borderId="0" xfId="525" applyNumberFormat="1" applyFont="1" applyAlignment="1">
      <alignment horizontal="right" vertical="center"/>
    </xf>
    <xf numFmtId="0" fontId="33" fillId="0" borderId="170" xfId="525" applyFont="1" applyBorder="1" applyAlignment="1">
      <alignment horizontal="center"/>
    </xf>
    <xf numFmtId="0" fontId="33" fillId="0" borderId="164" xfId="525" applyFont="1" applyBorder="1" applyAlignment="1">
      <alignment horizontal="center"/>
    </xf>
    <xf numFmtId="0" fontId="33" fillId="0" borderId="164" xfId="525" applyFont="1" applyBorder="1" applyAlignment="1">
      <alignment wrapText="1"/>
    </xf>
    <xf numFmtId="0" fontId="33" fillId="0" borderId="164" xfId="525" applyFont="1" applyBorder="1"/>
    <xf numFmtId="4" fontId="33" fillId="0" borderId="164" xfId="525" applyNumberFormat="1" applyFont="1" applyBorder="1"/>
    <xf numFmtId="4" fontId="33" fillId="0" borderId="164" xfId="525" applyNumberFormat="1" applyFont="1" applyBorder="1" applyAlignment="1">
      <alignment horizontal="right"/>
    </xf>
    <xf numFmtId="4" fontId="33" fillId="0" borderId="171" xfId="525" applyNumberFormat="1" applyFont="1" applyBorder="1" applyAlignment="1">
      <alignment horizontal="right"/>
    </xf>
    <xf numFmtId="0" fontId="63" fillId="51" borderId="167" xfId="525" applyFont="1" applyFill="1" applyBorder="1" applyAlignment="1">
      <alignment horizontal="center"/>
    </xf>
    <xf numFmtId="0" fontId="63" fillId="51" borderId="166" xfId="525" applyFont="1" applyFill="1" applyBorder="1" applyAlignment="1">
      <alignment horizontal="center"/>
    </xf>
    <xf numFmtId="0" fontId="63" fillId="51" borderId="166" xfId="525" applyFont="1" applyFill="1" applyBorder="1" applyAlignment="1">
      <alignment horizontal="left"/>
    </xf>
    <xf numFmtId="4" fontId="63" fillId="51" borderId="166" xfId="525" applyNumberFormat="1" applyFont="1" applyFill="1" applyBorder="1" applyAlignment="1">
      <alignment horizontal="center"/>
    </xf>
    <xf numFmtId="4" fontId="63" fillId="51" borderId="164" xfId="525" applyNumberFormat="1" applyFont="1" applyFill="1" applyBorder="1" applyAlignment="1">
      <alignment horizontal="right"/>
    </xf>
    <xf numFmtId="4" fontId="15" fillId="51" borderId="171" xfId="525" applyNumberFormat="1" applyFont="1" applyFill="1" applyBorder="1" applyAlignment="1">
      <alignment horizontal="right"/>
    </xf>
    <xf numFmtId="0" fontId="63" fillId="0" borderId="167" xfId="525" applyFont="1" applyBorder="1" applyAlignment="1">
      <alignment horizontal="center"/>
    </xf>
    <xf numFmtId="0" fontId="63" fillId="0" borderId="166" xfId="525" applyFont="1" applyBorder="1" applyAlignment="1">
      <alignment horizontal="center"/>
    </xf>
    <xf numFmtId="0" fontId="63" fillId="0" borderId="166" xfId="525" applyFont="1" applyBorder="1" applyAlignment="1">
      <alignment horizontal="left" wrapText="1"/>
    </xf>
    <xf numFmtId="4" fontId="63" fillId="0" borderId="166" xfId="525" applyNumberFormat="1" applyFont="1" applyBorder="1" applyAlignment="1">
      <alignment horizontal="center"/>
    </xf>
    <xf numFmtId="4" fontId="63" fillId="0" borderId="164" xfId="525" applyNumberFormat="1" applyFont="1" applyBorder="1" applyAlignment="1">
      <alignment horizontal="right"/>
    </xf>
    <xf numFmtId="4" fontId="15" fillId="0" borderId="171" xfId="525" applyNumberFormat="1" applyFont="1" applyBorder="1" applyAlignment="1">
      <alignment horizontal="right"/>
    </xf>
    <xf numFmtId="0" fontId="15" fillId="50" borderId="170" xfId="525" applyFont="1" applyFill="1" applyBorder="1" applyAlignment="1">
      <alignment horizontal="center" vertical="center"/>
    </xf>
    <xf numFmtId="0" fontId="15" fillId="50" borderId="164" xfId="525" applyFont="1" applyFill="1" applyBorder="1" applyAlignment="1">
      <alignment horizontal="center" vertical="center"/>
    </xf>
    <xf numFmtId="0" fontId="15" fillId="50" borderId="164" xfId="525" applyFont="1" applyFill="1" applyBorder="1" applyAlignment="1">
      <alignment horizontal="left" vertical="center" wrapText="1"/>
    </xf>
    <xf numFmtId="0" fontId="33" fillId="50" borderId="164" xfId="525" applyFont="1" applyFill="1" applyBorder="1"/>
    <xf numFmtId="4" fontId="33" fillId="50" borderId="164" xfId="525" applyNumberFormat="1" applyFont="1" applyFill="1" applyBorder="1"/>
    <xf numFmtId="0" fontId="15" fillId="50" borderId="165" xfId="525" applyFont="1" applyFill="1" applyBorder="1" applyAlignment="1">
      <alignment horizontal="center" vertical="center"/>
    </xf>
    <xf numFmtId="4" fontId="15" fillId="50" borderId="166" xfId="525" applyNumberFormat="1" applyFont="1" applyFill="1" applyBorder="1" applyAlignment="1">
      <alignment horizontal="right" vertical="center"/>
    </xf>
    <xf numFmtId="4" fontId="15" fillId="50" borderId="169" xfId="525" applyNumberFormat="1" applyFont="1" applyFill="1" applyBorder="1" applyAlignment="1">
      <alignment horizontal="right"/>
    </xf>
    <xf numFmtId="4" fontId="15" fillId="50" borderId="168" xfId="525" applyNumberFormat="1" applyFont="1" applyFill="1" applyBorder="1" applyAlignment="1">
      <alignment horizontal="right"/>
    </xf>
    <xf numFmtId="0" fontId="24" fillId="0" borderId="170" xfId="525" applyFont="1" applyBorder="1" applyAlignment="1">
      <alignment horizontal="center" vertical="center"/>
    </xf>
    <xf numFmtId="0" fontId="15" fillId="0" borderId="164" xfId="525" applyFont="1" applyBorder="1" applyAlignment="1">
      <alignment horizontal="center" vertical="center"/>
    </xf>
    <xf numFmtId="0" fontId="15" fillId="0" borderId="164" xfId="525" applyFont="1" applyBorder="1" applyAlignment="1">
      <alignment horizontal="left" vertical="center" wrapText="1"/>
    </xf>
    <xf numFmtId="4" fontId="15" fillId="0" borderId="173" xfId="525" applyNumberFormat="1" applyFont="1" applyBorder="1" applyAlignment="1">
      <alignment horizontal="right" vertical="center"/>
    </xf>
    <xf numFmtId="4" fontId="15" fillId="0" borderId="165" xfId="525" applyNumberFormat="1" applyFont="1" applyBorder="1" applyAlignment="1">
      <alignment horizontal="right" vertical="center"/>
    </xf>
    <xf numFmtId="4" fontId="15" fillId="0" borderId="166" xfId="525" applyNumberFormat="1" applyFont="1" applyBorder="1" applyAlignment="1">
      <alignment horizontal="right" vertical="center"/>
    </xf>
    <xf numFmtId="4" fontId="33" fillId="0" borderId="169" xfId="525" applyNumberFormat="1" applyFont="1" applyBorder="1" applyAlignment="1">
      <alignment horizontal="right"/>
    </xf>
    <xf numFmtId="4" fontId="15" fillId="0" borderId="168" xfId="525" applyNumberFormat="1" applyFont="1" applyBorder="1" applyAlignment="1">
      <alignment horizontal="right"/>
    </xf>
    <xf numFmtId="0" fontId="24" fillId="0" borderId="164" xfId="525" applyFont="1" applyBorder="1" applyAlignment="1">
      <alignment horizontal="left" vertical="center" wrapText="1"/>
    </xf>
    <xf numFmtId="0" fontId="24" fillId="0" borderId="164" xfId="525" applyFont="1" applyBorder="1" applyAlignment="1">
      <alignment horizontal="center" vertical="center"/>
    </xf>
    <xf numFmtId="4" fontId="24" fillId="0" borderId="173" xfId="525" applyNumberFormat="1" applyFont="1" applyBorder="1" applyAlignment="1">
      <alignment horizontal="right" vertical="center"/>
    </xf>
    <xf numFmtId="164" fontId="24" fillId="0" borderId="173" xfId="518" applyFont="1" applyFill="1" applyBorder="1" applyAlignment="1">
      <alignment horizontal="right" vertical="center"/>
    </xf>
    <xf numFmtId="0" fontId="177" fillId="0" borderId="0" xfId="525" applyFont="1" applyAlignment="1">
      <alignment vertical="center"/>
    </xf>
    <xf numFmtId="164" fontId="24" fillId="0" borderId="173" xfId="518" applyFont="1" applyBorder="1" applyAlignment="1">
      <alignment horizontal="right" vertical="center"/>
    </xf>
    <xf numFmtId="0" fontId="24" fillId="0" borderId="166" xfId="525" applyFont="1" applyBorder="1" applyAlignment="1">
      <alignment horizontal="center" vertical="center"/>
    </xf>
    <xf numFmtId="4" fontId="24" fillId="0" borderId="166" xfId="525" applyNumberFormat="1" applyFont="1" applyBorder="1" applyAlignment="1">
      <alignment horizontal="right" vertical="center"/>
    </xf>
    <xf numFmtId="4" fontId="24" fillId="0" borderId="177" xfId="525" applyNumberFormat="1" applyFont="1" applyBorder="1" applyAlignment="1">
      <alignment horizontal="right" vertical="center"/>
    </xf>
    <xf numFmtId="4" fontId="24" fillId="0" borderId="176" xfId="525" applyNumberFormat="1" applyFont="1" applyBorder="1" applyAlignment="1">
      <alignment horizontal="right" vertical="center"/>
    </xf>
    <xf numFmtId="4" fontId="63" fillId="0" borderId="175" xfId="525" applyNumberFormat="1" applyFont="1" applyBorder="1" applyAlignment="1">
      <alignment horizontal="right"/>
    </xf>
    <xf numFmtId="4" fontId="63" fillId="0" borderId="174" xfId="525" applyNumberFormat="1" applyFont="1" applyBorder="1" applyAlignment="1">
      <alignment horizontal="right"/>
    </xf>
    <xf numFmtId="4" fontId="63" fillId="0" borderId="164" xfId="521" applyNumberFormat="1" applyFont="1" applyBorder="1" applyAlignment="1">
      <alignment horizontal="right"/>
    </xf>
    <xf numFmtId="4" fontId="24" fillId="0" borderId="165" xfId="525" applyNumberFormat="1" applyFont="1" applyBorder="1" applyAlignment="1">
      <alignment horizontal="right" vertical="center"/>
    </xf>
    <xf numFmtId="0" fontId="88" fillId="0" borderId="164" xfId="525" applyFont="1" applyBorder="1" applyAlignment="1">
      <alignment horizontal="center" vertical="center"/>
    </xf>
    <xf numFmtId="4" fontId="24" fillId="0" borderId="169" xfId="525" applyNumberFormat="1" applyFont="1" applyBorder="1" applyAlignment="1">
      <alignment horizontal="right"/>
    </xf>
    <xf numFmtId="4" fontId="24" fillId="0" borderId="164" xfId="525" applyNumberFormat="1" applyFont="1" applyBorder="1" applyAlignment="1">
      <alignment horizontal="right" vertical="center"/>
    </xf>
    <xf numFmtId="4" fontId="63" fillId="0" borderId="168" xfId="525" applyNumberFormat="1" applyFont="1" applyBorder="1" applyAlignment="1">
      <alignment horizontal="right"/>
    </xf>
    <xf numFmtId="0" fontId="177" fillId="0" borderId="0" xfId="525" applyFont="1"/>
    <xf numFmtId="0" fontId="15" fillId="50" borderId="173" xfId="525" applyFont="1" applyFill="1" applyBorder="1" applyAlignment="1">
      <alignment horizontal="center" vertical="center"/>
    </xf>
    <xf numFmtId="4" fontId="15" fillId="50" borderId="164" xfId="525" applyNumberFormat="1" applyFont="1" applyFill="1" applyBorder="1" applyAlignment="1">
      <alignment horizontal="right" vertical="center"/>
    </xf>
    <xf numFmtId="4" fontId="15" fillId="50" borderId="171" xfId="525" applyNumberFormat="1" applyFont="1" applyFill="1" applyBorder="1" applyAlignment="1">
      <alignment horizontal="right" vertical="center"/>
    </xf>
    <xf numFmtId="0" fontId="88" fillId="0" borderId="166" xfId="525" applyFont="1" applyBorder="1" applyAlignment="1">
      <alignment horizontal="center" vertical="center"/>
    </xf>
    <xf numFmtId="4" fontId="63" fillId="0" borderId="172" xfId="525" applyNumberFormat="1" applyFont="1" applyBorder="1" applyAlignment="1">
      <alignment horizontal="right"/>
    </xf>
    <xf numFmtId="4" fontId="63" fillId="0" borderId="171" xfId="525" applyNumberFormat="1" applyFont="1" applyBorder="1" applyAlignment="1">
      <alignment horizontal="right"/>
    </xf>
    <xf numFmtId="0" fontId="63" fillId="51" borderId="170" xfId="525" applyFont="1" applyFill="1" applyBorder="1" applyAlignment="1">
      <alignment horizontal="center"/>
    </xf>
    <xf numFmtId="0" fontId="63" fillId="51" borderId="164" xfId="525" applyFont="1" applyFill="1" applyBorder="1" applyAlignment="1">
      <alignment horizontal="center"/>
    </xf>
    <xf numFmtId="0" fontId="63" fillId="51" borderId="164" xfId="525" applyFont="1" applyFill="1" applyBorder="1" applyAlignment="1">
      <alignment wrapText="1"/>
    </xf>
    <xf numFmtId="0" fontId="63" fillId="51" borderId="164" xfId="525" applyFont="1" applyFill="1" applyBorder="1"/>
    <xf numFmtId="4" fontId="63" fillId="51" borderId="173" xfId="525" applyNumberFormat="1" applyFont="1" applyFill="1" applyBorder="1" applyAlignment="1">
      <alignment horizontal="right"/>
    </xf>
    <xf numFmtId="4" fontId="63" fillId="51" borderId="172" xfId="525" applyNumberFormat="1" applyFont="1" applyFill="1" applyBorder="1" applyAlignment="1">
      <alignment horizontal="right"/>
    </xf>
    <xf numFmtId="4" fontId="33" fillId="0" borderId="172" xfId="525" applyNumberFormat="1" applyFont="1" applyBorder="1" applyAlignment="1">
      <alignment horizontal="right"/>
    </xf>
    <xf numFmtId="4" fontId="15" fillId="50" borderId="168" xfId="521" applyNumberFormat="1" applyFont="1" applyFill="1" applyBorder="1" applyAlignment="1">
      <alignment horizontal="right" vertical="center"/>
    </xf>
    <xf numFmtId="4" fontId="33" fillId="0" borderId="168" xfId="525" applyNumberFormat="1" applyFont="1" applyBorder="1" applyAlignment="1">
      <alignment horizontal="right"/>
    </xf>
    <xf numFmtId="4" fontId="33" fillId="0" borderId="164" xfId="521" applyNumberFormat="1" applyFont="1" applyBorder="1" applyAlignment="1">
      <alignment horizontal="right" vertical="center"/>
    </xf>
    <xf numFmtId="4" fontId="33" fillId="0" borderId="175" xfId="525" applyNumberFormat="1" applyFont="1" applyBorder="1" applyAlignment="1">
      <alignment horizontal="right"/>
    </xf>
    <xf numFmtId="4" fontId="33" fillId="0" borderId="174" xfId="525" applyNumberFormat="1" applyFont="1" applyBorder="1" applyAlignment="1">
      <alignment horizontal="right"/>
    </xf>
    <xf numFmtId="4" fontId="63" fillId="50" borderId="172" xfId="525" applyNumberFormat="1" applyFont="1" applyFill="1" applyBorder="1" applyAlignment="1">
      <alignment horizontal="right" vertical="center"/>
    </xf>
    <xf numFmtId="0" fontId="15" fillId="0" borderId="170" xfId="525" applyFont="1" applyBorder="1" applyAlignment="1">
      <alignment horizontal="center" vertical="center"/>
    </xf>
    <xf numFmtId="4" fontId="63" fillId="0" borderId="169" xfId="525" applyNumberFormat="1" applyFont="1" applyBorder="1" applyAlignment="1">
      <alignment horizontal="right" vertical="center"/>
    </xf>
    <xf numFmtId="4" fontId="15" fillId="0" borderId="168" xfId="525" applyNumberFormat="1" applyFont="1" applyBorder="1" applyAlignment="1">
      <alignment horizontal="right" vertical="center"/>
    </xf>
    <xf numFmtId="0" fontId="24" fillId="0" borderId="167" xfId="525" applyFont="1" applyBorder="1" applyAlignment="1">
      <alignment horizontal="center" vertical="center"/>
    </xf>
    <xf numFmtId="0" fontId="24" fillId="0" borderId="166" xfId="521" applyFont="1" applyBorder="1" applyAlignment="1">
      <alignment horizontal="center" vertical="center"/>
    </xf>
    <xf numFmtId="0" fontId="24" fillId="0" borderId="166" xfId="525" applyFont="1" applyBorder="1" applyAlignment="1">
      <alignment horizontal="left" vertical="center" wrapText="1"/>
    </xf>
    <xf numFmtId="2" fontId="24" fillId="0" borderId="167" xfId="525" applyNumberFormat="1" applyFont="1" applyBorder="1" applyAlignment="1">
      <alignment horizontal="center" vertical="center"/>
    </xf>
    <xf numFmtId="0" fontId="24" fillId="0" borderId="163" xfId="525" applyFont="1" applyBorder="1" applyAlignment="1">
      <alignment horizontal="center" vertical="center"/>
    </xf>
    <xf numFmtId="0" fontId="24" fillId="0" borderId="162" xfId="525" applyFont="1" applyBorder="1" applyAlignment="1">
      <alignment horizontal="center" vertical="center"/>
    </xf>
    <xf numFmtId="0" fontId="15" fillId="0" borderId="162" xfId="525" applyFont="1" applyBorder="1" applyAlignment="1">
      <alignment horizontal="left" vertical="center" wrapText="1"/>
    </xf>
    <xf numFmtId="4" fontId="24" fillId="0" borderId="162" xfId="525" applyNumberFormat="1" applyFont="1" applyBorder="1" applyAlignment="1">
      <alignment horizontal="right" vertical="center"/>
    </xf>
    <xf numFmtId="4" fontId="24" fillId="0" borderId="100" xfId="525" applyNumberFormat="1" applyFont="1" applyBorder="1" applyAlignment="1">
      <alignment horizontal="right" vertical="center"/>
    </xf>
    <xf numFmtId="4" fontId="33" fillId="0" borderId="100" xfId="525" applyNumberFormat="1" applyFont="1" applyBorder="1" applyAlignment="1">
      <alignment horizontal="right"/>
    </xf>
    <xf numFmtId="4" fontId="33" fillId="0" borderId="85" xfId="525" applyNumberFormat="1" applyFont="1" applyBorder="1" applyAlignment="1">
      <alignment horizontal="right"/>
    </xf>
    <xf numFmtId="0" fontId="33" fillId="0" borderId="99" xfId="525" applyFont="1" applyBorder="1" applyAlignment="1">
      <alignment horizontal="center"/>
    </xf>
    <xf numFmtId="0" fontId="33" fillId="0" borderId="100" xfId="525" applyFont="1" applyBorder="1" applyAlignment="1">
      <alignment horizontal="center"/>
    </xf>
    <xf numFmtId="0" fontId="63" fillId="0" borderId="100" xfId="525" applyFont="1" applyBorder="1" applyAlignment="1">
      <alignment wrapText="1"/>
    </xf>
    <xf numFmtId="4" fontId="33" fillId="0" borderId="100" xfId="525" applyNumberFormat="1" applyFont="1" applyBorder="1"/>
    <xf numFmtId="4" fontId="63" fillId="0" borderId="85" xfId="528" applyNumberFormat="1" applyFont="1" applyFill="1" applyBorder="1" applyAlignment="1">
      <alignment horizontal="right"/>
    </xf>
    <xf numFmtId="0" fontId="33" fillId="0" borderId="0" xfId="525" applyFont="1" applyAlignment="1">
      <alignment horizontal="center"/>
    </xf>
    <xf numFmtId="0" fontId="33" fillId="0" borderId="0" xfId="525" applyFont="1" applyAlignment="1">
      <alignment vertical="center" wrapText="1"/>
    </xf>
    <xf numFmtId="0" fontId="33" fillId="0" borderId="0" xfId="525" applyFont="1" applyAlignment="1">
      <alignment horizontal="center" vertical="center"/>
    </xf>
    <xf numFmtId="0" fontId="63" fillId="0" borderId="0" xfId="525" applyFont="1" applyAlignment="1">
      <alignment horizontal="center"/>
    </xf>
    <xf numFmtId="0" fontId="63" fillId="0" borderId="0" xfId="525" applyFont="1" applyAlignment="1">
      <alignment vertical="center" wrapText="1"/>
    </xf>
    <xf numFmtId="0" fontId="63" fillId="0" borderId="0" xfId="525" applyFont="1" applyAlignment="1">
      <alignment horizontal="center" vertical="center"/>
    </xf>
    <xf numFmtId="4" fontId="63" fillId="0" borderId="0" xfId="525" applyNumberFormat="1" applyFont="1" applyAlignment="1">
      <alignment vertical="center"/>
    </xf>
    <xf numFmtId="0" fontId="33" fillId="0" borderId="0" xfId="525" applyFont="1" applyAlignment="1">
      <alignment wrapText="1"/>
    </xf>
    <xf numFmtId="4" fontId="33" fillId="0" borderId="0" xfId="525" applyNumberFormat="1" applyFont="1"/>
    <xf numFmtId="0" fontId="181" fillId="0" borderId="0" xfId="516" applyFont="1"/>
    <xf numFmtId="4" fontId="33" fillId="0" borderId="0" xfId="521" applyNumberFormat="1" applyFont="1" applyAlignment="1">
      <alignment horizontal="right"/>
    </xf>
    <xf numFmtId="0" fontId="33" fillId="0" borderId="0" xfId="521" applyFont="1"/>
    <xf numFmtId="4" fontId="178" fillId="0" borderId="0" xfId="526" applyNumberFormat="1" applyFont="1" applyAlignment="1">
      <alignment vertical="center" wrapText="1"/>
    </xf>
    <xf numFmtId="4" fontId="33" fillId="0" borderId="0" xfId="521" applyNumberFormat="1" applyFont="1" applyAlignment="1">
      <alignment horizontal="right" vertical="center"/>
    </xf>
    <xf numFmtId="4" fontId="33" fillId="0" borderId="0" xfId="521" applyNumberFormat="1" applyFont="1" applyAlignment="1">
      <alignment vertical="center"/>
    </xf>
    <xf numFmtId="4" fontId="63" fillId="0" borderId="0" xfId="521" applyNumberFormat="1" applyFont="1" applyAlignment="1">
      <alignment horizontal="right" vertical="center"/>
    </xf>
    <xf numFmtId="0" fontId="15" fillId="0" borderId="164" xfId="521" applyFont="1" applyBorder="1" applyAlignment="1">
      <alignment horizontal="center" vertical="center" wrapText="1"/>
    </xf>
    <xf numFmtId="4" fontId="15" fillId="0" borderId="30" xfId="521" applyNumberFormat="1" applyFont="1" applyBorder="1" applyAlignment="1">
      <alignment horizontal="center" vertical="center" wrapText="1"/>
    </xf>
    <xf numFmtId="0" fontId="15" fillId="0" borderId="179" xfId="521" applyFont="1" applyBorder="1" applyAlignment="1">
      <alignment horizontal="center" vertical="center"/>
    </xf>
    <xf numFmtId="0" fontId="15" fillId="0" borderId="178" xfId="521" applyFont="1" applyBorder="1" applyAlignment="1">
      <alignment horizontal="center" vertical="center"/>
    </xf>
    <xf numFmtId="0" fontId="15" fillId="0" borderId="178" xfId="521" applyFont="1" applyBorder="1" applyAlignment="1">
      <alignment horizontal="center" vertical="center" wrapText="1"/>
    </xf>
    <xf numFmtId="3" fontId="15" fillId="0" borderId="178" xfId="521" applyNumberFormat="1" applyFont="1" applyBorder="1" applyAlignment="1">
      <alignment horizontal="center" vertical="center" wrapText="1"/>
    </xf>
    <xf numFmtId="3" fontId="15" fillId="0" borderId="64" xfId="521" applyNumberFormat="1" applyFont="1" applyBorder="1" applyAlignment="1">
      <alignment horizontal="center" vertical="center" wrapText="1"/>
    </xf>
    <xf numFmtId="0" fontId="33" fillId="0" borderId="170" xfId="521" applyFont="1" applyBorder="1" applyAlignment="1">
      <alignment horizontal="center" vertical="center"/>
    </xf>
    <xf numFmtId="0" fontId="33" fillId="0" borderId="164" xfId="521" applyFont="1" applyBorder="1" applyAlignment="1">
      <alignment horizontal="center"/>
    </xf>
    <xf numFmtId="0" fontId="33" fillId="0" borderId="164" xfId="521" applyFont="1" applyBorder="1" applyAlignment="1">
      <alignment wrapText="1"/>
    </xf>
    <xf numFmtId="4" fontId="33" fillId="0" borderId="164" xfId="521" applyNumberFormat="1" applyFont="1" applyBorder="1" applyAlignment="1">
      <alignment vertical="center"/>
    </xf>
    <xf numFmtId="4" fontId="33" fillId="0" borderId="171" xfId="521" applyNumberFormat="1" applyFont="1" applyBorder="1" applyAlignment="1">
      <alignment horizontal="right"/>
    </xf>
    <xf numFmtId="0" fontId="63" fillId="51" borderId="167" xfId="521" applyFont="1" applyFill="1" applyBorder="1" applyAlignment="1">
      <alignment horizontal="center" vertical="center"/>
    </xf>
    <xf numFmtId="0" fontId="63" fillId="51" borderId="166" xfId="521" applyFont="1" applyFill="1" applyBorder="1" applyAlignment="1">
      <alignment horizontal="center"/>
    </xf>
    <xf numFmtId="0" fontId="63" fillId="51" borderId="166" xfId="521" applyFont="1" applyFill="1" applyBorder="1" applyAlignment="1">
      <alignment horizontal="left" wrapText="1"/>
    </xf>
    <xf numFmtId="4" fontId="63" fillId="51" borderId="166" xfId="521" applyNumberFormat="1" applyFont="1" applyFill="1" applyBorder="1" applyAlignment="1">
      <alignment horizontal="center" vertical="center"/>
    </xf>
    <xf numFmtId="4" fontId="63" fillId="51" borderId="164" xfId="521" applyNumberFormat="1" applyFont="1" applyFill="1" applyBorder="1" applyAlignment="1">
      <alignment vertical="center"/>
    </xf>
    <xf numFmtId="4" fontId="15" fillId="51" borderId="171" xfId="521" applyNumberFormat="1" applyFont="1" applyFill="1" applyBorder="1" applyAlignment="1">
      <alignment horizontal="right"/>
    </xf>
    <xf numFmtId="0" fontId="33" fillId="0" borderId="167" xfId="521" applyFont="1" applyBorder="1" applyAlignment="1">
      <alignment horizontal="center" vertical="center"/>
    </xf>
    <xf numFmtId="0" fontId="33" fillId="0" borderId="166" xfId="521" applyFont="1" applyBorder="1" applyAlignment="1">
      <alignment horizontal="center"/>
    </xf>
    <xf numFmtId="0" fontId="33" fillId="0" borderId="166" xfId="521" applyFont="1" applyBorder="1" applyAlignment="1">
      <alignment wrapText="1"/>
    </xf>
    <xf numFmtId="4" fontId="33" fillId="0" borderId="166" xfId="521" applyNumberFormat="1" applyFont="1" applyBorder="1" applyAlignment="1">
      <alignment vertical="center"/>
    </xf>
    <xf numFmtId="0" fontId="15" fillId="50" borderId="165" xfId="521" applyFont="1" applyFill="1" applyBorder="1" applyAlignment="1">
      <alignment horizontal="center" vertical="center"/>
    </xf>
    <xf numFmtId="4" fontId="15" fillId="50" borderId="166" xfId="521" applyNumberFormat="1" applyFont="1" applyFill="1" applyBorder="1" applyAlignment="1">
      <alignment horizontal="right" vertical="center"/>
    </xf>
    <xf numFmtId="4" fontId="63" fillId="50" borderId="169" xfId="521" applyNumberFormat="1" applyFont="1" applyFill="1" applyBorder="1" applyAlignment="1">
      <alignment vertical="center"/>
    </xf>
    <xf numFmtId="4" fontId="63" fillId="50" borderId="168" xfId="521" applyNumberFormat="1" applyFont="1" applyFill="1" applyBorder="1" applyAlignment="1">
      <alignment horizontal="right"/>
    </xf>
    <xf numFmtId="0" fontId="15" fillId="0" borderId="164" xfId="521" applyFont="1" applyBorder="1" applyAlignment="1">
      <alignment horizontal="left" vertical="center" wrapText="1"/>
    </xf>
    <xf numFmtId="4" fontId="33" fillId="0" borderId="164" xfId="521" applyNumberFormat="1" applyFont="1" applyBorder="1" applyAlignment="1">
      <alignment horizontal="right"/>
    </xf>
    <xf numFmtId="0" fontId="33" fillId="0" borderId="166" xfId="521" applyFont="1" applyBorder="1" applyAlignment="1">
      <alignment horizontal="center" vertical="center"/>
    </xf>
    <xf numFmtId="0" fontId="33" fillId="0" borderId="164" xfId="521" applyFont="1" applyBorder="1" applyAlignment="1">
      <alignment vertical="top" wrapText="1"/>
    </xf>
    <xf numFmtId="0" fontId="33" fillId="0" borderId="164" xfId="521" applyFont="1" applyBorder="1" applyAlignment="1">
      <alignment horizontal="center" vertical="center"/>
    </xf>
    <xf numFmtId="4" fontId="33" fillId="0" borderId="173" xfId="521" applyNumberFormat="1" applyFont="1" applyBorder="1" applyAlignment="1">
      <alignment horizontal="right" vertical="center"/>
    </xf>
    <xf numFmtId="4" fontId="33" fillId="0" borderId="0" xfId="521" applyNumberFormat="1" applyFont="1"/>
    <xf numFmtId="0" fontId="24" fillId="0" borderId="164" xfId="521" applyFont="1" applyBorder="1" applyAlignment="1">
      <alignment vertical="top" wrapText="1"/>
    </xf>
    <xf numFmtId="2" fontId="33" fillId="0" borderId="167" xfId="521" applyNumberFormat="1" applyFont="1" applyBorder="1" applyAlignment="1">
      <alignment horizontal="center" vertical="center"/>
    </xf>
    <xf numFmtId="0" fontId="33" fillId="0" borderId="164" xfId="521" applyFont="1" applyBorder="1" applyAlignment="1">
      <alignment horizontal="left" wrapText="1"/>
    </xf>
    <xf numFmtId="0" fontId="33" fillId="0" borderId="164" xfId="521" applyFont="1" applyBorder="1" applyAlignment="1">
      <alignment horizontal="center" vertical="center" wrapText="1"/>
    </xf>
    <xf numFmtId="4" fontId="33" fillId="0" borderId="173" xfId="521" applyNumberFormat="1" applyFont="1" applyBorder="1" applyAlignment="1">
      <alignment horizontal="right" vertical="center" wrapText="1"/>
    </xf>
    <xf numFmtId="4" fontId="33" fillId="0" borderId="26" xfId="521" applyNumberFormat="1" applyFont="1" applyBorder="1" applyAlignment="1">
      <alignment horizontal="right" vertical="center"/>
    </xf>
    <xf numFmtId="4" fontId="33" fillId="0" borderId="30" xfId="521" applyNumberFormat="1" applyFont="1" applyBorder="1" applyAlignment="1">
      <alignment horizontal="right" vertical="center"/>
    </xf>
    <xf numFmtId="4" fontId="33" fillId="0" borderId="175" xfId="521" applyNumberFormat="1" applyFont="1" applyBorder="1" applyAlignment="1">
      <alignment vertical="center"/>
    </xf>
    <xf numFmtId="4" fontId="63" fillId="50" borderId="0" xfId="521" applyNumberFormat="1" applyFont="1" applyFill="1" applyAlignment="1">
      <alignment vertical="center"/>
    </xf>
    <xf numFmtId="4" fontId="33" fillId="0" borderId="165" xfId="521" applyNumberFormat="1" applyFont="1" applyBorder="1" applyAlignment="1">
      <alignment vertical="center"/>
    </xf>
    <xf numFmtId="4" fontId="33" fillId="0" borderId="169" xfId="521" applyNumberFormat="1" applyFont="1" applyBorder="1" applyAlignment="1">
      <alignment vertical="center"/>
    </xf>
    <xf numFmtId="4" fontId="33" fillId="0" borderId="168" xfId="521" applyNumberFormat="1" applyFont="1" applyBorder="1" applyAlignment="1">
      <alignment horizontal="right"/>
    </xf>
    <xf numFmtId="4" fontId="33" fillId="0" borderId="26" xfId="521" applyNumberFormat="1" applyFont="1" applyBorder="1" applyAlignment="1">
      <alignment vertical="center"/>
    </xf>
    <xf numFmtId="4" fontId="33" fillId="0" borderId="30" xfId="521" applyNumberFormat="1" applyFont="1" applyBorder="1" applyAlignment="1">
      <alignment vertical="center"/>
    </xf>
    <xf numFmtId="4" fontId="33" fillId="0" borderId="174" xfId="521" applyNumberFormat="1" applyFont="1" applyBorder="1" applyAlignment="1">
      <alignment horizontal="right"/>
    </xf>
    <xf numFmtId="0" fontId="24" fillId="0" borderId="166" xfId="521" applyFont="1" applyBorder="1" applyAlignment="1">
      <alignment horizontal="left" vertical="center" wrapText="1"/>
    </xf>
    <xf numFmtId="0" fontId="15" fillId="0" borderId="166" xfId="521" applyFont="1" applyBorder="1" applyAlignment="1">
      <alignment horizontal="left" vertical="center" wrapText="1"/>
    </xf>
    <xf numFmtId="4" fontId="63" fillId="51" borderId="165" xfId="521" applyNumberFormat="1" applyFont="1" applyFill="1" applyBorder="1" applyAlignment="1">
      <alignment horizontal="center" vertical="center"/>
    </xf>
    <xf numFmtId="4" fontId="63" fillId="51" borderId="172" xfId="521" applyNumberFormat="1" applyFont="1" applyFill="1" applyBorder="1" applyAlignment="1">
      <alignment vertical="center"/>
    </xf>
    <xf numFmtId="4" fontId="63" fillId="0" borderId="172" xfId="521" applyNumberFormat="1" applyFont="1" applyBorder="1" applyAlignment="1">
      <alignment vertical="center"/>
    </xf>
    <xf numFmtId="4" fontId="15" fillId="50" borderId="168" xfId="521" applyNumberFormat="1" applyFont="1" applyFill="1" applyBorder="1" applyAlignment="1">
      <alignment horizontal="right"/>
    </xf>
    <xf numFmtId="0" fontId="15" fillId="0" borderId="164" xfId="521" applyFont="1" applyBorder="1" applyAlignment="1">
      <alignment horizontal="center" vertical="center"/>
    </xf>
    <xf numFmtId="4" fontId="24" fillId="0" borderId="165" xfId="521" applyNumberFormat="1" applyFont="1" applyBorder="1" applyAlignment="1">
      <alignment horizontal="right" vertical="center"/>
    </xf>
    <xf numFmtId="4" fontId="24" fillId="0" borderId="166" xfId="521" applyNumberFormat="1" applyFont="1" applyBorder="1" applyAlignment="1">
      <alignment horizontal="right" vertical="center"/>
    </xf>
    <xf numFmtId="4" fontId="24" fillId="0" borderId="169" xfId="521" applyNumberFormat="1" applyFont="1" applyBorder="1" applyAlignment="1">
      <alignment vertical="center"/>
    </xf>
    <xf numFmtId="4" fontId="15" fillId="0" borderId="168" xfId="521" applyNumberFormat="1" applyFont="1" applyBorder="1" applyAlignment="1">
      <alignment horizontal="right"/>
    </xf>
    <xf numFmtId="2" fontId="24" fillId="0" borderId="170" xfId="521" applyNumberFormat="1" applyFont="1" applyBorder="1" applyAlignment="1">
      <alignment horizontal="center" vertical="center"/>
    </xf>
    <xf numFmtId="0" fontId="177" fillId="0" borderId="0" xfId="521" applyFont="1"/>
    <xf numFmtId="4" fontId="63" fillId="0" borderId="175" xfId="521" applyNumberFormat="1" applyFont="1" applyBorder="1" applyAlignment="1">
      <alignment vertical="center"/>
    </xf>
    <xf numFmtId="0" fontId="177" fillId="0" borderId="0" xfId="521" applyFont="1" applyAlignment="1">
      <alignment horizontal="left" vertical="center"/>
    </xf>
    <xf numFmtId="4" fontId="24" fillId="0" borderId="175" xfId="521" applyNumberFormat="1" applyFont="1" applyBorder="1" applyAlignment="1">
      <alignment vertical="center"/>
    </xf>
    <xf numFmtId="4" fontId="15" fillId="0" borderId="174" xfId="521" applyNumberFormat="1" applyFont="1" applyBorder="1" applyAlignment="1">
      <alignment horizontal="right"/>
    </xf>
    <xf numFmtId="4" fontId="24" fillId="0" borderId="172" xfId="521" applyNumberFormat="1" applyFont="1" applyBorder="1" applyAlignment="1">
      <alignment vertical="center"/>
    </xf>
    <xf numFmtId="4" fontId="15" fillId="0" borderId="171" xfId="521" applyNumberFormat="1" applyFont="1" applyBorder="1" applyAlignment="1">
      <alignment horizontal="right"/>
    </xf>
    <xf numFmtId="0" fontId="63" fillId="0" borderId="167" xfId="521" applyFont="1" applyBorder="1" applyAlignment="1">
      <alignment horizontal="center" vertical="center"/>
    </xf>
    <xf numFmtId="0" fontId="63" fillId="0" borderId="166" xfId="521" applyFont="1" applyBorder="1" applyAlignment="1">
      <alignment horizontal="center"/>
    </xf>
    <xf numFmtId="0" fontId="63" fillId="0" borderId="166" xfId="521" applyFont="1" applyBorder="1" applyAlignment="1">
      <alignment horizontal="left" wrapText="1"/>
    </xf>
    <xf numFmtId="4" fontId="63" fillId="0" borderId="165" xfId="521" applyNumberFormat="1" applyFont="1" applyBorder="1" applyAlignment="1">
      <alignment horizontal="center" vertical="center"/>
    </xf>
    <xf numFmtId="4" fontId="63" fillId="0" borderId="166" xfId="521" applyNumberFormat="1" applyFont="1" applyBorder="1" applyAlignment="1">
      <alignment horizontal="center" vertical="center"/>
    </xf>
    <xf numFmtId="0" fontId="33" fillId="0" borderId="99" xfId="521" applyFont="1" applyBorder="1" applyAlignment="1">
      <alignment horizontal="center"/>
    </xf>
    <xf numFmtId="0" fontId="33" fillId="0" borderId="100" xfId="521" applyFont="1" applyBorder="1" applyAlignment="1">
      <alignment horizontal="center"/>
    </xf>
    <xf numFmtId="0" fontId="63" fillId="0" borderId="100" xfId="521" applyFont="1" applyBorder="1" applyAlignment="1">
      <alignment wrapText="1"/>
    </xf>
    <xf numFmtId="4" fontId="33" fillId="0" borderId="100" xfId="521" applyNumberFormat="1" applyFont="1" applyBorder="1"/>
    <xf numFmtId="4" fontId="33" fillId="0" borderId="100" xfId="521" applyNumberFormat="1" applyFont="1" applyBorder="1" applyAlignment="1">
      <alignment vertical="center"/>
    </xf>
    <xf numFmtId="164" fontId="33" fillId="0" borderId="0" xfId="521" applyNumberFormat="1" applyFont="1"/>
    <xf numFmtId="0" fontId="33" fillId="0" borderId="0" xfId="521" applyFont="1" applyAlignment="1">
      <alignment horizontal="center"/>
    </xf>
    <xf numFmtId="0" fontId="33" fillId="0" borderId="0" xfId="521" applyFont="1" applyAlignment="1">
      <alignment vertical="center" wrapText="1"/>
    </xf>
    <xf numFmtId="0" fontId="63" fillId="0" borderId="0" xfId="521" applyFont="1" applyAlignment="1">
      <alignment horizontal="center"/>
    </xf>
    <xf numFmtId="0" fontId="63" fillId="0" borderId="0" xfId="521" applyFont="1" applyAlignment="1">
      <alignment vertical="center" wrapText="1"/>
    </xf>
    <xf numFmtId="4" fontId="63" fillId="0" borderId="0" xfId="521" applyNumberFormat="1" applyFont="1" applyAlignment="1">
      <alignment vertical="center"/>
    </xf>
    <xf numFmtId="0" fontId="33" fillId="0" borderId="0" xfId="521" applyFont="1" applyAlignment="1">
      <alignment wrapText="1"/>
    </xf>
    <xf numFmtId="0" fontId="33" fillId="0" borderId="0" xfId="521" applyFont="1" applyAlignment="1">
      <alignment horizontal="center" vertical="center"/>
    </xf>
    <xf numFmtId="3" fontId="33" fillId="0" borderId="164" xfId="517" applyNumberFormat="1" applyFont="1" applyBorder="1" applyAlignment="1">
      <alignment horizontal="center" vertical="center"/>
    </xf>
    <xf numFmtId="0" fontId="15" fillId="0" borderId="182" xfId="363" applyFont="1" applyBorder="1" applyAlignment="1">
      <alignment horizontal="left" vertical="center"/>
    </xf>
    <xf numFmtId="0" fontId="15" fillId="0" borderId="181" xfId="363" applyFont="1" applyBorder="1" applyAlignment="1">
      <alignment horizontal="left" vertical="center"/>
    </xf>
    <xf numFmtId="2" fontId="15" fillId="0" borderId="181" xfId="363" applyNumberFormat="1" applyFont="1" applyBorder="1" applyAlignment="1">
      <alignment horizontal="left" vertical="center"/>
    </xf>
    <xf numFmtId="49" fontId="63" fillId="0" borderId="0" xfId="526" applyFont="1" applyAlignment="1">
      <alignment horizontal="center" vertical="center" wrapText="1"/>
    </xf>
    <xf numFmtId="4" fontId="63" fillId="0" borderId="0" xfId="526" applyNumberFormat="1" applyFont="1">
      <alignment horizontal="left" vertical="center" wrapText="1"/>
    </xf>
    <xf numFmtId="0" fontId="33" fillId="0" borderId="0" xfId="521" applyFont="1" applyAlignment="1">
      <alignment vertical="center"/>
    </xf>
    <xf numFmtId="0" fontId="15" fillId="0" borderId="89" xfId="521" applyFont="1" applyBorder="1" applyAlignment="1">
      <alignment horizontal="center" vertical="center"/>
    </xf>
    <xf numFmtId="0" fontId="15" fillId="0" borderId="30" xfId="521" applyFont="1" applyBorder="1" applyAlignment="1">
      <alignment horizontal="center" vertical="center"/>
    </xf>
    <xf numFmtId="0" fontId="15" fillId="0" borderId="30" xfId="521" applyFont="1" applyBorder="1" applyAlignment="1">
      <alignment horizontal="center" vertical="center" wrapText="1"/>
    </xf>
    <xf numFmtId="4" fontId="15" fillId="0" borderId="82" xfId="521" applyNumberFormat="1" applyFont="1" applyBorder="1" applyAlignment="1">
      <alignment horizontal="right" vertical="center" wrapText="1"/>
    </xf>
    <xf numFmtId="0" fontId="63" fillId="51" borderId="170" xfId="521" applyFont="1" applyFill="1" applyBorder="1" applyAlignment="1">
      <alignment horizontal="center"/>
    </xf>
    <xf numFmtId="0" fontId="63" fillId="51" borderId="164" xfId="521" applyFont="1" applyFill="1" applyBorder="1" applyAlignment="1">
      <alignment horizontal="center"/>
    </xf>
    <xf numFmtId="0" fontId="63" fillId="51" borderId="164" xfId="521" applyFont="1" applyFill="1" applyBorder="1" applyAlignment="1">
      <alignment horizontal="left" wrapText="1"/>
    </xf>
    <xf numFmtId="4" fontId="63" fillId="51" borderId="164" xfId="521" applyNumberFormat="1" applyFont="1" applyFill="1" applyBorder="1" applyAlignment="1">
      <alignment horizontal="center"/>
    </xf>
    <xf numFmtId="0" fontId="63" fillId="50" borderId="170" xfId="521" applyFont="1" applyFill="1" applyBorder="1" applyAlignment="1">
      <alignment horizontal="center"/>
    </xf>
    <xf numFmtId="0" fontId="63" fillId="50" borderId="164" xfId="521" applyFont="1" applyFill="1" applyBorder="1" applyAlignment="1">
      <alignment horizontal="center"/>
    </xf>
    <xf numFmtId="0" fontId="63" fillId="50" borderId="164" xfId="521" applyFont="1" applyFill="1" applyBorder="1" applyAlignment="1">
      <alignment wrapText="1"/>
    </xf>
    <xf numFmtId="0" fontId="33" fillId="50" borderId="164" xfId="521" applyFont="1" applyFill="1" applyBorder="1" applyAlignment="1">
      <alignment horizontal="center"/>
    </xf>
    <xf numFmtId="0" fontId="63" fillId="50" borderId="165" xfId="521" applyFont="1" applyFill="1" applyBorder="1" applyAlignment="1">
      <alignment horizontal="center" wrapText="1"/>
    </xf>
    <xf numFmtId="2" fontId="63" fillId="50" borderId="166" xfId="521" applyNumberFormat="1" applyFont="1" applyFill="1" applyBorder="1" applyAlignment="1">
      <alignment horizontal="right" wrapText="1"/>
    </xf>
    <xf numFmtId="0" fontId="63" fillId="0" borderId="170" xfId="521" applyFont="1" applyBorder="1" applyAlignment="1">
      <alignment horizontal="center"/>
    </xf>
    <xf numFmtId="0" fontId="63" fillId="0" borderId="164" xfId="521" applyFont="1" applyBorder="1" applyAlignment="1">
      <alignment horizontal="center"/>
    </xf>
    <xf numFmtId="4" fontId="33" fillId="0" borderId="173" xfId="521" applyNumberFormat="1" applyFont="1" applyBorder="1"/>
    <xf numFmtId="4" fontId="33" fillId="0" borderId="165" xfId="521" applyNumberFormat="1" applyFont="1" applyBorder="1"/>
    <xf numFmtId="4" fontId="33" fillId="0" borderId="166" xfId="521" applyNumberFormat="1" applyFont="1" applyBorder="1"/>
    <xf numFmtId="4" fontId="33" fillId="0" borderId="169" xfId="521" applyNumberFormat="1" applyFont="1" applyBorder="1" applyAlignment="1">
      <alignment horizontal="right"/>
    </xf>
    <xf numFmtId="4" fontId="33" fillId="0" borderId="173" xfId="521" applyNumberFormat="1" applyFont="1" applyBorder="1" applyAlignment="1">
      <alignment vertical="center"/>
    </xf>
    <xf numFmtId="4" fontId="33" fillId="0" borderId="82" xfId="521" applyNumberFormat="1" applyFont="1" applyBorder="1" applyAlignment="1">
      <alignment horizontal="right"/>
    </xf>
    <xf numFmtId="4" fontId="33" fillId="0" borderId="177" xfId="521" applyNumberFormat="1" applyFont="1" applyBorder="1" applyAlignment="1">
      <alignment vertical="center"/>
    </xf>
    <xf numFmtId="4" fontId="33" fillId="0" borderId="176" xfId="521" applyNumberFormat="1" applyFont="1" applyBorder="1" applyAlignment="1">
      <alignment vertical="center"/>
    </xf>
    <xf numFmtId="4" fontId="33" fillId="0" borderId="175" xfId="521" applyNumberFormat="1" applyFont="1" applyBorder="1" applyAlignment="1">
      <alignment horizontal="right"/>
    </xf>
    <xf numFmtId="0" fontId="33" fillId="0" borderId="170" xfId="521" applyFont="1" applyBorder="1" applyAlignment="1">
      <alignment horizontal="center"/>
    </xf>
    <xf numFmtId="4" fontId="33" fillId="0" borderId="177" xfId="521" applyNumberFormat="1" applyFont="1" applyBorder="1"/>
    <xf numFmtId="4" fontId="33" fillId="0" borderId="176" xfId="521" applyNumberFormat="1" applyFont="1" applyBorder="1"/>
    <xf numFmtId="0" fontId="15" fillId="50" borderId="170" xfId="521" applyFont="1" applyFill="1" applyBorder="1" applyAlignment="1">
      <alignment horizontal="center"/>
    </xf>
    <xf numFmtId="0" fontId="15" fillId="50" borderId="164" xfId="521" applyFont="1" applyFill="1" applyBorder="1" applyAlignment="1">
      <alignment horizontal="center"/>
    </xf>
    <xf numFmtId="0" fontId="15" fillId="50" borderId="164" xfId="521" applyFont="1" applyFill="1" applyBorder="1" applyAlignment="1">
      <alignment wrapText="1"/>
    </xf>
    <xf numFmtId="0" fontId="15" fillId="50" borderId="173" xfId="521" applyFont="1" applyFill="1" applyBorder="1" applyAlignment="1">
      <alignment horizontal="center" wrapText="1"/>
    </xf>
    <xf numFmtId="2" fontId="15" fillId="50" borderId="164" xfId="521" applyNumberFormat="1" applyFont="1" applyFill="1" applyBorder="1" applyAlignment="1">
      <alignment horizontal="right" wrapText="1"/>
    </xf>
    <xf numFmtId="4" fontId="15" fillId="50" borderId="169" xfId="521" applyNumberFormat="1" applyFont="1" applyFill="1" applyBorder="1" applyAlignment="1">
      <alignment horizontal="right" vertical="center"/>
    </xf>
    <xf numFmtId="4" fontId="33" fillId="0" borderId="164" xfId="521" applyNumberFormat="1" applyFont="1" applyBorder="1"/>
    <xf numFmtId="4" fontId="33" fillId="0" borderId="172" xfId="521" applyNumberFormat="1" applyFont="1" applyBorder="1" applyAlignment="1">
      <alignment horizontal="right"/>
    </xf>
    <xf numFmtId="0" fontId="63" fillId="50" borderId="170" xfId="521" applyFont="1" applyFill="1" applyBorder="1" applyAlignment="1">
      <alignment horizontal="center" vertical="center"/>
    </xf>
    <xf numFmtId="0" fontId="63" fillId="50" borderId="164" xfId="521" applyFont="1" applyFill="1" applyBorder="1" applyAlignment="1">
      <alignment horizontal="center" vertical="center"/>
    </xf>
    <xf numFmtId="0" fontId="63" fillId="50" borderId="173" xfId="521" applyFont="1" applyFill="1" applyBorder="1" applyAlignment="1">
      <alignment horizontal="center" vertical="center" wrapText="1"/>
    </xf>
    <xf numFmtId="2" fontId="63" fillId="50" borderId="164" xfId="521" applyNumberFormat="1" applyFont="1" applyFill="1" applyBorder="1" applyAlignment="1">
      <alignment horizontal="right" vertical="center" wrapText="1"/>
    </xf>
    <xf numFmtId="0" fontId="15" fillId="50" borderId="170" xfId="521" applyFont="1" applyFill="1" applyBorder="1" applyAlignment="1">
      <alignment horizontal="center" wrapText="1"/>
    </xf>
    <xf numFmtId="0" fontId="15" fillId="50" borderId="164" xfId="521" applyFont="1" applyFill="1" applyBorder="1" applyAlignment="1">
      <alignment horizontal="center" wrapText="1"/>
    </xf>
    <xf numFmtId="2" fontId="15" fillId="50" borderId="166" xfId="521" applyNumberFormat="1" applyFont="1" applyFill="1" applyBorder="1" applyAlignment="1">
      <alignment horizontal="right" vertical="center" wrapText="1"/>
    </xf>
    <xf numFmtId="0" fontId="15" fillId="0" borderId="170" xfId="521" applyFont="1" applyBorder="1" applyAlignment="1">
      <alignment horizontal="center" wrapText="1"/>
    </xf>
    <xf numFmtId="0" fontId="15" fillId="0" borderId="164" xfId="521" applyFont="1" applyBorder="1" applyAlignment="1">
      <alignment horizontal="center" wrapText="1"/>
    </xf>
    <xf numFmtId="2" fontId="15" fillId="0" borderId="173" xfId="521" applyNumberFormat="1" applyFont="1" applyBorder="1" applyAlignment="1">
      <alignment horizontal="right" vertical="center" wrapText="1"/>
    </xf>
    <xf numFmtId="2" fontId="15" fillId="0" borderId="165" xfId="521" applyNumberFormat="1" applyFont="1" applyBorder="1" applyAlignment="1">
      <alignment horizontal="right" vertical="center" wrapText="1"/>
    </xf>
    <xf numFmtId="2" fontId="15" fillId="0" borderId="166" xfId="521" applyNumberFormat="1" applyFont="1" applyBorder="1" applyAlignment="1">
      <alignment horizontal="right" vertical="center" wrapText="1"/>
    </xf>
    <xf numFmtId="4" fontId="15" fillId="0" borderId="169" xfId="521" applyNumberFormat="1" applyFont="1" applyBorder="1" applyAlignment="1">
      <alignment horizontal="right" wrapText="1"/>
    </xf>
    <xf numFmtId="0" fontId="88" fillId="0" borderId="164" xfId="521" applyFont="1" applyBorder="1" applyAlignment="1">
      <alignment horizontal="center" wrapText="1"/>
    </xf>
    <xf numFmtId="0" fontId="15" fillId="0" borderId="173" xfId="521" applyFont="1" applyBorder="1" applyAlignment="1">
      <alignment wrapText="1"/>
    </xf>
    <xf numFmtId="0" fontId="15" fillId="0" borderId="165" xfId="521" applyFont="1" applyBorder="1" applyAlignment="1">
      <alignment wrapText="1"/>
    </xf>
    <xf numFmtId="0" fontId="15" fillId="0" borderId="166" xfId="521" applyFont="1" applyBorder="1" applyAlignment="1">
      <alignment wrapText="1"/>
    </xf>
    <xf numFmtId="0" fontId="24" fillId="0" borderId="164" xfId="521" applyFont="1" applyBorder="1" applyAlignment="1">
      <alignment wrapText="1"/>
    </xf>
    <xf numFmtId="4" fontId="24" fillId="0" borderId="173" xfId="521" applyNumberFormat="1" applyFont="1" applyBorder="1" applyAlignment="1">
      <alignment vertical="center"/>
    </xf>
    <xf numFmtId="0" fontId="33" fillId="0" borderId="163" xfId="521" applyFont="1" applyBorder="1" applyAlignment="1">
      <alignment horizontal="center"/>
    </xf>
    <xf numFmtId="0" fontId="33" fillId="0" borderId="162" xfId="521" applyFont="1" applyBorder="1" applyAlignment="1">
      <alignment horizontal="center"/>
    </xf>
    <xf numFmtId="0" fontId="33" fillId="0" borderId="162" xfId="521" applyFont="1" applyBorder="1" applyAlignment="1">
      <alignment wrapText="1"/>
    </xf>
    <xf numFmtId="4" fontId="33" fillId="0" borderId="162" xfId="521" applyNumberFormat="1" applyFont="1" applyBorder="1"/>
    <xf numFmtId="4" fontId="33" fillId="0" borderId="100" xfId="521" applyNumberFormat="1" applyFont="1" applyBorder="1" applyAlignment="1">
      <alignment horizontal="right"/>
    </xf>
    <xf numFmtId="4" fontId="33" fillId="0" borderId="85" xfId="521" applyNumberFormat="1" applyFont="1" applyBorder="1" applyAlignment="1">
      <alignment horizontal="right"/>
    </xf>
    <xf numFmtId="0" fontId="63" fillId="49" borderId="170" xfId="517" applyFont="1" applyFill="1" applyBorder="1" applyAlignment="1">
      <alignment horizontal="center" vertical="center"/>
    </xf>
    <xf numFmtId="0" fontId="15" fillId="50" borderId="173" xfId="517" applyFont="1" applyFill="1" applyBorder="1" applyAlignment="1">
      <alignment horizontal="center" vertical="center" wrapText="1"/>
    </xf>
    <xf numFmtId="4" fontId="15" fillId="50" borderId="172" xfId="518" applyNumberFormat="1" applyFont="1" applyFill="1" applyBorder="1" applyAlignment="1">
      <alignment horizontal="right" vertical="center" wrapText="1"/>
    </xf>
    <xf numFmtId="0" fontId="33" fillId="0" borderId="167" xfId="517" applyFont="1" applyBorder="1" applyAlignment="1">
      <alignment horizontal="center"/>
    </xf>
    <xf numFmtId="4" fontId="33" fillId="0" borderId="166" xfId="517" applyNumberFormat="1" applyFont="1" applyBorder="1" applyAlignment="1">
      <alignment horizontal="right"/>
    </xf>
    <xf numFmtId="0" fontId="33" fillId="0" borderId="179" xfId="517" applyFont="1" applyBorder="1" applyAlignment="1">
      <alignment horizontal="center"/>
    </xf>
    <xf numFmtId="0" fontId="33" fillId="0" borderId="178" xfId="517" applyFont="1" applyBorder="1" applyAlignment="1">
      <alignment horizontal="center"/>
    </xf>
    <xf numFmtId="0" fontId="63" fillId="0" borderId="178" xfId="517" applyFont="1" applyBorder="1" applyAlignment="1">
      <alignment wrapText="1"/>
    </xf>
    <xf numFmtId="4" fontId="33" fillId="0" borderId="178" xfId="517" applyNumberFormat="1" applyFont="1" applyBorder="1"/>
    <xf numFmtId="4" fontId="63" fillId="0" borderId="64" xfId="518" applyNumberFormat="1" applyFont="1" applyFill="1" applyBorder="1" applyAlignment="1">
      <alignment horizontal="right"/>
    </xf>
    <xf numFmtId="0" fontId="63" fillId="50" borderId="173" xfId="517" applyFont="1" applyFill="1" applyBorder="1" applyAlignment="1">
      <alignment horizontal="center" wrapText="1"/>
    </xf>
    <xf numFmtId="2" fontId="63" fillId="50" borderId="164" xfId="517" applyNumberFormat="1" applyFont="1" applyFill="1" applyBorder="1" applyAlignment="1">
      <alignment horizontal="right" wrapText="1"/>
    </xf>
    <xf numFmtId="4" fontId="63" fillId="50" borderId="164" xfId="518" applyNumberFormat="1" applyFont="1" applyFill="1" applyBorder="1" applyAlignment="1">
      <alignment horizontal="right" wrapText="1"/>
    </xf>
    <xf numFmtId="4" fontId="63" fillId="50" borderId="171" xfId="518" applyNumberFormat="1" applyFont="1" applyFill="1" applyBorder="1" applyAlignment="1">
      <alignment horizontal="right" wrapText="1"/>
    </xf>
    <xf numFmtId="2" fontId="63" fillId="0" borderId="0" xfId="517" applyNumberFormat="1" applyFont="1" applyAlignment="1">
      <alignment horizontal="right" wrapText="1"/>
    </xf>
    <xf numFmtId="2" fontId="63" fillId="0" borderId="30" xfId="517" applyNumberFormat="1" applyFont="1" applyBorder="1" applyAlignment="1">
      <alignment horizontal="right" wrapText="1"/>
    </xf>
    <xf numFmtId="4" fontId="63" fillId="0" borderId="0" xfId="517" applyNumberFormat="1" applyFont="1" applyAlignment="1">
      <alignment horizontal="right" wrapText="1"/>
    </xf>
    <xf numFmtId="4" fontId="63" fillId="0" borderId="82" xfId="517" applyNumberFormat="1" applyFont="1" applyBorder="1" applyAlignment="1">
      <alignment horizontal="right" wrapText="1"/>
    </xf>
    <xf numFmtId="4" fontId="33" fillId="0" borderId="175" xfId="517" applyNumberFormat="1" applyFont="1" applyBorder="1"/>
    <xf numFmtId="4" fontId="63" fillId="0" borderId="64" xfId="517" applyNumberFormat="1" applyFont="1" applyBorder="1" applyAlignment="1">
      <alignment horizontal="right"/>
    </xf>
    <xf numFmtId="2" fontId="33" fillId="0" borderId="0" xfId="517" applyNumberFormat="1" applyFont="1"/>
    <xf numFmtId="4" fontId="33" fillId="0" borderId="164" xfId="521" applyNumberFormat="1" applyFont="1" applyBorder="1" applyAlignment="1">
      <alignment horizontal="right" vertical="center" wrapText="1"/>
    </xf>
    <xf numFmtId="4" fontId="33" fillId="0" borderId="171" xfId="521" applyNumberFormat="1" applyFont="1" applyBorder="1" applyAlignment="1">
      <alignment horizontal="right" vertical="center" wrapText="1"/>
    </xf>
    <xf numFmtId="4" fontId="63" fillId="0" borderId="26" xfId="517" applyNumberFormat="1" applyFont="1" applyBorder="1" applyAlignment="1">
      <alignment horizontal="right" vertical="center" wrapText="1"/>
    </xf>
    <xf numFmtId="0" fontId="63" fillId="0" borderId="26" xfId="517" applyFont="1" applyBorder="1" applyAlignment="1">
      <alignment horizontal="center" vertical="center" wrapText="1"/>
    </xf>
    <xf numFmtId="2" fontId="63" fillId="0" borderId="30" xfId="517" applyNumberFormat="1" applyFont="1" applyBorder="1" applyAlignment="1">
      <alignment horizontal="right" vertical="center" wrapText="1"/>
    </xf>
    <xf numFmtId="4" fontId="63" fillId="0" borderId="0" xfId="518" applyNumberFormat="1" applyFont="1" applyFill="1" applyBorder="1" applyAlignment="1">
      <alignment horizontal="right" vertical="center" wrapText="1"/>
    </xf>
    <xf numFmtId="4" fontId="63" fillId="0" borderId="82" xfId="518" applyNumberFormat="1" applyFont="1" applyFill="1" applyBorder="1" applyAlignment="1">
      <alignment horizontal="right" vertical="center" wrapText="1"/>
    </xf>
    <xf numFmtId="4" fontId="63" fillId="0" borderId="30" xfId="517" applyNumberFormat="1" applyFont="1" applyBorder="1" applyAlignment="1">
      <alignment horizontal="right" vertical="center" wrapText="1"/>
    </xf>
    <xf numFmtId="49" fontId="63" fillId="0" borderId="0" xfId="526" applyFont="1" applyAlignment="1">
      <alignment vertical="center" wrapText="1"/>
    </xf>
    <xf numFmtId="49" fontId="33" fillId="0" borderId="164" xfId="526" applyFont="1" applyFill="1" applyBorder="1" applyAlignment="1">
      <alignment vertical="center" wrapText="1"/>
    </xf>
    <xf numFmtId="4" fontId="33" fillId="0" borderId="164" xfId="526" applyNumberFormat="1" applyFont="1" applyFill="1" applyBorder="1" applyAlignment="1">
      <alignment vertical="center" wrapText="1"/>
    </xf>
    <xf numFmtId="0" fontId="33" fillId="0" borderId="164" xfId="521" applyFont="1" applyBorder="1"/>
    <xf numFmtId="0" fontId="63" fillId="51" borderId="167" xfId="521" applyFont="1" applyFill="1" applyBorder="1" applyAlignment="1">
      <alignment horizontal="center"/>
    </xf>
    <xf numFmtId="0" fontId="63" fillId="51" borderId="166" xfId="521" applyFont="1" applyFill="1" applyBorder="1" applyAlignment="1">
      <alignment horizontal="left"/>
    </xf>
    <xf numFmtId="4" fontId="63" fillId="51" borderId="166" xfId="521" applyNumberFormat="1" applyFont="1" applyFill="1" applyBorder="1" applyAlignment="1">
      <alignment horizontal="center"/>
    </xf>
    <xf numFmtId="4" fontId="63" fillId="51" borderId="164" xfId="521" applyNumberFormat="1" applyFont="1" applyFill="1" applyBorder="1" applyAlignment="1">
      <alignment horizontal="right"/>
    </xf>
    <xf numFmtId="0" fontId="63" fillId="0" borderId="167" xfId="521" applyFont="1" applyBorder="1" applyAlignment="1">
      <alignment horizontal="center"/>
    </xf>
    <xf numFmtId="4" fontId="63" fillId="0" borderId="166" xfId="521" applyNumberFormat="1" applyFont="1" applyBorder="1" applyAlignment="1">
      <alignment horizontal="center"/>
    </xf>
    <xf numFmtId="4" fontId="15" fillId="50" borderId="169" xfId="521" applyNumberFormat="1" applyFont="1" applyFill="1" applyBorder="1" applyAlignment="1">
      <alignment horizontal="right"/>
    </xf>
    <xf numFmtId="4" fontId="15" fillId="0" borderId="173" xfId="521" applyNumberFormat="1" applyFont="1" applyBorder="1" applyAlignment="1">
      <alignment horizontal="right" vertical="center"/>
    </xf>
    <xf numFmtId="4" fontId="15" fillId="0" borderId="165" xfId="521" applyNumberFormat="1" applyFont="1" applyBorder="1" applyAlignment="1">
      <alignment horizontal="right" vertical="center"/>
    </xf>
    <xf numFmtId="4" fontId="15" fillId="0" borderId="166" xfId="521" applyNumberFormat="1" applyFont="1" applyBorder="1" applyAlignment="1">
      <alignment horizontal="right" vertical="center"/>
    </xf>
    <xf numFmtId="0" fontId="177" fillId="0" borderId="0" xfId="521" applyFont="1" applyAlignment="1">
      <alignment vertical="center"/>
    </xf>
    <xf numFmtId="0" fontId="88" fillId="0" borderId="164" xfId="521" applyFont="1" applyBorder="1" applyAlignment="1">
      <alignment horizontal="center" vertical="center"/>
    </xf>
    <xf numFmtId="4" fontId="24" fillId="0" borderId="169" xfId="521" applyNumberFormat="1" applyFont="1" applyBorder="1" applyAlignment="1">
      <alignment horizontal="right"/>
    </xf>
    <xf numFmtId="4" fontId="63" fillId="0" borderId="168" xfId="521" applyNumberFormat="1" applyFont="1" applyBorder="1" applyAlignment="1">
      <alignment horizontal="right"/>
    </xf>
    <xf numFmtId="4" fontId="63" fillId="50" borderId="172" xfId="521" applyNumberFormat="1" applyFont="1" applyFill="1" applyBorder="1" applyAlignment="1">
      <alignment horizontal="right" vertical="center"/>
    </xf>
    <xf numFmtId="0" fontId="88" fillId="0" borderId="166" xfId="521" applyFont="1" applyBorder="1" applyAlignment="1">
      <alignment horizontal="center" vertical="center"/>
    </xf>
    <xf numFmtId="0" fontId="63" fillId="51" borderId="164" xfId="521" applyFont="1" applyFill="1" applyBorder="1" applyAlignment="1">
      <alignment wrapText="1"/>
    </xf>
    <xf numFmtId="0" fontId="63" fillId="51" borderId="164" xfId="521" applyFont="1" applyFill="1" applyBorder="1"/>
    <xf numFmtId="4" fontId="63" fillId="51" borderId="173" xfId="521" applyNumberFormat="1" applyFont="1" applyFill="1" applyBorder="1" applyAlignment="1">
      <alignment horizontal="right"/>
    </xf>
    <xf numFmtId="4" fontId="63" fillId="51" borderId="172" xfId="521" applyNumberFormat="1" applyFont="1" applyFill="1" applyBorder="1" applyAlignment="1">
      <alignment horizontal="right"/>
    </xf>
    <xf numFmtId="4" fontId="63" fillId="50" borderId="169" xfId="521" applyNumberFormat="1" applyFont="1" applyFill="1" applyBorder="1" applyAlignment="1">
      <alignment horizontal="right" vertical="center"/>
    </xf>
    <xf numFmtId="0" fontId="15" fillId="0" borderId="170" xfId="521" applyFont="1" applyBorder="1" applyAlignment="1">
      <alignment horizontal="center" vertical="center"/>
    </xf>
    <xf numFmtId="0" fontId="15" fillId="0" borderId="166" xfId="521" applyFont="1" applyBorder="1" applyAlignment="1">
      <alignment horizontal="center" vertical="center"/>
    </xf>
    <xf numFmtId="4" fontId="15" fillId="0" borderId="164" xfId="521" applyNumberFormat="1" applyFont="1" applyBorder="1" applyAlignment="1">
      <alignment horizontal="right" vertical="center"/>
    </xf>
    <xf numFmtId="4" fontId="63" fillId="0" borderId="172" xfId="521" applyNumberFormat="1" applyFont="1" applyBorder="1" applyAlignment="1">
      <alignment horizontal="right" vertical="center"/>
    </xf>
    <xf numFmtId="4" fontId="15" fillId="0" borderId="171" xfId="521" applyNumberFormat="1" applyFont="1" applyBorder="1" applyAlignment="1">
      <alignment horizontal="right" vertical="center"/>
    </xf>
    <xf numFmtId="4" fontId="63" fillId="0" borderId="164" xfId="521" applyNumberFormat="1" applyFont="1" applyBorder="1" applyAlignment="1">
      <alignment horizontal="right" vertical="center"/>
    </xf>
    <xf numFmtId="0" fontId="15" fillId="0" borderId="163" xfId="521" applyFont="1" applyBorder="1" applyAlignment="1">
      <alignment horizontal="center" vertical="center"/>
    </xf>
    <xf numFmtId="0" fontId="15" fillId="0" borderId="162" xfId="521" applyFont="1" applyBorder="1" applyAlignment="1">
      <alignment horizontal="center" vertical="center"/>
    </xf>
    <xf numFmtId="0" fontId="15" fillId="0" borderId="162" xfId="521" applyFont="1" applyBorder="1" applyAlignment="1">
      <alignment horizontal="left" vertical="center" wrapText="1"/>
    </xf>
    <xf numFmtId="4" fontId="15" fillId="0" borderId="162" xfId="521" applyNumberFormat="1" applyFont="1" applyBorder="1" applyAlignment="1">
      <alignment horizontal="right" vertical="center"/>
    </xf>
    <xf numFmtId="4" fontId="15" fillId="0" borderId="100" xfId="521" applyNumberFormat="1" applyFont="1" applyBorder="1" applyAlignment="1">
      <alignment horizontal="right" vertical="center"/>
    </xf>
    <xf numFmtId="4" fontId="63" fillId="0" borderId="100" xfId="521" applyNumberFormat="1" applyFont="1" applyBorder="1" applyAlignment="1">
      <alignment horizontal="right" vertical="center"/>
    </xf>
    <xf numFmtId="4" fontId="15" fillId="0" borderId="85" xfId="521" applyNumberFormat="1" applyFont="1" applyBorder="1" applyAlignment="1">
      <alignment horizontal="right" vertical="center"/>
    </xf>
    <xf numFmtId="4" fontId="63" fillId="0" borderId="169" xfId="521" applyNumberFormat="1" applyFont="1" applyBorder="1" applyAlignment="1">
      <alignment horizontal="right" vertical="center"/>
    </xf>
    <xf numFmtId="4" fontId="15" fillId="0" borderId="168" xfId="521" applyNumberFormat="1" applyFont="1" applyBorder="1" applyAlignment="1">
      <alignment horizontal="right" vertical="center"/>
    </xf>
    <xf numFmtId="0" fontId="29" fillId="0" borderId="164" xfId="521" applyFont="1" applyBorder="1" applyAlignment="1">
      <alignment horizontal="left" vertical="center" wrapText="1"/>
    </xf>
    <xf numFmtId="4" fontId="15" fillId="51" borderId="171" xfId="521" applyNumberFormat="1" applyFont="1" applyFill="1" applyBorder="1" applyAlignment="1">
      <alignment horizontal="right" vertical="center"/>
    </xf>
    <xf numFmtId="0" fontId="24" fillId="0" borderId="188" xfId="363" applyBorder="1">
      <alignment vertical="center"/>
    </xf>
    <xf numFmtId="0" fontId="63" fillId="0" borderId="0" xfId="521" applyFont="1" applyAlignment="1">
      <alignment horizontal="center" vertical="center"/>
    </xf>
    <xf numFmtId="0" fontId="63" fillId="49" borderId="170" xfId="521" applyFont="1" applyFill="1" applyBorder="1" applyAlignment="1">
      <alignment horizontal="center"/>
    </xf>
    <xf numFmtId="0" fontId="63" fillId="49" borderId="164" xfId="521" applyFont="1" applyFill="1" applyBorder="1" applyAlignment="1">
      <alignment horizontal="center"/>
    </xf>
    <xf numFmtId="0" fontId="63" fillId="49" borderId="164" xfId="521" applyFont="1" applyFill="1" applyBorder="1" applyAlignment="1">
      <alignment horizontal="left" wrapText="1"/>
    </xf>
    <xf numFmtId="4" fontId="63" fillId="49" borderId="164" xfId="521" applyNumberFormat="1" applyFont="1" applyFill="1" applyBorder="1" applyAlignment="1">
      <alignment horizontal="center"/>
    </xf>
    <xf numFmtId="4" fontId="63" fillId="49" borderId="171" xfId="521" applyNumberFormat="1" applyFont="1" applyFill="1" applyBorder="1" applyAlignment="1">
      <alignment horizontal="right"/>
    </xf>
    <xf numFmtId="0" fontId="63" fillId="0" borderId="164" xfId="521" applyFont="1" applyBorder="1" applyAlignment="1">
      <alignment horizontal="left" wrapText="1"/>
    </xf>
    <xf numFmtId="4" fontId="63" fillId="0" borderId="164" xfId="521" applyNumberFormat="1" applyFont="1" applyBorder="1" applyAlignment="1">
      <alignment horizontal="center"/>
    </xf>
    <xf numFmtId="2" fontId="63" fillId="50" borderId="166" xfId="521" applyNumberFormat="1" applyFont="1" applyFill="1" applyBorder="1" applyAlignment="1">
      <alignment horizontal="right" vertical="center" wrapText="1"/>
    </xf>
    <xf numFmtId="0" fontId="63" fillId="0" borderId="170" xfId="521" applyFont="1" applyBorder="1" applyAlignment="1">
      <alignment horizontal="center" vertical="center"/>
    </xf>
    <xf numFmtId="0" fontId="63" fillId="0" borderId="164" xfId="521" applyFont="1" applyBorder="1" applyAlignment="1">
      <alignment horizontal="center" vertical="center"/>
    </xf>
    <xf numFmtId="2" fontId="63" fillId="0" borderId="165" xfId="521" applyNumberFormat="1" applyFont="1" applyBorder="1" applyAlignment="1">
      <alignment horizontal="right" vertical="center" wrapText="1"/>
    </xf>
    <xf numFmtId="2" fontId="63" fillId="0" borderId="166" xfId="521" applyNumberFormat="1" applyFont="1" applyBorder="1" applyAlignment="1">
      <alignment horizontal="right" vertical="center" wrapText="1"/>
    </xf>
    <xf numFmtId="4" fontId="63" fillId="0" borderId="169" xfId="521" applyNumberFormat="1" applyFont="1" applyBorder="1" applyAlignment="1">
      <alignment horizontal="right" vertical="center" wrapText="1"/>
    </xf>
    <xf numFmtId="4" fontId="63" fillId="0" borderId="168" xfId="521" applyNumberFormat="1" applyFont="1" applyBorder="1" applyAlignment="1">
      <alignment horizontal="right" vertical="center" wrapText="1"/>
    </xf>
    <xf numFmtId="2" fontId="33" fillId="0" borderId="173" xfId="521" applyNumberFormat="1" applyFont="1" applyBorder="1" applyAlignment="1">
      <alignment horizontal="right" vertical="center" wrapText="1"/>
    </xf>
    <xf numFmtId="0" fontId="63" fillId="0" borderId="166" xfId="521" applyFont="1" applyBorder="1" applyAlignment="1">
      <alignment horizontal="center" vertical="center"/>
    </xf>
    <xf numFmtId="2" fontId="33" fillId="0" borderId="26" xfId="521" applyNumberFormat="1" applyFont="1" applyBorder="1" applyAlignment="1">
      <alignment horizontal="right" vertical="center" wrapText="1"/>
    </xf>
    <xf numFmtId="2" fontId="33" fillId="0" borderId="30" xfId="521" applyNumberFormat="1" applyFont="1" applyBorder="1" applyAlignment="1">
      <alignment horizontal="right" vertical="center" wrapText="1"/>
    </xf>
    <xf numFmtId="4" fontId="63" fillId="0" borderId="0" xfId="521" applyNumberFormat="1" applyFont="1" applyAlignment="1">
      <alignment horizontal="right" vertical="center" wrapText="1"/>
    </xf>
    <xf numFmtId="4" fontId="63" fillId="0" borderId="82" xfId="521" applyNumberFormat="1" applyFont="1" applyBorder="1" applyAlignment="1">
      <alignment horizontal="right" vertical="center" wrapText="1"/>
    </xf>
    <xf numFmtId="0" fontId="63" fillId="50" borderId="164" xfId="521" applyFont="1" applyFill="1" applyBorder="1" applyAlignment="1">
      <alignment horizontal="left" vertical="center" wrapText="1"/>
    </xf>
    <xf numFmtId="4" fontId="63" fillId="50" borderId="164" xfId="521" applyNumberFormat="1" applyFont="1" applyFill="1" applyBorder="1" applyAlignment="1">
      <alignment horizontal="right" vertical="center"/>
    </xf>
    <xf numFmtId="0" fontId="63" fillId="50" borderId="0" xfId="521" applyFont="1" applyFill="1" applyAlignment="1">
      <alignment horizontal="center" vertical="center"/>
    </xf>
    <xf numFmtId="0" fontId="63" fillId="0" borderId="186" xfId="521" applyFont="1" applyBorder="1" applyAlignment="1">
      <alignment horizontal="center" vertical="center"/>
    </xf>
    <xf numFmtId="0" fontId="63" fillId="0" borderId="176" xfId="521" applyFont="1" applyBorder="1" applyAlignment="1">
      <alignment horizontal="center" vertical="center"/>
    </xf>
    <xf numFmtId="0" fontId="15" fillId="0" borderId="176" xfId="521" applyFont="1" applyBorder="1" applyAlignment="1">
      <alignment horizontal="left" vertical="center" wrapText="1"/>
    </xf>
    <xf numFmtId="0" fontId="63" fillId="0" borderId="26" xfId="521" applyFont="1" applyBorder="1" applyAlignment="1">
      <alignment horizontal="center" vertical="center"/>
    </xf>
    <xf numFmtId="0" fontId="63" fillId="0" borderId="30" xfId="521" applyFont="1" applyBorder="1" applyAlignment="1">
      <alignment horizontal="center" vertical="center"/>
    </xf>
    <xf numFmtId="0" fontId="63" fillId="0" borderId="0" xfId="521" applyFont="1" applyAlignment="1">
      <alignment horizontal="right" vertical="center"/>
    </xf>
    <xf numFmtId="0" fontId="63" fillId="0" borderId="82" xfId="521" applyFont="1" applyBorder="1" applyAlignment="1">
      <alignment horizontal="right" vertical="center"/>
    </xf>
    <xf numFmtId="0" fontId="63" fillId="0" borderId="163" xfId="521" applyFont="1" applyBorder="1" applyAlignment="1">
      <alignment horizontal="center" vertical="center"/>
    </xf>
    <xf numFmtId="0" fontId="63" fillId="0" borderId="162" xfId="521" applyFont="1" applyBorder="1" applyAlignment="1">
      <alignment horizontal="center" vertical="center"/>
    </xf>
    <xf numFmtId="2" fontId="63" fillId="0" borderId="100" xfId="521" applyNumberFormat="1" applyFont="1" applyBorder="1" applyAlignment="1">
      <alignment horizontal="right" vertical="center" wrapText="1"/>
    </xf>
    <xf numFmtId="4" fontId="63" fillId="0" borderId="100" xfId="521" applyNumberFormat="1" applyFont="1" applyBorder="1" applyAlignment="1">
      <alignment horizontal="right" vertical="center" wrapText="1"/>
    </xf>
    <xf numFmtId="4" fontId="63" fillId="0" borderId="85" xfId="521" applyNumberFormat="1" applyFont="1" applyBorder="1" applyAlignment="1">
      <alignment horizontal="right" vertical="center" wrapText="1"/>
    </xf>
    <xf numFmtId="4" fontId="63" fillId="0" borderId="85" xfId="521" applyNumberFormat="1" applyFont="1" applyBorder="1" applyAlignment="1">
      <alignment horizontal="right"/>
    </xf>
    <xf numFmtId="164" fontId="27" fillId="0" borderId="142" xfId="1" applyFont="1" applyFill="1" applyBorder="1" applyAlignment="1">
      <alignment horizontal="right" vertical="center"/>
    </xf>
    <xf numFmtId="164" fontId="27" fillId="0" borderId="41" xfId="1" applyFont="1" applyFill="1" applyBorder="1" applyAlignment="1">
      <alignment horizontal="right" vertical="center"/>
    </xf>
    <xf numFmtId="164" fontId="24" fillId="0" borderId="52" xfId="1" applyFont="1" applyFill="1" applyBorder="1" applyAlignment="1">
      <alignment horizontal="right" vertical="center"/>
    </xf>
    <xf numFmtId="0" fontId="58" fillId="0" borderId="115" xfId="0" applyFont="1" applyBorder="1" applyAlignment="1">
      <alignment horizontal="center" vertical="center"/>
    </xf>
    <xf numFmtId="0" fontId="58" fillId="0" borderId="75" xfId="0" applyFont="1" applyBorder="1" applyAlignment="1">
      <alignment horizontal="left" vertical="center" wrapText="1"/>
    </xf>
    <xf numFmtId="0" fontId="58" fillId="0" borderId="40" xfId="0" applyFont="1" applyBorder="1" applyAlignment="1">
      <alignment horizontal="center" vertical="center"/>
    </xf>
    <xf numFmtId="0" fontId="58" fillId="0" borderId="10" xfId="0" applyFont="1" applyBorder="1" applyAlignment="1">
      <alignment vertical="center" wrapText="1"/>
    </xf>
    <xf numFmtId="0" fontId="83" fillId="0" borderId="29" xfId="0" applyFont="1" applyBorder="1" applyAlignment="1">
      <alignment horizontal="left" vertical="center" wrapText="1"/>
    </xf>
    <xf numFmtId="49" fontId="24" fillId="0" borderId="143" xfId="0" applyNumberFormat="1" applyFont="1" applyBorder="1" applyAlignment="1">
      <alignment horizontal="center" vertical="center"/>
    </xf>
    <xf numFmtId="49" fontId="138" fillId="0" borderId="143" xfId="0" applyNumberFormat="1" applyFont="1" applyBorder="1" applyAlignment="1">
      <alignment horizontal="center" vertical="center"/>
    </xf>
    <xf numFmtId="49" fontId="24" fillId="0" borderId="158" xfId="0" applyNumberFormat="1" applyFont="1" applyBorder="1" applyAlignment="1">
      <alignment horizontal="center" vertical="center"/>
    </xf>
    <xf numFmtId="0" fontId="24" fillId="0" borderId="149" xfId="0" applyFont="1" applyBorder="1" applyAlignment="1">
      <alignment vertical="center" wrapText="1"/>
    </xf>
    <xf numFmtId="0" fontId="83" fillId="0" borderId="10" xfId="0" applyFont="1" applyBorder="1" applyAlignment="1">
      <alignment horizontal="left" vertical="center" wrapText="1"/>
    </xf>
    <xf numFmtId="49" fontId="24" fillId="0" borderId="40" xfId="0" applyNumberFormat="1" applyFont="1" applyBorder="1" applyAlignment="1">
      <alignment horizontal="center" vertical="center"/>
    </xf>
    <xf numFmtId="49" fontId="24" fillId="0" borderId="51" xfId="0" applyNumberFormat="1" applyFont="1" applyBorder="1" applyAlignment="1">
      <alignment horizontal="center" vertical="center"/>
    </xf>
    <xf numFmtId="0" fontId="24" fillId="0" borderId="30" xfId="0" applyFont="1" applyBorder="1" applyAlignment="1">
      <alignment vertical="center" wrapText="1"/>
    </xf>
    <xf numFmtId="0" fontId="24" fillId="0" borderId="149" xfId="292" applyBorder="1"/>
    <xf numFmtId="49" fontId="24" fillId="4" borderId="189" xfId="292" applyNumberFormat="1" applyFill="1" applyBorder="1" applyAlignment="1" applyProtection="1">
      <alignment horizontal="left"/>
      <protection locked="0"/>
    </xf>
    <xf numFmtId="0" fontId="24" fillId="3" borderId="149" xfId="292" applyFill="1" applyBorder="1" applyAlignment="1">
      <alignment horizontal="left"/>
    </xf>
    <xf numFmtId="180" fontId="24" fillId="4" borderId="190" xfId="292" applyNumberFormat="1" applyFill="1" applyBorder="1" applyProtection="1">
      <protection locked="0"/>
    </xf>
    <xf numFmtId="180" fontId="38" fillId="52" borderId="149" xfId="529" applyNumberFormat="1" applyBorder="1" applyAlignment="1" applyProtection="1">
      <protection locked="0"/>
    </xf>
    <xf numFmtId="180" fontId="24" fillId="4" borderId="187" xfId="292" applyNumberFormat="1" applyFill="1" applyBorder="1" applyProtection="1">
      <protection locked="0"/>
    </xf>
    <xf numFmtId="0" fontId="24" fillId="3" borderId="149" xfId="292" applyFill="1" applyBorder="1" applyAlignment="1">
      <alignment horizontal="center"/>
    </xf>
    <xf numFmtId="180" fontId="24" fillId="4" borderId="189" xfId="292" applyNumberFormat="1" applyFill="1" applyBorder="1" applyAlignment="1" applyProtection="1">
      <alignment horizontal="center"/>
      <protection locked="0"/>
    </xf>
    <xf numFmtId="0" fontId="24" fillId="3" borderId="189" xfId="292" applyFill="1" applyBorder="1" applyAlignment="1">
      <alignment horizontal="center"/>
    </xf>
    <xf numFmtId="0" fontId="24" fillId="4" borderId="189" xfId="292" applyFill="1" applyBorder="1" applyAlignment="1" applyProtection="1">
      <alignment horizontal="center"/>
      <protection locked="0"/>
    </xf>
    <xf numFmtId="0" fontId="24" fillId="0" borderId="189" xfId="292" applyBorder="1"/>
    <xf numFmtId="180" fontId="24" fillId="4" borderId="149" xfId="292" applyNumberFormat="1" applyFill="1" applyBorder="1" applyAlignment="1" applyProtection="1">
      <alignment horizontal="center"/>
      <protection locked="0"/>
    </xf>
    <xf numFmtId="0" fontId="24" fillId="0" borderId="148" xfId="292" applyBorder="1" applyAlignment="1">
      <alignment horizontal="center"/>
    </xf>
    <xf numFmtId="49" fontId="24" fillId="4" borderId="189" xfId="292" applyNumberFormat="1" applyFill="1" applyBorder="1" applyAlignment="1" applyProtection="1">
      <alignment horizontal="left" wrapText="1"/>
      <protection locked="0"/>
    </xf>
    <xf numFmtId="0" fontId="24" fillId="3" borderId="176" xfId="292" applyFill="1" applyBorder="1" applyAlignment="1">
      <alignment horizontal="center" vertical="center"/>
    </xf>
    <xf numFmtId="0" fontId="24" fillId="4" borderId="149" xfId="292" applyFill="1" applyBorder="1" applyAlignment="1" applyProtection="1">
      <alignment horizontal="left" wrapText="1"/>
      <protection locked="0"/>
    </xf>
    <xf numFmtId="0" fontId="24" fillId="6" borderId="149" xfId="292" applyFill="1" applyBorder="1" applyAlignment="1">
      <alignment horizontal="center"/>
    </xf>
    <xf numFmtId="4" fontId="24" fillId="6" borderId="149" xfId="292" applyNumberFormat="1" applyFill="1" applyBorder="1" applyAlignment="1">
      <alignment horizontal="center"/>
    </xf>
    <xf numFmtId="184" fontId="24" fillId="6" borderId="149" xfId="292" applyNumberFormat="1" applyFill="1" applyBorder="1" applyAlignment="1">
      <alignment horizontal="center"/>
    </xf>
    <xf numFmtId="181" fontId="24" fillId="6" borderId="149" xfId="292" applyNumberFormat="1" applyFill="1" applyBorder="1" applyAlignment="1">
      <alignment horizontal="center"/>
    </xf>
    <xf numFmtId="0" fontId="24" fillId="4" borderId="149" xfId="292" applyFill="1" applyBorder="1" applyAlignment="1" applyProtection="1">
      <alignment horizontal="left"/>
      <protection locked="0"/>
    </xf>
    <xf numFmtId="0" fontId="24" fillId="3" borderId="149" xfId="292" applyFill="1" applyBorder="1" applyAlignment="1">
      <alignment horizontal="center" vertical="center" wrapText="1"/>
    </xf>
    <xf numFmtId="0" fontId="24" fillId="3" borderId="149" xfId="292" applyFill="1" applyBorder="1" applyAlignment="1">
      <alignment horizontal="center" vertical="center"/>
    </xf>
    <xf numFmtId="0" fontId="24" fillId="5" borderId="149" xfId="292" applyFill="1" applyBorder="1" applyAlignment="1">
      <alignment horizontal="center"/>
    </xf>
    <xf numFmtId="49" fontId="24" fillId="5" borderId="149" xfId="292" applyNumberFormat="1" applyFill="1" applyBorder="1" applyAlignment="1">
      <alignment horizontal="center"/>
    </xf>
    <xf numFmtId="49" fontId="24" fillId="0" borderId="149" xfId="292" applyNumberFormat="1" applyBorder="1"/>
    <xf numFmtId="49" fontId="24" fillId="0" borderId="149" xfId="292" applyNumberFormat="1" applyBorder="1" applyAlignment="1">
      <alignment horizontal="center"/>
    </xf>
    <xf numFmtId="4" fontId="24" fillId="0" borderId="149" xfId="292" applyNumberFormat="1" applyBorder="1" applyAlignment="1">
      <alignment horizontal="center"/>
    </xf>
    <xf numFmtId="4" fontId="24" fillId="4" borderId="149" xfId="292" applyNumberFormat="1" applyFill="1" applyBorder="1" applyAlignment="1" applyProtection="1">
      <alignment horizontal="center"/>
      <protection locked="0"/>
    </xf>
    <xf numFmtId="180" fontId="24" fillId="0" borderId="149" xfId="292" applyNumberFormat="1" applyBorder="1" applyAlignment="1">
      <alignment horizontal="center"/>
    </xf>
    <xf numFmtId="185" fontId="24" fillId="0" borderId="149" xfId="292" applyNumberFormat="1" applyBorder="1" applyAlignment="1">
      <alignment horizontal="center"/>
    </xf>
    <xf numFmtId="0" fontId="24" fillId="8" borderId="149" xfId="292" applyFill="1" applyBorder="1" applyAlignment="1">
      <alignment horizontal="justify" vertical="top" wrapText="1" readingOrder="1"/>
    </xf>
    <xf numFmtId="0" fontId="24" fillId="8" borderId="149" xfId="292" applyFill="1" applyBorder="1" applyAlignment="1">
      <alignment horizontal="left" vertical="top" wrapText="1" readingOrder="1"/>
    </xf>
    <xf numFmtId="0" fontId="24" fillId="8" borderId="149" xfId="292" applyFill="1" applyBorder="1" applyAlignment="1" applyProtection="1">
      <alignment horizontal="left" vertical="top" wrapText="1" readingOrder="1"/>
      <protection locked="0"/>
    </xf>
    <xf numFmtId="0" fontId="24" fillId="5" borderId="149" xfId="292" applyFill="1" applyBorder="1" applyAlignment="1" applyProtection="1">
      <alignment horizontal="center"/>
      <protection locked="0"/>
    </xf>
    <xf numFmtId="49" fontId="24" fillId="5" borderId="149" xfId="292" applyNumberFormat="1" applyFill="1" applyBorder="1" applyAlignment="1" applyProtection="1">
      <alignment horizontal="center"/>
      <protection locked="0"/>
    </xf>
    <xf numFmtId="49" fontId="24" fillId="0" borderId="149" xfId="292" applyNumberFormat="1" applyBorder="1" applyAlignment="1" applyProtection="1">
      <alignment horizontal="center"/>
      <protection locked="0"/>
    </xf>
    <xf numFmtId="4" fontId="24" fillId="0" borderId="149" xfId="292" applyNumberFormat="1" applyBorder="1" applyAlignment="1" applyProtection="1">
      <alignment horizontal="center"/>
      <protection locked="0"/>
    </xf>
    <xf numFmtId="180" fontId="24" fillId="0" borderId="149" xfId="292" applyNumberFormat="1" applyBorder="1" applyAlignment="1" applyProtection="1">
      <alignment horizontal="center"/>
      <protection locked="0"/>
    </xf>
    <xf numFmtId="185" fontId="24" fillId="0" borderId="149" xfId="292" applyNumberFormat="1" applyBorder="1" applyAlignment="1" applyProtection="1">
      <alignment horizontal="center"/>
      <protection locked="0"/>
    </xf>
    <xf numFmtId="0" fontId="24" fillId="0" borderId="0" xfId="292" applyProtection="1">
      <protection locked="0"/>
    </xf>
    <xf numFmtId="4" fontId="24" fillId="9" borderId="149" xfId="292" applyNumberFormat="1" applyFill="1" applyBorder="1" applyAlignment="1">
      <alignment horizontal="center"/>
    </xf>
    <xf numFmtId="0" fontId="24" fillId="8" borderId="149" xfId="292" applyFill="1" applyBorder="1" applyAlignment="1">
      <alignment vertical="top" wrapText="1" readingOrder="1"/>
    </xf>
    <xf numFmtId="0" fontId="24" fillId="0" borderId="149" xfId="292" applyBorder="1" applyAlignment="1">
      <alignment horizontal="left" vertical="top" wrapText="1" readingOrder="1"/>
    </xf>
    <xf numFmtId="0" fontId="35" fillId="8" borderId="149" xfId="292" applyFont="1" applyFill="1" applyBorder="1" applyAlignment="1">
      <alignment horizontal="left" vertical="top" wrapText="1" readingOrder="1"/>
    </xf>
    <xf numFmtId="0" fontId="24" fillId="0" borderId="149" xfId="292" applyBorder="1" applyAlignment="1" applyProtection="1">
      <alignment horizontal="left" vertical="top" wrapText="1" readingOrder="1"/>
      <protection locked="0"/>
    </xf>
    <xf numFmtId="4" fontId="24" fillId="7" borderId="149" xfId="292" applyNumberFormat="1" applyFill="1" applyBorder="1" applyAlignment="1">
      <alignment horizontal="center"/>
    </xf>
    <xf numFmtId="49" fontId="24" fillId="0" borderId="149" xfId="292" applyNumberFormat="1" applyBorder="1" applyAlignment="1">
      <alignment horizontal="left"/>
    </xf>
    <xf numFmtId="0" fontId="33" fillId="5" borderId="149" xfId="292" applyFont="1" applyFill="1" applyBorder="1" applyAlignment="1">
      <alignment horizontal="center"/>
    </xf>
    <xf numFmtId="49" fontId="33" fillId="5" borderId="149" xfId="292" applyNumberFormat="1" applyFont="1" applyFill="1" applyBorder="1" applyAlignment="1">
      <alignment horizontal="center"/>
    </xf>
    <xf numFmtId="0" fontId="33" fillId="0" borderId="149" xfId="292" applyFont="1" applyBorder="1" applyAlignment="1">
      <alignment horizontal="left" vertical="top" wrapText="1" readingOrder="1"/>
    </xf>
    <xf numFmtId="49" fontId="33" fillId="0" borderId="149" xfId="292" applyNumberFormat="1" applyFont="1" applyBorder="1" applyAlignment="1">
      <alignment horizontal="center"/>
    </xf>
    <xf numFmtId="4" fontId="33" fillId="0" borderId="149" xfId="292" applyNumberFormat="1" applyFont="1" applyBorder="1" applyAlignment="1">
      <alignment horizontal="center"/>
    </xf>
    <xf numFmtId="180" fontId="33" fillId="0" borderId="149" xfId="292" applyNumberFormat="1" applyFont="1" applyBorder="1" applyAlignment="1">
      <alignment horizontal="center"/>
    </xf>
    <xf numFmtId="185" fontId="33" fillId="0" borderId="149" xfId="292" applyNumberFormat="1" applyFont="1" applyBorder="1" applyAlignment="1">
      <alignment horizontal="center"/>
    </xf>
    <xf numFmtId="180" fontId="34" fillId="0" borderId="149" xfId="292" applyNumberFormat="1" applyFont="1" applyBorder="1" applyAlignment="1">
      <alignment horizontal="center"/>
    </xf>
    <xf numFmtId="0" fontId="35" fillId="0" borderId="0" xfId="292" applyFont="1"/>
    <xf numFmtId="0" fontId="24" fillId="0" borderId="149" xfId="292" applyBorder="1" applyAlignment="1">
      <alignment horizontal="justify" vertical="top" wrapText="1" readingOrder="1"/>
    </xf>
    <xf numFmtId="49" fontId="24" fillId="0" borderId="189" xfId="292" applyNumberFormat="1" applyBorder="1"/>
    <xf numFmtId="49" fontId="24" fillId="5" borderId="149" xfId="292" applyNumberFormat="1" applyFill="1" applyBorder="1"/>
    <xf numFmtId="4" fontId="24" fillId="0" borderId="189" xfId="292" applyNumberFormat="1" applyBorder="1" applyAlignment="1">
      <alignment horizontal="center"/>
    </xf>
    <xf numFmtId="180" fontId="24" fillId="0" borderId="189" xfId="292" applyNumberFormat="1" applyBorder="1" applyAlignment="1">
      <alignment horizontal="center"/>
    </xf>
    <xf numFmtId="0" fontId="24" fillId="4" borderId="149" xfId="292" applyFill="1" applyBorder="1" applyProtection="1">
      <protection locked="0"/>
    </xf>
    <xf numFmtId="0" fontId="24" fillId="4" borderId="149" xfId="292" applyFill="1" applyBorder="1" applyAlignment="1" applyProtection="1">
      <alignment horizontal="center"/>
      <protection locked="0"/>
    </xf>
    <xf numFmtId="2" fontId="24" fillId="0" borderId="149" xfId="292" applyNumberFormat="1" applyBorder="1" applyAlignment="1">
      <alignment horizontal="center"/>
    </xf>
    <xf numFmtId="4" fontId="33" fillId="4" borderId="149" xfId="292" applyNumberFormat="1" applyFont="1" applyFill="1" applyBorder="1" applyAlignment="1" applyProtection="1">
      <alignment horizontal="center"/>
      <protection locked="0"/>
    </xf>
    <xf numFmtId="49" fontId="24" fillId="8" borderId="149" xfId="292" applyNumberFormat="1" applyFill="1" applyBorder="1" applyAlignment="1">
      <alignment horizontal="center"/>
    </xf>
    <xf numFmtId="0" fontId="24" fillId="0" borderId="149" xfId="292" applyBorder="1" applyAlignment="1">
      <alignment horizontal="center"/>
    </xf>
    <xf numFmtId="184" fontId="24" fillId="8" borderId="149" xfId="292" applyNumberFormat="1" applyFill="1" applyBorder="1" applyAlignment="1">
      <alignment horizontal="center"/>
    </xf>
    <xf numFmtId="184" fontId="33" fillId="8" borderId="149" xfId="292" applyNumberFormat="1" applyFont="1" applyFill="1" applyBorder="1" applyAlignment="1">
      <alignment horizontal="center"/>
    </xf>
    <xf numFmtId="4" fontId="24" fillId="10" borderId="189" xfId="292" applyNumberFormat="1" applyFill="1" applyBorder="1" applyAlignment="1">
      <alignment horizontal="center"/>
    </xf>
    <xf numFmtId="4" fontId="24" fillId="10" borderId="149" xfId="292" applyNumberFormat="1" applyFill="1" applyBorder="1" applyAlignment="1">
      <alignment horizontal="center"/>
    </xf>
    <xf numFmtId="180" fontId="24" fillId="10" borderId="149" xfId="292" applyNumberFormat="1" applyFill="1" applyBorder="1" applyAlignment="1">
      <alignment horizontal="center"/>
    </xf>
    <xf numFmtId="185" fontId="24" fillId="10" borderId="149" xfId="292" applyNumberFormat="1" applyFill="1" applyBorder="1" applyAlignment="1">
      <alignment horizontal="center"/>
    </xf>
    <xf numFmtId="180" fontId="34" fillId="0" borderId="0" xfId="292" applyNumberFormat="1" applyFont="1" applyAlignment="1">
      <alignment horizontal="center"/>
    </xf>
    <xf numFmtId="197" fontId="34" fillId="0" borderId="0" xfId="292" applyNumberFormat="1" applyFont="1"/>
    <xf numFmtId="4" fontId="34" fillId="0" borderId="0" xfId="292" applyNumberFormat="1" applyFont="1" applyAlignment="1">
      <alignment horizontal="center"/>
    </xf>
    <xf numFmtId="184" fontId="34" fillId="0" borderId="0" xfId="292" applyNumberFormat="1" applyFont="1" applyAlignment="1">
      <alignment horizontal="center"/>
    </xf>
    <xf numFmtId="49" fontId="24" fillId="4" borderId="149" xfId="292" applyNumberFormat="1" applyFill="1" applyBorder="1" applyAlignment="1" applyProtection="1">
      <alignment horizontal="left"/>
      <protection locked="0"/>
    </xf>
    <xf numFmtId="14" fontId="24" fillId="4" borderId="189" xfId="292" applyNumberFormat="1" applyFill="1" applyBorder="1" applyAlignment="1" applyProtection="1">
      <alignment horizontal="left"/>
      <protection locked="0"/>
    </xf>
    <xf numFmtId="179" fontId="24" fillId="4" borderId="149" xfId="292" applyNumberFormat="1" applyFill="1" applyBorder="1" applyAlignment="1">
      <alignment horizontal="center"/>
    </xf>
    <xf numFmtId="179" fontId="24" fillId="4" borderId="149" xfId="292" applyNumberFormat="1" applyFill="1" applyBorder="1" applyAlignment="1" applyProtection="1">
      <alignment horizontal="center"/>
      <protection locked="0"/>
    </xf>
    <xf numFmtId="0" fontId="24" fillId="4" borderId="176" xfId="292" applyFill="1" applyBorder="1" applyAlignment="1" applyProtection="1">
      <alignment horizontal="left"/>
      <protection locked="0"/>
    </xf>
    <xf numFmtId="180" fontId="24" fillId="7" borderId="149" xfId="292" applyNumberFormat="1" applyFill="1" applyBorder="1" applyAlignment="1">
      <alignment horizontal="center"/>
    </xf>
    <xf numFmtId="0" fontId="24" fillId="0" borderId="149" xfId="292" applyBorder="1" applyAlignment="1">
      <alignment horizontal="left"/>
    </xf>
    <xf numFmtId="184" fontId="24" fillId="0" borderId="149" xfId="292" applyNumberFormat="1" applyBorder="1" applyAlignment="1">
      <alignment horizontal="center"/>
    </xf>
    <xf numFmtId="179" fontId="24" fillId="0" borderId="149" xfId="292" applyNumberFormat="1" applyBorder="1" applyAlignment="1">
      <alignment horizontal="center"/>
    </xf>
    <xf numFmtId="180" fontId="24" fillId="0" borderId="149" xfId="292" applyNumberFormat="1" applyBorder="1"/>
    <xf numFmtId="185" fontId="24" fillId="0" borderId="149" xfId="292" applyNumberFormat="1" applyBorder="1"/>
    <xf numFmtId="0" fontId="24" fillId="0" borderId="149" xfId="292" applyBorder="1" applyAlignment="1" applyProtection="1">
      <alignment horizontal="center"/>
      <protection locked="0"/>
    </xf>
    <xf numFmtId="0" fontId="33" fillId="4" borderId="149" xfId="292" applyFont="1" applyFill="1" applyBorder="1" applyAlignment="1" applyProtection="1">
      <alignment horizontal="center"/>
      <protection locked="0"/>
    </xf>
    <xf numFmtId="4" fontId="34" fillId="4" borderId="149" xfId="292" applyNumberFormat="1" applyFont="1" applyFill="1" applyBorder="1" applyAlignment="1" applyProtection="1">
      <alignment horizontal="center"/>
      <protection locked="0"/>
    </xf>
    <xf numFmtId="0" fontId="34" fillId="4" borderId="149" xfId="292" applyFont="1" applyFill="1" applyBorder="1" applyAlignment="1" applyProtection="1">
      <alignment horizontal="center"/>
      <protection locked="0"/>
    </xf>
    <xf numFmtId="0" fontId="24" fillId="0" borderId="149" xfId="292" applyBorder="1" applyAlignment="1">
      <alignment horizontal="left" wrapText="1"/>
    </xf>
    <xf numFmtId="0" fontId="24" fillId="5" borderId="149" xfId="292" applyFill="1" applyBorder="1" applyAlignment="1">
      <alignment horizontal="center" vertical="center"/>
    </xf>
    <xf numFmtId="0" fontId="24" fillId="0" borderId="149" xfId="292" applyBorder="1" applyAlignment="1">
      <alignment horizontal="left" vertical="center" wrapText="1"/>
    </xf>
    <xf numFmtId="184" fontId="24" fillId="0" borderId="149" xfId="292" applyNumberFormat="1" applyBorder="1" applyAlignment="1">
      <alignment horizontal="center" vertical="center"/>
    </xf>
    <xf numFmtId="186" fontId="24" fillId="0" borderId="149" xfId="292" applyNumberFormat="1" applyBorder="1" applyAlignment="1">
      <alignment horizontal="center"/>
    </xf>
    <xf numFmtId="0" fontId="35" fillId="5" borderId="149" xfId="292" applyFont="1" applyFill="1" applyBorder="1" applyAlignment="1">
      <alignment horizontal="center"/>
    </xf>
    <xf numFmtId="0" fontId="24" fillId="5" borderId="190" xfId="292" applyFill="1" applyBorder="1" applyAlignment="1">
      <alignment horizontal="center"/>
    </xf>
    <xf numFmtId="0" fontId="24" fillId="0" borderId="149" xfId="292" applyBorder="1" applyAlignment="1">
      <alignment horizontal="left" vertical="center"/>
    </xf>
    <xf numFmtId="179" fontId="24" fillId="0" borderId="0" xfId="292" applyNumberFormat="1"/>
    <xf numFmtId="185" fontId="24" fillId="0" borderId="0" xfId="292" applyNumberFormat="1"/>
    <xf numFmtId="164" fontId="60" fillId="0" borderId="0" xfId="0" applyNumberFormat="1" applyFont="1"/>
    <xf numFmtId="0" fontId="54" fillId="0" borderId="149" xfId="419" applyFont="1" applyBorder="1" applyAlignment="1">
      <alignment vertical="center" wrapText="1"/>
    </xf>
    <xf numFmtId="0" fontId="54" fillId="53" borderId="10" xfId="419" applyFont="1" applyFill="1" applyBorder="1" applyAlignment="1">
      <alignment horizontal="center" vertical="center" wrapText="1"/>
    </xf>
    <xf numFmtId="0" fontId="54" fillId="53" borderId="10" xfId="419" applyFont="1" applyFill="1" applyBorder="1" applyAlignment="1">
      <alignment vertical="center" wrapText="1"/>
    </xf>
    <xf numFmtId="189" fontId="54" fillId="53" borderId="10" xfId="173" applyNumberFormat="1" applyFont="1" applyFill="1" applyBorder="1" applyAlignment="1">
      <alignment horizontal="center" vertical="center" wrapText="1"/>
    </xf>
    <xf numFmtId="189" fontId="54" fillId="53" borderId="62" xfId="173" applyNumberFormat="1" applyFont="1" applyFill="1" applyBorder="1" applyAlignment="1">
      <alignment horizontal="center" vertical="center" wrapText="1"/>
    </xf>
    <xf numFmtId="0" fontId="24" fillId="0" borderId="0" xfId="521" applyFont="1"/>
    <xf numFmtId="4" fontId="24" fillId="0" borderId="0" xfId="521" applyNumberFormat="1" applyFont="1"/>
    <xf numFmtId="164" fontId="24" fillId="0" borderId="0" xfId="518" applyFont="1"/>
    <xf numFmtId="4" fontId="24" fillId="0" borderId="149" xfId="363" applyNumberFormat="1" applyBorder="1" applyAlignment="1">
      <alignment horizontal="center" vertical="center"/>
    </xf>
    <xf numFmtId="0" fontId="24" fillId="0" borderId="160" xfId="363" applyBorder="1" applyAlignment="1">
      <alignment horizontal="center" vertical="center"/>
    </xf>
    <xf numFmtId="0" fontId="24" fillId="0" borderId="0" xfId="530" applyFont="1"/>
    <xf numFmtId="0" fontId="24" fillId="0" borderId="0" xfId="309"/>
    <xf numFmtId="0" fontId="58" fillId="0" borderId="37" xfId="309" applyFont="1" applyBorder="1" applyAlignment="1">
      <alignment horizontal="center" vertical="center" wrapText="1"/>
    </xf>
    <xf numFmtId="0" fontId="58" fillId="0" borderId="116" xfId="309" applyFont="1" applyBorder="1" applyAlignment="1">
      <alignment horizontal="center" vertical="center" wrapText="1"/>
    </xf>
    <xf numFmtId="0" fontId="58" fillId="0" borderId="39" xfId="309" applyFont="1" applyBorder="1" applyAlignment="1">
      <alignment horizontal="center" vertical="center" wrapText="1"/>
    </xf>
    <xf numFmtId="4" fontId="24" fillId="0" borderId="0" xfId="530" applyNumberFormat="1" applyFont="1"/>
    <xf numFmtId="0" fontId="24" fillId="0" borderId="182" xfId="309" applyBorder="1" applyAlignment="1">
      <alignment horizontal="center" vertical="center"/>
    </xf>
    <xf numFmtId="0" fontId="24" fillId="0" borderId="191" xfId="309" applyBorder="1" applyAlignment="1">
      <alignment horizontal="center" vertical="center" wrapText="1"/>
    </xf>
    <xf numFmtId="0" fontId="24" fillId="0" borderId="180" xfId="309" applyBorder="1" applyAlignment="1">
      <alignment horizontal="center" vertical="center"/>
    </xf>
    <xf numFmtId="0" fontId="58" fillId="0" borderId="192" xfId="309" applyFont="1" applyBorder="1" applyAlignment="1">
      <alignment horizontal="center" vertical="top"/>
    </xf>
    <xf numFmtId="0" fontId="58" fillId="0" borderId="192" xfId="309" applyFont="1" applyBorder="1" applyAlignment="1">
      <alignment horizontal="left" vertical="top"/>
    </xf>
    <xf numFmtId="164" fontId="58" fillId="0" borderId="193" xfId="151" applyFont="1" applyFill="1" applyBorder="1" applyAlignment="1">
      <alignment horizontal="right" vertical="top"/>
    </xf>
    <xf numFmtId="49" fontId="24" fillId="0" borderId="158" xfId="309" applyNumberFormat="1" applyBorder="1" applyAlignment="1">
      <alignment horizontal="center" vertical="center"/>
    </xf>
    <xf numFmtId="0" fontId="24" fillId="0" borderId="149" xfId="309" applyBorder="1" applyAlignment="1">
      <alignment vertical="center" wrapText="1"/>
    </xf>
    <xf numFmtId="164" fontId="24" fillId="0" borderId="194" xfId="151" applyFont="1" applyFill="1" applyBorder="1" applyAlignment="1">
      <alignment horizontal="right" vertical="center"/>
    </xf>
    <xf numFmtId="0" fontId="58" fillId="0" borderId="159" xfId="309" applyFont="1" applyBorder="1" applyAlignment="1">
      <alignment horizontal="center" vertical="top"/>
    </xf>
    <xf numFmtId="0" fontId="58" fillId="0" borderId="192" xfId="309" applyFont="1" applyBorder="1" applyAlignment="1">
      <alignment horizontal="left" vertical="top" wrapText="1"/>
    </xf>
    <xf numFmtId="164" fontId="58" fillId="0" borderId="160" xfId="151" applyFont="1" applyFill="1" applyBorder="1" applyAlignment="1">
      <alignment horizontal="right" vertical="top"/>
    </xf>
    <xf numFmtId="164" fontId="33" fillId="9" borderId="194" xfId="151" applyFont="1" applyFill="1" applyBorder="1" applyAlignment="1">
      <alignment horizontal="right" vertical="center"/>
    </xf>
    <xf numFmtId="164" fontId="27" fillId="0" borderId="48" xfId="151" applyFont="1" applyFill="1" applyBorder="1" applyAlignment="1">
      <alignment horizontal="right" vertical="center"/>
    </xf>
    <xf numFmtId="0" fontId="83" fillId="0" borderId="189" xfId="309" applyFont="1" applyBorder="1" applyAlignment="1">
      <alignment horizontal="left" vertical="center" wrapText="1"/>
    </xf>
    <xf numFmtId="164" fontId="33" fillId="0" borderId="194" xfId="151" applyFont="1" applyFill="1" applyBorder="1" applyAlignment="1">
      <alignment horizontal="right" vertical="center"/>
    </xf>
    <xf numFmtId="164" fontId="27" fillId="0" borderId="160" xfId="151" applyFont="1" applyFill="1" applyBorder="1" applyAlignment="1">
      <alignment horizontal="right" vertical="center"/>
    </xf>
    <xf numFmtId="164" fontId="27" fillId="0" borderId="104" xfId="151" applyFont="1" applyFill="1" applyBorder="1" applyAlignment="1">
      <alignment horizontal="right" vertical="center"/>
    </xf>
    <xf numFmtId="0" fontId="78" fillId="0" borderId="0" xfId="530" applyFont="1" applyAlignment="1">
      <alignment vertical="top"/>
    </xf>
    <xf numFmtId="0" fontId="78" fillId="0" borderId="0" xfId="530" applyFont="1" applyAlignment="1">
      <alignment vertical="top" wrapText="1"/>
    </xf>
    <xf numFmtId="0" fontId="87" fillId="0" borderId="0" xfId="530" applyFont="1" applyAlignment="1">
      <alignment vertical="center" wrapText="1"/>
    </xf>
    <xf numFmtId="0" fontId="78" fillId="0" borderId="0" xfId="530" applyFont="1" applyAlignment="1">
      <alignment horizontal="left" vertical="top"/>
    </xf>
    <xf numFmtId="0" fontId="78" fillId="0" borderId="0" xfId="530" applyFont="1" applyAlignment="1">
      <alignment horizontal="left" vertical="top" wrapText="1"/>
    </xf>
    <xf numFmtId="0" fontId="136" fillId="0" borderId="0" xfId="530" applyFont="1" applyAlignment="1">
      <alignment horizontal="left" vertical="top" wrapText="1"/>
    </xf>
    <xf numFmtId="0" fontId="72" fillId="0" borderId="0" xfId="530" applyFont="1" applyAlignment="1">
      <alignment vertical="center"/>
    </xf>
    <xf numFmtId="0" fontId="72" fillId="0" borderId="0" xfId="530" applyFont="1" applyAlignment="1">
      <alignment vertical="top"/>
    </xf>
    <xf numFmtId="4" fontId="72" fillId="0" borderId="0" xfId="530" applyNumberFormat="1" applyFont="1" applyAlignment="1">
      <alignment vertical="top"/>
    </xf>
    <xf numFmtId="4" fontId="29" fillId="0" borderId="0" xfId="530" applyNumberFormat="1" applyFont="1" applyAlignment="1">
      <alignment vertical="center"/>
    </xf>
    <xf numFmtId="0" fontId="79" fillId="0" borderId="0" xfId="530" applyFont="1" applyAlignment="1">
      <alignment horizontal="center" vertical="center"/>
    </xf>
    <xf numFmtId="0" fontId="79" fillId="0" borderId="0" xfId="530" applyFont="1" applyAlignment="1">
      <alignment horizontal="center" vertical="center" wrapText="1"/>
    </xf>
    <xf numFmtId="0" fontId="79" fillId="0" borderId="0" xfId="530" applyFont="1" applyAlignment="1">
      <alignment vertical="center"/>
    </xf>
    <xf numFmtId="0" fontId="80" fillId="0" borderId="0" xfId="530" applyFont="1" applyAlignment="1">
      <alignment horizontal="right" vertical="center"/>
    </xf>
    <xf numFmtId="4" fontId="80" fillId="0" borderId="0" xfId="530" applyNumberFormat="1" applyFont="1" applyAlignment="1">
      <alignment horizontal="right" vertical="center"/>
    </xf>
    <xf numFmtId="4" fontId="79" fillId="0" borderId="0" xfId="530" applyNumberFormat="1" applyFont="1" applyAlignment="1">
      <alignment horizontal="center" vertical="center"/>
    </xf>
    <xf numFmtId="0" fontId="79" fillId="0" borderId="179" xfId="530" applyFont="1" applyBorder="1" applyAlignment="1">
      <alignment horizontal="center" vertical="center"/>
    </xf>
    <xf numFmtId="0" fontId="79" fillId="0" borderId="178" xfId="530" applyFont="1" applyBorder="1" applyAlignment="1">
      <alignment horizontal="center" vertical="center"/>
    </xf>
    <xf numFmtId="0" fontId="79" fillId="0" borderId="178" xfId="530" applyFont="1" applyBorder="1" applyAlignment="1">
      <alignment horizontal="center" vertical="center" wrapText="1"/>
    </xf>
    <xf numFmtId="0" fontId="79" fillId="0" borderId="64" xfId="530" applyFont="1" applyBorder="1" applyAlignment="1">
      <alignment horizontal="center" vertical="center" wrapText="1"/>
    </xf>
    <xf numFmtId="4" fontId="79" fillId="0" borderId="25" xfId="531" applyNumberFormat="1" applyFont="1" applyFill="1" applyBorder="1" applyAlignment="1" applyProtection="1">
      <alignment horizontal="center" vertical="center"/>
      <protection locked="0"/>
    </xf>
    <xf numFmtId="4" fontId="79" fillId="0" borderId="0" xfId="531" applyNumberFormat="1" applyFont="1" applyFill="1" applyBorder="1" applyAlignment="1">
      <alignment horizontal="right" vertical="center"/>
    </xf>
    <xf numFmtId="0" fontId="29" fillId="0" borderId="0" xfId="530" applyFont="1"/>
    <xf numFmtId="4" fontId="29" fillId="0" borderId="0" xfId="530" applyNumberFormat="1" applyFont="1"/>
    <xf numFmtId="0" fontId="80" fillId="0" borderId="0" xfId="530" applyFont="1" applyAlignment="1">
      <alignment horizontal="left" vertical="center"/>
    </xf>
    <xf numFmtId="0" fontId="80" fillId="0" borderId="0" xfId="530" applyFont="1" applyAlignment="1">
      <alignment horizontal="left" vertical="center" wrapText="1"/>
    </xf>
    <xf numFmtId="0" fontId="80" fillId="0" borderId="0" xfId="530" applyFont="1" applyAlignment="1">
      <alignment vertical="center"/>
    </xf>
    <xf numFmtId="4" fontId="80" fillId="0" borderId="0" xfId="530" applyNumberFormat="1" applyFont="1" applyAlignment="1">
      <alignment horizontal="left" vertical="center" wrapText="1"/>
    </xf>
    <xf numFmtId="0" fontId="24" fillId="0" borderId="0" xfId="530" applyFont="1" applyAlignment="1">
      <alignment wrapText="1"/>
    </xf>
    <xf numFmtId="4" fontId="79" fillId="0" borderId="64" xfId="531" applyNumberFormat="1" applyFont="1" applyFill="1" applyBorder="1" applyAlignment="1" applyProtection="1">
      <alignment horizontal="center" vertical="center"/>
      <protection locked="0"/>
    </xf>
    <xf numFmtId="0" fontId="72" fillId="9" borderId="0" xfId="530" applyFont="1" applyFill="1" applyAlignment="1">
      <alignment vertical="center"/>
    </xf>
    <xf numFmtId="0" fontId="78" fillId="0" borderId="0" xfId="530" applyFont="1"/>
    <xf numFmtId="0" fontId="136" fillId="9" borderId="0" xfId="530" applyFont="1" applyFill="1" applyAlignment="1">
      <alignment horizontal="left" vertical="top" wrapText="1"/>
    </xf>
    <xf numFmtId="0" fontId="184" fillId="0" borderId="0" xfId="530" applyFont="1" applyAlignment="1">
      <alignment vertical="center"/>
    </xf>
    <xf numFmtId="0" fontId="184" fillId="0" borderId="0" xfId="530" applyFont="1" applyAlignment="1">
      <alignment vertical="top"/>
    </xf>
    <xf numFmtId="4" fontId="185" fillId="0" borderId="0" xfId="530" applyNumberFormat="1" applyFont="1" applyAlignment="1">
      <alignment vertical="center"/>
    </xf>
    <xf numFmtId="4" fontId="79" fillId="0" borderId="0" xfId="531" applyNumberFormat="1" applyFont="1" applyFill="1" applyBorder="1" applyAlignment="1">
      <alignment horizontal="center" vertical="center"/>
    </xf>
    <xf numFmtId="0" fontId="107" fillId="0" borderId="0" xfId="530" applyFont="1" applyAlignment="1">
      <alignment vertical="top"/>
    </xf>
    <xf numFmtId="0" fontId="107" fillId="0" borderId="0" xfId="530" applyFont="1" applyAlignment="1">
      <alignment vertical="top" wrapText="1"/>
    </xf>
    <xf numFmtId="0" fontId="186" fillId="0" borderId="0" xfId="530" applyFont="1" applyAlignment="1">
      <alignment vertical="center" wrapText="1"/>
    </xf>
    <xf numFmtId="0" fontId="187" fillId="0" borderId="0" xfId="530" applyFont="1" applyAlignment="1">
      <alignment horizontal="left" vertical="top" wrapText="1"/>
    </xf>
    <xf numFmtId="0" fontId="188" fillId="0" borderId="0" xfId="530" applyFont="1" applyAlignment="1">
      <alignment vertical="center"/>
    </xf>
    <xf numFmtId="0" fontId="188" fillId="0" borderId="0" xfId="530" applyFont="1" applyAlignment="1">
      <alignment vertical="top"/>
    </xf>
    <xf numFmtId="4" fontId="107" fillId="0" borderId="0" xfId="530" applyNumberFormat="1" applyFont="1" applyAlignment="1">
      <alignment vertical="center"/>
    </xf>
    <xf numFmtId="0" fontId="189" fillId="0" borderId="0" xfId="530" applyFont="1" applyAlignment="1">
      <alignment horizontal="center" vertical="center" wrapText="1"/>
    </xf>
    <xf numFmtId="0" fontId="183" fillId="0" borderId="0" xfId="530" applyFont="1" applyAlignment="1">
      <alignment horizontal="left" vertical="center"/>
    </xf>
    <xf numFmtId="0" fontId="183" fillId="0" borderId="0" xfId="530" applyFont="1" applyAlignment="1">
      <alignment horizontal="left" vertical="center" wrapText="1"/>
    </xf>
    <xf numFmtId="0" fontId="183" fillId="0" borderId="0" xfId="530" applyFont="1" applyAlignment="1">
      <alignment vertical="center"/>
    </xf>
    <xf numFmtId="4" fontId="183" fillId="0" borderId="0" xfId="530" applyNumberFormat="1" applyFont="1" applyAlignment="1">
      <alignment horizontal="left" vertical="center" wrapText="1"/>
    </xf>
    <xf numFmtId="0" fontId="189" fillId="0" borderId="0" xfId="530" applyFont="1" applyAlignment="1">
      <alignment vertical="center"/>
    </xf>
    <xf numFmtId="0" fontId="183" fillId="0" borderId="0" xfId="530" applyFont="1" applyAlignment="1">
      <alignment horizontal="right" vertical="center"/>
    </xf>
    <xf numFmtId="4" fontId="189" fillId="0" borderId="0" xfId="530" applyNumberFormat="1" applyFont="1" applyAlignment="1">
      <alignment horizontal="center" vertical="center"/>
    </xf>
    <xf numFmtId="4" fontId="189" fillId="0" borderId="64" xfId="531" applyNumberFormat="1" applyFont="1" applyFill="1" applyBorder="1" applyAlignment="1" applyProtection="1">
      <alignment horizontal="center" vertical="center"/>
      <protection locked="0"/>
    </xf>
    <xf numFmtId="4" fontId="189" fillId="0" borderId="0" xfId="531" applyNumberFormat="1" applyFont="1" applyFill="1" applyBorder="1" applyAlignment="1">
      <alignment horizontal="right" vertical="center"/>
    </xf>
    <xf numFmtId="0" fontId="182" fillId="0" borderId="0" xfId="530"/>
    <xf numFmtId="0" fontId="79" fillId="9" borderId="0" xfId="530" applyFont="1" applyFill="1" applyAlignment="1">
      <alignment vertical="center"/>
    </xf>
    <xf numFmtId="0" fontId="80" fillId="9" borderId="0" xfId="530" applyFont="1" applyFill="1" applyAlignment="1">
      <alignment horizontal="right" vertical="center"/>
    </xf>
    <xf numFmtId="4" fontId="79" fillId="9" borderId="0" xfId="530" applyNumberFormat="1" applyFont="1" applyFill="1" applyAlignment="1">
      <alignment horizontal="center" vertical="center"/>
    </xf>
    <xf numFmtId="0" fontId="79" fillId="9" borderId="179" xfId="530" applyFont="1" applyFill="1" applyBorder="1" applyAlignment="1">
      <alignment horizontal="center" vertical="center"/>
    </xf>
    <xf numFmtId="0" fontId="79" fillId="9" borderId="178" xfId="530" applyFont="1" applyFill="1" applyBorder="1" applyAlignment="1">
      <alignment horizontal="center" vertical="center"/>
    </xf>
    <xf numFmtId="0" fontId="79" fillId="9" borderId="178" xfId="530" applyFont="1" applyFill="1" applyBorder="1" applyAlignment="1">
      <alignment horizontal="center" vertical="center" wrapText="1"/>
    </xf>
    <xf numFmtId="0" fontId="79" fillId="9" borderId="64" xfId="530" applyFont="1" applyFill="1" applyBorder="1" applyAlignment="1">
      <alignment horizontal="center" vertical="center" wrapText="1"/>
    </xf>
    <xf numFmtId="4" fontId="79" fillId="9" borderId="25" xfId="531" applyNumberFormat="1" applyFont="1" applyFill="1" applyBorder="1" applyAlignment="1" applyProtection="1">
      <alignment horizontal="center" vertical="center"/>
      <protection locked="0"/>
    </xf>
    <xf numFmtId="0" fontId="191" fillId="0" borderId="0" xfId="530" applyFont="1" applyAlignment="1">
      <alignment vertical="center" wrapText="1"/>
    </xf>
    <xf numFmtId="0" fontId="79" fillId="0" borderId="0" xfId="530" applyFont="1" applyAlignment="1">
      <alignment horizontal="left" vertical="top" wrapText="1"/>
    </xf>
    <xf numFmtId="0" fontId="86" fillId="0" borderId="0" xfId="530" applyFont="1" applyAlignment="1">
      <alignment vertical="center"/>
    </xf>
    <xf numFmtId="0" fontId="86" fillId="0" borderId="0" xfId="530" applyFont="1" applyAlignment="1">
      <alignment vertical="top"/>
    </xf>
    <xf numFmtId="4" fontId="80" fillId="0" borderId="0" xfId="530" applyNumberFormat="1" applyFont="1" applyAlignment="1">
      <alignment vertical="center"/>
    </xf>
    <xf numFmtId="0" fontId="192" fillId="0" borderId="0" xfId="530" applyFont="1" applyAlignment="1">
      <alignment vertical="center" wrapText="1"/>
    </xf>
    <xf numFmtId="0" fontId="28" fillId="0" borderId="0" xfId="530" applyFont="1" applyAlignment="1">
      <alignment horizontal="left" vertical="top" wrapText="1"/>
    </xf>
    <xf numFmtId="4" fontId="79" fillId="0" borderId="85" xfId="531" applyNumberFormat="1" applyFont="1" applyFill="1" applyBorder="1" applyAlignment="1" applyProtection="1">
      <alignment horizontal="center" vertical="center"/>
      <protection locked="0"/>
    </xf>
    <xf numFmtId="0" fontId="15" fillId="0" borderId="0" xfId="363" applyFont="1" applyAlignment="1">
      <alignment horizontal="left"/>
    </xf>
    <xf numFmtId="2" fontId="15" fillId="0" borderId="0" xfId="363" applyNumberFormat="1" applyFont="1" applyAlignment="1">
      <alignment horizontal="left"/>
    </xf>
    <xf numFmtId="0" fontId="4" fillId="0" borderId="0" xfId="532"/>
    <xf numFmtId="0" fontId="24" fillId="0" borderId="159" xfId="363" applyBorder="1" applyAlignment="1">
      <alignment horizontal="center" vertical="center"/>
    </xf>
    <xf numFmtId="0" fontId="24" fillId="0" borderId="149" xfId="363" applyBorder="1" applyAlignment="1">
      <alignment horizontal="center" vertical="center"/>
    </xf>
    <xf numFmtId="1" fontId="24" fillId="0" borderId="149" xfId="363" applyNumberFormat="1" applyBorder="1" applyAlignment="1">
      <alignment horizontal="center" vertical="center"/>
    </xf>
    <xf numFmtId="0" fontId="15" fillId="9" borderId="159" xfId="363" applyFont="1" applyFill="1" applyBorder="1" applyAlignment="1">
      <alignment horizontal="center" vertical="center"/>
    </xf>
    <xf numFmtId="0" fontId="15" fillId="9" borderId="149" xfId="363" applyFont="1" applyFill="1" applyBorder="1" applyAlignment="1">
      <alignment vertical="center" wrapText="1"/>
    </xf>
    <xf numFmtId="0" fontId="24" fillId="9" borderId="149" xfId="363" applyFill="1" applyBorder="1" applyAlignment="1">
      <alignment horizontal="center" vertical="center"/>
    </xf>
    <xf numFmtId="2" fontId="24" fillId="9" borderId="149" xfId="363" applyNumberFormat="1" applyFill="1" applyBorder="1" applyAlignment="1">
      <alignment horizontal="center" vertical="center"/>
    </xf>
    <xf numFmtId="0" fontId="24" fillId="9" borderId="149" xfId="363" applyFill="1" applyBorder="1" applyAlignment="1" applyProtection="1">
      <alignment horizontal="center" vertical="center"/>
      <protection locked="0"/>
    </xf>
    <xf numFmtId="4" fontId="15" fillId="9" borderId="149" xfId="363" applyNumberFormat="1" applyFont="1" applyFill="1" applyBorder="1" applyAlignment="1" applyProtection="1">
      <alignment horizontal="center" vertical="center"/>
      <protection locked="0"/>
    </xf>
    <xf numFmtId="0" fontId="24" fillId="9" borderId="160" xfId="363" applyFill="1" applyBorder="1">
      <alignment vertical="center"/>
    </xf>
    <xf numFmtId="0" fontId="73" fillId="9" borderId="159" xfId="363" applyFont="1" applyFill="1" applyBorder="1" applyAlignment="1">
      <alignment horizontal="center" vertical="center"/>
    </xf>
    <xf numFmtId="188" fontId="73" fillId="9" borderId="149" xfId="533" applyNumberFormat="1" applyFont="1" applyFill="1" applyBorder="1" applyAlignment="1">
      <alignment horizontal="left" vertical="center" wrapText="1"/>
    </xf>
    <xf numFmtId="49" fontId="73" fillId="9" borderId="149" xfId="533" applyNumberFormat="1" applyFont="1" applyFill="1" applyBorder="1" applyAlignment="1">
      <alignment horizontal="center" vertical="center" wrapText="1"/>
    </xf>
    <xf numFmtId="2" fontId="73" fillId="9" borderId="149" xfId="533" applyNumberFormat="1" applyFont="1" applyFill="1" applyBorder="1" applyAlignment="1">
      <alignment horizontal="center" vertical="center" wrapText="1"/>
    </xf>
    <xf numFmtId="4" fontId="73" fillId="9" borderId="149" xfId="363" applyNumberFormat="1" applyFont="1" applyFill="1" applyBorder="1" applyAlignment="1" applyProtection="1">
      <alignment horizontal="center" vertical="center"/>
      <protection locked="0"/>
    </xf>
    <xf numFmtId="4" fontId="83" fillId="9" borderId="149" xfId="363" applyNumberFormat="1" applyFont="1" applyFill="1" applyBorder="1" applyAlignment="1" applyProtection="1">
      <alignment horizontal="center" vertical="center"/>
      <protection locked="0"/>
    </xf>
    <xf numFmtId="0" fontId="73" fillId="9" borderId="201" xfId="363" applyFont="1" applyFill="1" applyBorder="1" applyAlignment="1">
      <alignment horizontal="center" vertical="center"/>
    </xf>
    <xf numFmtId="188" fontId="73" fillId="9" borderId="189" xfId="533" applyNumberFormat="1" applyFont="1" applyFill="1" applyBorder="1" applyAlignment="1">
      <alignment horizontal="left" vertical="center" wrapText="1"/>
    </xf>
    <xf numFmtId="49" fontId="73" fillId="9" borderId="189" xfId="533" applyNumberFormat="1" applyFont="1" applyFill="1" applyBorder="1" applyAlignment="1">
      <alignment horizontal="center" vertical="center" wrapText="1"/>
    </xf>
    <xf numFmtId="4" fontId="4" fillId="0" borderId="0" xfId="532" applyNumberFormat="1"/>
    <xf numFmtId="0" fontId="24" fillId="9" borderId="201" xfId="363" applyFill="1" applyBorder="1" applyAlignment="1">
      <alignment horizontal="center" vertical="center"/>
    </xf>
    <xf numFmtId="49" fontId="24" fillId="9" borderId="189" xfId="533" applyNumberFormat="1" applyFont="1" applyFill="1" applyBorder="1" applyAlignment="1">
      <alignment horizontal="left" vertical="center" wrapText="1"/>
    </xf>
    <xf numFmtId="49" fontId="24" fillId="9" borderId="189" xfId="533" applyNumberFormat="1" applyFont="1" applyFill="1" applyBorder="1" applyAlignment="1">
      <alignment horizontal="center" vertical="center" wrapText="1"/>
    </xf>
    <xf numFmtId="1" fontId="24" fillId="9" borderId="149" xfId="533" applyNumberFormat="1" applyFont="1" applyFill="1" applyBorder="1" applyAlignment="1">
      <alignment horizontal="center" vertical="center" wrapText="1"/>
    </xf>
    <xf numFmtId="4" fontId="24" fillId="9" borderId="149" xfId="363" applyNumberFormat="1" applyFill="1" applyBorder="1" applyAlignment="1" applyProtection="1">
      <alignment horizontal="center" vertical="center"/>
      <protection locked="0"/>
    </xf>
    <xf numFmtId="0" fontId="24" fillId="9" borderId="160" xfId="363" applyFill="1" applyBorder="1" applyAlignment="1">
      <alignment horizontal="center" vertical="center"/>
    </xf>
    <xf numFmtId="3" fontId="24" fillId="9" borderId="189" xfId="533" applyNumberFormat="1" applyFont="1" applyFill="1" applyBorder="1" applyAlignment="1">
      <alignment horizontal="center" vertical="center" wrapText="1"/>
    </xf>
    <xf numFmtId="4" fontId="24" fillId="9" borderId="189" xfId="363" applyNumberFormat="1" applyFill="1" applyBorder="1" applyAlignment="1" applyProtection="1">
      <alignment horizontal="center" vertical="center"/>
      <protection locked="0"/>
    </xf>
    <xf numFmtId="49" fontId="73" fillId="9" borderId="189" xfId="533" applyNumberFormat="1" applyFont="1" applyFill="1" applyBorder="1" applyAlignment="1">
      <alignment horizontal="left" vertical="center" wrapText="1"/>
    </xf>
    <xf numFmtId="1" fontId="73" fillId="9" borderId="149" xfId="533" applyNumberFormat="1" applyFont="1" applyFill="1" applyBorder="1" applyAlignment="1">
      <alignment horizontal="center" vertical="center" wrapText="1"/>
    </xf>
    <xf numFmtId="1" fontId="24" fillId="9" borderId="189" xfId="533" applyNumberFormat="1" applyFont="1" applyFill="1" applyBorder="1" applyAlignment="1">
      <alignment horizontal="center" vertical="center" wrapText="1"/>
    </xf>
    <xf numFmtId="4" fontId="83" fillId="9" borderId="189" xfId="363" applyNumberFormat="1" applyFont="1" applyFill="1" applyBorder="1" applyAlignment="1" applyProtection="1">
      <alignment horizontal="center" vertical="center"/>
      <protection locked="0"/>
    </xf>
    <xf numFmtId="0" fontId="24" fillId="9" borderId="202" xfId="363" applyFill="1" applyBorder="1" applyAlignment="1">
      <alignment horizontal="center" vertical="center"/>
    </xf>
    <xf numFmtId="4" fontId="73" fillId="9" borderId="189" xfId="363" applyNumberFormat="1" applyFont="1" applyFill="1" applyBorder="1" applyAlignment="1" applyProtection="1">
      <alignment horizontal="center" vertical="center"/>
      <protection locked="0"/>
    </xf>
    <xf numFmtId="0" fontId="15" fillId="9" borderId="182" xfId="363" applyFont="1" applyFill="1" applyBorder="1" applyAlignment="1">
      <alignment horizontal="left" vertical="center"/>
    </xf>
    <xf numFmtId="0" fontId="15" fillId="9" borderId="181" xfId="363" applyFont="1" applyFill="1" applyBorder="1" applyAlignment="1">
      <alignment horizontal="left" vertical="center"/>
    </xf>
    <xf numFmtId="2" fontId="15" fillId="9" borderId="181" xfId="363" applyNumberFormat="1" applyFont="1" applyFill="1" applyBorder="1" applyAlignment="1">
      <alignment horizontal="left" vertical="center"/>
    </xf>
    <xf numFmtId="0" fontId="15" fillId="9" borderId="181" xfId="363" applyFont="1" applyFill="1" applyBorder="1" applyAlignment="1" applyProtection="1">
      <alignment horizontal="left" vertical="center"/>
      <protection locked="0"/>
    </xf>
    <xf numFmtId="4" fontId="15" fillId="9" borderId="181" xfId="363" applyNumberFormat="1" applyFont="1" applyFill="1" applyBorder="1" applyAlignment="1" applyProtection="1">
      <alignment horizontal="center" vertical="center"/>
      <protection locked="0"/>
    </xf>
    <xf numFmtId="0" fontId="24" fillId="9" borderId="180" xfId="363" applyFill="1" applyBorder="1">
      <alignment vertical="center"/>
    </xf>
    <xf numFmtId="0" fontId="24" fillId="0" borderId="0" xfId="309" applyAlignment="1">
      <alignment horizontal="left"/>
    </xf>
    <xf numFmtId="0" fontId="24" fillId="0" borderId="0" xfId="309" applyAlignment="1">
      <alignment horizontal="left" vertical="center"/>
    </xf>
    <xf numFmtId="0" fontId="33" fillId="0" borderId="149" xfId="309" applyFont="1" applyBorder="1" applyAlignment="1">
      <alignment vertical="center" wrapText="1"/>
    </xf>
    <xf numFmtId="164" fontId="58" fillId="9" borderId="160" xfId="151" applyFont="1" applyFill="1" applyBorder="1" applyAlignment="1">
      <alignment horizontal="right" vertical="top"/>
    </xf>
    <xf numFmtId="164" fontId="24" fillId="9" borderId="194" xfId="151" applyFont="1" applyFill="1" applyBorder="1" applyAlignment="1">
      <alignment horizontal="right" vertical="center"/>
    </xf>
    <xf numFmtId="0" fontId="84" fillId="0" borderId="0" xfId="309" applyFont="1" applyAlignment="1">
      <alignment horizontal="center" vertical="center"/>
    </xf>
    <xf numFmtId="0" fontId="84" fillId="0" borderId="0" xfId="309" applyFont="1" applyAlignment="1">
      <alignment horizontal="center" vertical="center" wrapText="1"/>
    </xf>
    <xf numFmtId="3" fontId="27" fillId="0" borderId="0" xfId="309" applyNumberFormat="1" applyFont="1" applyAlignment="1">
      <alignment horizontal="right" vertical="center"/>
    </xf>
    <xf numFmtId="0" fontId="15" fillId="0" borderId="0" xfId="309" applyFont="1" applyAlignment="1">
      <alignment horizontal="left" vertical="center" wrapText="1"/>
    </xf>
    <xf numFmtId="3" fontId="15" fillId="0" borderId="0" xfId="309" applyNumberFormat="1" applyFont="1" applyAlignment="1">
      <alignment horizontal="left" vertical="center"/>
    </xf>
    <xf numFmtId="0" fontId="15" fillId="0" borderId="0" xfId="309" applyFont="1" applyAlignment="1">
      <alignment vertical="center" wrapText="1"/>
    </xf>
    <xf numFmtId="0" fontId="15" fillId="0" borderId="0" xfId="309" applyFont="1"/>
    <xf numFmtId="0" fontId="55" fillId="0" borderId="0" xfId="530" applyFont="1" applyAlignment="1">
      <alignment vertical="center"/>
    </xf>
    <xf numFmtId="164" fontId="79" fillId="0" borderId="25" xfId="531" applyFont="1" applyFill="1" applyBorder="1" applyAlignment="1" applyProtection="1">
      <alignment horizontal="center" vertical="center"/>
      <protection locked="0"/>
    </xf>
    <xf numFmtId="164" fontId="79" fillId="0" borderId="64" xfId="531" applyFont="1" applyFill="1" applyBorder="1" applyAlignment="1" applyProtection="1">
      <alignment horizontal="right" vertical="center"/>
      <protection locked="0"/>
    </xf>
    <xf numFmtId="164" fontId="79" fillId="0" borderId="85" xfId="531" applyFont="1" applyFill="1" applyBorder="1" applyAlignment="1" applyProtection="1">
      <alignment horizontal="center" vertical="center"/>
      <protection locked="0"/>
    </xf>
    <xf numFmtId="0" fontId="79" fillId="0" borderId="203" xfId="316" applyFont="1" applyBorder="1" applyAlignment="1">
      <alignment horizontal="center" vertical="center"/>
    </xf>
    <xf numFmtId="0" fontId="79" fillId="0" borderId="181" xfId="316" applyFont="1" applyBorder="1" applyAlignment="1">
      <alignment horizontal="center" vertical="center"/>
    </xf>
    <xf numFmtId="0" fontId="79" fillId="0" borderId="181" xfId="316" applyFont="1" applyBorder="1" applyAlignment="1">
      <alignment horizontal="center" vertical="center" wrapText="1"/>
    </xf>
    <xf numFmtId="0" fontId="79" fillId="0" borderId="204" xfId="316" applyFont="1" applyBorder="1" applyAlignment="1">
      <alignment horizontal="center" vertical="center" wrapText="1"/>
    </xf>
    <xf numFmtId="164" fontId="79" fillId="0" borderId="64" xfId="531" applyFont="1" applyFill="1" applyBorder="1" applyAlignment="1" applyProtection="1">
      <alignment horizontal="center" vertical="center"/>
      <protection locked="0"/>
    </xf>
    <xf numFmtId="0" fontId="95" fillId="0" borderId="0" xfId="530" applyFont="1" applyAlignment="1">
      <alignment vertical="center"/>
    </xf>
    <xf numFmtId="164" fontId="189" fillId="0" borderId="64" xfId="531" applyFont="1" applyFill="1" applyBorder="1" applyAlignment="1" applyProtection="1">
      <alignment horizontal="right" vertical="center"/>
      <protection locked="0"/>
    </xf>
    <xf numFmtId="0" fontId="3" fillId="0" borderId="0" xfId="534"/>
    <xf numFmtId="164" fontId="15" fillId="9" borderId="149" xfId="363" applyNumberFormat="1" applyFont="1" applyFill="1" applyBorder="1" applyAlignment="1" applyProtection="1">
      <alignment horizontal="center" vertical="center"/>
      <protection locked="0"/>
    </xf>
    <xf numFmtId="188" fontId="73" fillId="9" borderId="149" xfId="535" applyNumberFormat="1" applyFont="1" applyFill="1" applyBorder="1" applyAlignment="1">
      <alignment horizontal="left" vertical="center" wrapText="1"/>
    </xf>
    <xf numFmtId="49" fontId="73" fillId="9" borderId="149" xfId="535" applyNumberFormat="1" applyFont="1" applyFill="1" applyBorder="1" applyAlignment="1">
      <alignment horizontal="center" vertical="center" wrapText="1"/>
    </xf>
    <xf numFmtId="2" fontId="73" fillId="9" borderId="149" xfId="535" applyNumberFormat="1" applyFont="1" applyFill="1" applyBorder="1" applyAlignment="1">
      <alignment horizontal="center" vertical="center" wrapText="1"/>
    </xf>
    <xf numFmtId="188" fontId="73" fillId="9" borderId="189" xfId="535" applyNumberFormat="1" applyFont="1" applyFill="1" applyBorder="1" applyAlignment="1">
      <alignment horizontal="left" vertical="center" wrapText="1"/>
    </xf>
    <xf numFmtId="49" fontId="73" fillId="9" borderId="189" xfId="535" applyNumberFormat="1" applyFont="1" applyFill="1" applyBorder="1" applyAlignment="1">
      <alignment horizontal="center" vertical="center" wrapText="1"/>
    </xf>
    <xf numFmtId="164" fontId="73" fillId="9" borderId="149" xfId="363" applyNumberFormat="1" applyFont="1" applyFill="1" applyBorder="1" applyAlignment="1" applyProtection="1">
      <alignment horizontal="center" vertical="center"/>
      <protection locked="0"/>
    </xf>
    <xf numFmtId="4" fontId="3" fillId="0" borderId="0" xfId="534" applyNumberFormat="1"/>
    <xf numFmtId="49" fontId="24" fillId="9" borderId="189" xfId="535" applyNumberFormat="1" applyFont="1" applyFill="1" applyBorder="1" applyAlignment="1">
      <alignment horizontal="left" vertical="center" wrapText="1"/>
    </xf>
    <xf numFmtId="49" fontId="24" fillId="9" borderId="189" xfId="535" applyNumberFormat="1" applyFont="1" applyFill="1" applyBorder="1" applyAlignment="1">
      <alignment horizontal="center" vertical="center" wrapText="1"/>
    </xf>
    <xf numFmtId="1" fontId="24" fillId="9" borderId="149" xfId="535" applyNumberFormat="1" applyFont="1" applyFill="1" applyBorder="1" applyAlignment="1">
      <alignment horizontal="center" vertical="center" wrapText="1"/>
    </xf>
    <xf numFmtId="164" fontId="24" fillId="9" borderId="149" xfId="363" applyNumberFormat="1" applyFill="1" applyBorder="1" applyAlignment="1" applyProtection="1">
      <alignment horizontal="center" vertical="center"/>
      <protection locked="0"/>
    </xf>
    <xf numFmtId="3" fontId="24" fillId="9" borderId="189" xfId="535" applyNumberFormat="1" applyFont="1" applyFill="1" applyBorder="1" applyAlignment="1">
      <alignment horizontal="center" vertical="center" wrapText="1"/>
    </xf>
    <xf numFmtId="49" fontId="73" fillId="9" borderId="189" xfId="535" applyNumberFormat="1" applyFont="1" applyFill="1" applyBorder="1" applyAlignment="1">
      <alignment horizontal="left" vertical="center" wrapText="1"/>
    </xf>
    <xf numFmtId="1" fontId="73" fillId="9" borderId="149" xfId="535" applyNumberFormat="1" applyFont="1" applyFill="1" applyBorder="1" applyAlignment="1">
      <alignment horizontal="center" vertical="center" wrapText="1"/>
    </xf>
    <xf numFmtId="1" fontId="24" fillId="9" borderId="189" xfId="535" applyNumberFormat="1" applyFont="1" applyFill="1" applyBorder="1" applyAlignment="1">
      <alignment horizontal="center" vertical="center" wrapText="1"/>
    </xf>
    <xf numFmtId="0" fontId="24" fillId="9" borderId="189" xfId="535" applyFont="1" applyFill="1" applyBorder="1" applyAlignment="1">
      <alignment horizontal="left" vertical="center" wrapText="1"/>
    </xf>
    <xf numFmtId="164" fontId="15" fillId="9" borderId="181" xfId="363" applyNumberFormat="1" applyFont="1" applyFill="1" applyBorder="1" applyAlignment="1" applyProtection="1">
      <alignment horizontal="center" vertical="center"/>
      <protection locked="0"/>
    </xf>
    <xf numFmtId="49" fontId="176" fillId="0" borderId="0" xfId="527">
      <alignment horizontal="left" vertical="center" wrapText="1"/>
    </xf>
    <xf numFmtId="0" fontId="33" fillId="0" borderId="0" xfId="536" applyFont="1"/>
    <xf numFmtId="0" fontId="173" fillId="0" borderId="0" xfId="536" applyFont="1" applyAlignment="1">
      <alignment horizontal="center"/>
    </xf>
    <xf numFmtId="4" fontId="63" fillId="0" borderId="0" xfId="536" applyNumberFormat="1" applyFont="1" applyAlignment="1">
      <alignment horizontal="right" vertical="center"/>
    </xf>
    <xf numFmtId="0" fontId="63" fillId="49" borderId="149" xfId="536" applyFont="1" applyFill="1" applyBorder="1" applyAlignment="1">
      <alignment horizontal="center" vertical="center"/>
    </xf>
    <xf numFmtId="0" fontId="33" fillId="0" borderId="0" xfId="536" applyFont="1" applyAlignment="1">
      <alignment horizontal="center" vertical="center" wrapText="1"/>
    </xf>
    <xf numFmtId="0" fontId="33" fillId="0" borderId="149" xfId="536" applyFont="1" applyBorder="1" applyAlignment="1">
      <alignment horizontal="center"/>
    </xf>
    <xf numFmtId="49" fontId="33" fillId="0" borderId="149" xfId="526" applyFont="1" applyFill="1" applyBorder="1" applyAlignment="1">
      <alignment vertical="center" wrapText="1"/>
    </xf>
    <xf numFmtId="4" fontId="33" fillId="0" borderId="149" xfId="536" applyNumberFormat="1" applyFont="1" applyBorder="1"/>
    <xf numFmtId="0" fontId="177" fillId="0" borderId="0" xfId="536" applyFont="1"/>
    <xf numFmtId="4" fontId="33" fillId="0" borderId="0" xfId="536" applyNumberFormat="1" applyFont="1"/>
    <xf numFmtId="49" fontId="33" fillId="0" borderId="149" xfId="526" applyFont="1" applyBorder="1" applyAlignment="1">
      <alignment vertical="center" wrapText="1"/>
    </xf>
    <xf numFmtId="4" fontId="197" fillId="0" borderId="149" xfId="536" applyNumberFormat="1" applyFont="1" applyBorder="1" applyAlignment="1">
      <alignment horizontal="center" vertical="center"/>
    </xf>
    <xf numFmtId="4" fontId="63" fillId="0" borderId="0" xfId="536" applyNumberFormat="1" applyFont="1" applyAlignment="1">
      <alignment vertical="center"/>
    </xf>
    <xf numFmtId="4" fontId="33" fillId="0" borderId="0" xfId="536" applyNumberFormat="1" applyFont="1" applyAlignment="1">
      <alignment vertical="center"/>
    </xf>
    <xf numFmtId="4" fontId="198" fillId="0" borderId="0" xfId="536" applyNumberFormat="1" applyFont="1" applyAlignment="1">
      <alignment vertical="center"/>
    </xf>
    <xf numFmtId="4" fontId="173" fillId="0" borderId="149" xfId="536" applyNumberFormat="1" applyFont="1" applyBorder="1" applyAlignment="1">
      <alignment horizontal="center" vertical="center"/>
    </xf>
    <xf numFmtId="174" fontId="33" fillId="0" borderId="0" xfId="536" applyNumberFormat="1" applyFont="1"/>
    <xf numFmtId="0" fontId="63" fillId="0" borderId="0" xfId="536" applyFont="1" applyAlignment="1">
      <alignment horizontal="left"/>
    </xf>
    <xf numFmtId="0" fontId="63" fillId="0" borderId="0" xfId="536" applyFont="1"/>
    <xf numFmtId="0" fontId="33" fillId="0" borderId="0" xfId="536" applyFont="1" applyAlignment="1">
      <alignment wrapText="1"/>
    </xf>
    <xf numFmtId="4" fontId="33" fillId="0" borderId="0" xfId="536" applyNumberFormat="1" applyFont="1" applyAlignment="1">
      <alignment horizontal="right" vertical="center"/>
    </xf>
    <xf numFmtId="164" fontId="33" fillId="0" borderId="0" xfId="537" applyFont="1"/>
    <xf numFmtId="4" fontId="63" fillId="0" borderId="0" xfId="526" applyNumberFormat="1" applyFont="1" applyAlignment="1">
      <alignment horizontal="center" vertical="center" wrapText="1"/>
    </xf>
    <xf numFmtId="4" fontId="63" fillId="0" borderId="0" xfId="526" applyNumberFormat="1" applyFont="1" applyAlignment="1">
      <alignment horizontal="right" vertical="center" wrapText="1"/>
    </xf>
    <xf numFmtId="4" fontId="63" fillId="0" borderId="0" xfId="526" applyNumberFormat="1" applyFont="1" applyAlignment="1">
      <alignment vertical="center" wrapText="1"/>
    </xf>
    <xf numFmtId="49" fontId="178" fillId="0" borderId="0" xfId="526" applyFont="1" applyAlignment="1">
      <alignment horizontal="center" vertical="center" wrapText="1"/>
    </xf>
    <xf numFmtId="4" fontId="33" fillId="0" borderId="0" xfId="536" applyNumberFormat="1" applyFont="1" applyAlignment="1">
      <alignment horizontal="center" vertical="center"/>
    </xf>
    <xf numFmtId="0" fontId="15" fillId="0" borderId="149" xfId="536" applyFont="1" applyBorder="1" applyAlignment="1">
      <alignment horizontal="center" vertical="center" wrapText="1"/>
    </xf>
    <xf numFmtId="4" fontId="15" fillId="0" borderId="30" xfId="536" applyNumberFormat="1" applyFont="1" applyBorder="1" applyAlignment="1">
      <alignment horizontal="center" vertical="center" wrapText="1"/>
    </xf>
    <xf numFmtId="0" fontId="15" fillId="0" borderId="179" xfId="536" applyFont="1" applyBorder="1" applyAlignment="1">
      <alignment horizontal="center" vertical="center"/>
    </xf>
    <xf numFmtId="0" fontId="15" fillId="0" borderId="178" xfId="536" applyFont="1" applyBorder="1" applyAlignment="1">
      <alignment horizontal="center" vertical="center"/>
    </xf>
    <xf numFmtId="0" fontId="15" fillId="0" borderId="178" xfId="536" applyFont="1" applyBorder="1" applyAlignment="1">
      <alignment horizontal="center" vertical="center" wrapText="1"/>
    </xf>
    <xf numFmtId="0" fontId="15" fillId="0" borderId="100" xfId="536" applyFont="1" applyBorder="1" applyAlignment="1">
      <alignment horizontal="center" vertical="center" wrapText="1"/>
    </xf>
    <xf numFmtId="3" fontId="15" fillId="0" borderId="178" xfId="536" applyNumberFormat="1" applyFont="1" applyBorder="1" applyAlignment="1">
      <alignment horizontal="center" vertical="center" wrapText="1"/>
    </xf>
    <xf numFmtId="3" fontId="15" fillId="0" borderId="64" xfId="536" applyNumberFormat="1" applyFont="1" applyBorder="1" applyAlignment="1">
      <alignment horizontal="center" vertical="center" wrapText="1"/>
    </xf>
    <xf numFmtId="164" fontId="33" fillId="0" borderId="0" xfId="537" applyFont="1" applyAlignment="1">
      <alignment horizontal="center"/>
    </xf>
    <xf numFmtId="0" fontId="33" fillId="0" borderId="151" xfId="536" applyFont="1" applyBorder="1" applyAlignment="1">
      <alignment horizontal="center" vertical="center"/>
    </xf>
    <xf numFmtId="0" fontId="33" fillId="0" borderId="149" xfId="536" applyFont="1" applyBorder="1" applyAlignment="1">
      <alignment horizontal="center" vertical="center"/>
    </xf>
    <xf numFmtId="0" fontId="33" fillId="0" borderId="149" xfId="536" applyFont="1" applyBorder="1" applyAlignment="1">
      <alignment vertical="center" wrapText="1"/>
    </xf>
    <xf numFmtId="4" fontId="33" fillId="0" borderId="149" xfId="536" applyNumberFormat="1" applyFont="1" applyBorder="1" applyAlignment="1">
      <alignment horizontal="center" vertical="center"/>
    </xf>
    <xf numFmtId="4" fontId="33" fillId="0" borderId="149" xfId="536" applyNumberFormat="1" applyFont="1" applyBorder="1" applyAlignment="1">
      <alignment horizontal="right" vertical="center"/>
    </xf>
    <xf numFmtId="4" fontId="33" fillId="0" borderId="149" xfId="536" applyNumberFormat="1" applyFont="1" applyBorder="1" applyAlignment="1">
      <alignment vertical="center"/>
    </xf>
    <xf numFmtId="4" fontId="33" fillId="0" borderId="152" xfId="536" applyNumberFormat="1" applyFont="1" applyBorder="1" applyAlignment="1">
      <alignment horizontal="right" vertical="center"/>
    </xf>
    <xf numFmtId="0" fontId="63" fillId="51" borderId="198" xfId="536" applyFont="1" applyFill="1" applyBorder="1" applyAlignment="1">
      <alignment horizontal="center"/>
    </xf>
    <xf numFmtId="0" fontId="63" fillId="51" borderId="189" xfId="536" applyFont="1" applyFill="1" applyBorder="1" applyAlignment="1">
      <alignment horizontal="center"/>
    </xf>
    <xf numFmtId="0" fontId="63" fillId="51" borderId="189" xfId="536" applyFont="1" applyFill="1" applyBorder="1" applyAlignment="1">
      <alignment horizontal="left" vertical="center" wrapText="1"/>
    </xf>
    <xf numFmtId="0" fontId="63" fillId="51" borderId="189" xfId="536" applyFont="1" applyFill="1" applyBorder="1" applyAlignment="1">
      <alignment horizontal="center" vertical="center"/>
    </xf>
    <xf numFmtId="4" fontId="63" fillId="51" borderId="189" xfId="536" applyNumberFormat="1" applyFont="1" applyFill="1" applyBorder="1" applyAlignment="1">
      <alignment horizontal="center" vertical="center"/>
    </xf>
    <xf numFmtId="4" fontId="63" fillId="51" borderId="149" xfId="536" applyNumberFormat="1" applyFont="1" applyFill="1" applyBorder="1" applyAlignment="1">
      <alignment horizontal="right" vertical="center"/>
    </xf>
    <xf numFmtId="4" fontId="15" fillId="51" borderId="152" xfId="536" applyNumberFormat="1" applyFont="1" applyFill="1" applyBorder="1" applyAlignment="1">
      <alignment horizontal="right" vertical="center"/>
    </xf>
    <xf numFmtId="0" fontId="63" fillId="0" borderId="198" xfId="536" applyFont="1" applyBorder="1" applyAlignment="1">
      <alignment horizontal="center"/>
    </xf>
    <xf numFmtId="0" fontId="63" fillId="0" borderId="189" xfId="536" applyFont="1" applyBorder="1" applyAlignment="1">
      <alignment horizontal="center"/>
    </xf>
    <xf numFmtId="0" fontId="63" fillId="0" borderId="189" xfId="536" applyFont="1" applyBorder="1" applyAlignment="1">
      <alignment horizontal="left" vertical="center" wrapText="1"/>
    </xf>
    <xf numFmtId="0" fontId="63" fillId="0" borderId="189" xfId="536" applyFont="1" applyBorder="1" applyAlignment="1">
      <alignment horizontal="center" vertical="center"/>
    </xf>
    <xf numFmtId="4" fontId="63" fillId="0" borderId="189" xfId="536" applyNumberFormat="1" applyFont="1" applyBorder="1" applyAlignment="1">
      <alignment horizontal="center" vertical="center"/>
    </xf>
    <xf numFmtId="4" fontId="63" fillId="0" borderId="206" xfId="536" applyNumberFormat="1" applyFont="1" applyBorder="1" applyAlignment="1">
      <alignment horizontal="center" vertical="center"/>
    </xf>
    <xf numFmtId="4" fontId="63" fillId="0" borderId="189" xfId="536" applyNumberFormat="1" applyFont="1" applyBorder="1" applyAlignment="1">
      <alignment horizontal="right" vertical="center"/>
    </xf>
    <xf numFmtId="4" fontId="15" fillId="0" borderId="197" xfId="536" applyNumberFormat="1" applyFont="1" applyBorder="1" applyAlignment="1">
      <alignment horizontal="right" vertical="center"/>
    </xf>
    <xf numFmtId="0" fontId="15" fillId="50" borderId="151" xfId="536" applyFont="1" applyFill="1" applyBorder="1" applyAlignment="1">
      <alignment horizontal="center" vertical="center"/>
    </xf>
    <xf numFmtId="0" fontId="15" fillId="50" borderId="149" xfId="536" applyFont="1" applyFill="1" applyBorder="1" applyAlignment="1">
      <alignment horizontal="center" vertical="center"/>
    </xf>
    <xf numFmtId="0" fontId="15" fillId="50" borderId="149" xfId="536" applyFont="1" applyFill="1" applyBorder="1" applyAlignment="1">
      <alignment horizontal="left" vertical="center" wrapText="1"/>
    </xf>
    <xf numFmtId="0" fontId="33" fillId="50" borderId="149" xfId="536" applyFont="1" applyFill="1" applyBorder="1" applyAlignment="1">
      <alignment vertical="center"/>
    </xf>
    <xf numFmtId="4" fontId="33" fillId="50" borderId="149" xfId="536" applyNumberFormat="1" applyFont="1" applyFill="1" applyBorder="1" applyAlignment="1">
      <alignment vertical="center"/>
    </xf>
    <xf numFmtId="0" fontId="15" fillId="50" borderId="206" xfId="536" applyFont="1" applyFill="1" applyBorder="1" applyAlignment="1">
      <alignment horizontal="center" vertical="center"/>
    </xf>
    <xf numFmtId="4" fontId="15" fillId="50" borderId="189" xfId="536" applyNumberFormat="1" applyFont="1" applyFill="1" applyBorder="1" applyAlignment="1">
      <alignment horizontal="right" vertical="center"/>
    </xf>
    <xf numFmtId="4" fontId="15" fillId="50" borderId="207" xfId="536" applyNumberFormat="1" applyFont="1" applyFill="1" applyBorder="1" applyAlignment="1">
      <alignment vertical="center"/>
    </xf>
    <xf numFmtId="4" fontId="15" fillId="50" borderId="197" xfId="536" applyNumberFormat="1" applyFont="1" applyFill="1" applyBorder="1" applyAlignment="1">
      <alignment horizontal="right" vertical="center"/>
    </xf>
    <xf numFmtId="0" fontId="24" fillId="0" borderId="151" xfId="536" applyFont="1" applyBorder="1" applyAlignment="1">
      <alignment horizontal="center" vertical="center"/>
    </xf>
    <xf numFmtId="0" fontId="15" fillId="0" borderId="149" xfId="536" applyFont="1" applyBorder="1" applyAlignment="1">
      <alignment horizontal="center" vertical="center"/>
    </xf>
    <xf numFmtId="0" fontId="15" fillId="0" borderId="0" xfId="536" applyFont="1" applyAlignment="1">
      <alignment wrapText="1"/>
    </xf>
    <xf numFmtId="4" fontId="15" fillId="0" borderId="190" xfId="536" applyNumberFormat="1" applyFont="1" applyBorder="1" applyAlignment="1">
      <alignment horizontal="right" vertical="center"/>
    </xf>
    <xf numFmtId="4" fontId="15" fillId="0" borderId="206" xfId="536" applyNumberFormat="1" applyFont="1" applyBorder="1" applyAlignment="1">
      <alignment horizontal="right" vertical="center"/>
    </xf>
    <xf numFmtId="4" fontId="15" fillId="0" borderId="189" xfId="536" applyNumberFormat="1" applyFont="1" applyBorder="1" applyAlignment="1">
      <alignment horizontal="right" vertical="center"/>
    </xf>
    <xf numFmtId="4" fontId="33" fillId="0" borderId="207" xfId="536" applyNumberFormat="1" applyFont="1" applyBorder="1" applyAlignment="1">
      <alignment horizontal="right" vertical="center"/>
    </xf>
    <xf numFmtId="164" fontId="33" fillId="0" borderId="0" xfId="537" applyFont="1" applyFill="1"/>
    <xf numFmtId="0" fontId="24" fillId="0" borderId="149" xfId="536" applyFont="1" applyBorder="1" applyAlignment="1">
      <alignment horizontal="center" vertical="center"/>
    </xf>
    <xf numFmtId="0" fontId="24" fillId="0" borderId="149" xfId="536" applyFont="1" applyBorder="1" applyAlignment="1">
      <alignment horizontal="left" vertical="center" wrapText="1"/>
    </xf>
    <xf numFmtId="0" fontId="33" fillId="0" borderId="149" xfId="536" applyFont="1" applyBorder="1" applyAlignment="1">
      <alignment vertical="center"/>
    </xf>
    <xf numFmtId="4" fontId="24" fillId="0" borderId="190" xfId="538" applyNumberFormat="1" applyFont="1" applyBorder="1" applyAlignment="1">
      <alignment horizontal="right" vertical="center"/>
    </xf>
    <xf numFmtId="0" fontId="24" fillId="0" borderId="151" xfId="538" applyFont="1" applyBorder="1" applyAlignment="1">
      <alignment horizontal="center" vertical="center"/>
    </xf>
    <xf numFmtId="0" fontId="24" fillId="0" borderId="149" xfId="538" applyFont="1" applyBorder="1" applyAlignment="1">
      <alignment horizontal="center" vertical="center"/>
    </xf>
    <xf numFmtId="0" fontId="24" fillId="0" borderId="149" xfId="538" applyFont="1" applyBorder="1" applyAlignment="1">
      <alignment horizontal="left" vertical="center" wrapText="1"/>
    </xf>
    <xf numFmtId="0" fontId="33" fillId="0" borderId="149" xfId="538" applyFont="1" applyBorder="1"/>
    <xf numFmtId="4" fontId="33" fillId="0" borderId="149" xfId="538" applyNumberFormat="1" applyFont="1" applyBorder="1"/>
    <xf numFmtId="164" fontId="24" fillId="0" borderId="190" xfId="537" applyFont="1" applyBorder="1" applyAlignment="1">
      <alignment horizontal="right" vertical="center"/>
    </xf>
    <xf numFmtId="4" fontId="33" fillId="0" borderId="149" xfId="538" applyNumberFormat="1" applyFont="1" applyBorder="1" applyAlignment="1">
      <alignment horizontal="right" vertical="center"/>
    </xf>
    <xf numFmtId="0" fontId="15" fillId="0" borderId="149" xfId="536" applyFont="1" applyBorder="1" applyAlignment="1">
      <alignment horizontal="left" vertical="center" wrapText="1"/>
    </xf>
    <xf numFmtId="0" fontId="88" fillId="0" borderId="149" xfId="536" applyFont="1" applyBorder="1" applyAlignment="1">
      <alignment horizontal="center" vertical="center"/>
    </xf>
    <xf numFmtId="4" fontId="24" fillId="0" borderId="190" xfId="536" applyNumberFormat="1" applyFont="1" applyBorder="1" applyAlignment="1">
      <alignment horizontal="right" vertical="center"/>
    </xf>
    <xf numFmtId="4" fontId="24" fillId="0" borderId="206" xfId="536" applyNumberFormat="1" applyFont="1" applyBorder="1" applyAlignment="1">
      <alignment horizontal="right" vertical="center"/>
    </xf>
    <xf numFmtId="4" fontId="24" fillId="0" borderId="189" xfId="536" applyNumberFormat="1" applyFont="1" applyBorder="1" applyAlignment="1">
      <alignment horizontal="right" vertical="center"/>
    </xf>
    <xf numFmtId="4" fontId="63" fillId="0" borderId="197" xfId="536" applyNumberFormat="1" applyFont="1" applyBorder="1" applyAlignment="1">
      <alignment horizontal="right" vertical="center"/>
    </xf>
    <xf numFmtId="3" fontId="15" fillId="50" borderId="149" xfId="536" applyNumberFormat="1" applyFont="1" applyFill="1" applyBorder="1" applyAlignment="1">
      <alignment horizontal="center" vertical="center"/>
    </xf>
    <xf numFmtId="4" fontId="15" fillId="50" borderId="149" xfId="536" applyNumberFormat="1" applyFont="1" applyFill="1" applyBorder="1" applyAlignment="1">
      <alignment horizontal="center" vertical="center"/>
    </xf>
    <xf numFmtId="4" fontId="15" fillId="50" borderId="149" xfId="536" applyNumberFormat="1" applyFont="1" applyFill="1" applyBorder="1" applyAlignment="1">
      <alignment vertical="center"/>
    </xf>
    <xf numFmtId="4" fontId="24" fillId="50" borderId="149" xfId="536" applyNumberFormat="1" applyFont="1" applyFill="1" applyBorder="1" applyAlignment="1">
      <alignment vertical="center"/>
    </xf>
    <xf numFmtId="4" fontId="24" fillId="0" borderId="149" xfId="536" applyNumberFormat="1" applyFont="1" applyBorder="1" applyAlignment="1">
      <alignment horizontal="right" vertical="center"/>
    </xf>
    <xf numFmtId="4" fontId="15" fillId="0" borderId="148" xfId="536" applyNumberFormat="1" applyFont="1" applyBorder="1" applyAlignment="1">
      <alignment horizontal="right" vertical="center"/>
    </xf>
    <xf numFmtId="4" fontId="15" fillId="0" borderId="152" xfId="536" applyNumberFormat="1" applyFont="1" applyBorder="1" applyAlignment="1">
      <alignment horizontal="right" vertical="center"/>
    </xf>
    <xf numFmtId="0" fontId="24" fillId="0" borderId="189" xfId="536" applyFont="1" applyBorder="1" applyAlignment="1">
      <alignment horizontal="center" vertical="center"/>
    </xf>
    <xf numFmtId="4" fontId="24" fillId="0" borderId="177" xfId="536" applyNumberFormat="1" applyFont="1" applyBorder="1" applyAlignment="1">
      <alignment horizontal="right" vertical="center"/>
    </xf>
    <xf numFmtId="4" fontId="24" fillId="0" borderId="176" xfId="536" applyNumberFormat="1" applyFont="1" applyBorder="1" applyAlignment="1">
      <alignment horizontal="right" vertical="center"/>
    </xf>
    <xf numFmtId="4" fontId="63" fillId="0" borderId="175" xfId="536" applyNumberFormat="1" applyFont="1" applyBorder="1" applyAlignment="1">
      <alignment horizontal="right" vertical="center"/>
    </xf>
    <xf numFmtId="4" fontId="63" fillId="0" borderId="174" xfId="536" applyNumberFormat="1" applyFont="1" applyBorder="1" applyAlignment="1">
      <alignment horizontal="right" vertical="center"/>
    </xf>
    <xf numFmtId="4" fontId="15" fillId="50" borderId="149" xfId="536" applyNumberFormat="1" applyFont="1" applyFill="1" applyBorder="1" applyAlignment="1">
      <alignment horizontal="right" vertical="center"/>
    </xf>
    <xf numFmtId="4" fontId="24" fillId="0" borderId="26" xfId="536" applyNumberFormat="1" applyFont="1" applyBorder="1" applyAlignment="1">
      <alignment horizontal="right" vertical="center"/>
    </xf>
    <xf numFmtId="4" fontId="24" fillId="0" borderId="30" xfId="536" applyNumberFormat="1" applyFont="1" applyBorder="1" applyAlignment="1">
      <alignment horizontal="right" vertical="center"/>
    </xf>
    <xf numFmtId="4" fontId="63" fillId="0" borderId="82" xfId="536" applyNumberFormat="1" applyFont="1" applyBorder="1" applyAlignment="1">
      <alignment horizontal="right" vertical="center"/>
    </xf>
    <xf numFmtId="4" fontId="24" fillId="0" borderId="207" xfId="536" applyNumberFormat="1" applyFont="1" applyBorder="1" applyAlignment="1">
      <alignment horizontal="right" vertical="center"/>
    </xf>
    <xf numFmtId="0" fontId="24" fillId="0" borderId="149" xfId="536" applyFont="1" applyBorder="1" applyAlignment="1">
      <alignment vertical="center"/>
    </xf>
    <xf numFmtId="4" fontId="24" fillId="0" borderId="149" xfId="536" applyNumberFormat="1" applyFont="1" applyBorder="1" applyAlignment="1">
      <alignment vertical="center"/>
    </xf>
    <xf numFmtId="4" fontId="33" fillId="0" borderId="175" xfId="536" applyNumberFormat="1" applyFont="1" applyBorder="1" applyAlignment="1">
      <alignment horizontal="right" vertical="center"/>
    </xf>
    <xf numFmtId="0" fontId="33" fillId="0" borderId="149" xfId="536" applyFont="1" applyBorder="1"/>
    <xf numFmtId="0" fontId="24" fillId="0" borderId="186" xfId="536" applyFont="1" applyBorder="1" applyAlignment="1">
      <alignment horizontal="center" vertical="center"/>
    </xf>
    <xf numFmtId="0" fontId="24" fillId="0" borderId="176" xfId="536" applyFont="1" applyBorder="1" applyAlignment="1">
      <alignment horizontal="center" vertical="center"/>
    </xf>
    <xf numFmtId="0" fontId="24" fillId="0" borderId="176" xfId="536" applyFont="1" applyBorder="1" applyAlignment="1">
      <alignment horizontal="left" vertical="center" wrapText="1"/>
    </xf>
    <xf numFmtId="0" fontId="24" fillId="0" borderId="30" xfId="536" applyFont="1" applyBorder="1" applyAlignment="1">
      <alignment horizontal="center" vertical="center"/>
    </xf>
    <xf numFmtId="0" fontId="15" fillId="50" borderId="190" xfId="536" applyFont="1" applyFill="1" applyBorder="1" applyAlignment="1">
      <alignment horizontal="center" vertical="center"/>
    </xf>
    <xf numFmtId="4" fontId="63" fillId="50" borderId="148" xfId="536" applyNumberFormat="1" applyFont="1" applyFill="1" applyBorder="1" applyAlignment="1">
      <alignment horizontal="right" vertical="center"/>
    </xf>
    <xf numFmtId="4" fontId="15" fillId="50" borderId="152" xfId="536" applyNumberFormat="1" applyFont="1" applyFill="1" applyBorder="1" applyAlignment="1">
      <alignment horizontal="right" vertical="center"/>
    </xf>
    <xf numFmtId="0" fontId="88" fillId="0" borderId="189" xfId="536" applyFont="1" applyBorder="1" applyAlignment="1">
      <alignment horizontal="center" vertical="center"/>
    </xf>
    <xf numFmtId="4" fontId="63" fillId="0" borderId="148" xfId="536" applyNumberFormat="1" applyFont="1" applyBorder="1" applyAlignment="1">
      <alignment horizontal="right" vertical="center"/>
    </xf>
    <xf numFmtId="4" fontId="63" fillId="0" borderId="152" xfId="536" applyNumberFormat="1" applyFont="1" applyBorder="1" applyAlignment="1">
      <alignment horizontal="right" vertical="center"/>
    </xf>
    <xf numFmtId="0" fontId="15" fillId="50" borderId="151" xfId="538" applyFont="1" applyFill="1" applyBorder="1" applyAlignment="1">
      <alignment horizontal="center" vertical="center"/>
    </xf>
    <xf numFmtId="0" fontId="15" fillId="50" borderId="149" xfId="538" applyFont="1" applyFill="1" applyBorder="1" applyAlignment="1">
      <alignment horizontal="center" vertical="center"/>
    </xf>
    <xf numFmtId="0" fontId="15" fillId="50" borderId="149" xfId="538" applyFont="1" applyFill="1" applyBorder="1" applyAlignment="1">
      <alignment horizontal="left" vertical="center" wrapText="1"/>
    </xf>
    <xf numFmtId="0" fontId="33" fillId="50" borderId="149" xfId="538" applyFont="1" applyFill="1" applyBorder="1"/>
    <xf numFmtId="4" fontId="33" fillId="50" borderId="149" xfId="538" applyNumberFormat="1" applyFont="1" applyFill="1" applyBorder="1"/>
    <xf numFmtId="0" fontId="15" fillId="50" borderId="190" xfId="538" applyFont="1" applyFill="1" applyBorder="1" applyAlignment="1">
      <alignment horizontal="center" vertical="center"/>
    </xf>
    <xf numFmtId="4" fontId="15" fillId="50" borderId="149" xfId="538" applyNumberFormat="1" applyFont="1" applyFill="1" applyBorder="1" applyAlignment="1">
      <alignment horizontal="right" vertical="center"/>
    </xf>
    <xf numFmtId="4" fontId="15" fillId="50" borderId="152" xfId="538" applyNumberFormat="1" applyFont="1" applyFill="1" applyBorder="1" applyAlignment="1">
      <alignment horizontal="right" vertical="center"/>
    </xf>
    <xf numFmtId="0" fontId="33" fillId="50" borderId="149" xfId="536" applyFont="1" applyFill="1" applyBorder="1"/>
    <xf numFmtId="0" fontId="63" fillId="51" borderId="151" xfId="536" applyFont="1" applyFill="1" applyBorder="1" applyAlignment="1">
      <alignment horizontal="center" vertical="center"/>
    </xf>
    <xf numFmtId="0" fontId="63" fillId="51" borderId="149" xfId="536" applyFont="1" applyFill="1" applyBorder="1" applyAlignment="1">
      <alignment horizontal="center" vertical="center"/>
    </xf>
    <xf numFmtId="0" fontId="63" fillId="51" borderId="149" xfId="536" applyFont="1" applyFill="1" applyBorder="1" applyAlignment="1">
      <alignment vertical="center" wrapText="1"/>
    </xf>
    <xf numFmtId="4" fontId="63" fillId="51" borderId="149" xfId="536" applyNumberFormat="1" applyFont="1" applyFill="1" applyBorder="1" applyAlignment="1">
      <alignment horizontal="center" vertical="center"/>
    </xf>
    <xf numFmtId="4" fontId="63" fillId="51" borderId="149" xfId="536" applyNumberFormat="1" applyFont="1" applyFill="1" applyBorder="1" applyAlignment="1">
      <alignment vertical="center"/>
    </xf>
    <xf numFmtId="4" fontId="63" fillId="51" borderId="152" xfId="536" applyNumberFormat="1" applyFont="1" applyFill="1" applyBorder="1" applyAlignment="1">
      <alignment horizontal="right" vertical="center"/>
    </xf>
    <xf numFmtId="4" fontId="177" fillId="0" borderId="0" xfId="536" applyNumberFormat="1" applyFont="1"/>
    <xf numFmtId="0" fontId="63" fillId="0" borderId="151" xfId="536" applyFont="1" applyBorder="1" applyAlignment="1">
      <alignment horizontal="center" vertical="center"/>
    </xf>
    <xf numFmtId="0" fontId="63" fillId="0" borderId="149" xfId="536" applyFont="1" applyBorder="1" applyAlignment="1">
      <alignment horizontal="center" vertical="center"/>
    </xf>
    <xf numFmtId="4" fontId="63" fillId="0" borderId="149" xfId="536" applyNumberFormat="1" applyFont="1" applyBorder="1" applyAlignment="1">
      <alignment horizontal="center" vertical="center"/>
    </xf>
    <xf numFmtId="4" fontId="63" fillId="0" borderId="208" xfId="536" applyNumberFormat="1" applyFont="1" applyBorder="1" applyAlignment="1">
      <alignment horizontal="right" vertical="center"/>
    </xf>
    <xf numFmtId="4" fontId="63" fillId="0" borderId="208" xfId="536" applyNumberFormat="1" applyFont="1" applyBorder="1" applyAlignment="1">
      <alignment vertical="center"/>
    </xf>
    <xf numFmtId="0" fontId="63" fillId="50" borderId="151" xfId="536" applyFont="1" applyFill="1" applyBorder="1" applyAlignment="1">
      <alignment horizontal="center" vertical="center"/>
    </xf>
    <xf numFmtId="0" fontId="63" fillId="50" borderId="149" xfId="536" applyFont="1" applyFill="1" applyBorder="1" applyAlignment="1">
      <alignment horizontal="center" vertical="center"/>
    </xf>
    <xf numFmtId="0" fontId="63" fillId="50" borderId="149" xfId="536" applyFont="1" applyFill="1" applyBorder="1" applyAlignment="1">
      <alignment vertical="center" wrapText="1"/>
    </xf>
    <xf numFmtId="0" fontId="88" fillId="0" borderId="149" xfId="536" applyFont="1" applyBorder="1" applyAlignment="1">
      <alignment wrapText="1"/>
    </xf>
    <xf numFmtId="4" fontId="63" fillId="0" borderId="149" xfId="536" applyNumberFormat="1" applyFont="1" applyBorder="1" applyAlignment="1">
      <alignment horizontal="right" vertical="center"/>
    </xf>
    <xf numFmtId="4" fontId="63" fillId="0" borderId="149" xfId="536" applyNumberFormat="1" applyFont="1" applyBorder="1" applyAlignment="1">
      <alignment vertical="center"/>
    </xf>
    <xf numFmtId="0" fontId="33" fillId="0" borderId="149" xfId="536" applyFont="1" applyBorder="1" applyAlignment="1">
      <alignment horizontal="left" vertical="center" wrapText="1"/>
    </xf>
    <xf numFmtId="49" fontId="33" fillId="0" borderId="151" xfId="536" applyNumberFormat="1" applyFont="1" applyBorder="1" applyAlignment="1">
      <alignment horizontal="center" vertical="center"/>
    </xf>
    <xf numFmtId="0" fontId="15" fillId="50" borderId="149" xfId="536" applyFont="1" applyFill="1" applyBorder="1" applyAlignment="1">
      <alignment vertical="center" wrapText="1"/>
    </xf>
    <xf numFmtId="0" fontId="199" fillId="0" borderId="149" xfId="536" applyFont="1" applyBorder="1" applyAlignment="1">
      <alignment wrapText="1"/>
    </xf>
    <xf numFmtId="4" fontId="33" fillId="0" borderId="190" xfId="536" applyNumberFormat="1" applyFont="1" applyBorder="1" applyAlignment="1">
      <alignment horizontal="right" vertical="center"/>
    </xf>
    <xf numFmtId="0" fontId="63" fillId="0" borderId="149" xfId="536" applyFont="1" applyBorder="1" applyAlignment="1">
      <alignment vertical="center" wrapText="1"/>
    </xf>
    <xf numFmtId="0" fontId="24" fillId="0" borderId="149" xfId="536" applyFont="1" applyBorder="1" applyAlignment="1">
      <alignment vertical="center" wrapText="1"/>
    </xf>
    <xf numFmtId="0" fontId="200" fillId="0" borderId="99" xfId="536" applyFont="1" applyBorder="1" applyAlignment="1">
      <alignment horizontal="center"/>
    </xf>
    <xf numFmtId="0" fontId="200" fillId="0" borderId="100" xfId="536" applyFont="1" applyBorder="1" applyAlignment="1">
      <alignment horizontal="center" vertical="center"/>
    </xf>
    <xf numFmtId="0" fontId="171" fillId="0" borderId="100" xfId="536" applyFont="1" applyBorder="1" applyAlignment="1">
      <alignment vertical="center" wrapText="1"/>
    </xf>
    <xf numFmtId="4" fontId="200" fillId="0" borderId="100" xfId="536" applyNumberFormat="1" applyFont="1" applyBorder="1" applyAlignment="1">
      <alignment horizontal="center"/>
    </xf>
    <xf numFmtId="4" fontId="200" fillId="0" borderId="100" xfId="536" applyNumberFormat="1" applyFont="1" applyBorder="1"/>
    <xf numFmtId="4" fontId="200" fillId="0" borderId="100" xfId="536" applyNumberFormat="1" applyFont="1" applyBorder="1" applyAlignment="1">
      <alignment horizontal="right"/>
    </xf>
    <xf numFmtId="4" fontId="171" fillId="0" borderId="85" xfId="536" applyNumberFormat="1" applyFont="1" applyBorder="1"/>
    <xf numFmtId="0" fontId="33" fillId="0" borderId="0" xfId="536" applyFont="1" applyAlignment="1">
      <alignment horizontal="center"/>
    </xf>
    <xf numFmtId="0" fontId="33" fillId="0" borderId="0" xfId="536" applyFont="1" applyAlignment="1">
      <alignment horizontal="center" vertical="center"/>
    </xf>
    <xf numFmtId="0" fontId="33" fillId="0" borderId="0" xfId="536" applyFont="1" applyAlignment="1">
      <alignment vertical="center" wrapText="1"/>
    </xf>
    <xf numFmtId="4" fontId="33" fillId="0" borderId="0" xfId="536" applyNumberFormat="1" applyFont="1" applyAlignment="1">
      <alignment horizontal="center"/>
    </xf>
    <xf numFmtId="4" fontId="33" fillId="0" borderId="0" xfId="536" applyNumberFormat="1" applyFont="1" applyAlignment="1">
      <alignment horizontal="right"/>
    </xf>
    <xf numFmtId="0" fontId="33" fillId="0" borderId="0" xfId="536" applyFont="1" applyAlignment="1">
      <alignment horizontal="left"/>
    </xf>
    <xf numFmtId="0" fontId="33" fillId="0" borderId="0" xfId="536" applyFont="1" applyAlignment="1">
      <alignment horizontal="left" vertical="center"/>
    </xf>
    <xf numFmtId="0" fontId="33" fillId="0" borderId="0" xfId="536" applyFont="1" applyAlignment="1">
      <alignment horizontal="left" vertical="center" wrapText="1"/>
    </xf>
    <xf numFmtId="4" fontId="33" fillId="0" borderId="0" xfId="536" applyNumberFormat="1" applyFont="1" applyAlignment="1">
      <alignment horizontal="left"/>
    </xf>
    <xf numFmtId="0" fontId="63" fillId="0" borderId="0" xfId="536" applyFont="1" applyAlignment="1">
      <alignment horizontal="center"/>
    </xf>
    <xf numFmtId="0" fontId="63" fillId="0" borderId="0" xfId="536" applyFont="1" applyAlignment="1">
      <alignment horizontal="center" vertical="center"/>
    </xf>
    <xf numFmtId="0" fontId="63" fillId="0" borderId="0" xfId="536" applyFont="1" applyAlignment="1">
      <alignment vertical="center" wrapText="1"/>
    </xf>
    <xf numFmtId="4" fontId="63" fillId="0" borderId="0" xfId="536" applyNumberFormat="1" applyFont="1" applyAlignment="1">
      <alignment horizontal="center" vertical="center"/>
    </xf>
    <xf numFmtId="4" fontId="63" fillId="0" borderId="208" xfId="536" applyNumberFormat="1" applyFont="1" applyBorder="1" applyAlignment="1">
      <alignment horizontal="center" vertical="center"/>
    </xf>
    <xf numFmtId="2" fontId="33" fillId="0" borderId="151" xfId="536" applyNumberFormat="1" applyFont="1" applyBorder="1" applyAlignment="1">
      <alignment horizontal="center" vertical="center"/>
    </xf>
    <xf numFmtId="0" fontId="15" fillId="49" borderId="151" xfId="536" applyFont="1" applyFill="1" applyBorder="1" applyAlignment="1">
      <alignment horizontal="center" vertical="center"/>
    </xf>
    <xf numFmtId="0" fontId="15" fillId="49" borderId="149" xfId="536" applyFont="1" applyFill="1" applyBorder="1" applyAlignment="1">
      <alignment horizontal="center" vertical="center"/>
    </xf>
    <xf numFmtId="0" fontId="15" fillId="49" borderId="149" xfId="536" applyFont="1" applyFill="1" applyBorder="1" applyAlignment="1">
      <alignment vertical="center" wrapText="1"/>
    </xf>
    <xf numFmtId="4" fontId="15" fillId="49" borderId="149" xfId="536" applyNumberFormat="1" applyFont="1" applyFill="1" applyBorder="1" applyAlignment="1">
      <alignment horizontal="center" vertical="center"/>
    </xf>
    <xf numFmtId="4" fontId="15" fillId="49" borderId="149" xfId="536" applyNumberFormat="1" applyFont="1" applyFill="1" applyBorder="1" applyAlignment="1">
      <alignment horizontal="right" vertical="center"/>
    </xf>
    <xf numFmtId="4" fontId="63" fillId="49" borderId="149" xfId="536" applyNumberFormat="1" applyFont="1" applyFill="1" applyBorder="1" applyAlignment="1">
      <alignment vertical="center"/>
    </xf>
    <xf numFmtId="4" fontId="63" fillId="49" borderId="149" xfId="536" applyNumberFormat="1" applyFont="1" applyFill="1" applyBorder="1" applyAlignment="1">
      <alignment horizontal="right" vertical="center"/>
    </xf>
    <xf numFmtId="0" fontId="24" fillId="0" borderId="149" xfId="536" applyFont="1" applyBorder="1" applyAlignment="1">
      <alignment wrapText="1"/>
    </xf>
    <xf numFmtId="0" fontId="201" fillId="0" borderId="149" xfId="536" applyFont="1" applyBorder="1" applyAlignment="1">
      <alignment horizontal="center" vertical="center"/>
    </xf>
    <xf numFmtId="4" fontId="202" fillId="0" borderId="149" xfId="536" applyNumberFormat="1" applyFont="1" applyBorder="1" applyAlignment="1">
      <alignment horizontal="right" vertical="center"/>
    </xf>
    <xf numFmtId="0" fontId="24" fillId="0" borderId="0" xfId="536" applyFont="1" applyAlignment="1">
      <alignment wrapText="1"/>
    </xf>
    <xf numFmtId="0" fontId="202" fillId="0" borderId="149" xfId="536" applyFont="1" applyBorder="1" applyAlignment="1">
      <alignment horizontal="center" vertical="center"/>
    </xf>
    <xf numFmtId="0" fontId="201" fillId="0" borderId="187" xfId="536" applyFont="1" applyBorder="1" applyAlignment="1">
      <alignment horizontal="center" vertical="center"/>
    </xf>
    <xf numFmtId="4" fontId="202" fillId="0" borderId="149" xfId="536" applyNumberFormat="1" applyFont="1" applyBorder="1" applyAlignment="1">
      <alignment horizontal="right"/>
    </xf>
    <xf numFmtId="0" fontId="24" fillId="0" borderId="0" xfId="536" applyFont="1"/>
    <xf numFmtId="0" fontId="24" fillId="0" borderId="149" xfId="536" applyFont="1" applyBorder="1"/>
    <xf numFmtId="2" fontId="24" fillId="0" borderId="151" xfId="536" applyNumberFormat="1" applyFont="1" applyBorder="1" applyAlignment="1">
      <alignment horizontal="center" vertical="center"/>
    </xf>
    <xf numFmtId="0" fontId="24" fillId="0" borderId="187" xfId="536" applyFont="1" applyBorder="1" applyAlignment="1">
      <alignment horizontal="center" vertical="center"/>
    </xf>
    <xf numFmtId="4" fontId="15" fillId="0" borderId="149" xfId="536" applyNumberFormat="1" applyFont="1" applyBorder="1" applyAlignment="1">
      <alignment horizontal="center" vertical="center"/>
    </xf>
    <xf numFmtId="4" fontId="15" fillId="0" borderId="149" xfId="536" applyNumberFormat="1" applyFont="1" applyBorder="1" applyAlignment="1">
      <alignment horizontal="right" vertical="center"/>
    </xf>
    <xf numFmtId="0" fontId="63" fillId="51" borderId="198" xfId="536" applyFont="1" applyFill="1" applyBorder="1" applyAlignment="1">
      <alignment horizontal="center" vertical="center"/>
    </xf>
    <xf numFmtId="0" fontId="33" fillId="51" borderId="189" xfId="536" applyFont="1" applyFill="1" applyBorder="1" applyAlignment="1">
      <alignment horizontal="center" vertical="center"/>
    </xf>
    <xf numFmtId="4" fontId="15" fillId="51" borderId="149" xfId="536" applyNumberFormat="1" applyFont="1" applyFill="1" applyBorder="1" applyAlignment="1">
      <alignment horizontal="right" vertical="center"/>
    </xf>
    <xf numFmtId="0" fontId="63" fillId="0" borderId="198" xfId="536" applyFont="1" applyBorder="1" applyAlignment="1">
      <alignment horizontal="center" vertical="center"/>
    </xf>
    <xf numFmtId="0" fontId="33" fillId="0" borderId="189" xfId="536" applyFont="1" applyBorder="1" applyAlignment="1">
      <alignment horizontal="center" vertical="center"/>
    </xf>
    <xf numFmtId="4" fontId="63" fillId="50" borderId="149" xfId="536" applyNumberFormat="1" applyFont="1" applyFill="1" applyBorder="1"/>
    <xf numFmtId="4" fontId="15" fillId="50" borderId="152" xfId="536" applyNumberFormat="1" applyFont="1" applyFill="1" applyBorder="1" applyAlignment="1">
      <alignment horizontal="right"/>
    </xf>
    <xf numFmtId="4" fontId="24" fillId="0" borderId="149" xfId="536" applyNumberFormat="1" applyFont="1" applyBorder="1"/>
    <xf numFmtId="4" fontId="15" fillId="0" borderId="152" xfId="536" applyNumberFormat="1" applyFont="1" applyBorder="1" applyAlignment="1">
      <alignment horizontal="right"/>
    </xf>
    <xf numFmtId="4" fontId="63" fillId="0" borderId="149" xfId="536" applyNumberFormat="1" applyFont="1" applyBorder="1"/>
    <xf numFmtId="4" fontId="63" fillId="0" borderId="152" xfId="536" applyNumberFormat="1" applyFont="1" applyBorder="1" applyAlignment="1">
      <alignment horizontal="right"/>
    </xf>
    <xf numFmtId="4" fontId="34" fillId="0" borderId="0" xfId="536" applyNumberFormat="1" applyFont="1"/>
    <xf numFmtId="4" fontId="24" fillId="0" borderId="152" xfId="536" applyNumberFormat="1" applyFont="1" applyBorder="1" applyAlignment="1">
      <alignment horizontal="right" vertical="center"/>
    </xf>
    <xf numFmtId="0" fontId="15" fillId="0" borderId="151" xfId="536" applyFont="1" applyBorder="1" applyAlignment="1">
      <alignment horizontal="center" vertical="center"/>
    </xf>
    <xf numFmtId="4" fontId="24" fillId="0" borderId="149" xfId="536" applyNumberFormat="1" applyFont="1" applyBorder="1" applyAlignment="1">
      <alignment horizontal="center" vertical="center"/>
    </xf>
    <xf numFmtId="0" fontId="63" fillId="51" borderId="186" xfId="536" applyFont="1" applyFill="1" applyBorder="1" applyAlignment="1">
      <alignment horizontal="center" vertical="center"/>
    </xf>
    <xf numFmtId="0" fontId="63" fillId="51" borderId="176" xfId="536" applyFont="1" applyFill="1" applyBorder="1" applyAlignment="1">
      <alignment horizontal="center" vertical="center"/>
    </xf>
    <xf numFmtId="0" fontId="63" fillId="51" borderId="176" xfId="536" applyFont="1" applyFill="1" applyBorder="1" applyAlignment="1">
      <alignment vertical="center" wrapText="1"/>
    </xf>
    <xf numFmtId="0" fontId="63" fillId="0" borderId="186" xfId="536" applyFont="1" applyBorder="1" applyAlignment="1">
      <alignment horizontal="center" vertical="center"/>
    </xf>
    <xf numFmtId="0" fontId="63" fillId="0" borderId="176" xfId="536" applyFont="1" applyBorder="1" applyAlignment="1">
      <alignment horizontal="center" vertical="center"/>
    </xf>
    <xf numFmtId="0" fontId="63" fillId="0" borderId="176" xfId="536" applyFont="1" applyBorder="1" applyAlignment="1">
      <alignment vertical="center" wrapText="1"/>
    </xf>
    <xf numFmtId="0" fontId="105" fillId="0" borderId="149" xfId="536" applyFont="1" applyBorder="1" applyAlignment="1">
      <alignment vertical="center" wrapText="1"/>
    </xf>
    <xf numFmtId="0" fontId="105" fillId="0" borderId="176" xfId="536" applyFont="1" applyBorder="1" applyAlignment="1">
      <alignment vertical="center" wrapText="1"/>
    </xf>
    <xf numFmtId="0" fontId="33" fillId="0" borderId="151" xfId="536" applyFont="1" applyBorder="1" applyAlignment="1">
      <alignment horizontal="center" vertical="center" wrapText="1"/>
    </xf>
    <xf numFmtId="0" fontId="33" fillId="0" borderId="149" xfId="536" applyFont="1" applyBorder="1" applyAlignment="1">
      <alignment horizontal="center" vertical="center" wrapText="1"/>
    </xf>
    <xf numFmtId="0" fontId="34" fillId="0" borderId="151" xfId="536" applyFont="1" applyBorder="1" applyAlignment="1">
      <alignment horizontal="center" vertical="center"/>
    </xf>
    <xf numFmtId="0" fontId="34" fillId="0" borderId="149" xfId="536" applyFont="1" applyBorder="1" applyAlignment="1">
      <alignment horizontal="center" vertical="center"/>
    </xf>
    <xf numFmtId="0" fontId="33" fillId="0" borderId="149" xfId="536" applyFont="1" applyBorder="1" applyAlignment="1">
      <alignment wrapText="1"/>
    </xf>
    <xf numFmtId="0" fontId="33" fillId="0" borderId="149" xfId="536" applyFont="1" applyBorder="1" applyAlignment="1">
      <alignment vertical="top" wrapText="1"/>
    </xf>
    <xf numFmtId="2" fontId="33" fillId="0" borderId="151" xfId="536" applyNumberFormat="1" applyFont="1" applyBorder="1" applyAlignment="1">
      <alignment horizontal="center" vertical="center" wrapText="1"/>
    </xf>
    <xf numFmtId="4" fontId="33" fillId="0" borderId="30" xfId="536" applyNumberFormat="1" applyFont="1" applyBorder="1" applyAlignment="1">
      <alignment horizontal="right" vertical="center"/>
    </xf>
    <xf numFmtId="178" fontId="177" fillId="0" borderId="0" xfId="536" applyNumberFormat="1" applyFont="1" applyAlignment="1">
      <alignment vertical="center"/>
    </xf>
    <xf numFmtId="164" fontId="33" fillId="0" borderId="0" xfId="537" applyFont="1" applyAlignment="1">
      <alignment vertical="center"/>
    </xf>
    <xf numFmtId="0" fontId="105" fillId="0" borderId="151" xfId="536" applyFont="1" applyBorder="1" applyAlignment="1">
      <alignment horizontal="center" vertical="center"/>
    </xf>
    <xf numFmtId="0" fontId="105" fillId="0" borderId="149" xfId="536" applyFont="1" applyBorder="1" applyAlignment="1">
      <alignment horizontal="center" vertical="center"/>
    </xf>
    <xf numFmtId="4" fontId="105" fillId="0" borderId="206" xfId="536" applyNumberFormat="1" applyFont="1" applyBorder="1" applyAlignment="1">
      <alignment horizontal="center" vertical="center"/>
    </xf>
    <xf numFmtId="4" fontId="105" fillId="0" borderId="189" xfId="536" applyNumberFormat="1" applyFont="1" applyBorder="1" applyAlignment="1">
      <alignment horizontal="right" vertical="center"/>
    </xf>
    <xf numFmtId="4" fontId="63" fillId="0" borderId="207" xfId="536" applyNumberFormat="1" applyFont="1" applyBorder="1" applyAlignment="1">
      <alignment vertical="center"/>
    </xf>
    <xf numFmtId="0" fontId="24" fillId="0" borderId="149" xfId="536" applyFont="1" applyBorder="1" applyAlignment="1">
      <alignment vertical="top" wrapText="1"/>
    </xf>
    <xf numFmtId="0" fontId="24" fillId="0" borderId="149" xfId="536" applyFont="1" applyBorder="1" applyAlignment="1">
      <alignment horizontal="center" vertical="center" wrapText="1"/>
    </xf>
    <xf numFmtId="4" fontId="24" fillId="0" borderId="149" xfId="536" applyNumberFormat="1" applyFont="1" applyBorder="1" applyAlignment="1">
      <alignment horizontal="right" vertical="center" wrapText="1"/>
    </xf>
    <xf numFmtId="0" fontId="33" fillId="0" borderId="163" xfId="536" applyFont="1" applyBorder="1" applyAlignment="1">
      <alignment horizontal="center" vertical="center" wrapText="1"/>
    </xf>
    <xf numFmtId="0" fontId="33" fillId="0" borderId="162" xfId="536" applyFont="1" applyBorder="1" applyAlignment="1">
      <alignment horizontal="center" vertical="center" wrapText="1"/>
    </xf>
    <xf numFmtId="0" fontId="33" fillId="0" borderId="162" xfId="536" applyFont="1" applyBorder="1" applyAlignment="1">
      <alignment horizontal="left" vertical="center" wrapText="1"/>
    </xf>
    <xf numFmtId="4" fontId="24" fillId="0" borderId="162" xfId="536" applyNumberFormat="1" applyFont="1" applyBorder="1" applyAlignment="1">
      <alignment horizontal="center" vertical="center"/>
    </xf>
    <xf numFmtId="4" fontId="24" fillId="0" borderId="162" xfId="536" applyNumberFormat="1" applyFont="1" applyBorder="1" applyAlignment="1">
      <alignment horizontal="right" vertical="center"/>
    </xf>
    <xf numFmtId="4" fontId="63" fillId="0" borderId="162" xfId="536" applyNumberFormat="1" applyFont="1" applyBorder="1" applyAlignment="1">
      <alignment vertical="center"/>
    </xf>
    <xf numFmtId="4" fontId="63" fillId="0" borderId="185" xfId="536" applyNumberFormat="1" applyFont="1" applyBorder="1" applyAlignment="1">
      <alignment horizontal="right" vertical="center"/>
    </xf>
    <xf numFmtId="164" fontId="171" fillId="54" borderId="0" xfId="537" applyFont="1" applyFill="1" applyBorder="1"/>
    <xf numFmtId="164" fontId="33" fillId="0" borderId="0" xfId="536" applyNumberFormat="1" applyFont="1"/>
    <xf numFmtId="3" fontId="27" fillId="0" borderId="0" xfId="363" applyNumberFormat="1" applyFont="1" applyAlignment="1"/>
    <xf numFmtId="0" fontId="27" fillId="0" borderId="0" xfId="363" applyFont="1" applyAlignment="1">
      <alignment horizontal="right"/>
    </xf>
    <xf numFmtId="3" fontId="24" fillId="0" borderId="0" xfId="363" applyNumberFormat="1">
      <alignment vertical="center"/>
    </xf>
    <xf numFmtId="0" fontId="24" fillId="0" borderId="0" xfId="363" applyAlignment="1">
      <alignment horizontal="right" vertical="center"/>
    </xf>
    <xf numFmtId="3" fontId="24" fillId="0" borderId="38" xfId="363" applyNumberFormat="1" applyBorder="1" applyAlignment="1">
      <alignment horizontal="center" vertical="center"/>
    </xf>
    <xf numFmtId="0" fontId="15" fillId="0" borderId="149" xfId="363" applyFont="1" applyBorder="1" applyAlignment="1">
      <alignment vertical="center" wrapText="1"/>
    </xf>
    <xf numFmtId="3" fontId="24" fillId="0" borderId="149" xfId="363" applyNumberFormat="1" applyBorder="1" applyAlignment="1">
      <alignment horizontal="center" vertical="center"/>
    </xf>
    <xf numFmtId="4" fontId="15" fillId="0" borderId="149" xfId="363" applyNumberFormat="1" applyFont="1" applyBorder="1" applyAlignment="1">
      <alignment horizontal="right" vertical="center"/>
    </xf>
    <xf numFmtId="0" fontId="24" fillId="0" borderId="160" xfId="363" applyBorder="1">
      <alignment vertical="center"/>
    </xf>
    <xf numFmtId="49" fontId="15" fillId="49" borderId="149" xfId="363" applyNumberFormat="1" applyFont="1" applyFill="1" applyBorder="1" applyAlignment="1">
      <alignment vertical="center" wrapText="1"/>
    </xf>
    <xf numFmtId="0" fontId="24" fillId="49" borderId="149" xfId="363" applyFill="1" applyBorder="1" applyAlignment="1">
      <alignment horizontal="center" vertical="center"/>
    </xf>
    <xf numFmtId="3" fontId="24" fillId="49" borderId="149" xfId="363" applyNumberFormat="1" applyFill="1" applyBorder="1" applyAlignment="1">
      <alignment horizontal="center" vertical="center"/>
    </xf>
    <xf numFmtId="4" fontId="83" fillId="49" borderId="149" xfId="363" applyNumberFormat="1" applyFont="1" applyFill="1" applyBorder="1" applyAlignment="1">
      <alignment horizontal="right" vertical="center"/>
    </xf>
    <xf numFmtId="0" fontId="24" fillId="0" borderId="149" xfId="363" applyBorder="1" applyAlignment="1">
      <alignment vertical="center" wrapText="1"/>
    </xf>
    <xf numFmtId="4" fontId="24" fillId="0" borderId="149" xfId="363" applyNumberFormat="1" applyBorder="1" applyAlignment="1">
      <alignment horizontal="right" vertical="center"/>
    </xf>
    <xf numFmtId="49" fontId="15" fillId="49" borderId="149" xfId="538" applyNumberFormat="1" applyFont="1" applyFill="1" applyBorder="1" applyAlignment="1">
      <alignment horizontal="left" vertical="center" wrapText="1"/>
    </xf>
    <xf numFmtId="49" fontId="15" fillId="49" borderId="149" xfId="538" applyNumberFormat="1" applyFont="1" applyFill="1" applyBorder="1" applyAlignment="1">
      <alignment horizontal="center" vertical="center" wrapText="1"/>
    </xf>
    <xf numFmtId="3" fontId="15" fillId="49" borderId="149" xfId="538" applyNumberFormat="1" applyFont="1" applyFill="1" applyBorder="1" applyAlignment="1">
      <alignment horizontal="center" vertical="center" wrapText="1"/>
    </xf>
    <xf numFmtId="4" fontId="15" fillId="49" borderId="149" xfId="363" applyNumberFormat="1" applyFont="1" applyFill="1" applyBorder="1" applyAlignment="1">
      <alignment horizontal="center" vertical="center"/>
    </xf>
    <xf numFmtId="49" fontId="73" fillId="15" borderId="149" xfId="363" applyNumberFormat="1" applyFont="1" applyFill="1" applyBorder="1" applyAlignment="1">
      <alignment vertical="center" wrapText="1"/>
    </xf>
    <xf numFmtId="0" fontId="24" fillId="15" borderId="149" xfId="363" applyFill="1" applyBorder="1" applyAlignment="1">
      <alignment horizontal="center" vertical="center"/>
    </xf>
    <xf numFmtId="3" fontId="24" fillId="15" borderId="149" xfId="363" applyNumberFormat="1" applyFill="1" applyBorder="1" applyAlignment="1">
      <alignment horizontal="center" vertical="center"/>
    </xf>
    <xf numFmtId="4" fontId="24" fillId="15" borderId="149" xfId="363" applyNumberFormat="1" applyFill="1" applyBorder="1" applyAlignment="1">
      <alignment horizontal="center" vertical="center"/>
    </xf>
    <xf numFmtId="4" fontId="73" fillId="15" borderId="149" xfId="363" applyNumberFormat="1" applyFont="1" applyFill="1" applyBorder="1" applyAlignment="1">
      <alignment horizontal="right" vertical="center"/>
    </xf>
    <xf numFmtId="49" fontId="24" fillId="0" borderId="149" xfId="363" applyNumberFormat="1" applyBorder="1" applyAlignment="1">
      <alignment vertical="center" wrapText="1"/>
    </xf>
    <xf numFmtId="49" fontId="24" fillId="0" borderId="149" xfId="538" applyNumberFormat="1" applyFont="1" applyBorder="1" applyAlignment="1">
      <alignment horizontal="left" vertical="center" wrapText="1"/>
    </xf>
    <xf numFmtId="49" fontId="24" fillId="0" borderId="149" xfId="538" applyNumberFormat="1" applyFont="1" applyBorder="1" applyAlignment="1">
      <alignment horizontal="center" vertical="center" wrapText="1"/>
    </xf>
    <xf numFmtId="0" fontId="24" fillId="0" borderId="149" xfId="524" applyFont="1" applyBorder="1" applyAlignment="1">
      <alignment horizontal="left" vertical="center" wrapText="1"/>
    </xf>
    <xf numFmtId="49" fontId="73" fillId="0" borderId="149" xfId="363" applyNumberFormat="1" applyFont="1" applyBorder="1" applyAlignment="1">
      <alignment vertical="center" wrapText="1"/>
    </xf>
    <xf numFmtId="0" fontId="24" fillId="0" borderId="149" xfId="524" applyFont="1" applyBorder="1" applyAlignment="1">
      <alignment wrapText="1"/>
    </xf>
    <xf numFmtId="0" fontId="24" fillId="0" borderId="149" xfId="379" applyFont="1" applyBorder="1" applyAlignment="1">
      <alignment horizontal="center" vertical="center" wrapText="1"/>
    </xf>
    <xf numFmtId="3" fontId="15" fillId="15" borderId="149" xfId="538" applyNumberFormat="1" applyFont="1" applyFill="1" applyBorder="1" applyAlignment="1">
      <alignment horizontal="left" vertical="center" wrapText="1"/>
    </xf>
    <xf numFmtId="0" fontId="15" fillId="15" borderId="149" xfId="379" applyFont="1" applyFill="1" applyBorder="1" applyAlignment="1">
      <alignment horizontal="center" vertical="center"/>
    </xf>
    <xf numFmtId="3" fontId="15" fillId="15" borderId="149" xfId="538" applyNumberFormat="1" applyFont="1" applyFill="1" applyBorder="1" applyAlignment="1">
      <alignment horizontal="center" vertical="center" wrapText="1"/>
    </xf>
    <xf numFmtId="4" fontId="15" fillId="15" borderId="149" xfId="363" applyNumberFormat="1" applyFont="1" applyFill="1" applyBorder="1" applyAlignment="1">
      <alignment horizontal="center" vertical="center"/>
    </xf>
    <xf numFmtId="4" fontId="83" fillId="15" borderId="149" xfId="363" applyNumberFormat="1" applyFont="1" applyFill="1" applyBorder="1" applyAlignment="1">
      <alignment horizontal="right" vertical="center"/>
    </xf>
    <xf numFmtId="49" fontId="73" fillId="49" borderId="149" xfId="538" applyNumberFormat="1" applyFont="1" applyFill="1" applyBorder="1" applyAlignment="1">
      <alignment horizontal="left" vertical="center" wrapText="1"/>
    </xf>
    <xf numFmtId="49" fontId="73" fillId="49" borderId="149" xfId="538" applyNumberFormat="1" applyFont="1" applyFill="1" applyBorder="1" applyAlignment="1">
      <alignment horizontal="center" vertical="center" wrapText="1"/>
    </xf>
    <xf numFmtId="3" fontId="73" fillId="49" borderId="149" xfId="538" applyNumberFormat="1" applyFont="1" applyFill="1" applyBorder="1" applyAlignment="1">
      <alignment horizontal="center" vertical="center" wrapText="1"/>
    </xf>
    <xf numFmtId="4" fontId="73" fillId="49" borderId="149" xfId="363" applyNumberFormat="1" applyFont="1" applyFill="1" applyBorder="1" applyAlignment="1">
      <alignment horizontal="center" vertical="center"/>
    </xf>
    <xf numFmtId="4" fontId="73" fillId="49" borderId="149" xfId="363" applyNumberFormat="1" applyFont="1" applyFill="1" applyBorder="1" applyAlignment="1">
      <alignment horizontal="right" vertical="center"/>
    </xf>
    <xf numFmtId="3" fontId="24" fillId="0" borderId="149" xfId="538" applyNumberFormat="1" applyFont="1" applyBorder="1" applyAlignment="1">
      <alignment horizontal="center" vertical="center" wrapText="1"/>
    </xf>
    <xf numFmtId="0" fontId="24" fillId="0" borderId="149" xfId="536" applyFont="1" applyBorder="1" applyAlignment="1">
      <alignment horizontal="left" vertical="top" wrapText="1"/>
    </xf>
    <xf numFmtId="0" fontId="24" fillId="0" borderId="149" xfId="536" applyFont="1" applyBorder="1" applyAlignment="1">
      <alignment horizontal="left" wrapText="1"/>
    </xf>
    <xf numFmtId="3" fontId="15" fillId="15" borderId="181" xfId="363" applyNumberFormat="1" applyFont="1" applyFill="1" applyBorder="1" applyAlignment="1">
      <alignment horizontal="left" vertical="center"/>
    </xf>
    <xf numFmtId="4" fontId="15" fillId="15" borderId="181" xfId="363" applyNumberFormat="1" applyFont="1" applyFill="1" applyBorder="1" applyAlignment="1">
      <alignment horizontal="right" vertical="center"/>
    </xf>
    <xf numFmtId="3" fontId="24" fillId="0" borderId="0" xfId="363" applyNumberFormat="1" applyAlignment="1">
      <alignment horizontal="center" vertical="center"/>
    </xf>
    <xf numFmtId="4" fontId="24" fillId="0" borderId="0" xfId="363" applyNumberFormat="1" applyAlignment="1">
      <alignment horizontal="right" vertical="center"/>
    </xf>
    <xf numFmtId="0" fontId="15" fillId="0" borderId="149" xfId="536" applyFont="1" applyBorder="1" applyAlignment="1">
      <alignment wrapText="1"/>
    </xf>
    <xf numFmtId="0" fontId="203" fillId="0" borderId="0" xfId="536" applyFont="1" applyAlignment="1">
      <alignment wrapText="1"/>
    </xf>
    <xf numFmtId="190" fontId="24" fillId="0" borderId="151" xfId="536" applyNumberFormat="1" applyFont="1" applyBorder="1" applyAlignment="1">
      <alignment horizontal="center" vertical="center"/>
    </xf>
    <xf numFmtId="192" fontId="33" fillId="0" borderId="189" xfId="536" applyNumberFormat="1" applyFont="1" applyBorder="1" applyAlignment="1">
      <alignment horizontal="right" vertical="center"/>
    </xf>
    <xf numFmtId="192" fontId="33" fillId="0" borderId="207" xfId="536" applyNumberFormat="1" applyFont="1" applyBorder="1" applyAlignment="1">
      <alignment vertical="center"/>
    </xf>
    <xf numFmtId="192" fontId="33" fillId="0" borderId="197" xfId="536" applyNumberFormat="1" applyFont="1" applyBorder="1" applyAlignment="1">
      <alignment horizontal="right" vertical="center"/>
    </xf>
    <xf numFmtId="0" fontId="15" fillId="49" borderId="149" xfId="363" applyFont="1" applyFill="1" applyBorder="1" applyAlignment="1">
      <alignment vertical="center" wrapText="1"/>
    </xf>
    <xf numFmtId="0" fontId="24" fillId="0" borderId="149" xfId="538" applyFont="1" applyBorder="1" applyAlignment="1">
      <alignment horizontal="center" vertical="center" wrapText="1"/>
    </xf>
    <xf numFmtId="4" fontId="15" fillId="0" borderId="149" xfId="536" applyNumberFormat="1" applyFont="1" applyBorder="1" applyAlignment="1">
      <alignment vertical="center"/>
    </xf>
    <xf numFmtId="164" fontId="33" fillId="0" borderId="149" xfId="537" applyFont="1" applyBorder="1" applyAlignment="1">
      <alignment horizontal="left" wrapText="1"/>
    </xf>
    <xf numFmtId="0" fontId="33" fillId="0" borderId="209" xfId="536" applyFont="1" applyBorder="1" applyAlignment="1">
      <alignment horizontal="center" vertical="center"/>
    </xf>
    <xf numFmtId="0" fontId="33" fillId="0" borderId="162" xfId="536" applyFont="1" applyBorder="1" applyAlignment="1">
      <alignment horizontal="center" vertical="center"/>
    </xf>
    <xf numFmtId="164" fontId="33" fillId="0" borderId="162" xfId="537" applyFont="1" applyBorder="1"/>
    <xf numFmtId="4" fontId="33" fillId="0" borderId="162" xfId="536" applyNumberFormat="1" applyFont="1" applyBorder="1" applyAlignment="1">
      <alignment horizontal="center" vertical="center"/>
    </xf>
    <xf numFmtId="4" fontId="33" fillId="0" borderId="162" xfId="536" applyNumberFormat="1" applyFont="1" applyBorder="1" applyAlignment="1">
      <alignment horizontal="right" vertical="center"/>
    </xf>
    <xf numFmtId="4" fontId="33" fillId="0" borderId="162" xfId="536" applyNumberFormat="1" applyFont="1" applyBorder="1" applyAlignment="1">
      <alignment vertical="center"/>
    </xf>
    <xf numFmtId="4" fontId="33" fillId="0" borderId="210" xfId="536" applyNumberFormat="1" applyFont="1" applyBorder="1" applyAlignment="1">
      <alignment horizontal="right" vertical="center"/>
    </xf>
    <xf numFmtId="4" fontId="33" fillId="0" borderId="190" xfId="539" applyNumberFormat="1" applyFont="1" applyBorder="1" applyAlignment="1">
      <alignment horizontal="right" vertical="center"/>
    </xf>
    <xf numFmtId="0" fontId="33" fillId="0" borderId="149" xfId="539" applyFont="1" applyBorder="1" applyAlignment="1">
      <alignment vertical="center" wrapText="1"/>
    </xf>
    <xf numFmtId="0" fontId="33" fillId="0" borderId="149" xfId="539" applyFont="1" applyBorder="1" applyAlignment="1">
      <alignment horizontal="center" vertical="center"/>
    </xf>
    <xf numFmtId="4" fontId="24" fillId="0" borderId="190" xfId="539" applyNumberFormat="1" applyFont="1" applyBorder="1" applyAlignment="1">
      <alignment horizontal="right" vertical="center"/>
    </xf>
    <xf numFmtId="0" fontId="24" fillId="9" borderId="149" xfId="536" applyFont="1" applyFill="1" applyBorder="1" applyAlignment="1">
      <alignment horizontal="justify" vertical="top" wrapText="1"/>
    </xf>
    <xf numFmtId="0" fontId="24" fillId="9" borderId="149" xfId="536" applyFont="1" applyFill="1" applyBorder="1" applyAlignment="1">
      <alignment horizontal="center" vertical="center" wrapText="1"/>
    </xf>
    <xf numFmtId="2" fontId="24" fillId="0" borderId="186" xfId="536" applyNumberFormat="1" applyFont="1" applyBorder="1" applyAlignment="1">
      <alignment horizontal="center" vertical="center"/>
    </xf>
    <xf numFmtId="190" fontId="24" fillId="0" borderId="186" xfId="536" applyNumberFormat="1" applyFont="1" applyBorder="1" applyAlignment="1">
      <alignment horizontal="center" vertical="center"/>
    </xf>
    <xf numFmtId="164" fontId="33" fillId="0" borderId="149" xfId="537" applyFont="1" applyBorder="1" applyAlignment="1">
      <alignment horizontal="right" vertical="center"/>
    </xf>
    <xf numFmtId="0" fontId="202" fillId="0" borderId="187" xfId="536" applyFont="1" applyBorder="1" applyAlignment="1">
      <alignment horizontal="center" vertical="center"/>
    </xf>
    <xf numFmtId="0" fontId="15" fillId="49" borderId="149" xfId="363" applyFont="1" applyFill="1" applyBorder="1">
      <alignment vertical="center"/>
    </xf>
    <xf numFmtId="4" fontId="24" fillId="49" borderId="149" xfId="363" applyNumberFormat="1" applyFill="1" applyBorder="1" applyAlignment="1">
      <alignment horizontal="center" vertical="center"/>
    </xf>
    <xf numFmtId="0" fontId="24" fillId="0" borderId="149" xfId="379" applyFont="1" applyBorder="1" applyAlignment="1">
      <alignment horizontal="center" vertical="center"/>
    </xf>
    <xf numFmtId="3" fontId="24" fillId="0" borderId="149" xfId="536" applyNumberFormat="1" applyFont="1" applyBorder="1" applyAlignment="1">
      <alignment horizontal="center" vertical="center"/>
    </xf>
    <xf numFmtId="0" fontId="34" fillId="0" borderId="160" xfId="363" applyFont="1" applyBorder="1" applyAlignment="1">
      <alignment horizontal="center" vertical="center"/>
    </xf>
    <xf numFmtId="0" fontId="33" fillId="0" borderId="149" xfId="536" applyFont="1" applyBorder="1" applyAlignment="1">
      <alignment horizontal="left" vertical="top" wrapText="1"/>
    </xf>
    <xf numFmtId="49" fontId="33" fillId="0" borderId="149" xfId="540" applyNumberFormat="1" applyFont="1" applyBorder="1" applyAlignment="1">
      <alignment horizontal="left" vertical="top" wrapText="1"/>
    </xf>
    <xf numFmtId="49" fontId="24" fillId="9" borderId="149" xfId="540" applyNumberFormat="1" applyFont="1" applyFill="1" applyBorder="1" applyAlignment="1">
      <alignment horizontal="center" vertical="center" wrapText="1"/>
    </xf>
    <xf numFmtId="198" fontId="33" fillId="0" borderId="190" xfId="536" applyNumberFormat="1" applyFont="1" applyBorder="1" applyAlignment="1">
      <alignment horizontal="right" vertical="center"/>
    </xf>
    <xf numFmtId="4" fontId="63" fillId="50" borderId="207" xfId="536" applyNumberFormat="1" applyFont="1" applyFill="1" applyBorder="1" applyAlignment="1">
      <alignment vertical="center"/>
    </xf>
    <xf numFmtId="4" fontId="15" fillId="50" borderId="197" xfId="536" applyNumberFormat="1" applyFont="1" applyFill="1" applyBorder="1" applyAlignment="1">
      <alignment horizontal="right"/>
    </xf>
    <xf numFmtId="4" fontId="24" fillId="0" borderId="207" xfId="536" applyNumberFormat="1" applyFont="1" applyBorder="1" applyAlignment="1">
      <alignment vertical="center"/>
    </xf>
    <xf numFmtId="4" fontId="15" fillId="0" borderId="197" xfId="536" applyNumberFormat="1" applyFont="1" applyBorder="1" applyAlignment="1">
      <alignment horizontal="right"/>
    </xf>
    <xf numFmtId="4" fontId="63" fillId="0" borderId="175" xfId="536" applyNumberFormat="1" applyFont="1" applyBorder="1" applyAlignment="1">
      <alignment vertical="center"/>
    </xf>
    <xf numFmtId="4" fontId="63" fillId="0" borderId="174" xfId="536" applyNumberFormat="1" applyFont="1" applyBorder="1" applyAlignment="1">
      <alignment horizontal="right"/>
    </xf>
    <xf numFmtId="4" fontId="24" fillId="0" borderId="175" xfId="536" applyNumberFormat="1" applyFont="1" applyBorder="1" applyAlignment="1">
      <alignment vertical="center"/>
    </xf>
    <xf numFmtId="4" fontId="15" fillId="0" borderId="174" xfId="536" applyNumberFormat="1" applyFont="1" applyBorder="1" applyAlignment="1">
      <alignment horizontal="right"/>
    </xf>
    <xf numFmtId="4" fontId="24" fillId="0" borderId="148" xfId="536" applyNumberFormat="1" applyFont="1" applyBorder="1" applyAlignment="1">
      <alignment vertical="center"/>
    </xf>
    <xf numFmtId="0" fontId="63" fillId="51" borderId="189" xfId="536" applyFont="1" applyFill="1" applyBorder="1" applyAlignment="1">
      <alignment horizontal="left" wrapText="1"/>
    </xf>
    <xf numFmtId="4" fontId="63" fillId="51" borderId="206" xfId="536" applyNumberFormat="1" applyFont="1" applyFill="1" applyBorder="1" applyAlignment="1">
      <alignment horizontal="center" vertical="center"/>
    </xf>
    <xf numFmtId="4" fontId="63" fillId="51" borderId="148" xfId="536" applyNumberFormat="1" applyFont="1" applyFill="1" applyBorder="1" applyAlignment="1">
      <alignment vertical="center"/>
    </xf>
    <xf numFmtId="0" fontId="63" fillId="0" borderId="189" xfId="536" applyFont="1" applyBorder="1" applyAlignment="1">
      <alignment horizontal="left" wrapText="1"/>
    </xf>
    <xf numFmtId="4" fontId="63" fillId="0" borderId="148" xfId="536" applyNumberFormat="1" applyFont="1" applyBorder="1" applyAlignment="1">
      <alignment vertical="center"/>
    </xf>
    <xf numFmtId="0" fontId="63" fillId="9" borderId="149" xfId="536" applyFont="1" applyFill="1" applyBorder="1" applyAlignment="1">
      <alignment wrapText="1"/>
    </xf>
    <xf numFmtId="3" fontId="33" fillId="0" borderId="149" xfId="536" applyNumberFormat="1" applyFont="1" applyBorder="1" applyAlignment="1">
      <alignment horizontal="center" vertical="center"/>
    </xf>
    <xf numFmtId="49" fontId="33" fillId="0" borderId="149" xfId="538" applyNumberFormat="1" applyFont="1" applyBorder="1" applyAlignment="1">
      <alignment horizontal="left" vertical="center" wrapText="1"/>
    </xf>
    <xf numFmtId="0" fontId="15" fillId="0" borderId="0" xfId="536" applyFont="1" applyAlignment="1">
      <alignment vertical="center" wrapText="1"/>
    </xf>
    <xf numFmtId="4" fontId="63" fillId="0" borderId="206" xfId="536" applyNumberFormat="1" applyFont="1" applyBorder="1" applyAlignment="1">
      <alignment horizontal="right" vertical="center"/>
    </xf>
    <xf numFmtId="198" fontId="24" fillId="0" borderId="190" xfId="536" applyNumberFormat="1" applyFont="1" applyBorder="1" applyAlignment="1">
      <alignment horizontal="right" vertical="center"/>
    </xf>
    <xf numFmtId="0" fontId="15" fillId="50" borderId="151" xfId="536" applyFont="1" applyFill="1" applyBorder="1" applyAlignment="1">
      <alignment horizontal="center" wrapText="1"/>
    </xf>
    <xf numFmtId="0" fontId="15" fillId="50" borderId="149" xfId="536" applyFont="1" applyFill="1" applyBorder="1" applyAlignment="1">
      <alignment horizontal="center" wrapText="1"/>
    </xf>
    <xf numFmtId="0" fontId="15" fillId="50" borderId="149" xfId="536" applyFont="1" applyFill="1" applyBorder="1" applyAlignment="1">
      <alignment wrapText="1"/>
    </xf>
    <xf numFmtId="4" fontId="15" fillId="50" borderId="208" xfId="536" applyNumberFormat="1" applyFont="1" applyFill="1" applyBorder="1" applyAlignment="1">
      <alignment horizontal="right"/>
    </xf>
    <xf numFmtId="0" fontId="177" fillId="0" borderId="0" xfId="536" applyFont="1" applyAlignment="1">
      <alignment vertical="center"/>
    </xf>
    <xf numFmtId="0" fontId="33" fillId="0" borderId="0" xfId="536" applyFont="1" applyAlignment="1">
      <alignment vertical="center"/>
    </xf>
    <xf numFmtId="0" fontId="24" fillId="0" borderId="211" xfId="536" applyFont="1" applyBorder="1" applyAlignment="1">
      <alignment vertical="center" wrapText="1"/>
    </xf>
    <xf numFmtId="0" fontId="15" fillId="0" borderId="151" xfId="536" applyFont="1" applyBorder="1" applyAlignment="1">
      <alignment horizontal="center" wrapText="1"/>
    </xf>
    <xf numFmtId="0" fontId="15" fillId="0" borderId="149" xfId="536" applyFont="1" applyBorder="1" applyAlignment="1">
      <alignment horizontal="center" wrapText="1"/>
    </xf>
    <xf numFmtId="0" fontId="88" fillId="0" borderId="149" xfId="536" applyFont="1" applyBorder="1" applyAlignment="1">
      <alignment horizontal="center" wrapText="1"/>
    </xf>
    <xf numFmtId="4" fontId="15" fillId="0" borderId="149" xfId="536" applyNumberFormat="1" applyFont="1" applyBorder="1" applyAlignment="1">
      <alignment horizontal="right" wrapText="1"/>
    </xf>
    <xf numFmtId="4" fontId="15" fillId="0" borderId="152" xfId="537" applyNumberFormat="1" applyFont="1" applyFill="1" applyBorder="1" applyAlignment="1">
      <alignment wrapText="1"/>
    </xf>
    <xf numFmtId="0" fontId="24" fillId="0" borderId="151" xfId="536" applyFont="1" applyBorder="1" applyAlignment="1">
      <alignment horizontal="center"/>
    </xf>
    <xf numFmtId="0" fontId="24" fillId="0" borderId="149" xfId="536" applyFont="1" applyBorder="1" applyAlignment="1">
      <alignment horizontal="center"/>
    </xf>
    <xf numFmtId="4" fontId="24" fillId="0" borderId="152" xfId="536" applyNumberFormat="1" applyFont="1" applyBorder="1"/>
    <xf numFmtId="0" fontId="33" fillId="0" borderId="151" xfId="536" applyFont="1" applyBorder="1" applyAlignment="1">
      <alignment horizontal="center"/>
    </xf>
    <xf numFmtId="4" fontId="33" fillId="0" borderId="208" xfId="536" applyNumberFormat="1" applyFont="1" applyBorder="1" applyAlignment="1">
      <alignment horizontal="right"/>
    </xf>
    <xf numFmtId="4" fontId="33" fillId="0" borderId="197" xfId="536" applyNumberFormat="1" applyFont="1" applyBorder="1"/>
    <xf numFmtId="0" fontId="15" fillId="0" borderId="151" xfId="536" applyFont="1" applyBorder="1" applyAlignment="1">
      <alignment wrapText="1"/>
    </xf>
    <xf numFmtId="4" fontId="33" fillId="0" borderId="152" xfId="536" applyNumberFormat="1" applyFont="1" applyBorder="1"/>
    <xf numFmtId="4" fontId="33" fillId="0" borderId="149" xfId="536" applyNumberFormat="1" applyFont="1" applyBorder="1" applyAlignment="1">
      <alignment horizontal="right"/>
    </xf>
    <xf numFmtId="4" fontId="33" fillId="0" borderId="152" xfId="536" applyNumberFormat="1" applyFont="1" applyBorder="1" applyAlignment="1">
      <alignment vertical="center"/>
    </xf>
    <xf numFmtId="4" fontId="15" fillId="49" borderId="149" xfId="363" applyNumberFormat="1" applyFont="1" applyFill="1" applyBorder="1" applyAlignment="1">
      <alignment horizontal="right" vertical="center"/>
    </xf>
    <xf numFmtId="4" fontId="24" fillId="0" borderId="190" xfId="363" applyNumberFormat="1" applyBorder="1" applyAlignment="1">
      <alignment horizontal="right" vertical="center"/>
    </xf>
    <xf numFmtId="0" fontId="33" fillId="0" borderId="184" xfId="536" applyFont="1" applyBorder="1" applyAlignment="1">
      <alignment horizontal="center" vertical="center"/>
    </xf>
    <xf numFmtId="3" fontId="33" fillId="0" borderId="149" xfId="536" applyNumberFormat="1" applyFont="1" applyBorder="1" applyAlignment="1">
      <alignment horizontal="center"/>
    </xf>
    <xf numFmtId="4" fontId="33" fillId="0" borderId="190" xfId="537" applyNumberFormat="1" applyFont="1" applyBorder="1" applyAlignment="1">
      <alignment horizontal="right"/>
    </xf>
    <xf numFmtId="0" fontId="63" fillId="51" borderId="151" xfId="536" applyFont="1" applyFill="1" applyBorder="1" applyAlignment="1">
      <alignment horizontal="center"/>
    </xf>
    <xf numFmtId="0" fontId="63" fillId="51" borderId="149" xfId="536" applyFont="1" applyFill="1" applyBorder="1" applyAlignment="1">
      <alignment horizontal="center"/>
    </xf>
    <xf numFmtId="0" fontId="63" fillId="51" borderId="149" xfId="536" applyFont="1" applyFill="1" applyBorder="1" applyAlignment="1">
      <alignment horizontal="left" wrapText="1"/>
    </xf>
    <xf numFmtId="0" fontId="63" fillId="51" borderId="149" xfId="536" applyFont="1" applyFill="1" applyBorder="1" applyAlignment="1">
      <alignment horizontal="right"/>
    </xf>
    <xf numFmtId="39" fontId="63" fillId="51" borderId="152" xfId="537" applyNumberFormat="1" applyFont="1" applyFill="1" applyBorder="1" applyAlignment="1">
      <alignment horizontal="right"/>
    </xf>
    <xf numFmtId="0" fontId="15" fillId="0" borderId="89" xfId="536" applyFont="1" applyBorder="1" applyAlignment="1">
      <alignment horizontal="center" vertical="center"/>
    </xf>
    <xf numFmtId="0" fontId="15" fillId="0" borderId="30" xfId="536" applyFont="1" applyBorder="1" applyAlignment="1">
      <alignment horizontal="center" vertical="center"/>
    </xf>
    <xf numFmtId="0" fontId="15" fillId="0" borderId="30" xfId="536" applyFont="1" applyBorder="1" applyAlignment="1">
      <alignment horizontal="center" vertical="center" wrapText="1"/>
    </xf>
    <xf numFmtId="0" fontId="15" fillId="0" borderId="27" xfId="536" applyFont="1" applyBorder="1" applyAlignment="1">
      <alignment horizontal="center" vertical="center" wrapText="1"/>
    </xf>
    <xf numFmtId="0" fontId="15" fillId="0" borderId="27" xfId="536" applyFont="1" applyBorder="1" applyAlignment="1">
      <alignment horizontal="right" vertical="center" wrapText="1"/>
    </xf>
    <xf numFmtId="2" fontId="15" fillId="0" borderId="82" xfId="536" applyNumberFormat="1" applyFont="1" applyBorder="1" applyAlignment="1">
      <alignment horizontal="right" vertical="center" wrapText="1"/>
    </xf>
    <xf numFmtId="0" fontId="63" fillId="50" borderId="151" xfId="536" applyFont="1" applyFill="1" applyBorder="1" applyAlignment="1">
      <alignment horizontal="center"/>
    </xf>
    <xf numFmtId="0" fontId="63" fillId="50" borderId="149" xfId="536" applyFont="1" applyFill="1" applyBorder="1" applyAlignment="1">
      <alignment horizontal="center"/>
    </xf>
    <xf numFmtId="0" fontId="33" fillId="50" borderId="149" xfId="536" applyFont="1" applyFill="1" applyBorder="1" applyAlignment="1">
      <alignment horizontal="center"/>
    </xf>
    <xf numFmtId="4" fontId="33" fillId="50" borderId="149" xfId="536" applyNumberFormat="1" applyFont="1" applyFill="1" applyBorder="1"/>
    <xf numFmtId="0" fontId="15" fillId="50" borderId="206" xfId="536" applyFont="1" applyFill="1" applyBorder="1" applyAlignment="1">
      <alignment horizontal="center" wrapText="1"/>
    </xf>
    <xf numFmtId="2" fontId="15" fillId="50" borderId="189" xfId="536" applyNumberFormat="1" applyFont="1" applyFill="1" applyBorder="1" applyAlignment="1">
      <alignment horizontal="right" wrapText="1"/>
    </xf>
    <xf numFmtId="4" fontId="15" fillId="50" borderId="207" xfId="536" applyNumberFormat="1" applyFont="1" applyFill="1" applyBorder="1" applyAlignment="1">
      <alignment horizontal="right" vertical="center"/>
    </xf>
    <xf numFmtId="164" fontId="63" fillId="50" borderId="197" xfId="537" applyFont="1" applyFill="1" applyBorder="1" applyAlignment="1">
      <alignment horizontal="right" wrapText="1"/>
    </xf>
    <xf numFmtId="0" fontId="63" fillId="0" borderId="151" xfId="536" applyFont="1" applyBorder="1" applyAlignment="1">
      <alignment horizontal="center"/>
    </xf>
    <xf numFmtId="0" fontId="63" fillId="0" borderId="149" xfId="536" applyFont="1" applyBorder="1" applyAlignment="1">
      <alignment horizontal="center"/>
    </xf>
    <xf numFmtId="4" fontId="33" fillId="0" borderId="190" xfId="536" applyNumberFormat="1" applyFont="1" applyBorder="1"/>
    <xf numFmtId="4" fontId="33" fillId="0" borderId="206" xfId="536" applyNumberFormat="1" applyFont="1" applyBorder="1"/>
    <xf numFmtId="4" fontId="33" fillId="0" borderId="189" xfId="536" applyNumberFormat="1" applyFont="1" applyBorder="1"/>
    <xf numFmtId="4" fontId="33" fillId="0" borderId="207" xfId="536" applyNumberFormat="1" applyFont="1" applyBorder="1" applyAlignment="1">
      <alignment horizontal="right"/>
    </xf>
    <xf numFmtId="2" fontId="15" fillId="0" borderId="197" xfId="536" applyNumberFormat="1" applyFont="1" applyBorder="1" applyAlignment="1">
      <alignment horizontal="right"/>
    </xf>
    <xf numFmtId="4" fontId="33" fillId="0" borderId="26" xfId="536" applyNumberFormat="1" applyFont="1" applyBorder="1"/>
    <xf numFmtId="4" fontId="33" fillId="0" borderId="30" xfId="536" applyNumberFormat="1" applyFont="1" applyBorder="1"/>
    <xf numFmtId="2" fontId="33" fillId="0" borderId="82" xfId="536" applyNumberFormat="1" applyFont="1" applyBorder="1" applyAlignment="1">
      <alignment horizontal="right"/>
    </xf>
    <xf numFmtId="4" fontId="33" fillId="0" borderId="177" xfId="536" applyNumberFormat="1" applyFont="1" applyBorder="1"/>
    <xf numFmtId="4" fontId="33" fillId="0" borderId="176" xfId="536" applyNumberFormat="1" applyFont="1" applyBorder="1"/>
    <xf numFmtId="4" fontId="33" fillId="0" borderId="175" xfId="536" applyNumberFormat="1" applyFont="1" applyBorder="1" applyAlignment="1">
      <alignment horizontal="right"/>
    </xf>
    <xf numFmtId="2" fontId="33" fillId="0" borderId="174" xfId="536" applyNumberFormat="1" applyFont="1" applyBorder="1" applyAlignment="1">
      <alignment horizontal="right"/>
    </xf>
    <xf numFmtId="0" fontId="33" fillId="0" borderId="189" xfId="536" applyFont="1" applyBorder="1" applyAlignment="1">
      <alignment horizontal="center"/>
    </xf>
    <xf numFmtId="0" fontId="15" fillId="50" borderId="151" xfId="536" applyFont="1" applyFill="1" applyBorder="1" applyAlignment="1">
      <alignment horizontal="center"/>
    </xf>
    <xf numFmtId="0" fontId="15" fillId="50" borderId="149" xfId="536" applyFont="1" applyFill="1" applyBorder="1" applyAlignment="1">
      <alignment horizontal="center"/>
    </xf>
    <xf numFmtId="0" fontId="15" fillId="50" borderId="190" xfId="536" applyFont="1" applyFill="1" applyBorder="1" applyAlignment="1">
      <alignment horizontal="center" wrapText="1"/>
    </xf>
    <xf numFmtId="2" fontId="15" fillId="50" borderId="149" xfId="536" applyNumberFormat="1" applyFont="1" applyFill="1" applyBorder="1" applyAlignment="1">
      <alignment horizontal="right" wrapText="1"/>
    </xf>
    <xf numFmtId="4" fontId="33" fillId="0" borderId="207" xfId="536" applyNumberFormat="1" applyFont="1" applyBorder="1"/>
    <xf numFmtId="2" fontId="33" fillId="0" borderId="152" xfId="536" applyNumberFormat="1" applyFont="1" applyBorder="1" applyAlignment="1">
      <alignment horizontal="right"/>
    </xf>
    <xf numFmtId="0" fontId="15" fillId="50" borderId="190" xfId="536" applyFont="1" applyFill="1" applyBorder="1" applyAlignment="1">
      <alignment horizontal="center" vertical="center" wrapText="1"/>
    </xf>
    <xf numFmtId="2" fontId="15" fillId="50" borderId="149" xfId="536" applyNumberFormat="1" applyFont="1" applyFill="1" applyBorder="1" applyAlignment="1">
      <alignment horizontal="right" vertical="center" wrapText="1"/>
    </xf>
    <xf numFmtId="164" fontId="63" fillId="50" borderId="152" xfId="537" applyFont="1" applyFill="1" applyBorder="1" applyAlignment="1">
      <alignment horizontal="right" vertical="center" wrapText="1"/>
    </xf>
    <xf numFmtId="4" fontId="33" fillId="0" borderId="148" xfId="536" applyNumberFormat="1" applyFont="1" applyBorder="1" applyAlignment="1">
      <alignment horizontal="right"/>
    </xf>
    <xf numFmtId="0" fontId="15" fillId="50" borderId="206" xfId="536" applyFont="1" applyFill="1" applyBorder="1" applyAlignment="1">
      <alignment horizontal="center" vertical="center" wrapText="1"/>
    </xf>
    <xf numFmtId="2" fontId="15" fillId="50" borderId="189" xfId="536" applyNumberFormat="1" applyFont="1" applyFill="1" applyBorder="1" applyAlignment="1">
      <alignment horizontal="right" vertical="center" wrapText="1"/>
    </xf>
    <xf numFmtId="164" fontId="15" fillId="50" borderId="207" xfId="537" applyFont="1" applyFill="1" applyBorder="1" applyAlignment="1">
      <alignment horizontal="right" wrapText="1"/>
    </xf>
    <xf numFmtId="39" fontId="15" fillId="50" borderId="197" xfId="537" applyNumberFormat="1" applyFont="1" applyFill="1" applyBorder="1" applyAlignment="1">
      <alignment horizontal="right" vertical="center" wrapText="1"/>
    </xf>
    <xf numFmtId="2" fontId="15" fillId="0" borderId="190" xfId="536" applyNumberFormat="1" applyFont="1" applyBorder="1" applyAlignment="1">
      <alignment horizontal="right" vertical="center" wrapText="1"/>
    </xf>
    <xf numFmtId="2" fontId="15" fillId="0" borderId="206" xfId="536" applyNumberFormat="1" applyFont="1" applyBorder="1" applyAlignment="1">
      <alignment horizontal="right" vertical="center" wrapText="1"/>
    </xf>
    <xf numFmtId="2" fontId="15" fillId="0" borderId="189" xfId="536" applyNumberFormat="1" applyFont="1" applyBorder="1" applyAlignment="1">
      <alignment horizontal="right" vertical="center" wrapText="1"/>
    </xf>
    <xf numFmtId="0" fontId="15" fillId="0" borderId="207" xfId="536" applyFont="1" applyBorder="1" applyAlignment="1">
      <alignment horizontal="right" wrapText="1"/>
    </xf>
    <xf numFmtId="164" fontId="15" fillId="0" borderId="197" xfId="537" applyFont="1" applyFill="1" applyBorder="1" applyAlignment="1">
      <alignment horizontal="right" vertical="center" wrapText="1"/>
    </xf>
    <xf numFmtId="4" fontId="33" fillId="0" borderId="190" xfId="536" applyNumberFormat="1" applyFont="1" applyBorder="1" applyAlignment="1">
      <alignment vertical="center"/>
    </xf>
    <xf numFmtId="4" fontId="33" fillId="0" borderId="189" xfId="536" applyNumberFormat="1" applyFont="1" applyBorder="1" applyAlignment="1">
      <alignment vertical="center"/>
    </xf>
    <xf numFmtId="4" fontId="33" fillId="0" borderId="177" xfId="536" applyNumberFormat="1" applyFont="1" applyBorder="1" applyAlignment="1">
      <alignment vertical="center"/>
    </xf>
    <xf numFmtId="4" fontId="33" fillId="0" borderId="176" xfId="536" applyNumberFormat="1" applyFont="1" applyBorder="1" applyAlignment="1">
      <alignment vertical="center"/>
    </xf>
    <xf numFmtId="164" fontId="15" fillId="50" borderId="148" xfId="537" applyFont="1" applyFill="1" applyBorder="1" applyAlignment="1">
      <alignment horizontal="right" wrapText="1"/>
    </xf>
    <xf numFmtId="39" fontId="15" fillId="50" borderId="152" xfId="537" applyNumberFormat="1" applyFont="1" applyFill="1" applyBorder="1" applyAlignment="1">
      <alignment horizontal="right" vertical="center" wrapText="1"/>
    </xf>
    <xf numFmtId="0" fontId="15" fillId="0" borderId="190" xfId="536" applyFont="1" applyBorder="1" applyAlignment="1">
      <alignment wrapText="1"/>
    </xf>
    <xf numFmtId="0" fontId="15" fillId="0" borderId="206" xfId="536" applyFont="1" applyBorder="1" applyAlignment="1">
      <alignment wrapText="1"/>
    </xf>
    <xf numFmtId="0" fontId="15" fillId="0" borderId="189" xfId="536" applyFont="1" applyBorder="1" applyAlignment="1">
      <alignment wrapText="1"/>
    </xf>
    <xf numFmtId="164" fontId="15" fillId="0" borderId="197" xfId="537" applyFont="1" applyFill="1" applyBorder="1" applyAlignment="1">
      <alignment horizontal="right" wrapText="1"/>
    </xf>
    <xf numFmtId="4" fontId="24" fillId="0" borderId="190" xfId="536" applyNumberFormat="1" applyFont="1" applyBorder="1"/>
    <xf numFmtId="164" fontId="33" fillId="0" borderId="152" xfId="537" applyFont="1" applyBorder="1" applyAlignment="1">
      <alignment horizontal="right"/>
    </xf>
    <xf numFmtId="4" fontId="24" fillId="0" borderId="190" xfId="536" applyNumberFormat="1" applyFont="1" applyBorder="1" applyAlignment="1">
      <alignment vertical="center"/>
    </xf>
    <xf numFmtId="164" fontId="33" fillId="0" borderId="152" xfId="537" applyFont="1" applyBorder="1" applyAlignment="1">
      <alignment horizontal="right" vertical="center"/>
    </xf>
    <xf numFmtId="0" fontId="24" fillId="0" borderId="163" xfId="536" applyFont="1" applyBorder="1" applyAlignment="1">
      <alignment horizontal="center" vertical="center"/>
    </xf>
    <xf numFmtId="0" fontId="24" fillId="0" borderId="162" xfId="536" applyFont="1" applyBorder="1" applyAlignment="1">
      <alignment horizontal="center" vertical="center"/>
    </xf>
    <xf numFmtId="0" fontId="24" fillId="0" borderId="162" xfId="536" applyFont="1" applyBorder="1" applyAlignment="1">
      <alignment horizontal="left" vertical="center" wrapText="1"/>
    </xf>
    <xf numFmtId="4" fontId="63" fillId="0" borderId="162" xfId="536" applyNumberFormat="1" applyFont="1" applyBorder="1" applyAlignment="1">
      <alignment horizontal="right" vertical="center"/>
    </xf>
    <xf numFmtId="3" fontId="24" fillId="0" borderId="149" xfId="379" applyNumberFormat="1" applyFont="1" applyBorder="1" applyAlignment="1">
      <alignment horizontal="center" vertical="center"/>
    </xf>
    <xf numFmtId="0" fontId="29" fillId="0" borderId="149" xfId="536" applyFont="1" applyBorder="1" applyAlignment="1">
      <alignment horizontal="left" vertical="center" wrapText="1"/>
    </xf>
    <xf numFmtId="4" fontId="15" fillId="0" borderId="82" xfId="536" applyNumberFormat="1" applyFont="1" applyBorder="1" applyAlignment="1">
      <alignment horizontal="right" vertical="center" wrapText="1"/>
    </xf>
    <xf numFmtId="4" fontId="63" fillId="51" borderId="149" xfId="536" applyNumberFormat="1" applyFont="1" applyFill="1" applyBorder="1" applyAlignment="1">
      <alignment horizontal="center"/>
    </xf>
    <xf numFmtId="4" fontId="63" fillId="51" borderId="152" xfId="537" applyNumberFormat="1" applyFont="1" applyFill="1" applyBorder="1" applyAlignment="1">
      <alignment horizontal="right"/>
    </xf>
    <xf numFmtId="0" fontId="15" fillId="50" borderId="151" xfId="536" applyFont="1" applyFill="1" applyBorder="1" applyAlignment="1">
      <alignment horizontal="center" vertical="center" wrapText="1"/>
    </xf>
    <xf numFmtId="0" fontId="15" fillId="50" borderId="149" xfId="536" applyFont="1" applyFill="1" applyBorder="1" applyAlignment="1">
      <alignment horizontal="center" vertical="center" wrapText="1"/>
    </xf>
    <xf numFmtId="0" fontId="33" fillId="50" borderId="149" xfId="536" applyFont="1" applyFill="1" applyBorder="1" applyAlignment="1">
      <alignment horizontal="center" vertical="center"/>
    </xf>
    <xf numFmtId="4" fontId="63" fillId="50" borderId="149" xfId="536" applyNumberFormat="1" applyFont="1" applyFill="1" applyBorder="1" applyAlignment="1">
      <alignment horizontal="center" vertical="center"/>
    </xf>
    <xf numFmtId="0" fontId="63" fillId="50" borderId="206" xfId="536" applyFont="1" applyFill="1" applyBorder="1" applyAlignment="1">
      <alignment horizontal="center" vertical="center" wrapText="1"/>
    </xf>
    <xf numFmtId="2" fontId="63" fillId="50" borderId="189" xfId="536" applyNumberFormat="1" applyFont="1" applyFill="1" applyBorder="1" applyAlignment="1">
      <alignment horizontal="right" vertical="center" wrapText="1"/>
    </xf>
    <xf numFmtId="4" fontId="15" fillId="50" borderId="207" xfId="537" applyNumberFormat="1" applyFont="1" applyFill="1" applyBorder="1" applyAlignment="1">
      <alignment horizontal="right" vertical="center" wrapText="1"/>
    </xf>
    <xf numFmtId="4" fontId="63" fillId="50" borderId="197" xfId="537" applyNumberFormat="1" applyFont="1" applyFill="1" applyBorder="1" applyAlignment="1">
      <alignment horizontal="right" vertical="center" wrapText="1"/>
    </xf>
    <xf numFmtId="4" fontId="34" fillId="0" borderId="149" xfId="536" applyNumberFormat="1" applyFont="1" applyBorder="1" applyAlignment="1">
      <alignment vertical="center"/>
    </xf>
    <xf numFmtId="4" fontId="34" fillId="0" borderId="149" xfId="536" applyNumberFormat="1" applyFont="1" applyBorder="1" applyAlignment="1">
      <alignment horizontal="right"/>
    </xf>
    <xf numFmtId="4" fontId="34" fillId="0" borderId="189" xfId="536" applyNumberFormat="1" applyFont="1" applyBorder="1" applyAlignment="1">
      <alignment vertical="center"/>
    </xf>
    <xf numFmtId="4" fontId="34" fillId="0" borderId="177" xfId="536" applyNumberFormat="1" applyFont="1" applyBorder="1" applyAlignment="1">
      <alignment vertical="center"/>
    </xf>
    <xf numFmtId="4" fontId="34" fillId="0" borderId="176" xfId="536" applyNumberFormat="1" applyFont="1" applyBorder="1" applyAlignment="1">
      <alignment vertical="center"/>
    </xf>
    <xf numFmtId="4" fontId="34" fillId="0" borderId="175" xfId="536" applyNumberFormat="1" applyFont="1" applyBorder="1" applyAlignment="1">
      <alignment horizontal="right"/>
    </xf>
    <xf numFmtId="4" fontId="34" fillId="0" borderId="177" xfId="536" applyNumberFormat="1" applyFont="1" applyBorder="1" applyAlignment="1">
      <alignment horizontal="right"/>
    </xf>
    <xf numFmtId="4" fontId="33" fillId="0" borderId="174" xfId="536" applyNumberFormat="1" applyFont="1" applyBorder="1" applyAlignment="1">
      <alignment horizontal="right"/>
    </xf>
    <xf numFmtId="4" fontId="15" fillId="50" borderId="148" xfId="537" applyNumberFormat="1" applyFont="1" applyFill="1" applyBorder="1" applyAlignment="1">
      <alignment horizontal="right" vertical="center" wrapText="1"/>
    </xf>
    <xf numFmtId="4" fontId="15" fillId="50" borderId="152" xfId="537" applyNumberFormat="1" applyFont="1" applyFill="1" applyBorder="1" applyAlignment="1">
      <alignment horizontal="right" vertical="center" wrapText="1"/>
    </xf>
    <xf numFmtId="0" fontId="15" fillId="0" borderId="198" xfId="536" applyFont="1" applyBorder="1" applyAlignment="1">
      <alignment horizontal="center" vertical="center" wrapText="1"/>
    </xf>
    <xf numFmtId="0" fontId="15" fillId="0" borderId="189" xfId="536" applyFont="1" applyBorder="1" applyAlignment="1">
      <alignment horizontal="center" vertical="center" wrapText="1"/>
    </xf>
    <xf numFmtId="0" fontId="15" fillId="0" borderId="206" xfId="536" applyFont="1" applyBorder="1" applyAlignment="1">
      <alignment horizontal="center" vertical="center" wrapText="1"/>
    </xf>
    <xf numFmtId="4" fontId="15" fillId="0" borderId="207" xfId="537" applyNumberFormat="1" applyFont="1" applyFill="1" applyBorder="1" applyAlignment="1">
      <alignment horizontal="right" vertical="center" wrapText="1"/>
    </xf>
    <xf numFmtId="4" fontId="15" fillId="0" borderId="197" xfId="537" applyNumberFormat="1" applyFont="1" applyFill="1" applyBorder="1" applyAlignment="1">
      <alignment horizontal="right" vertical="center" wrapText="1"/>
    </xf>
    <xf numFmtId="0" fontId="33" fillId="0" borderId="198" xfId="536" applyFont="1" applyBorder="1" applyAlignment="1">
      <alignment horizontal="center"/>
    </xf>
    <xf numFmtId="0" fontId="33" fillId="0" borderId="189" xfId="536" applyFont="1" applyBorder="1" applyAlignment="1">
      <alignment wrapText="1"/>
    </xf>
    <xf numFmtId="4" fontId="33" fillId="0" borderId="189" xfId="536" applyNumberFormat="1" applyFont="1" applyBorder="1" applyAlignment="1">
      <alignment horizontal="right"/>
    </xf>
    <xf numFmtId="4" fontId="33" fillId="0" borderId="197" xfId="536" applyNumberFormat="1" applyFont="1" applyBorder="1" applyAlignment="1">
      <alignment horizontal="right"/>
    </xf>
    <xf numFmtId="0" fontId="33" fillId="0" borderId="179" xfId="536" applyFont="1" applyBorder="1" applyAlignment="1">
      <alignment horizontal="center"/>
    </xf>
    <xf numFmtId="0" fontId="33" fillId="0" borderId="178" xfId="536" applyFont="1" applyBorder="1" applyAlignment="1">
      <alignment horizontal="center"/>
    </xf>
    <xf numFmtId="0" fontId="63" fillId="0" borderId="178" xfId="536" applyFont="1" applyBorder="1" applyAlignment="1">
      <alignment wrapText="1"/>
    </xf>
    <xf numFmtId="4" fontId="33" fillId="0" borderId="178" xfId="536" applyNumberFormat="1" applyFont="1" applyBorder="1"/>
    <xf numFmtId="4" fontId="63" fillId="0" borderId="64" xfId="537" applyNumberFormat="1" applyFont="1" applyFill="1" applyBorder="1" applyAlignment="1">
      <alignment horizontal="right"/>
    </xf>
    <xf numFmtId="4" fontId="15" fillId="0" borderId="149" xfId="363" applyNumberFormat="1" applyFont="1" applyBorder="1" applyAlignment="1">
      <alignment horizontal="center" vertical="center"/>
    </xf>
    <xf numFmtId="4" fontId="83" fillId="49" borderId="149" xfId="363" applyNumberFormat="1" applyFont="1" applyFill="1" applyBorder="1" applyAlignment="1">
      <alignment horizontal="center" vertical="center"/>
    </xf>
    <xf numFmtId="0" fontId="24" fillId="0" borderId="149" xfId="524" applyFont="1" applyBorder="1" applyAlignment="1">
      <alignment vertical="center" wrapText="1"/>
    </xf>
    <xf numFmtId="3" fontId="33" fillId="0" borderId="149" xfId="541" applyNumberFormat="1" applyFont="1" applyBorder="1" applyAlignment="1">
      <alignment horizontal="center" vertical="center"/>
    </xf>
    <xf numFmtId="0" fontId="24" fillId="0" borderId="149" xfId="541" applyFont="1" applyBorder="1" applyAlignment="1">
      <alignment horizontal="left" vertical="center" wrapText="1"/>
    </xf>
    <xf numFmtId="0" fontId="63" fillId="49" borderId="151" xfId="536" applyFont="1" applyFill="1" applyBorder="1" applyAlignment="1">
      <alignment horizontal="center" vertical="center"/>
    </xf>
    <xf numFmtId="0" fontId="63" fillId="49" borderId="149" xfId="536" applyFont="1" applyFill="1" applyBorder="1" applyAlignment="1">
      <alignment vertical="center" wrapText="1"/>
    </xf>
    <xf numFmtId="4" fontId="63" fillId="49" borderId="190" xfId="536" applyNumberFormat="1" applyFont="1" applyFill="1" applyBorder="1" applyAlignment="1">
      <alignment horizontal="right" vertical="center"/>
    </xf>
    <xf numFmtId="0" fontId="24" fillId="0" borderId="149" xfId="541" applyFont="1" applyBorder="1" applyAlignment="1">
      <alignment horizontal="center" vertical="center"/>
    </xf>
    <xf numFmtId="49" fontId="24" fillId="0" borderId="149" xfId="526" applyFont="1" applyBorder="1" applyAlignment="1">
      <alignment vertical="center" wrapText="1"/>
    </xf>
    <xf numFmtId="4" fontId="197" fillId="0" borderId="149" xfId="536" applyNumberFormat="1" applyFont="1" applyBorder="1" applyAlignment="1">
      <alignment horizontal="right" vertical="center"/>
    </xf>
    <xf numFmtId="4" fontId="173" fillId="0" borderId="149" xfId="536" applyNumberFormat="1" applyFont="1" applyBorder="1" applyAlignment="1">
      <alignment horizontal="right" vertical="center"/>
    </xf>
    <xf numFmtId="164" fontId="33" fillId="0" borderId="0" xfId="537" applyFont="1" applyAlignment="1">
      <alignment horizontal="center" vertical="center"/>
    </xf>
    <xf numFmtId="164" fontId="24" fillId="0" borderId="190" xfId="537" applyFont="1" applyFill="1" applyBorder="1" applyAlignment="1">
      <alignment horizontal="right" vertical="center"/>
    </xf>
    <xf numFmtId="164" fontId="33" fillId="0" borderId="0" xfId="537" applyFont="1" applyFill="1" applyAlignment="1">
      <alignment horizontal="center" vertical="center"/>
    </xf>
    <xf numFmtId="3" fontId="63" fillId="50" borderId="149" xfId="536" applyNumberFormat="1" applyFont="1" applyFill="1" applyBorder="1" applyAlignment="1">
      <alignment horizontal="center" vertical="center"/>
    </xf>
    <xf numFmtId="4" fontId="63" fillId="50" borderId="149" xfId="536" applyNumberFormat="1" applyFont="1" applyFill="1" applyBorder="1" applyAlignment="1">
      <alignment vertical="center"/>
    </xf>
    <xf numFmtId="4" fontId="33" fillId="0" borderId="148" xfId="536" applyNumberFormat="1" applyFont="1" applyBorder="1" applyAlignment="1">
      <alignment horizontal="right" vertical="center"/>
    </xf>
    <xf numFmtId="0" fontId="24" fillId="0" borderId="151" xfId="542" applyFont="1" applyBorder="1" applyAlignment="1">
      <alignment horizontal="center" vertical="center"/>
    </xf>
    <xf numFmtId="0" fontId="24" fillId="0" borderId="149" xfId="542" applyFont="1" applyBorder="1" applyAlignment="1">
      <alignment horizontal="center" vertical="center"/>
    </xf>
    <xf numFmtId="0" fontId="33" fillId="0" borderId="149" xfId="542" applyFont="1" applyBorder="1"/>
    <xf numFmtId="4" fontId="33" fillId="0" borderId="149" xfId="542" applyNumberFormat="1" applyFont="1" applyBorder="1"/>
    <xf numFmtId="4" fontId="24" fillId="0" borderId="190" xfId="542" applyNumberFormat="1" applyFont="1" applyBorder="1" applyAlignment="1">
      <alignment horizontal="right" vertical="center"/>
    </xf>
    <xf numFmtId="0" fontId="24" fillId="0" borderId="149" xfId="542" applyFont="1" applyBorder="1" applyAlignment="1">
      <alignment horizontal="left" vertical="center" wrapText="1"/>
    </xf>
    <xf numFmtId="0" fontId="200" fillId="0" borderId="100" xfId="536" applyFont="1" applyBorder="1" applyAlignment="1">
      <alignment horizontal="center"/>
    </xf>
    <xf numFmtId="0" fontId="171" fillId="0" borderId="100" xfId="536" applyFont="1" applyBorder="1" applyAlignment="1">
      <alignment wrapText="1"/>
    </xf>
    <xf numFmtId="0" fontId="200" fillId="0" borderId="100" xfId="536" applyFont="1" applyBorder="1"/>
    <xf numFmtId="164" fontId="177" fillId="0" borderId="0" xfId="537" applyFont="1" applyAlignment="1">
      <alignment horizontal="center" vertical="center"/>
    </xf>
    <xf numFmtId="4" fontId="63" fillId="50" borderId="149" xfId="536" applyNumberFormat="1" applyFont="1" applyFill="1" applyBorder="1" applyAlignment="1">
      <alignment horizontal="right" vertical="center"/>
    </xf>
    <xf numFmtId="4" fontId="60" fillId="0" borderId="149" xfId="536" applyNumberFormat="1" applyFont="1" applyBorder="1" applyAlignment="1">
      <alignment horizontal="right" vertical="center"/>
    </xf>
    <xf numFmtId="0" fontId="24" fillId="49" borderId="151" xfId="536" applyFont="1" applyFill="1" applyBorder="1" applyAlignment="1">
      <alignment horizontal="center" vertical="center"/>
    </xf>
    <xf numFmtId="0" fontId="15" fillId="49" borderId="149" xfId="536" applyFont="1" applyFill="1" applyBorder="1" applyAlignment="1">
      <alignment horizontal="left" vertical="center" wrapText="1"/>
    </xf>
    <xf numFmtId="0" fontId="24" fillId="49" borderId="149" xfId="536" applyFont="1" applyFill="1" applyBorder="1" applyAlignment="1">
      <alignment horizontal="center" vertical="center"/>
    </xf>
    <xf numFmtId="4" fontId="24" fillId="49" borderId="149" xfId="536" applyNumberFormat="1" applyFont="1" applyFill="1" applyBorder="1" applyAlignment="1">
      <alignment horizontal="right" vertical="center"/>
    </xf>
    <xf numFmtId="4" fontId="24" fillId="49" borderId="149" xfId="536" applyNumberFormat="1" applyFont="1" applyFill="1" applyBorder="1" applyAlignment="1">
      <alignment vertical="center"/>
    </xf>
    <xf numFmtId="1" fontId="15" fillId="49" borderId="151" xfId="536" applyNumberFormat="1" applyFont="1" applyFill="1" applyBorder="1" applyAlignment="1">
      <alignment horizontal="center" vertical="center"/>
    </xf>
    <xf numFmtId="4" fontId="15" fillId="49" borderId="190" xfId="536" applyNumberFormat="1" applyFont="1" applyFill="1" applyBorder="1" applyAlignment="1">
      <alignment horizontal="right" vertical="center"/>
    </xf>
    <xf numFmtId="1" fontId="15" fillId="0" borderId="151" xfId="536" applyNumberFormat="1" applyFont="1" applyBorder="1" applyAlignment="1">
      <alignment horizontal="center" vertical="center"/>
    </xf>
    <xf numFmtId="4" fontId="24" fillId="0" borderId="149" xfId="538" applyNumberFormat="1" applyFont="1" applyBorder="1" applyAlignment="1">
      <alignment horizontal="right" vertical="center"/>
    </xf>
    <xf numFmtId="4" fontId="34" fillId="0" borderId="0" xfId="536" applyNumberFormat="1" applyFont="1" applyAlignment="1">
      <alignment vertical="center"/>
    </xf>
    <xf numFmtId="0" fontId="15" fillId="0" borderId="149" xfId="536" applyFont="1" applyBorder="1" applyAlignment="1">
      <alignment vertical="center" wrapText="1"/>
    </xf>
    <xf numFmtId="0" fontId="24" fillId="0" borderId="46" xfId="363" applyBorder="1" applyAlignment="1">
      <alignment horizontal="center" vertical="center" wrapText="1"/>
    </xf>
    <xf numFmtId="0" fontId="24" fillId="0" borderId="47" xfId="363" applyBorder="1" applyAlignment="1">
      <alignment horizontal="center" vertical="center"/>
    </xf>
    <xf numFmtId="0" fontId="24" fillId="0" borderId="47" xfId="363" applyBorder="1" applyAlignment="1">
      <alignment horizontal="center" vertical="center" wrapText="1"/>
    </xf>
    <xf numFmtId="0" fontId="24" fillId="0" borderId="48" xfId="363" applyBorder="1" applyAlignment="1">
      <alignment horizontal="center" vertical="center" wrapText="1"/>
    </xf>
    <xf numFmtId="49" fontId="15" fillId="49" borderId="149" xfId="543" applyNumberFormat="1" applyFont="1" applyFill="1" applyBorder="1" applyAlignment="1">
      <alignment horizontal="left" vertical="center" wrapText="1"/>
    </xf>
    <xf numFmtId="49" fontId="15" fillId="49" borderId="149" xfId="543" applyNumberFormat="1" applyFont="1" applyFill="1" applyBorder="1" applyAlignment="1">
      <alignment horizontal="center" vertical="center" wrapText="1"/>
    </xf>
    <xf numFmtId="0" fontId="33" fillId="0" borderId="149" xfId="541" applyFont="1" applyBorder="1" applyAlignment="1">
      <alignment vertical="center" wrapText="1"/>
    </xf>
    <xf numFmtId="49" fontId="73" fillId="15" borderId="149" xfId="538" applyNumberFormat="1" applyFont="1" applyFill="1" applyBorder="1" applyAlignment="1">
      <alignment horizontal="left" vertical="center" wrapText="1"/>
    </xf>
    <xf numFmtId="49" fontId="73" fillId="15" borderId="149" xfId="538" applyNumberFormat="1" applyFont="1" applyFill="1" applyBorder="1" applyAlignment="1">
      <alignment horizontal="center" vertical="center" wrapText="1"/>
    </xf>
    <xf numFmtId="4" fontId="73" fillId="15" borderId="149" xfId="363" applyNumberFormat="1" applyFont="1" applyFill="1" applyBorder="1" applyAlignment="1">
      <alignment horizontal="center" vertical="center"/>
    </xf>
    <xf numFmtId="49" fontId="24" fillId="0" borderId="149" xfId="543" applyNumberFormat="1" applyFont="1" applyBorder="1" applyAlignment="1">
      <alignment horizontal="left" vertical="center" wrapText="1"/>
    </xf>
    <xf numFmtId="49" fontId="24" fillId="0" borderId="149" xfId="543" applyNumberFormat="1" applyFont="1" applyBorder="1" applyAlignment="1">
      <alignment horizontal="center" vertical="center" wrapText="1"/>
    </xf>
    <xf numFmtId="49" fontId="73" fillId="49" borderId="149" xfId="543" applyNumberFormat="1" applyFont="1" applyFill="1" applyBorder="1" applyAlignment="1">
      <alignment horizontal="left" vertical="center" wrapText="1"/>
    </xf>
    <xf numFmtId="4" fontId="181" fillId="0" borderId="0" xfId="536" applyNumberFormat="1" applyFont="1" applyAlignment="1">
      <alignment horizontal="right"/>
    </xf>
    <xf numFmtId="0" fontId="181" fillId="0" borderId="0" xfId="536" applyFont="1"/>
    <xf numFmtId="0" fontId="2" fillId="0" borderId="151" xfId="536" applyBorder="1" applyAlignment="1">
      <alignment horizontal="center"/>
    </xf>
    <xf numFmtId="0" fontId="2" fillId="0" borderId="149" xfId="536" applyBorder="1" applyAlignment="1">
      <alignment horizontal="center" vertical="center"/>
    </xf>
    <xf numFmtId="0" fontId="2" fillId="0" borderId="149" xfId="536" applyBorder="1" applyAlignment="1">
      <alignment wrapText="1"/>
    </xf>
    <xf numFmtId="4" fontId="2" fillId="0" borderId="149" xfId="536" applyNumberFormat="1" applyBorder="1"/>
    <xf numFmtId="4" fontId="2" fillId="0" borderId="149" xfId="536" applyNumberFormat="1" applyBorder="1" applyAlignment="1">
      <alignment horizontal="right" vertical="center"/>
    </xf>
    <xf numFmtId="4" fontId="2" fillId="0" borderId="152" xfId="536" applyNumberFormat="1" applyBorder="1"/>
    <xf numFmtId="0" fontId="2" fillId="0" borderId="0" xfId="536"/>
    <xf numFmtId="0" fontId="77" fillId="51" borderId="151" xfId="536" applyFont="1" applyFill="1" applyBorder="1" applyAlignment="1">
      <alignment horizontal="center"/>
    </xf>
    <xf numFmtId="0" fontId="77" fillId="51" borderId="149" xfId="536" applyFont="1" applyFill="1" applyBorder="1" applyAlignment="1">
      <alignment horizontal="center" vertical="center"/>
    </xf>
    <xf numFmtId="0" fontId="77" fillId="51" borderId="149" xfId="536" applyFont="1" applyFill="1" applyBorder="1" applyAlignment="1">
      <alignment wrapText="1"/>
    </xf>
    <xf numFmtId="4" fontId="77" fillId="51" borderId="149" xfId="536" applyNumberFormat="1" applyFont="1" applyFill="1" applyBorder="1"/>
    <xf numFmtId="4" fontId="77" fillId="51" borderId="149" xfId="536" applyNumberFormat="1" applyFont="1" applyFill="1" applyBorder="1" applyAlignment="1">
      <alignment horizontal="right" vertical="center"/>
    </xf>
    <xf numFmtId="4" fontId="77" fillId="51" borderId="152" xfId="536" applyNumberFormat="1" applyFont="1" applyFill="1" applyBorder="1"/>
    <xf numFmtId="0" fontId="77" fillId="0" borderId="151" xfId="536" applyFont="1" applyBorder="1" applyAlignment="1">
      <alignment horizontal="center"/>
    </xf>
    <xf numFmtId="0" fontId="77" fillId="0" borderId="149" xfId="536" applyFont="1" applyBorder="1" applyAlignment="1">
      <alignment horizontal="center" vertical="center"/>
    </xf>
    <xf numFmtId="0" fontId="77" fillId="0" borderId="149" xfId="536" applyFont="1" applyBorder="1" applyAlignment="1">
      <alignment wrapText="1"/>
    </xf>
    <xf numFmtId="4" fontId="77" fillId="0" borderId="208" xfId="536" applyNumberFormat="1" applyFont="1" applyBorder="1"/>
    <xf numFmtId="4" fontId="77" fillId="0" borderId="208" xfId="536" applyNumberFormat="1" applyFont="1" applyBorder="1" applyAlignment="1">
      <alignment horizontal="right" vertical="center"/>
    </xf>
    <xf numFmtId="4" fontId="77" fillId="0" borderId="197" xfId="536" applyNumberFormat="1" applyFont="1" applyBorder="1"/>
    <xf numFmtId="0" fontId="63" fillId="50" borderId="149" xfId="536" applyFont="1" applyFill="1" applyBorder="1" applyAlignment="1">
      <alignment wrapText="1"/>
    </xf>
    <xf numFmtId="4" fontId="63" fillId="0" borderId="207" xfId="536" applyNumberFormat="1" applyFont="1" applyBorder="1" applyAlignment="1">
      <alignment horizontal="right" vertical="center"/>
    </xf>
    <xf numFmtId="4" fontId="63" fillId="0" borderId="197" xfId="536" applyNumberFormat="1" applyFont="1" applyBorder="1" applyAlignment="1">
      <alignment horizontal="right"/>
    </xf>
    <xf numFmtId="4" fontId="77" fillId="0" borderId="0" xfId="536" applyNumberFormat="1" applyFont="1" applyAlignment="1">
      <alignment horizontal="right" vertical="center"/>
    </xf>
    <xf numFmtId="4" fontId="77" fillId="0" borderId="82" xfId="536" applyNumberFormat="1" applyFont="1" applyBorder="1"/>
    <xf numFmtId="4" fontId="77" fillId="0" borderId="149" xfId="536" applyNumberFormat="1" applyFont="1" applyBorder="1" applyAlignment="1">
      <alignment horizontal="right" vertical="center"/>
    </xf>
    <xf numFmtId="4" fontId="77" fillId="0" borderId="149" xfId="536" applyNumberFormat="1" applyFont="1" applyBorder="1"/>
    <xf numFmtId="0" fontId="77" fillId="0" borderId="163" xfId="536" applyFont="1" applyBorder="1" applyAlignment="1">
      <alignment horizontal="center"/>
    </xf>
    <xf numFmtId="0" fontId="77" fillId="0" borderId="162" xfId="536" applyFont="1" applyBorder="1" applyAlignment="1">
      <alignment horizontal="center" vertical="center"/>
    </xf>
    <xf numFmtId="0" fontId="77" fillId="0" borderId="162" xfId="536" applyFont="1" applyBorder="1" applyAlignment="1">
      <alignment wrapText="1"/>
    </xf>
    <xf numFmtId="4" fontId="77" fillId="0" borderId="100" xfId="536" applyNumberFormat="1" applyFont="1" applyBorder="1"/>
    <xf numFmtId="4" fontId="77" fillId="0" borderId="100" xfId="536" applyNumberFormat="1" applyFont="1" applyBorder="1" applyAlignment="1">
      <alignment horizontal="right" vertical="center"/>
    </xf>
    <xf numFmtId="4" fontId="77" fillId="0" borderId="85" xfId="536" applyNumberFormat="1" applyFont="1" applyBorder="1"/>
    <xf numFmtId="4" fontId="200" fillId="0" borderId="100" xfId="536" applyNumberFormat="1" applyFont="1" applyBorder="1" applyAlignment="1">
      <alignment horizontal="right" vertical="center"/>
    </xf>
    <xf numFmtId="4" fontId="33" fillId="0" borderId="0" xfId="536" applyNumberFormat="1" applyFont="1" applyAlignment="1">
      <alignment horizontal="left" vertical="center"/>
    </xf>
    <xf numFmtId="0" fontId="2" fillId="0" borderId="0" xfId="536" applyAlignment="1">
      <alignment horizontal="center"/>
    </xf>
    <xf numFmtId="0" fontId="2" fillId="0" borderId="0" xfId="536" applyAlignment="1">
      <alignment horizontal="center" vertical="center"/>
    </xf>
    <xf numFmtId="0" fontId="2" fillId="0" borderId="0" xfId="536" applyAlignment="1">
      <alignment wrapText="1"/>
    </xf>
    <xf numFmtId="4" fontId="2" fillId="0" borderId="0" xfId="536" applyNumberFormat="1"/>
    <xf numFmtId="4" fontId="2" fillId="0" borderId="0" xfId="536" applyNumberFormat="1" applyAlignment="1">
      <alignment horizontal="right" vertical="center"/>
    </xf>
    <xf numFmtId="2" fontId="33" fillId="0" borderId="0" xfId="536" applyNumberFormat="1" applyFont="1" applyAlignment="1">
      <alignment horizontal="right"/>
    </xf>
    <xf numFmtId="49" fontId="63" fillId="0" borderId="0" xfId="526" applyFont="1" applyAlignment="1">
      <alignment horizontal="right" vertical="center" wrapText="1"/>
    </xf>
    <xf numFmtId="49" fontId="178" fillId="0" borderId="0" xfId="526" applyFont="1" applyAlignment="1">
      <alignment horizontal="right" vertical="center" wrapText="1"/>
    </xf>
    <xf numFmtId="0" fontId="15" fillId="0" borderId="30" xfId="536" applyFont="1" applyBorder="1" applyAlignment="1">
      <alignment horizontal="right" vertical="center" wrapText="1"/>
    </xf>
    <xf numFmtId="4" fontId="24" fillId="0" borderId="149" xfId="536" applyNumberFormat="1" applyFont="1" applyBorder="1" applyAlignment="1">
      <alignment horizontal="center"/>
    </xf>
    <xf numFmtId="0" fontId="33" fillId="0" borderId="99" xfId="536" applyFont="1" applyBorder="1" applyAlignment="1">
      <alignment horizontal="center"/>
    </xf>
    <xf numFmtId="0" fontId="33" fillId="0" borderId="100" xfId="536" applyFont="1" applyBorder="1" applyAlignment="1">
      <alignment horizontal="center"/>
    </xf>
    <xf numFmtId="0" fontId="63" fillId="0" borderId="100" xfId="536" applyFont="1" applyBorder="1" applyAlignment="1">
      <alignment wrapText="1"/>
    </xf>
    <xf numFmtId="4" fontId="33" fillId="0" borderId="100" xfId="536" applyNumberFormat="1" applyFont="1" applyBorder="1"/>
    <xf numFmtId="4" fontId="33" fillId="0" borderId="100" xfId="536" applyNumberFormat="1" applyFont="1" applyBorder="1" applyAlignment="1">
      <alignment horizontal="right"/>
    </xf>
    <xf numFmtId="164" fontId="63" fillId="0" borderId="85" xfId="537" applyFont="1" applyFill="1" applyBorder="1" applyAlignment="1">
      <alignment horizontal="right"/>
    </xf>
    <xf numFmtId="2" fontId="33" fillId="0" borderId="0" xfId="536" applyNumberFormat="1" applyFont="1"/>
    <xf numFmtId="2" fontId="33" fillId="0" borderId="0" xfId="536" applyNumberFormat="1" applyFont="1" applyAlignment="1">
      <alignment horizontal="right" vertical="center"/>
    </xf>
    <xf numFmtId="2" fontId="63" fillId="0" borderId="0" xfId="536" applyNumberFormat="1" applyFont="1" applyAlignment="1">
      <alignment horizontal="right" vertical="center"/>
    </xf>
    <xf numFmtId="0" fontId="15" fillId="0" borderId="82" xfId="536" applyFont="1" applyBorder="1" applyAlignment="1">
      <alignment horizontal="center" vertical="center" wrapText="1"/>
    </xf>
    <xf numFmtId="0" fontId="63" fillId="51" borderId="149" xfId="536" applyFont="1" applyFill="1" applyBorder="1" applyAlignment="1">
      <alignment horizontal="left" vertical="center" wrapText="1"/>
    </xf>
    <xf numFmtId="0" fontId="63" fillId="51" borderId="190" xfId="536" applyFont="1" applyFill="1" applyBorder="1" applyAlignment="1">
      <alignment horizontal="center"/>
    </xf>
    <xf numFmtId="0" fontId="63" fillId="51" borderId="148" xfId="536" applyFont="1" applyFill="1" applyBorder="1" applyAlignment="1">
      <alignment horizontal="right" vertical="center"/>
    </xf>
    <xf numFmtId="4" fontId="63" fillId="51" borderId="152" xfId="536" applyNumberFormat="1" applyFont="1" applyFill="1" applyBorder="1"/>
    <xf numFmtId="0" fontId="15" fillId="0" borderId="151" xfId="536" applyFont="1" applyBorder="1" applyAlignment="1">
      <alignment vertical="center" wrapText="1"/>
    </xf>
    <xf numFmtId="0" fontId="15" fillId="0" borderId="207" xfId="536" applyFont="1" applyBorder="1" applyAlignment="1">
      <alignment horizontal="right" vertical="center" wrapText="1"/>
    </xf>
    <xf numFmtId="164" fontId="15" fillId="0" borderId="197" xfId="537" applyFont="1" applyFill="1" applyBorder="1" applyAlignment="1">
      <alignment wrapText="1"/>
    </xf>
    <xf numFmtId="4" fontId="24" fillId="0" borderId="148" xfId="537" applyNumberFormat="1" applyFont="1" applyFill="1" applyBorder="1" applyAlignment="1">
      <alignment horizontal="right" vertical="center" wrapText="1"/>
    </xf>
    <xf numFmtId="0" fontId="34" fillId="0" borderId="0" xfId="536" applyFont="1"/>
    <xf numFmtId="4" fontId="33" fillId="0" borderId="100" xfId="536" applyNumberFormat="1" applyFont="1" applyBorder="1" applyAlignment="1">
      <alignment horizontal="right" vertical="center"/>
    </xf>
    <xf numFmtId="4" fontId="33" fillId="0" borderId="85" xfId="536" applyNumberFormat="1" applyFont="1" applyBorder="1"/>
    <xf numFmtId="0" fontId="33" fillId="0" borderId="99" xfId="536" applyFont="1" applyBorder="1" applyAlignment="1">
      <alignment horizontal="center" vertical="center"/>
    </xf>
    <xf numFmtId="0" fontId="33" fillId="0" borderId="100" xfId="536" applyFont="1" applyBorder="1" applyAlignment="1">
      <alignment horizontal="center" vertical="center"/>
    </xf>
    <xf numFmtId="0" fontId="63" fillId="0" borderId="100" xfId="536" applyFont="1" applyBorder="1" applyAlignment="1">
      <alignment vertical="center" wrapText="1"/>
    </xf>
    <xf numFmtId="4" fontId="63" fillId="0" borderId="85" xfId="536" applyNumberFormat="1" applyFont="1" applyBorder="1"/>
    <xf numFmtId="0" fontId="180" fillId="0" borderId="0" xfId="541"/>
    <xf numFmtId="0" fontId="95" fillId="0" borderId="151" xfId="536" applyFont="1" applyBorder="1" applyAlignment="1">
      <alignment horizontal="center"/>
    </xf>
    <xf numFmtId="0" fontId="95" fillId="0" borderId="149" xfId="536" applyFont="1" applyBorder="1" applyAlignment="1">
      <alignment horizontal="center"/>
    </xf>
    <xf numFmtId="0" fontId="95" fillId="0" borderId="149" xfId="536" applyFont="1" applyBorder="1" applyAlignment="1">
      <alignment wrapText="1"/>
    </xf>
    <xf numFmtId="4" fontId="95" fillId="0" borderId="149" xfId="536" applyNumberFormat="1" applyFont="1" applyBorder="1"/>
    <xf numFmtId="4" fontId="95" fillId="0" borderId="149" xfId="536" applyNumberFormat="1" applyFont="1" applyBorder="1" applyAlignment="1">
      <alignment horizontal="right"/>
    </xf>
    <xf numFmtId="4" fontId="95" fillId="0" borderId="152" xfId="536" applyNumberFormat="1" applyFont="1" applyBorder="1"/>
    <xf numFmtId="0" fontId="95" fillId="0" borderId="0" xfId="536" applyFont="1"/>
    <xf numFmtId="164" fontId="95" fillId="0" borderId="0" xfId="537" applyFont="1"/>
    <xf numFmtId="0" fontId="14" fillId="51" borderId="151" xfId="536" applyFont="1" applyFill="1" applyBorder="1" applyAlignment="1">
      <alignment horizontal="center"/>
    </xf>
    <xf numFmtId="0" fontId="14" fillId="51" borderId="149" xfId="536" applyFont="1" applyFill="1" applyBorder="1" applyAlignment="1">
      <alignment horizontal="center"/>
    </xf>
    <xf numFmtId="0" fontId="63" fillId="51" borderId="149" xfId="536" applyFont="1" applyFill="1" applyBorder="1" applyAlignment="1">
      <alignment wrapText="1"/>
    </xf>
    <xf numFmtId="2" fontId="63" fillId="51" borderId="149" xfId="536" applyNumberFormat="1" applyFont="1" applyFill="1" applyBorder="1" applyAlignment="1">
      <alignment horizontal="right" wrapText="1"/>
    </xf>
    <xf numFmtId="4" fontId="63" fillId="51" borderId="149" xfId="536" applyNumberFormat="1" applyFont="1" applyFill="1" applyBorder="1" applyAlignment="1">
      <alignment horizontal="right" wrapText="1"/>
    </xf>
    <xf numFmtId="4" fontId="63" fillId="51" borderId="152" xfId="537" applyNumberFormat="1" applyFont="1" applyFill="1" applyBorder="1" applyAlignment="1">
      <alignment horizontal="right" wrapText="1"/>
    </xf>
    <xf numFmtId="0" fontId="14" fillId="0" borderId="151" xfId="536" applyFont="1" applyBorder="1" applyAlignment="1">
      <alignment horizontal="center"/>
    </xf>
    <xf numFmtId="0" fontId="14" fillId="0" borderId="149" xfId="536" applyFont="1" applyBorder="1" applyAlignment="1">
      <alignment horizontal="center"/>
    </xf>
    <xf numFmtId="0" fontId="14" fillId="0" borderId="149" xfId="536" applyFont="1" applyBorder="1" applyAlignment="1">
      <alignment wrapText="1"/>
    </xf>
    <xf numFmtId="2" fontId="63" fillId="0" borderId="149" xfId="536" applyNumberFormat="1" applyFont="1" applyBorder="1" applyAlignment="1">
      <alignment horizontal="right" wrapText="1"/>
    </xf>
    <xf numFmtId="4" fontId="63" fillId="0" borderId="149" xfId="536" applyNumberFormat="1" applyFont="1" applyBorder="1" applyAlignment="1">
      <alignment horizontal="right" wrapText="1"/>
    </xf>
    <xf numFmtId="4" fontId="63" fillId="0" borderId="152" xfId="536" applyNumberFormat="1" applyFont="1" applyBorder="1" applyAlignment="1">
      <alignment horizontal="right" wrapText="1"/>
    </xf>
    <xf numFmtId="164" fontId="95" fillId="0" borderId="0" xfId="537" applyFont="1" applyFill="1"/>
    <xf numFmtId="0" fontId="63" fillId="50" borderId="206" xfId="536" applyFont="1" applyFill="1" applyBorder="1" applyAlignment="1">
      <alignment horizontal="center"/>
    </xf>
    <xf numFmtId="4" fontId="63" fillId="50" borderId="189" xfId="536" applyNumberFormat="1" applyFont="1" applyFill="1" applyBorder="1"/>
    <xf numFmtId="4" fontId="63" fillId="50" borderId="207" xfId="536" applyNumberFormat="1" applyFont="1" applyFill="1" applyBorder="1" applyAlignment="1">
      <alignment horizontal="right"/>
    </xf>
    <xf numFmtId="4" fontId="63" fillId="50" borderId="197" xfId="536" applyNumberFormat="1" applyFont="1" applyFill="1" applyBorder="1"/>
    <xf numFmtId="0" fontId="63" fillId="0" borderId="149" xfId="536" applyFont="1" applyBorder="1" applyAlignment="1">
      <alignment wrapText="1"/>
    </xf>
    <xf numFmtId="4" fontId="63" fillId="0" borderId="206" xfId="536" applyNumberFormat="1" applyFont="1" applyBorder="1"/>
    <xf numFmtId="4" fontId="63" fillId="0" borderId="189" xfId="536" applyNumberFormat="1" applyFont="1" applyBorder="1"/>
    <xf numFmtId="4" fontId="63" fillId="0" borderId="207" xfId="536" applyNumberFormat="1" applyFont="1" applyBorder="1" applyAlignment="1">
      <alignment horizontal="right"/>
    </xf>
    <xf numFmtId="4" fontId="63" fillId="0" borderId="197" xfId="536" applyNumberFormat="1" applyFont="1" applyBorder="1"/>
    <xf numFmtId="0" fontId="205" fillId="0" borderId="0" xfId="536" applyFont="1"/>
    <xf numFmtId="2" fontId="33" fillId="0" borderId="190" xfId="536" applyNumberFormat="1" applyFont="1" applyBorder="1" applyAlignment="1">
      <alignment horizontal="right" vertical="center" wrapText="1"/>
    </xf>
    <xf numFmtId="4" fontId="33" fillId="0" borderId="149" xfId="536" applyNumberFormat="1" applyFont="1" applyBorder="1" applyAlignment="1">
      <alignment horizontal="right" vertical="center" wrapText="1"/>
    </xf>
    <xf numFmtId="2" fontId="33" fillId="0" borderId="177" xfId="536" applyNumberFormat="1" applyFont="1" applyBorder="1" applyAlignment="1">
      <alignment horizontal="right" vertical="center" wrapText="1"/>
    </xf>
    <xf numFmtId="2" fontId="33" fillId="0" borderId="176" xfId="536" applyNumberFormat="1" applyFont="1" applyBorder="1" applyAlignment="1">
      <alignment horizontal="right" vertical="center" wrapText="1"/>
    </xf>
    <xf numFmtId="4" fontId="63" fillId="0" borderId="175" xfId="536" applyNumberFormat="1" applyFont="1" applyBorder="1" applyAlignment="1">
      <alignment horizontal="right" wrapText="1"/>
    </xf>
    <xf numFmtId="4" fontId="63" fillId="0" borderId="174" xfId="536" applyNumberFormat="1" applyFont="1" applyBorder="1" applyAlignment="1">
      <alignment horizontal="right" wrapText="1"/>
    </xf>
    <xf numFmtId="0" fontId="88" fillId="0" borderId="149" xfId="536" applyFont="1" applyBorder="1" applyAlignment="1">
      <alignment horizontal="center"/>
    </xf>
    <xf numFmtId="2" fontId="33" fillId="0" borderId="149" xfId="536" applyNumberFormat="1" applyFont="1" applyBorder="1" applyAlignment="1">
      <alignment horizontal="right" vertical="center" wrapText="1"/>
    </xf>
    <xf numFmtId="2" fontId="63" fillId="0" borderId="206" xfId="536" applyNumberFormat="1" applyFont="1" applyBorder="1" applyAlignment="1">
      <alignment horizontal="right" wrapText="1"/>
    </xf>
    <xf numFmtId="2" fontId="63" fillId="0" borderId="189" xfId="536" applyNumberFormat="1" applyFont="1" applyBorder="1" applyAlignment="1">
      <alignment horizontal="right" wrapText="1"/>
    </xf>
    <xf numFmtId="4" fontId="63" fillId="0" borderId="207" xfId="536" applyNumberFormat="1" applyFont="1" applyBorder="1" applyAlignment="1">
      <alignment horizontal="right" wrapText="1"/>
    </xf>
    <xf numFmtId="4" fontId="63" fillId="0" borderId="197" xfId="536" applyNumberFormat="1" applyFont="1" applyBorder="1" applyAlignment="1">
      <alignment horizontal="right" wrapText="1"/>
    </xf>
    <xf numFmtId="0" fontId="95" fillId="0" borderId="163" xfId="536" applyFont="1" applyBorder="1" applyAlignment="1">
      <alignment horizontal="center"/>
    </xf>
    <xf numFmtId="0" fontId="95" fillId="0" borderId="162" xfId="536" applyFont="1" applyBorder="1" applyAlignment="1">
      <alignment horizontal="center"/>
    </xf>
    <xf numFmtId="0" fontId="95" fillId="0" borderId="162" xfId="536" applyFont="1" applyBorder="1" applyAlignment="1">
      <alignment wrapText="1"/>
    </xf>
    <xf numFmtId="4" fontId="95" fillId="0" borderId="100" xfId="536" applyNumberFormat="1" applyFont="1" applyBorder="1"/>
    <xf numFmtId="4" fontId="95" fillId="0" borderId="100" xfId="536" applyNumberFormat="1" applyFont="1" applyBorder="1" applyAlignment="1">
      <alignment horizontal="right"/>
    </xf>
    <xf numFmtId="4" fontId="95" fillId="0" borderId="85" xfId="536" applyNumberFormat="1" applyFont="1" applyBorder="1"/>
    <xf numFmtId="0" fontId="95" fillId="0" borderId="99" xfId="536" applyFont="1" applyBorder="1" applyAlignment="1">
      <alignment horizontal="center"/>
    </xf>
    <xf numFmtId="0" fontId="95" fillId="0" borderId="100" xfId="536" applyFont="1" applyBorder="1" applyAlignment="1">
      <alignment horizontal="center"/>
    </xf>
    <xf numFmtId="164" fontId="95" fillId="0" borderId="0" xfId="536" applyNumberFormat="1" applyFont="1"/>
    <xf numFmtId="0" fontId="95" fillId="0" borderId="0" xfId="536" applyFont="1" applyAlignment="1">
      <alignment horizontal="center"/>
    </xf>
    <xf numFmtId="0" fontId="95" fillId="0" borderId="0" xfId="536" applyFont="1" applyAlignment="1">
      <alignment wrapText="1"/>
    </xf>
    <xf numFmtId="4" fontId="95" fillId="0" borderId="0" xfId="536" applyNumberFormat="1" applyFont="1"/>
    <xf numFmtId="4" fontId="95" fillId="0" borderId="0" xfId="536" applyNumberFormat="1" applyFont="1" applyAlignment="1">
      <alignment horizontal="right"/>
    </xf>
    <xf numFmtId="4" fontId="24" fillId="0" borderId="10" xfId="0" applyNumberFormat="1" applyFont="1" applyBorder="1" applyAlignment="1">
      <alignment vertical="center"/>
    </xf>
    <xf numFmtId="164" fontId="55" fillId="0" borderId="0" xfId="419" applyNumberFormat="1" applyFont="1"/>
    <xf numFmtId="4" fontId="24" fillId="0" borderId="14" xfId="0" applyNumberFormat="1" applyFont="1" applyBorder="1" applyAlignment="1">
      <alignment horizontal="right"/>
    </xf>
    <xf numFmtId="4" fontId="24" fillId="0" borderId="10" xfId="0" applyNumberFormat="1" applyFont="1" applyBorder="1" applyAlignment="1">
      <alignment horizontal="right"/>
    </xf>
    <xf numFmtId="4" fontId="24" fillId="0" borderId="12" xfId="313" applyNumberFormat="1" applyBorder="1" applyAlignment="1">
      <alignment horizontal="right" vertical="center" wrapText="1"/>
    </xf>
    <xf numFmtId="164" fontId="24" fillId="0" borderId="14" xfId="1" applyFont="1" applyFill="1" applyBorder="1" applyAlignment="1">
      <alignment horizontal="right"/>
    </xf>
    <xf numFmtId="0" fontId="24" fillId="0" borderId="10" xfId="314" applyBorder="1" applyAlignment="1">
      <alignment horizontal="center" vertical="center" wrapText="1"/>
    </xf>
    <xf numFmtId="0" fontId="24" fillId="0" borderId="10" xfId="313" applyBorder="1" applyAlignment="1">
      <alignment wrapText="1"/>
    </xf>
    <xf numFmtId="0" fontId="24" fillId="0" borderId="10" xfId="313" applyBorder="1" applyAlignment="1">
      <alignment horizontal="center"/>
    </xf>
    <xf numFmtId="4" fontId="74" fillId="0" borderId="10" xfId="314" applyNumberFormat="1" applyFont="1" applyBorder="1" applyAlignment="1">
      <alignment horizontal="center" vertical="center" wrapText="1"/>
    </xf>
    <xf numFmtId="0" fontId="24" fillId="0" borderId="14" xfId="326" applyBorder="1" applyAlignment="1">
      <alignment horizontal="left" vertical="center" wrapText="1"/>
    </xf>
    <xf numFmtId="0" fontId="24" fillId="0" borderId="10" xfId="306" applyFont="1" applyBorder="1" applyAlignment="1">
      <alignment horizontal="center" vertical="center"/>
    </xf>
    <xf numFmtId="0" fontId="24" fillId="0" borderId="29" xfId="313" applyBorder="1" applyAlignment="1">
      <alignment horizontal="left" vertical="center" wrapText="1"/>
    </xf>
    <xf numFmtId="4" fontId="74" fillId="0" borderId="29" xfId="313" applyNumberFormat="1" applyFont="1" applyBorder="1" applyAlignment="1">
      <alignment horizontal="center" vertical="center" wrapText="1"/>
    </xf>
    <xf numFmtId="0" fontId="24" fillId="0" borderId="30" xfId="313" applyBorder="1" applyAlignment="1">
      <alignment horizontal="left" vertical="center" wrapText="1"/>
    </xf>
    <xf numFmtId="0" fontId="28" fillId="0" borderId="0" xfId="419" applyFont="1"/>
    <xf numFmtId="0" fontId="24" fillId="0" borderId="30" xfId="362" applyBorder="1" applyAlignment="1">
      <alignment horizontal="center" vertical="center"/>
    </xf>
    <xf numFmtId="0" fontId="24" fillId="0" borderId="30" xfId="362" applyBorder="1" applyAlignment="1">
      <alignment vertical="center" wrapText="1"/>
    </xf>
    <xf numFmtId="0" fontId="24" fillId="0" borderId="30" xfId="362" applyBorder="1" applyAlignment="1">
      <alignment horizontal="center" vertical="center" wrapText="1"/>
    </xf>
    <xf numFmtId="0" fontId="15" fillId="0" borderId="57" xfId="425" applyFont="1" applyBorder="1"/>
    <xf numFmtId="4" fontId="30" fillId="0" borderId="57" xfId="419" applyNumberFormat="1" applyFont="1" applyBorder="1" applyAlignment="1">
      <alignment vertical="center"/>
    </xf>
    <xf numFmtId="0" fontId="207" fillId="0" borderId="0" xfId="425" applyFont="1" applyAlignment="1">
      <alignment horizontal="left"/>
    </xf>
    <xf numFmtId="0" fontId="209" fillId="0" borderId="0" xfId="419" applyFont="1" applyAlignment="1">
      <alignment horizontal="justify" vertical="center" wrapText="1"/>
    </xf>
    <xf numFmtId="0" fontId="207" fillId="0" borderId="0" xfId="425" applyFont="1" applyAlignment="1">
      <alignment horizontal="left" wrapText="1"/>
    </xf>
    <xf numFmtId="0" fontId="207" fillId="0" borderId="0" xfId="425" applyFont="1" applyAlignment="1">
      <alignment horizontal="center"/>
    </xf>
    <xf numFmtId="0" fontId="207" fillId="0" borderId="0" xfId="425" applyFont="1" applyAlignment="1">
      <alignment horizontal="center" wrapText="1"/>
    </xf>
    <xf numFmtId="0" fontId="211" fillId="0" borderId="37" xfId="0" applyFont="1" applyBorder="1" applyAlignment="1">
      <alignment horizontal="center" vertical="center" wrapText="1"/>
    </xf>
    <xf numFmtId="0" fontId="211" fillId="0" borderId="38" xfId="0" applyFont="1" applyBorder="1" applyAlignment="1">
      <alignment horizontal="center" vertical="center" wrapText="1"/>
    </xf>
    <xf numFmtId="4" fontId="211" fillId="0" borderId="38" xfId="0" applyNumberFormat="1" applyFont="1" applyBorder="1" applyAlignment="1">
      <alignment horizontal="center"/>
    </xf>
    <xf numFmtId="4" fontId="211" fillId="0" borderId="39" xfId="0" applyNumberFormat="1" applyFont="1" applyBorder="1" applyAlignment="1">
      <alignment horizontal="center"/>
    </xf>
    <xf numFmtId="0" fontId="211" fillId="0" borderId="42" xfId="0" applyFont="1" applyBorder="1" applyAlignment="1">
      <alignment horizontal="center" vertical="center"/>
    </xf>
    <xf numFmtId="0" fontId="211" fillId="0" borderId="43" xfId="0" applyFont="1" applyBorder="1" applyAlignment="1">
      <alignment horizontal="center" vertical="center"/>
    </xf>
    <xf numFmtId="0" fontId="211" fillId="0" borderId="43" xfId="0" applyFont="1" applyBorder="1" applyAlignment="1">
      <alignment horizontal="center" vertical="center" wrapText="1"/>
    </xf>
    <xf numFmtId="0" fontId="211" fillId="0" borderId="44" xfId="0" applyFont="1" applyBorder="1" applyAlignment="1">
      <alignment horizontal="center" vertical="center"/>
    </xf>
    <xf numFmtId="0" fontId="208" fillId="0" borderId="53" xfId="425" applyFont="1" applyBorder="1" applyAlignment="1">
      <alignment horizontal="center"/>
    </xf>
    <xf numFmtId="0" fontId="208" fillId="0" borderId="0" xfId="425" applyFont="1" applyAlignment="1">
      <alignment horizontal="center"/>
    </xf>
    <xf numFmtId="0" fontId="208" fillId="0" borderId="54" xfId="425" applyFont="1" applyBorder="1" applyAlignment="1">
      <alignment horizontal="center"/>
    </xf>
    <xf numFmtId="0" fontId="208" fillId="0" borderId="201" xfId="425" applyFont="1" applyBorder="1" applyAlignment="1">
      <alignment horizontal="center"/>
    </xf>
    <xf numFmtId="0" fontId="208" fillId="0" borderId="189" xfId="425" applyFont="1" applyBorder="1" applyAlignment="1">
      <alignment horizontal="left"/>
    </xf>
    <xf numFmtId="0" fontId="208" fillId="0" borderId="189" xfId="425" applyFont="1" applyBorder="1" applyAlignment="1">
      <alignment horizontal="left" wrapText="1"/>
    </xf>
    <xf numFmtId="0" fontId="208" fillId="0" borderId="189" xfId="425" applyFont="1" applyBorder="1" applyAlignment="1">
      <alignment horizontal="center"/>
    </xf>
    <xf numFmtId="164" fontId="208" fillId="0" borderId="189" xfId="1" applyFont="1" applyFill="1" applyBorder="1" applyAlignment="1" applyProtection="1">
      <alignment horizontal="center"/>
    </xf>
    <xf numFmtId="164" fontId="208" fillId="0" borderId="160" xfId="178" applyFont="1" applyFill="1" applyBorder="1" applyAlignment="1">
      <alignment vertical="center"/>
    </xf>
    <xf numFmtId="0" fontId="208" fillId="0" borderId="189" xfId="0" applyFont="1" applyBorder="1"/>
    <xf numFmtId="0" fontId="212" fillId="0" borderId="189" xfId="0" applyFont="1" applyBorder="1" applyAlignment="1">
      <alignment wrapText="1"/>
    </xf>
    <xf numFmtId="0" fontId="208" fillId="0" borderId="189" xfId="0" applyFont="1" applyBorder="1" applyAlignment="1">
      <alignment horizontal="center" vertical="center"/>
    </xf>
    <xf numFmtId="164" fontId="208" fillId="0" borderId="189" xfId="178" applyFont="1" applyFill="1" applyBorder="1" applyAlignment="1">
      <alignment horizontal="center" vertical="center"/>
    </xf>
    <xf numFmtId="164" fontId="213" fillId="0" borderId="149" xfId="178" applyFont="1" applyFill="1" applyBorder="1" applyAlignment="1" applyProtection="1">
      <alignment horizontal="center" vertical="center"/>
      <protection locked="0"/>
    </xf>
    <xf numFmtId="0" fontId="208" fillId="0" borderId="189" xfId="0" applyFont="1" applyBorder="1" applyAlignment="1">
      <alignment vertical="center"/>
    </xf>
    <xf numFmtId="0" fontId="208" fillId="0" borderId="189" xfId="0" applyFont="1" applyBorder="1" applyAlignment="1">
      <alignment wrapText="1"/>
    </xf>
    <xf numFmtId="0" fontId="208" fillId="0" borderId="189" xfId="0" applyFont="1" applyBorder="1" applyAlignment="1">
      <alignment horizontal="center"/>
    </xf>
    <xf numFmtId="0" fontId="208" fillId="0" borderId="189" xfId="0" applyFont="1" applyBorder="1" applyAlignment="1">
      <alignment vertical="center" wrapText="1"/>
    </xf>
    <xf numFmtId="164" fontId="213" fillId="0" borderId="149" xfId="178" applyFont="1" applyFill="1" applyBorder="1" applyAlignment="1">
      <alignment horizontal="center" vertical="center"/>
    </xf>
    <xf numFmtId="0" fontId="208" fillId="0" borderId="149" xfId="425" applyFont="1" applyBorder="1" applyAlignment="1">
      <alignment horizontal="center"/>
    </xf>
    <xf numFmtId="0" fontId="207" fillId="0" borderId="149" xfId="425" applyFont="1" applyBorder="1" applyAlignment="1">
      <alignment horizontal="center" wrapText="1"/>
    </xf>
    <xf numFmtId="164" fontId="208" fillId="0" borderId="149" xfId="178" applyFont="1" applyFill="1" applyBorder="1" applyAlignment="1" applyProtection="1">
      <alignment horizontal="center" vertical="center"/>
      <protection locked="0"/>
    </xf>
    <xf numFmtId="164" fontId="208" fillId="0" borderId="161" xfId="178" applyFont="1" applyFill="1" applyBorder="1" applyAlignment="1" applyProtection="1">
      <alignment vertical="center"/>
      <protection locked="0"/>
    </xf>
    <xf numFmtId="0" fontId="208" fillId="0" borderId="30" xfId="425" applyFont="1" applyBorder="1" applyAlignment="1">
      <alignment horizontal="left"/>
    </xf>
    <xf numFmtId="0" fontId="208" fillId="0" borderId="30" xfId="425" applyFont="1" applyBorder="1" applyAlignment="1">
      <alignment horizontal="left" wrapText="1"/>
    </xf>
    <xf numFmtId="0" fontId="208" fillId="0" borderId="30" xfId="425" applyFont="1" applyBorder="1" applyAlignment="1">
      <alignment horizontal="center"/>
    </xf>
    <xf numFmtId="164" fontId="208" fillId="0" borderId="30" xfId="178" applyFont="1" applyFill="1" applyBorder="1" applyAlignment="1">
      <alignment horizontal="center"/>
    </xf>
    <xf numFmtId="164" fontId="213" fillId="0" borderId="189" xfId="178" applyFont="1" applyFill="1" applyBorder="1" applyAlignment="1" applyProtection="1">
      <alignment horizontal="center" vertical="center"/>
      <protection locked="0"/>
    </xf>
    <xf numFmtId="164" fontId="208" fillId="0" borderId="189" xfId="178" applyFont="1" applyFill="1" applyBorder="1" applyAlignment="1">
      <alignment horizontal="center"/>
    </xf>
    <xf numFmtId="0" fontId="208" fillId="0" borderId="149" xfId="425" applyFont="1" applyBorder="1" applyAlignment="1">
      <alignment horizontal="left"/>
    </xf>
    <xf numFmtId="0" fontId="208" fillId="0" borderId="149" xfId="425" applyFont="1" applyBorder="1" applyAlignment="1">
      <alignment horizontal="left" wrapText="1"/>
    </xf>
    <xf numFmtId="164" fontId="208" fillId="0" borderId="149" xfId="178" applyFont="1" applyFill="1" applyBorder="1" applyAlignment="1">
      <alignment horizontal="center"/>
    </xf>
    <xf numFmtId="164" fontId="213" fillId="0" borderId="149" xfId="178" applyFont="1" applyFill="1" applyBorder="1" applyAlignment="1">
      <alignment horizontal="center"/>
    </xf>
    <xf numFmtId="164" fontId="208" fillId="0" borderId="189" xfId="178" applyFont="1" applyFill="1" applyBorder="1"/>
    <xf numFmtId="164" fontId="212" fillId="0" borderId="189" xfId="178" applyFont="1" applyBorder="1" applyAlignment="1">
      <alignment wrapText="1"/>
    </xf>
    <xf numFmtId="164" fontId="208" fillId="0" borderId="189" xfId="178" applyFont="1" applyFill="1" applyBorder="1" applyAlignment="1">
      <alignment wrapText="1"/>
    </xf>
    <xf numFmtId="164" fontId="213" fillId="0" borderId="189" xfId="178" applyFont="1" applyFill="1" applyBorder="1" applyAlignment="1">
      <alignment horizontal="center" vertical="center"/>
    </xf>
    <xf numFmtId="164" fontId="208" fillId="0" borderId="189" xfId="178" applyFont="1" applyFill="1" applyBorder="1" applyAlignment="1">
      <alignment vertical="center"/>
    </xf>
    <xf numFmtId="164" fontId="208" fillId="0" borderId="189" xfId="178" applyFont="1" applyFill="1" applyBorder="1" applyAlignment="1">
      <alignment vertical="center" wrapText="1"/>
    </xf>
    <xf numFmtId="0" fontId="208" fillId="0" borderId="158" xfId="425" applyFont="1" applyBorder="1" applyAlignment="1">
      <alignment horizontal="center"/>
    </xf>
    <xf numFmtId="0" fontId="208" fillId="0" borderId="148" xfId="425" applyFont="1" applyBorder="1" applyAlignment="1">
      <alignment horizontal="center"/>
    </xf>
    <xf numFmtId="0" fontId="207" fillId="0" borderId="148" xfId="425" applyFont="1" applyBorder="1" applyAlignment="1">
      <alignment horizontal="center" wrapText="1"/>
    </xf>
    <xf numFmtId="164" fontId="208" fillId="0" borderId="189" xfId="178" applyFont="1" applyFill="1" applyBorder="1" applyAlignment="1">
      <alignment horizontal="center" vertical="center" wrapText="1"/>
    </xf>
    <xf numFmtId="4" fontId="212" fillId="0" borderId="176" xfId="0" applyNumberFormat="1" applyFont="1" applyBorder="1"/>
    <xf numFmtId="0" fontId="214" fillId="0" borderId="0" xfId="0" applyFont="1"/>
    <xf numFmtId="4" fontId="208" fillId="0" borderId="176" xfId="0" applyNumberFormat="1" applyFont="1" applyBorder="1"/>
    <xf numFmtId="164" fontId="208" fillId="0" borderId="149" xfId="178" applyFont="1" applyFill="1" applyBorder="1" applyAlignment="1">
      <alignment horizontal="center" vertical="center" wrapText="1"/>
    </xf>
    <xf numFmtId="164" fontId="213" fillId="0" borderId="149" xfId="178" applyFont="1" applyFill="1" applyBorder="1" applyAlignment="1">
      <alignment horizontal="center" vertical="center" wrapText="1"/>
    </xf>
    <xf numFmtId="0" fontId="208" fillId="0" borderId="159" xfId="425" applyFont="1" applyBorder="1" applyAlignment="1">
      <alignment horizontal="center"/>
    </xf>
    <xf numFmtId="164" fontId="208" fillId="0" borderId="189" xfId="178" applyFont="1" applyFill="1" applyBorder="1" applyAlignment="1">
      <alignment horizontal="center" wrapText="1"/>
    </xf>
    <xf numFmtId="164" fontId="208" fillId="0" borderId="149" xfId="178" applyFont="1" applyFill="1" applyBorder="1" applyAlignment="1">
      <alignment vertical="center" wrapText="1"/>
    </xf>
    <xf numFmtId="0" fontId="215" fillId="0" borderId="57" xfId="419" applyFont="1" applyBorder="1" applyAlignment="1">
      <alignment horizontal="center" vertical="center"/>
    </xf>
    <xf numFmtId="164" fontId="207" fillId="0" borderId="58" xfId="173" applyFont="1" applyFill="1" applyBorder="1" applyAlignment="1">
      <alignment vertical="center"/>
    </xf>
    <xf numFmtId="0" fontId="215" fillId="0" borderId="0" xfId="419" applyFont="1" applyAlignment="1">
      <alignment horizontal="center" vertical="center"/>
    </xf>
    <xf numFmtId="164" fontId="207" fillId="0" borderId="0" xfId="173" applyFont="1" applyFill="1" applyBorder="1" applyAlignment="1">
      <alignment vertical="center"/>
    </xf>
    <xf numFmtId="187" fontId="215" fillId="0" borderId="0" xfId="419" applyNumberFormat="1" applyFont="1" applyAlignment="1">
      <alignment vertical="center"/>
    </xf>
    <xf numFmtId="0" fontId="215" fillId="0" borderId="0" xfId="419" applyFont="1" applyAlignment="1">
      <alignment vertical="center"/>
    </xf>
    <xf numFmtId="0" fontId="208" fillId="0" borderId="0" xfId="425" applyFont="1" applyAlignment="1">
      <alignment vertical="center"/>
    </xf>
    <xf numFmtId="0" fontId="208" fillId="0" borderId="0" xfId="425" applyFont="1" applyAlignment="1">
      <alignment horizontal="center" vertical="center" wrapText="1"/>
    </xf>
    <xf numFmtId="0" fontId="215" fillId="0" borderId="0" xfId="419" applyFont="1" applyAlignment="1">
      <alignment horizontal="left" vertical="center"/>
    </xf>
    <xf numFmtId="0" fontId="215" fillId="0" borderId="0" xfId="419" applyFont="1" applyAlignment="1">
      <alignment horizontal="left" vertical="center" wrapText="1"/>
    </xf>
    <xf numFmtId="0" fontId="207" fillId="0" borderId="0" xfId="419" applyFont="1"/>
    <xf numFmtId="0" fontId="209" fillId="0" borderId="0" xfId="419" applyFont="1" applyAlignment="1">
      <alignment wrapText="1"/>
    </xf>
    <xf numFmtId="4" fontId="212" fillId="0" borderId="149" xfId="0" applyNumberFormat="1" applyFont="1" applyBorder="1"/>
    <xf numFmtId="0" fontId="24" fillId="0" borderId="201" xfId="425" applyFont="1" applyBorder="1" applyAlignment="1">
      <alignment horizontal="center"/>
    </xf>
    <xf numFmtId="164" fontId="24" fillId="0" borderId="189" xfId="178" applyFont="1" applyFill="1" applyBorder="1" applyAlignment="1">
      <alignment vertical="center"/>
    </xf>
    <xf numFmtId="164" fontId="24" fillId="0" borderId="189" xfId="178" applyFont="1" applyFill="1" applyBorder="1" applyAlignment="1">
      <alignment vertical="center" wrapText="1"/>
    </xf>
    <xf numFmtId="164" fontId="24" fillId="0" borderId="189" xfId="178" applyFont="1" applyFill="1" applyBorder="1" applyAlignment="1">
      <alignment horizontal="center" vertical="center"/>
    </xf>
    <xf numFmtId="164" fontId="208" fillId="0" borderId="189" xfId="499" applyFont="1" applyFill="1" applyBorder="1" applyAlignment="1">
      <alignment horizontal="center" vertical="center" wrapText="1"/>
    </xf>
    <xf numFmtId="0" fontId="208" fillId="0" borderId="56" xfId="425" applyFont="1" applyBorder="1" applyAlignment="1">
      <alignment horizontal="center"/>
    </xf>
    <xf numFmtId="4" fontId="24" fillId="0" borderId="41" xfId="1" applyNumberFormat="1" applyFont="1" applyFill="1" applyBorder="1" applyAlignment="1">
      <alignment vertical="center"/>
    </xf>
    <xf numFmtId="4" fontId="24" fillId="0" borderId="121" xfId="1" applyNumberFormat="1" applyFont="1" applyFill="1" applyBorder="1" applyAlignment="1">
      <alignment vertical="center"/>
    </xf>
    <xf numFmtId="4" fontId="24" fillId="0" borderId="123" xfId="1" applyNumberFormat="1" applyFont="1" applyFill="1" applyBorder="1" applyAlignment="1">
      <alignment vertical="center"/>
    </xf>
    <xf numFmtId="4" fontId="24" fillId="0" borderId="113" xfId="147" applyNumberFormat="1" applyFont="1" applyFill="1" applyBorder="1" applyAlignment="1">
      <alignment vertical="center" wrapText="1"/>
    </xf>
    <xf numFmtId="4" fontId="24" fillId="0" borderId="102" xfId="1" applyNumberFormat="1" applyFont="1" applyFill="1" applyBorder="1" applyAlignment="1">
      <alignment vertical="center"/>
    </xf>
    <xf numFmtId="4" fontId="24" fillId="0" borderId="124" xfId="1" applyNumberFormat="1" applyFont="1" applyFill="1" applyBorder="1" applyAlignment="1">
      <alignment vertical="center"/>
    </xf>
    <xf numFmtId="4" fontId="24" fillId="0" borderId="55" xfId="212" applyNumberFormat="1" applyFont="1" applyFill="1" applyBorder="1" applyAlignment="1">
      <alignment vertical="center"/>
    </xf>
    <xf numFmtId="4" fontId="24" fillId="0" borderId="41" xfId="178" applyNumberFormat="1" applyFont="1" applyFill="1" applyBorder="1" applyAlignment="1">
      <alignment vertical="center"/>
    </xf>
    <xf numFmtId="4" fontId="24" fillId="0" borderId="52" xfId="178" applyNumberFormat="1" applyFont="1" applyFill="1" applyBorder="1" applyAlignment="1">
      <alignment vertical="center"/>
    </xf>
    <xf numFmtId="0" fontId="24" fillId="0" borderId="159" xfId="316" applyBorder="1" applyAlignment="1">
      <alignment horizontal="center" vertical="center"/>
    </xf>
    <xf numFmtId="0" fontId="24" fillId="0" borderId="149" xfId="316" applyBorder="1" applyAlignment="1">
      <alignment vertical="center"/>
    </xf>
    <xf numFmtId="0" fontId="24" fillId="0" borderId="149" xfId="0" applyFont="1" applyBorder="1" applyAlignment="1">
      <alignment wrapText="1"/>
    </xf>
    <xf numFmtId="0" fontId="24" fillId="0" borderId="149" xfId="0" applyFont="1" applyBorder="1" applyAlignment="1">
      <alignment horizontal="center"/>
    </xf>
    <xf numFmtId="39" fontId="24" fillId="0" borderId="149" xfId="1" applyNumberFormat="1" applyFont="1" applyFill="1" applyBorder="1" applyAlignment="1">
      <alignment horizontal="right"/>
    </xf>
    <xf numFmtId="39" fontId="91" fillId="0" borderId="149" xfId="1" applyNumberFormat="1" applyFont="1" applyFill="1" applyBorder="1" applyAlignment="1">
      <alignment vertical="center" wrapText="1"/>
    </xf>
    <xf numFmtId="39" fontId="24" fillId="0" borderId="160" xfId="1" applyNumberFormat="1" applyFont="1" applyFill="1" applyBorder="1" applyAlignment="1">
      <alignment vertical="center"/>
    </xf>
    <xf numFmtId="0" fontId="24" fillId="0" borderId="189" xfId="0" applyFont="1" applyBorder="1" applyAlignment="1">
      <alignment wrapText="1"/>
    </xf>
    <xf numFmtId="0" fontId="24" fillId="0" borderId="207" xfId="316" applyBorder="1" applyAlignment="1">
      <alignment vertical="center"/>
    </xf>
    <xf numFmtId="0" fontId="92" fillId="0" borderId="189" xfId="0" applyFont="1" applyBorder="1" applyAlignment="1">
      <alignment wrapText="1"/>
    </xf>
    <xf numFmtId="39" fontId="24" fillId="0" borderId="202" xfId="1" applyNumberFormat="1" applyFont="1" applyFill="1" applyBorder="1" applyAlignment="1">
      <alignment vertical="center"/>
    </xf>
    <xf numFmtId="164" fontId="24" fillId="0" borderId="149" xfId="1" applyFont="1" applyFill="1" applyBorder="1" applyAlignment="1">
      <alignment horizontal="right"/>
    </xf>
    <xf numFmtId="164" fontId="91" fillId="0" borderId="149" xfId="1" applyFont="1" applyFill="1" applyBorder="1" applyAlignment="1">
      <alignment vertical="center" wrapText="1"/>
    </xf>
    <xf numFmtId="164" fontId="24" fillId="0" borderId="160" xfId="1" applyFont="1" applyFill="1" applyBorder="1" applyAlignment="1">
      <alignment horizontal="center" vertical="center" wrapText="1"/>
    </xf>
    <xf numFmtId="39" fontId="91" fillId="0" borderId="207" xfId="1" applyNumberFormat="1" applyFont="1" applyFill="1" applyBorder="1" applyAlignment="1">
      <alignment vertical="center" wrapText="1"/>
    </xf>
    <xf numFmtId="0" fontId="24" fillId="0" borderId="212" xfId="316" applyBorder="1" applyAlignment="1">
      <alignment horizontal="center" vertical="center"/>
    </xf>
    <xf numFmtId="0" fontId="24" fillId="0" borderId="213" xfId="421" applyBorder="1">
      <alignment vertical="center"/>
    </xf>
    <xf numFmtId="0" fontId="24" fillId="0" borderId="214" xfId="421" applyBorder="1" applyAlignment="1">
      <alignment horizontal="center" vertical="center"/>
    </xf>
    <xf numFmtId="187" fontId="24" fillId="0" borderId="214" xfId="421" applyNumberFormat="1" applyBorder="1" applyAlignment="1">
      <alignment horizontal="center" vertical="center"/>
    </xf>
    <xf numFmtId="164" fontId="15" fillId="0" borderId="180" xfId="1" applyFont="1" applyFill="1" applyBorder="1" applyAlignment="1">
      <alignment vertical="center"/>
    </xf>
    <xf numFmtId="0" fontId="29" fillId="0" borderId="0" xfId="421" applyFont="1" applyAlignment="1">
      <alignment horizontal="center" vertical="center"/>
    </xf>
    <xf numFmtId="0" fontId="29" fillId="0" borderId="0" xfId="421" applyFont="1">
      <alignment vertical="center"/>
    </xf>
    <xf numFmtId="187" fontId="29" fillId="0" borderId="0" xfId="421" applyNumberFormat="1" applyFont="1">
      <alignment vertical="center"/>
    </xf>
    <xf numFmtId="4" fontId="18" fillId="26" borderId="10" xfId="419" applyNumberFormat="1" applyFont="1" applyFill="1" applyBorder="1" applyAlignment="1" applyProtection="1">
      <alignment vertical="center" wrapText="1"/>
      <protection locked="0"/>
    </xf>
    <xf numFmtId="4" fontId="18" fillId="26" borderId="62" xfId="419" applyNumberFormat="1" applyFont="1" applyFill="1" applyBorder="1" applyAlignment="1" applyProtection="1">
      <alignment vertical="center" wrapText="1"/>
      <protection locked="0"/>
    </xf>
    <xf numFmtId="0" fontId="24" fillId="0" borderId="10" xfId="0" applyFont="1" applyFill="1" applyBorder="1" applyAlignment="1">
      <alignment vertical="center" wrapText="1"/>
    </xf>
    <xf numFmtId="0" fontId="138" fillId="0" borderId="10" xfId="0" applyFont="1" applyFill="1" applyBorder="1" applyAlignment="1">
      <alignment vertical="center" wrapText="1"/>
    </xf>
    <xf numFmtId="49" fontId="24" fillId="0" borderId="143" xfId="0" applyNumberFormat="1" applyFont="1" applyBorder="1" applyAlignment="1">
      <alignment horizontal="center" vertical="center" wrapText="1"/>
    </xf>
    <xf numFmtId="2" fontId="24" fillId="0" borderId="189" xfId="313" applyNumberFormat="1" applyFill="1" applyBorder="1" applyAlignment="1">
      <alignment horizontal="left" vertical="center" wrapText="1"/>
    </xf>
    <xf numFmtId="0" fontId="24" fillId="0" borderId="189" xfId="0" applyFont="1" applyFill="1" applyBorder="1" applyAlignment="1">
      <alignment horizontal="left" wrapText="1"/>
    </xf>
    <xf numFmtId="0" fontId="98" fillId="9" borderId="0" xfId="308" applyFont="1" applyFill="1" applyAlignment="1">
      <alignment vertical="center"/>
    </xf>
    <xf numFmtId="0" fontId="216" fillId="0" borderId="0" xfId="544"/>
    <xf numFmtId="0" fontId="75" fillId="0" borderId="0" xfId="544" applyFont="1" applyAlignment="1">
      <alignment vertical="center"/>
    </xf>
    <xf numFmtId="0" fontId="217" fillId="0" borderId="0" xfId="544" applyFont="1" applyAlignment="1">
      <alignment vertical="center"/>
    </xf>
    <xf numFmtId="0" fontId="218" fillId="0" borderId="0" xfId="544" applyFont="1"/>
    <xf numFmtId="0" fontId="219" fillId="0" borderId="0" xfId="544" applyFont="1"/>
    <xf numFmtId="0" fontId="218" fillId="0" borderId="0" xfId="544" applyFont="1" applyAlignment="1"/>
    <xf numFmtId="0" fontId="219" fillId="0" borderId="0" xfId="544" applyFont="1" applyAlignment="1"/>
    <xf numFmtId="0" fontId="15" fillId="9" borderId="0" xfId="308" applyFont="1" applyFill="1" applyAlignment="1">
      <alignment vertical="center"/>
    </xf>
    <xf numFmtId="0" fontId="15" fillId="9" borderId="0" xfId="308" applyFont="1" applyFill="1" applyBorder="1" applyAlignment="1">
      <alignment vertical="center"/>
    </xf>
    <xf numFmtId="4" fontId="134" fillId="9" borderId="199" xfId="308" applyNumberFormat="1" applyFont="1" applyFill="1" applyBorder="1" applyAlignment="1">
      <alignment horizontal="center" vertical="center" wrapText="1"/>
    </xf>
    <xf numFmtId="4" fontId="134" fillId="9" borderId="25" xfId="308" applyNumberFormat="1" applyFont="1" applyFill="1" applyBorder="1" applyAlignment="1">
      <alignment horizontal="center" vertical="center" wrapText="1"/>
    </xf>
    <xf numFmtId="4" fontId="109" fillId="0" borderId="151" xfId="308" applyNumberFormat="1" applyFont="1" applyBorder="1" applyAlignment="1">
      <alignment horizontal="center" vertical="center" wrapText="1"/>
    </xf>
    <xf numFmtId="4" fontId="109" fillId="0" borderId="190" xfId="308" applyNumberFormat="1" applyFont="1" applyBorder="1" applyAlignment="1">
      <alignment wrapText="1"/>
    </xf>
    <xf numFmtId="4" fontId="109" fillId="0" borderId="174" xfId="545" applyNumberFormat="1" applyFont="1" applyBorder="1" applyAlignment="1">
      <alignment horizontal="center"/>
    </xf>
    <xf numFmtId="4" fontId="134" fillId="0" borderId="25" xfId="544" applyNumberFormat="1" applyFont="1" applyBorder="1" applyAlignment="1">
      <alignment horizontal="center"/>
    </xf>
    <xf numFmtId="4" fontId="109" fillId="0" borderId="198" xfId="308" applyNumberFormat="1" applyFont="1" applyBorder="1" applyAlignment="1">
      <alignment horizontal="center" vertical="center" wrapText="1"/>
    </xf>
    <xf numFmtId="4" fontId="109" fillId="0" borderId="206" xfId="308" applyNumberFormat="1" applyFont="1" applyBorder="1" applyAlignment="1">
      <alignment wrapText="1"/>
    </xf>
    <xf numFmtId="4" fontId="109" fillId="0" borderId="199" xfId="308" applyNumberFormat="1" applyFont="1" applyBorder="1" applyAlignment="1">
      <alignment horizontal="center" vertical="center" wrapText="1"/>
    </xf>
    <xf numFmtId="4" fontId="75" fillId="0" borderId="24" xfId="308" applyNumberFormat="1" applyFont="1" applyBorder="1" applyAlignment="1">
      <alignment horizontal="center" vertical="center" wrapText="1"/>
    </xf>
    <xf numFmtId="0" fontId="24" fillId="0" borderId="164" xfId="521" applyNumberFormat="1" applyFont="1" applyBorder="1" applyAlignment="1">
      <alignment horizontal="left" vertical="center" wrapText="1"/>
    </xf>
    <xf numFmtId="0" fontId="24" fillId="0" borderId="149" xfId="538" applyNumberFormat="1" applyFont="1" applyBorder="1" applyAlignment="1">
      <alignment vertical="center" wrapText="1"/>
    </xf>
    <xf numFmtId="0" fontId="15" fillId="0" borderId="0" xfId="425" applyFont="1" applyAlignment="1">
      <alignment horizontal="left" vertical="center" wrapText="1"/>
    </xf>
    <xf numFmtId="0" fontId="84" fillId="4" borderId="46" xfId="0" applyFont="1" applyFill="1" applyBorder="1" applyAlignment="1">
      <alignment horizontal="center" vertical="center" wrapText="1"/>
    </xf>
    <xf numFmtId="0" fontId="84" fillId="4" borderId="47" xfId="0" applyFont="1" applyFill="1" applyBorder="1" applyAlignment="1">
      <alignment horizontal="center" vertical="center"/>
    </xf>
    <xf numFmtId="0" fontId="84" fillId="4" borderId="40" xfId="0" applyFont="1" applyFill="1" applyBorder="1" applyAlignment="1">
      <alignment horizontal="center" vertical="center" wrapText="1"/>
    </xf>
    <xf numFmtId="0" fontId="84" fillId="4" borderId="10" xfId="0" applyFont="1" applyFill="1" applyBorder="1" applyAlignment="1">
      <alignment horizontal="center" vertical="center"/>
    </xf>
    <xf numFmtId="0" fontId="84" fillId="4" borderId="144" xfId="0" applyFont="1" applyFill="1" applyBorder="1" applyAlignment="1">
      <alignment horizontal="center" vertical="center" wrapText="1"/>
    </xf>
    <xf numFmtId="0" fontId="84" fillId="4" borderId="83" xfId="0" applyFont="1" applyFill="1" applyBorder="1" applyAlignment="1">
      <alignment horizontal="center" vertical="center"/>
    </xf>
    <xf numFmtId="0" fontId="98" fillId="9" borderId="0" xfId="308" applyFont="1" applyFill="1" applyAlignment="1">
      <alignment horizontal="center" vertical="center" wrapText="1"/>
    </xf>
    <xf numFmtId="0" fontId="98" fillId="9" borderId="45" xfId="308" applyFont="1" applyFill="1" applyBorder="1" applyAlignment="1">
      <alignment horizontal="center" vertical="center" wrapText="1"/>
    </xf>
    <xf numFmtId="49" fontId="24" fillId="0" borderId="201" xfId="0" applyNumberFormat="1" applyFont="1" applyBorder="1" applyAlignment="1">
      <alignment horizontal="center" vertical="center"/>
    </xf>
    <xf numFmtId="49" fontId="24" fillId="0" borderId="192" xfId="0" applyNumberFormat="1" applyFont="1" applyBorder="1" applyAlignment="1">
      <alignment horizontal="center" vertical="center"/>
    </xf>
    <xf numFmtId="0" fontId="24" fillId="0" borderId="189" xfId="0" applyFont="1" applyFill="1" applyBorder="1" applyAlignment="1">
      <alignment horizontal="left" vertical="center" wrapText="1"/>
    </xf>
    <xf numFmtId="0" fontId="24" fillId="0" borderId="176" xfId="0" applyFont="1" applyFill="1" applyBorder="1" applyAlignment="1">
      <alignment horizontal="left" vertical="center" wrapText="1"/>
    </xf>
    <xf numFmtId="164" fontId="24" fillId="0" borderId="202" xfId="1" applyFont="1" applyFill="1" applyBorder="1" applyAlignment="1">
      <alignment horizontal="center" vertical="center"/>
    </xf>
    <xf numFmtId="164" fontId="24" fillId="0" borderId="193" xfId="1" applyFont="1" applyFill="1" applyBorder="1" applyAlignment="1">
      <alignment horizontal="center" vertical="center"/>
    </xf>
    <xf numFmtId="0" fontId="99" fillId="0" borderId="0" xfId="419" applyFont="1" applyAlignment="1">
      <alignment horizontal="center" vertical="center" wrapText="1"/>
    </xf>
    <xf numFmtId="0" fontId="18" fillId="0" borderId="135" xfId="419" applyFont="1" applyBorder="1" applyAlignment="1">
      <alignment horizontal="center" vertical="center" wrapText="1"/>
    </xf>
    <xf numFmtId="0" fontId="18" fillId="0" borderId="136" xfId="419" applyFont="1" applyBorder="1" applyAlignment="1">
      <alignment horizontal="center" vertical="center" wrapText="1"/>
    </xf>
    <xf numFmtId="0" fontId="18" fillId="0" borderId="137" xfId="419" applyFont="1" applyBorder="1" applyAlignment="1">
      <alignment horizontal="center" vertical="center" wrapText="1"/>
    </xf>
    <xf numFmtId="0" fontId="131" fillId="9" borderId="0" xfId="308" applyFont="1" applyFill="1" applyBorder="1" applyAlignment="1">
      <alignment horizontal="center" vertical="center" wrapText="1"/>
    </xf>
    <xf numFmtId="0" fontId="98" fillId="9" borderId="21" xfId="308" applyFont="1" applyFill="1" applyBorder="1" applyAlignment="1">
      <alignment horizontal="center" vertical="center" wrapText="1"/>
    </xf>
    <xf numFmtId="0" fontId="15" fillId="0" borderId="57" xfId="425" applyFont="1" applyBorder="1" applyAlignment="1">
      <alignment horizontal="center"/>
    </xf>
    <xf numFmtId="0" fontId="0" fillId="0" borderId="0" xfId="0" applyAlignment="1">
      <alignment horizontal="left" vertical="center" wrapText="1"/>
    </xf>
    <xf numFmtId="0" fontId="15" fillId="0" borderId="0" xfId="425" applyFont="1" applyAlignment="1">
      <alignment horizontal="left"/>
    </xf>
    <xf numFmtId="0" fontId="15" fillId="0" borderId="0" xfId="425" applyFont="1" applyAlignment="1">
      <alignment horizontal="center"/>
    </xf>
    <xf numFmtId="0" fontId="15" fillId="0" borderId="45" xfId="425" applyFont="1" applyBorder="1" applyAlignment="1">
      <alignment horizontal="left" vertical="top" wrapText="1"/>
    </xf>
    <xf numFmtId="0" fontId="15" fillId="0" borderId="45" xfId="425" applyFont="1" applyBorder="1" applyAlignment="1">
      <alignment horizontal="left" vertical="top"/>
    </xf>
    <xf numFmtId="0" fontId="77" fillId="22" borderId="10" xfId="0" applyFont="1" applyFill="1" applyBorder="1" applyAlignment="1">
      <alignment horizontal="center"/>
    </xf>
    <xf numFmtId="0" fontId="139" fillId="0" borderId="57" xfId="425" applyFont="1" applyBorder="1" applyAlignment="1">
      <alignment horizontal="center"/>
    </xf>
    <xf numFmtId="0" fontId="139" fillId="0" borderId="45" xfId="425" applyFont="1" applyBorder="1" applyAlignment="1">
      <alignment horizontal="left" vertical="top" wrapText="1"/>
    </xf>
    <xf numFmtId="0" fontId="60" fillId="0" borderId="0" xfId="0" applyFont="1" applyAlignment="1">
      <alignment horizontal="left" vertical="center" wrapText="1"/>
    </xf>
    <xf numFmtId="0" fontId="15" fillId="0" borderId="214" xfId="425" applyFont="1" applyBorder="1" applyAlignment="1">
      <alignment horizontal="center"/>
    </xf>
    <xf numFmtId="0" fontId="83" fillId="0" borderId="116" xfId="424" applyFont="1" applyBorder="1" applyAlignment="1">
      <alignment vertical="center" wrapText="1"/>
    </xf>
    <xf numFmtId="0" fontId="0" fillId="0" borderId="117" xfId="0" applyBorder="1" applyAlignment="1">
      <alignment vertical="center"/>
    </xf>
    <xf numFmtId="0" fontId="0" fillId="0" borderId="118" xfId="0" applyBorder="1" applyAlignment="1">
      <alignment vertical="center"/>
    </xf>
    <xf numFmtId="0" fontId="83" fillId="0" borderId="190" xfId="424" applyFont="1" applyBorder="1" applyAlignment="1">
      <alignment vertical="center" wrapText="1"/>
    </xf>
    <xf numFmtId="0" fontId="0" fillId="0" borderId="148" xfId="0" applyBorder="1" applyAlignment="1">
      <alignment vertical="center"/>
    </xf>
    <xf numFmtId="0" fontId="0" fillId="0" borderId="194" xfId="0" applyBorder="1" applyAlignment="1">
      <alignment vertical="center"/>
    </xf>
    <xf numFmtId="0" fontId="83" fillId="0" borderId="190" xfId="0" applyFont="1" applyBorder="1" applyAlignment="1">
      <alignment horizontal="left" wrapText="1"/>
    </xf>
    <xf numFmtId="0" fontId="83" fillId="0" borderId="148" xfId="0" applyFont="1" applyBorder="1" applyAlignment="1">
      <alignment horizontal="left" wrapText="1"/>
    </xf>
    <xf numFmtId="0" fontId="83" fillId="0" borderId="194" xfId="0" applyFont="1" applyBorder="1" applyAlignment="1">
      <alignment horizontal="left" wrapText="1"/>
    </xf>
    <xf numFmtId="0" fontId="84" fillId="0" borderId="195" xfId="309" applyFont="1" applyBorder="1" applyAlignment="1">
      <alignment horizontal="left" vertical="center" wrapText="1"/>
    </xf>
    <xf numFmtId="0" fontId="84" fillId="0" borderId="196" xfId="309" applyFont="1" applyBorder="1" applyAlignment="1">
      <alignment horizontal="left" vertical="center"/>
    </xf>
    <xf numFmtId="0" fontId="84" fillId="0" borderId="46" xfId="309" applyFont="1" applyBorder="1" applyAlignment="1">
      <alignment horizontal="left" vertical="center" wrapText="1"/>
    </xf>
    <xf numFmtId="0" fontId="84" fillId="0" borderId="47" xfId="309" applyFont="1" applyBorder="1" applyAlignment="1">
      <alignment horizontal="left" vertical="center"/>
    </xf>
    <xf numFmtId="0" fontId="84" fillId="0" borderId="159" xfId="309" applyFont="1" applyBorder="1" applyAlignment="1">
      <alignment horizontal="left" vertical="center" wrapText="1"/>
    </xf>
    <xf numFmtId="0" fontId="84" fillId="0" borderId="149" xfId="309" applyFont="1" applyBorder="1" applyAlignment="1">
      <alignment horizontal="left" vertical="center"/>
    </xf>
    <xf numFmtId="0" fontId="84" fillId="0" borderId="144" xfId="309" applyFont="1" applyBorder="1" applyAlignment="1">
      <alignment horizontal="left" vertical="center" wrapText="1"/>
    </xf>
    <xf numFmtId="0" fontId="84" fillId="0" borderId="83" xfId="309" applyFont="1" applyBorder="1" applyAlignment="1">
      <alignment horizontal="left" vertical="center"/>
    </xf>
    <xf numFmtId="49" fontId="75" fillId="0" borderId="0" xfId="33" applyFont="1">
      <alignment horizontal="left" vertical="center" wrapText="1"/>
    </xf>
    <xf numFmtId="49" fontId="76" fillId="0" borderId="0" xfId="56">
      <alignment horizontal="left" vertical="center" wrapText="1"/>
    </xf>
    <xf numFmtId="0" fontId="15" fillId="0" borderId="0" xfId="326" applyFont="1" applyAlignment="1">
      <alignment horizontal="left" wrapText="1"/>
    </xf>
    <xf numFmtId="0" fontId="15" fillId="0" borderId="0" xfId="326" applyFont="1" applyAlignment="1">
      <alignment horizontal="left" vertical="center"/>
    </xf>
    <xf numFmtId="0" fontId="81" fillId="0" borderId="0" xfId="309" applyFont="1" applyAlignment="1">
      <alignment horizontal="center"/>
    </xf>
    <xf numFmtId="0" fontId="79" fillId="0" borderId="0" xfId="530" applyFont="1" applyAlignment="1">
      <alignment horizontal="center" vertical="top" wrapText="1"/>
    </xf>
    <xf numFmtId="0" fontId="79" fillId="0" borderId="0" xfId="530" applyFont="1" applyAlignment="1">
      <alignment horizontal="center" vertical="center"/>
    </xf>
    <xf numFmtId="0" fontId="79" fillId="0" borderId="0" xfId="530" applyFont="1" applyAlignment="1">
      <alignment horizontal="center" vertical="center" wrapText="1"/>
    </xf>
    <xf numFmtId="0" fontId="79" fillId="0" borderId="74" xfId="530" applyFont="1" applyBorder="1" applyAlignment="1">
      <alignment horizontal="center" vertical="center" wrapText="1"/>
    </xf>
    <xf numFmtId="0" fontId="79" fillId="0" borderId="151" xfId="530" applyFont="1" applyBorder="1" applyAlignment="1">
      <alignment horizontal="center" vertical="center" wrapText="1"/>
    </xf>
    <xf numFmtId="0" fontId="79" fillId="0" borderId="75" xfId="530" applyFont="1" applyBorder="1" applyAlignment="1">
      <alignment horizontal="center" vertical="center" wrapText="1"/>
    </xf>
    <xf numFmtId="0" fontId="79" fillId="0" borderId="149" xfId="530" applyFont="1" applyBorder="1" applyAlignment="1">
      <alignment horizontal="center" vertical="center" wrapText="1"/>
    </xf>
    <xf numFmtId="4" fontId="79" fillId="0" borderId="76" xfId="530" applyNumberFormat="1" applyFont="1" applyBorder="1" applyAlignment="1">
      <alignment horizontal="center" vertical="center" wrapText="1"/>
    </xf>
    <xf numFmtId="4" fontId="79" fillId="0" borderId="30" xfId="530" applyNumberFormat="1" applyFont="1" applyBorder="1" applyAlignment="1">
      <alignment horizontal="center" vertical="center" wrapText="1"/>
    </xf>
    <xf numFmtId="4" fontId="79" fillId="0" borderId="77" xfId="530" applyNumberFormat="1" applyFont="1" applyBorder="1" applyAlignment="1">
      <alignment horizontal="center" vertical="center" wrapText="1"/>
    </xf>
    <xf numFmtId="4" fontId="79" fillId="0" borderId="152" xfId="530" applyNumberFormat="1" applyFont="1" applyBorder="1" applyAlignment="1">
      <alignment horizontal="center" vertical="center" wrapText="1"/>
    </xf>
    <xf numFmtId="4" fontId="80" fillId="0" borderId="197" xfId="531" applyNumberFormat="1" applyFont="1" applyFill="1" applyBorder="1" applyAlignment="1" applyProtection="1">
      <alignment horizontal="center" vertical="center"/>
      <protection locked="0"/>
    </xf>
    <xf numFmtId="4" fontId="80" fillId="0" borderId="82" xfId="531" applyNumberFormat="1" applyFont="1" applyFill="1" applyBorder="1" applyAlignment="1" applyProtection="1">
      <alignment horizontal="center" vertical="center"/>
      <protection locked="0"/>
    </xf>
    <xf numFmtId="4" fontId="80" fillId="0" borderId="174" xfId="531" applyNumberFormat="1" applyFont="1" applyFill="1" applyBorder="1" applyAlignment="1" applyProtection="1">
      <alignment horizontal="center" vertical="center"/>
      <protection locked="0"/>
    </xf>
    <xf numFmtId="0" fontId="80" fillId="0" borderId="151" xfId="530" applyFont="1" applyBorder="1" applyAlignment="1">
      <alignment horizontal="center" vertical="center"/>
    </xf>
    <xf numFmtId="0" fontId="80" fillId="0" borderId="149" xfId="530" applyFont="1" applyBorder="1" applyAlignment="1">
      <alignment horizontal="center" vertical="center" wrapText="1"/>
    </xf>
    <xf numFmtId="0" fontId="80" fillId="0" borderId="149" xfId="530" applyFont="1" applyBorder="1" applyAlignment="1">
      <alignment horizontal="left" vertical="center" wrapText="1"/>
    </xf>
    <xf numFmtId="4" fontId="80" fillId="0" borderId="149" xfId="530" applyNumberFormat="1" applyFont="1" applyBorder="1" applyAlignment="1">
      <alignment horizontal="center" vertical="center"/>
    </xf>
    <xf numFmtId="4" fontId="80" fillId="0" borderId="189" xfId="530" applyNumberFormat="1" applyFont="1" applyBorder="1" applyAlignment="1" applyProtection="1">
      <alignment horizontal="center" vertical="center" wrapText="1"/>
      <protection locked="0"/>
    </xf>
    <xf numFmtId="4" fontId="80" fillId="0" borderId="30" xfId="530" applyNumberFormat="1" applyFont="1" applyBorder="1" applyAlignment="1" applyProtection="1">
      <alignment horizontal="center" vertical="center" wrapText="1"/>
      <protection locked="0"/>
    </xf>
    <xf numFmtId="4" fontId="80" fillId="0" borderId="176" xfId="530" applyNumberFormat="1" applyFont="1" applyBorder="1" applyAlignment="1" applyProtection="1">
      <alignment horizontal="center" vertical="center" wrapText="1"/>
      <protection locked="0"/>
    </xf>
    <xf numFmtId="0" fontId="80" fillId="0" borderId="198" xfId="530" applyFont="1" applyBorder="1" applyAlignment="1">
      <alignment horizontal="center" vertical="center"/>
    </xf>
    <xf numFmtId="0" fontId="80" fillId="0" borderId="89" xfId="530" applyFont="1" applyBorder="1" applyAlignment="1">
      <alignment horizontal="center" vertical="center"/>
    </xf>
    <xf numFmtId="0" fontId="80" fillId="0" borderId="186" xfId="530" applyFont="1" applyBorder="1" applyAlignment="1">
      <alignment horizontal="center" vertical="center"/>
    </xf>
    <xf numFmtId="0" fontId="80" fillId="0" borderId="189" xfId="530" applyFont="1" applyBorder="1" applyAlignment="1">
      <alignment horizontal="center" vertical="center" wrapText="1"/>
    </xf>
    <xf numFmtId="0" fontId="80" fillId="0" borderId="30" xfId="530" applyFont="1" applyBorder="1" applyAlignment="1">
      <alignment horizontal="center" vertical="center" wrapText="1"/>
    </xf>
    <xf numFmtId="0" fontId="80" fillId="0" borderId="176" xfId="530" applyFont="1" applyBorder="1" applyAlignment="1">
      <alignment horizontal="center" vertical="center" wrapText="1"/>
    </xf>
    <xf numFmtId="0" fontId="80" fillId="0" borderId="189" xfId="530" applyFont="1" applyBorder="1" applyAlignment="1">
      <alignment horizontal="left" vertical="center" wrapText="1"/>
    </xf>
    <xf numFmtId="0" fontId="80" fillId="0" borderId="30" xfId="530" applyFont="1" applyBorder="1" applyAlignment="1">
      <alignment horizontal="left" vertical="center" wrapText="1"/>
    </xf>
    <xf numFmtId="0" fontId="80" fillId="0" borderId="176" xfId="530" applyFont="1" applyBorder="1" applyAlignment="1">
      <alignment horizontal="left" vertical="center" wrapText="1"/>
    </xf>
    <xf numFmtId="4" fontId="80" fillId="0" borderId="189" xfId="530" applyNumberFormat="1" applyFont="1" applyBorder="1" applyAlignment="1">
      <alignment horizontal="center" vertical="center"/>
    </xf>
    <xf numFmtId="4" fontId="80" fillId="0" borderId="30" xfId="530" applyNumberFormat="1" applyFont="1" applyBorder="1" applyAlignment="1">
      <alignment horizontal="center" vertical="center"/>
    </xf>
    <xf numFmtId="4" fontId="80" fillId="0" borderId="176" xfId="530" applyNumberFormat="1" applyFont="1" applyBorder="1" applyAlignment="1">
      <alignment horizontal="center" vertical="center"/>
    </xf>
    <xf numFmtId="4" fontId="183" fillId="0" borderId="197" xfId="531" applyNumberFormat="1" applyFont="1" applyFill="1" applyBorder="1" applyAlignment="1" applyProtection="1">
      <alignment horizontal="center" vertical="center"/>
      <protection locked="0"/>
    </xf>
    <xf numFmtId="4" fontId="183" fillId="0" borderId="82" xfId="531" applyNumberFormat="1" applyFont="1" applyFill="1" applyBorder="1" applyAlignment="1" applyProtection="1">
      <alignment horizontal="center" vertical="center"/>
      <protection locked="0"/>
    </xf>
    <xf numFmtId="4" fontId="183" fillId="0" borderId="174" xfId="531" applyNumberFormat="1" applyFont="1" applyFill="1" applyBorder="1" applyAlignment="1" applyProtection="1">
      <alignment horizontal="center" vertical="center"/>
      <protection locked="0"/>
    </xf>
    <xf numFmtId="0" fontId="183" fillId="0" borderId="149" xfId="530" applyFont="1" applyBorder="1" applyAlignment="1">
      <alignment horizontal="center" vertical="center" wrapText="1"/>
    </xf>
    <xf numFmtId="0" fontId="183" fillId="0" borderId="149" xfId="530" applyFont="1" applyBorder="1" applyAlignment="1">
      <alignment horizontal="left" vertical="center" wrapText="1"/>
    </xf>
    <xf numFmtId="4" fontId="183" fillId="0" borderId="189" xfId="530" applyNumberFormat="1" applyFont="1" applyBorder="1" applyAlignment="1">
      <alignment horizontal="center" vertical="center"/>
    </xf>
    <xf numFmtId="4" fontId="183" fillId="0" borderId="30" xfId="530" applyNumberFormat="1" applyFont="1" applyBorder="1" applyAlignment="1">
      <alignment horizontal="center" vertical="center"/>
    </xf>
    <xf numFmtId="4" fontId="183" fillId="0" borderId="176" xfId="530" applyNumberFormat="1" applyFont="1" applyBorder="1" applyAlignment="1">
      <alignment horizontal="center" vertical="center"/>
    </xf>
    <xf numFmtId="4" fontId="183" fillId="0" borderId="189" xfId="530" applyNumberFormat="1" applyFont="1" applyBorder="1" applyAlignment="1" applyProtection="1">
      <alignment horizontal="center" vertical="center"/>
      <protection locked="0"/>
    </xf>
    <xf numFmtId="4" fontId="183" fillId="0" borderId="30" xfId="530" applyNumberFormat="1" applyFont="1" applyBorder="1" applyAlignment="1" applyProtection="1">
      <alignment horizontal="center" vertical="center"/>
      <protection locked="0"/>
    </xf>
    <xf numFmtId="4" fontId="183" fillId="0" borderId="176" xfId="530" applyNumberFormat="1" applyFont="1" applyBorder="1" applyAlignment="1" applyProtection="1">
      <alignment horizontal="center" vertical="center"/>
      <protection locked="0"/>
    </xf>
    <xf numFmtId="4" fontId="183" fillId="0" borderId="149" xfId="530" applyNumberFormat="1" applyFont="1" applyBorder="1" applyAlignment="1">
      <alignment horizontal="center" vertical="center"/>
    </xf>
    <xf numFmtId="0" fontId="24" fillId="0" borderId="0" xfId="530" applyFont="1" applyAlignment="1">
      <alignment horizontal="left"/>
    </xf>
    <xf numFmtId="0" fontId="79" fillId="0" borderId="199" xfId="530" applyFont="1" applyBorder="1" applyAlignment="1">
      <alignment horizontal="center" vertical="center" wrapText="1"/>
    </xf>
    <xf numFmtId="0" fontId="79" fillId="0" borderId="32" xfId="530" applyFont="1" applyBorder="1" applyAlignment="1">
      <alignment horizontal="center" vertical="center" wrapText="1"/>
    </xf>
    <xf numFmtId="0" fontId="79" fillId="0" borderId="31" xfId="530" applyFont="1" applyBorder="1" applyAlignment="1">
      <alignment horizontal="left" vertical="center" wrapText="1"/>
    </xf>
    <xf numFmtId="0" fontId="29" fillId="0" borderId="0" xfId="530" applyFont="1" applyAlignment="1">
      <alignment horizontal="left"/>
    </xf>
    <xf numFmtId="4" fontId="80" fillId="0" borderId="189" xfId="530" applyNumberFormat="1" applyFont="1" applyBorder="1" applyAlignment="1" applyProtection="1">
      <alignment horizontal="center" vertical="center"/>
      <protection locked="0"/>
    </xf>
    <xf numFmtId="4" fontId="80" fillId="0" borderId="30" xfId="530" applyNumberFormat="1" applyFont="1" applyBorder="1" applyAlignment="1" applyProtection="1">
      <alignment horizontal="center" vertical="center"/>
      <protection locked="0"/>
    </xf>
    <xf numFmtId="4" fontId="80" fillId="0" borderId="176" xfId="530" applyNumberFormat="1" applyFont="1" applyBorder="1" applyAlignment="1" applyProtection="1">
      <alignment horizontal="center" vertical="center"/>
      <protection locked="0"/>
    </xf>
    <xf numFmtId="1" fontId="80" fillId="0" borderId="151" xfId="530" applyNumberFormat="1" applyFont="1" applyBorder="1" applyAlignment="1">
      <alignment horizontal="center" vertical="center"/>
    </xf>
    <xf numFmtId="0" fontId="79" fillId="0" borderId="63" xfId="530" applyFont="1" applyBorder="1" applyAlignment="1">
      <alignment horizontal="center" vertical="center" wrapText="1"/>
    </xf>
    <xf numFmtId="0" fontId="79" fillId="0" borderId="21" xfId="530" applyFont="1" applyBorder="1" applyAlignment="1">
      <alignment horizontal="center" vertical="center" wrapText="1"/>
    </xf>
    <xf numFmtId="4" fontId="80" fillId="0" borderId="152" xfId="531" applyNumberFormat="1" applyFont="1" applyFill="1" applyBorder="1" applyAlignment="1" applyProtection="1">
      <alignment horizontal="center" vertical="center"/>
      <protection locked="0"/>
    </xf>
    <xf numFmtId="4" fontId="80" fillId="0" borderId="149" xfId="530" applyNumberFormat="1" applyFont="1" applyBorder="1" applyAlignment="1" applyProtection="1">
      <alignment horizontal="center" vertical="center"/>
      <protection locked="0"/>
    </xf>
    <xf numFmtId="4" fontId="80" fillId="9" borderId="149" xfId="530" applyNumberFormat="1" applyFont="1" applyFill="1" applyBorder="1" applyAlignment="1">
      <alignment horizontal="center" vertical="center"/>
    </xf>
    <xf numFmtId="0" fontId="79" fillId="0" borderId="179" xfId="530" applyFont="1" applyBorder="1" applyAlignment="1">
      <alignment horizontal="center" vertical="center" wrapText="1"/>
    </xf>
    <xf numFmtId="0" fontId="79" fillId="0" borderId="178" xfId="530" applyFont="1" applyBorder="1" applyAlignment="1">
      <alignment horizontal="center" vertical="center" wrapText="1"/>
    </xf>
    <xf numFmtId="0" fontId="79" fillId="0" borderId="200" xfId="530" applyFont="1" applyBorder="1" applyAlignment="1">
      <alignment horizontal="center" vertical="center" wrapText="1"/>
    </xf>
    <xf numFmtId="0" fontId="79" fillId="0" borderId="31" xfId="530" applyFont="1" applyBorder="1" applyAlignment="1">
      <alignment horizontal="center" vertical="center" wrapText="1"/>
    </xf>
    <xf numFmtId="4" fontId="80" fillId="0" borderId="107" xfId="531" applyNumberFormat="1" applyFont="1" applyFill="1" applyBorder="1" applyAlignment="1" applyProtection="1">
      <alignment horizontal="center" vertical="center"/>
      <protection locked="0"/>
    </xf>
    <xf numFmtId="0" fontId="80" fillId="0" borderId="74" xfId="530" applyFont="1" applyBorder="1" applyAlignment="1">
      <alignment horizontal="center" vertical="center"/>
    </xf>
    <xf numFmtId="0" fontId="80" fillId="0" borderId="75" xfId="530" applyFont="1" applyBorder="1" applyAlignment="1">
      <alignment horizontal="center" vertical="center" wrapText="1"/>
    </xf>
    <xf numFmtId="0" fontId="80" fillId="0" borderId="75" xfId="530" applyFont="1" applyBorder="1" applyAlignment="1">
      <alignment horizontal="left" vertical="center" wrapText="1"/>
    </xf>
    <xf numFmtId="4" fontId="80" fillId="0" borderId="75" xfId="530" applyNumberFormat="1" applyFont="1" applyBorder="1" applyAlignment="1">
      <alignment horizontal="center" vertical="center"/>
    </xf>
    <xf numFmtId="4" fontId="80" fillId="0" borderId="76" xfId="530" applyNumberFormat="1" applyFont="1" applyBorder="1" applyAlignment="1" applyProtection="1">
      <alignment horizontal="center" vertical="center"/>
      <protection locked="0"/>
    </xf>
    <xf numFmtId="0" fontId="80" fillId="9" borderId="149" xfId="530" applyFont="1" applyFill="1" applyBorder="1" applyAlignment="1">
      <alignment horizontal="center" vertical="center" wrapText="1"/>
    </xf>
    <xf numFmtId="0" fontId="80" fillId="9" borderId="151" xfId="530" applyFont="1" applyFill="1" applyBorder="1" applyAlignment="1">
      <alignment horizontal="center" vertical="center"/>
    </xf>
    <xf numFmtId="0" fontId="80" fillId="9" borderId="149" xfId="530" applyFont="1" applyFill="1" applyBorder="1" applyAlignment="1">
      <alignment horizontal="left" vertical="center" wrapText="1"/>
    </xf>
    <xf numFmtId="4" fontId="80" fillId="9" borderId="189" xfId="530" applyNumberFormat="1" applyFont="1" applyFill="1" applyBorder="1" applyAlignment="1" applyProtection="1">
      <alignment horizontal="center" vertical="center"/>
      <protection locked="0"/>
    </xf>
    <xf numFmtId="4" fontId="80" fillId="9" borderId="30" xfId="530" applyNumberFormat="1" applyFont="1" applyFill="1" applyBorder="1" applyAlignment="1" applyProtection="1">
      <alignment horizontal="center" vertical="center"/>
      <protection locked="0"/>
    </xf>
    <xf numFmtId="0" fontId="79" fillId="0" borderId="199" xfId="530" applyFont="1" applyBorder="1" applyAlignment="1">
      <alignment horizontal="center" vertical="center"/>
    </xf>
    <xf numFmtId="0" fontId="79" fillId="0" borderId="32" xfId="530" applyFont="1" applyBorder="1" applyAlignment="1">
      <alignment horizontal="center" vertical="center"/>
    </xf>
    <xf numFmtId="0" fontId="79" fillId="0" borderId="24" xfId="530" applyFont="1" applyBorder="1" applyAlignment="1">
      <alignment horizontal="center" vertical="center"/>
    </xf>
    <xf numFmtId="0" fontId="79" fillId="0" borderId="31" xfId="530" applyFont="1" applyBorder="1" applyAlignment="1">
      <alignment horizontal="left" vertical="center"/>
    </xf>
    <xf numFmtId="0" fontId="189" fillId="0" borderId="0" xfId="530" applyFont="1" applyAlignment="1">
      <alignment horizontal="center" vertical="center"/>
    </xf>
    <xf numFmtId="0" fontId="189" fillId="0" borderId="0" xfId="530" applyFont="1" applyAlignment="1">
      <alignment horizontal="center" vertical="center" wrapText="1"/>
    </xf>
    <xf numFmtId="0" fontId="189" fillId="0" borderId="0" xfId="530" applyFont="1" applyAlignment="1">
      <alignment horizontal="center" vertical="top" wrapText="1"/>
    </xf>
    <xf numFmtId="0" fontId="183" fillId="0" borderId="151" xfId="530" applyFont="1" applyBorder="1" applyAlignment="1">
      <alignment horizontal="center" vertical="center"/>
    </xf>
    <xf numFmtId="0" fontId="189" fillId="0" borderId="31" xfId="530" applyFont="1" applyBorder="1" applyAlignment="1">
      <alignment horizontal="left" vertical="center" wrapText="1"/>
    </xf>
    <xf numFmtId="0" fontId="136" fillId="0" borderId="0" xfId="530" applyFont="1" applyAlignment="1">
      <alignment horizontal="left" vertical="top" wrapText="1"/>
    </xf>
    <xf numFmtId="0" fontId="190" fillId="0" borderId="149" xfId="530" applyFont="1" applyBorder="1" applyAlignment="1">
      <alignment horizontal="left" vertical="center" wrapText="1"/>
    </xf>
    <xf numFmtId="0" fontId="79" fillId="9" borderId="74" xfId="530" applyFont="1" applyFill="1" applyBorder="1" applyAlignment="1">
      <alignment horizontal="center" vertical="center" wrapText="1"/>
    </xf>
    <xf numFmtId="0" fontId="79" fillId="9" borderId="151" xfId="530" applyFont="1" applyFill="1" applyBorder="1" applyAlignment="1">
      <alignment horizontal="center" vertical="center" wrapText="1"/>
    </xf>
    <xf numFmtId="0" fontId="79" fillId="9" borderId="75" xfId="530" applyFont="1" applyFill="1" applyBorder="1" applyAlignment="1">
      <alignment horizontal="center" vertical="center" wrapText="1"/>
    </xf>
    <xf numFmtId="0" fontId="79" fillId="9" borderId="149" xfId="530" applyFont="1" applyFill="1" applyBorder="1" applyAlignment="1">
      <alignment horizontal="center" vertical="center" wrapText="1"/>
    </xf>
    <xf numFmtId="4" fontId="79" fillId="9" borderId="76" xfId="530" applyNumberFormat="1" applyFont="1" applyFill="1" applyBorder="1" applyAlignment="1">
      <alignment horizontal="center" vertical="center" wrapText="1"/>
    </xf>
    <xf numFmtId="4" fontId="79" fillId="9" borderId="30" xfId="530" applyNumberFormat="1" applyFont="1" applyFill="1" applyBorder="1" applyAlignment="1">
      <alignment horizontal="center" vertical="center" wrapText="1"/>
    </xf>
    <xf numFmtId="4" fontId="79" fillId="9" borderId="77" xfId="530" applyNumberFormat="1" applyFont="1" applyFill="1" applyBorder="1" applyAlignment="1">
      <alignment horizontal="center" vertical="center" wrapText="1"/>
    </xf>
    <xf numFmtId="4" fontId="79" fillId="9" borderId="152" xfId="530" applyNumberFormat="1" applyFont="1" applyFill="1" applyBorder="1" applyAlignment="1">
      <alignment horizontal="center" vertical="center" wrapText="1"/>
    </xf>
    <xf numFmtId="4" fontId="80" fillId="9" borderId="176" xfId="530" applyNumberFormat="1" applyFont="1" applyFill="1" applyBorder="1" applyAlignment="1" applyProtection="1">
      <alignment horizontal="center" vertical="center"/>
      <protection locked="0"/>
    </xf>
    <xf numFmtId="4" fontId="80" fillId="9" borderId="197" xfId="531" applyNumberFormat="1" applyFont="1" applyFill="1" applyBorder="1" applyAlignment="1" applyProtection="1">
      <alignment horizontal="center" vertical="center"/>
      <protection locked="0"/>
    </xf>
    <xf numFmtId="4" fontId="80" fillId="9" borderId="82" xfId="531" applyNumberFormat="1" applyFont="1" applyFill="1" applyBorder="1" applyAlignment="1" applyProtection="1">
      <alignment horizontal="center" vertical="center"/>
      <protection locked="0"/>
    </xf>
    <xf numFmtId="4" fontId="80" fillId="9" borderId="174" xfId="531" applyNumberFormat="1" applyFont="1" applyFill="1" applyBorder="1" applyAlignment="1" applyProtection="1">
      <alignment horizontal="center" vertical="center"/>
      <protection locked="0"/>
    </xf>
    <xf numFmtId="0" fontId="80" fillId="9" borderId="198" xfId="530" applyFont="1" applyFill="1" applyBorder="1" applyAlignment="1">
      <alignment horizontal="center" vertical="center"/>
    </xf>
    <xf numFmtId="0" fontId="80" fillId="9" borderId="89" xfId="530" applyFont="1" applyFill="1" applyBorder="1" applyAlignment="1">
      <alignment horizontal="center" vertical="center"/>
    </xf>
    <xf numFmtId="0" fontId="80" fillId="9" borderId="186" xfId="530" applyFont="1" applyFill="1" applyBorder="1" applyAlignment="1">
      <alignment horizontal="center" vertical="center"/>
    </xf>
    <xf numFmtId="0" fontId="79" fillId="9" borderId="199" xfId="530" applyFont="1" applyFill="1" applyBorder="1" applyAlignment="1">
      <alignment horizontal="center" vertical="center" wrapText="1"/>
    </xf>
    <xf numFmtId="0" fontId="79" fillId="9" borderId="32" xfId="530" applyFont="1" applyFill="1" applyBorder="1" applyAlignment="1">
      <alignment horizontal="center" vertical="center" wrapText="1"/>
    </xf>
    <xf numFmtId="0" fontId="28" fillId="0" borderId="0" xfId="530" applyFont="1" applyAlignment="1">
      <alignment horizontal="center" vertical="center"/>
    </xf>
    <xf numFmtId="0" fontId="80" fillId="0" borderId="105" xfId="530" applyFont="1" applyBorder="1" applyAlignment="1">
      <alignment horizontal="center" vertical="center"/>
    </xf>
    <xf numFmtId="0" fontId="80" fillId="0" borderId="76" xfId="530" applyFont="1" applyBorder="1" applyAlignment="1">
      <alignment horizontal="left" vertical="center" wrapText="1"/>
    </xf>
    <xf numFmtId="0" fontId="80" fillId="0" borderId="76" xfId="530" applyFont="1" applyBorder="1" applyAlignment="1">
      <alignment horizontal="center" vertical="center"/>
    </xf>
    <xf numFmtId="0" fontId="80" fillId="0" borderId="30" xfId="530" applyFont="1" applyBorder="1" applyAlignment="1">
      <alignment horizontal="center" vertical="center"/>
    </xf>
    <xf numFmtId="0" fontId="80" fillId="0" borderId="176" xfId="530" applyFont="1" applyBorder="1" applyAlignment="1">
      <alignment horizontal="center" vertical="center"/>
    </xf>
    <xf numFmtId="0" fontId="80" fillId="0" borderId="189" xfId="530" applyFont="1" applyBorder="1" applyAlignment="1">
      <alignment horizontal="center" vertical="center"/>
    </xf>
    <xf numFmtId="0" fontId="80" fillId="9" borderId="163" xfId="530" applyFont="1" applyFill="1" applyBorder="1" applyAlignment="1">
      <alignment horizontal="center" vertical="center"/>
    </xf>
    <xf numFmtId="0" fontId="80" fillId="9" borderId="162" xfId="530" applyFont="1" applyFill="1" applyBorder="1" applyAlignment="1">
      <alignment horizontal="center" vertical="center" wrapText="1"/>
    </xf>
    <xf numFmtId="0" fontId="80" fillId="9" borderId="162" xfId="530" applyFont="1" applyFill="1" applyBorder="1" applyAlignment="1">
      <alignment horizontal="left" vertical="center" wrapText="1"/>
    </xf>
    <xf numFmtId="4" fontId="80" fillId="0" borderId="162" xfId="530" applyNumberFormat="1" applyFont="1" applyBorder="1" applyAlignment="1">
      <alignment horizontal="center" vertical="center"/>
    </xf>
    <xf numFmtId="4" fontId="80" fillId="9" borderId="100" xfId="530" applyNumberFormat="1" applyFont="1" applyFill="1" applyBorder="1" applyAlignment="1" applyProtection="1">
      <alignment horizontal="center" vertical="center"/>
      <protection locked="0"/>
    </xf>
    <xf numFmtId="0" fontId="78" fillId="0" borderId="0" xfId="530" applyFont="1" applyAlignment="1">
      <alignment horizontal="left" vertical="top" wrapText="1"/>
    </xf>
    <xf numFmtId="0" fontId="78" fillId="0" borderId="0" xfId="530" applyFont="1" applyAlignment="1">
      <alignment vertical="top" wrapText="1"/>
    </xf>
    <xf numFmtId="0" fontId="193" fillId="9" borderId="0" xfId="530" applyFont="1" applyFill="1" applyAlignment="1">
      <alignment horizontal="center" vertical="center"/>
    </xf>
    <xf numFmtId="0" fontId="80" fillId="9" borderId="189" xfId="530" applyFont="1" applyFill="1" applyBorder="1" applyAlignment="1">
      <alignment horizontal="center" vertical="center" wrapText="1"/>
    </xf>
    <xf numFmtId="0" fontId="190" fillId="9" borderId="149" xfId="530" applyFont="1" applyFill="1" applyBorder="1" applyAlignment="1">
      <alignment horizontal="left" vertical="center" wrapText="1"/>
    </xf>
    <xf numFmtId="0" fontId="190" fillId="9" borderId="189" xfId="530" applyFont="1" applyFill="1" applyBorder="1" applyAlignment="1">
      <alignment horizontal="left" vertical="center" wrapText="1"/>
    </xf>
    <xf numFmtId="4" fontId="80" fillId="9" borderId="189" xfId="530" applyNumberFormat="1" applyFont="1" applyFill="1" applyBorder="1" applyAlignment="1">
      <alignment horizontal="center" vertical="center"/>
    </xf>
    <xf numFmtId="49" fontId="178" fillId="0" borderId="0" xfId="526" applyFont="1">
      <alignment horizontal="left" vertical="center" wrapText="1"/>
    </xf>
    <xf numFmtId="49" fontId="176" fillId="0" borderId="0" xfId="527">
      <alignment horizontal="left" vertical="center" wrapText="1"/>
    </xf>
    <xf numFmtId="0" fontId="15" fillId="0" borderId="0" xfId="363" applyFont="1" applyAlignment="1">
      <alignment horizontal="center" vertical="center"/>
    </xf>
    <xf numFmtId="0" fontId="24" fillId="0" borderId="0" xfId="363" applyAlignment="1">
      <alignment horizontal="center" vertical="center"/>
    </xf>
    <xf numFmtId="4" fontId="24" fillId="9" borderId="189" xfId="363" applyNumberFormat="1" applyFill="1" applyBorder="1" applyAlignment="1" applyProtection="1">
      <alignment horizontal="center" vertical="center"/>
      <protection locked="0"/>
    </xf>
    <xf numFmtId="4" fontId="24" fillId="9" borderId="176" xfId="363" applyNumberFormat="1" applyFill="1" applyBorder="1" applyAlignment="1" applyProtection="1">
      <alignment horizontal="center" vertical="center"/>
      <protection locked="0"/>
    </xf>
    <xf numFmtId="0" fontId="173" fillId="0" borderId="190" xfId="536" applyFont="1" applyBorder="1" applyAlignment="1">
      <alignment horizontal="left" vertical="center" wrapText="1"/>
    </xf>
    <xf numFmtId="0" fontId="173" fillId="0" borderId="187" xfId="536" applyFont="1" applyBorder="1" applyAlignment="1">
      <alignment horizontal="left" vertical="center" wrapText="1"/>
    </xf>
    <xf numFmtId="49" fontId="63" fillId="0" borderId="0" xfId="27" applyFont="1">
      <alignment horizontal="left" vertical="center" wrapText="1"/>
    </xf>
    <xf numFmtId="49" fontId="15" fillId="0" borderId="0" xfId="526" applyFont="1">
      <alignment horizontal="left" vertical="center" wrapText="1"/>
    </xf>
    <xf numFmtId="49" fontId="63" fillId="0" borderId="0" xfId="526" applyFont="1">
      <alignment horizontal="left" vertical="center" wrapText="1"/>
    </xf>
    <xf numFmtId="0" fontId="63" fillId="0" borderId="0" xfId="536" applyFont="1" applyAlignment="1">
      <alignment horizontal="center"/>
    </xf>
    <xf numFmtId="0" fontId="197" fillId="0" borderId="190" xfId="536" applyFont="1" applyBorder="1" applyAlignment="1">
      <alignment horizontal="center" vertical="center" wrapText="1"/>
    </xf>
    <xf numFmtId="0" fontId="197" fillId="0" borderId="187" xfId="536" applyFont="1" applyBorder="1" applyAlignment="1">
      <alignment horizontal="center" vertical="center" wrapText="1"/>
    </xf>
    <xf numFmtId="0" fontId="174" fillId="0" borderId="190" xfId="536" applyFont="1" applyBorder="1" applyAlignment="1">
      <alignment horizontal="left" vertical="center" wrapText="1"/>
    </xf>
    <xf numFmtId="0" fontId="174" fillId="0" borderId="187" xfId="536" applyFont="1" applyBorder="1" applyAlignment="1">
      <alignment horizontal="left" vertical="center" wrapText="1"/>
    </xf>
    <xf numFmtId="0" fontId="63" fillId="0" borderId="21" xfId="536" applyFont="1" applyBorder="1" applyAlignment="1">
      <alignment horizontal="left"/>
    </xf>
    <xf numFmtId="49" fontId="173" fillId="0" borderId="0" xfId="526" applyFont="1">
      <alignment horizontal="left" vertical="center" wrapText="1"/>
    </xf>
    <xf numFmtId="0" fontId="15" fillId="0" borderId="74" xfId="536" applyFont="1" applyBorder="1" applyAlignment="1">
      <alignment horizontal="center" vertical="center" wrapText="1"/>
    </xf>
    <xf numFmtId="0" fontId="15" fillId="0" borderId="151" xfId="536" applyFont="1" applyBorder="1" applyAlignment="1">
      <alignment horizontal="center" vertical="center" wrapText="1"/>
    </xf>
    <xf numFmtId="0" fontId="15" fillId="0" borderId="75" xfId="536" applyFont="1" applyBorder="1" applyAlignment="1">
      <alignment horizontal="center" vertical="center" wrapText="1"/>
    </xf>
    <xf numFmtId="0" fontId="15" fillId="0" borderId="149" xfId="536" applyFont="1" applyBorder="1" applyAlignment="1">
      <alignment horizontal="center" vertical="center" wrapText="1"/>
    </xf>
    <xf numFmtId="4" fontId="15" fillId="0" borderId="76" xfId="536" applyNumberFormat="1" applyFont="1" applyBorder="1" applyAlignment="1">
      <alignment horizontal="center" vertical="center" wrapText="1"/>
    </xf>
    <xf numFmtId="4" fontId="15" fillId="0" borderId="30" xfId="536" applyNumberFormat="1" applyFont="1" applyBorder="1" applyAlignment="1">
      <alignment horizontal="center" vertical="center" wrapText="1"/>
    </xf>
    <xf numFmtId="4" fontId="15" fillId="0" borderId="107" xfId="536" applyNumberFormat="1" applyFont="1" applyBorder="1" applyAlignment="1">
      <alignment horizontal="center" vertical="center" wrapText="1"/>
    </xf>
    <xf numFmtId="4" fontId="15" fillId="0" borderId="82" xfId="536" applyNumberFormat="1" applyFont="1" applyBorder="1" applyAlignment="1">
      <alignment horizontal="center" vertical="center" wrapText="1"/>
    </xf>
    <xf numFmtId="0" fontId="33" fillId="0" borderId="0" xfId="536" applyFont="1" applyAlignment="1">
      <alignment horizontal="left"/>
    </xf>
    <xf numFmtId="0" fontId="24" fillId="0" borderId="0" xfId="363" applyAlignment="1">
      <alignment horizontal="left" vertical="center"/>
    </xf>
    <xf numFmtId="49" fontId="88" fillId="0" borderId="0" xfId="526" applyFont="1">
      <alignment horizontal="left" vertical="center" wrapText="1"/>
    </xf>
    <xf numFmtId="0" fontId="33" fillId="0" borderId="0" xfId="379" applyFont="1" applyAlignment="1">
      <alignment horizontal="left"/>
    </xf>
    <xf numFmtId="0" fontId="24" fillId="0" borderId="0" xfId="536" applyFont="1" applyAlignment="1">
      <alignment horizontal="left"/>
    </xf>
    <xf numFmtId="49" fontId="63" fillId="0" borderId="0" xfId="527" applyFont="1">
      <alignment horizontal="left" vertical="center" wrapText="1"/>
    </xf>
    <xf numFmtId="49" fontId="106" fillId="0" borderId="0" xfId="527" applyFont="1">
      <alignment horizontal="left" vertical="center" wrapText="1"/>
    </xf>
    <xf numFmtId="0" fontId="84" fillId="0" borderId="89" xfId="310" applyFont="1" applyBorder="1" applyAlignment="1">
      <alignment horizontal="left" vertical="center" wrapText="1"/>
    </xf>
    <xf numFmtId="0" fontId="84" fillId="0" borderId="30" xfId="310" applyFont="1" applyBorder="1" applyAlignment="1">
      <alignment horizontal="left" vertical="center"/>
    </xf>
    <xf numFmtId="0" fontId="84" fillId="0" borderId="61" xfId="310" applyFont="1" applyBorder="1" applyAlignment="1">
      <alignment horizontal="left" vertical="center" wrapText="1"/>
    </xf>
    <xf numFmtId="0" fontId="84" fillId="0" borderId="10" xfId="310" applyFont="1" applyBorder="1" applyAlignment="1">
      <alignment horizontal="left" vertical="center"/>
    </xf>
    <xf numFmtId="0" fontId="84" fillId="0" borderId="99" xfId="310" applyFont="1" applyBorder="1" applyAlignment="1">
      <alignment horizontal="left" vertical="center" wrapText="1"/>
    </xf>
    <xf numFmtId="0" fontId="84" fillId="0" borderId="100" xfId="310" applyFont="1" applyBorder="1" applyAlignment="1">
      <alignment horizontal="left" vertical="center"/>
    </xf>
    <xf numFmtId="0" fontId="81" fillId="0" borderId="0" xfId="310" applyFont="1" applyAlignment="1">
      <alignment horizontal="center"/>
    </xf>
    <xf numFmtId="0" fontId="15" fillId="0" borderId="0" xfId="310" applyFont="1" applyAlignment="1">
      <alignment horizontal="center" wrapText="1"/>
    </xf>
    <xf numFmtId="0" fontId="84" fillId="0" borderId="95" xfId="310" applyFont="1" applyBorder="1" applyAlignment="1">
      <alignment horizontal="left" vertical="center" wrapText="1"/>
    </xf>
    <xf numFmtId="0" fontId="84" fillId="0" borderId="47" xfId="310" applyFont="1" applyBorder="1" applyAlignment="1">
      <alignment horizontal="left" vertical="center"/>
    </xf>
    <xf numFmtId="0" fontId="24" fillId="0" borderId="0" xfId="310" applyAlignment="1">
      <alignment horizontal="left" vertical="top" wrapText="1"/>
    </xf>
    <xf numFmtId="0" fontId="79" fillId="0" borderId="0" xfId="310" applyFont="1" applyAlignment="1">
      <alignment horizontal="center" vertical="center"/>
    </xf>
    <xf numFmtId="0" fontId="79" fillId="0" borderId="0" xfId="310" applyFont="1" applyAlignment="1">
      <alignment horizontal="center" vertical="center" wrapText="1"/>
    </xf>
    <xf numFmtId="0" fontId="79" fillId="0" borderId="0" xfId="310" applyFont="1" applyAlignment="1">
      <alignment horizontal="center" vertical="top" wrapText="1"/>
    </xf>
    <xf numFmtId="0" fontId="79" fillId="0" borderId="63" xfId="310" applyFont="1" applyBorder="1" applyAlignment="1">
      <alignment horizontal="center" vertical="center" wrapText="1"/>
    </xf>
    <xf numFmtId="0" fontId="79" fillId="0" borderId="21" xfId="310" applyFont="1" applyBorder="1" applyAlignment="1">
      <alignment horizontal="center" vertical="center" wrapText="1"/>
    </xf>
    <xf numFmtId="0" fontId="79" fillId="0" borderId="31" xfId="310" applyFont="1" applyBorder="1" applyAlignment="1">
      <alignment horizontal="left" vertical="center" wrapText="1"/>
    </xf>
    <xf numFmtId="0" fontId="79" fillId="0" borderId="74" xfId="326" applyFont="1" applyBorder="1" applyAlignment="1">
      <alignment horizontal="center" vertical="center" wrapText="1"/>
    </xf>
    <xf numFmtId="0" fontId="79" fillId="0" borderId="61" xfId="326" applyFont="1" applyBorder="1" applyAlignment="1">
      <alignment horizontal="center" vertical="center" wrapText="1"/>
    </xf>
    <xf numFmtId="0" fontId="80" fillId="0" borderId="61" xfId="310" applyFont="1" applyBorder="1" applyAlignment="1">
      <alignment horizontal="center" vertical="center"/>
    </xf>
    <xf numFmtId="1" fontId="80" fillId="0" borderId="61" xfId="310" applyNumberFormat="1" applyFont="1" applyBorder="1" applyAlignment="1">
      <alignment horizontal="center" vertical="center"/>
    </xf>
    <xf numFmtId="0" fontId="79" fillId="0" borderId="75" xfId="326" applyFont="1" applyBorder="1" applyAlignment="1">
      <alignment horizontal="center" vertical="center" wrapText="1"/>
    </xf>
    <xf numFmtId="0" fontId="79" fillId="0" borderId="10" xfId="326" applyFont="1" applyBorder="1" applyAlignment="1">
      <alignment horizontal="center" vertical="center" wrapText="1"/>
    </xf>
    <xf numFmtId="0" fontId="80" fillId="0" borderId="10" xfId="310" applyFont="1" applyBorder="1" applyAlignment="1">
      <alignment horizontal="center" vertical="center" wrapText="1"/>
    </xf>
    <xf numFmtId="0" fontId="80" fillId="0" borderId="10" xfId="310" applyFont="1" applyBorder="1" applyAlignment="1">
      <alignment horizontal="left" vertical="center" wrapText="1"/>
    </xf>
    <xf numFmtId="164" fontId="80" fillId="0" borderId="10" xfId="151" applyFont="1" applyBorder="1" applyAlignment="1">
      <alignment horizontal="center" vertical="center"/>
    </xf>
    <xf numFmtId="0" fontId="79" fillId="0" borderId="76" xfId="326" applyFont="1" applyBorder="1" applyAlignment="1">
      <alignment horizontal="center" vertical="center" wrapText="1"/>
    </xf>
    <xf numFmtId="0" fontId="79" fillId="0" borderId="30" xfId="326" applyFont="1" applyBorder="1" applyAlignment="1">
      <alignment horizontal="center" vertical="center" wrapText="1"/>
    </xf>
    <xf numFmtId="164" fontId="80" fillId="0" borderId="29" xfId="151" applyFont="1" applyBorder="1" applyAlignment="1">
      <alignment horizontal="center" vertical="center"/>
    </xf>
    <xf numFmtId="164" fontId="80" fillId="0" borderId="30" xfId="151" applyFont="1" applyBorder="1" applyAlignment="1">
      <alignment horizontal="center" vertical="center"/>
    </xf>
    <xf numFmtId="4" fontId="79" fillId="0" borderId="77" xfId="326" applyNumberFormat="1" applyFont="1" applyBorder="1" applyAlignment="1">
      <alignment horizontal="center" vertical="center" wrapText="1"/>
    </xf>
    <xf numFmtId="4" fontId="79" fillId="0" borderId="62" xfId="326" applyNumberFormat="1" applyFont="1" applyBorder="1" applyAlignment="1">
      <alignment horizontal="center" vertical="center" wrapText="1"/>
    </xf>
    <xf numFmtId="164" fontId="80" fillId="0" borderId="86" xfId="151" applyFont="1" applyFill="1" applyBorder="1" applyAlignment="1">
      <alignment horizontal="center" vertical="center"/>
    </xf>
    <xf numFmtId="164" fontId="80" fillId="0" borderId="82" xfId="151" applyFont="1" applyFill="1" applyBorder="1" applyAlignment="1">
      <alignment horizontal="center" vertical="center"/>
    </xf>
    <xf numFmtId="164" fontId="80" fillId="0" borderId="87" xfId="151" applyFont="1" applyFill="1" applyBorder="1" applyAlignment="1">
      <alignment horizontal="center" vertical="center"/>
    </xf>
    <xf numFmtId="164" fontId="80" fillId="0" borderId="14" xfId="151" applyFont="1" applyBorder="1" applyAlignment="1">
      <alignment horizontal="center" vertical="center"/>
    </xf>
    <xf numFmtId="0" fontId="24" fillId="0" borderId="0" xfId="310" applyAlignment="1">
      <alignment vertical="top" wrapText="1"/>
    </xf>
    <xf numFmtId="0" fontId="80" fillId="0" borderId="78" xfId="310" applyFont="1" applyBorder="1" applyAlignment="1">
      <alignment horizontal="center" vertical="center"/>
    </xf>
    <xf numFmtId="0" fontId="80" fillId="9" borderId="10" xfId="310" applyFont="1" applyFill="1" applyBorder="1" applyAlignment="1">
      <alignment horizontal="center" vertical="center" wrapText="1"/>
    </xf>
    <xf numFmtId="0" fontId="80" fillId="0" borderId="67" xfId="310" applyFont="1" applyBorder="1" applyAlignment="1">
      <alignment horizontal="center" vertical="center" wrapText="1"/>
    </xf>
    <xf numFmtId="0" fontId="80" fillId="0" borderId="67" xfId="310" applyFont="1" applyBorder="1" applyAlignment="1">
      <alignment horizontal="left" vertical="center" wrapText="1"/>
    </xf>
    <xf numFmtId="164" fontId="80" fillId="0" borderId="10" xfId="151" applyFont="1" applyFill="1" applyBorder="1" applyAlignment="1">
      <alignment horizontal="center" vertical="center"/>
    </xf>
    <xf numFmtId="164" fontId="80" fillId="9" borderId="10" xfId="151" applyFont="1" applyFill="1" applyBorder="1" applyAlignment="1">
      <alignment horizontal="center" vertical="center"/>
    </xf>
    <xf numFmtId="164" fontId="80" fillId="0" borderId="67" xfId="151" applyFont="1" applyFill="1" applyBorder="1" applyAlignment="1">
      <alignment horizontal="center" vertical="center"/>
    </xf>
    <xf numFmtId="164" fontId="80" fillId="0" borderId="29" xfId="151" applyFont="1" applyFill="1" applyBorder="1" applyAlignment="1">
      <alignment horizontal="center" vertical="center"/>
    </xf>
    <xf numFmtId="164" fontId="80" fillId="0" borderId="30" xfId="151" applyFont="1" applyFill="1" applyBorder="1" applyAlignment="1">
      <alignment horizontal="center" vertical="center"/>
    </xf>
    <xf numFmtId="164" fontId="80" fillId="0" borderId="14" xfId="151" applyFont="1" applyFill="1" applyBorder="1" applyAlignment="1">
      <alignment horizontal="center" vertical="center"/>
    </xf>
    <xf numFmtId="164" fontId="80" fillId="0" borderId="84" xfId="151" applyFont="1" applyFill="1" applyBorder="1" applyAlignment="1">
      <alignment horizontal="center" vertical="center"/>
    </xf>
    <xf numFmtId="0" fontId="15" fillId="0" borderId="0" xfId="310" applyFont="1" applyAlignment="1">
      <alignment horizontal="left" vertical="top" wrapText="1"/>
    </xf>
    <xf numFmtId="0" fontId="80" fillId="0" borderId="80" xfId="310" applyFont="1" applyBorder="1" applyAlignment="1">
      <alignment horizontal="center" vertical="center"/>
    </xf>
    <xf numFmtId="0" fontId="80" fillId="0" borderId="38" xfId="310" applyFont="1" applyBorder="1" applyAlignment="1">
      <alignment horizontal="center" vertical="center" wrapText="1"/>
    </xf>
    <xf numFmtId="0" fontId="80" fillId="0" borderId="38" xfId="310" applyFont="1" applyBorder="1" applyAlignment="1">
      <alignment horizontal="left" vertical="center" wrapText="1"/>
    </xf>
    <xf numFmtId="164" fontId="80" fillId="0" borderId="38" xfId="151" applyFont="1" applyBorder="1" applyAlignment="1">
      <alignment horizontal="center" vertical="center"/>
    </xf>
    <xf numFmtId="164" fontId="80" fillId="0" borderId="67" xfId="151" applyFont="1" applyBorder="1" applyAlignment="1">
      <alignment horizontal="center" vertical="center"/>
    </xf>
    <xf numFmtId="164" fontId="80" fillId="0" borderId="47" xfId="151" applyFont="1" applyBorder="1" applyAlignment="1">
      <alignment horizontal="center" vertical="center"/>
    </xf>
    <xf numFmtId="164" fontId="80" fillId="0" borderId="83" xfId="151" applyFont="1" applyBorder="1" applyAlignment="1">
      <alignment horizontal="center" vertical="center"/>
    </xf>
    <xf numFmtId="164" fontId="80" fillId="0" borderId="81" xfId="151" applyFont="1" applyFill="1" applyBorder="1" applyAlignment="1">
      <alignment horizontal="center" vertical="center"/>
    </xf>
    <xf numFmtId="0" fontId="80" fillId="0" borderId="88" xfId="310" applyFont="1" applyBorder="1" applyAlignment="1">
      <alignment horizontal="center" vertical="center"/>
    </xf>
    <xf numFmtId="0" fontId="80" fillId="0" borderId="89" xfId="310" applyFont="1" applyBorder="1" applyAlignment="1">
      <alignment horizontal="center" vertical="center"/>
    </xf>
    <xf numFmtId="0" fontId="80" fillId="0" borderId="90" xfId="310" applyFont="1" applyBorder="1" applyAlignment="1">
      <alignment horizontal="center" vertical="center"/>
    </xf>
    <xf numFmtId="0" fontId="80" fillId="0" borderId="29" xfId="310" applyFont="1" applyBorder="1" applyAlignment="1">
      <alignment horizontal="center" vertical="center" wrapText="1"/>
    </xf>
    <xf numFmtId="0" fontId="80" fillId="0" borderId="30" xfId="310" applyFont="1" applyBorder="1" applyAlignment="1">
      <alignment horizontal="center" vertical="center" wrapText="1"/>
    </xf>
    <xf numFmtId="0" fontId="80" fillId="0" borderId="14" xfId="310" applyFont="1" applyBorder="1" applyAlignment="1">
      <alignment horizontal="center" vertical="center" wrapText="1"/>
    </xf>
    <xf numFmtId="0" fontId="80" fillId="0" borderId="29" xfId="310" applyFont="1" applyBorder="1" applyAlignment="1">
      <alignment horizontal="left" vertical="center" wrapText="1"/>
    </xf>
    <xf numFmtId="0" fontId="80" fillId="0" borderId="30" xfId="310" applyFont="1" applyBorder="1" applyAlignment="1">
      <alignment horizontal="left" vertical="center" wrapText="1"/>
    </xf>
    <xf numFmtId="0" fontId="80" fillId="0" borderId="14" xfId="310" applyFont="1" applyBorder="1" applyAlignment="1">
      <alignment horizontal="left" vertical="center" wrapText="1"/>
    </xf>
    <xf numFmtId="0" fontId="24" fillId="0" borderId="0" xfId="364" applyAlignment="1">
      <alignment horizontal="center" vertical="center"/>
    </xf>
    <xf numFmtId="0" fontId="15" fillId="0" borderId="0" xfId="364" applyFont="1" applyAlignment="1">
      <alignment horizontal="center" vertical="center"/>
    </xf>
    <xf numFmtId="0" fontId="15" fillId="0" borderId="71" xfId="364" applyFont="1" applyBorder="1" applyAlignment="1">
      <alignment horizontal="left" vertical="center"/>
    </xf>
    <xf numFmtId="0" fontId="24" fillId="0" borderId="72" xfId="310" applyBorder="1" applyAlignment="1">
      <alignment horizontal="left" vertical="center"/>
    </xf>
    <xf numFmtId="0" fontId="24" fillId="0" borderId="73" xfId="310" applyBorder="1" applyAlignment="1">
      <alignment horizontal="left" vertical="center"/>
    </xf>
    <xf numFmtId="49" fontId="75" fillId="0" borderId="0" xfId="34" applyFont="1">
      <alignment horizontal="left" vertical="center" wrapText="1"/>
    </xf>
    <xf numFmtId="49" fontId="76" fillId="0" borderId="0" xfId="57">
      <alignment horizontal="left" vertical="center" wrapText="1"/>
    </xf>
    <xf numFmtId="0" fontId="173" fillId="0" borderId="173" xfId="517" applyFont="1" applyBorder="1" applyAlignment="1">
      <alignment horizontal="left" vertical="center" wrapText="1"/>
    </xf>
    <xf numFmtId="0" fontId="173" fillId="0" borderId="187" xfId="517" applyFont="1" applyBorder="1" applyAlignment="1">
      <alignment horizontal="left" vertical="center" wrapText="1"/>
    </xf>
    <xf numFmtId="49" fontId="63" fillId="0" borderId="0" xfId="519" applyFont="1">
      <alignment horizontal="left" vertical="center" wrapText="1"/>
    </xf>
    <xf numFmtId="0" fontId="15" fillId="0" borderId="0" xfId="517" applyFont="1" applyAlignment="1">
      <alignment horizontal="center"/>
    </xf>
    <xf numFmtId="0" fontId="58" fillId="0" borderId="173" xfId="517" applyFont="1" applyBorder="1" applyAlignment="1">
      <alignment horizontal="center" vertical="center" wrapText="1"/>
    </xf>
    <xf numFmtId="0" fontId="58" fillId="0" borderId="187" xfId="517" applyFont="1" applyBorder="1" applyAlignment="1">
      <alignment horizontal="center" vertical="center" wrapText="1"/>
    </xf>
    <xf numFmtId="0" fontId="174" fillId="0" borderId="173" xfId="517" applyFont="1" applyBorder="1" applyAlignment="1">
      <alignment horizontal="left" vertical="center" wrapText="1"/>
    </xf>
    <xf numFmtId="4" fontId="15" fillId="0" borderId="107" xfId="517" applyNumberFormat="1" applyFont="1" applyBorder="1" applyAlignment="1">
      <alignment horizontal="center" vertical="center" wrapText="1"/>
    </xf>
    <xf numFmtId="4" fontId="15" fillId="0" borderId="82" xfId="517" applyNumberFormat="1" applyFont="1" applyBorder="1" applyAlignment="1">
      <alignment horizontal="center" vertical="center" wrapText="1"/>
    </xf>
    <xf numFmtId="0" fontId="33" fillId="0" borderId="0" xfId="517" applyFont="1" applyAlignment="1">
      <alignment horizontal="left"/>
    </xf>
    <xf numFmtId="49" fontId="106" fillId="0" borderId="0" xfId="520" applyFont="1">
      <alignment horizontal="left" vertical="center" wrapText="1"/>
    </xf>
    <xf numFmtId="49" fontId="173" fillId="0" borderId="0" xfId="519" applyFont="1">
      <alignment horizontal="left" vertical="center" wrapText="1"/>
    </xf>
    <xf numFmtId="0" fontId="63" fillId="0" borderId="21" xfId="517" applyFont="1" applyBorder="1" applyAlignment="1">
      <alignment horizontal="left"/>
    </xf>
    <xf numFmtId="0" fontId="15" fillId="0" borderId="74" xfId="517" applyFont="1" applyBorder="1" applyAlignment="1">
      <alignment horizontal="center" vertical="center" wrapText="1"/>
    </xf>
    <xf numFmtId="0" fontId="15" fillId="0" borderId="170" xfId="517" applyFont="1" applyBorder="1" applyAlignment="1">
      <alignment horizontal="center" vertical="center" wrapText="1"/>
    </xf>
    <xf numFmtId="0" fontId="15" fillId="0" borderId="75" xfId="517" applyFont="1" applyBorder="1" applyAlignment="1">
      <alignment horizontal="center" vertical="center" wrapText="1"/>
    </xf>
    <xf numFmtId="0" fontId="15" fillId="0" borderId="164" xfId="517" applyFont="1" applyBorder="1" applyAlignment="1">
      <alignment horizontal="center" vertical="center" wrapText="1"/>
    </xf>
    <xf numFmtId="4" fontId="15" fillId="0" borderId="76" xfId="517" applyNumberFormat="1" applyFont="1" applyBorder="1" applyAlignment="1">
      <alignment horizontal="center" vertical="center" wrapText="1"/>
    </xf>
    <xf numFmtId="4" fontId="15" fillId="0" borderId="30" xfId="517" applyNumberFormat="1" applyFont="1" applyBorder="1" applyAlignment="1">
      <alignment horizontal="center" vertical="center" wrapText="1"/>
    </xf>
    <xf numFmtId="0" fontId="15" fillId="0" borderId="0" xfId="426" applyFont="1" applyAlignment="1">
      <alignment horizontal="center"/>
    </xf>
    <xf numFmtId="0" fontId="15" fillId="0" borderId="45" xfId="426" applyFont="1" applyBorder="1" applyAlignment="1">
      <alignment horizontal="left" vertical="top" wrapText="1"/>
    </xf>
    <xf numFmtId="0" fontId="15" fillId="0" borderId="45" xfId="426" applyFont="1" applyBorder="1" applyAlignment="1">
      <alignment horizontal="left" vertical="top"/>
    </xf>
    <xf numFmtId="0" fontId="15" fillId="0" borderId="57" xfId="426" applyFont="1" applyBorder="1" applyAlignment="1">
      <alignment horizontal="center"/>
    </xf>
    <xf numFmtId="0" fontId="84" fillId="0" borderId="89" xfId="415" applyFont="1" applyBorder="1" applyAlignment="1">
      <alignment horizontal="left" vertical="center" wrapText="1"/>
    </xf>
    <xf numFmtId="0" fontId="84" fillId="0" borderId="30" xfId="415" applyFont="1" applyBorder="1" applyAlignment="1">
      <alignment horizontal="left" vertical="center"/>
    </xf>
    <xf numFmtId="0" fontId="84" fillId="0" borderId="61" xfId="415" applyFont="1" applyBorder="1" applyAlignment="1">
      <alignment horizontal="left" vertical="center" wrapText="1"/>
    </xf>
    <xf numFmtId="0" fontId="84" fillId="0" borderId="10" xfId="415" applyFont="1" applyBorder="1" applyAlignment="1">
      <alignment horizontal="left" vertical="center"/>
    </xf>
    <xf numFmtId="0" fontId="84" fillId="0" borderId="99" xfId="415" applyFont="1" applyBorder="1" applyAlignment="1">
      <alignment horizontal="left" vertical="center" wrapText="1"/>
    </xf>
    <xf numFmtId="0" fontId="84" fillId="0" borderId="100" xfId="415" applyFont="1" applyBorder="1" applyAlignment="1">
      <alignment horizontal="left" vertical="center"/>
    </xf>
    <xf numFmtId="0" fontId="15" fillId="0" borderId="0" xfId="426" applyFont="1" applyAlignment="1">
      <alignment horizontal="left" vertical="center" wrapText="1"/>
    </xf>
    <xf numFmtId="0" fontId="15" fillId="0" borderId="0" xfId="426" applyFont="1" applyAlignment="1">
      <alignment horizontal="left"/>
    </xf>
    <xf numFmtId="0" fontId="81" fillId="0" borderId="0" xfId="415" applyFont="1" applyAlignment="1">
      <alignment horizontal="center"/>
    </xf>
    <xf numFmtId="0" fontId="15" fillId="0" borderId="0" xfId="415" applyFont="1" applyAlignment="1">
      <alignment horizontal="center" wrapText="1"/>
    </xf>
    <xf numFmtId="0" fontId="84" fillId="0" borderId="111" xfId="415" applyFont="1" applyBorder="1" applyAlignment="1">
      <alignment horizontal="left" vertical="center" wrapText="1"/>
    </xf>
    <xf numFmtId="0" fontId="84" fillId="0" borderId="43" xfId="415" applyFont="1" applyBorder="1" applyAlignment="1">
      <alignment horizontal="left" vertical="center"/>
    </xf>
    <xf numFmtId="0" fontId="24" fillId="0" borderId="0" xfId="415" applyAlignment="1">
      <alignment horizontal="left" vertical="top" wrapText="1"/>
    </xf>
    <xf numFmtId="0" fontId="79" fillId="0" borderId="0" xfId="415" applyFont="1" applyAlignment="1">
      <alignment horizontal="center" vertical="center"/>
    </xf>
    <xf numFmtId="0" fontId="79" fillId="0" borderId="0" xfId="415" applyFont="1" applyAlignment="1">
      <alignment horizontal="center" vertical="center" wrapText="1"/>
    </xf>
    <xf numFmtId="0" fontId="79" fillId="0" borderId="0" xfId="415" applyFont="1" applyAlignment="1">
      <alignment horizontal="center" vertical="top" wrapText="1"/>
    </xf>
    <xf numFmtId="0" fontId="79" fillId="0" borderId="63" xfId="415" applyFont="1" applyBorder="1" applyAlignment="1">
      <alignment horizontal="center" vertical="center" wrapText="1"/>
    </xf>
    <xf numFmtId="0" fontId="79" fillId="0" borderId="21" xfId="415" applyFont="1" applyBorder="1" applyAlignment="1">
      <alignment horizontal="center" vertical="center" wrapText="1"/>
    </xf>
    <xf numFmtId="0" fontId="79" fillId="0" borderId="31" xfId="415" applyFont="1" applyBorder="1" applyAlignment="1">
      <alignment horizontal="left" vertical="center" wrapText="1"/>
    </xf>
    <xf numFmtId="0" fontId="79" fillId="0" borderId="74" xfId="316" applyFont="1" applyBorder="1" applyAlignment="1">
      <alignment horizontal="center" vertical="center" wrapText="1"/>
    </xf>
    <xf numFmtId="0" fontId="79" fillId="0" borderId="61" xfId="316" applyFont="1" applyBorder="1" applyAlignment="1">
      <alignment horizontal="center" vertical="center" wrapText="1"/>
    </xf>
    <xf numFmtId="0" fontId="80" fillId="0" borderId="61" xfId="415" applyFont="1" applyBorder="1" applyAlignment="1">
      <alignment horizontal="center" vertical="center"/>
    </xf>
    <xf numFmtId="1" fontId="80" fillId="0" borderId="61" xfId="415" applyNumberFormat="1" applyFont="1" applyBorder="1" applyAlignment="1">
      <alignment horizontal="center" vertical="center"/>
    </xf>
    <xf numFmtId="0" fontId="80" fillId="0" borderId="78" xfId="415" applyFont="1" applyBorder="1" applyAlignment="1">
      <alignment horizontal="center" vertical="center"/>
    </xf>
    <xf numFmtId="0" fontId="79" fillId="0" borderId="75" xfId="316" applyFont="1" applyBorder="1" applyAlignment="1">
      <alignment horizontal="center" vertical="center" wrapText="1"/>
    </xf>
    <xf numFmtId="0" fontId="79" fillId="0" borderId="10" xfId="316" applyFont="1" applyBorder="1" applyAlignment="1">
      <alignment horizontal="center" vertical="center" wrapText="1"/>
    </xf>
    <xf numFmtId="0" fontId="80" fillId="0" borderId="10" xfId="415" applyFont="1" applyBorder="1" applyAlignment="1">
      <alignment horizontal="center" vertical="center" wrapText="1"/>
    </xf>
    <xf numFmtId="0" fontId="80" fillId="0" borderId="67" xfId="415" applyFont="1" applyBorder="1" applyAlignment="1">
      <alignment horizontal="center" vertical="center" wrapText="1"/>
    </xf>
    <xf numFmtId="0" fontId="80" fillId="0" borderId="10" xfId="415" applyFont="1" applyBorder="1" applyAlignment="1">
      <alignment horizontal="left" vertical="center" wrapText="1"/>
    </xf>
    <xf numFmtId="0" fontId="80" fillId="0" borderId="67" xfId="415" applyFont="1" applyBorder="1" applyAlignment="1">
      <alignment horizontal="left" vertical="center" wrapText="1"/>
    </xf>
    <xf numFmtId="164" fontId="80" fillId="0" borderId="10" xfId="145" applyFont="1" applyFill="1" applyBorder="1" applyAlignment="1">
      <alignment horizontal="center" vertical="center"/>
    </xf>
    <xf numFmtId="164" fontId="80" fillId="0" borderId="67" xfId="145" applyFont="1" applyFill="1" applyBorder="1" applyAlignment="1">
      <alignment horizontal="center" vertical="center"/>
    </xf>
    <xf numFmtId="0" fontId="79" fillId="0" borderId="76" xfId="316" applyFont="1" applyBorder="1" applyAlignment="1">
      <alignment horizontal="center" vertical="center" wrapText="1"/>
    </xf>
    <xf numFmtId="0" fontId="79" fillId="0" borderId="30" xfId="316" applyFont="1" applyBorder="1" applyAlignment="1">
      <alignment horizontal="center" vertical="center" wrapText="1"/>
    </xf>
    <xf numFmtId="164" fontId="80" fillId="0" borderId="29" xfId="145" applyFont="1" applyFill="1" applyBorder="1" applyAlignment="1">
      <alignment horizontal="center" vertical="center"/>
    </xf>
    <xf numFmtId="164" fontId="80" fillId="0" borderId="30" xfId="145" applyFont="1" applyFill="1" applyBorder="1" applyAlignment="1">
      <alignment horizontal="center" vertical="center"/>
    </xf>
    <xf numFmtId="4" fontId="79" fillId="0" borderId="77" xfId="316" applyNumberFormat="1" applyFont="1" applyBorder="1" applyAlignment="1">
      <alignment horizontal="center" vertical="center" wrapText="1"/>
    </xf>
    <xf numFmtId="4" fontId="79" fillId="0" borderId="62" xfId="316" applyNumberFormat="1" applyFont="1" applyBorder="1" applyAlignment="1">
      <alignment horizontal="center" vertical="center" wrapText="1"/>
    </xf>
    <xf numFmtId="164" fontId="80" fillId="0" borderId="86" xfId="145" applyFont="1" applyFill="1" applyBorder="1" applyAlignment="1">
      <alignment horizontal="center" vertical="center"/>
    </xf>
    <xf numFmtId="164" fontId="80" fillId="0" borderId="82" xfId="145" applyFont="1" applyFill="1" applyBorder="1" applyAlignment="1">
      <alignment horizontal="center" vertical="center"/>
    </xf>
    <xf numFmtId="164" fontId="80" fillId="0" borderId="84" xfId="145" applyFont="1" applyFill="1" applyBorder="1" applyAlignment="1">
      <alignment horizontal="center" vertical="center"/>
    </xf>
    <xf numFmtId="164" fontId="80" fillId="0" borderId="14" xfId="145" applyFont="1" applyFill="1" applyBorder="1" applyAlignment="1">
      <alignment horizontal="center" vertical="center"/>
    </xf>
    <xf numFmtId="164" fontId="80" fillId="0" borderId="83" xfId="145" applyFont="1" applyFill="1" applyBorder="1" applyAlignment="1">
      <alignment horizontal="center" vertical="center"/>
    </xf>
    <xf numFmtId="164" fontId="80" fillId="0" borderId="87" xfId="145" applyFont="1" applyFill="1" applyBorder="1" applyAlignment="1">
      <alignment horizontal="center" vertical="center"/>
    </xf>
    <xf numFmtId="0" fontId="78" fillId="0" borderId="0" xfId="415" applyFont="1" applyAlignment="1">
      <alignment horizontal="left" vertical="top" wrapText="1"/>
    </xf>
    <xf numFmtId="0" fontId="78" fillId="0" borderId="0" xfId="415" applyFont="1" applyAlignment="1">
      <alignment vertical="top" wrapText="1"/>
    </xf>
    <xf numFmtId="0" fontId="80" fillId="9" borderId="10" xfId="415" applyFont="1" applyFill="1" applyBorder="1" applyAlignment="1">
      <alignment horizontal="center" vertical="center" wrapText="1"/>
    </xf>
    <xf numFmtId="164" fontId="80" fillId="0" borderId="10" xfId="145" applyFont="1" applyBorder="1" applyAlignment="1">
      <alignment horizontal="center" vertical="center"/>
    </xf>
    <xf numFmtId="164" fontId="80" fillId="9" borderId="10" xfId="145" applyFont="1" applyFill="1" applyBorder="1" applyAlignment="1">
      <alignment horizontal="center" vertical="center"/>
    </xf>
    <xf numFmtId="164" fontId="80" fillId="0" borderId="67" xfId="145" applyFont="1" applyBorder="1" applyAlignment="1">
      <alignment horizontal="center" vertical="center"/>
    </xf>
    <xf numFmtId="164" fontId="80" fillId="0" borderId="29" xfId="145" applyFont="1" applyBorder="1" applyAlignment="1">
      <alignment horizontal="center" vertical="center"/>
    </xf>
    <xf numFmtId="164" fontId="80" fillId="0" borderId="30" xfId="145" applyFont="1" applyBorder="1" applyAlignment="1">
      <alignment horizontal="center" vertical="center"/>
    </xf>
    <xf numFmtId="164" fontId="80" fillId="0" borderId="14" xfId="145" applyFont="1" applyBorder="1" applyAlignment="1">
      <alignment horizontal="center" vertical="center"/>
    </xf>
    <xf numFmtId="0" fontId="15" fillId="0" borderId="0" xfId="415" applyFont="1" applyAlignment="1">
      <alignment horizontal="left" vertical="top" wrapText="1"/>
    </xf>
    <xf numFmtId="0" fontId="80" fillId="0" borderId="80" xfId="415" applyFont="1" applyBorder="1" applyAlignment="1">
      <alignment horizontal="center" vertical="center"/>
    </xf>
    <xf numFmtId="0" fontId="80" fillId="0" borderId="38" xfId="415" applyFont="1" applyBorder="1" applyAlignment="1">
      <alignment horizontal="center" vertical="center" wrapText="1"/>
    </xf>
    <xf numFmtId="0" fontId="80" fillId="0" borderId="38" xfId="415" applyFont="1" applyBorder="1" applyAlignment="1">
      <alignment horizontal="left" vertical="center" wrapText="1"/>
    </xf>
    <xf numFmtId="164" fontId="80" fillId="0" borderId="38" xfId="145" applyFont="1" applyBorder="1" applyAlignment="1">
      <alignment horizontal="center" vertical="center"/>
    </xf>
    <xf numFmtId="164" fontId="80" fillId="0" borderId="47" xfId="176" applyFont="1" applyBorder="1" applyAlignment="1">
      <alignment horizontal="center" vertical="center"/>
    </xf>
    <xf numFmtId="164" fontId="80" fillId="0" borderId="30" xfId="176" applyFont="1" applyBorder="1" applyAlignment="1">
      <alignment horizontal="center" vertical="center"/>
    </xf>
    <xf numFmtId="164" fontId="80" fillId="0" borderId="83" xfId="176" applyFont="1" applyBorder="1" applyAlignment="1">
      <alignment horizontal="center" vertical="center"/>
    </xf>
    <xf numFmtId="164" fontId="80" fillId="0" borderId="81" xfId="145" applyFont="1" applyFill="1" applyBorder="1" applyAlignment="1">
      <alignment horizontal="center" vertical="center"/>
    </xf>
    <xf numFmtId="0" fontId="80" fillId="0" borderId="88" xfId="415" applyFont="1" applyBorder="1" applyAlignment="1">
      <alignment horizontal="center" vertical="center"/>
    </xf>
    <xf numFmtId="0" fontId="80" fillId="0" borderId="89" xfId="415" applyFont="1" applyBorder="1" applyAlignment="1">
      <alignment horizontal="center" vertical="center"/>
    </xf>
    <xf numFmtId="0" fontId="80" fillId="0" borderId="90" xfId="415" applyFont="1" applyBorder="1" applyAlignment="1">
      <alignment horizontal="center" vertical="center"/>
    </xf>
    <xf numFmtId="0" fontId="80" fillId="0" borderId="29" xfId="415" applyFont="1" applyBorder="1" applyAlignment="1">
      <alignment horizontal="center" vertical="center" wrapText="1"/>
    </xf>
    <xf numFmtId="0" fontId="80" fillId="0" borderId="30" xfId="415" applyFont="1" applyBorder="1" applyAlignment="1">
      <alignment horizontal="center" vertical="center" wrapText="1"/>
    </xf>
    <xf numFmtId="0" fontId="80" fillId="0" borderId="14" xfId="415" applyFont="1" applyBorder="1" applyAlignment="1">
      <alignment horizontal="center" vertical="center" wrapText="1"/>
    </xf>
    <xf numFmtId="0" fontId="80" fillId="0" borderId="29" xfId="415" applyFont="1" applyBorder="1" applyAlignment="1">
      <alignment horizontal="left" vertical="center" wrapText="1"/>
    </xf>
    <xf numFmtId="0" fontId="80" fillId="0" borderId="30" xfId="415" applyFont="1" applyBorder="1" applyAlignment="1">
      <alignment horizontal="left" vertical="center" wrapText="1"/>
    </xf>
    <xf numFmtId="0" fontId="80" fillId="0" borderId="14" xfId="415" applyFont="1" applyBorder="1" applyAlignment="1">
      <alignment horizontal="left" vertical="center" wrapText="1"/>
    </xf>
    <xf numFmtId="164" fontId="80" fillId="0" borderId="83" xfId="145" applyFont="1" applyBorder="1" applyAlignment="1">
      <alignment horizontal="center" vertical="center"/>
    </xf>
    <xf numFmtId="0" fontId="24" fillId="0" borderId="0" xfId="415" applyAlignment="1">
      <alignment vertical="top" wrapText="1"/>
    </xf>
    <xf numFmtId="164" fontId="80" fillId="0" borderId="47" xfId="145" applyFont="1" applyBorder="1" applyAlignment="1">
      <alignment horizontal="center" vertical="center"/>
    </xf>
    <xf numFmtId="0" fontId="15" fillId="0" borderId="56" xfId="364" applyFont="1" applyBorder="1" applyAlignment="1">
      <alignment horizontal="left" vertical="center"/>
    </xf>
    <xf numFmtId="0" fontId="24" fillId="0" borderId="57" xfId="415" applyBorder="1" applyAlignment="1">
      <alignment horizontal="left" vertical="center"/>
    </xf>
    <xf numFmtId="0" fontId="24" fillId="0" borderId="103" xfId="415" applyBorder="1" applyAlignment="1">
      <alignment horizontal="left" vertical="center"/>
    </xf>
    <xf numFmtId="0" fontId="58" fillId="0" borderId="164" xfId="517" applyFont="1" applyBorder="1" applyAlignment="1">
      <alignment horizontal="center" vertical="center" wrapText="1"/>
    </xf>
    <xf numFmtId="0" fontId="58" fillId="0" borderId="164" xfId="517" applyFont="1" applyBorder="1" applyAlignment="1">
      <alignment horizontal="center" vertical="center"/>
    </xf>
    <xf numFmtId="0" fontId="33" fillId="0" borderId="0" xfId="521" applyFont="1" applyAlignment="1">
      <alignment horizontal="left"/>
    </xf>
    <xf numFmtId="0" fontId="63" fillId="0" borderId="21" xfId="521" applyFont="1" applyBorder="1" applyAlignment="1">
      <alignment horizontal="left"/>
    </xf>
    <xf numFmtId="0" fontId="15" fillId="0" borderId="74" xfId="521" applyFont="1" applyBorder="1" applyAlignment="1">
      <alignment horizontal="center" vertical="center" wrapText="1"/>
    </xf>
    <xf numFmtId="0" fontId="15" fillId="0" borderId="170" xfId="521" applyFont="1" applyBorder="1" applyAlignment="1">
      <alignment horizontal="center" vertical="center" wrapText="1"/>
    </xf>
    <xf numFmtId="0" fontId="15" fillId="0" borderId="75" xfId="521" applyFont="1" applyBorder="1" applyAlignment="1">
      <alignment horizontal="center" vertical="center" wrapText="1"/>
    </xf>
    <xf numFmtId="0" fontId="15" fillId="0" borderId="164" xfId="521" applyFont="1" applyBorder="1" applyAlignment="1">
      <alignment horizontal="center" vertical="center" wrapText="1"/>
    </xf>
    <xf numFmtId="4" fontId="15" fillId="0" borderId="76" xfId="521" applyNumberFormat="1" applyFont="1" applyBorder="1" applyAlignment="1">
      <alignment horizontal="center" vertical="center" wrapText="1"/>
    </xf>
    <xf numFmtId="4" fontId="15" fillId="0" borderId="30" xfId="521" applyNumberFormat="1" applyFont="1" applyBorder="1" applyAlignment="1">
      <alignment horizontal="center" vertical="center" wrapText="1"/>
    </xf>
    <xf numFmtId="4" fontId="15" fillId="0" borderId="107" xfId="521" applyNumberFormat="1" applyFont="1" applyBorder="1" applyAlignment="1">
      <alignment horizontal="center" vertical="center" wrapText="1"/>
    </xf>
    <xf numFmtId="4" fontId="15" fillId="0" borderId="82" xfId="521" applyNumberFormat="1" applyFont="1" applyBorder="1" applyAlignment="1">
      <alignment horizontal="center" vertical="center" wrapText="1"/>
    </xf>
    <xf numFmtId="0" fontId="84" fillId="0" borderId="95" xfId="415" applyFont="1" applyBorder="1" applyAlignment="1">
      <alignment horizontal="left" vertical="center" wrapText="1"/>
    </xf>
    <xf numFmtId="0" fontId="84" fillId="0" borderId="47" xfId="415" applyFont="1" applyBorder="1" applyAlignment="1">
      <alignment horizontal="left" vertical="center"/>
    </xf>
    <xf numFmtId="0" fontId="24" fillId="0" borderId="72" xfId="415" applyBorder="1" applyAlignment="1">
      <alignment horizontal="left" vertical="center"/>
    </xf>
    <xf numFmtId="0" fontId="24" fillId="0" borderId="73" xfId="415" applyBorder="1" applyAlignment="1">
      <alignment horizontal="left" vertical="center"/>
    </xf>
    <xf numFmtId="49" fontId="75" fillId="0" borderId="0" xfId="32" applyFont="1">
      <alignment horizontal="left" vertical="center" wrapText="1"/>
    </xf>
    <xf numFmtId="49" fontId="76" fillId="0" borderId="0" xfId="54">
      <alignment horizontal="left" vertical="center" wrapText="1"/>
    </xf>
    <xf numFmtId="0" fontId="33" fillId="0" borderId="0" xfId="525" applyFont="1" applyAlignment="1">
      <alignment horizontal="left"/>
    </xf>
    <xf numFmtId="0" fontId="63" fillId="0" borderId="21" xfId="525" applyFont="1" applyBorder="1" applyAlignment="1">
      <alignment horizontal="left"/>
    </xf>
    <xf numFmtId="0" fontId="15" fillId="0" borderId="0" xfId="309" applyFont="1" applyAlignment="1">
      <alignment horizontal="center"/>
    </xf>
    <xf numFmtId="164" fontId="183" fillId="0" borderId="197" xfId="531" applyFont="1" applyFill="1" applyBorder="1" applyAlignment="1" applyProtection="1">
      <alignment horizontal="center" vertical="center"/>
      <protection locked="0"/>
    </xf>
    <xf numFmtId="164" fontId="183" fillId="0" borderId="82" xfId="531" applyFont="1" applyFill="1" applyBorder="1" applyAlignment="1" applyProtection="1">
      <alignment horizontal="center" vertical="center"/>
      <protection locked="0"/>
    </xf>
    <xf numFmtId="164" fontId="183" fillId="0" borderId="174" xfId="531" applyFont="1" applyFill="1" applyBorder="1" applyAlignment="1" applyProtection="1">
      <alignment horizontal="center" vertical="center"/>
      <protection locked="0"/>
    </xf>
    <xf numFmtId="164" fontId="80" fillId="0" borderId="197" xfId="531" applyFont="1" applyFill="1" applyBorder="1" applyAlignment="1" applyProtection="1">
      <alignment horizontal="center" vertical="center"/>
      <protection locked="0"/>
    </xf>
    <xf numFmtId="164" fontId="80" fillId="0" borderId="82" xfId="531" applyFont="1" applyFill="1" applyBorder="1" applyAlignment="1" applyProtection="1">
      <alignment horizontal="center" vertical="center"/>
      <protection locked="0"/>
    </xf>
    <xf numFmtId="164" fontId="80" fillId="0" borderId="174" xfId="531" applyFont="1" applyFill="1" applyBorder="1" applyAlignment="1" applyProtection="1">
      <alignment horizontal="center" vertical="center"/>
      <protection locked="0"/>
    </xf>
    <xf numFmtId="0" fontId="183" fillId="0" borderId="189" xfId="530" applyFont="1" applyBorder="1" applyAlignment="1">
      <alignment horizontal="center" vertical="center" wrapText="1"/>
    </xf>
    <xf numFmtId="0" fontId="183" fillId="0" borderId="30" xfId="530" applyFont="1" applyBorder="1" applyAlignment="1">
      <alignment horizontal="center" vertical="center" wrapText="1"/>
    </xf>
    <xf numFmtId="0" fontId="183" fillId="0" borderId="176" xfId="530" applyFont="1" applyBorder="1" applyAlignment="1">
      <alignment horizontal="center" vertical="center" wrapText="1"/>
    </xf>
    <xf numFmtId="0" fontId="183" fillId="0" borderId="189" xfId="530" applyFont="1" applyBorder="1" applyAlignment="1">
      <alignment horizontal="left" vertical="center" wrapText="1"/>
    </xf>
    <xf numFmtId="0" fontId="183" fillId="0" borderId="30" xfId="530" applyFont="1" applyBorder="1" applyAlignment="1">
      <alignment horizontal="left" vertical="center" wrapText="1"/>
    </xf>
    <xf numFmtId="0" fontId="183" fillId="0" borderId="176" xfId="530" applyFont="1" applyBorder="1" applyAlignment="1">
      <alignment horizontal="left" vertical="center" wrapText="1"/>
    </xf>
    <xf numFmtId="164" fontId="80" fillId="0" borderId="152" xfId="531" applyFont="1" applyFill="1" applyBorder="1" applyAlignment="1" applyProtection="1">
      <alignment horizontal="center" vertical="center"/>
      <protection locked="0"/>
    </xf>
    <xf numFmtId="4" fontId="80" fillId="0" borderId="149" xfId="530" applyNumberFormat="1" applyFont="1" applyBorder="1" applyAlignment="1" applyProtection="1">
      <alignment horizontal="center" vertical="center" wrapText="1"/>
      <protection locked="0"/>
    </xf>
    <xf numFmtId="4" fontId="80" fillId="0" borderId="100" xfId="530" applyNumberFormat="1" applyFont="1" applyBorder="1" applyAlignment="1" applyProtection="1">
      <alignment horizontal="center" vertical="center"/>
      <protection locked="0"/>
    </xf>
    <xf numFmtId="0" fontId="80" fillId="0" borderId="163" xfId="530" applyFont="1" applyBorder="1" applyAlignment="1">
      <alignment horizontal="center" vertical="center"/>
    </xf>
    <xf numFmtId="0" fontId="80" fillId="0" borderId="162" xfId="530" applyFont="1" applyBorder="1" applyAlignment="1">
      <alignment horizontal="center" vertical="center" wrapText="1"/>
    </xf>
    <xf numFmtId="0" fontId="80" fillId="0" borderId="162" xfId="530" applyFont="1" applyBorder="1" applyAlignment="1">
      <alignment horizontal="left" vertical="center" wrapText="1"/>
    </xf>
    <xf numFmtId="164" fontId="80" fillId="0" borderId="107" xfId="531" applyFont="1" applyFill="1" applyBorder="1" applyAlignment="1" applyProtection="1">
      <alignment horizontal="center" vertical="center"/>
      <protection locked="0"/>
    </xf>
    <xf numFmtId="164" fontId="80" fillId="0" borderId="197" xfId="144" applyFont="1" applyFill="1" applyBorder="1" applyAlignment="1">
      <alignment horizontal="center" vertical="center"/>
    </xf>
    <xf numFmtId="164" fontId="80" fillId="0" borderId="82" xfId="144" applyFont="1" applyFill="1" applyBorder="1" applyAlignment="1">
      <alignment horizontal="center" vertical="center"/>
    </xf>
    <xf numFmtId="164" fontId="80" fillId="0" borderId="174" xfId="144" applyFont="1" applyFill="1" applyBorder="1" applyAlignment="1">
      <alignment horizontal="center" vertical="center"/>
    </xf>
    <xf numFmtId="0" fontId="80" fillId="0" borderId="151" xfId="415" applyFont="1" applyBorder="1" applyAlignment="1">
      <alignment horizontal="center" vertical="center"/>
    </xf>
    <xf numFmtId="0" fontId="80" fillId="0" borderId="203" xfId="415" applyFont="1" applyBorder="1" applyAlignment="1">
      <alignment horizontal="center" vertical="center"/>
    </xf>
    <xf numFmtId="0" fontId="80" fillId="0" borderId="149" xfId="415" applyFont="1" applyBorder="1" applyAlignment="1">
      <alignment horizontal="center" vertical="center" wrapText="1"/>
    </xf>
    <xf numFmtId="0" fontId="80" fillId="0" borderId="181" xfId="415" applyFont="1" applyBorder="1" applyAlignment="1">
      <alignment horizontal="center" vertical="center" wrapText="1"/>
    </xf>
    <xf numFmtId="0" fontId="80" fillId="0" borderId="149" xfId="415" applyFont="1" applyBorder="1" applyAlignment="1">
      <alignment horizontal="left" vertical="center" wrapText="1"/>
    </xf>
    <xf numFmtId="0" fontId="80" fillId="0" borderId="181" xfId="415" applyFont="1" applyBorder="1" applyAlignment="1">
      <alignment horizontal="left" vertical="center" wrapText="1"/>
    </xf>
    <xf numFmtId="164" fontId="80" fillId="0" borderId="149" xfId="144" applyFont="1" applyBorder="1" applyAlignment="1">
      <alignment horizontal="center" vertical="center"/>
    </xf>
    <xf numFmtId="164" fontId="80" fillId="0" borderId="181" xfId="144" applyFont="1" applyBorder="1" applyAlignment="1">
      <alignment horizontal="center" vertical="center"/>
    </xf>
    <xf numFmtId="164" fontId="80" fillId="0" borderId="189" xfId="144" applyFont="1" applyBorder="1" applyAlignment="1">
      <alignment horizontal="center" vertical="center"/>
    </xf>
    <xf numFmtId="164" fontId="80" fillId="0" borderId="30" xfId="144" applyFont="1" applyBorder="1" applyAlignment="1">
      <alignment horizontal="center" vertical="center"/>
    </xf>
    <xf numFmtId="164" fontId="80" fillId="0" borderId="83" xfId="144" applyFont="1" applyBorder="1" applyAlignment="1">
      <alignment horizontal="center" vertical="center"/>
    </xf>
    <xf numFmtId="164" fontId="80" fillId="0" borderId="84" xfId="144" applyFont="1" applyFill="1" applyBorder="1" applyAlignment="1">
      <alignment horizontal="center" vertical="center"/>
    </xf>
    <xf numFmtId="164" fontId="80" fillId="0" borderId="176" xfId="144" applyFont="1" applyBorder="1" applyAlignment="1">
      <alignment horizontal="center" vertical="center"/>
    </xf>
    <xf numFmtId="1" fontId="80" fillId="0" borderId="151" xfId="415" applyNumberFormat="1" applyFont="1" applyBorder="1" applyAlignment="1">
      <alignment horizontal="center" vertical="center"/>
    </xf>
    <xf numFmtId="0" fontId="79" fillId="0" borderId="151" xfId="316" applyFont="1" applyBorder="1" applyAlignment="1">
      <alignment horizontal="center" vertical="center" wrapText="1"/>
    </xf>
    <xf numFmtId="0" fontId="79" fillId="0" borderId="149" xfId="316" applyFont="1" applyBorder="1" applyAlignment="1">
      <alignment horizontal="center" vertical="center" wrapText="1"/>
    </xf>
    <xf numFmtId="4" fontId="79" fillId="0" borderId="152" xfId="316" applyNumberFormat="1" applyFont="1" applyBorder="1" applyAlignment="1">
      <alignment horizontal="center" vertical="center" wrapText="1"/>
    </xf>
    <xf numFmtId="164" fontId="80" fillId="0" borderId="149" xfId="144" applyFont="1" applyFill="1" applyBorder="1" applyAlignment="1">
      <alignment horizontal="center" vertical="center"/>
    </xf>
    <xf numFmtId="164" fontId="80" fillId="0" borderId="181" xfId="144" applyFont="1" applyFill="1" applyBorder="1" applyAlignment="1">
      <alignment horizontal="center" vertical="center"/>
    </xf>
    <xf numFmtId="164" fontId="80" fillId="0" borderId="189" xfId="144" applyFont="1" applyFill="1" applyBorder="1" applyAlignment="1">
      <alignment horizontal="center" vertical="center"/>
    </xf>
    <xf numFmtId="164" fontId="80" fillId="0" borderId="30" xfId="144" applyFont="1" applyFill="1" applyBorder="1" applyAlignment="1">
      <alignment horizontal="center" vertical="center"/>
    </xf>
    <xf numFmtId="164" fontId="80" fillId="0" borderId="176" xfId="144" applyFont="1" applyFill="1" applyBorder="1" applyAlignment="1">
      <alignment horizontal="center" vertical="center"/>
    </xf>
    <xf numFmtId="0" fontId="80" fillId="9" borderId="149" xfId="415" applyFont="1" applyFill="1" applyBorder="1" applyAlignment="1">
      <alignment horizontal="center" vertical="center" wrapText="1"/>
    </xf>
    <xf numFmtId="164" fontId="80" fillId="9" borderId="149" xfId="144" applyFont="1" applyFill="1" applyBorder="1" applyAlignment="1">
      <alignment horizontal="center" vertical="center"/>
    </xf>
    <xf numFmtId="164" fontId="80" fillId="0" borderId="197" xfId="530" applyNumberFormat="1" applyFont="1" applyBorder="1" applyAlignment="1">
      <alignment horizontal="center" vertical="center" wrapText="1"/>
    </xf>
    <xf numFmtId="164" fontId="80" fillId="0" borderId="82" xfId="530" applyNumberFormat="1" applyFont="1" applyBorder="1" applyAlignment="1">
      <alignment horizontal="center" vertical="center" wrapText="1"/>
    </xf>
    <xf numFmtId="164" fontId="80" fillId="0" borderId="174" xfId="530" applyNumberFormat="1" applyFont="1" applyBorder="1" applyAlignment="1">
      <alignment horizontal="center" vertical="center" wrapText="1"/>
    </xf>
    <xf numFmtId="0" fontId="196" fillId="0" borderId="151" xfId="530" applyFont="1" applyBorder="1" applyAlignment="1">
      <alignment horizontal="center" vertical="center"/>
    </xf>
    <xf numFmtId="0" fontId="190" fillId="0" borderId="149" xfId="530" applyFont="1" applyBorder="1" applyAlignment="1">
      <alignment horizontal="center" vertical="center" wrapText="1"/>
    </xf>
    <xf numFmtId="4" fontId="190" fillId="0" borderId="149" xfId="530" applyNumberFormat="1" applyFont="1" applyBorder="1" applyAlignment="1">
      <alignment horizontal="center" vertical="center"/>
    </xf>
    <xf numFmtId="4" fontId="190" fillId="0" borderId="189" xfId="530" applyNumberFormat="1" applyFont="1" applyBorder="1" applyAlignment="1" applyProtection="1">
      <alignment horizontal="center" vertical="center"/>
      <protection locked="0"/>
    </xf>
    <xf numFmtId="4" fontId="190" fillId="0" borderId="30" xfId="530" applyNumberFormat="1" applyFont="1" applyBorder="1" applyAlignment="1" applyProtection="1">
      <alignment horizontal="center" vertical="center"/>
      <protection locked="0"/>
    </xf>
    <xf numFmtId="4" fontId="190" fillId="0" borderId="176" xfId="530" applyNumberFormat="1" applyFont="1" applyBorder="1" applyAlignment="1" applyProtection="1">
      <alignment horizontal="center" vertical="center"/>
      <protection locked="0"/>
    </xf>
    <xf numFmtId="0" fontId="190" fillId="0" borderId="198" xfId="530" applyFont="1" applyBorder="1" applyAlignment="1">
      <alignment horizontal="center" vertical="center"/>
    </xf>
    <xf numFmtId="0" fontId="190" fillId="0" borderId="89" xfId="530" applyFont="1" applyBorder="1" applyAlignment="1">
      <alignment horizontal="center" vertical="center"/>
    </xf>
    <xf numFmtId="0" fontId="190" fillId="0" borderId="186" xfId="530" applyFont="1" applyBorder="1" applyAlignment="1">
      <alignment horizontal="center" vertical="center"/>
    </xf>
    <xf numFmtId="0" fontId="190" fillId="0" borderId="189" xfId="530" applyFont="1" applyBorder="1" applyAlignment="1">
      <alignment horizontal="center" vertical="center"/>
    </xf>
    <xf numFmtId="0" fontId="190" fillId="0" borderId="30" xfId="530" applyFont="1" applyBorder="1" applyAlignment="1">
      <alignment horizontal="center" vertical="center"/>
    </xf>
    <xf numFmtId="0" fontId="190" fillId="0" borderId="176" xfId="530" applyFont="1" applyBorder="1" applyAlignment="1">
      <alignment horizontal="center" vertical="center"/>
    </xf>
    <xf numFmtId="0" fontId="190" fillId="0" borderId="189" xfId="530" applyFont="1" applyBorder="1" applyAlignment="1">
      <alignment horizontal="left" vertical="center" wrapText="1"/>
    </xf>
    <xf numFmtId="0" fontId="190" fillId="0" borderId="30" xfId="530" applyFont="1" applyBorder="1" applyAlignment="1">
      <alignment horizontal="left" vertical="center" wrapText="1"/>
    </xf>
    <xf numFmtId="0" fontId="190" fillId="0" borderId="176" xfId="530" applyFont="1" applyBorder="1" applyAlignment="1">
      <alignment horizontal="left" vertical="center" wrapText="1"/>
    </xf>
    <xf numFmtId="0" fontId="190" fillId="0" borderId="189" xfId="530" applyFont="1" applyBorder="1" applyAlignment="1">
      <alignment horizontal="center" vertical="center" wrapText="1"/>
    </xf>
    <xf numFmtId="0" fontId="190" fillId="0" borderId="30" xfId="530" applyFont="1" applyBorder="1" applyAlignment="1">
      <alignment horizontal="center" vertical="center" wrapText="1"/>
    </xf>
    <xf numFmtId="0" fontId="190" fillId="0" borderId="176" xfId="530" applyFont="1" applyBorder="1" applyAlignment="1">
      <alignment horizontal="center" vertical="center" wrapText="1"/>
    </xf>
    <xf numFmtId="2" fontId="190" fillId="0" borderId="189" xfId="530" applyNumberFormat="1" applyFont="1" applyBorder="1" applyAlignment="1">
      <alignment horizontal="center" vertical="center"/>
    </xf>
    <xf numFmtId="2" fontId="190" fillId="0" borderId="30" xfId="530" applyNumberFormat="1" applyFont="1" applyBorder="1" applyAlignment="1">
      <alignment horizontal="center" vertical="center"/>
    </xf>
    <xf numFmtId="2" fontId="190" fillId="0" borderId="176" xfId="530" applyNumberFormat="1" applyFont="1" applyBorder="1" applyAlignment="1">
      <alignment horizontal="center" vertical="center"/>
    </xf>
    <xf numFmtId="164" fontId="80" fillId="0" borderId="107" xfId="530" applyNumberFormat="1" applyFont="1" applyBorder="1" applyAlignment="1">
      <alignment horizontal="center" vertical="center" wrapText="1"/>
    </xf>
    <xf numFmtId="0" fontId="80" fillId="0" borderId="76" xfId="530" applyFont="1" applyBorder="1" applyAlignment="1">
      <alignment horizontal="center" vertical="center" wrapText="1"/>
    </xf>
    <xf numFmtId="2" fontId="80" fillId="0" borderId="76" xfId="530" applyNumberFormat="1" applyFont="1" applyBorder="1" applyAlignment="1">
      <alignment horizontal="center" vertical="center"/>
    </xf>
    <xf numFmtId="2" fontId="80" fillId="0" borderId="30" xfId="530" applyNumberFormat="1" applyFont="1" applyBorder="1" applyAlignment="1">
      <alignment horizontal="center" vertical="center"/>
    </xf>
    <xf numFmtId="2" fontId="80" fillId="0" borderId="176" xfId="530" applyNumberFormat="1" applyFont="1" applyBorder="1" applyAlignment="1">
      <alignment horizontal="center" vertical="center"/>
    </xf>
    <xf numFmtId="164" fontId="80" fillId="9" borderId="107" xfId="531" applyFont="1" applyFill="1" applyBorder="1" applyAlignment="1" applyProtection="1">
      <alignment horizontal="center" vertical="center"/>
      <protection locked="0"/>
    </xf>
    <xf numFmtId="164" fontId="80" fillId="9" borderId="82" xfId="531" applyFont="1" applyFill="1" applyBorder="1" applyAlignment="1" applyProtection="1">
      <alignment horizontal="center" vertical="center"/>
      <protection locked="0"/>
    </xf>
    <xf numFmtId="164" fontId="80" fillId="9" borderId="174" xfId="531" applyFont="1" applyFill="1" applyBorder="1" applyAlignment="1" applyProtection="1">
      <alignment horizontal="center" vertical="center"/>
      <protection locked="0"/>
    </xf>
    <xf numFmtId="4" fontId="80" fillId="9" borderId="75" xfId="530" applyNumberFormat="1" applyFont="1" applyFill="1" applyBorder="1" applyAlignment="1">
      <alignment horizontal="center" vertical="center"/>
    </xf>
    <xf numFmtId="4" fontId="80" fillId="9" borderId="76" xfId="530" applyNumberFormat="1" applyFont="1" applyFill="1" applyBorder="1" applyAlignment="1" applyProtection="1">
      <alignment horizontal="center" vertical="center"/>
      <protection locked="0"/>
    </xf>
    <xf numFmtId="0" fontId="80" fillId="9" borderId="74" xfId="530" applyFont="1" applyFill="1" applyBorder="1" applyAlignment="1">
      <alignment horizontal="center" vertical="center"/>
    </xf>
    <xf numFmtId="0" fontId="80" fillId="9" borderId="75" xfId="530" applyFont="1" applyFill="1" applyBorder="1" applyAlignment="1">
      <alignment horizontal="center" vertical="center" wrapText="1"/>
    </xf>
    <xf numFmtId="0" fontId="80" fillId="9" borderId="75" xfId="530" applyFont="1" applyFill="1" applyBorder="1" applyAlignment="1">
      <alignment horizontal="left" vertical="center" wrapText="1"/>
    </xf>
    <xf numFmtId="164" fontId="80" fillId="9" borderId="197" xfId="531" applyFont="1" applyFill="1" applyBorder="1" applyAlignment="1" applyProtection="1">
      <alignment horizontal="center" vertical="center"/>
      <protection locked="0"/>
    </xf>
    <xf numFmtId="0" fontId="79" fillId="9" borderId="0" xfId="530" applyFont="1" applyFill="1" applyAlignment="1">
      <alignment horizontal="center" vertical="center"/>
    </xf>
    <xf numFmtId="164" fontId="24" fillId="9" borderId="189" xfId="363" applyNumberFormat="1" applyFill="1" applyBorder="1" applyAlignment="1" applyProtection="1">
      <alignment horizontal="center" vertical="center"/>
      <protection locked="0"/>
    </xf>
    <xf numFmtId="164" fontId="24" fillId="9" borderId="176" xfId="363" applyNumberFormat="1" applyFill="1" applyBorder="1" applyAlignment="1" applyProtection="1">
      <alignment horizontal="center" vertical="center"/>
      <protection locked="0"/>
    </xf>
    <xf numFmtId="0" fontId="15" fillId="0" borderId="0" xfId="536" applyFont="1" applyAlignment="1">
      <alignment horizontal="center"/>
    </xf>
    <xf numFmtId="0" fontId="58" fillId="0" borderId="190" xfId="536" applyFont="1" applyBorder="1" applyAlignment="1">
      <alignment horizontal="center" vertical="center" wrapText="1"/>
    </xf>
    <xf numFmtId="0" fontId="58" fillId="0" borderId="187" xfId="536" applyFont="1" applyBorder="1" applyAlignment="1">
      <alignment horizontal="center" vertical="center" wrapText="1"/>
    </xf>
    <xf numFmtId="0" fontId="15" fillId="0" borderId="91" xfId="536" applyFont="1" applyBorder="1" applyAlignment="1">
      <alignment horizontal="center" vertical="center" wrapText="1"/>
    </xf>
    <xf numFmtId="0" fontId="15" fillId="0" borderId="190" xfId="536" applyFont="1" applyBorder="1" applyAlignment="1">
      <alignment horizontal="center" vertical="center" wrapText="1"/>
    </xf>
    <xf numFmtId="4" fontId="15" fillId="0" borderId="100" xfId="536" applyNumberFormat="1" applyFont="1" applyBorder="1" applyAlignment="1">
      <alignment horizontal="center" vertical="center" wrapText="1"/>
    </xf>
    <xf numFmtId="0" fontId="15" fillId="0" borderId="205" xfId="536" applyFont="1" applyBorder="1" applyAlignment="1">
      <alignment horizontal="center" vertical="center" wrapText="1"/>
    </xf>
    <xf numFmtId="0" fontId="15" fillId="0" borderId="187" xfId="536" applyFont="1" applyBorder="1" applyAlignment="1">
      <alignment horizontal="center" vertical="center" wrapText="1"/>
    </xf>
    <xf numFmtId="49" fontId="58" fillId="0" borderId="0" xfId="526" applyFont="1">
      <alignment horizontal="left" vertical="center" wrapText="1"/>
    </xf>
    <xf numFmtId="0" fontId="15" fillId="0" borderId="0" xfId="425" applyFont="1" applyAlignment="1">
      <alignment horizontal="left" vertical="top" wrapText="1"/>
    </xf>
    <xf numFmtId="0" fontId="15" fillId="0" borderId="0" xfId="425" applyFont="1" applyAlignment="1">
      <alignment horizontal="left" vertical="top"/>
    </xf>
    <xf numFmtId="0" fontId="28" fillId="0" borderId="56" xfId="313" applyFont="1" applyBorder="1" applyAlignment="1">
      <alignment horizontal="center"/>
    </xf>
    <xf numFmtId="0" fontId="28" fillId="0" borderId="57" xfId="313" applyFont="1" applyBorder="1" applyAlignment="1">
      <alignment horizontal="center"/>
    </xf>
    <xf numFmtId="0" fontId="24" fillId="0" borderId="0" xfId="313" applyAlignment="1">
      <alignment horizontal="left"/>
    </xf>
    <xf numFmtId="4" fontId="28" fillId="0" borderId="0" xfId="313" applyNumberFormat="1" applyFont="1" applyAlignment="1">
      <alignment horizontal="right" vertical="top"/>
    </xf>
    <xf numFmtId="0" fontId="61" fillId="0" borderId="0" xfId="419" applyFont="1" applyAlignment="1">
      <alignment horizontal="center" vertical="center" wrapText="1"/>
    </xf>
    <xf numFmtId="0" fontId="15" fillId="0" borderId="45" xfId="425" applyFont="1" applyBorder="1" applyAlignment="1">
      <alignment horizontal="left" vertical="center" wrapText="1"/>
    </xf>
    <xf numFmtId="0" fontId="207" fillId="0" borderId="57" xfId="425" applyFont="1" applyBorder="1" applyAlignment="1">
      <alignment horizontal="center"/>
    </xf>
    <xf numFmtId="0" fontId="207" fillId="0" borderId="0" xfId="425" applyFont="1" applyAlignment="1">
      <alignment horizontal="left" vertical="center" wrapText="1"/>
    </xf>
    <xf numFmtId="0" fontId="207" fillId="0" borderId="0" xfId="425" applyFont="1" applyAlignment="1">
      <alignment horizontal="left"/>
    </xf>
    <xf numFmtId="0" fontId="210" fillId="0" borderId="0" xfId="419" applyFont="1" applyAlignment="1">
      <alignment horizontal="center" vertical="center" wrapText="1"/>
    </xf>
    <xf numFmtId="0" fontId="207" fillId="0" borderId="0" xfId="425" applyFont="1" applyAlignment="1">
      <alignment horizontal="center"/>
    </xf>
    <xf numFmtId="0" fontId="207" fillId="0" borderId="45" xfId="425" applyFont="1" applyBorder="1" applyAlignment="1">
      <alignment horizontal="left" vertical="center" wrapText="1"/>
    </xf>
    <xf numFmtId="0" fontId="15" fillId="0" borderId="156" xfId="425" applyFont="1" applyBorder="1" applyAlignment="1">
      <alignment horizontal="center"/>
    </xf>
    <xf numFmtId="49" fontId="45" fillId="0" borderId="0" xfId="470" applyFont="1">
      <alignment horizontal="center" vertical="center" wrapText="1"/>
    </xf>
    <xf numFmtId="49" fontId="39" fillId="0" borderId="0" xfId="356" applyNumberFormat="1" applyFont="1"/>
    <xf numFmtId="49" fontId="39" fillId="0" borderId="0" xfId="500" applyNumberFormat="1" applyFont="1"/>
    <xf numFmtId="49" fontId="39" fillId="0" borderId="0" xfId="501" applyNumberFormat="1" applyFont="1"/>
    <xf numFmtId="0" fontId="67" fillId="0" borderId="59" xfId="0" applyFont="1" applyBorder="1" applyAlignment="1">
      <alignment horizontal="center" wrapText="1"/>
    </xf>
    <xf numFmtId="0" fontId="67" fillId="0" borderId="36" xfId="0" applyFont="1" applyBorder="1" applyAlignment="1">
      <alignment horizontal="center" wrapText="1"/>
    </xf>
    <xf numFmtId="0" fontId="67" fillId="0" borderId="60" xfId="0" applyFont="1" applyBorder="1" applyAlignment="1">
      <alignment horizontal="center" wrapText="1"/>
    </xf>
    <xf numFmtId="0" fontId="15" fillId="0" borderId="21" xfId="425" applyFont="1" applyBorder="1" applyAlignment="1">
      <alignment horizontal="center" wrapText="1"/>
    </xf>
    <xf numFmtId="0" fontId="15" fillId="0" borderId="45" xfId="425" applyFont="1" applyBorder="1" applyAlignment="1">
      <alignment horizontal="left" vertical="center"/>
    </xf>
    <xf numFmtId="0" fontId="15" fillId="0" borderId="45" xfId="425" applyFont="1" applyBorder="1" applyAlignment="1">
      <alignment horizontal="center"/>
    </xf>
    <xf numFmtId="0" fontId="53" fillId="0" borderId="42" xfId="419" applyFont="1" applyBorder="1" applyAlignment="1">
      <alignment horizontal="center" vertical="top" wrapText="1"/>
    </xf>
    <xf numFmtId="0" fontId="53" fillId="0" borderId="43" xfId="419" applyFont="1" applyBorder="1" applyAlignment="1">
      <alignment horizontal="center" vertical="top" wrapText="1"/>
    </xf>
    <xf numFmtId="0" fontId="50" fillId="0" borderId="0" xfId="419" applyFont="1" applyAlignment="1">
      <alignment vertical="top" wrapText="1"/>
    </xf>
    <xf numFmtId="0" fontId="53" fillId="0" borderId="37" xfId="419" applyFont="1" applyBorder="1" applyAlignment="1">
      <alignment horizontal="center" vertical="center" wrapText="1"/>
    </xf>
    <xf numFmtId="0" fontId="53" fillId="0" borderId="40" xfId="419" applyFont="1" applyBorder="1" applyAlignment="1">
      <alignment horizontal="center" vertical="center" wrapText="1"/>
    </xf>
    <xf numFmtId="0" fontId="53" fillId="0" borderId="38" xfId="419" applyFont="1" applyBorder="1" applyAlignment="1">
      <alignment horizontal="center" vertical="center" wrapText="1"/>
    </xf>
    <xf numFmtId="0" fontId="53" fillId="0" borderId="10" xfId="419" applyFont="1" applyBorder="1" applyAlignment="1">
      <alignment horizontal="center" vertical="center" wrapText="1"/>
    </xf>
    <xf numFmtId="49" fontId="52" fillId="0" borderId="0" xfId="470" applyFont="1" applyFill="1">
      <alignment horizontal="center" vertical="center" wrapText="1"/>
    </xf>
    <xf numFmtId="0" fontId="27" fillId="0" borderId="0" xfId="419" applyFont="1" applyAlignment="1">
      <alignment horizontal="center" vertical="center" wrapText="1"/>
    </xf>
    <xf numFmtId="0" fontId="15" fillId="0" borderId="0" xfId="419" applyFont="1" applyAlignment="1">
      <alignment horizontal="center" vertical="center" wrapText="1"/>
    </xf>
    <xf numFmtId="49" fontId="39" fillId="0" borderId="0" xfId="357" applyNumberFormat="1" applyFont="1"/>
    <xf numFmtId="0" fontId="24" fillId="3" borderId="190" xfId="292" applyFill="1" applyBorder="1" applyAlignment="1">
      <alignment horizontal="left"/>
    </xf>
    <xf numFmtId="0" fontId="24" fillId="3" borderId="187" xfId="292" applyFill="1" applyBorder="1" applyAlignment="1">
      <alignment horizontal="left"/>
    </xf>
    <xf numFmtId="0" fontId="24" fillId="3" borderId="149" xfId="292" applyFill="1" applyBorder="1" applyAlignment="1">
      <alignment horizontal="left"/>
    </xf>
    <xf numFmtId="0" fontId="36" fillId="0" borderId="0" xfId="292" applyFont="1" applyAlignment="1">
      <alignment horizontal="center"/>
    </xf>
    <xf numFmtId="0" fontId="37" fillId="0" borderId="0" xfId="292" applyFont="1" applyAlignment="1">
      <alignment horizontal="center"/>
    </xf>
    <xf numFmtId="0" fontId="33" fillId="52" borderId="149" xfId="529" applyFont="1" applyBorder="1" applyAlignment="1" applyProtection="1">
      <alignment horizontal="center"/>
    </xf>
    <xf numFmtId="0" fontId="24" fillId="3" borderId="189" xfId="292" applyFill="1" applyBorder="1" applyAlignment="1">
      <alignment horizontal="left"/>
    </xf>
    <xf numFmtId="182" fontId="24" fillId="6" borderId="190" xfId="292" applyNumberFormat="1" applyFill="1" applyBorder="1" applyAlignment="1">
      <alignment horizontal="center" vertical="center"/>
    </xf>
    <xf numFmtId="182" fontId="24" fillId="0" borderId="187" xfId="292" applyNumberFormat="1" applyBorder="1" applyAlignment="1">
      <alignment horizontal="center" vertical="center"/>
    </xf>
    <xf numFmtId="0" fontId="32" fillId="0" borderId="0" xfId="292" applyFont="1" applyAlignment="1">
      <alignment horizontal="center"/>
    </xf>
    <xf numFmtId="0" fontId="24" fillId="3" borderId="190" xfId="292" applyFill="1" applyBorder="1" applyAlignment="1">
      <alignment horizontal="center" vertical="center" wrapText="1"/>
    </xf>
    <xf numFmtId="0" fontId="24" fillId="0" borderId="187" xfId="292" applyBorder="1" applyAlignment="1">
      <alignment horizontal="center" vertical="center" wrapText="1"/>
    </xf>
    <xf numFmtId="0" fontId="24" fillId="3" borderId="190" xfId="292" applyFill="1" applyBorder="1" applyAlignment="1">
      <alignment horizontal="center" vertical="center"/>
    </xf>
    <xf numFmtId="0" fontId="24" fillId="0" borderId="187" xfId="292" applyBorder="1" applyAlignment="1">
      <alignment horizontal="center" vertical="center"/>
    </xf>
    <xf numFmtId="0" fontId="29" fillId="0" borderId="11" xfId="0" applyFont="1" applyBorder="1" applyAlignment="1">
      <alignment horizontal="left" vertical="center" wrapText="1"/>
    </xf>
    <xf numFmtId="0" fontId="29" fillId="0" borderId="13" xfId="0" applyFont="1" applyBorder="1" applyAlignment="1">
      <alignment horizontal="left" vertical="center" wrapText="1"/>
    </xf>
    <xf numFmtId="0" fontId="29" fillId="0" borderId="12" xfId="0" applyFont="1" applyBorder="1" applyAlignment="1">
      <alignment horizontal="left" vertical="center" wrapText="1"/>
    </xf>
    <xf numFmtId="0" fontId="30" fillId="0" borderId="11"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26" xfId="0" applyFont="1" applyBorder="1" applyAlignment="1">
      <alignment horizontal="center" vertical="center" wrapText="1"/>
    </xf>
    <xf numFmtId="0" fontId="30" fillId="0" borderId="0" xfId="0" applyFont="1" applyAlignment="1">
      <alignment horizontal="center" vertical="center" wrapText="1"/>
    </xf>
    <xf numFmtId="0" fontId="30" fillId="0" borderId="27"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16" xfId="0" applyFont="1" applyBorder="1" applyAlignment="1">
      <alignment horizontal="right" vertical="center" wrapText="1"/>
    </xf>
    <xf numFmtId="0" fontId="24" fillId="0" borderId="18" xfId="0" applyFont="1" applyBorder="1" applyAlignment="1">
      <alignment horizontal="right" vertical="center" wrapText="1"/>
    </xf>
    <xf numFmtId="0" fontId="24" fillId="0" borderId="19" xfId="0" applyFont="1" applyBorder="1" applyAlignment="1">
      <alignment horizontal="right" vertical="center" wrapText="1"/>
    </xf>
    <xf numFmtId="0" fontId="24" fillId="0" borderId="16" xfId="0" applyFont="1" applyBorder="1" applyAlignment="1">
      <alignment vertical="center" wrapText="1"/>
    </xf>
    <xf numFmtId="0" fontId="24" fillId="0" borderId="18" xfId="0" applyFont="1" applyBorder="1" applyAlignment="1">
      <alignment vertical="center" wrapText="1"/>
    </xf>
    <xf numFmtId="0" fontId="24" fillId="0" borderId="19" xfId="0" applyFont="1" applyBorder="1" applyAlignment="1">
      <alignment vertical="center" wrapText="1"/>
    </xf>
    <xf numFmtId="0" fontId="24" fillId="0" borderId="23" xfId="0" applyFont="1" applyBorder="1" applyAlignment="1">
      <alignment vertical="center" wrapText="1"/>
    </xf>
    <xf numFmtId="0" fontId="25" fillId="0" borderId="16" xfId="0" applyFont="1" applyBorder="1" applyAlignment="1">
      <alignment horizontal="right" vertical="center" wrapText="1"/>
    </xf>
    <xf numFmtId="0" fontId="25" fillId="0" borderId="18" xfId="0" applyFont="1" applyBorder="1" applyAlignment="1">
      <alignment horizontal="right" vertical="center" wrapText="1"/>
    </xf>
    <xf numFmtId="0" fontId="25" fillId="0" borderId="19" xfId="0" applyFont="1" applyBorder="1" applyAlignment="1">
      <alignment horizontal="right" vertical="center" wrapText="1"/>
    </xf>
    <xf numFmtId="164" fontId="25" fillId="0" borderId="19" xfId="1" applyFont="1" applyBorder="1" applyAlignment="1">
      <alignment horizontal="right" vertical="center" wrapText="1"/>
    </xf>
    <xf numFmtId="164" fontId="25" fillId="0" borderId="18" xfId="1" applyFont="1" applyBorder="1" applyAlignment="1">
      <alignment horizontal="right" vertical="center" wrapText="1"/>
    </xf>
    <xf numFmtId="164" fontId="25" fillId="0" borderId="16" xfId="1" applyFont="1" applyBorder="1" applyAlignment="1">
      <alignment horizontal="right" vertical="center" wrapText="1"/>
    </xf>
    <xf numFmtId="0" fontId="24" fillId="0" borderId="20" xfId="0" applyFont="1" applyBorder="1" applyAlignment="1">
      <alignment horizontal="right" vertical="center" wrapText="1"/>
    </xf>
    <xf numFmtId="0" fontId="24" fillId="0" borderId="16" xfId="0" applyFont="1" applyBorder="1" applyAlignment="1">
      <alignment vertical="center"/>
    </xf>
    <xf numFmtId="0" fontId="24" fillId="0" borderId="18" xfId="0" applyFont="1" applyBorder="1" applyAlignment="1">
      <alignment vertical="center"/>
    </xf>
    <xf numFmtId="0" fontId="24" fillId="0" borderId="19" xfId="0" applyFont="1" applyBorder="1" applyAlignment="1">
      <alignment vertical="center"/>
    </xf>
    <xf numFmtId="0" fontId="24" fillId="0" borderId="20" xfId="0" applyFont="1" applyBorder="1" applyAlignment="1">
      <alignment vertical="center" wrapText="1"/>
    </xf>
    <xf numFmtId="0" fontId="25" fillId="0" borderId="20" xfId="0" applyFont="1" applyBorder="1" applyAlignment="1">
      <alignment horizontal="right" vertical="center" wrapText="1"/>
    </xf>
    <xf numFmtId="164" fontId="25" fillId="0" borderId="20" xfId="1" applyFont="1" applyBorder="1" applyAlignment="1">
      <alignment horizontal="right" vertical="center" wrapText="1"/>
    </xf>
    <xf numFmtId="0" fontId="15" fillId="0" borderId="3" xfId="359" applyFont="1" applyBorder="1" applyAlignment="1">
      <alignment horizontal="left" vertical="center" wrapText="1"/>
    </xf>
    <xf numFmtId="0" fontId="15" fillId="0" borderId="4" xfId="359" applyFont="1" applyBorder="1" applyAlignment="1">
      <alignment horizontal="left" vertical="center" wrapText="1"/>
    </xf>
    <xf numFmtId="0" fontId="15" fillId="0" borderId="5" xfId="359" applyFont="1" applyBorder="1" applyAlignment="1">
      <alignment horizontal="left" vertical="center" wrapText="1"/>
    </xf>
    <xf numFmtId="0" fontId="13" fillId="0" borderId="3" xfId="359" applyBorder="1" applyAlignment="1">
      <alignment horizontal="center" vertical="top" wrapText="1"/>
    </xf>
    <xf numFmtId="0" fontId="13" fillId="0" borderId="5" xfId="359" applyBorder="1" applyAlignment="1">
      <alignment horizontal="center" vertical="top" wrapText="1"/>
    </xf>
    <xf numFmtId="1" fontId="16" fillId="0" borderId="3" xfId="359" applyNumberFormat="1" applyFont="1" applyBorder="1" applyAlignment="1">
      <alignment horizontal="center" vertical="top" shrinkToFit="1"/>
    </xf>
    <xf numFmtId="1" fontId="16" fillId="0" borderId="4" xfId="359" applyNumberFormat="1" applyFont="1" applyBorder="1" applyAlignment="1">
      <alignment horizontal="center" vertical="top" shrinkToFit="1"/>
    </xf>
    <xf numFmtId="1" fontId="16" fillId="0" borderId="5" xfId="359" applyNumberFormat="1" applyFont="1" applyBorder="1" applyAlignment="1">
      <alignment horizontal="center" vertical="top" shrinkToFit="1"/>
    </xf>
    <xf numFmtId="0" fontId="15" fillId="0" borderId="3" xfId="359" applyFont="1" applyBorder="1" applyAlignment="1">
      <alignment horizontal="left" vertical="top" wrapText="1" indent="3"/>
    </xf>
    <xf numFmtId="0" fontId="15" fillId="0" borderId="5" xfId="359" applyFont="1" applyBorder="1" applyAlignment="1">
      <alignment horizontal="left" vertical="top" wrapText="1" indent="3"/>
    </xf>
    <xf numFmtId="0" fontId="19" fillId="0" borderId="4" xfId="359" applyFont="1" applyBorder="1" applyAlignment="1">
      <alignment horizontal="left" vertical="top" wrapText="1"/>
    </xf>
    <xf numFmtId="0" fontId="19" fillId="0" borderId="5" xfId="359" applyFont="1" applyBorder="1" applyAlignment="1">
      <alignment horizontal="left" vertical="top" wrapText="1"/>
    </xf>
    <xf numFmtId="178" fontId="17" fillId="0" borderId="3" xfId="359" applyNumberFormat="1" applyFont="1" applyBorder="1" applyAlignment="1">
      <alignment horizontal="left" vertical="top" indent="3" shrinkToFit="1"/>
    </xf>
    <xf numFmtId="178" fontId="17" fillId="0" borderId="5" xfId="359" applyNumberFormat="1" applyFont="1" applyBorder="1" applyAlignment="1">
      <alignment horizontal="left" vertical="top" indent="3" shrinkToFit="1"/>
    </xf>
    <xf numFmtId="164" fontId="20" fillId="0" borderId="3" xfId="1" applyFont="1" applyBorder="1" applyAlignment="1">
      <alignment horizontal="center" wrapText="1"/>
    </xf>
    <xf numFmtId="164" fontId="20" fillId="0" borderId="5" xfId="1" applyFont="1" applyBorder="1" applyAlignment="1">
      <alignment horizontal="center" wrapText="1"/>
    </xf>
    <xf numFmtId="178" fontId="17" fillId="0" borderId="3" xfId="359" applyNumberFormat="1" applyFont="1" applyBorder="1" applyAlignment="1">
      <alignment horizontal="left" vertical="top" indent="2" shrinkToFit="1"/>
    </xf>
    <xf numFmtId="178" fontId="17" fillId="0" borderId="5" xfId="359" applyNumberFormat="1" applyFont="1" applyBorder="1" applyAlignment="1">
      <alignment horizontal="left" vertical="top" indent="2" shrinkToFit="1"/>
    </xf>
    <xf numFmtId="178" fontId="21" fillId="0" borderId="3" xfId="359" applyNumberFormat="1" applyFont="1" applyBorder="1" applyAlignment="1">
      <alignment horizontal="left" vertical="top" indent="2" shrinkToFit="1"/>
    </xf>
    <xf numFmtId="178" fontId="21" fillId="0" borderId="5" xfId="359" applyNumberFormat="1" applyFont="1" applyBorder="1" applyAlignment="1">
      <alignment horizontal="left" vertical="top" indent="2" shrinkToFit="1"/>
    </xf>
    <xf numFmtId="0" fontId="19" fillId="0" borderId="8" xfId="359" applyFont="1" applyBorder="1" applyAlignment="1">
      <alignment horizontal="left" vertical="top" wrapText="1"/>
    </xf>
    <xf numFmtId="0" fontId="19" fillId="0" borderId="9" xfId="359" applyFont="1" applyBorder="1" applyAlignment="1">
      <alignment horizontal="left" vertical="top" wrapText="1"/>
    </xf>
    <xf numFmtId="178" fontId="17" fillId="0" borderId="7" xfId="359" applyNumberFormat="1" applyFont="1" applyBorder="1" applyAlignment="1">
      <alignment horizontal="left" vertical="top" indent="3" shrinkToFit="1"/>
    </xf>
    <xf numFmtId="178" fontId="17" fillId="0" borderId="9" xfId="359" applyNumberFormat="1" applyFont="1" applyBorder="1" applyAlignment="1">
      <alignment horizontal="left" vertical="top" indent="3" shrinkToFit="1"/>
    </xf>
    <xf numFmtId="0" fontId="22" fillId="0" borderId="10" xfId="359" applyFont="1" applyBorder="1" applyAlignment="1">
      <alignment horizontal="left" vertical="top"/>
    </xf>
    <xf numFmtId="164" fontId="22" fillId="0" borderId="10" xfId="1" applyFont="1" applyBorder="1" applyAlignment="1">
      <alignment horizontal="center" wrapText="1"/>
    </xf>
    <xf numFmtId="1" fontId="16" fillId="0" borderId="7" xfId="352" applyNumberFormat="1" applyFont="1" applyBorder="1" applyAlignment="1">
      <alignment horizontal="center" vertical="top" shrinkToFit="1"/>
    </xf>
    <xf numFmtId="1" fontId="16" fillId="0" borderId="8" xfId="352" applyNumberFormat="1" applyFont="1" applyBorder="1" applyAlignment="1">
      <alignment horizontal="center" vertical="top" shrinkToFit="1"/>
    </xf>
    <xf numFmtId="1" fontId="16" fillId="0" borderId="9" xfId="352" applyNumberFormat="1" applyFont="1" applyBorder="1" applyAlignment="1">
      <alignment horizontal="center" vertical="top" shrinkToFit="1"/>
    </xf>
    <xf numFmtId="0" fontId="15" fillId="0" borderId="7" xfId="352" applyFont="1" applyBorder="1" applyAlignment="1">
      <alignment horizontal="left" vertical="top" wrapText="1" indent="3"/>
    </xf>
    <xf numFmtId="0" fontId="15" fillId="0" borderId="9" xfId="352" applyFont="1" applyBorder="1" applyAlignment="1">
      <alignment horizontal="left" vertical="top" wrapText="1" indent="3"/>
    </xf>
    <xf numFmtId="0" fontId="19" fillId="0" borderId="10" xfId="352" applyFont="1" applyBorder="1" applyAlignment="1">
      <alignment horizontal="left" vertical="top" wrapText="1"/>
    </xf>
    <xf numFmtId="178" fontId="17" fillId="0" borderId="10" xfId="352" applyNumberFormat="1" applyFont="1" applyBorder="1" applyAlignment="1">
      <alignment horizontal="left" vertical="top" indent="3" shrinkToFit="1"/>
    </xf>
    <xf numFmtId="164" fontId="20" fillId="0" borderId="10" xfId="1" applyFont="1" applyBorder="1" applyAlignment="1">
      <alignment horizontal="center" vertical="center" wrapText="1"/>
    </xf>
    <xf numFmtId="178" fontId="17" fillId="0" borderId="10" xfId="352" applyNumberFormat="1" applyFont="1" applyBorder="1" applyAlignment="1">
      <alignment horizontal="left" vertical="top" indent="2" shrinkToFit="1"/>
    </xf>
    <xf numFmtId="178" fontId="21" fillId="0" borderId="10" xfId="352" applyNumberFormat="1" applyFont="1" applyBorder="1" applyAlignment="1">
      <alignment horizontal="left" vertical="top" indent="3" shrinkToFit="1"/>
    </xf>
    <xf numFmtId="0" fontId="22" fillId="0" borderId="14" xfId="352" applyFont="1" applyBorder="1" applyAlignment="1">
      <alignment horizontal="left" vertical="top"/>
    </xf>
    <xf numFmtId="164" fontId="22" fillId="0" borderId="1" xfId="1" applyFont="1" applyBorder="1" applyAlignment="1">
      <alignment horizontal="center" wrapText="1"/>
    </xf>
    <xf numFmtId="164" fontId="22" fillId="0" borderId="15" xfId="1" applyFont="1" applyBorder="1" applyAlignment="1">
      <alignment horizontal="center" wrapText="1"/>
    </xf>
    <xf numFmtId="178" fontId="21" fillId="0" borderId="10" xfId="352" applyNumberFormat="1" applyFont="1" applyBorder="1" applyAlignment="1">
      <alignment horizontal="left" vertical="top" indent="2" shrinkToFit="1"/>
    </xf>
    <xf numFmtId="0" fontId="22" fillId="0" borderId="10" xfId="352" applyFont="1" applyBorder="1" applyAlignment="1">
      <alignment horizontal="left" vertical="top"/>
    </xf>
    <xf numFmtId="164" fontId="20" fillId="0" borderId="10" xfId="1" applyFont="1" applyBorder="1" applyAlignment="1">
      <alignment horizontal="center" wrapText="1"/>
    </xf>
    <xf numFmtId="178" fontId="17" fillId="0" borderId="10" xfId="352" applyNumberFormat="1" applyFont="1" applyBorder="1" applyAlignment="1">
      <alignment horizontal="center" vertical="top" shrinkToFit="1"/>
    </xf>
    <xf numFmtId="178" fontId="21" fillId="0" borderId="10" xfId="352" applyNumberFormat="1" applyFont="1" applyBorder="1" applyAlignment="1">
      <alignment horizontal="center" vertical="top" shrinkToFit="1"/>
    </xf>
    <xf numFmtId="0" fontId="22" fillId="0" borderId="11" xfId="352" applyFont="1" applyBorder="1" applyAlignment="1">
      <alignment horizontal="left" vertical="top"/>
    </xf>
    <xf numFmtId="0" fontId="22" fillId="0" borderId="13" xfId="352" applyFont="1" applyBorder="1" applyAlignment="1">
      <alignment horizontal="left" vertical="top"/>
    </xf>
    <xf numFmtId="0" fontId="22" fillId="0" borderId="12" xfId="352" applyFont="1" applyBorder="1" applyAlignment="1">
      <alignment horizontal="left" vertical="top"/>
    </xf>
    <xf numFmtId="0" fontId="15" fillId="0" borderId="3" xfId="352" applyFont="1" applyBorder="1" applyAlignment="1">
      <alignment horizontal="left" vertical="center" wrapText="1"/>
    </xf>
    <xf numFmtId="0" fontId="15" fillId="0" borderId="4" xfId="352" applyFont="1" applyBorder="1" applyAlignment="1">
      <alignment horizontal="left" vertical="center" wrapText="1"/>
    </xf>
    <xf numFmtId="0" fontId="15" fillId="0" borderId="5" xfId="352" applyFont="1" applyBorder="1" applyAlignment="1">
      <alignment horizontal="left" vertical="center" wrapText="1"/>
    </xf>
    <xf numFmtId="0" fontId="13" fillId="0" borderId="3" xfId="352" applyBorder="1" applyAlignment="1">
      <alignment horizontal="center" vertical="top" wrapText="1"/>
    </xf>
    <xf numFmtId="0" fontId="13" fillId="0" borderId="5" xfId="352" applyBorder="1" applyAlignment="1">
      <alignment horizontal="center" vertical="top" wrapText="1"/>
    </xf>
    <xf numFmtId="178" fontId="17" fillId="0" borderId="10" xfId="352" applyNumberFormat="1" applyFont="1" applyBorder="1" applyAlignment="1">
      <alignment horizontal="center" vertical="center" shrinkToFit="1"/>
    </xf>
    <xf numFmtId="178" fontId="21" fillId="0" borderId="10" xfId="352" applyNumberFormat="1" applyFont="1" applyBorder="1" applyAlignment="1">
      <alignment horizontal="center" vertical="center" shrinkToFit="1"/>
    </xf>
    <xf numFmtId="1" fontId="16" fillId="0" borderId="7" xfId="359" applyNumberFormat="1" applyFont="1" applyBorder="1" applyAlignment="1">
      <alignment horizontal="center" vertical="top" shrinkToFit="1"/>
    </xf>
    <xf numFmtId="1" fontId="16" fillId="0" borderId="8" xfId="359" applyNumberFormat="1" applyFont="1" applyBorder="1" applyAlignment="1">
      <alignment horizontal="center" vertical="top" shrinkToFit="1"/>
    </xf>
    <xf numFmtId="1" fontId="16" fillId="0" borderId="9" xfId="359" applyNumberFormat="1" applyFont="1" applyBorder="1" applyAlignment="1">
      <alignment horizontal="center" vertical="top" shrinkToFit="1"/>
    </xf>
    <xf numFmtId="0" fontId="15" fillId="0" borderId="7" xfId="359" applyFont="1" applyBorder="1" applyAlignment="1">
      <alignment horizontal="left" vertical="top" wrapText="1" indent="3"/>
    </xf>
    <xf numFmtId="0" fontId="15" fillId="0" borderId="9" xfId="359" applyFont="1" applyBorder="1" applyAlignment="1">
      <alignment horizontal="left" vertical="top" wrapText="1" indent="3"/>
    </xf>
    <xf numFmtId="0" fontId="19" fillId="0" borderId="10" xfId="359" applyFont="1" applyBorder="1" applyAlignment="1">
      <alignment horizontal="left" vertical="top" wrapText="1"/>
    </xf>
    <xf numFmtId="178" fontId="17" fillId="0" borderId="10" xfId="359" applyNumberFormat="1" applyFont="1" applyBorder="1" applyAlignment="1">
      <alignment horizontal="left" vertical="top" indent="2" shrinkToFit="1"/>
    </xf>
    <xf numFmtId="178" fontId="21" fillId="0" borderId="10" xfId="359" applyNumberFormat="1" applyFont="1" applyBorder="1" applyAlignment="1">
      <alignment horizontal="left" vertical="top" indent="2" shrinkToFit="1"/>
    </xf>
    <xf numFmtId="178" fontId="17" fillId="0" borderId="10" xfId="359" applyNumberFormat="1" applyFont="1" applyBorder="1" applyAlignment="1">
      <alignment horizontal="left" vertical="top" indent="3" shrinkToFit="1"/>
    </xf>
    <xf numFmtId="164" fontId="23" fillId="0" borderId="10" xfId="1" applyFont="1" applyBorder="1" applyAlignment="1">
      <alignment horizontal="center" vertical="center" wrapText="1"/>
    </xf>
    <xf numFmtId="164" fontId="22" fillId="0" borderId="10" xfId="1" applyFont="1" applyBorder="1" applyAlignment="1">
      <alignment horizontal="center" vertical="center" wrapText="1"/>
    </xf>
    <xf numFmtId="0" fontId="15" fillId="0" borderId="7" xfId="352" applyFont="1" applyBorder="1" applyAlignment="1">
      <alignment horizontal="left" vertical="center" wrapText="1"/>
    </xf>
    <xf numFmtId="0" fontId="15" fillId="0" borderId="8" xfId="352" applyFont="1" applyBorder="1" applyAlignment="1">
      <alignment horizontal="left" vertical="center" wrapText="1"/>
    </xf>
    <xf numFmtId="0" fontId="15" fillId="0" borderId="9" xfId="352" applyFont="1" applyBorder="1" applyAlignment="1">
      <alignment horizontal="left" vertical="center" wrapText="1"/>
    </xf>
    <xf numFmtId="0" fontId="13" fillId="0" borderId="7" xfId="352" applyBorder="1" applyAlignment="1">
      <alignment horizontal="center" vertical="top" wrapText="1"/>
    </xf>
    <xf numFmtId="0" fontId="13" fillId="0" borderId="9" xfId="352" applyBorder="1" applyAlignment="1">
      <alignment horizontal="center" vertical="top" wrapText="1"/>
    </xf>
    <xf numFmtId="1" fontId="16" fillId="0" borderId="10" xfId="352" applyNumberFormat="1" applyFont="1" applyBorder="1" applyAlignment="1">
      <alignment horizontal="center" vertical="top" shrinkToFit="1"/>
    </xf>
    <xf numFmtId="0" fontId="15" fillId="0" borderId="10" xfId="352" applyFont="1" applyBorder="1" applyAlignment="1">
      <alignment horizontal="left" vertical="top" wrapText="1" indent="3"/>
    </xf>
    <xf numFmtId="0" fontId="19" fillId="0" borderId="11" xfId="352" applyFont="1" applyBorder="1" applyAlignment="1">
      <alignment horizontal="left" vertical="top" wrapText="1"/>
    </xf>
    <xf numFmtId="0" fontId="19" fillId="0" borderId="12" xfId="352" applyFont="1" applyBorder="1" applyAlignment="1">
      <alignment horizontal="left" vertical="top" wrapText="1"/>
    </xf>
    <xf numFmtId="0" fontId="13" fillId="0" borderId="0" xfId="352" applyAlignment="1">
      <alignment horizontal="left" wrapText="1"/>
    </xf>
    <xf numFmtId="0" fontId="23" fillId="0" borderId="0" xfId="504" applyFont="1" applyAlignment="1">
      <alignment horizontal="left" vertical="top" wrapText="1" indent="2"/>
    </xf>
    <xf numFmtId="0" fontId="24" fillId="0" borderId="3" xfId="504" applyFont="1" applyBorder="1" applyAlignment="1">
      <alignment horizontal="left" vertical="top" wrapText="1" indent="1"/>
    </xf>
    <xf numFmtId="0" fontId="24" fillId="0" borderId="5" xfId="504" applyFont="1" applyBorder="1" applyAlignment="1">
      <alignment horizontal="left" vertical="top" wrapText="1" indent="1"/>
    </xf>
    <xf numFmtId="0" fontId="24" fillId="0" borderId="3" xfId="504" applyFont="1" applyBorder="1" applyAlignment="1">
      <alignment horizontal="center" vertical="top" wrapText="1"/>
    </xf>
    <xf numFmtId="0" fontId="24" fillId="0" borderId="4" xfId="504" applyFont="1" applyBorder="1" applyAlignment="1">
      <alignment horizontal="center" vertical="top" wrapText="1"/>
    </xf>
    <xf numFmtId="0" fontId="24" fillId="0" borderId="5" xfId="504" applyFont="1" applyBorder="1" applyAlignment="1">
      <alignment horizontal="center" vertical="top" wrapText="1"/>
    </xf>
    <xf numFmtId="0" fontId="24" fillId="0" borderId="3" xfId="504" applyFont="1" applyBorder="1" applyAlignment="1">
      <alignment horizontal="left" vertical="top" wrapText="1"/>
    </xf>
    <xf numFmtId="0" fontId="24" fillId="0" borderId="4" xfId="504" applyFont="1" applyBorder="1" applyAlignment="1">
      <alignment horizontal="left" vertical="top" wrapText="1"/>
    </xf>
    <xf numFmtId="0" fontId="24" fillId="0" borderId="5" xfId="504" applyFont="1" applyBorder="1" applyAlignment="1">
      <alignment horizontal="left" vertical="top" wrapText="1"/>
    </xf>
    <xf numFmtId="0" fontId="24" fillId="0" borderId="3" xfId="504" applyFont="1" applyBorder="1" applyAlignment="1">
      <alignment horizontal="left" vertical="top" wrapText="1" indent="2"/>
    </xf>
    <xf numFmtId="0" fontId="24" fillId="0" borderId="5" xfId="504" applyFont="1" applyBorder="1" applyAlignment="1">
      <alignment horizontal="left" vertical="top" wrapText="1" indent="2"/>
    </xf>
    <xf numFmtId="2" fontId="23" fillId="0" borderId="3" xfId="504" applyNumberFormat="1" applyFont="1" applyBorder="1" applyAlignment="1">
      <alignment horizontal="center" vertical="top" shrinkToFit="1"/>
    </xf>
    <xf numFmtId="2" fontId="23" fillId="0" borderId="5" xfId="504" applyNumberFormat="1" applyFont="1" applyBorder="1" applyAlignment="1">
      <alignment horizontal="center" vertical="top" shrinkToFit="1"/>
    </xf>
    <xf numFmtId="0" fontId="24" fillId="0" borderId="4" xfId="504" applyFont="1" applyBorder="1" applyAlignment="1">
      <alignment horizontal="left" vertical="top" wrapText="1" indent="1"/>
    </xf>
    <xf numFmtId="1" fontId="23" fillId="0" borderId="3" xfId="504" applyNumberFormat="1" applyFont="1" applyBorder="1" applyAlignment="1">
      <alignment horizontal="center" vertical="top" shrinkToFit="1"/>
    </xf>
    <xf numFmtId="1" fontId="23" fillId="0" borderId="5" xfId="504" applyNumberFormat="1" applyFont="1" applyBorder="1" applyAlignment="1">
      <alignment horizontal="center" vertical="top" shrinkToFit="1"/>
    </xf>
    <xf numFmtId="0" fontId="23" fillId="0" borderId="3" xfId="504" applyFont="1" applyBorder="1" applyAlignment="1">
      <alignment horizontal="left" vertical="top" wrapText="1"/>
    </xf>
    <xf numFmtId="0" fontId="23" fillId="0" borderId="5" xfId="504" applyFont="1" applyBorder="1" applyAlignment="1">
      <alignment horizontal="left" vertical="top" wrapText="1"/>
    </xf>
    <xf numFmtId="1" fontId="23" fillId="0" borderId="3" xfId="504" applyNumberFormat="1" applyFont="1" applyBorder="1" applyAlignment="1">
      <alignment horizontal="left" vertical="top" indent="3" shrinkToFit="1"/>
    </xf>
    <xf numFmtId="1" fontId="23" fillId="0" borderId="4" xfId="504" applyNumberFormat="1" applyFont="1" applyBorder="1" applyAlignment="1">
      <alignment horizontal="left" vertical="top" indent="3" shrinkToFit="1"/>
    </xf>
    <xf numFmtId="1" fontId="23" fillId="0" borderId="5" xfId="504" applyNumberFormat="1" applyFont="1" applyBorder="1" applyAlignment="1">
      <alignment horizontal="left" vertical="top" indent="3" shrinkToFit="1"/>
    </xf>
    <xf numFmtId="1" fontId="23" fillId="0" borderId="4" xfId="504" applyNumberFormat="1" applyFont="1" applyBorder="1" applyAlignment="1">
      <alignment horizontal="center" vertical="top" shrinkToFit="1"/>
    </xf>
    <xf numFmtId="1" fontId="23" fillId="0" borderId="3" xfId="504" applyNumberFormat="1" applyFont="1" applyBorder="1" applyAlignment="1">
      <alignment horizontal="center" vertical="center" shrinkToFit="1"/>
    </xf>
    <xf numFmtId="1" fontId="23" fillId="0" borderId="5" xfId="504" applyNumberFormat="1" applyFont="1" applyBorder="1" applyAlignment="1">
      <alignment horizontal="center" vertical="center" shrinkToFit="1"/>
    </xf>
    <xf numFmtId="0" fontId="24" fillId="0" borderId="3" xfId="504" applyFont="1" applyBorder="1" applyAlignment="1">
      <alignment horizontal="center" vertical="center" wrapText="1"/>
    </xf>
    <xf numFmtId="0" fontId="24" fillId="0" borderId="4" xfId="504" applyFont="1" applyBorder="1" applyAlignment="1">
      <alignment horizontal="center" vertical="center" wrapText="1"/>
    </xf>
    <xf numFmtId="0" fontId="24" fillId="0" borderId="5" xfId="504" applyFont="1" applyBorder="1" applyAlignment="1">
      <alignment horizontal="center" vertical="center" wrapText="1"/>
    </xf>
    <xf numFmtId="0" fontId="24" fillId="0" borderId="3" xfId="504" applyFont="1" applyBorder="1" applyAlignment="1">
      <alignment horizontal="left" vertical="center" wrapText="1" indent="3"/>
    </xf>
    <xf numFmtId="0" fontId="24" fillId="0" borderId="4" xfId="504" applyFont="1" applyBorder="1" applyAlignment="1">
      <alignment horizontal="left" vertical="center" wrapText="1" indent="3"/>
    </xf>
    <xf numFmtId="0" fontId="24" fillId="0" borderId="5" xfId="504" applyFont="1" applyBorder="1" applyAlignment="1">
      <alignment horizontal="left" vertical="center" wrapText="1" indent="3"/>
    </xf>
    <xf numFmtId="0" fontId="24" fillId="0" borderId="3" xfId="504" applyFont="1" applyBorder="1" applyAlignment="1">
      <alignment horizontal="left" vertical="top" wrapText="1" indent="3"/>
    </xf>
    <xf numFmtId="0" fontId="24" fillId="0" borderId="4" xfId="504" applyFont="1" applyBorder="1" applyAlignment="1">
      <alignment horizontal="left" vertical="top" wrapText="1" indent="3"/>
    </xf>
    <xf numFmtId="0" fontId="24" fillId="0" borderId="5" xfId="504" applyFont="1" applyBorder="1" applyAlignment="1">
      <alignment horizontal="left" vertical="top" wrapText="1" indent="3"/>
    </xf>
    <xf numFmtId="0" fontId="152" fillId="0" borderId="3" xfId="504" applyFont="1" applyBorder="1" applyAlignment="1">
      <alignment horizontal="left" vertical="top" wrapText="1" indent="1"/>
    </xf>
    <xf numFmtId="0" fontId="152" fillId="0" borderId="5" xfId="504" applyFont="1" applyBorder="1" applyAlignment="1">
      <alignment horizontal="left" vertical="top" wrapText="1" indent="1"/>
    </xf>
    <xf numFmtId="0" fontId="152" fillId="0" borderId="3" xfId="504" applyFont="1" applyBorder="1" applyAlignment="1">
      <alignment horizontal="center" vertical="top" wrapText="1"/>
    </xf>
    <xf numFmtId="0" fontId="152" fillId="0" borderId="4" xfId="504" applyFont="1" applyBorder="1" applyAlignment="1">
      <alignment horizontal="center" vertical="top" wrapText="1"/>
    </xf>
    <xf numFmtId="0" fontId="152" fillId="0" borderId="5" xfId="504" applyFont="1" applyBorder="1" applyAlignment="1">
      <alignment horizontal="center" vertical="top" wrapText="1"/>
    </xf>
    <xf numFmtId="0" fontId="152" fillId="0" borderId="4" xfId="504" applyFont="1" applyBorder="1" applyAlignment="1">
      <alignment horizontal="left" vertical="top" wrapText="1" indent="1"/>
    </xf>
    <xf numFmtId="0" fontId="152" fillId="0" borderId="3" xfId="504" applyFont="1" applyBorder="1" applyAlignment="1">
      <alignment horizontal="right" vertical="top" wrapText="1"/>
    </xf>
    <xf numFmtId="0" fontId="152" fillId="0" borderId="5" xfId="504" applyFont="1" applyBorder="1" applyAlignment="1">
      <alignment horizontal="right" vertical="top" wrapText="1"/>
    </xf>
    <xf numFmtId="0" fontId="101" fillId="0" borderId="3" xfId="504" applyFont="1" applyBorder="1" applyAlignment="1">
      <alignment horizontal="left" vertical="top" wrapText="1"/>
    </xf>
    <xf numFmtId="0" fontId="101" fillId="0" borderId="4" xfId="504" applyFont="1" applyBorder="1" applyAlignment="1">
      <alignment horizontal="left" vertical="top" wrapText="1"/>
    </xf>
    <xf numFmtId="0" fontId="101" fillId="0" borderId="5" xfId="504" applyFont="1" applyBorder="1" applyAlignment="1">
      <alignment horizontal="left" vertical="top" wrapText="1"/>
    </xf>
    <xf numFmtId="0" fontId="101" fillId="0" borderId="3" xfId="504" applyFont="1" applyBorder="1" applyAlignment="1">
      <alignment horizontal="center" vertical="top" wrapText="1"/>
    </xf>
    <xf numFmtId="0" fontId="101" fillId="0" borderId="5" xfId="504" applyFont="1" applyBorder="1" applyAlignment="1">
      <alignment horizontal="center" vertical="top" wrapText="1"/>
    </xf>
    <xf numFmtId="2" fontId="154" fillId="0" borderId="3" xfId="504" applyNumberFormat="1" applyFont="1" applyBorder="1" applyAlignment="1">
      <alignment horizontal="right" vertical="top" shrinkToFit="1"/>
    </xf>
    <xf numFmtId="2" fontId="154" fillId="0" borderId="4" xfId="504" applyNumberFormat="1" applyFont="1" applyBorder="1" applyAlignment="1">
      <alignment horizontal="right" vertical="top" shrinkToFit="1"/>
    </xf>
    <xf numFmtId="2" fontId="154" fillId="0" borderId="5" xfId="504" applyNumberFormat="1" applyFont="1" applyBorder="1" applyAlignment="1">
      <alignment horizontal="right" vertical="top" shrinkToFit="1"/>
    </xf>
    <xf numFmtId="0" fontId="152" fillId="0" borderId="3" xfId="504" applyFont="1" applyBorder="1" applyAlignment="1">
      <alignment horizontal="left" vertical="center" wrapText="1" indent="1"/>
    </xf>
    <xf numFmtId="0" fontId="152" fillId="0" borderId="5" xfId="504" applyFont="1" applyBorder="1" applyAlignment="1">
      <alignment horizontal="left" vertical="center" wrapText="1" indent="1"/>
    </xf>
    <xf numFmtId="0" fontId="23" fillId="0" borderId="4" xfId="504" applyFont="1" applyBorder="1" applyAlignment="1">
      <alignment horizontal="left" vertical="top" wrapText="1"/>
    </xf>
    <xf numFmtId="0" fontId="101" fillId="0" borderId="3" xfId="504" applyFont="1" applyBorder="1" applyAlignment="1">
      <alignment horizontal="center" vertical="center" wrapText="1"/>
    </xf>
    <xf numFmtId="0" fontId="101" fillId="0" borderId="5" xfId="504" applyFont="1" applyBorder="1" applyAlignment="1">
      <alignment horizontal="center" vertical="center" wrapText="1"/>
    </xf>
    <xf numFmtId="2" fontId="154" fillId="0" borderId="3" xfId="504" applyNumberFormat="1" applyFont="1" applyBorder="1" applyAlignment="1">
      <alignment horizontal="right" vertical="center" shrinkToFit="1"/>
    </xf>
    <xf numFmtId="2" fontId="154" fillId="0" borderId="4" xfId="504" applyNumberFormat="1" applyFont="1" applyBorder="1" applyAlignment="1">
      <alignment horizontal="right" vertical="center" shrinkToFit="1"/>
    </xf>
    <xf numFmtId="2" fontId="154" fillId="0" borderId="5" xfId="504" applyNumberFormat="1" applyFont="1" applyBorder="1" applyAlignment="1">
      <alignment horizontal="right" vertical="center" shrinkToFit="1"/>
    </xf>
    <xf numFmtId="0" fontId="152" fillId="0" borderId="154" xfId="504" applyFont="1" applyBorder="1" applyAlignment="1">
      <alignment horizontal="left" vertical="center" wrapText="1" indent="1"/>
    </xf>
    <xf numFmtId="0" fontId="152" fillId="0" borderId="15" xfId="504" applyFont="1" applyBorder="1" applyAlignment="1">
      <alignment horizontal="left" vertical="center" wrapText="1" indent="1"/>
    </xf>
    <xf numFmtId="0" fontId="101" fillId="0" borderId="154" xfId="504" applyFont="1" applyBorder="1" applyAlignment="1">
      <alignment horizontal="left" vertical="top" wrapText="1"/>
    </xf>
    <xf numFmtId="0" fontId="101" fillId="0" borderId="1" xfId="504" applyFont="1" applyBorder="1" applyAlignment="1">
      <alignment horizontal="left" vertical="top" wrapText="1"/>
    </xf>
    <xf numFmtId="0" fontId="101" fillId="0" borderId="15" xfId="504" applyFont="1" applyBorder="1" applyAlignment="1">
      <alignment horizontal="left" vertical="top" wrapText="1"/>
    </xf>
    <xf numFmtId="0" fontId="101" fillId="0" borderId="154" xfId="504" applyFont="1" applyBorder="1" applyAlignment="1">
      <alignment horizontal="center" vertical="center" wrapText="1"/>
    </xf>
    <xf numFmtId="0" fontId="101" fillId="0" borderId="15" xfId="504" applyFont="1" applyBorder="1" applyAlignment="1">
      <alignment horizontal="center" vertical="center" wrapText="1"/>
    </xf>
    <xf numFmtId="2" fontId="154" fillId="0" borderId="154" xfId="504" applyNumberFormat="1" applyFont="1" applyBorder="1" applyAlignment="1">
      <alignment horizontal="right" vertical="center" shrinkToFit="1"/>
    </xf>
    <xf numFmtId="2" fontId="154" fillId="0" borderId="1" xfId="504" applyNumberFormat="1" applyFont="1" applyBorder="1" applyAlignment="1">
      <alignment horizontal="right" vertical="center" shrinkToFit="1"/>
    </xf>
    <xf numFmtId="2" fontId="154" fillId="0" borderId="15" xfId="504" applyNumberFormat="1" applyFont="1" applyBorder="1" applyAlignment="1">
      <alignment horizontal="right" vertical="center" shrinkToFit="1"/>
    </xf>
    <xf numFmtId="0" fontId="152" fillId="0" borderId="3" xfId="504" applyFont="1" applyBorder="1" applyAlignment="1">
      <alignment horizontal="right" vertical="center" wrapText="1"/>
    </xf>
    <xf numFmtId="0" fontId="152" fillId="0" borderId="5" xfId="504" applyFont="1" applyBorder="1" applyAlignment="1">
      <alignment horizontal="right" vertical="center" wrapText="1"/>
    </xf>
    <xf numFmtId="0" fontId="152" fillId="0" borderId="3" xfId="504" applyFont="1" applyBorder="1" applyAlignment="1">
      <alignment horizontal="right" vertical="center" wrapText="1" indent="1"/>
    </xf>
    <xf numFmtId="0" fontId="152" fillId="0" borderId="5" xfId="504" applyFont="1" applyBorder="1" applyAlignment="1">
      <alignment horizontal="right" vertical="center" wrapText="1" indent="1"/>
    </xf>
    <xf numFmtId="178" fontId="154" fillId="0" borderId="3" xfId="504" applyNumberFormat="1" applyFont="1" applyBorder="1" applyAlignment="1">
      <alignment horizontal="right" vertical="center" shrinkToFit="1"/>
    </xf>
    <xf numFmtId="178" fontId="154" fillId="0" borderId="4" xfId="504" applyNumberFormat="1" applyFont="1" applyBorder="1" applyAlignment="1">
      <alignment horizontal="right" vertical="center" shrinkToFit="1"/>
    </xf>
    <xf numFmtId="178" fontId="154" fillId="0" borderId="5" xfId="504" applyNumberFormat="1" applyFont="1" applyBorder="1" applyAlignment="1">
      <alignment horizontal="right" vertical="center" shrinkToFit="1"/>
    </xf>
    <xf numFmtId="0" fontId="157" fillId="0" borderId="3" xfId="504" applyFont="1" applyBorder="1" applyAlignment="1">
      <alignment horizontal="center" vertical="top" wrapText="1"/>
    </xf>
    <xf numFmtId="0" fontId="157" fillId="0" borderId="5" xfId="504" applyFont="1" applyBorder="1" applyAlignment="1">
      <alignment horizontal="center" vertical="top" wrapText="1"/>
    </xf>
    <xf numFmtId="0" fontId="150" fillId="0" borderId="3" xfId="504" applyBorder="1" applyAlignment="1">
      <alignment horizontal="left" wrapText="1"/>
    </xf>
    <xf numFmtId="0" fontId="150" fillId="0" borderId="5" xfId="504" applyBorder="1" applyAlignment="1">
      <alignment horizontal="left" wrapText="1"/>
    </xf>
    <xf numFmtId="0" fontId="150" fillId="0" borderId="0" xfId="504" applyAlignment="1">
      <alignment horizontal="left" vertical="top" wrapText="1" indent="2"/>
    </xf>
    <xf numFmtId="0" fontId="157" fillId="0" borderId="4" xfId="504" applyFont="1" applyBorder="1" applyAlignment="1">
      <alignment horizontal="center" vertical="top" wrapText="1"/>
    </xf>
    <xf numFmtId="0" fontId="157" fillId="0" borderId="3" xfId="504" applyFont="1" applyBorder="1" applyAlignment="1">
      <alignment horizontal="left" vertical="top" wrapText="1" indent="10"/>
    </xf>
    <xf numFmtId="0" fontId="157" fillId="0" borderId="5" xfId="504" applyFont="1" applyBorder="1" applyAlignment="1">
      <alignment horizontal="left" vertical="top" wrapText="1" indent="10"/>
    </xf>
    <xf numFmtId="0" fontId="157" fillId="0" borderId="3" xfId="504" applyFont="1" applyBorder="1" applyAlignment="1">
      <alignment horizontal="left" vertical="top" wrapText="1" indent="11"/>
    </xf>
    <xf numFmtId="0" fontId="157" fillId="0" borderId="5" xfId="504" applyFont="1" applyBorder="1" applyAlignment="1">
      <alignment horizontal="left" vertical="top" wrapText="1" indent="11"/>
    </xf>
    <xf numFmtId="0" fontId="162" fillId="0" borderId="3" xfId="504" applyFont="1" applyBorder="1" applyAlignment="1">
      <alignment horizontal="left" vertical="top" wrapText="1" indent="8"/>
    </xf>
    <xf numFmtId="0" fontId="162" fillId="0" borderId="4" xfId="504" applyFont="1" applyBorder="1" applyAlignment="1">
      <alignment horizontal="left" vertical="top" wrapText="1" indent="8"/>
    </xf>
    <xf numFmtId="0" fontId="162" fillId="0" borderId="5" xfId="504" applyFont="1" applyBorder="1" applyAlignment="1">
      <alignment horizontal="left" vertical="top" wrapText="1" indent="8"/>
    </xf>
    <xf numFmtId="0" fontId="162" fillId="0" borderId="3" xfId="504" applyFont="1" applyBorder="1" applyAlignment="1">
      <alignment horizontal="left" vertical="top" wrapText="1" indent="2"/>
    </xf>
    <xf numFmtId="0" fontId="162" fillId="0" borderId="5" xfId="504" applyFont="1" applyBorder="1" applyAlignment="1">
      <alignment horizontal="left" vertical="top" wrapText="1" indent="2"/>
    </xf>
    <xf numFmtId="0" fontId="159" fillId="0" borderId="3" xfId="504" applyFont="1" applyBorder="1" applyAlignment="1">
      <alignment horizontal="left" vertical="top" wrapText="1"/>
    </xf>
    <xf numFmtId="0" fontId="159" fillId="0" borderId="4" xfId="504" applyFont="1" applyBorder="1" applyAlignment="1">
      <alignment horizontal="left" vertical="top" wrapText="1"/>
    </xf>
    <xf numFmtId="0" fontId="159" fillId="0" borderId="5" xfId="504" applyFont="1" applyBorder="1" applyAlignment="1">
      <alignment horizontal="left" vertical="top" wrapText="1"/>
    </xf>
    <xf numFmtId="190" fontId="158" fillId="0" borderId="3" xfId="504" applyNumberFormat="1" applyFont="1" applyBorder="1" applyAlignment="1">
      <alignment horizontal="right" vertical="top" shrinkToFit="1"/>
    </xf>
    <xf numFmtId="190" fontId="158" fillId="0" borderId="5" xfId="504" applyNumberFormat="1" applyFont="1" applyBorder="1" applyAlignment="1">
      <alignment horizontal="right" vertical="top" shrinkToFit="1"/>
    </xf>
    <xf numFmtId="0" fontId="150" fillId="0" borderId="0" xfId="504" applyAlignment="1">
      <alignment horizontal="center" vertical="top" wrapText="1"/>
    </xf>
    <xf numFmtId="0" fontId="150" fillId="0" borderId="3" xfId="504" applyBorder="1" applyAlignment="1">
      <alignment horizontal="left" vertical="top" wrapText="1"/>
    </xf>
    <xf numFmtId="0" fontId="150" fillId="0" borderId="4" xfId="504" applyBorder="1" applyAlignment="1">
      <alignment horizontal="left" vertical="top" wrapText="1"/>
    </xf>
    <xf numFmtId="0" fontId="150" fillId="0" borderId="5" xfId="504" applyBorder="1" applyAlignment="1">
      <alignment horizontal="left" vertical="top" wrapText="1"/>
    </xf>
    <xf numFmtId="0" fontId="150" fillId="0" borderId="3" xfId="504" applyBorder="1" applyAlignment="1">
      <alignment horizontal="center" vertical="center" wrapText="1"/>
    </xf>
    <xf numFmtId="0" fontId="150" fillId="0" borderId="5" xfId="504" applyBorder="1" applyAlignment="1">
      <alignment horizontal="center" vertical="center" wrapText="1"/>
    </xf>
    <xf numFmtId="0" fontId="167" fillId="0" borderId="3" xfId="504" applyFont="1" applyBorder="1" applyAlignment="1">
      <alignment horizontal="center" vertical="top" wrapText="1"/>
    </xf>
    <xf numFmtId="0" fontId="167" fillId="0" borderId="5" xfId="504" applyFont="1" applyBorder="1" applyAlignment="1">
      <alignment horizontal="center" vertical="top" wrapText="1"/>
    </xf>
    <xf numFmtId="0" fontId="167" fillId="0" borderId="3" xfId="504" applyFont="1" applyBorder="1" applyAlignment="1">
      <alignment horizontal="left" vertical="top" wrapText="1" indent="1"/>
    </xf>
    <xf numFmtId="0" fontId="167" fillId="0" borderId="5" xfId="504" applyFont="1" applyBorder="1" applyAlignment="1">
      <alignment horizontal="left" vertical="top" wrapText="1" indent="1"/>
    </xf>
    <xf numFmtId="1" fontId="168" fillId="0" borderId="3" xfId="504" applyNumberFormat="1" applyFont="1" applyBorder="1" applyAlignment="1">
      <alignment horizontal="center" vertical="top" shrinkToFit="1"/>
    </xf>
    <xf numFmtId="1" fontId="168" fillId="0" borderId="5" xfId="504" applyNumberFormat="1" applyFont="1" applyBorder="1" applyAlignment="1">
      <alignment horizontal="center" vertical="top" shrinkToFit="1"/>
    </xf>
    <xf numFmtId="190" fontId="153" fillId="0" borderId="3" xfId="504" applyNumberFormat="1" applyFont="1" applyBorder="1" applyAlignment="1">
      <alignment horizontal="right" vertical="top" shrinkToFit="1"/>
    </xf>
    <xf numFmtId="190" fontId="153" fillId="0" borderId="5" xfId="504" applyNumberFormat="1" applyFont="1" applyBorder="1" applyAlignment="1">
      <alignment horizontal="right" vertical="top" shrinkToFit="1"/>
    </xf>
    <xf numFmtId="2" fontId="168" fillId="0" borderId="3" xfId="504" applyNumberFormat="1" applyFont="1" applyBorder="1" applyAlignment="1">
      <alignment horizontal="right" vertical="center" shrinkToFit="1"/>
    </xf>
    <xf numFmtId="2" fontId="168" fillId="0" borderId="5" xfId="504" applyNumberFormat="1" applyFont="1" applyBorder="1" applyAlignment="1">
      <alignment horizontal="right" vertical="center" shrinkToFit="1"/>
    </xf>
    <xf numFmtId="0" fontId="170" fillId="0" borderId="3" xfId="504" applyFont="1" applyBorder="1" applyAlignment="1">
      <alignment horizontal="left" vertical="top" wrapText="1"/>
    </xf>
    <xf numFmtId="0" fontId="170" fillId="0" borderId="5" xfId="504" applyFont="1" applyBorder="1" applyAlignment="1">
      <alignment horizontal="left" vertical="top" wrapText="1"/>
    </xf>
    <xf numFmtId="2" fontId="168" fillId="0" borderId="3" xfId="504" applyNumberFormat="1" applyFont="1" applyBorder="1" applyAlignment="1">
      <alignment horizontal="right" vertical="top" shrinkToFit="1"/>
    </xf>
    <xf numFmtId="2" fontId="168" fillId="0" borderId="5" xfId="504" applyNumberFormat="1" applyFont="1" applyBorder="1" applyAlignment="1">
      <alignment horizontal="right" vertical="top" shrinkToFit="1"/>
    </xf>
    <xf numFmtId="190" fontId="153" fillId="0" borderId="3" xfId="504" applyNumberFormat="1" applyFont="1" applyBorder="1" applyAlignment="1">
      <alignment horizontal="right" vertical="center" shrinkToFit="1"/>
    </xf>
    <xf numFmtId="190" fontId="153" fillId="0" borderId="5" xfId="504" applyNumberFormat="1" applyFont="1" applyBorder="1" applyAlignment="1">
      <alignment horizontal="right" vertical="center" shrinkToFit="1"/>
    </xf>
    <xf numFmtId="190" fontId="153" fillId="0" borderId="154" xfId="504" applyNumberFormat="1" applyFont="1" applyBorder="1" applyAlignment="1">
      <alignment horizontal="right" vertical="top" shrinkToFit="1"/>
    </xf>
    <xf numFmtId="190" fontId="153" fillId="0" borderId="15" xfId="504" applyNumberFormat="1" applyFont="1" applyBorder="1" applyAlignment="1">
      <alignment horizontal="right" vertical="top" shrinkToFit="1"/>
    </xf>
    <xf numFmtId="0" fontId="150" fillId="0" borderId="154" xfId="504" applyBorder="1" applyAlignment="1">
      <alignment horizontal="left" vertical="top" wrapText="1"/>
    </xf>
    <xf numFmtId="0" fontId="150" fillId="0" borderId="15" xfId="504" applyBorder="1" applyAlignment="1">
      <alignment horizontal="left" vertical="top" wrapText="1"/>
    </xf>
    <xf numFmtId="2" fontId="168" fillId="0" borderId="154" xfId="504" applyNumberFormat="1" applyFont="1" applyBorder="1" applyAlignment="1">
      <alignment horizontal="right" vertical="center" shrinkToFit="1"/>
    </xf>
    <xf numFmtId="2" fontId="168" fillId="0" borderId="15" xfId="504" applyNumberFormat="1" applyFont="1" applyBorder="1" applyAlignment="1">
      <alignment horizontal="right" vertical="center" shrinkToFit="1"/>
    </xf>
    <xf numFmtId="2" fontId="153" fillId="0" borderId="3" xfId="504" applyNumberFormat="1" applyFont="1" applyBorder="1" applyAlignment="1">
      <alignment horizontal="right" vertical="top" shrinkToFit="1"/>
    </xf>
    <xf numFmtId="2" fontId="153" fillId="0" borderId="5" xfId="504" applyNumberFormat="1" applyFont="1" applyBorder="1" applyAlignment="1">
      <alignment horizontal="right" vertical="top" shrinkToFit="1"/>
    </xf>
    <xf numFmtId="2" fontId="153" fillId="0" borderId="3" xfId="504" applyNumberFormat="1" applyFont="1" applyBorder="1" applyAlignment="1">
      <alignment horizontal="right" vertical="center" shrinkToFit="1"/>
    </xf>
    <xf numFmtId="2" fontId="153" fillId="0" borderId="5" xfId="504" applyNumberFormat="1" applyFont="1" applyBorder="1" applyAlignment="1">
      <alignment horizontal="right" vertical="center" shrinkToFit="1"/>
    </xf>
  </cellXfs>
  <cellStyles count="546">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Antet" xfId="26"/>
    <cellStyle name="Antet 2" xfId="27"/>
    <cellStyle name="Antet 2 2" xfId="28"/>
    <cellStyle name="Antet 3" xfId="29"/>
    <cellStyle name="Antet 3 2" xfId="30"/>
    <cellStyle name="Antet 3 3" xfId="31"/>
    <cellStyle name="Antet 3 3 2" xfId="32"/>
    <cellStyle name="Antet 3 4" xfId="526"/>
    <cellStyle name="Antet 4" xfId="33"/>
    <cellStyle name="Antet 4 2" xfId="34"/>
    <cellStyle name="Antet 5" xfId="519"/>
    <cellStyle name="AntetTabel" xfId="35"/>
    <cellStyle name="AntetTabel 2" xfId="36"/>
    <cellStyle name="ArticolNC_Editab_Number" xfId="37"/>
    <cellStyle name="Cantitate" xfId="38"/>
    <cellStyle name="Cantitate 2" xfId="39"/>
    <cellStyle name="Cantitate 3" xfId="40"/>
    <cellStyle name="Cantitate 4" xfId="41"/>
    <cellStyle name="Cantitate 5" xfId="42"/>
    <cellStyle name="CapTabel" xfId="43"/>
    <cellStyle name="CapTabel 2" xfId="44"/>
    <cellStyle name="CapTabel 2 2" xfId="45"/>
    <cellStyle name="Cod" xfId="46"/>
    <cellStyle name="Cod 2" xfId="47"/>
    <cellStyle name="Cod 2 2" xfId="48"/>
    <cellStyle name="Cod 2 3" xfId="49"/>
    <cellStyle name="Cod 2 4" xfId="50"/>
    <cellStyle name="Cod 3" xfId="51"/>
    <cellStyle name="Cod 3 2" xfId="52"/>
    <cellStyle name="Cod 3 3" xfId="53"/>
    <cellStyle name="Cod 3 3 2" xfId="54"/>
    <cellStyle name="Cod 3 4" xfId="527"/>
    <cellStyle name="Cod 4" xfId="55"/>
    <cellStyle name="Cod 5" xfId="56"/>
    <cellStyle name="Cod 5 2" xfId="57"/>
    <cellStyle name="Cod 6" xfId="520"/>
    <cellStyle name="Coeficient" xfId="58"/>
    <cellStyle name="Comma" xfId="1" builtinId="3"/>
    <cellStyle name="Comma [0] 10" xfId="59"/>
    <cellStyle name="Comma [0] 11" xfId="60"/>
    <cellStyle name="Comma [0] 12" xfId="61"/>
    <cellStyle name="Comma [0] 13" xfId="62"/>
    <cellStyle name="Comma [0] 14" xfId="63"/>
    <cellStyle name="Comma [0] 15" xfId="64"/>
    <cellStyle name="Comma [0] 16" xfId="65"/>
    <cellStyle name="Comma [0] 17" xfId="66"/>
    <cellStyle name="Comma [0] 18" xfId="67"/>
    <cellStyle name="Comma [0] 19" xfId="68"/>
    <cellStyle name="Comma [0] 2" xfId="69"/>
    <cellStyle name="Comma [0] 2 2" xfId="70"/>
    <cellStyle name="Comma [0] 2 2 2" xfId="71"/>
    <cellStyle name="Comma [0] 2 2 3" xfId="72"/>
    <cellStyle name="Comma [0] 2 3" xfId="73"/>
    <cellStyle name="Comma [0] 2 4" xfId="74"/>
    <cellStyle name="Comma [0] 20" xfId="75"/>
    <cellStyle name="Comma [0] 21" xfId="76"/>
    <cellStyle name="Comma [0] 22" xfId="77"/>
    <cellStyle name="Comma [0] 23" xfId="78"/>
    <cellStyle name="Comma [0] 24" xfId="79"/>
    <cellStyle name="Comma [0] 25" xfId="80"/>
    <cellStyle name="Comma [0] 26" xfId="81"/>
    <cellStyle name="Comma [0] 27" xfId="82"/>
    <cellStyle name="Comma [0] 28" xfId="83"/>
    <cellStyle name="Comma [0] 29" xfId="84"/>
    <cellStyle name="Comma [0] 3" xfId="85"/>
    <cellStyle name="Comma [0] 30" xfId="86"/>
    <cellStyle name="Comma [0] 31" xfId="87"/>
    <cellStyle name="Comma [0] 32" xfId="88"/>
    <cellStyle name="Comma [0] 33" xfId="89"/>
    <cellStyle name="Comma [0] 34" xfId="90"/>
    <cellStyle name="Comma [0] 35" xfId="91"/>
    <cellStyle name="Comma [0] 36" xfId="92"/>
    <cellStyle name="Comma [0] 37" xfId="93"/>
    <cellStyle name="Comma [0] 38" xfId="94"/>
    <cellStyle name="Comma [0] 39" xfId="95"/>
    <cellStyle name="Comma [0] 4" xfId="96"/>
    <cellStyle name="Comma [0] 40" xfId="97"/>
    <cellStyle name="Comma [0] 41" xfId="98"/>
    <cellStyle name="Comma [0] 42" xfId="99"/>
    <cellStyle name="Comma [0] 43" xfId="100"/>
    <cellStyle name="Comma [0] 5" xfId="101"/>
    <cellStyle name="Comma [0] 6" xfId="102"/>
    <cellStyle name="Comma [0] 7" xfId="103"/>
    <cellStyle name="Comma [0] 8" xfId="104"/>
    <cellStyle name="Comma [0] 9" xfId="105"/>
    <cellStyle name="Comma 10" xfId="106"/>
    <cellStyle name="Comma 10 2" xfId="107"/>
    <cellStyle name="Comma 10 3" xfId="108"/>
    <cellStyle name="Comma 10 4" xfId="109"/>
    <cellStyle name="Comma 11" xfId="110"/>
    <cellStyle name="Comma 11 2" xfId="111"/>
    <cellStyle name="Comma 11 3" xfId="112"/>
    <cellStyle name="Comma 11 4" xfId="113"/>
    <cellStyle name="Comma 12" xfId="114"/>
    <cellStyle name="Comma 12 2" xfId="115"/>
    <cellStyle name="Comma 12 3" xfId="116"/>
    <cellStyle name="Comma 12 4" xfId="117"/>
    <cellStyle name="Comma 13" xfId="118"/>
    <cellStyle name="Comma 13 2" xfId="119"/>
    <cellStyle name="Comma 13 3" xfId="120"/>
    <cellStyle name="Comma 13 4" xfId="121"/>
    <cellStyle name="Comma 14" xfId="122"/>
    <cellStyle name="Comma 14 2" xfId="123"/>
    <cellStyle name="Comma 14 2 2" xfId="124"/>
    <cellStyle name="Comma 14 3" xfId="125"/>
    <cellStyle name="Comma 14 4" xfId="126"/>
    <cellStyle name="Comma 15" xfId="127"/>
    <cellStyle name="Comma 15 2" xfId="128"/>
    <cellStyle name="Comma 15 3" xfId="129"/>
    <cellStyle name="Comma 16" xfId="130"/>
    <cellStyle name="Comma 16 2" xfId="131"/>
    <cellStyle name="Comma 16 3" xfId="132"/>
    <cellStyle name="Comma 17" xfId="133"/>
    <cellStyle name="Comma 17 2" xfId="134"/>
    <cellStyle name="Comma 17 3" xfId="135"/>
    <cellStyle name="Comma 18" xfId="136"/>
    <cellStyle name="Comma 18 2" xfId="137"/>
    <cellStyle name="Comma 19" xfId="138"/>
    <cellStyle name="Comma 19 2" xfId="139"/>
    <cellStyle name="Comma 2" xfId="140"/>
    <cellStyle name="Comma 2 2" xfId="141"/>
    <cellStyle name="Comma 2 2 2" xfId="142"/>
    <cellStyle name="Comma 2 2 3" xfId="143"/>
    <cellStyle name="Comma 2 2 3 2" xfId="144"/>
    <cellStyle name="Comma 2 2 3 2 2" xfId="145"/>
    <cellStyle name="Comma 2 3" xfId="146"/>
    <cellStyle name="Comma 2 4" xfId="147"/>
    <cellStyle name="Comma 2 4 2" xfId="148"/>
    <cellStyle name="Comma 2 5" xfId="149"/>
    <cellStyle name="Comma 2 5 2" xfId="150"/>
    <cellStyle name="Comma 2 5 3" xfId="151"/>
    <cellStyle name="Comma 2 6" xfId="152"/>
    <cellStyle name="Comma 2 6 2" xfId="153"/>
    <cellStyle name="Comma 2 6 3" xfId="154"/>
    <cellStyle name="Comma 2 7" xfId="155"/>
    <cellStyle name="Comma 2 7 2" xfId="156"/>
    <cellStyle name="Comma 20" xfId="157"/>
    <cellStyle name="Comma 20 2" xfId="158"/>
    <cellStyle name="Comma 21" xfId="159"/>
    <cellStyle name="Comma 21 2" xfId="160"/>
    <cellStyle name="Comma 22" xfId="161"/>
    <cellStyle name="Comma 22 2" xfId="162"/>
    <cellStyle name="Comma 23" xfId="163"/>
    <cellStyle name="Comma 23 2" xfId="164"/>
    <cellStyle name="Comma 24" xfId="165"/>
    <cellStyle name="Comma 24 2" xfId="166"/>
    <cellStyle name="Comma 25" xfId="167"/>
    <cellStyle name="Comma 25 2" xfId="168"/>
    <cellStyle name="Comma 26" xfId="169"/>
    <cellStyle name="Comma 26 2" xfId="170"/>
    <cellStyle name="Comma 27" xfId="171"/>
    <cellStyle name="Comma 27 2" xfId="172"/>
    <cellStyle name="Comma 28" xfId="173"/>
    <cellStyle name="Comma 28 2" xfId="174"/>
    <cellStyle name="Comma 28 2 2" xfId="175"/>
    <cellStyle name="Comma 28 3" xfId="176"/>
    <cellStyle name="Comma 28 4" xfId="177"/>
    <cellStyle name="Comma 29" xfId="178"/>
    <cellStyle name="Comma 29 2" xfId="179"/>
    <cellStyle name="Comma 29 3" xfId="180"/>
    <cellStyle name="Comma 29 4" xfId="499"/>
    <cellStyle name="Comma 29 4 2" xfId="511"/>
    <cellStyle name="Comma 29 5" xfId="510"/>
    <cellStyle name="Comma 3" xfId="181"/>
    <cellStyle name="Comma 3 2" xfId="182"/>
    <cellStyle name="Comma 3 2 2" xfId="183"/>
    <cellStyle name="Comma 3 2 3" xfId="184"/>
    <cellStyle name="Comma 3 3" xfId="185"/>
    <cellStyle name="Comma 3 4" xfId="186"/>
    <cellStyle name="Comma 3 5" xfId="187"/>
    <cellStyle name="Comma 3 6" xfId="188"/>
    <cellStyle name="Comma 3 6 2" xfId="189"/>
    <cellStyle name="Comma 3 7" xfId="518"/>
    <cellStyle name="Comma 3 8" xfId="537"/>
    <cellStyle name="Comma 30" xfId="190"/>
    <cellStyle name="Comma 30 2" xfId="191"/>
    <cellStyle name="Comma 30 3" xfId="192"/>
    <cellStyle name="Comma 30 4" xfId="193"/>
    <cellStyle name="Comma 30 5" xfId="194"/>
    <cellStyle name="Comma 31" xfId="195"/>
    <cellStyle name="Comma 31 2" xfId="196"/>
    <cellStyle name="Comma 31 3" xfId="197"/>
    <cellStyle name="Comma 32" xfId="198"/>
    <cellStyle name="Comma 32 2" xfId="199"/>
    <cellStyle name="Comma 33" xfId="200"/>
    <cellStyle name="Comma 33 2" xfId="201"/>
    <cellStyle name="Comma 34" xfId="202"/>
    <cellStyle name="Comma 34 2" xfId="203"/>
    <cellStyle name="Comma 35" xfId="204"/>
    <cellStyle name="Comma 35 2" xfId="205"/>
    <cellStyle name="Comma 36" xfId="206"/>
    <cellStyle name="Comma 36 2" xfId="207"/>
    <cellStyle name="Comma 37" xfId="208"/>
    <cellStyle name="Comma 37 2" xfId="209"/>
    <cellStyle name="Comma 38" xfId="210"/>
    <cellStyle name="Comma 38 2" xfId="211"/>
    <cellStyle name="Comma 39" xfId="212"/>
    <cellStyle name="Comma 39 2" xfId="213"/>
    <cellStyle name="Comma 4" xfId="214"/>
    <cellStyle name="Comma 4 2" xfId="215"/>
    <cellStyle name="Comma 4 2 2" xfId="216"/>
    <cellStyle name="Comma 40" xfId="217"/>
    <cellStyle name="Comma 40 2" xfId="218"/>
    <cellStyle name="Comma 40 2 2" xfId="508"/>
    <cellStyle name="Comma 40 3" xfId="219"/>
    <cellStyle name="Comma 40 3 2" xfId="220"/>
    <cellStyle name="Comma 40 4" xfId="528"/>
    <cellStyle name="Comma 41" xfId="221"/>
    <cellStyle name="Comma 42" xfId="222"/>
    <cellStyle name="Comma 43" xfId="223"/>
    <cellStyle name="Comma 44" xfId="224"/>
    <cellStyle name="Comma 45" xfId="225"/>
    <cellStyle name="Comma 46" xfId="226"/>
    <cellStyle name="Comma 47" xfId="227"/>
    <cellStyle name="Comma 48" xfId="228"/>
    <cellStyle name="Comma 49" xfId="229"/>
    <cellStyle name="Comma 5" xfId="230"/>
    <cellStyle name="Comma 5 2" xfId="231"/>
    <cellStyle name="Comma 5 2 2" xfId="232"/>
    <cellStyle name="Comma 5 3" xfId="233"/>
    <cellStyle name="Comma 5 4" xfId="234"/>
    <cellStyle name="Comma 50" xfId="235"/>
    <cellStyle name="Comma 51" xfId="505"/>
    <cellStyle name="Comma 52" xfId="236"/>
    <cellStyle name="Comma 53" xfId="497"/>
    <cellStyle name="Comma 54" xfId="498"/>
    <cellStyle name="Comma 55" xfId="507"/>
    <cellStyle name="Comma 56" xfId="513"/>
    <cellStyle name="Comma 59" xfId="514"/>
    <cellStyle name="Comma 6" xfId="237"/>
    <cellStyle name="Comma 6 2" xfId="238"/>
    <cellStyle name="Comma 6 2 2" xfId="239"/>
    <cellStyle name="Comma 6 3" xfId="240"/>
    <cellStyle name="Comma 6 4" xfId="241"/>
    <cellStyle name="Comma 7" xfId="242"/>
    <cellStyle name="Comma 7 2" xfId="243"/>
    <cellStyle name="Comma 7 3" xfId="244"/>
    <cellStyle name="Comma 7 4" xfId="245"/>
    <cellStyle name="Comma 8" xfId="246"/>
    <cellStyle name="Comma 8 2" xfId="247"/>
    <cellStyle name="Comma 8 3" xfId="248"/>
    <cellStyle name="Comma 8 4" xfId="249"/>
    <cellStyle name="Comma 9" xfId="250"/>
    <cellStyle name="Comma 9 2" xfId="251"/>
    <cellStyle name="Comma 9 3" xfId="252"/>
    <cellStyle name="Comma 9 4" xfId="253"/>
    <cellStyle name="Comma_Sheet1" xfId="254"/>
    <cellStyle name="Comma_Sheet1 2" xfId="531"/>
    <cellStyle name="Comma_Sheet1 2 2 2" xfId="255"/>
    <cellStyle name="Comma_Sheet1 4" xfId="256"/>
    <cellStyle name="Currency 2" xfId="257"/>
    <cellStyle name="Currency 2 2" xfId="258"/>
    <cellStyle name="Currency 2 3" xfId="259"/>
    <cellStyle name="Currency 3" xfId="260"/>
    <cellStyle name="Currency 3 2" xfId="261"/>
    <cellStyle name="Currency 3 3" xfId="262"/>
    <cellStyle name="Currency 4" xfId="263"/>
    <cellStyle name="Denum" xfId="264"/>
    <cellStyle name="Denum 2" xfId="265"/>
    <cellStyle name="Denumire" xfId="266"/>
    <cellStyle name="Denumire 2" xfId="267"/>
    <cellStyle name="Denumire 2 2" xfId="268"/>
    <cellStyle name="Denumire 3" xfId="269"/>
    <cellStyle name="Denumire 4" xfId="270"/>
    <cellStyle name="Denumire 5" xfId="522"/>
    <cellStyle name="DenumireRaport" xfId="271"/>
    <cellStyle name="DenumireRaport 2" xfId="272"/>
    <cellStyle name="DenumireRaport 2 2" xfId="273"/>
    <cellStyle name="DenumireRaport 3" xfId="274"/>
    <cellStyle name="DenumireRaport 4" xfId="275"/>
    <cellStyle name="DenumireRaport 4 2" xfId="276"/>
    <cellStyle name="Greutate" xfId="277"/>
    <cellStyle name="Greutate 2" xfId="278"/>
    <cellStyle name="Hyperlink 2" xfId="279"/>
    <cellStyle name="Hyperlink Parcurs" xfId="280"/>
    <cellStyle name="kmparcurs" xfId="281"/>
    <cellStyle name="kmparcurs 2" xfId="282"/>
    <cellStyle name="Liste_Editab_Number" xfId="283"/>
    <cellStyle name="Manopera_Editab_Number" xfId="284"/>
    <cellStyle name="Material_Editab_Number" xfId="285"/>
    <cellStyle name="Neformatat" xfId="286"/>
    <cellStyle name="Neformatat 2" xfId="287"/>
    <cellStyle name="Normal" xfId="0" builtinId="0"/>
    <cellStyle name="Normal 10" xfId="288"/>
    <cellStyle name="Normal 10 2" xfId="289"/>
    <cellStyle name="Normal 10 3" xfId="290"/>
    <cellStyle name="Normal 10 4" xfId="291"/>
    <cellStyle name="Normal 10 5" xfId="292"/>
    <cellStyle name="Normal 11" xfId="293"/>
    <cellStyle name="Normal 11 2" xfId="294"/>
    <cellStyle name="Normal 11 3" xfId="295"/>
    <cellStyle name="Normal 12" xfId="296"/>
    <cellStyle name="Normal 12 2" xfId="297"/>
    <cellStyle name="Normal 12 3" xfId="298"/>
    <cellStyle name="Normal 13" xfId="299"/>
    <cellStyle name="Normal 14" xfId="300"/>
    <cellStyle name="Normal 15" xfId="301"/>
    <cellStyle name="Normal 15 2" xfId="302"/>
    <cellStyle name="Normal 15 2 2" xfId="303"/>
    <cellStyle name="Normal 16" xfId="304"/>
    <cellStyle name="Normal 16 2" xfId="305"/>
    <cellStyle name="Normal 17" xfId="306"/>
    <cellStyle name="Normal 18" xfId="307"/>
    <cellStyle name="Normal 18 2" xfId="308"/>
    <cellStyle name="Normal 19" xfId="309"/>
    <cellStyle name="Normal 19 2" xfId="310"/>
    <cellStyle name="Normal 2" xfId="311"/>
    <cellStyle name="Normal 2 10" xfId="517"/>
    <cellStyle name="Normal 2 11" xfId="532"/>
    <cellStyle name="Normal 2 12" xfId="534"/>
    <cellStyle name="Normal 2 13" xfId="536"/>
    <cellStyle name="Normal 2 2" xfId="312"/>
    <cellStyle name="Normal 2 2 2" xfId="313"/>
    <cellStyle name="Normal 2 2 2 2" xfId="314"/>
    <cellStyle name="Normal 2 2 2 2 2" xfId="315"/>
    <cellStyle name="Normal 2 2 2 2 3" xfId="316"/>
    <cellStyle name="Normal 2 2 2 3" xfId="317"/>
    <cellStyle name="Normal 2 2 2 3 2" xfId="318"/>
    <cellStyle name="Normal 2 2 2 3 3" xfId="319"/>
    <cellStyle name="Normal 2 2 2 3 3 2" xfId="320"/>
    <cellStyle name="Normal 2 2 2 3 3 3" xfId="521"/>
    <cellStyle name="Normal 2 2 2 3 3 4" xfId="321"/>
    <cellStyle name="Normal 2 2 2 3 3 4 2" xfId="322"/>
    <cellStyle name="Normal 2 2 2 3 3 5" xfId="538"/>
    <cellStyle name="Normal 2 2 2 3 4" xfId="323"/>
    <cellStyle name="Normal 2 2 2 3 4 2" xfId="324"/>
    <cellStyle name="Normal 2 2 2 3 4 3" xfId="325"/>
    <cellStyle name="Normal 2 2 2 4" xfId="326"/>
    <cellStyle name="Normal 2 2 2 5" xfId="327"/>
    <cellStyle name="Normal 2 2 3" xfId="328"/>
    <cellStyle name="Normal 2 2 3 2" xfId="329"/>
    <cellStyle name="Normal 2 2 3 3" xfId="330"/>
    <cellStyle name="Normal 2 2 3 4" xfId="543"/>
    <cellStyle name="Normal 2 2 4" xfId="331"/>
    <cellStyle name="Normal 2 2 4 2" xfId="332"/>
    <cellStyle name="Normal 2 2 5" xfId="333"/>
    <cellStyle name="Normal 2 2 5 2" xfId="334"/>
    <cellStyle name="Normal 2 2 6" xfId="335"/>
    <cellStyle name="Normal 2 2 6 2" xfId="336"/>
    <cellStyle name="Normal 2 2 6 3" xfId="337"/>
    <cellStyle name="Normal 2 2 6 4" xfId="525"/>
    <cellStyle name="Normal 2 2 6 5" xfId="542"/>
    <cellStyle name="Normal 2 2 7" xfId="338"/>
    <cellStyle name="Normal 2 2 8" xfId="533"/>
    <cellStyle name="Normal 2 2 9" xfId="535"/>
    <cellStyle name="Normal 2 3" xfId="339"/>
    <cellStyle name="Normal 2 3 2" xfId="340"/>
    <cellStyle name="Normal 2 3 2 2" xfId="341"/>
    <cellStyle name="Normal 2 3 2 3" xfId="342"/>
    <cellStyle name="Normal 2 3 2 4" xfId="343"/>
    <cellStyle name="Normal 2 3 2 5" xfId="539"/>
    <cellStyle name="Normal 2 4" xfId="344"/>
    <cellStyle name="Normal 2 4 2" xfId="345"/>
    <cellStyle name="Normal 2 4 3" xfId="346"/>
    <cellStyle name="Normal 2 5" xfId="347"/>
    <cellStyle name="Normal 2 5 2" xfId="348"/>
    <cellStyle name="Normal 2 6" xfId="349"/>
    <cellStyle name="Normal 2 7" xfId="350"/>
    <cellStyle name="Normal 2 8" xfId="351"/>
    <cellStyle name="Normal 2 9" xfId="352"/>
    <cellStyle name="Normal 20" xfId="353"/>
    <cellStyle name="Normal 21" xfId="354"/>
    <cellStyle name="Normal 22" xfId="355"/>
    <cellStyle name="Normal 23" xfId="356"/>
    <cellStyle name="Normal 23 2" xfId="500"/>
    <cellStyle name="Normal 23 3" xfId="501"/>
    <cellStyle name="Normal 24" xfId="357"/>
    <cellStyle name="Normal 25" xfId="358"/>
    <cellStyle name="Normal 26" xfId="359"/>
    <cellStyle name="Normal 27" xfId="502"/>
    <cellStyle name="Normal 28" xfId="504"/>
    <cellStyle name="Normal 29" xfId="506"/>
    <cellStyle name="Normal 3" xfId="360"/>
    <cellStyle name="Normal 3 2" xfId="361"/>
    <cellStyle name="Normal 3 2 2" xfId="362"/>
    <cellStyle name="Normal 3 2 3" xfId="363"/>
    <cellStyle name="Normal 3 2 3 2" xfId="364"/>
    <cellStyle name="Normal 3 3" xfId="365"/>
    <cellStyle name="Normal 3 3 2" xfId="366"/>
    <cellStyle name="Normal 3 3 2 2" xfId="367"/>
    <cellStyle name="Normal 3 4" xfId="368"/>
    <cellStyle name="Normal 3 4 2" xfId="369"/>
    <cellStyle name="Normal 3 4 3" xfId="370"/>
    <cellStyle name="Normal 3 5" xfId="371"/>
    <cellStyle name="Normal 3 5 2" xfId="372"/>
    <cellStyle name="Normal 3 6" xfId="373"/>
    <cellStyle name="Normal 3 7" xfId="374"/>
    <cellStyle name="Normal 3 7 2" xfId="375"/>
    <cellStyle name="Normal 3 8" xfId="512"/>
    <cellStyle name="Normal 3 9" xfId="516"/>
    <cellStyle name="Normal 30" xfId="509"/>
    <cellStyle name="Normal 31" xfId="515"/>
    <cellStyle name="Normal 32" xfId="530"/>
    <cellStyle name="Normal 33" xfId="544"/>
    <cellStyle name="Normal 4" xfId="376"/>
    <cellStyle name="Normal 4 2" xfId="377"/>
    <cellStyle name="Normal 4 2 2" xfId="378"/>
    <cellStyle name="Normal 4 2 2 2" xfId="379"/>
    <cellStyle name="Normal 4 2 3" xfId="380"/>
    <cellStyle name="Normal 4 2 3 2" xfId="381"/>
    <cellStyle name="Normal 4 3" xfId="382"/>
    <cellStyle name="Normal 4 4" xfId="383"/>
    <cellStyle name="Normal 4 4 2" xfId="384"/>
    <cellStyle name="Normal 4 5" xfId="385"/>
    <cellStyle name="Normal 4 5 2" xfId="386"/>
    <cellStyle name="Normal 4 5 3" xfId="387"/>
    <cellStyle name="Normal 4 6" xfId="388"/>
    <cellStyle name="Normal 4 7" xfId="389"/>
    <cellStyle name="Normal 5" xfId="390"/>
    <cellStyle name="Normal 5 2" xfId="391"/>
    <cellStyle name="Normal 5 3" xfId="392"/>
    <cellStyle name="Normal 5 3 2" xfId="393"/>
    <cellStyle name="Normal 5 3 3" xfId="394"/>
    <cellStyle name="Normal 5 3 4" xfId="395"/>
    <cellStyle name="Normal 5 3 5" xfId="541"/>
    <cellStyle name="Normal 5 4" xfId="396"/>
    <cellStyle name="Normal 5 5" xfId="524"/>
    <cellStyle name="Normal 6" xfId="397"/>
    <cellStyle name="Normal 6 2" xfId="398"/>
    <cellStyle name="Normal 6 3" xfId="399"/>
    <cellStyle name="Normal 6 3 2" xfId="400"/>
    <cellStyle name="Normal 6 4" xfId="401"/>
    <cellStyle name="Normal 6 4 2" xfId="402"/>
    <cellStyle name="Normal 6 5" xfId="403"/>
    <cellStyle name="Normal 6 5 2" xfId="404"/>
    <cellStyle name="Normal 6 6" xfId="405"/>
    <cellStyle name="Normal 6 6 2" xfId="406"/>
    <cellStyle name="Normal 6 7" xfId="523"/>
    <cellStyle name="Normal 6 8" xfId="540"/>
    <cellStyle name="Normal 6 9" xfId="545"/>
    <cellStyle name="Normal 7" xfId="407"/>
    <cellStyle name="Normal 7 2" xfId="408"/>
    <cellStyle name="Normal 7 3" xfId="409"/>
    <cellStyle name="Normal 7 3 2" xfId="410"/>
    <cellStyle name="Normal 7 3 3" xfId="411"/>
    <cellStyle name="Normal 7 4" xfId="412"/>
    <cellStyle name="Normal 7 4 2" xfId="413"/>
    <cellStyle name="Normal 7 5" xfId="414"/>
    <cellStyle name="Normal 7 5 2" xfId="415"/>
    <cellStyle name="Normal 8" xfId="416"/>
    <cellStyle name="Normal 8 2" xfId="417"/>
    <cellStyle name="Normal 8 3" xfId="418"/>
    <cellStyle name="Normal 9" xfId="419"/>
    <cellStyle name="Normal 9 2" xfId="420"/>
    <cellStyle name="Normal 9 3" xfId="421"/>
    <cellStyle name="Normal 9 4" xfId="422"/>
    <cellStyle name="Normal_Annex G-BoQ" xfId="423"/>
    <cellStyle name="Normal_BoQ_Nadlac-Arad_Lot1_drum" xfId="424"/>
    <cellStyle name="Normal_CONFIDENTIALDJ682" xfId="425"/>
    <cellStyle name="Normal_CONFIDENTIALDJ682 2" xfId="426"/>
    <cellStyle name="Normal_Deviz General_Calafat" xfId="427"/>
    <cellStyle name="Note 2" xfId="428"/>
    <cellStyle name="NrCrt" xfId="429"/>
    <cellStyle name="NrCrt 2" xfId="430"/>
    <cellStyle name="NrCrt 2 2" xfId="431"/>
    <cellStyle name="orefunc" xfId="432"/>
    <cellStyle name="orefunc 2" xfId="433"/>
    <cellStyle name="Percent 2" xfId="434"/>
    <cellStyle name="Percent 2 2" xfId="435"/>
    <cellStyle name="Percent 3" xfId="436"/>
    <cellStyle name="Percent 3 2" xfId="437"/>
    <cellStyle name="Percent 4" xfId="438"/>
    <cellStyle name="Percent 5" xfId="439"/>
    <cellStyle name="Pondere" xfId="440"/>
    <cellStyle name="Pondere 2" xfId="441"/>
    <cellStyle name="PretUnitar" xfId="442"/>
    <cellStyle name="PretUnitar 2" xfId="443"/>
    <cellStyle name="PretUnitar 2 2" xfId="444"/>
    <cellStyle name="PretUnitar 3" xfId="445"/>
    <cellStyle name="PretUnitar 3 2" xfId="446"/>
    <cellStyle name="PretUnitar 4" xfId="447"/>
    <cellStyle name="PretUnitar 5" xfId="448"/>
    <cellStyle name="PretUnitar 6" xfId="449"/>
    <cellStyle name="PretUnitar 7" xfId="450"/>
    <cellStyle name="Procente" xfId="451"/>
    <cellStyle name="Procente 2" xfId="452"/>
    <cellStyle name="Procente 3" xfId="503"/>
    <cellStyle name="Recapit" xfId="453"/>
    <cellStyle name="Recapitulatie_Editab_Number" xfId="454"/>
    <cellStyle name="RecCoef" xfId="455"/>
    <cellStyle name="RecCoef 2" xfId="456"/>
    <cellStyle name="Sporuri" xfId="457"/>
    <cellStyle name="Sporuri 2" xfId="458"/>
    <cellStyle name="Sporuri 3" xfId="459"/>
    <cellStyle name="Sporuri_Editab_Number" xfId="460"/>
    <cellStyle name="Standard 3" xfId="461"/>
    <cellStyle name="Standard 3 2" xfId="462"/>
    <cellStyle name="Standard 3 3" xfId="463"/>
    <cellStyle name="Style 1" xfId="464"/>
    <cellStyle name="Style 1 2" xfId="465"/>
    <cellStyle name="Style 1 3" xfId="466"/>
    <cellStyle name="Text" xfId="467"/>
    <cellStyle name="Text 2" xfId="468"/>
    <cellStyle name="Text_Editabil" xfId="469"/>
    <cellStyle name="TitluRap" xfId="470"/>
    <cellStyle name="TitluRap 2" xfId="471"/>
    <cellStyle name="TitluRap 3" xfId="472"/>
    <cellStyle name="TitluRap 4" xfId="473"/>
    <cellStyle name="tonaj" xfId="474"/>
    <cellStyle name="tonaj 2" xfId="475"/>
    <cellStyle name="Total 2" xfId="476"/>
    <cellStyle name="Totaluri" xfId="477"/>
    <cellStyle name="Transport_Editab_Number" xfId="478"/>
    <cellStyle name="TVA_Editab_Number" xfId="479"/>
    <cellStyle name="Utilaj_Editab_Number" xfId="480"/>
    <cellStyle name="Valoare" xfId="481"/>
    <cellStyle name="Valoare 2" xfId="482"/>
    <cellStyle name="Valoare 2 2" xfId="483"/>
    <cellStyle name="Valoare 2 2 2" xfId="484"/>
    <cellStyle name="Valoare 3" xfId="485"/>
    <cellStyle name="Valoare 4" xfId="486"/>
    <cellStyle name="Valoare 5" xfId="487"/>
    <cellStyle name="Valoare 6" xfId="488"/>
    <cellStyle name="Valoare 7" xfId="489"/>
    <cellStyle name="Valore valido" xfId="490"/>
    <cellStyle name="Valore valido 2" xfId="529"/>
    <cellStyle name="Valori" xfId="491"/>
    <cellStyle name="Virgulă 2" xfId="492"/>
    <cellStyle name="Virgulă 2 2" xfId="493"/>
    <cellStyle name="Virgulă 2 2 2" xfId="494"/>
    <cellStyle name="Virgulă 2 2 3" xfId="495"/>
    <cellStyle name="Virgulă 2 3" xfId="496"/>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externalLink" Target="externalLinks/externalLink1.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externalLink" Target="externalLinks/externalLink6.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theme" Target="theme/theme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styles" Target="styles.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externalLink" Target="externalLinks/externalLink2.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externalLink" Target="externalLinks/externalLink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externalLink" Target="externalLinks/externalLink5.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externalLink" Target="externalLinks/externalLink7.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activeX/activeX5.xml><?xml version="1.0" encoding="utf-8"?>
<ax:ocx xmlns:ax="http://schemas.microsoft.com/office/2006/activeX" xmlns:r="http://schemas.openxmlformats.org/officeDocument/2006/relationships" ax:classid="{D7053240-CE69-11CD-A777-00DD01143C57}" ax:persistence="persistStreamInit" r:id="rId1"/>
</file>

<file path=xl/activeX/activeX6.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344</xdr:row>
      <xdr:rowOff>0</xdr:rowOff>
    </xdr:from>
    <xdr:to>
      <xdr:col>2</xdr:col>
      <xdr:colOff>0</xdr:colOff>
      <xdr:row>344</xdr:row>
      <xdr:rowOff>0</xdr:rowOff>
    </xdr:to>
    <xdr:pic>
      <xdr:nvPicPr>
        <xdr:cNvPr id="2" name="Picture 108">
          <a:extLst>
            <a:ext uri="{FF2B5EF4-FFF2-40B4-BE49-F238E27FC236}">
              <a16:creationId xmlns:a16="http://schemas.microsoft.com/office/drawing/2014/main" id="{00000000-0008-0000-FE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23950" y="7286625"/>
          <a:ext cx="0" cy="0"/>
        </a:xfrm>
        <a:prstGeom prst="rect">
          <a:avLst/>
        </a:prstGeom>
        <a:blipFill dpi="0" rotWithShape="1">
          <a:blip xmlns:r="http://schemas.openxmlformats.org/officeDocument/2006/relationships" r:embed="rId2" cstate="print">
            <a:clrChange>
              <a:clrFrom>
                <a:srgbClr val="FFFFFF"/>
              </a:clrFrom>
              <a:clrTo>
                <a:srgbClr val="FFFFFF">
                  <a:alpha val="0"/>
                </a:srgbClr>
              </a:clrTo>
            </a:clrChange>
            <a:alphaModFix amt="0"/>
          </a:blip>
          <a:srcRect/>
          <a:tile tx="0" ty="0" sx="100000" sy="100000" flip="none" algn="tl"/>
        </a:blip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3</xdr:col>
      <xdr:colOff>277495</xdr:colOff>
      <xdr:row>697</xdr:row>
      <xdr:rowOff>138871</xdr:rowOff>
    </xdr:from>
    <xdr:ext cx="0" cy="0"/>
    <xdr:pic>
      <xdr:nvPicPr>
        <xdr:cNvPr id="3" name="Picture 108">
          <a:extLst>
            <a:ext uri="{FF2B5EF4-FFF2-40B4-BE49-F238E27FC236}">
              <a16:creationId xmlns:a16="http://schemas.microsoft.com/office/drawing/2014/main" id="{00000000-0008-0000-FE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401445" y="10016296"/>
          <a:ext cx="0" cy="0"/>
        </a:xfrm>
        <a:prstGeom prst="rect">
          <a:avLst/>
        </a:prstGeom>
        <a:blipFill dpi="0" rotWithShape="1">
          <a:blip xmlns:r="http://schemas.openxmlformats.org/officeDocument/2006/relationships" r:embed="rId2" cstate="print">
            <a:clrChange>
              <a:clrFrom>
                <a:srgbClr val="FFFFFF"/>
              </a:clrFrom>
              <a:clrTo>
                <a:srgbClr val="FFFFFF">
                  <a:alpha val="0"/>
                </a:srgbClr>
              </a:clrTo>
            </a:clrChange>
            <a:alphaModFix amt="0"/>
          </a:blip>
          <a:srcRect/>
          <a:tile tx="0" ty="0" sx="100000" sy="100000" flip="y" algn="tr"/>
        </a:blipFill>
        <a:ln w="1">
          <a:noFill/>
          <a:miter lim="800000"/>
          <a:headEnd/>
          <a:tailEnd type="none" w="med" len="med"/>
        </a:ln>
        <a:effectLst/>
      </xdr:spPr>
    </xdr:pic>
    <xdr:clientData/>
  </xdr:oneCellAnchor>
  <mc:AlternateContent xmlns:mc="http://schemas.openxmlformats.org/markup-compatibility/2006">
    <mc:Choice xmlns:a14="http://schemas.microsoft.com/office/drawing/2010/main" Requires="a14">
      <xdr:twoCellAnchor editAs="oneCell">
        <xdr:from>
          <xdr:col>4</xdr:col>
          <xdr:colOff>123825</xdr:colOff>
          <xdr:row>7</xdr:row>
          <xdr:rowOff>0</xdr:rowOff>
        </xdr:from>
        <xdr:to>
          <xdr:col>6</xdr:col>
          <xdr:colOff>742950</xdr:colOff>
          <xdr:row>9</xdr:row>
          <xdr:rowOff>85725</xdr:rowOff>
        </xdr:to>
        <xdr:sp macro="" textlink="">
          <xdr:nvSpPr>
            <xdr:cNvPr id="236545" name="CommandButton1" hidden="1">
              <a:extLst>
                <a:ext uri="{63B3BB69-23CF-44E3-9099-C40C66FF867C}">
                  <a14:compatExt spid="_x0000_s2365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142875</xdr:rowOff>
        </xdr:from>
        <xdr:to>
          <xdr:col>4</xdr:col>
          <xdr:colOff>457200</xdr:colOff>
          <xdr:row>10</xdr:row>
          <xdr:rowOff>57150</xdr:rowOff>
        </xdr:to>
        <xdr:sp macro="" textlink="">
          <xdr:nvSpPr>
            <xdr:cNvPr id="237569" name="CommandButton1" hidden="1">
              <a:extLst>
                <a:ext uri="{63B3BB69-23CF-44E3-9099-C40C66FF867C}">
                  <a14:compatExt spid="_x0000_s2375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2</xdr:col>
      <xdr:colOff>0</xdr:colOff>
      <xdr:row>344</xdr:row>
      <xdr:rowOff>0</xdr:rowOff>
    </xdr:from>
    <xdr:to>
      <xdr:col>2</xdr:col>
      <xdr:colOff>0</xdr:colOff>
      <xdr:row>344</xdr:row>
      <xdr:rowOff>0</xdr:rowOff>
    </xdr:to>
    <xdr:pic>
      <xdr:nvPicPr>
        <xdr:cNvPr id="2" name="Picture 108">
          <a:extLst>
            <a:ext uri="{FF2B5EF4-FFF2-40B4-BE49-F238E27FC236}">
              <a16:creationId xmlns:a16="http://schemas.microsoft.com/office/drawing/2014/main" id="{00000000-0008-0000-0001-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23950" y="7286625"/>
          <a:ext cx="0" cy="0"/>
        </a:xfrm>
        <a:prstGeom prst="rect">
          <a:avLst/>
        </a:prstGeom>
        <a:blipFill dpi="0" rotWithShape="1">
          <a:blip xmlns:r="http://schemas.openxmlformats.org/officeDocument/2006/relationships" r:embed="rId2" cstate="print">
            <a:clrChange>
              <a:clrFrom>
                <a:srgbClr val="FFFFFF"/>
              </a:clrFrom>
              <a:clrTo>
                <a:srgbClr val="FFFFFF">
                  <a:alpha val="0"/>
                </a:srgbClr>
              </a:clrTo>
            </a:clrChange>
            <a:alphaModFix amt="0"/>
          </a:blip>
          <a:srcRect/>
          <a:tile tx="0" ty="0" sx="100000" sy="100000" flip="none" algn="tl"/>
        </a:blip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3</xdr:col>
      <xdr:colOff>277495</xdr:colOff>
      <xdr:row>697</xdr:row>
      <xdr:rowOff>138871</xdr:rowOff>
    </xdr:from>
    <xdr:ext cx="0" cy="0"/>
    <xdr:pic>
      <xdr:nvPicPr>
        <xdr:cNvPr id="3" name="Picture 108">
          <a:extLst>
            <a:ext uri="{FF2B5EF4-FFF2-40B4-BE49-F238E27FC236}">
              <a16:creationId xmlns:a16="http://schemas.microsoft.com/office/drawing/2014/main" id="{00000000-0008-0000-0001-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401445" y="10016296"/>
          <a:ext cx="0" cy="0"/>
        </a:xfrm>
        <a:prstGeom prst="rect">
          <a:avLst/>
        </a:prstGeom>
        <a:blipFill dpi="0" rotWithShape="1">
          <a:blip xmlns:r="http://schemas.openxmlformats.org/officeDocument/2006/relationships" r:embed="rId2" cstate="print">
            <a:clrChange>
              <a:clrFrom>
                <a:srgbClr val="FFFFFF"/>
              </a:clrFrom>
              <a:clrTo>
                <a:srgbClr val="FFFFFF">
                  <a:alpha val="0"/>
                </a:srgbClr>
              </a:clrTo>
            </a:clrChange>
            <a:alphaModFix amt="0"/>
          </a:blip>
          <a:srcRect/>
          <a:tile tx="0" ty="0" sx="100000" sy="100000" flip="y" algn="tr"/>
        </a:blipFill>
        <a:ln w="1">
          <a:noFill/>
          <a:miter lim="800000"/>
          <a:headEnd/>
          <a:tailEnd type="none" w="med" len="med"/>
        </a:ln>
        <a:effectLst/>
      </xdr:spPr>
    </xdr:pic>
    <xdr:clientData/>
  </xdr:oneCellAnchor>
  <mc:AlternateContent xmlns:mc="http://schemas.openxmlformats.org/markup-compatibility/2006">
    <mc:Choice xmlns:a14="http://schemas.microsoft.com/office/drawing/2010/main" Requires="a14">
      <xdr:twoCellAnchor editAs="oneCell">
        <xdr:from>
          <xdr:col>4</xdr:col>
          <xdr:colOff>123825</xdr:colOff>
          <xdr:row>7</xdr:row>
          <xdr:rowOff>0</xdr:rowOff>
        </xdr:from>
        <xdr:to>
          <xdr:col>6</xdr:col>
          <xdr:colOff>742950</xdr:colOff>
          <xdr:row>9</xdr:row>
          <xdr:rowOff>85725</xdr:rowOff>
        </xdr:to>
        <xdr:sp macro="" textlink="">
          <xdr:nvSpPr>
            <xdr:cNvPr id="238593" name="CommandButton1" hidden="1">
              <a:extLst>
                <a:ext uri="{63B3BB69-23CF-44E3-9099-C40C66FF867C}">
                  <a14:compatExt spid="_x0000_s2385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142875</xdr:rowOff>
        </xdr:from>
        <xdr:to>
          <xdr:col>4</xdr:col>
          <xdr:colOff>457200</xdr:colOff>
          <xdr:row>10</xdr:row>
          <xdr:rowOff>57150</xdr:rowOff>
        </xdr:to>
        <xdr:sp macro="" textlink="">
          <xdr:nvSpPr>
            <xdr:cNvPr id="239617" name="CommandButton1" hidden="1">
              <a:extLst>
                <a:ext uri="{63B3BB69-23CF-44E3-9099-C40C66FF867C}">
                  <a14:compatExt spid="_x0000_s23961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2</xdr:col>
      <xdr:colOff>0</xdr:colOff>
      <xdr:row>344</xdr:row>
      <xdr:rowOff>0</xdr:rowOff>
    </xdr:from>
    <xdr:to>
      <xdr:col>2</xdr:col>
      <xdr:colOff>0</xdr:colOff>
      <xdr:row>344</xdr:row>
      <xdr:rowOff>0</xdr:rowOff>
    </xdr:to>
    <xdr:pic>
      <xdr:nvPicPr>
        <xdr:cNvPr id="2" name="Picture 108">
          <a:extLst>
            <a:ext uri="{FF2B5EF4-FFF2-40B4-BE49-F238E27FC236}">
              <a16:creationId xmlns:a16="http://schemas.microsoft.com/office/drawing/2014/main" id="{00000000-0008-0000-0201-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23950" y="7286625"/>
          <a:ext cx="0" cy="0"/>
        </a:xfrm>
        <a:prstGeom prst="rect">
          <a:avLst/>
        </a:prstGeom>
        <a:blipFill dpi="0" rotWithShape="1">
          <a:blip xmlns:r="http://schemas.openxmlformats.org/officeDocument/2006/relationships" r:embed="rId2" cstate="print">
            <a:clrChange>
              <a:clrFrom>
                <a:srgbClr val="FFFFFF"/>
              </a:clrFrom>
              <a:clrTo>
                <a:srgbClr val="FFFFFF">
                  <a:alpha val="0"/>
                </a:srgbClr>
              </a:clrTo>
            </a:clrChange>
            <a:alphaModFix amt="0"/>
          </a:blip>
          <a:srcRect/>
          <a:tile tx="0" ty="0" sx="100000" sy="100000" flip="none" algn="tl"/>
        </a:blipFill>
        <a:ln>
          <a:noFill/>
        </a:ln>
        <a:extLs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3</xdr:col>
      <xdr:colOff>277495</xdr:colOff>
      <xdr:row>697</xdr:row>
      <xdr:rowOff>129346</xdr:rowOff>
    </xdr:from>
    <xdr:ext cx="0" cy="0"/>
    <xdr:pic>
      <xdr:nvPicPr>
        <xdr:cNvPr id="3" name="Picture 108">
          <a:extLst>
            <a:ext uri="{FF2B5EF4-FFF2-40B4-BE49-F238E27FC236}">
              <a16:creationId xmlns:a16="http://schemas.microsoft.com/office/drawing/2014/main" id="{00000000-0008-0000-0201-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401445" y="10006771"/>
          <a:ext cx="0" cy="0"/>
        </a:xfrm>
        <a:prstGeom prst="rect">
          <a:avLst/>
        </a:prstGeom>
        <a:blipFill dpi="0" rotWithShape="1">
          <a:blip xmlns:r="http://schemas.openxmlformats.org/officeDocument/2006/relationships" r:embed="rId2" cstate="print">
            <a:clrChange>
              <a:clrFrom>
                <a:srgbClr val="FFFFFF"/>
              </a:clrFrom>
              <a:clrTo>
                <a:srgbClr val="FFFFFF">
                  <a:alpha val="0"/>
                </a:srgbClr>
              </a:clrTo>
            </a:clrChange>
            <a:alphaModFix amt="0"/>
          </a:blip>
          <a:srcRect/>
          <a:tile tx="0" ty="0" sx="100000" sy="100000" flip="y" algn="tr"/>
        </a:blipFill>
        <a:ln w="1">
          <a:noFill/>
          <a:miter lim="800000"/>
          <a:headEnd/>
          <a:tailEnd type="none" w="med" len="med"/>
        </a:ln>
        <a:effectLst/>
      </xdr:spPr>
    </xdr:pic>
    <xdr:clientData/>
  </xdr:oneCellAnchor>
  <mc:AlternateContent xmlns:mc="http://schemas.openxmlformats.org/markup-compatibility/2006">
    <mc:Choice xmlns:a14="http://schemas.microsoft.com/office/drawing/2010/main" Requires="a14">
      <xdr:twoCellAnchor editAs="oneCell">
        <xdr:from>
          <xdr:col>4</xdr:col>
          <xdr:colOff>123825</xdr:colOff>
          <xdr:row>7</xdr:row>
          <xdr:rowOff>0</xdr:rowOff>
        </xdr:from>
        <xdr:to>
          <xdr:col>6</xdr:col>
          <xdr:colOff>742950</xdr:colOff>
          <xdr:row>9</xdr:row>
          <xdr:rowOff>85725</xdr:rowOff>
        </xdr:to>
        <xdr:sp macro="" textlink="">
          <xdr:nvSpPr>
            <xdr:cNvPr id="240641" name="CommandButton1" hidden="1">
              <a:extLst>
                <a:ext uri="{63B3BB69-23CF-44E3-9099-C40C66FF867C}">
                  <a14:compatExt spid="_x0000_s2406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142875</xdr:rowOff>
        </xdr:from>
        <xdr:to>
          <xdr:col>4</xdr:col>
          <xdr:colOff>457200</xdr:colOff>
          <xdr:row>10</xdr:row>
          <xdr:rowOff>57150</xdr:rowOff>
        </xdr:to>
        <xdr:sp macro="" textlink="">
          <xdr:nvSpPr>
            <xdr:cNvPr id="241665" name="CommandButton1" hidden="1">
              <a:extLst>
                <a:ext uri="{63B3BB69-23CF-44E3-9099-C40C66FF867C}">
                  <a14:compatExt spid="_x0000_s2416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age2\str12\Retele%20Electrice\16.%20V.O%20Techirghiol\08.%20Lucru\03.%20Cantitati\v2\01.%20Norme%20NEC-S1%2020%20k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icolae.catalina/AppData/Local/Microsoft/Windows/INetCache/Content.Outlook/FD5V12E0/01.%20Norme%20NEC-S1%2020%20k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oratiu/AppData/Local/Microsoft/Windows/INetCache/Content.Outlook/VLW5ICXR/L05-2017-CTP-NEC+DG-V2-rev%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age2\str12\Retele%20Electrice\05.%20Mogosoaia\12.%20Studiu%20de%20solu&#539;ie\v2\ENEL\Editabil\3.%20Partea%20economic&#259;\Cantita&#539;i_Deviz_DN1A_v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age2\STR8\de_dat\DG%20F1%20F2%20F3%20F4%20F5%20ACTUALIZATE\Poduri%20lot%204%20Sebes-Turda\Evaluare_Structuri_Arad-Oradea%20rev%2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orage1\s1\de_dat\DG%20F1%20F2%20F3%20F4%20F5%20ACTUALIZATE\Poduri%20lot%204%20Sebes-Turda\Evaluare_Structuri_Arad-Oradea%20rev%2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torage2\str12\Retele%20Electrice\16.%20V.O%20Techirghiol\08.%20Lucru\03.%20Cantitati\v2\01.%20Cantit&#259;&#539;i_S1_v1_Tot_06.09.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z General"/>
      <sheetName val="Centralizator"/>
      <sheetName val="Norme"/>
      <sheetName val="Obiect 2 - LEA MT"/>
      <sheetName val="Mat INV Ob 2"/>
      <sheetName val="Obiect 3 - LEA MT"/>
      <sheetName val="Mat INV Ob 3"/>
      <sheetName val="Obiect 6 - LEA MT"/>
      <sheetName val="Obiect 7 - LEA MT"/>
      <sheetName val="Mat INV Ob 7"/>
      <sheetName val="Obiect 8 - LEA MT"/>
      <sheetName val="Obiect 9 - LEA MT"/>
      <sheetName val="Mat INV Ob 9"/>
      <sheetName val="Obiect 11 - LEA MT"/>
      <sheetName val="Mat INV Ob 11"/>
      <sheetName val="Obiect 13- LEA MT"/>
      <sheetName val="Mat INV Ob 13"/>
      <sheetName val="Obiect 14- LEA MT"/>
      <sheetName val="Mat INV Ob 14"/>
      <sheetName val="Obiect 15- LEA MT"/>
      <sheetName val="Mat INV Ob 15"/>
      <sheetName val="Obiect 17- LEA MT"/>
      <sheetName val="Mat INV Ob 17"/>
      <sheetName val="Obiect 18- LEA MT"/>
      <sheetName val="Mat INV Ob 18"/>
      <sheetName val="Obiect 19-LEA MT"/>
      <sheetName val="Mat INV Ob 19"/>
      <sheetName val="Asfalt"/>
      <sheetName val="Grafic de executie"/>
      <sheetName val="Mat ATR"/>
      <sheetName val="Mat ATR FV"/>
      <sheetName val="Transport"/>
    </sheetNames>
    <sheetDataSet>
      <sheetData sheetId="0" refreshError="1"/>
      <sheetData sheetId="1" refreshError="1"/>
      <sheetData sheetId="2" refreshError="1">
        <row r="5">
          <cell r="D5" t="str">
            <v>05/SS/2023</v>
          </cell>
          <cell r="P5">
            <v>50</v>
          </cell>
        </row>
        <row r="6">
          <cell r="D6" t="str">
            <v>martie 2023</v>
          </cell>
        </row>
        <row r="8">
          <cell r="D8" t="str">
            <v>CNAIR</v>
          </cell>
        </row>
        <row r="9">
          <cell r="D9" t="str">
            <v>E-Distribuite Dobrogea SA</v>
          </cell>
        </row>
        <row r="10">
          <cell r="D10" t="str">
            <v>S.C. Consitrans SRL</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z General"/>
      <sheetName val="Centralizator"/>
      <sheetName val="Norme"/>
      <sheetName val="Obiect 2 - LEA MT"/>
      <sheetName val="Mat INV Ob 2"/>
      <sheetName val="Obiect 3 - LEA MT"/>
      <sheetName val="Mat INV Ob 3"/>
      <sheetName val="Obiect 6 - LEA MT"/>
      <sheetName val="Obiect 7 - LEA MT"/>
      <sheetName val="Mat INV Ob 7"/>
      <sheetName val="Obiect 8 - LEA MT"/>
      <sheetName val="Obiect 9 - LEA MT"/>
      <sheetName val="Mat INV Ob 9"/>
      <sheetName val="Obiect 11 - LEA MT"/>
      <sheetName val="Mat INV Ob 11"/>
      <sheetName val="Obiect 13- LEA MT"/>
      <sheetName val="Mat INV Ob 13"/>
      <sheetName val="Obiect 14- LEA MT"/>
      <sheetName val="Mat INV Ob 14"/>
      <sheetName val="Obiect 15- LEA MT"/>
      <sheetName val="Mat INV Ob 15"/>
      <sheetName val="Obiect 17- LEA MT"/>
      <sheetName val="Mat INV Ob 17"/>
      <sheetName val="Obiect 18- LEA MT"/>
      <sheetName val="Mat INV Ob 18"/>
      <sheetName val="Obiect 19-LEA MT"/>
      <sheetName val="Mat INV Ob 19"/>
      <sheetName val="Asfalt"/>
      <sheetName val="Grafic de executie"/>
      <sheetName val="Mat ATR"/>
      <sheetName val="Mat ATR FV"/>
      <sheetName val="Trans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z General"/>
      <sheetName val="Centralizator MDO"/>
      <sheetName val="Centralizator"/>
      <sheetName val="Norme"/>
      <sheetName val="Mat INV"/>
      <sheetName val="Transport"/>
      <sheetName val="Asfalt"/>
      <sheetName val="Grafic de executie"/>
      <sheetName val="Mat ATR"/>
      <sheetName val="Mat ATR FV"/>
    </sheetNames>
    <sheetDataSet>
      <sheetData sheetId="0" refreshError="1"/>
      <sheetData sheetId="1" refreshError="1"/>
      <sheetData sheetId="2" refreshError="1"/>
      <sheetData sheetId="3">
        <row r="5">
          <cell r="L5">
            <v>4.5</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z General JT-MT"/>
      <sheetName val="Deviz General IT"/>
      <sheetName val="Deviz General"/>
      <sheetName val="Centralizator"/>
      <sheetName val="Norme"/>
      <sheetName val="Mat INV"/>
      <sheetName val="Norme 110 kV"/>
      <sheetName val="Materiale 110 kV"/>
    </sheetNames>
    <sheetDataSet>
      <sheetData sheetId="0"/>
      <sheetData sheetId="1"/>
      <sheetData sheetId="2"/>
      <sheetData sheetId="3"/>
      <sheetData sheetId="4">
        <row r="5">
          <cell r="D5" t="str">
            <v>02/SS/2022</v>
          </cell>
        </row>
      </sheetData>
      <sheetData sheetId="5">
        <row r="192">
          <cell r="I192">
            <v>0</v>
          </cell>
        </row>
      </sheetData>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z General"/>
      <sheetName val="Centralizator"/>
      <sheetName val="Obiect 1_N"/>
      <sheetName val="Obiect 1_M"/>
      <sheetName val="Obiect 2 - LEA MT"/>
      <sheetName val="Mat INV Ob 2"/>
      <sheetName val="Obiect 3 - LEA MT"/>
      <sheetName val="Mat INV Ob 3"/>
      <sheetName val="Obiect 4_N"/>
      <sheetName val="Obiect 4_M"/>
      <sheetName val="Obiect 5_N"/>
      <sheetName val="Obiect 5_M"/>
      <sheetName val="Obiect 6 - LEA MT"/>
      <sheetName val="Obiect 7 - LEA MT"/>
      <sheetName val="Mat INV Ob 7"/>
      <sheetName val="Obiect 8 - LEA MT"/>
      <sheetName val="Obiect 9 - LEA MT"/>
      <sheetName val="Mat INV Ob 9"/>
      <sheetName val="Obiect 10_N"/>
      <sheetName val="Obiect 10_M"/>
      <sheetName val="Obiect 11 - LEA MT"/>
      <sheetName val="Mat INV Ob 11"/>
      <sheetName val="Obiect 12_N"/>
      <sheetName val="Obiect 12_M"/>
      <sheetName val="Obiect 13- LEA MT"/>
      <sheetName val="Mat INV Ob 13"/>
      <sheetName val="Obiect 14- LEA MT"/>
      <sheetName val="Mat INV Ob 14"/>
      <sheetName val="Obiect 15- LEA MT"/>
      <sheetName val="Mat INV Ob 15"/>
      <sheetName val="Obiect 16_N"/>
      <sheetName val="Obiect 16_M"/>
      <sheetName val="Obiect 17- LEA MT"/>
      <sheetName val="Mat INV Ob 17"/>
      <sheetName val="Obiect 18- LEA MT"/>
      <sheetName val="Mat INV Ob 18"/>
      <sheetName val="Obiect 19-LEA MT"/>
      <sheetName val="Mat INV Ob 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11">
          <cell r="L11">
            <v>192169.73</v>
          </cell>
        </row>
        <row r="209">
          <cell r="M209">
            <v>0</v>
          </cell>
        </row>
      </sheetData>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25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9.bin"/><Relationship Id="rId5" Type="http://schemas.openxmlformats.org/officeDocument/2006/relationships/image" Target="../media/image1.emf"/><Relationship Id="rId4" Type="http://schemas.openxmlformats.org/officeDocument/2006/relationships/control" Target="../activeX/activeX1.xml"/></Relationships>
</file>

<file path=xl/worksheets/_rels/sheet25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40.bin"/><Relationship Id="rId5" Type="http://schemas.openxmlformats.org/officeDocument/2006/relationships/image" Target="../media/image4.emf"/><Relationship Id="rId4" Type="http://schemas.openxmlformats.org/officeDocument/2006/relationships/control" Target="../activeX/activeX2.xml"/></Relationships>
</file>

<file path=xl/worksheets/_rels/sheet25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41.bin"/><Relationship Id="rId5" Type="http://schemas.openxmlformats.org/officeDocument/2006/relationships/image" Target="../media/image5.emf"/><Relationship Id="rId4" Type="http://schemas.openxmlformats.org/officeDocument/2006/relationships/control" Target="../activeX/activeX3.xml"/></Relationships>
</file>

<file path=xl/worksheets/_rels/sheet25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42.bin"/><Relationship Id="rId5" Type="http://schemas.openxmlformats.org/officeDocument/2006/relationships/image" Target="../media/image6.emf"/><Relationship Id="rId4" Type="http://schemas.openxmlformats.org/officeDocument/2006/relationships/control" Target="../activeX/activeX4.xml"/></Relationships>
</file>

<file path=xl/worksheets/_rels/sheet26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43.bin"/><Relationship Id="rId5" Type="http://schemas.openxmlformats.org/officeDocument/2006/relationships/image" Target="../media/image7.emf"/><Relationship Id="rId4" Type="http://schemas.openxmlformats.org/officeDocument/2006/relationships/control" Target="../activeX/activeX5.xml"/></Relationships>
</file>

<file path=xl/worksheets/_rels/sheet26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44.bin"/><Relationship Id="rId5" Type="http://schemas.openxmlformats.org/officeDocument/2006/relationships/image" Target="../media/image8.emf"/><Relationship Id="rId4" Type="http://schemas.openxmlformats.org/officeDocument/2006/relationships/control" Target="../activeX/activeX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0"/>
  <sheetViews>
    <sheetView tabSelected="1" workbookViewId="0">
      <selection activeCell="C21" sqref="C21"/>
    </sheetView>
  </sheetViews>
  <sheetFormatPr defaultColWidth="9" defaultRowHeight="15"/>
  <cols>
    <col min="1" max="1" width="9.140625"/>
    <col min="2" max="2" width="13.42578125" customWidth="1"/>
    <col min="3" max="3" width="45" style="1293" customWidth="1"/>
    <col min="4" max="4" width="24.28515625" customWidth="1"/>
    <col min="5" max="5" width="17.5703125" customWidth="1"/>
    <col min="6" max="6" width="15.28515625" customWidth="1"/>
    <col min="7" max="7" width="15.28515625" bestFit="1" customWidth="1"/>
    <col min="8" max="253" width="9.140625"/>
    <col min="254" max="254" width="13.42578125" customWidth="1"/>
    <col min="255" max="255" width="45" customWidth="1"/>
    <col min="256" max="256" width="41.7109375" customWidth="1"/>
    <col min="257" max="509" width="9.140625"/>
    <col min="510" max="510" width="13.42578125" customWidth="1"/>
    <col min="511" max="511" width="45" customWidth="1"/>
    <col min="512" max="512" width="41.7109375" customWidth="1"/>
    <col min="513" max="765" width="9.140625"/>
    <col min="766" max="766" width="13.42578125" customWidth="1"/>
    <col min="767" max="767" width="45" customWidth="1"/>
    <col min="768" max="768" width="41.7109375" customWidth="1"/>
    <col min="769" max="1021" width="9.140625"/>
    <col min="1022" max="1022" width="13.42578125" customWidth="1"/>
    <col min="1023" max="1023" width="45" customWidth="1"/>
    <col min="1024" max="1024" width="41.7109375" customWidth="1"/>
    <col min="1025" max="1277" width="9.140625"/>
    <col min="1278" max="1278" width="13.42578125" customWidth="1"/>
    <col min="1279" max="1279" width="45" customWidth="1"/>
    <col min="1280" max="1280" width="41.7109375" customWidth="1"/>
    <col min="1281" max="1533" width="9.140625"/>
    <col min="1534" max="1534" width="13.42578125" customWidth="1"/>
    <col min="1535" max="1535" width="45" customWidth="1"/>
    <col min="1536" max="1536" width="41.7109375" customWidth="1"/>
    <col min="1537" max="1789" width="9.140625"/>
    <col min="1790" max="1790" width="13.42578125" customWidth="1"/>
    <col min="1791" max="1791" width="45" customWidth="1"/>
    <col min="1792" max="1792" width="41.7109375" customWidth="1"/>
    <col min="1793" max="2045" width="9.140625"/>
    <col min="2046" max="2046" width="13.42578125" customWidth="1"/>
    <col min="2047" max="2047" width="45" customWidth="1"/>
    <col min="2048" max="2048" width="41.7109375" customWidth="1"/>
    <col min="2049" max="2301" width="9.140625"/>
    <col min="2302" max="2302" width="13.42578125" customWidth="1"/>
    <col min="2303" max="2303" width="45" customWidth="1"/>
    <col min="2304" max="2304" width="41.7109375" customWidth="1"/>
    <col min="2305" max="2557" width="9.140625"/>
    <col min="2558" max="2558" width="13.42578125" customWidth="1"/>
    <col min="2559" max="2559" width="45" customWidth="1"/>
    <col min="2560" max="2560" width="41.7109375" customWidth="1"/>
    <col min="2561" max="2813" width="9.140625"/>
    <col min="2814" max="2814" width="13.42578125" customWidth="1"/>
    <col min="2815" max="2815" width="45" customWidth="1"/>
    <col min="2816" max="2816" width="41.7109375" customWidth="1"/>
    <col min="2817" max="3069" width="9.140625"/>
    <col min="3070" max="3070" width="13.42578125" customWidth="1"/>
    <col min="3071" max="3071" width="45" customWidth="1"/>
    <col min="3072" max="3072" width="41.7109375" customWidth="1"/>
    <col min="3073" max="3325" width="9.140625"/>
    <col min="3326" max="3326" width="13.42578125" customWidth="1"/>
    <col min="3327" max="3327" width="45" customWidth="1"/>
    <col min="3328" max="3328" width="41.7109375" customWidth="1"/>
    <col min="3329" max="3581" width="9.140625"/>
    <col min="3582" max="3582" width="13.42578125" customWidth="1"/>
    <col min="3583" max="3583" width="45" customWidth="1"/>
    <col min="3584" max="3584" width="41.7109375" customWidth="1"/>
    <col min="3585" max="3837" width="9.140625"/>
    <col min="3838" max="3838" width="13.42578125" customWidth="1"/>
    <col min="3839" max="3839" width="45" customWidth="1"/>
    <col min="3840" max="3840" width="41.7109375" customWidth="1"/>
    <col min="3841" max="4093" width="9.140625"/>
    <col min="4094" max="4094" width="13.42578125" customWidth="1"/>
    <col min="4095" max="4095" width="45" customWidth="1"/>
    <col min="4096" max="4096" width="41.7109375" customWidth="1"/>
    <col min="4097" max="4349" width="9.140625"/>
    <col min="4350" max="4350" width="13.42578125" customWidth="1"/>
    <col min="4351" max="4351" width="45" customWidth="1"/>
    <col min="4352" max="4352" width="41.7109375" customWidth="1"/>
    <col min="4353" max="4605" width="9.140625"/>
    <col min="4606" max="4606" width="13.42578125" customWidth="1"/>
    <col min="4607" max="4607" width="45" customWidth="1"/>
    <col min="4608" max="4608" width="41.7109375" customWidth="1"/>
    <col min="4609" max="4861" width="9.140625"/>
    <col min="4862" max="4862" width="13.42578125" customWidth="1"/>
    <col min="4863" max="4863" width="45" customWidth="1"/>
    <col min="4864" max="4864" width="41.7109375" customWidth="1"/>
    <col min="4865" max="5117" width="9.140625"/>
    <col min="5118" max="5118" width="13.42578125" customWidth="1"/>
    <col min="5119" max="5119" width="45" customWidth="1"/>
    <col min="5120" max="5120" width="41.7109375" customWidth="1"/>
    <col min="5121" max="5373" width="9.140625"/>
    <col min="5374" max="5374" width="13.42578125" customWidth="1"/>
    <col min="5375" max="5375" width="45" customWidth="1"/>
    <col min="5376" max="5376" width="41.7109375" customWidth="1"/>
    <col min="5377" max="5629" width="9.140625"/>
    <col min="5630" max="5630" width="13.42578125" customWidth="1"/>
    <col min="5631" max="5631" width="45" customWidth="1"/>
    <col min="5632" max="5632" width="41.7109375" customWidth="1"/>
    <col min="5633" max="5885" width="9.140625"/>
    <col min="5886" max="5886" width="13.42578125" customWidth="1"/>
    <col min="5887" max="5887" width="45" customWidth="1"/>
    <col min="5888" max="5888" width="41.7109375" customWidth="1"/>
    <col min="5889" max="6141" width="9.140625"/>
    <col min="6142" max="6142" width="13.42578125" customWidth="1"/>
    <col min="6143" max="6143" width="45" customWidth="1"/>
    <col min="6144" max="6144" width="41.7109375" customWidth="1"/>
    <col min="6145" max="6397" width="9.140625"/>
    <col min="6398" max="6398" width="13.42578125" customWidth="1"/>
    <col min="6399" max="6399" width="45" customWidth="1"/>
    <col min="6400" max="6400" width="41.7109375" customWidth="1"/>
    <col min="6401" max="6653" width="9.140625"/>
    <col min="6654" max="6654" width="13.42578125" customWidth="1"/>
    <col min="6655" max="6655" width="45" customWidth="1"/>
    <col min="6656" max="6656" width="41.7109375" customWidth="1"/>
    <col min="6657" max="6909" width="9.140625"/>
    <col min="6910" max="6910" width="13.42578125" customWidth="1"/>
    <col min="6911" max="6911" width="45" customWidth="1"/>
    <col min="6912" max="6912" width="41.7109375" customWidth="1"/>
    <col min="6913" max="7165" width="9.140625"/>
    <col min="7166" max="7166" width="13.42578125" customWidth="1"/>
    <col min="7167" max="7167" width="45" customWidth="1"/>
    <col min="7168" max="7168" width="41.7109375" customWidth="1"/>
    <col min="7169" max="7421" width="9.140625"/>
    <col min="7422" max="7422" width="13.42578125" customWidth="1"/>
    <col min="7423" max="7423" width="45" customWidth="1"/>
    <col min="7424" max="7424" width="41.7109375" customWidth="1"/>
    <col min="7425" max="7677" width="9.140625"/>
    <col min="7678" max="7678" width="13.42578125" customWidth="1"/>
    <col min="7679" max="7679" width="45" customWidth="1"/>
    <col min="7680" max="7680" width="41.7109375" customWidth="1"/>
    <col min="7681" max="7933" width="9.140625"/>
    <col min="7934" max="7934" width="13.42578125" customWidth="1"/>
    <col min="7935" max="7935" width="45" customWidth="1"/>
    <col min="7936" max="7936" width="41.7109375" customWidth="1"/>
    <col min="7937" max="8189" width="9.140625"/>
    <col min="8190" max="8190" width="13.42578125" customWidth="1"/>
    <col min="8191" max="8191" width="45" customWidth="1"/>
    <col min="8192" max="8192" width="41.7109375" customWidth="1"/>
    <col min="8193" max="8445" width="9.140625"/>
    <col min="8446" max="8446" width="13.42578125" customWidth="1"/>
    <col min="8447" max="8447" width="45" customWidth="1"/>
    <col min="8448" max="8448" width="41.7109375" customWidth="1"/>
    <col min="8449" max="8701" width="9.140625"/>
    <col min="8702" max="8702" width="13.42578125" customWidth="1"/>
    <col min="8703" max="8703" width="45" customWidth="1"/>
    <col min="8704" max="8704" width="41.7109375" customWidth="1"/>
    <col min="8705" max="8957" width="9.140625"/>
    <col min="8958" max="8958" width="13.42578125" customWidth="1"/>
    <col min="8959" max="8959" width="45" customWidth="1"/>
    <col min="8960" max="8960" width="41.7109375" customWidth="1"/>
    <col min="8961" max="9213" width="9.140625"/>
    <col min="9214" max="9214" width="13.42578125" customWidth="1"/>
    <col min="9215" max="9215" width="45" customWidth="1"/>
    <col min="9216" max="9216" width="41.7109375" customWidth="1"/>
    <col min="9217" max="9469" width="9.140625"/>
    <col min="9470" max="9470" width="13.42578125" customWidth="1"/>
    <col min="9471" max="9471" width="45" customWidth="1"/>
    <col min="9472" max="9472" width="41.7109375" customWidth="1"/>
    <col min="9473" max="9725" width="9.140625"/>
    <col min="9726" max="9726" width="13.42578125" customWidth="1"/>
    <col min="9727" max="9727" width="45" customWidth="1"/>
    <col min="9728" max="9728" width="41.7109375" customWidth="1"/>
    <col min="9729" max="9981" width="9.140625"/>
    <col min="9982" max="9982" width="13.42578125" customWidth="1"/>
    <col min="9983" max="9983" width="45" customWidth="1"/>
    <col min="9984" max="9984" width="41.7109375" customWidth="1"/>
    <col min="9985" max="10237" width="9.140625"/>
    <col min="10238" max="10238" width="13.42578125" customWidth="1"/>
    <col min="10239" max="10239" width="45" customWidth="1"/>
    <col min="10240" max="10240" width="41.7109375" customWidth="1"/>
    <col min="10241" max="10493" width="9.140625"/>
    <col min="10494" max="10494" width="13.42578125" customWidth="1"/>
    <col min="10495" max="10495" width="45" customWidth="1"/>
    <col min="10496" max="10496" width="41.7109375" customWidth="1"/>
    <col min="10497" max="10749" width="9.140625"/>
    <col min="10750" max="10750" width="13.42578125" customWidth="1"/>
    <col min="10751" max="10751" width="45" customWidth="1"/>
    <col min="10752" max="10752" width="41.7109375" customWidth="1"/>
    <col min="10753" max="11005" width="9.140625"/>
    <col min="11006" max="11006" width="13.42578125" customWidth="1"/>
    <col min="11007" max="11007" width="45" customWidth="1"/>
    <col min="11008" max="11008" width="41.7109375" customWidth="1"/>
    <col min="11009" max="11261" width="9.140625"/>
    <col min="11262" max="11262" width="13.42578125" customWidth="1"/>
    <col min="11263" max="11263" width="45" customWidth="1"/>
    <col min="11264" max="11264" width="41.7109375" customWidth="1"/>
    <col min="11265" max="11517" width="9.140625"/>
    <col min="11518" max="11518" width="13.42578125" customWidth="1"/>
    <col min="11519" max="11519" width="45" customWidth="1"/>
    <col min="11520" max="11520" width="41.7109375" customWidth="1"/>
    <col min="11521" max="11773" width="9.140625"/>
    <col min="11774" max="11774" width="13.42578125" customWidth="1"/>
    <col min="11775" max="11775" width="45" customWidth="1"/>
    <col min="11776" max="11776" width="41.7109375" customWidth="1"/>
    <col min="11777" max="12029" width="9.140625"/>
    <col min="12030" max="12030" width="13.42578125" customWidth="1"/>
    <col min="12031" max="12031" width="45" customWidth="1"/>
    <col min="12032" max="12032" width="41.7109375" customWidth="1"/>
    <col min="12033" max="12285" width="9.140625"/>
    <col min="12286" max="12286" width="13.42578125" customWidth="1"/>
    <col min="12287" max="12287" width="45" customWidth="1"/>
    <col min="12288" max="12288" width="41.7109375" customWidth="1"/>
    <col min="12289" max="12541" width="9.140625"/>
    <col min="12542" max="12542" width="13.42578125" customWidth="1"/>
    <col min="12543" max="12543" width="45" customWidth="1"/>
    <col min="12544" max="12544" width="41.7109375" customWidth="1"/>
    <col min="12545" max="12797" width="9.140625"/>
    <col min="12798" max="12798" width="13.42578125" customWidth="1"/>
    <col min="12799" max="12799" width="45" customWidth="1"/>
    <col min="12800" max="12800" width="41.7109375" customWidth="1"/>
    <col min="12801" max="13053" width="9.140625"/>
    <col min="13054" max="13054" width="13.42578125" customWidth="1"/>
    <col min="13055" max="13055" width="45" customWidth="1"/>
    <col min="13056" max="13056" width="41.7109375" customWidth="1"/>
    <col min="13057" max="13309" width="9.140625"/>
    <col min="13310" max="13310" width="13.42578125" customWidth="1"/>
    <col min="13311" max="13311" width="45" customWidth="1"/>
    <col min="13312" max="13312" width="41.7109375" customWidth="1"/>
    <col min="13313" max="13565" width="9.140625"/>
    <col min="13566" max="13566" width="13.42578125" customWidth="1"/>
    <col min="13567" max="13567" width="45" customWidth="1"/>
    <col min="13568" max="13568" width="41.7109375" customWidth="1"/>
    <col min="13569" max="13821" width="9.140625"/>
    <col min="13822" max="13822" width="13.42578125" customWidth="1"/>
    <col min="13823" max="13823" width="45" customWidth="1"/>
    <col min="13824" max="13824" width="41.7109375" customWidth="1"/>
    <col min="13825" max="14077" width="9.140625"/>
    <col min="14078" max="14078" width="13.42578125" customWidth="1"/>
    <col min="14079" max="14079" width="45" customWidth="1"/>
    <col min="14080" max="14080" width="41.7109375" customWidth="1"/>
    <col min="14081" max="14333" width="9.140625"/>
    <col min="14334" max="14334" width="13.42578125" customWidth="1"/>
    <col min="14335" max="14335" width="45" customWidth="1"/>
    <col min="14336" max="14336" width="41.7109375" customWidth="1"/>
    <col min="14337" max="14589" width="9.140625"/>
    <col min="14590" max="14590" width="13.42578125" customWidth="1"/>
    <col min="14591" max="14591" width="45" customWidth="1"/>
    <col min="14592" max="14592" width="41.7109375" customWidth="1"/>
    <col min="14593" max="14845" width="9.140625"/>
    <col min="14846" max="14846" width="13.42578125" customWidth="1"/>
    <col min="14847" max="14847" width="45" customWidth="1"/>
    <col min="14848" max="14848" width="41.7109375" customWidth="1"/>
    <col min="14849" max="15101" width="9.140625"/>
    <col min="15102" max="15102" width="13.42578125" customWidth="1"/>
    <col min="15103" max="15103" width="45" customWidth="1"/>
    <col min="15104" max="15104" width="41.7109375" customWidth="1"/>
    <col min="15105" max="15357" width="9.140625"/>
    <col min="15358" max="15358" width="13.42578125" customWidth="1"/>
    <col min="15359" max="15359" width="45" customWidth="1"/>
    <col min="15360" max="15360" width="41.7109375" customWidth="1"/>
    <col min="15361" max="15613" width="9.140625"/>
    <col min="15614" max="15614" width="13.42578125" customWidth="1"/>
    <col min="15615" max="15615" width="45" customWidth="1"/>
    <col min="15616" max="15616" width="41.7109375" customWidth="1"/>
    <col min="15617" max="15869" width="9.140625"/>
    <col min="15870" max="15870" width="13.42578125" customWidth="1"/>
    <col min="15871" max="15871" width="45" customWidth="1"/>
    <col min="15872" max="15872" width="41.7109375" customWidth="1"/>
    <col min="15873" max="16125" width="9.140625"/>
    <col min="16126" max="16126" width="13.42578125" customWidth="1"/>
    <col min="16127" max="16127" width="45" customWidth="1"/>
    <col min="16128" max="16128" width="41.7109375" customWidth="1"/>
    <col min="16129" max="16380" width="9.140625"/>
    <col min="16381" max="16384" width="9.140625" customWidth="1"/>
  </cols>
  <sheetData>
    <row r="1" spans="1:5">
      <c r="A1" s="1294"/>
      <c r="B1" s="3761"/>
      <c r="C1" s="3761"/>
      <c r="D1" s="3761"/>
    </row>
    <row r="2" spans="1:5">
      <c r="A2" s="1294"/>
      <c r="B2" s="3761" t="s">
        <v>7670</v>
      </c>
      <c r="C2" s="3761"/>
      <c r="D2" s="3761"/>
    </row>
    <row r="3" spans="1:5">
      <c r="A3" s="1294"/>
      <c r="B3" s="753"/>
      <c r="C3" s="358"/>
      <c r="D3" s="1243"/>
    </row>
    <row r="4" spans="1:5">
      <c r="A4" s="1294"/>
      <c r="B4" s="3768" t="s">
        <v>7671</v>
      </c>
      <c r="C4" s="3768"/>
      <c r="D4" s="3768"/>
    </row>
    <row r="5" spans="1:5">
      <c r="A5" s="1294"/>
      <c r="B5" s="3768"/>
      <c r="C5" s="3768"/>
      <c r="D5" s="3768"/>
    </row>
    <row r="6" spans="1:5">
      <c r="A6" s="1294"/>
      <c r="B6" s="3768"/>
      <c r="C6" s="3768"/>
      <c r="D6" s="3768"/>
    </row>
    <row r="7" spans="1:5" ht="41.25" customHeight="1">
      <c r="A7" s="1294"/>
      <c r="B7" s="3769"/>
      <c r="C7" s="3769"/>
      <c r="D7" s="3769"/>
    </row>
    <row r="8" spans="1:5" ht="30">
      <c r="A8" s="1294"/>
      <c r="B8" s="1295" t="s">
        <v>203</v>
      </c>
      <c r="C8" s="1296" t="s">
        <v>204</v>
      </c>
      <c r="D8" s="1297" t="s">
        <v>205</v>
      </c>
    </row>
    <row r="9" spans="1:5">
      <c r="A9" s="1294"/>
      <c r="B9" s="1298">
        <v>1</v>
      </c>
      <c r="C9" s="1299">
        <v>2</v>
      </c>
      <c r="D9" s="1300">
        <v>3</v>
      </c>
    </row>
    <row r="10" spans="1:5" ht="15.75">
      <c r="A10" s="1294"/>
      <c r="B10" s="2618" t="s">
        <v>206</v>
      </c>
      <c r="C10" s="2619" t="s">
        <v>207</v>
      </c>
      <c r="D10" s="2615">
        <f>+'Articole generale'!G32</f>
        <v>273963971.57999998</v>
      </c>
    </row>
    <row r="11" spans="1:5" ht="15.75">
      <c r="A11" s="1294"/>
      <c r="B11" s="2620" t="s">
        <v>208</v>
      </c>
      <c r="C11" s="2621" t="s">
        <v>209</v>
      </c>
      <c r="D11" s="2616">
        <f>+D12+D80</f>
        <v>3.0000000000000001E-3</v>
      </c>
      <c r="E11" s="1301"/>
    </row>
    <row r="12" spans="1:5" ht="15.75">
      <c r="A12" s="1294"/>
      <c r="B12" s="2620">
        <v>1</v>
      </c>
      <c r="C12" s="2622" t="s">
        <v>210</v>
      </c>
      <c r="D12" s="2616">
        <f>SUM(D13:D79)</f>
        <v>3.0000000000000001E-3</v>
      </c>
    </row>
    <row r="13" spans="1:5" ht="25.5" customHeight="1">
      <c r="A13" s="1294"/>
      <c r="B13" s="3770" t="s">
        <v>2</v>
      </c>
      <c r="C13" s="3772" t="s">
        <v>7673</v>
      </c>
      <c r="D13" s="3774">
        <f>+mediu!I27</f>
        <v>0</v>
      </c>
      <c r="E13" s="520"/>
    </row>
    <row r="14" spans="1:5">
      <c r="A14" s="1294"/>
      <c r="B14" s="3771"/>
      <c r="C14" s="3773"/>
      <c r="D14" s="3775"/>
    </row>
    <row r="15" spans="1:5">
      <c r="A15" s="1294"/>
      <c r="B15" s="2623" t="s">
        <v>211</v>
      </c>
      <c r="C15" s="3734" t="s">
        <v>139</v>
      </c>
      <c r="D15" s="1302">
        <f>+'drum intretin'!G28</f>
        <v>0</v>
      </c>
      <c r="E15" s="520"/>
    </row>
    <row r="16" spans="1:5">
      <c r="A16" s="1294"/>
      <c r="B16" s="2623" t="s">
        <v>212</v>
      </c>
      <c r="C16" s="3734" t="s">
        <v>141</v>
      </c>
      <c r="D16" s="1302">
        <f>+terasamente!G24</f>
        <v>0</v>
      </c>
      <c r="E16" s="520"/>
    </row>
    <row r="17" spans="1:5">
      <c r="A17" s="1294"/>
      <c r="B17" s="2623" t="s">
        <v>7</v>
      </c>
      <c r="C17" s="3734" t="s">
        <v>143</v>
      </c>
      <c r="D17" s="1302">
        <f>+suprastructura!G30</f>
        <v>0</v>
      </c>
      <c r="E17" s="520"/>
    </row>
    <row r="18" spans="1:5">
      <c r="A18" s="1294"/>
      <c r="B18" s="2623" t="s">
        <v>213</v>
      </c>
      <c r="C18" s="3734" t="s">
        <v>145</v>
      </c>
      <c r="D18" s="1302">
        <f>+'sc ape'!G18</f>
        <v>0</v>
      </c>
      <c r="E18" s="520"/>
    </row>
    <row r="19" spans="1:5">
      <c r="A19" s="1294"/>
      <c r="B19" s="2623" t="s">
        <v>214</v>
      </c>
      <c r="C19" s="3734" t="s">
        <v>147</v>
      </c>
      <c r="D19" s="1302">
        <f>+podete!G71</f>
        <v>0</v>
      </c>
      <c r="E19" s="520"/>
    </row>
    <row r="20" spans="1:5">
      <c r="A20" s="1294"/>
      <c r="B20" s="2623" t="s">
        <v>215</v>
      </c>
      <c r="C20" s="3734" t="s">
        <v>7674</v>
      </c>
      <c r="D20" s="1302">
        <f>+'7.1nod DLU'!G93</f>
        <v>1E-3</v>
      </c>
      <c r="E20" s="520"/>
    </row>
    <row r="21" spans="1:5">
      <c r="A21" s="1294"/>
      <c r="B21" s="2623" t="s">
        <v>216</v>
      </c>
      <c r="C21" s="3734" t="s">
        <v>7675</v>
      </c>
      <c r="D21" s="1302">
        <f>+'7.2nod 4'!G97</f>
        <v>1E-3</v>
      </c>
      <c r="E21" s="520"/>
    </row>
    <row r="22" spans="1:5">
      <c r="A22" s="1294"/>
      <c r="B22" s="2623" t="s">
        <v>217</v>
      </c>
      <c r="C22" s="3734" t="s">
        <v>7676</v>
      </c>
      <c r="D22" s="1302">
        <f>+'7.3nod 5'!G76</f>
        <v>1E-3</v>
      </c>
    </row>
    <row r="23" spans="1:5">
      <c r="A23" s="1294"/>
      <c r="B23" s="2623" t="s">
        <v>218</v>
      </c>
      <c r="C23" s="3734" t="s">
        <v>152</v>
      </c>
      <c r="D23" s="1302">
        <f>+'8.1restabiliri DE'!G65</f>
        <v>0</v>
      </c>
    </row>
    <row r="24" spans="1:5">
      <c r="A24" s="1294"/>
      <c r="B24" s="2623" t="s">
        <v>219</v>
      </c>
      <c r="C24" s="3734" t="s">
        <v>154</v>
      </c>
      <c r="D24" s="1302">
        <f>+'8.2restabiliri DE '!G65</f>
        <v>0</v>
      </c>
    </row>
    <row r="25" spans="1:5">
      <c r="A25" s="1294"/>
      <c r="B25" s="2623" t="s">
        <v>220</v>
      </c>
      <c r="C25" s="3734" t="s">
        <v>156</v>
      </c>
      <c r="D25" s="1302">
        <f>+'8.3estabiliri DE'!G65</f>
        <v>0</v>
      </c>
    </row>
    <row r="26" spans="1:5">
      <c r="A26" s="1294"/>
      <c r="B26" s="2623" t="s">
        <v>221</v>
      </c>
      <c r="C26" s="3734" t="s">
        <v>158</v>
      </c>
      <c r="D26" s="1302">
        <f>+'8.4restabiliri DE'!G73</f>
        <v>0</v>
      </c>
    </row>
    <row r="27" spans="1:5">
      <c r="A27" s="1294"/>
      <c r="B27" s="2623" t="s">
        <v>222</v>
      </c>
      <c r="C27" s="3734" t="s">
        <v>160</v>
      </c>
      <c r="D27" s="1302">
        <f>+'8.5restabiliri DC119'!G73</f>
        <v>0</v>
      </c>
    </row>
    <row r="28" spans="1:5">
      <c r="A28" s="1294"/>
      <c r="B28" s="2623" t="s">
        <v>223</v>
      </c>
      <c r="C28" s="3734" t="s">
        <v>162</v>
      </c>
      <c r="D28" s="1302">
        <f>+'8.6restabiliri DE'!G73</f>
        <v>0</v>
      </c>
    </row>
    <row r="29" spans="1:5">
      <c r="A29" s="1294"/>
      <c r="B29" s="2623" t="s">
        <v>224</v>
      </c>
      <c r="C29" s="3734" t="s">
        <v>164</v>
      </c>
      <c r="D29" s="1302">
        <f>+'8.7restabiliri DE'!G65</f>
        <v>0</v>
      </c>
    </row>
    <row r="30" spans="1:5">
      <c r="A30" s="1294"/>
      <c r="B30" s="2623" t="s">
        <v>225</v>
      </c>
      <c r="C30" s="3734" t="s">
        <v>166</v>
      </c>
      <c r="D30" s="1302">
        <f>+'8.8restabiliri DE'!G65</f>
        <v>0</v>
      </c>
    </row>
    <row r="31" spans="1:5" ht="25.5">
      <c r="A31" s="1294"/>
      <c r="B31" s="2623" t="s">
        <v>226</v>
      </c>
      <c r="C31" s="3734" t="s">
        <v>167</v>
      </c>
      <c r="D31" s="1302">
        <f>+'8.9drumuri locale'!G27</f>
        <v>0</v>
      </c>
    </row>
    <row r="32" spans="1:5">
      <c r="A32" s="1294"/>
      <c r="B32" s="2623" t="s">
        <v>227</v>
      </c>
      <c r="C32" s="3734" t="s">
        <v>168</v>
      </c>
      <c r="D32" s="1302">
        <f>+'siguranta circ'!G50</f>
        <v>0</v>
      </c>
      <c r="E32" s="520"/>
    </row>
    <row r="33" spans="1:5">
      <c r="A33" s="1294"/>
      <c r="B33" s="2624" t="s">
        <v>228</v>
      </c>
      <c r="C33" s="3735" t="s">
        <v>4874</v>
      </c>
      <c r="D33" s="1382">
        <f>+'10.1a semnaliz drum'!G37</f>
        <v>0</v>
      </c>
      <c r="E33" s="520"/>
    </row>
    <row r="34" spans="1:5" ht="25.5">
      <c r="A34" s="1294"/>
      <c r="B34" s="2624" t="s">
        <v>229</v>
      </c>
      <c r="C34" s="3735" t="s">
        <v>169</v>
      </c>
      <c r="D34" s="1382">
        <f>+'10.2a semnaliz psd'!G21</f>
        <v>0</v>
      </c>
    </row>
    <row r="35" spans="1:5">
      <c r="A35" s="1294"/>
      <c r="B35" s="2624" t="s">
        <v>230</v>
      </c>
      <c r="C35" s="3735" t="s">
        <v>170</v>
      </c>
      <c r="D35" s="1382">
        <f>+'10.3a semnaliz S1'!G22</f>
        <v>0</v>
      </c>
    </row>
    <row r="36" spans="1:5">
      <c r="A36" s="1294"/>
      <c r="B36" s="2624" t="s">
        <v>231</v>
      </c>
      <c r="C36" s="3735" t="s">
        <v>4875</v>
      </c>
      <c r="D36" s="1382">
        <f>+'10.4a semnaliz S3'!G21</f>
        <v>0</v>
      </c>
    </row>
    <row r="37" spans="1:5">
      <c r="A37" s="1294"/>
      <c r="B37" s="2624" t="s">
        <v>232</v>
      </c>
      <c r="C37" s="3735" t="s">
        <v>4876</v>
      </c>
      <c r="D37" s="1382">
        <f>+'10.5a semnaliz nodDLU'!G31</f>
        <v>0</v>
      </c>
    </row>
    <row r="38" spans="1:5" ht="25.5">
      <c r="A38" s="1294"/>
      <c r="B38" s="2624" t="s">
        <v>233</v>
      </c>
      <c r="C38" s="3734" t="s">
        <v>7678</v>
      </c>
      <c r="D38" s="1382">
        <f>+'10.6a semnaliz nod4'!G34</f>
        <v>0</v>
      </c>
    </row>
    <row r="39" spans="1:5" ht="25.5">
      <c r="A39" s="1294"/>
      <c r="B39" s="2624" t="s">
        <v>234</v>
      </c>
      <c r="C39" s="3734" t="s">
        <v>7677</v>
      </c>
      <c r="D39" s="1382">
        <f>+'10.7a semnaliz nod5'!G27</f>
        <v>0</v>
      </c>
    </row>
    <row r="40" spans="1:5">
      <c r="A40" s="1294"/>
      <c r="B40" s="2624" t="s">
        <v>235</v>
      </c>
      <c r="C40" s="1381" t="s">
        <v>4877</v>
      </c>
      <c r="D40" s="1382">
        <f>+'10.8a semnaliz relocari drum'!G20</f>
        <v>0</v>
      </c>
    </row>
    <row r="41" spans="1:5">
      <c r="A41" s="1294"/>
      <c r="B41" s="2623" t="s">
        <v>236</v>
      </c>
      <c r="C41" s="529" t="s">
        <v>8</v>
      </c>
      <c r="D41" s="1302">
        <f>+consolid!G30</f>
        <v>0</v>
      </c>
      <c r="E41" s="520"/>
    </row>
    <row r="42" spans="1:5">
      <c r="A42" s="1294"/>
      <c r="B42" s="2623" t="s">
        <v>237</v>
      </c>
      <c r="C42" s="529" t="s">
        <v>9</v>
      </c>
      <c r="D42" s="1302">
        <f>+hidrotehn!G18</f>
        <v>0</v>
      </c>
      <c r="E42" s="520"/>
    </row>
    <row r="43" spans="1:5">
      <c r="A43" s="1294"/>
      <c r="B43" s="2623" t="s">
        <v>238</v>
      </c>
      <c r="C43" s="529" t="s">
        <v>199</v>
      </c>
      <c r="D43" s="1302">
        <f>+'PUNCT SPRIJIN '!G41</f>
        <v>0</v>
      </c>
    </row>
    <row r="44" spans="1:5">
      <c r="A44" s="1294"/>
      <c r="B44" s="2623" t="s">
        <v>239</v>
      </c>
      <c r="C44" s="529" t="s">
        <v>200</v>
      </c>
      <c r="D44" s="1302">
        <f>+'CENTR-ctii'!C39</f>
        <v>0</v>
      </c>
    </row>
    <row r="45" spans="1:5">
      <c r="A45" s="1294"/>
      <c r="B45" s="2623" t="s">
        <v>240</v>
      </c>
      <c r="C45" s="529" t="s">
        <v>201</v>
      </c>
      <c r="D45" s="1302">
        <f>+'Centralizator_inst_PS '!C19</f>
        <v>0</v>
      </c>
    </row>
    <row r="46" spans="1:5" ht="25.5">
      <c r="A46" s="1294"/>
      <c r="B46" s="2623" t="s">
        <v>241</v>
      </c>
      <c r="C46" s="529" t="s">
        <v>7679</v>
      </c>
      <c r="D46" s="1302">
        <f>+'Servicii S1'!G38</f>
        <v>0</v>
      </c>
      <c r="E46" s="520"/>
    </row>
    <row r="47" spans="1:5" ht="25.5">
      <c r="A47" s="1294"/>
      <c r="B47" s="2623" t="s">
        <v>242</v>
      </c>
      <c r="C47" s="529" t="s">
        <v>7680</v>
      </c>
      <c r="D47" s="1302">
        <f>+'Centr.-ctii_S1 km 38+350'!C24</f>
        <v>0</v>
      </c>
    </row>
    <row r="48" spans="1:5" ht="25.5">
      <c r="A48" s="1294"/>
      <c r="B48" s="2623" t="s">
        <v>243</v>
      </c>
      <c r="C48" s="529" t="s">
        <v>7681</v>
      </c>
      <c r="D48" s="1302">
        <f>+Centralizator_INST_S1!C16</f>
        <v>0</v>
      </c>
    </row>
    <row r="49" spans="1:7" ht="25.5">
      <c r="A49" s="1294"/>
      <c r="B49" s="2623" t="s">
        <v>244</v>
      </c>
      <c r="C49" s="529" t="s">
        <v>7682</v>
      </c>
      <c r="D49" s="1302">
        <f>+'Servicii S3'!G38</f>
        <v>0</v>
      </c>
      <c r="E49" s="520"/>
    </row>
    <row r="50" spans="1:7" ht="25.5">
      <c r="A50" s="1294"/>
      <c r="B50" s="2623" t="s">
        <v>245</v>
      </c>
      <c r="C50" s="529" t="s">
        <v>7683</v>
      </c>
      <c r="D50" s="1302">
        <f>+'Centr.-ctii_S3 B2_km 3+025'!C24+'Centr.-ctii_S3 B1 km 6+725'!C24</f>
        <v>0</v>
      </c>
    </row>
    <row r="51" spans="1:7" ht="25.5">
      <c r="A51" s="1294"/>
      <c r="B51" s="2623" t="s">
        <v>246</v>
      </c>
      <c r="C51" s="529" t="s">
        <v>7684</v>
      </c>
      <c r="D51" s="1302">
        <f>+Centralizator_INST_S3!C16</f>
        <v>0</v>
      </c>
    </row>
    <row r="52" spans="1:7" ht="26.25">
      <c r="A52" s="1294"/>
      <c r="B52" s="2623" t="s">
        <v>247</v>
      </c>
      <c r="C52" s="531" t="s">
        <v>7685</v>
      </c>
      <c r="D52" s="1302">
        <f>+'parc sc dr'!G38</f>
        <v>0</v>
      </c>
    </row>
    <row r="53" spans="1:7" ht="26.25">
      <c r="A53" s="1294"/>
      <c r="B53" s="2623" t="s">
        <v>248</v>
      </c>
      <c r="C53" s="531" t="s">
        <v>7686</v>
      </c>
      <c r="D53" s="1302">
        <f>+'Centr._ctii_Psd km 52+000'!C24</f>
        <v>0</v>
      </c>
    </row>
    <row r="54" spans="1:7" ht="26.25">
      <c r="A54" s="1294"/>
      <c r="B54" s="2623" t="s">
        <v>249</v>
      </c>
      <c r="C54" s="531" t="s">
        <v>7687</v>
      </c>
      <c r="D54" s="1302">
        <f>+Centralizator_INST_SD!C16</f>
        <v>0</v>
      </c>
      <c r="E54" s="520"/>
    </row>
    <row r="55" spans="1:7">
      <c r="A55" s="1294"/>
      <c r="B55" s="2623" t="s">
        <v>250</v>
      </c>
      <c r="C55" s="529" t="s">
        <v>251</v>
      </c>
      <c r="D55" s="1302">
        <f>+'platf vama'!G39</f>
        <v>0</v>
      </c>
      <c r="G55" s="520"/>
    </row>
    <row r="56" spans="1:7">
      <c r="A56" s="1294"/>
      <c r="B56" s="2623" t="s">
        <v>252</v>
      </c>
      <c r="C56" s="529" t="s">
        <v>253</v>
      </c>
      <c r="D56" s="1302">
        <f>+'CENTR-ctii (2)'!C46</f>
        <v>0</v>
      </c>
    </row>
    <row r="57" spans="1:7">
      <c r="A57" s="1294"/>
      <c r="B57" s="2623" t="s">
        <v>254</v>
      </c>
      <c r="C57" s="529" t="s">
        <v>255</v>
      </c>
      <c r="D57" s="1302">
        <f>+Centralizator_inst_PTF!C25</f>
        <v>0</v>
      </c>
    </row>
    <row r="58" spans="1:7">
      <c r="A58" s="1294"/>
      <c r="B58" s="2623" t="s">
        <v>256</v>
      </c>
      <c r="C58" s="529" t="s">
        <v>7739</v>
      </c>
      <c r="D58" s="1302">
        <f>+'lucrari temporare 1'!G16</f>
        <v>0</v>
      </c>
      <c r="E58" s="520"/>
    </row>
    <row r="59" spans="1:7" ht="38.25">
      <c r="A59" s="1294"/>
      <c r="B59" s="3736" t="s">
        <v>7688</v>
      </c>
      <c r="C59" s="1303" t="s">
        <v>123</v>
      </c>
      <c r="D59" s="1304">
        <f>+'17.2.1A'!H307+'17.2.1B'!H77</f>
        <v>0</v>
      </c>
      <c r="E59" s="520"/>
      <c r="F59" s="520"/>
    </row>
    <row r="60" spans="1:7" ht="38.25">
      <c r="A60" s="1294"/>
      <c r="B60" s="3736" t="s">
        <v>7689</v>
      </c>
      <c r="C60" s="1303" t="s">
        <v>125</v>
      </c>
      <c r="D60" s="1304">
        <f>+'17.2.2A'!H307+'17.2.2B'!H77</f>
        <v>0</v>
      </c>
    </row>
    <row r="61" spans="1:7" ht="25.5">
      <c r="A61" s="1294"/>
      <c r="B61" s="2623" t="s">
        <v>257</v>
      </c>
      <c r="C61" s="1303" t="s">
        <v>126</v>
      </c>
      <c r="D61" s="1304">
        <f>+'17.2.3'!H302</f>
        <v>0</v>
      </c>
    </row>
    <row r="62" spans="1:7" ht="38.25">
      <c r="A62" s="1294"/>
      <c r="B62" s="3736" t="s">
        <v>7690</v>
      </c>
      <c r="C62" s="1303" t="s">
        <v>127</v>
      </c>
      <c r="D62" s="1304">
        <f>+'17.2.4A'!H308+'17.2.4B'!H65</f>
        <v>0</v>
      </c>
    </row>
    <row r="63" spans="1:7" ht="38.25">
      <c r="A63" s="1294"/>
      <c r="B63" s="3736" t="s">
        <v>7691</v>
      </c>
      <c r="C63" s="1303" t="s">
        <v>128</v>
      </c>
      <c r="D63" s="1304">
        <f>+'17.2.5A'!H308+'17.2.5B'!H65</f>
        <v>0</v>
      </c>
    </row>
    <row r="64" spans="1:7" ht="25.5">
      <c r="A64" s="1294"/>
      <c r="B64" s="2623" t="s">
        <v>258</v>
      </c>
      <c r="C64" s="1303" t="s">
        <v>129</v>
      </c>
      <c r="D64" s="1304">
        <f>+'17.2.6'!H189</f>
        <v>0</v>
      </c>
    </row>
    <row r="65" spans="1:7">
      <c r="A65" s="1294"/>
      <c r="B65" s="2623" t="s">
        <v>259</v>
      </c>
      <c r="C65" s="1303" t="s">
        <v>130</v>
      </c>
      <c r="D65" s="1304">
        <f>+'17.2.7'!H159</f>
        <v>0</v>
      </c>
    </row>
    <row r="66" spans="1:7" ht="25.5">
      <c r="A66" s="1294"/>
      <c r="B66" s="2623" t="s">
        <v>260</v>
      </c>
      <c r="C66" s="1303" t="s">
        <v>131</v>
      </c>
      <c r="D66" s="1304">
        <f>+'17.2.8'!H159</f>
        <v>0</v>
      </c>
    </row>
    <row r="67" spans="1:7" ht="38.25">
      <c r="A67" s="1294"/>
      <c r="B67" s="3736" t="s">
        <v>7692</v>
      </c>
      <c r="C67" s="1303" t="s">
        <v>132</v>
      </c>
      <c r="D67" s="1304">
        <f>+'17.2.9A'!H307+'17.2.9B'!H77</f>
        <v>0</v>
      </c>
    </row>
    <row r="68" spans="1:7" ht="38.25">
      <c r="A68" s="1294"/>
      <c r="B68" s="3736" t="s">
        <v>7693</v>
      </c>
      <c r="C68" s="1303" t="s">
        <v>133</v>
      </c>
      <c r="D68" s="1304">
        <f>+'17.2.10A'!H307+'17.2.10B'!H75</f>
        <v>0</v>
      </c>
    </row>
    <row r="69" spans="1:7" ht="38.25">
      <c r="A69" s="1294"/>
      <c r="B69" s="3736" t="s">
        <v>7694</v>
      </c>
      <c r="C69" s="1303" t="s">
        <v>134</v>
      </c>
      <c r="D69" s="1304">
        <f>+'17.2.11A'!H309+'17.2.11B'!H114</f>
        <v>0</v>
      </c>
    </row>
    <row r="70" spans="1:7">
      <c r="A70" s="1294"/>
      <c r="B70" s="2623" t="s">
        <v>4915</v>
      </c>
      <c r="C70" s="1433" t="s">
        <v>4916</v>
      </c>
      <c r="D70" s="1434">
        <f>+'17.2.12'!H185</f>
        <v>0</v>
      </c>
    </row>
    <row r="71" spans="1:7">
      <c r="A71" s="1294"/>
      <c r="B71" s="2623" t="s">
        <v>4934</v>
      </c>
      <c r="C71" s="1433" t="s">
        <v>4935</v>
      </c>
      <c r="D71" s="1434">
        <f>+'17.2.13'!H300</f>
        <v>0</v>
      </c>
    </row>
    <row r="72" spans="1:7">
      <c r="A72" s="1294"/>
      <c r="B72" s="2623" t="s">
        <v>261</v>
      </c>
      <c r="C72" s="529" t="s">
        <v>262</v>
      </c>
      <c r="D72" s="1305">
        <f>+'centraliz retele'!C11</f>
        <v>0</v>
      </c>
      <c r="E72" s="520"/>
      <c r="G72" s="520"/>
    </row>
    <row r="73" spans="1:7">
      <c r="A73" s="1294"/>
      <c r="B73" s="2623" t="s">
        <v>263</v>
      </c>
      <c r="C73" s="529" t="s">
        <v>264</v>
      </c>
      <c r="D73" s="1306">
        <f>+'centraliz retele'!C23</f>
        <v>0</v>
      </c>
      <c r="F73" s="520"/>
    </row>
    <row r="74" spans="1:7">
      <c r="A74" s="1294"/>
      <c r="B74" s="2623" t="s">
        <v>265</v>
      </c>
      <c r="C74" s="529" t="s">
        <v>266</v>
      </c>
      <c r="D74" s="1306">
        <f>+'centraliz retele'!C27</f>
        <v>0</v>
      </c>
      <c r="F74" s="520"/>
    </row>
    <row r="75" spans="1:7">
      <c r="A75" s="1294"/>
      <c r="B75" s="2623" t="s">
        <v>267</v>
      </c>
      <c r="C75" s="529" t="s">
        <v>268</v>
      </c>
      <c r="D75" s="1306">
        <f>+'centraliz retele'!C48</f>
        <v>0</v>
      </c>
    </row>
    <row r="76" spans="1:7">
      <c r="A76" s="1294"/>
      <c r="B76" s="2625" t="s">
        <v>5118</v>
      </c>
      <c r="C76" s="2626" t="s">
        <v>5119</v>
      </c>
      <c r="D76" s="1302">
        <f>+'centraliz retele'!C62</f>
        <v>0</v>
      </c>
    </row>
    <row r="77" spans="1:7">
      <c r="A77" s="1294"/>
      <c r="B77" s="2623" t="s">
        <v>269</v>
      </c>
      <c r="C77" s="529" t="s">
        <v>135</v>
      </c>
      <c r="D77" s="1302">
        <f>+'ITS1'!F233</f>
        <v>0</v>
      </c>
      <c r="G77" s="520"/>
    </row>
    <row r="78" spans="1:7">
      <c r="A78" s="1294"/>
      <c r="B78" s="2623" t="s">
        <v>270</v>
      </c>
      <c r="C78" s="529" t="s">
        <v>136</v>
      </c>
      <c r="D78" s="1302">
        <f>+'ITS2'!G12</f>
        <v>0</v>
      </c>
      <c r="G78" s="520"/>
    </row>
    <row r="79" spans="1:7">
      <c r="A79" s="1294"/>
      <c r="B79" s="2623" t="s">
        <v>271</v>
      </c>
      <c r="C79" s="529" t="s">
        <v>137</v>
      </c>
      <c r="D79" s="1302">
        <f>+'ITS3'!G12</f>
        <v>0</v>
      </c>
    </row>
    <row r="80" spans="1:7" ht="15.75">
      <c r="A80" s="1294"/>
      <c r="B80" s="2620">
        <v>2</v>
      </c>
      <c r="C80" s="2627" t="s">
        <v>272</v>
      </c>
      <c r="D80" s="2616">
        <f>SUM(D81:D107)</f>
        <v>0</v>
      </c>
      <c r="E80" s="520"/>
    </row>
    <row r="81" spans="1:4">
      <c r="A81" s="1294"/>
      <c r="B81" s="2628" t="s">
        <v>273</v>
      </c>
      <c r="C81" s="133" t="s">
        <v>173</v>
      </c>
      <c r="D81" s="1306">
        <f>+'16.32 km33+900'!G63</f>
        <v>0</v>
      </c>
    </row>
    <row r="82" spans="1:4">
      <c r="A82" s="1294"/>
      <c r="B82" s="2628" t="s">
        <v>274</v>
      </c>
      <c r="C82" s="133" t="s">
        <v>174</v>
      </c>
      <c r="D82" s="1306">
        <f>+'16.33 km36+475'!G65</f>
        <v>0</v>
      </c>
    </row>
    <row r="83" spans="1:4">
      <c r="A83" s="1294"/>
      <c r="B83" s="2628" t="s">
        <v>275</v>
      </c>
      <c r="C83" s="133" t="s">
        <v>175</v>
      </c>
      <c r="D83" s="1306">
        <f>+'16.34 km39+675'!G63</f>
        <v>0</v>
      </c>
    </row>
    <row r="84" spans="1:4" ht="30" customHeight="1">
      <c r="A84" s="1294"/>
      <c r="B84" s="2628" t="s">
        <v>276</v>
      </c>
      <c r="C84" s="133" t="s">
        <v>176</v>
      </c>
      <c r="D84" s="1306">
        <f>+'16.35 km41+055'!G79</f>
        <v>0</v>
      </c>
    </row>
    <row r="85" spans="1:4">
      <c r="A85" s="1294"/>
      <c r="B85" s="2628" t="s">
        <v>277</v>
      </c>
      <c r="C85" s="133" t="s">
        <v>177</v>
      </c>
      <c r="D85" s="1306">
        <f>+'16.36 km43+410'!G64</f>
        <v>0</v>
      </c>
    </row>
    <row r="86" spans="1:4">
      <c r="A86" s="1294"/>
      <c r="B86" s="2628" t="s">
        <v>278</v>
      </c>
      <c r="C86" s="133" t="s">
        <v>178</v>
      </c>
      <c r="D86" s="1306">
        <f>+'16.37 km45+155'!G65</f>
        <v>0</v>
      </c>
    </row>
    <row r="87" spans="1:4">
      <c r="A87" s="1294"/>
      <c r="B87" s="2628" t="s">
        <v>279</v>
      </c>
      <c r="C87" s="133" t="s">
        <v>179</v>
      </c>
      <c r="D87" s="1306">
        <f>+'16.38 km46+935'!G64</f>
        <v>0</v>
      </c>
    </row>
    <row r="88" spans="1:4">
      <c r="A88" s="1294"/>
      <c r="B88" s="2628" t="s">
        <v>280</v>
      </c>
      <c r="C88" s="133" t="s">
        <v>180</v>
      </c>
      <c r="D88" s="1306">
        <f>+'16.39 km47+165'!G63</f>
        <v>0</v>
      </c>
    </row>
    <row r="89" spans="1:4">
      <c r="A89" s="1294"/>
      <c r="B89" s="2628" t="s">
        <v>281</v>
      </c>
      <c r="C89" s="133" t="s">
        <v>181</v>
      </c>
      <c r="D89" s="1306">
        <f>+'16.40 km49+339'!G64</f>
        <v>0</v>
      </c>
    </row>
    <row r="90" spans="1:4">
      <c r="A90" s="1294"/>
      <c r="B90" s="2628" t="s">
        <v>282</v>
      </c>
      <c r="C90" s="133" t="s">
        <v>182</v>
      </c>
      <c r="D90" s="1306">
        <f>+'16.41 km50+095'!G65</f>
        <v>0</v>
      </c>
    </row>
    <row r="91" spans="1:4">
      <c r="A91" s="1294"/>
      <c r="B91" s="2628" t="s">
        <v>283</v>
      </c>
      <c r="C91" s="133" t="s">
        <v>183</v>
      </c>
      <c r="D91" s="1306">
        <f>+'16.42 km51+510'!G65</f>
        <v>0</v>
      </c>
    </row>
    <row r="92" spans="1:4">
      <c r="A92" s="1294"/>
      <c r="B92" s="2628" t="s">
        <v>284</v>
      </c>
      <c r="C92" s="133" t="s">
        <v>184</v>
      </c>
      <c r="D92" s="1306">
        <f>+'16.43 km52+829'!G64</f>
        <v>0</v>
      </c>
    </row>
    <row r="93" spans="1:4">
      <c r="A93" s="1294"/>
      <c r="B93" s="2628" t="s">
        <v>285</v>
      </c>
      <c r="C93" s="133" t="s">
        <v>185</v>
      </c>
      <c r="D93" s="1306">
        <f>+'16.44 km53+415'!G65</f>
        <v>0</v>
      </c>
    </row>
    <row r="94" spans="1:4">
      <c r="A94" s="1294"/>
      <c r="B94" s="2628" t="s">
        <v>286</v>
      </c>
      <c r="C94" s="133" t="s">
        <v>186</v>
      </c>
      <c r="D94" s="1306">
        <f>+'16.45 km54+559'!G71</f>
        <v>0</v>
      </c>
    </row>
    <row r="95" spans="1:4">
      <c r="A95" s="1294"/>
      <c r="B95" s="2628" t="s">
        <v>287</v>
      </c>
      <c r="C95" s="133" t="s">
        <v>187</v>
      </c>
      <c r="D95" s="1306">
        <f>+'16.46 km56+330'!G64</f>
        <v>0</v>
      </c>
    </row>
    <row r="96" spans="1:4">
      <c r="A96" s="1294"/>
      <c r="B96" s="2628" t="s">
        <v>288</v>
      </c>
      <c r="C96" s="133" t="s">
        <v>188</v>
      </c>
      <c r="D96" s="1306">
        <f>+'16.47 km57+600'!G77</f>
        <v>0</v>
      </c>
    </row>
    <row r="97" spans="1:5">
      <c r="A97" s="1294"/>
      <c r="B97" s="2628" t="s">
        <v>289</v>
      </c>
      <c r="C97" s="133" t="s">
        <v>189</v>
      </c>
      <c r="D97" s="1306">
        <f>+'16.48 km59+722'!G64</f>
        <v>0</v>
      </c>
    </row>
    <row r="98" spans="1:5">
      <c r="A98" s="1294"/>
      <c r="B98" s="2628" t="s">
        <v>290</v>
      </c>
      <c r="C98" s="133" t="s">
        <v>190</v>
      </c>
      <c r="D98" s="1306">
        <f>+'16.49 km61+750'!G71</f>
        <v>0</v>
      </c>
    </row>
    <row r="99" spans="1:5">
      <c r="A99" s="1294"/>
      <c r="B99" s="2628" t="s">
        <v>291</v>
      </c>
      <c r="C99" s="133" t="s">
        <v>191</v>
      </c>
      <c r="D99" s="1306">
        <f>+'16.50 km64+324'!G64</f>
        <v>0</v>
      </c>
    </row>
    <row r="100" spans="1:5">
      <c r="A100" s="1294"/>
      <c r="B100" s="2628" t="s">
        <v>292</v>
      </c>
      <c r="C100" s="133" t="s">
        <v>192</v>
      </c>
      <c r="D100" s="1306">
        <f>+'16.51 km66+815'!G64</f>
        <v>0</v>
      </c>
    </row>
    <row r="101" spans="1:5">
      <c r="A101" s="1294"/>
      <c r="B101" s="2628" t="s">
        <v>293</v>
      </c>
      <c r="C101" s="133" t="s">
        <v>193</v>
      </c>
      <c r="D101" s="1306">
        <f>+'16.52 km69+870'!G63</f>
        <v>0</v>
      </c>
    </row>
    <row r="102" spans="1:5">
      <c r="A102" s="1294"/>
      <c r="B102" s="2628" t="s">
        <v>294</v>
      </c>
      <c r="C102" s="133" t="s">
        <v>194</v>
      </c>
      <c r="D102" s="1306">
        <f>+'16.53 km71+700'!G76</f>
        <v>0</v>
      </c>
    </row>
    <row r="103" spans="1:5">
      <c r="A103" s="1294"/>
      <c r="B103" s="2628" t="s">
        <v>295</v>
      </c>
      <c r="C103" s="133" t="s">
        <v>195</v>
      </c>
      <c r="D103" s="1306">
        <f>+'16.54 km2+070'!G73</f>
        <v>0</v>
      </c>
    </row>
    <row r="104" spans="1:5">
      <c r="A104" s="1294"/>
      <c r="B104" s="2628" t="s">
        <v>296</v>
      </c>
      <c r="C104" s="529" t="s">
        <v>196</v>
      </c>
      <c r="D104" s="1306">
        <f>+'16.55 km3+675'!G63</f>
        <v>0</v>
      </c>
    </row>
    <row r="105" spans="1:5">
      <c r="A105" s="1294"/>
      <c r="B105" s="2628" t="s">
        <v>297</v>
      </c>
      <c r="C105" s="529" t="s">
        <v>197</v>
      </c>
      <c r="D105" s="1306">
        <f>+'16.56 km4+870'!G72</f>
        <v>0</v>
      </c>
    </row>
    <row r="106" spans="1:5">
      <c r="A106" s="1294"/>
      <c r="B106" s="2628" t="s">
        <v>298</v>
      </c>
      <c r="C106" s="529" t="s">
        <v>198</v>
      </c>
      <c r="D106" s="1306">
        <f>+'16.57 km7+456'!G64</f>
        <v>0</v>
      </c>
    </row>
    <row r="107" spans="1:5">
      <c r="A107" s="1294"/>
      <c r="B107" s="2629" t="s">
        <v>5902</v>
      </c>
      <c r="C107" s="2630" t="s">
        <v>5903</v>
      </c>
      <c r="D107" s="2617">
        <f>+incercari!G37</f>
        <v>0</v>
      </c>
    </row>
    <row r="108" spans="1:5" ht="35.25" customHeight="1">
      <c r="A108" s="1294"/>
      <c r="B108" s="3762" t="s">
        <v>299</v>
      </c>
      <c r="C108" s="3763"/>
      <c r="D108" s="1307">
        <f>+D11+D10</f>
        <v>273963971.583</v>
      </c>
      <c r="E108" s="1058"/>
    </row>
    <row r="109" spans="1:5" ht="31.5" customHeight="1">
      <c r="A109" s="1294"/>
      <c r="B109" s="3764" t="s">
        <v>300</v>
      </c>
      <c r="C109" s="3765"/>
      <c r="D109" s="1308">
        <f>+D108*0.19</f>
        <v>52053154.600770004</v>
      </c>
    </row>
    <row r="110" spans="1:5" ht="33.75" customHeight="1">
      <c r="A110" s="1294"/>
      <c r="B110" s="3766" t="s">
        <v>301</v>
      </c>
      <c r="C110" s="3767"/>
      <c r="D110" s="1309">
        <f>+D109+D108</f>
        <v>326017126.18377</v>
      </c>
    </row>
    <row r="111" spans="1:5" ht="15.75">
      <c r="A111" s="1294"/>
      <c r="B111" s="1310"/>
      <c r="C111" s="1311"/>
      <c r="D111" s="1312"/>
    </row>
    <row r="112" spans="1:5">
      <c r="A112" s="1294"/>
      <c r="B112" s="1310"/>
      <c r="C112" s="1313"/>
      <c r="D112" s="1314" t="s">
        <v>7638</v>
      </c>
    </row>
    <row r="113" spans="3:4">
      <c r="C113" s="1315"/>
      <c r="D113" s="1136"/>
    </row>
    <row r="115" spans="3:4">
      <c r="C115" s="1316"/>
      <c r="D115" s="1301"/>
    </row>
    <row r="116" spans="3:4">
      <c r="C116" s="1316"/>
      <c r="D116" s="520"/>
    </row>
    <row r="117" spans="3:4">
      <c r="C117" s="1316"/>
    </row>
    <row r="118" spans="3:4">
      <c r="C118" s="1316"/>
    </row>
    <row r="120" spans="3:4">
      <c r="C120" s="1317"/>
    </row>
  </sheetData>
  <mergeCells count="9">
    <mergeCell ref="B1:D1"/>
    <mergeCell ref="B2:D2"/>
    <mergeCell ref="B108:C108"/>
    <mergeCell ref="B109:C109"/>
    <mergeCell ref="B110:C110"/>
    <mergeCell ref="B4:D7"/>
    <mergeCell ref="B13:B14"/>
    <mergeCell ref="C13:C14"/>
    <mergeCell ref="D13:D14"/>
  </mergeCells>
  <phoneticPr fontId="149" type="noConversion"/>
  <pageMargins left="0.7" right="0.7" top="0.75" bottom="0.75" header="0.3" footer="0.3"/>
  <pageSetup paperSize="9" scale="95"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40" workbookViewId="0">
      <selection activeCell="C20" sqref="C20:G20"/>
    </sheetView>
  </sheetViews>
  <sheetFormatPr defaultColWidth="9" defaultRowHeight="15"/>
  <cols>
    <col min="1" max="2" width="9" style="1242"/>
    <col min="3" max="3" width="23.28515625" style="1242" customWidth="1"/>
    <col min="4" max="5" width="9" style="1242"/>
    <col min="6" max="6" width="13.7109375" style="1242" customWidth="1"/>
    <col min="7" max="7" width="16.140625" style="1242" customWidth="1"/>
    <col min="8" max="8" width="12.5703125" style="1242" customWidth="1"/>
    <col min="9" max="16384" width="9" style="1242"/>
  </cols>
  <sheetData>
    <row r="1" spans="1:10" ht="15" customHeight="1">
      <c r="A1" s="3761"/>
      <c r="B1" s="3761"/>
      <c r="C1" s="3761"/>
      <c r="D1" s="3761"/>
      <c r="E1" s="3761"/>
      <c r="F1" s="3761"/>
      <c r="G1" s="3761"/>
      <c r="H1" s="981"/>
      <c r="I1" s="981"/>
    </row>
    <row r="2" spans="1:10" ht="15" customHeight="1">
      <c r="A2" s="3761" t="s">
        <v>7670</v>
      </c>
      <c r="B2" s="3761"/>
      <c r="C2" s="3761"/>
      <c r="D2" s="3761"/>
      <c r="E2" s="3761"/>
      <c r="F2" s="3761"/>
      <c r="G2" s="3761"/>
      <c r="H2" s="981"/>
      <c r="I2" s="981"/>
    </row>
    <row r="3" spans="1:10">
      <c r="A3" s="753"/>
      <c r="B3" s="358"/>
      <c r="C3" s="1243"/>
      <c r="D3" s="753"/>
      <c r="E3" s="358"/>
      <c r="F3" s="1243"/>
      <c r="G3" s="753"/>
      <c r="H3" s="358"/>
      <c r="I3" s="1243"/>
    </row>
    <row r="4" spans="1:10" ht="15" customHeight="1">
      <c r="A4" s="3768" t="s">
        <v>7672</v>
      </c>
      <c r="B4" s="3768"/>
      <c r="C4" s="3768"/>
      <c r="D4" s="3768"/>
      <c r="E4" s="3768"/>
      <c r="F4" s="3768"/>
      <c r="G4" s="3768"/>
      <c r="H4" s="1244"/>
      <c r="I4" s="1244"/>
    </row>
    <row r="5" spans="1:10">
      <c r="A5" s="3768"/>
      <c r="B5" s="3768"/>
      <c r="C5" s="3768"/>
      <c r="D5" s="3768"/>
      <c r="E5" s="3768"/>
      <c r="F5" s="3768"/>
      <c r="G5" s="3768"/>
      <c r="H5" s="1244"/>
      <c r="I5" s="1244"/>
    </row>
    <row r="6" spans="1:10" ht="15" customHeight="1">
      <c r="A6" s="3768"/>
      <c r="B6" s="3768"/>
      <c r="C6" s="3768"/>
      <c r="D6" s="3768"/>
      <c r="E6" s="3768"/>
      <c r="F6" s="3768"/>
      <c r="G6" s="3768"/>
      <c r="H6" s="1244"/>
      <c r="I6" s="1244"/>
    </row>
    <row r="7" spans="1:10" ht="35.25" customHeight="1">
      <c r="A7" s="3776" t="s">
        <v>302</v>
      </c>
      <c r="B7" s="3776"/>
      <c r="C7" s="3776"/>
      <c r="D7" s="3776"/>
      <c r="E7" s="3776"/>
      <c r="F7" s="3776"/>
      <c r="G7" s="3776"/>
    </row>
    <row r="8" spans="1:10" ht="36">
      <c r="A8" s="1245" t="s">
        <v>303</v>
      </c>
      <c r="B8" s="1246" t="s">
        <v>304</v>
      </c>
      <c r="C8" s="1246" t="s">
        <v>305</v>
      </c>
      <c r="D8" s="1246" t="s">
        <v>306</v>
      </c>
      <c r="E8" s="1247" t="s">
        <v>307</v>
      </c>
      <c r="F8" s="1247" t="s">
        <v>308</v>
      </c>
      <c r="G8" s="1248" t="s">
        <v>309</v>
      </c>
    </row>
    <row r="9" spans="1:10">
      <c r="A9" s="1249">
        <v>0</v>
      </c>
      <c r="B9" s="1250">
        <v>1</v>
      </c>
      <c r="C9" s="1250">
        <v>2</v>
      </c>
      <c r="D9" s="1250">
        <v>3</v>
      </c>
      <c r="E9" s="1250">
        <v>4</v>
      </c>
      <c r="F9" s="1250">
        <v>5</v>
      </c>
      <c r="G9" s="1251">
        <v>6</v>
      </c>
    </row>
    <row r="10" spans="1:10" ht="228">
      <c r="A10" s="1249">
        <v>1</v>
      </c>
      <c r="B10" s="1250" t="s">
        <v>310</v>
      </c>
      <c r="C10" s="1252" t="s">
        <v>311</v>
      </c>
      <c r="D10" s="1250" t="s">
        <v>312</v>
      </c>
      <c r="E10" s="1250">
        <v>1</v>
      </c>
      <c r="F10" s="1253"/>
      <c r="G10" s="1254">
        <f>+F10</f>
        <v>0</v>
      </c>
      <c r="I10" s="1766"/>
    </row>
    <row r="11" spans="1:10" ht="264">
      <c r="A11" s="1249">
        <v>2</v>
      </c>
      <c r="B11" s="1250" t="s">
        <v>313</v>
      </c>
      <c r="C11" s="1252" t="s">
        <v>314</v>
      </c>
      <c r="D11" s="1250" t="s">
        <v>312</v>
      </c>
      <c r="E11" s="1250">
        <v>1</v>
      </c>
      <c r="F11" s="1255"/>
      <c r="G11" s="1256">
        <f>+F11*E11</f>
        <v>0</v>
      </c>
    </row>
    <row r="12" spans="1:10" ht="84">
      <c r="A12" s="1249">
        <v>3</v>
      </c>
      <c r="B12" s="1250" t="s">
        <v>315</v>
      </c>
      <c r="C12" s="1252" t="s">
        <v>4918</v>
      </c>
      <c r="D12" s="1250" t="s">
        <v>312</v>
      </c>
      <c r="E12" s="1250">
        <v>1</v>
      </c>
      <c r="F12" s="1257"/>
      <c r="G12" s="1258">
        <f t="shared" ref="G12:G20" si="0">+F12*E12</f>
        <v>0</v>
      </c>
    </row>
    <row r="13" spans="1:10" ht="132">
      <c r="A13" s="1435">
        <v>4</v>
      </c>
      <c r="B13" s="1436" t="s">
        <v>4917</v>
      </c>
      <c r="C13" s="1437" t="s">
        <v>4919</v>
      </c>
      <c r="D13" s="1436" t="s">
        <v>331</v>
      </c>
      <c r="E13" s="1436">
        <v>1</v>
      </c>
      <c r="F13" s="1438">
        <v>100000</v>
      </c>
      <c r="G13" s="1593">
        <f>+F13</f>
        <v>100000</v>
      </c>
      <c r="J13" s="1439"/>
    </row>
    <row r="14" spans="1:10" ht="96">
      <c r="A14" s="1249">
        <v>5</v>
      </c>
      <c r="B14" s="1250" t="s">
        <v>316</v>
      </c>
      <c r="C14" s="1252" t="s">
        <v>317</v>
      </c>
      <c r="D14" s="1250" t="s">
        <v>318</v>
      </c>
      <c r="E14" s="1250">
        <v>24</v>
      </c>
      <c r="F14" s="1259"/>
      <c r="G14" s="1256">
        <f t="shared" si="0"/>
        <v>0</v>
      </c>
    </row>
    <row r="15" spans="1:10" ht="108">
      <c r="A15" s="1249">
        <v>6</v>
      </c>
      <c r="B15" s="1250" t="s">
        <v>319</v>
      </c>
      <c r="C15" s="1252" t="s">
        <v>320</v>
      </c>
      <c r="D15" s="1250" t="s">
        <v>318</v>
      </c>
      <c r="E15" s="1250">
        <v>60</v>
      </c>
      <c r="F15" s="1259"/>
      <c r="G15" s="1256">
        <f t="shared" si="0"/>
        <v>0</v>
      </c>
    </row>
    <row r="16" spans="1:10" ht="72">
      <c r="A16" s="1249">
        <v>7</v>
      </c>
      <c r="B16" s="1250" t="s">
        <v>321</v>
      </c>
      <c r="C16" s="1252" t="s">
        <v>322</v>
      </c>
      <c r="D16" s="1250" t="s">
        <v>312</v>
      </c>
      <c r="E16" s="1250">
        <v>1</v>
      </c>
      <c r="F16" s="1260"/>
      <c r="G16" s="1256">
        <f t="shared" si="0"/>
        <v>0</v>
      </c>
    </row>
    <row r="17" spans="1:12" ht="228">
      <c r="A17" s="1249">
        <v>8</v>
      </c>
      <c r="B17" s="1250" t="s">
        <v>323</v>
      </c>
      <c r="C17" s="1252" t="s">
        <v>324</v>
      </c>
      <c r="D17" s="1250" t="s">
        <v>318</v>
      </c>
      <c r="E17" s="1250">
        <v>24</v>
      </c>
      <c r="F17" s="1260"/>
      <c r="G17" s="1256">
        <f t="shared" si="0"/>
        <v>0</v>
      </c>
    </row>
    <row r="18" spans="1:12" ht="72">
      <c r="A18" s="1249">
        <v>9</v>
      </c>
      <c r="B18" s="1261" t="s">
        <v>325</v>
      </c>
      <c r="C18" s="1262" t="s">
        <v>326</v>
      </c>
      <c r="D18" s="1250" t="s">
        <v>312</v>
      </c>
      <c r="E18" s="1250">
        <v>1</v>
      </c>
      <c r="F18" s="1263"/>
      <c r="G18" s="1256">
        <f t="shared" si="0"/>
        <v>0</v>
      </c>
    </row>
    <row r="19" spans="1:12" ht="72">
      <c r="A19" s="1249">
        <v>10</v>
      </c>
      <c r="B19" s="1261" t="s">
        <v>327</v>
      </c>
      <c r="C19" s="1262" t="s">
        <v>328</v>
      </c>
      <c r="D19" s="1250" t="s">
        <v>312</v>
      </c>
      <c r="E19" s="1250">
        <v>1</v>
      </c>
      <c r="F19" s="1263"/>
      <c r="G19" s="1256">
        <f t="shared" si="0"/>
        <v>0</v>
      </c>
    </row>
    <row r="20" spans="1:12" ht="84">
      <c r="A20" s="1249">
        <v>11</v>
      </c>
      <c r="B20" s="1264" t="s">
        <v>329</v>
      </c>
      <c r="C20" s="1265" t="s">
        <v>330</v>
      </c>
      <c r="D20" s="1266" t="s">
        <v>331</v>
      </c>
      <c r="E20" s="1266">
        <v>1</v>
      </c>
      <c r="F20" s="1267">
        <v>1500000</v>
      </c>
      <c r="G20" s="1268">
        <f t="shared" si="0"/>
        <v>1500000</v>
      </c>
    </row>
    <row r="21" spans="1:12" ht="96">
      <c r="A21" s="1249">
        <v>12</v>
      </c>
      <c r="B21" s="1261" t="s">
        <v>332</v>
      </c>
      <c r="C21" s="1252" t="s">
        <v>333</v>
      </c>
      <c r="D21" s="1250" t="s">
        <v>334</v>
      </c>
      <c r="E21" s="1250">
        <v>1</v>
      </c>
      <c r="F21" s="1255"/>
      <c r="G21" s="1256">
        <f>+F21</f>
        <v>0</v>
      </c>
    </row>
    <row r="22" spans="1:12" ht="96">
      <c r="A22" s="1249">
        <v>13</v>
      </c>
      <c r="B22" s="1250" t="s">
        <v>335</v>
      </c>
      <c r="C22" s="1252" t="s">
        <v>336</v>
      </c>
      <c r="D22" s="1250" t="s">
        <v>312</v>
      </c>
      <c r="E22" s="1250">
        <v>1</v>
      </c>
      <c r="F22" s="1269"/>
      <c r="G22" s="1270">
        <f>+F22</f>
        <v>0</v>
      </c>
    </row>
    <row r="23" spans="1:12" ht="96">
      <c r="A23" s="1249">
        <v>14</v>
      </c>
      <c r="B23" s="1250" t="s">
        <v>337</v>
      </c>
      <c r="C23" s="1252" t="s">
        <v>338</v>
      </c>
      <c r="D23" s="1250" t="s">
        <v>312</v>
      </c>
      <c r="E23" s="1250">
        <v>1</v>
      </c>
      <c r="F23" s="1269"/>
      <c r="G23" s="1270">
        <f>+F23</f>
        <v>0</v>
      </c>
    </row>
    <row r="24" spans="1:12" ht="108">
      <c r="A24" s="1249">
        <v>15</v>
      </c>
      <c r="B24" s="1250" t="s">
        <v>339</v>
      </c>
      <c r="C24" s="2735" t="s">
        <v>5908</v>
      </c>
      <c r="D24" s="1250" t="s">
        <v>334</v>
      </c>
      <c r="E24" s="1250">
        <v>1</v>
      </c>
      <c r="F24" s="1272"/>
      <c r="G24" s="1270">
        <f>+F24</f>
        <v>0</v>
      </c>
    </row>
    <row r="25" spans="1:12" ht="60">
      <c r="A25" s="1249">
        <v>16</v>
      </c>
      <c r="B25" s="1250" t="s">
        <v>340</v>
      </c>
      <c r="C25" s="1271" t="s">
        <v>341</v>
      </c>
      <c r="D25" s="1250" t="s">
        <v>312</v>
      </c>
      <c r="E25" s="1250">
        <v>1</v>
      </c>
      <c r="F25" s="1272"/>
      <c r="G25" s="1270">
        <f t="shared" ref="G25:G30" si="1">+F25*E25</f>
        <v>0</v>
      </c>
    </row>
    <row r="26" spans="1:12" ht="72">
      <c r="A26" s="1249">
        <v>17</v>
      </c>
      <c r="B26" s="2736" t="s">
        <v>342</v>
      </c>
      <c r="C26" s="2737" t="s">
        <v>7695</v>
      </c>
      <c r="D26" s="2736" t="s">
        <v>331</v>
      </c>
      <c r="E26" s="2736">
        <v>1</v>
      </c>
      <c r="F26" s="2738">
        <v>850000</v>
      </c>
      <c r="G26" s="2739">
        <f t="shared" si="1"/>
        <v>850000</v>
      </c>
    </row>
    <row r="27" spans="1:12" ht="84">
      <c r="A27" s="1249">
        <v>18</v>
      </c>
      <c r="B27" s="1250" t="s">
        <v>343</v>
      </c>
      <c r="C27" s="1252" t="s">
        <v>344</v>
      </c>
      <c r="D27" s="1250" t="s">
        <v>312</v>
      </c>
      <c r="E27" s="1250">
        <v>1</v>
      </c>
      <c r="F27" s="1255"/>
      <c r="G27" s="1270">
        <f t="shared" si="1"/>
        <v>0</v>
      </c>
    </row>
    <row r="28" spans="1:12" ht="132">
      <c r="A28" s="1249">
        <v>19</v>
      </c>
      <c r="B28" s="1250" t="s">
        <v>345</v>
      </c>
      <c r="C28" s="1252" t="s">
        <v>346</v>
      </c>
      <c r="D28" s="1250" t="s">
        <v>312</v>
      </c>
      <c r="E28" s="1250">
        <v>1</v>
      </c>
      <c r="F28" s="1255"/>
      <c r="G28" s="1270">
        <f t="shared" si="1"/>
        <v>0</v>
      </c>
      <c r="L28" s="1292"/>
    </row>
    <row r="29" spans="1:12" ht="108">
      <c r="A29" s="1249">
        <v>20</v>
      </c>
      <c r="B29" s="1252" t="s">
        <v>347</v>
      </c>
      <c r="C29" s="1273" t="s">
        <v>348</v>
      </c>
      <c r="D29" s="1250" t="s">
        <v>334</v>
      </c>
      <c r="E29" s="1250">
        <v>1</v>
      </c>
      <c r="F29" s="1272"/>
      <c r="G29" s="1270">
        <f t="shared" si="1"/>
        <v>0</v>
      </c>
    </row>
    <row r="30" spans="1:12" ht="24.75">
      <c r="A30" s="1249">
        <v>21</v>
      </c>
      <c r="B30" s="1274" t="s">
        <v>349</v>
      </c>
      <c r="C30" s="1275" t="s">
        <v>350</v>
      </c>
      <c r="D30" s="1274" t="s">
        <v>351</v>
      </c>
      <c r="E30" s="1276">
        <v>1</v>
      </c>
      <c r="F30" s="3732">
        <v>271513971.57999998</v>
      </c>
      <c r="G30" s="3733">
        <f t="shared" si="1"/>
        <v>271513971.57999998</v>
      </c>
    </row>
    <row r="31" spans="1:12" ht="36.75">
      <c r="A31" s="1249">
        <v>22</v>
      </c>
      <c r="B31" s="1250" t="s">
        <v>352</v>
      </c>
      <c r="C31" s="1277" t="s">
        <v>353</v>
      </c>
      <c r="D31" s="1250" t="s">
        <v>312</v>
      </c>
      <c r="E31" s="1278">
        <v>1</v>
      </c>
      <c r="F31" s="1279"/>
      <c r="G31" s="1280">
        <f>F31*E31</f>
        <v>0</v>
      </c>
    </row>
    <row r="32" spans="1:12" ht="21" customHeight="1">
      <c r="A32" s="3777" t="s">
        <v>354</v>
      </c>
      <c r="B32" s="3778"/>
      <c r="C32" s="3778"/>
      <c r="D32" s="3778"/>
      <c r="E32" s="3778"/>
      <c r="F32" s="3779"/>
      <c r="G32" s="1281">
        <f>SUM(G10:G31)</f>
        <v>273963971.57999998</v>
      </c>
    </row>
    <row r="33" spans="1:7">
      <c r="G33" s="1282"/>
    </row>
    <row r="34" spans="1:7">
      <c r="G34" s="1283"/>
    </row>
    <row r="35" spans="1:7">
      <c r="A35" s="1284" t="s">
        <v>355</v>
      </c>
      <c r="B35" s="316"/>
      <c r="C35" s="1285"/>
      <c r="D35" s="1286"/>
      <c r="E35" s="1286"/>
      <c r="F35" s="1286"/>
      <c r="G35" s="316"/>
    </row>
    <row r="36" spans="1:7">
      <c r="A36" s="1284" t="s">
        <v>356</v>
      </c>
      <c r="B36" s="316"/>
      <c r="C36" s="1284"/>
      <c r="D36" s="1286"/>
      <c r="E36" s="1286"/>
      <c r="F36" s="1286"/>
      <c r="G36" s="316"/>
    </row>
    <row r="37" spans="1:7">
      <c r="A37" s="1285" t="s">
        <v>357</v>
      </c>
      <c r="B37" s="316"/>
      <c r="C37" s="1284"/>
      <c r="D37" s="1286"/>
      <c r="E37" s="1286"/>
      <c r="F37" s="1286"/>
      <c r="G37" s="316"/>
    </row>
    <row r="38" spans="1:7">
      <c r="A38" s="1284"/>
      <c r="B38" s="1284"/>
      <c r="C38" s="1286"/>
      <c r="D38" s="1286"/>
      <c r="E38" s="1286"/>
      <c r="F38" s="1286"/>
      <c r="G38" s="316"/>
    </row>
    <row r="39" spans="1:7">
      <c r="A39" s="1285"/>
      <c r="B39" s="1285"/>
      <c r="C39" s="1285"/>
      <c r="D39" s="1285"/>
      <c r="E39" s="1285"/>
      <c r="F39" s="1285"/>
      <c r="G39" s="316"/>
    </row>
    <row r="40" spans="1:7">
      <c r="A40" s="1285"/>
      <c r="B40" s="1285"/>
      <c r="C40" s="1285"/>
      <c r="D40" s="1285"/>
      <c r="E40" s="1285"/>
      <c r="F40" s="1285"/>
      <c r="G40" s="316"/>
    </row>
    <row r="41" spans="1:7">
      <c r="A41" s="1287"/>
      <c r="B41" s="1287"/>
      <c r="C41" s="1288"/>
      <c r="D41" s="1287"/>
      <c r="E41" s="1287"/>
      <c r="F41" s="1288" t="s">
        <v>7638</v>
      </c>
      <c r="G41" s="316"/>
    </row>
    <row r="42" spans="1:7">
      <c r="A42" s="1287"/>
      <c r="B42" s="1287"/>
      <c r="C42" s="1288"/>
      <c r="D42" s="1287"/>
      <c r="E42" s="1287"/>
      <c r="F42" s="1288"/>
      <c r="G42" s="316"/>
    </row>
    <row r="43" spans="1:7">
      <c r="G43" s="1289"/>
    </row>
    <row r="44" spans="1:7">
      <c r="G44" s="1289"/>
    </row>
    <row r="45" spans="1:7">
      <c r="A45" s="316"/>
      <c r="B45" s="316"/>
      <c r="C45" s="316"/>
      <c r="D45" s="316"/>
      <c r="E45" s="316"/>
      <c r="F45" s="316"/>
      <c r="G45" s="1290"/>
    </row>
    <row r="46" spans="1:7">
      <c r="G46" s="1291"/>
    </row>
    <row r="47" spans="1:7">
      <c r="G47" s="1283"/>
    </row>
  </sheetData>
  <mergeCells count="5">
    <mergeCell ref="A1:G1"/>
    <mergeCell ref="A2:G2"/>
    <mergeCell ref="A7:G7"/>
    <mergeCell ref="A32:F32"/>
    <mergeCell ref="A4:G6"/>
  </mergeCells>
  <pageMargins left="0.7" right="0.7" top="0.75" bottom="0.75" header="0.3" footer="0.3"/>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opLeftCell="A13" workbookViewId="0">
      <selection activeCell="B14" sqref="B14"/>
    </sheetView>
  </sheetViews>
  <sheetFormatPr defaultRowHeight="12.75"/>
  <cols>
    <col min="1" max="1" width="9.140625" style="3740"/>
    <col min="2" max="2" width="61.85546875" style="3740" customWidth="1"/>
    <col min="3" max="3" width="24.5703125" style="3740" customWidth="1"/>
    <col min="4" max="4" width="21.85546875" style="3740" customWidth="1"/>
    <col min="5" max="5" width="9.140625" style="3740"/>
    <col min="6" max="6" width="26.7109375" style="3740" customWidth="1"/>
    <col min="7" max="16384" width="9.140625" style="3740"/>
  </cols>
  <sheetData>
    <row r="1" spans="1:6">
      <c r="A1" s="3739"/>
      <c r="B1" s="3739"/>
      <c r="C1" s="3739"/>
    </row>
    <row r="2" spans="1:6">
      <c r="A2" s="3741"/>
      <c r="B2" s="3741"/>
      <c r="C2" s="3741"/>
      <c r="D2" s="3742"/>
      <c r="E2" s="3742"/>
      <c r="F2" s="3742"/>
    </row>
    <row r="3" spans="1:6" ht="13.5">
      <c r="A3" s="3743" t="s">
        <v>7700</v>
      </c>
      <c r="B3" s="3743"/>
      <c r="C3" s="3743"/>
      <c r="D3" s="3744"/>
      <c r="E3" s="3744"/>
      <c r="F3" s="3744"/>
    </row>
    <row r="4" spans="1:6" ht="13.5">
      <c r="A4" s="3745"/>
      <c r="B4" s="3745"/>
      <c r="C4" s="3745"/>
      <c r="D4" s="3746"/>
      <c r="E4" s="3746"/>
      <c r="F4" s="3746"/>
    </row>
    <row r="5" spans="1:6" ht="12.75" customHeight="1">
      <c r="A5" s="3743"/>
      <c r="B5" s="3743"/>
      <c r="C5" s="3743"/>
      <c r="D5" s="3744"/>
      <c r="E5" s="3744"/>
      <c r="F5" s="3744"/>
    </row>
    <row r="6" spans="1:6">
      <c r="A6" s="3747"/>
      <c r="B6" s="3747"/>
      <c r="C6" s="3747"/>
    </row>
    <row r="7" spans="1:6" ht="29.25" customHeight="1">
      <c r="A7" s="3748"/>
      <c r="B7" s="3780" t="s">
        <v>7701</v>
      </c>
      <c r="C7" s="3780"/>
    </row>
    <row r="8" spans="1:6" ht="4.5" customHeight="1">
      <c r="A8" s="3747"/>
      <c r="B8" s="3747"/>
      <c r="C8" s="3747"/>
    </row>
    <row r="9" spans="1:6" ht="13.5" customHeight="1" thickBot="1">
      <c r="A9" s="3781"/>
      <c r="B9" s="3781"/>
      <c r="C9" s="3781"/>
    </row>
    <row r="10" spans="1:6" ht="26.25" thickBot="1">
      <c r="A10" s="3749" t="s">
        <v>303</v>
      </c>
      <c r="B10" s="3750" t="s">
        <v>7702</v>
      </c>
      <c r="C10" s="3750" t="s">
        <v>4440</v>
      </c>
    </row>
    <row r="11" spans="1:6">
      <c r="A11" s="3751" t="s">
        <v>7703</v>
      </c>
      <c r="B11" s="3752" t="s">
        <v>7704</v>
      </c>
      <c r="C11" s="3753">
        <v>8145419.1474000001</v>
      </c>
    </row>
    <row r="12" spans="1:6">
      <c r="A12" s="3751" t="s">
        <v>7705</v>
      </c>
      <c r="B12" s="3752" t="s">
        <v>7706</v>
      </c>
      <c r="C12" s="3753">
        <v>5430280.4715657178</v>
      </c>
    </row>
    <row r="13" spans="1:6">
      <c r="A13" s="3751" t="s">
        <v>7707</v>
      </c>
      <c r="B13" s="3752" t="s">
        <v>7708</v>
      </c>
      <c r="C13" s="3753">
        <v>1357568.9874939099</v>
      </c>
    </row>
    <row r="14" spans="1:6" ht="38.25">
      <c r="A14" s="3751" t="s">
        <v>7709</v>
      </c>
      <c r="B14" s="3752" t="s">
        <v>7710</v>
      </c>
      <c r="C14" s="3753">
        <v>1357568.9874939099</v>
      </c>
    </row>
    <row r="15" spans="1:6">
      <c r="A15" s="3751" t="s">
        <v>7711</v>
      </c>
      <c r="B15" s="3752" t="s">
        <v>7712</v>
      </c>
      <c r="C15" s="3753">
        <v>8145419.1474000001</v>
      </c>
    </row>
    <row r="16" spans="1:6" ht="38.25">
      <c r="A16" s="3751" t="s">
        <v>7713</v>
      </c>
      <c r="B16" s="3752" t="s">
        <v>7714</v>
      </c>
      <c r="C16" s="3753">
        <v>2715140.2357828589</v>
      </c>
    </row>
    <row r="17" spans="1:3" ht="50.25" customHeight="1">
      <c r="A17" s="3751" t="s">
        <v>7715</v>
      </c>
      <c r="B17" s="3752" t="s">
        <v>7716</v>
      </c>
      <c r="C17" s="3753">
        <v>13575698.578999998</v>
      </c>
    </row>
    <row r="18" spans="1:3" ht="15.75" customHeight="1">
      <c r="A18" s="3751" t="s">
        <v>7717</v>
      </c>
      <c r="B18" s="3752" t="s">
        <v>7718</v>
      </c>
      <c r="C18" s="3753">
        <v>1357568.9874939099</v>
      </c>
    </row>
    <row r="19" spans="1:3" ht="65.25" customHeight="1">
      <c r="A19" s="3751" t="s">
        <v>7719</v>
      </c>
      <c r="B19" s="3752" t="s">
        <v>7720</v>
      </c>
      <c r="C19" s="3753">
        <v>2715140.2357828589</v>
      </c>
    </row>
    <row r="20" spans="1:3" ht="38.25">
      <c r="A20" s="3751" t="s">
        <v>7721</v>
      </c>
      <c r="B20" s="3752" t="s">
        <v>7722</v>
      </c>
      <c r="C20" s="3753">
        <v>13575698.578999998</v>
      </c>
    </row>
    <row r="21" spans="1:3" ht="24.75" customHeight="1">
      <c r="A21" s="3751" t="s">
        <v>7723</v>
      </c>
      <c r="B21" s="3752" t="s">
        <v>7724</v>
      </c>
      <c r="C21" s="3753">
        <v>81454192.901117235</v>
      </c>
    </row>
    <row r="22" spans="1:3" ht="28.5" customHeight="1">
      <c r="A22" s="3751" t="s">
        <v>7725</v>
      </c>
      <c r="B22" s="3752" t="s">
        <v>7726</v>
      </c>
      <c r="C22" s="3753">
        <v>4072709.2232767688</v>
      </c>
    </row>
    <row r="23" spans="1:3" ht="40.5" customHeight="1">
      <c r="A23" s="3751" t="s">
        <v>7727</v>
      </c>
      <c r="B23" s="3752" t="s">
        <v>7728</v>
      </c>
      <c r="C23" s="3753">
        <v>10860558.682336396</v>
      </c>
    </row>
    <row r="24" spans="1:3" ht="45" customHeight="1">
      <c r="A24" s="3751" t="s">
        <v>7729</v>
      </c>
      <c r="B24" s="3752" t="s">
        <v>7730</v>
      </c>
      <c r="C24" s="3753">
        <v>10860558.682336396</v>
      </c>
    </row>
    <row r="25" spans="1:3" ht="25.5">
      <c r="A25" s="3751" t="s">
        <v>7731</v>
      </c>
      <c r="B25" s="3752" t="s">
        <v>7732</v>
      </c>
      <c r="C25" s="3753">
        <v>10860558.682336396</v>
      </c>
    </row>
    <row r="26" spans="1:3" ht="28.5" customHeight="1">
      <c r="A26" s="3751" t="s">
        <v>7733</v>
      </c>
      <c r="B26" s="3752" t="s">
        <v>7734</v>
      </c>
      <c r="C26" s="3753">
        <v>46157375.1686</v>
      </c>
    </row>
    <row r="27" spans="1:3" ht="28.5" customHeight="1">
      <c r="A27" s="3751" t="s">
        <v>7735</v>
      </c>
      <c r="B27" s="3752" t="s">
        <v>7736</v>
      </c>
      <c r="C27" s="3753">
        <v>27151397.157999996</v>
      </c>
    </row>
    <row r="28" spans="1:3" ht="39" customHeight="1" thickBot="1">
      <c r="A28" s="3755" t="s">
        <v>7737</v>
      </c>
      <c r="B28" s="3756" t="s">
        <v>7738</v>
      </c>
      <c r="C28" s="3753">
        <v>21721117.726399995</v>
      </c>
    </row>
    <row r="29" spans="1:3" ht="24.75" customHeight="1" thickBot="1">
      <c r="A29" s="3757"/>
      <c r="B29" s="3758" t="s">
        <v>299</v>
      </c>
      <c r="C29" s="3754">
        <f>SUM(C11:C28)</f>
        <v>271513971.5828163</v>
      </c>
    </row>
  </sheetData>
  <mergeCells count="2">
    <mergeCell ref="B7:C7"/>
    <mergeCell ref="A9:C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72"/>
  <sheetViews>
    <sheetView view="pageBreakPreview" zoomScaleNormal="100" zoomScaleSheetLayoutView="100" workbookViewId="0">
      <selection activeCell="C26" sqref="C26"/>
    </sheetView>
  </sheetViews>
  <sheetFormatPr defaultColWidth="9" defaultRowHeight="15"/>
  <cols>
    <col min="1" max="1" width="6" customWidth="1"/>
    <col min="3" max="3" width="25.85546875" customWidth="1"/>
    <col min="4" max="4" width="9.5703125" customWidth="1"/>
    <col min="5" max="5" width="8.85546875" customWidth="1"/>
    <col min="6" max="6" width="5.5703125" customWidth="1"/>
    <col min="7" max="7" width="14.85546875" style="1058" customWidth="1"/>
    <col min="8" max="8" width="14.140625" style="1058" customWidth="1"/>
    <col min="9" max="9" width="14" style="1058" customWidth="1"/>
    <col min="11" max="11" width="18.7109375" customWidth="1"/>
  </cols>
  <sheetData>
    <row r="1" spans="1:11">
      <c r="A1" s="3761"/>
      <c r="B1" s="3761"/>
      <c r="C1" s="3761"/>
      <c r="D1" s="3761"/>
      <c r="E1" s="3761"/>
      <c r="F1" s="3761"/>
      <c r="G1" s="3761"/>
      <c r="H1" s="3761"/>
      <c r="I1" s="3761"/>
      <c r="J1" s="311"/>
      <c r="K1" s="311"/>
    </row>
    <row r="2" spans="1:11" ht="15" customHeight="1">
      <c r="A2" s="3761" t="s">
        <v>7670</v>
      </c>
      <c r="B2" s="3783"/>
      <c r="C2" s="3783"/>
      <c r="D2" s="3783"/>
      <c r="E2" s="3783"/>
      <c r="F2" s="3783"/>
      <c r="G2" s="3783"/>
      <c r="H2" s="3783"/>
      <c r="I2" s="3783"/>
      <c r="J2" s="311"/>
      <c r="K2" s="311"/>
    </row>
    <row r="3" spans="1:11">
      <c r="A3" s="3784" t="s">
        <v>358</v>
      </c>
      <c r="B3" s="3784"/>
      <c r="C3" s="3784"/>
      <c r="D3" s="3784"/>
      <c r="E3" s="3784"/>
      <c r="F3" s="3784"/>
      <c r="G3" s="3784"/>
      <c r="H3" s="3784"/>
      <c r="I3" s="535"/>
      <c r="J3" s="311"/>
      <c r="K3" s="311"/>
    </row>
    <row r="4" spans="1:11">
      <c r="A4" s="321"/>
      <c r="B4" s="321"/>
      <c r="C4" s="321"/>
      <c r="D4" s="321"/>
      <c r="E4" s="321"/>
      <c r="F4" s="321"/>
      <c r="G4" s="535"/>
      <c r="H4" s="535"/>
      <c r="I4" s="535"/>
      <c r="J4" s="311"/>
      <c r="K4" s="311"/>
    </row>
    <row r="5" spans="1:11">
      <c r="A5" s="3785" t="s">
        <v>359</v>
      </c>
      <c r="B5" s="3785"/>
      <c r="C5" s="3785"/>
      <c r="D5" s="3785"/>
      <c r="E5" s="3785"/>
      <c r="F5" s="3785"/>
      <c r="G5" s="3785"/>
      <c r="H5" s="3785"/>
      <c r="I5" s="1061"/>
      <c r="J5" s="311"/>
      <c r="K5" s="311"/>
    </row>
    <row r="6" spans="1:11">
      <c r="A6" s="323"/>
      <c r="B6" s="323"/>
      <c r="C6" s="323"/>
      <c r="D6" s="323"/>
      <c r="E6" s="323"/>
      <c r="F6" s="323"/>
      <c r="G6" s="1061"/>
      <c r="I6" s="1061"/>
      <c r="J6" s="311"/>
      <c r="K6" s="311"/>
    </row>
    <row r="7" spans="1:11">
      <c r="A7" s="3786" t="s">
        <v>360</v>
      </c>
      <c r="B7" s="3787"/>
      <c r="C7" s="3787"/>
      <c r="D7" s="3787"/>
      <c r="E7" s="3787"/>
      <c r="F7" s="3787"/>
      <c r="G7" s="3787"/>
      <c r="H7" s="3787"/>
      <c r="I7" s="3787"/>
      <c r="J7" s="311"/>
      <c r="K7" s="311"/>
    </row>
    <row r="8" spans="1:11">
      <c r="A8" s="324" t="s">
        <v>0</v>
      </c>
      <c r="B8" s="325" t="s">
        <v>361</v>
      </c>
      <c r="C8" s="325" t="s">
        <v>362</v>
      </c>
      <c r="D8" s="325"/>
      <c r="E8" s="325"/>
      <c r="F8" s="325" t="s">
        <v>306</v>
      </c>
      <c r="G8" s="1062" t="s">
        <v>363</v>
      </c>
      <c r="H8" s="1062" t="s">
        <v>364</v>
      </c>
      <c r="I8" s="1238" t="s">
        <v>365</v>
      </c>
      <c r="J8" s="316"/>
      <c r="K8" s="316"/>
    </row>
    <row r="9" spans="1:11">
      <c r="A9" s="367"/>
      <c r="B9" s="368" t="s">
        <v>366</v>
      </c>
      <c r="C9" s="368" t="s">
        <v>367</v>
      </c>
      <c r="D9" s="368"/>
      <c r="E9" s="368"/>
      <c r="F9" s="368"/>
      <c r="G9" s="1064"/>
      <c r="H9" s="1064"/>
      <c r="I9" s="1239"/>
      <c r="J9" s="316"/>
      <c r="K9" s="316"/>
    </row>
    <row r="10" spans="1:11">
      <c r="A10" s="371">
        <v>0</v>
      </c>
      <c r="B10" s="372">
        <v>1</v>
      </c>
      <c r="C10" s="372">
        <v>2</v>
      </c>
      <c r="D10" s="372"/>
      <c r="E10" s="372"/>
      <c r="F10" s="372">
        <v>3</v>
      </c>
      <c r="G10" s="372">
        <v>4</v>
      </c>
      <c r="H10" s="372">
        <v>5</v>
      </c>
      <c r="I10" s="374">
        <v>6</v>
      </c>
      <c r="J10" s="361"/>
      <c r="K10" s="361"/>
    </row>
    <row r="11" spans="1:11" ht="26.25">
      <c r="A11" s="1023">
        <v>1</v>
      </c>
      <c r="B11" s="919" t="s">
        <v>368</v>
      </c>
      <c r="C11" s="1212" t="s">
        <v>369</v>
      </c>
      <c r="D11" s="1212"/>
      <c r="E11" s="1212"/>
      <c r="F11" s="530" t="s">
        <v>370</v>
      </c>
      <c r="G11" s="1213">
        <v>865080</v>
      </c>
      <c r="H11" s="1214"/>
      <c r="I11" s="1083">
        <f>+anexa2!H220</f>
        <v>0</v>
      </c>
      <c r="J11" s="311"/>
      <c r="K11" s="311"/>
    </row>
    <row r="12" spans="1:11" ht="26.25">
      <c r="A12" s="1023">
        <v>2</v>
      </c>
      <c r="B12" s="738" t="s">
        <v>371</v>
      </c>
      <c r="C12" s="1215" t="s">
        <v>372</v>
      </c>
      <c r="D12" s="1215"/>
      <c r="E12" s="1215"/>
      <c r="F12" s="1216" t="s">
        <v>370</v>
      </c>
      <c r="G12" s="1217">
        <v>1119904.57738326</v>
      </c>
      <c r="H12" s="1218"/>
      <c r="I12" s="1083">
        <f t="shared" ref="I12:I26" si="0">ROUND(G12,2)*ROUND(H12,2)</f>
        <v>0</v>
      </c>
      <c r="J12" s="311"/>
      <c r="K12" s="311"/>
    </row>
    <row r="13" spans="1:11" ht="38.25">
      <c r="A13" s="1023">
        <v>3</v>
      </c>
      <c r="B13" s="1006" t="s">
        <v>373</v>
      </c>
      <c r="C13" s="3737" t="s">
        <v>7696</v>
      </c>
      <c r="D13" s="1219"/>
      <c r="E13" s="1219"/>
      <c r="F13" s="1006" t="s">
        <v>374</v>
      </c>
      <c r="G13" s="1220">
        <v>8900</v>
      </c>
      <c r="H13" s="1221"/>
      <c r="I13" s="1083">
        <f t="shared" si="0"/>
        <v>0</v>
      </c>
      <c r="J13" s="311"/>
      <c r="K13" s="311"/>
    </row>
    <row r="14" spans="1:11" ht="25.5">
      <c r="A14" s="1023">
        <v>4</v>
      </c>
      <c r="B14" s="1006" t="s">
        <v>5131</v>
      </c>
      <c r="C14" s="3737" t="s">
        <v>7697</v>
      </c>
      <c r="D14" s="1219"/>
      <c r="E14" s="1219"/>
      <c r="F14" s="1006" t="s">
        <v>374</v>
      </c>
      <c r="G14" s="1220">
        <v>6400</v>
      </c>
      <c r="H14" s="1221"/>
      <c r="I14" s="1639">
        <f t="shared" si="0"/>
        <v>0</v>
      </c>
      <c r="J14" s="311"/>
      <c r="K14" s="311"/>
    </row>
    <row r="15" spans="1:11" ht="25.5">
      <c r="A15" s="1023">
        <v>5</v>
      </c>
      <c r="B15" s="919" t="s">
        <v>375</v>
      </c>
      <c r="C15" s="572" t="s">
        <v>376</v>
      </c>
      <c r="D15" s="572"/>
      <c r="E15" s="572"/>
      <c r="F15" s="919" t="s">
        <v>377</v>
      </c>
      <c r="G15" s="1222">
        <v>140</v>
      </c>
      <c r="H15" s="1223"/>
      <c r="I15" s="1083">
        <f t="shared" si="0"/>
        <v>0</v>
      </c>
      <c r="J15" s="311"/>
      <c r="K15" s="311"/>
    </row>
    <row r="16" spans="1:11" ht="25.5">
      <c r="A16" s="1023">
        <v>6</v>
      </c>
      <c r="B16" s="919" t="s">
        <v>378</v>
      </c>
      <c r="C16" s="572" t="s">
        <v>379</v>
      </c>
      <c r="D16" s="572"/>
      <c r="E16" s="572"/>
      <c r="F16" s="919" t="s">
        <v>377</v>
      </c>
      <c r="G16" s="1224">
        <v>68</v>
      </c>
      <c r="H16" s="1225"/>
      <c r="I16" s="1083">
        <f t="shared" si="0"/>
        <v>0</v>
      </c>
      <c r="J16" s="311"/>
      <c r="K16" s="311"/>
    </row>
    <row r="17" spans="1:11" ht="25.5">
      <c r="A17" s="1023">
        <v>7</v>
      </c>
      <c r="B17" s="919" t="s">
        <v>380</v>
      </c>
      <c r="C17" s="572" t="s">
        <v>381</v>
      </c>
      <c r="D17" s="572"/>
      <c r="E17" s="572"/>
      <c r="F17" s="919" t="s">
        <v>377</v>
      </c>
      <c r="G17" s="1224">
        <v>68</v>
      </c>
      <c r="H17" s="1225"/>
      <c r="I17" s="1083">
        <f t="shared" si="0"/>
        <v>0</v>
      </c>
      <c r="J17" s="311"/>
      <c r="K17" s="311"/>
    </row>
    <row r="18" spans="1:11">
      <c r="A18" s="1023">
        <v>8</v>
      </c>
      <c r="B18" s="919" t="s">
        <v>382</v>
      </c>
      <c r="C18" s="1227" t="s">
        <v>383</v>
      </c>
      <c r="D18" s="1227"/>
      <c r="E18" s="1227"/>
      <c r="F18" s="1006"/>
      <c r="G18" s="1226"/>
      <c r="H18" s="1228"/>
      <c r="I18" s="1083"/>
      <c r="J18" s="311"/>
      <c r="K18" s="311"/>
    </row>
    <row r="19" spans="1:11">
      <c r="A19" s="1023"/>
      <c r="B19" s="1006"/>
      <c r="C19" s="1219" t="s">
        <v>384</v>
      </c>
      <c r="D19" s="1219"/>
      <c r="E19" s="1219"/>
      <c r="F19" s="1053"/>
      <c r="G19" s="1229"/>
      <c r="H19" s="1230"/>
      <c r="I19" s="1240"/>
      <c r="J19" s="311"/>
      <c r="K19" s="311"/>
    </row>
    <row r="20" spans="1:11">
      <c r="A20" s="1023"/>
      <c r="B20" s="1006"/>
      <c r="C20" s="1219" t="s">
        <v>385</v>
      </c>
      <c r="D20" s="1219" t="s">
        <v>386</v>
      </c>
      <c r="E20" s="1219">
        <v>2000</v>
      </c>
      <c r="F20" s="1053"/>
      <c r="G20" s="1229"/>
      <c r="H20" s="1230"/>
      <c r="I20" s="1240"/>
      <c r="J20" s="311"/>
      <c r="K20" s="311"/>
    </row>
    <row r="21" spans="1:11">
      <c r="A21" s="1023"/>
      <c r="B21" s="1006"/>
      <c r="C21" s="1219" t="s">
        <v>387</v>
      </c>
      <c r="D21" s="1219" t="s">
        <v>370</v>
      </c>
      <c r="E21" s="1219">
        <v>605</v>
      </c>
      <c r="F21" s="1053" t="s">
        <v>377</v>
      </c>
      <c r="G21" s="1229">
        <v>37</v>
      </c>
      <c r="H21" s="1230"/>
      <c r="I21" s="1240">
        <f>ROUND(G21,2)*ROUND(H21,2)</f>
        <v>0</v>
      </c>
      <c r="J21" s="311"/>
      <c r="K21" s="311"/>
    </row>
    <row r="22" spans="1:11">
      <c r="A22" s="1023"/>
      <c r="B22" s="1006"/>
      <c r="C22" s="1219" t="s">
        <v>388</v>
      </c>
      <c r="D22" s="1219" t="s">
        <v>386</v>
      </c>
      <c r="E22" s="1219">
        <v>12.5</v>
      </c>
      <c r="F22" s="1053"/>
      <c r="G22" s="1229"/>
      <c r="H22" s="1230"/>
      <c r="I22" s="1240"/>
      <c r="J22" s="311"/>
      <c r="K22" s="311"/>
    </row>
    <row r="23" spans="1:11">
      <c r="A23" s="1023"/>
      <c r="B23" s="1006"/>
      <c r="C23" s="1219" t="s">
        <v>389</v>
      </c>
      <c r="D23" s="1219" t="s">
        <v>370</v>
      </c>
      <c r="E23" s="1219">
        <v>25</v>
      </c>
      <c r="F23" s="1053"/>
      <c r="G23" s="1229"/>
      <c r="H23" s="1230"/>
      <c r="I23" s="1240"/>
      <c r="J23" s="311"/>
      <c r="K23" s="311"/>
    </row>
    <row r="24" spans="1:11">
      <c r="A24" s="1023"/>
      <c r="B24" s="1006"/>
      <c r="C24" s="1219" t="s">
        <v>390</v>
      </c>
      <c r="D24" s="1219" t="s">
        <v>386</v>
      </c>
      <c r="E24" s="1219">
        <v>3.75</v>
      </c>
      <c r="F24" s="1053"/>
      <c r="G24" s="1229"/>
      <c r="H24" s="1230"/>
      <c r="I24" s="1240"/>
      <c r="J24" s="311"/>
      <c r="K24" s="311"/>
    </row>
    <row r="25" spans="1:11">
      <c r="A25" s="1023"/>
      <c r="B25" s="1006"/>
      <c r="C25" s="1231" t="s">
        <v>391</v>
      </c>
      <c r="D25" s="1231" t="s">
        <v>374</v>
      </c>
      <c r="E25" s="1231"/>
      <c r="F25" s="1053"/>
      <c r="G25" s="1229"/>
      <c r="H25" s="1230"/>
      <c r="I25" s="1240"/>
      <c r="J25" s="311"/>
      <c r="K25" s="311"/>
    </row>
    <row r="26" spans="1:11" ht="39">
      <c r="A26" s="1023">
        <v>9</v>
      </c>
      <c r="B26" s="1006" t="s">
        <v>392</v>
      </c>
      <c r="C26" s="3738" t="s">
        <v>7698</v>
      </c>
      <c r="D26" s="1232"/>
      <c r="E26" s="1232"/>
      <c r="F26" s="1006" t="s">
        <v>374</v>
      </c>
      <c r="G26" s="1220">
        <v>115420</v>
      </c>
      <c r="H26" s="1221"/>
      <c r="I26" s="1083">
        <f t="shared" si="0"/>
        <v>0</v>
      </c>
      <c r="J26" s="311"/>
      <c r="K26" s="311"/>
    </row>
    <row r="27" spans="1:11">
      <c r="A27" s="385"/>
      <c r="B27" s="386"/>
      <c r="C27" s="3782" t="s">
        <v>393</v>
      </c>
      <c r="D27" s="3782"/>
      <c r="E27" s="3782"/>
      <c r="F27" s="3782"/>
      <c r="G27" s="1089"/>
      <c r="H27" s="1233"/>
      <c r="I27" s="1241">
        <f>SUM(I11:I26)</f>
        <v>0</v>
      </c>
      <c r="J27" s="311"/>
      <c r="K27" s="311"/>
    </row>
    <row r="28" spans="1:11">
      <c r="A28" s="344"/>
      <c r="B28" s="345"/>
      <c r="C28" s="323"/>
      <c r="D28" s="323"/>
      <c r="E28" s="323"/>
      <c r="F28" s="323"/>
      <c r="G28" s="1090"/>
      <c r="H28" s="1234"/>
      <c r="I28" s="1234"/>
      <c r="J28" s="311"/>
      <c r="K28" s="311"/>
    </row>
    <row r="29" spans="1:11">
      <c r="A29" s="344"/>
      <c r="B29" s="345"/>
      <c r="C29" s="323"/>
      <c r="D29" s="323"/>
      <c r="E29" s="323"/>
      <c r="F29" s="323"/>
      <c r="G29" s="1090"/>
      <c r="H29" s="1234"/>
      <c r="I29" s="1234"/>
      <c r="J29" s="316"/>
      <c r="K29" s="316"/>
    </row>
    <row r="30" spans="1:11">
      <c r="A30" s="355"/>
      <c r="B30" s="349" t="s">
        <v>4881</v>
      </c>
      <c r="C30" s="350"/>
      <c r="D30" s="350"/>
      <c r="E30" s="350"/>
      <c r="F30" s="355"/>
      <c r="G30" s="1090"/>
      <c r="H30" s="1235"/>
      <c r="I30" s="1235"/>
      <c r="J30" s="316"/>
      <c r="K30" s="316"/>
    </row>
    <row r="31" spans="1:11">
      <c r="A31" s="355"/>
      <c r="B31" s="349" t="s">
        <v>395</v>
      </c>
      <c r="C31" s="350"/>
      <c r="D31" s="350"/>
      <c r="E31" s="350"/>
      <c r="F31" s="355"/>
      <c r="G31" s="1090"/>
      <c r="H31" s="1235"/>
      <c r="I31" s="1235"/>
      <c r="J31" s="311"/>
      <c r="K31" s="311"/>
    </row>
    <row r="32" spans="1:11">
      <c r="A32" s="355"/>
      <c r="B32" s="349" t="s">
        <v>357</v>
      </c>
      <c r="C32" s="350"/>
      <c r="D32" s="350"/>
      <c r="E32" s="350"/>
      <c r="F32" s="355"/>
      <c r="G32" s="1090"/>
      <c r="H32" s="1235"/>
      <c r="I32" s="1235"/>
      <c r="J32" s="311"/>
      <c r="K32" s="311"/>
    </row>
    <row r="33" spans="1:11">
      <c r="A33" s="355"/>
      <c r="B33" s="349"/>
      <c r="C33" s="350"/>
      <c r="D33" s="350"/>
      <c r="E33" s="350"/>
      <c r="F33" s="355"/>
      <c r="G33" s="1090"/>
      <c r="H33" s="1235"/>
      <c r="I33" s="1235"/>
      <c r="J33" s="311"/>
      <c r="K33" s="311"/>
    </row>
    <row r="34" spans="1:11">
      <c r="A34" s="355"/>
      <c r="B34" s="357"/>
      <c r="C34" s="357"/>
      <c r="D34" s="357"/>
      <c r="E34" s="357"/>
      <c r="F34" s="355"/>
      <c r="G34" s="1090"/>
      <c r="H34" s="1235"/>
      <c r="I34" s="1235"/>
      <c r="J34" s="311"/>
      <c r="K34" s="311"/>
    </row>
    <row r="35" spans="1:11">
      <c r="A35" s="316"/>
      <c r="B35" s="358"/>
      <c r="C35" s="311"/>
      <c r="D35" s="311"/>
      <c r="E35" s="311"/>
      <c r="F35" s="316"/>
      <c r="G35" s="1093"/>
      <c r="H35" s="1314" t="s">
        <v>7638</v>
      </c>
      <c r="I35" s="1235"/>
      <c r="J35" s="311"/>
      <c r="K35" s="311"/>
    </row>
    <row r="36" spans="1:11">
      <c r="A36" s="390"/>
      <c r="B36" s="391"/>
      <c r="C36" s="311"/>
      <c r="D36" s="311"/>
      <c r="E36" s="311"/>
      <c r="F36" s="311"/>
      <c r="G36" s="1095"/>
      <c r="H36" s="1236"/>
      <c r="I36" s="1235"/>
      <c r="J36" s="402"/>
      <c r="K36" s="403"/>
    </row>
    <row r="37" spans="1:11">
      <c r="A37" s="390"/>
      <c r="B37" s="391"/>
      <c r="C37" s="311"/>
      <c r="D37" s="311"/>
      <c r="E37" s="311"/>
      <c r="F37" s="311"/>
      <c r="G37" s="1095"/>
      <c r="H37" s="1236"/>
      <c r="I37" s="1235"/>
      <c r="J37" s="402"/>
      <c r="K37" s="403"/>
    </row>
    <row r="38" spans="1:11">
      <c r="A38" s="390"/>
      <c r="B38" s="391"/>
      <c r="C38" s="311"/>
      <c r="D38" s="311"/>
      <c r="E38" s="311"/>
      <c r="F38" s="311"/>
      <c r="G38" s="1095"/>
      <c r="H38" s="1236"/>
      <c r="I38" s="1235"/>
      <c r="J38" s="402"/>
      <c r="K38" s="403"/>
    </row>
    <row r="39" spans="1:11">
      <c r="A39" s="390"/>
      <c r="B39" s="522"/>
      <c r="C39" s="311"/>
      <c r="D39" s="311"/>
      <c r="E39" s="311"/>
      <c r="F39" s="311"/>
      <c r="G39" s="1108"/>
      <c r="H39" s="1236"/>
      <c r="I39" s="1235"/>
      <c r="J39" s="402"/>
      <c r="K39" s="403"/>
    </row>
    <row r="40" spans="1:11">
      <c r="A40" s="390"/>
      <c r="B40" s="522"/>
      <c r="C40" s="311"/>
      <c r="D40" s="311"/>
      <c r="E40" s="311"/>
      <c r="F40" s="311"/>
      <c r="G40" s="1108"/>
      <c r="H40" s="1236"/>
      <c r="I40" s="1235"/>
      <c r="J40" s="311"/>
      <c r="K40" s="311"/>
    </row>
    <row r="41" spans="1:11">
      <c r="A41" s="390"/>
      <c r="B41" s="522"/>
      <c r="C41" s="311"/>
      <c r="D41" s="311"/>
      <c r="E41" s="311"/>
      <c r="F41" s="311"/>
      <c r="G41" s="1108"/>
      <c r="H41" s="1236"/>
      <c r="I41" s="1235"/>
      <c r="J41" s="311"/>
      <c r="K41" s="311"/>
    </row>
    <row r="42" spans="1:11">
      <c r="A42" s="524"/>
      <c r="B42" s="522"/>
      <c r="C42" s="311"/>
      <c r="D42" s="311"/>
      <c r="E42" s="311"/>
      <c r="F42" s="311"/>
      <c r="G42" s="1108"/>
      <c r="H42" s="1236"/>
      <c r="I42" s="1235"/>
      <c r="J42" s="361"/>
      <c r="K42" s="361"/>
    </row>
    <row r="43" spans="1:11">
      <c r="A43" s="393"/>
      <c r="B43" s="393"/>
      <c r="C43" s="393"/>
      <c r="D43" s="393"/>
      <c r="E43" s="393"/>
      <c r="F43" s="359"/>
      <c r="G43" s="1109"/>
      <c r="H43" s="1236"/>
      <c r="I43" s="1235"/>
      <c r="J43" s="311"/>
      <c r="K43" s="311"/>
    </row>
    <row r="44" spans="1:11">
      <c r="A44" s="359"/>
      <c r="B44" s="359"/>
      <c r="C44" s="359"/>
      <c r="D44" s="359"/>
      <c r="E44" s="359"/>
      <c r="F44" s="359"/>
      <c r="G44" s="1019"/>
      <c r="H44" s="1236"/>
      <c r="I44" s="1235"/>
      <c r="J44" s="311"/>
      <c r="K44" s="311"/>
    </row>
    <row r="45" spans="1:11">
      <c r="A45" s="393"/>
      <c r="B45" s="393"/>
      <c r="C45" s="393"/>
      <c r="D45" s="393"/>
      <c r="E45" s="393"/>
      <c r="F45" s="359"/>
      <c r="G45" s="1019"/>
      <c r="H45" s="1236"/>
      <c r="I45" s="1235"/>
      <c r="J45" s="311"/>
      <c r="K45" s="311"/>
    </row>
    <row r="46" spans="1:11">
      <c r="A46" s="390"/>
      <c r="B46" s="390"/>
      <c r="C46" s="390"/>
      <c r="D46" s="390"/>
      <c r="E46" s="390"/>
      <c r="F46" s="390"/>
      <c r="G46" s="1095"/>
      <c r="H46" s="1236"/>
      <c r="I46" s="1235"/>
      <c r="J46" s="311"/>
      <c r="K46" s="311"/>
    </row>
    <row r="47" spans="1:11">
      <c r="A47" s="526"/>
      <c r="B47" s="526"/>
      <c r="C47" s="526"/>
      <c r="D47" s="526"/>
      <c r="E47" s="526"/>
      <c r="F47" s="526"/>
      <c r="G47" s="1096"/>
      <c r="H47" s="1237"/>
      <c r="I47" s="1237"/>
      <c r="J47" s="311"/>
      <c r="K47" s="311"/>
    </row>
    <row r="48" spans="1:11">
      <c r="A48" s="390"/>
      <c r="B48" s="399"/>
      <c r="C48" s="311"/>
      <c r="D48" s="311"/>
      <c r="E48" s="311"/>
      <c r="F48" s="311"/>
      <c r="G48" s="1095"/>
      <c r="H48" s="1236"/>
      <c r="I48" s="1236"/>
      <c r="J48" s="311"/>
      <c r="K48" s="311"/>
    </row>
    <row r="49" spans="1:11">
      <c r="A49" s="390"/>
      <c r="B49" s="391"/>
      <c r="C49" s="311"/>
      <c r="D49" s="311"/>
      <c r="E49" s="311"/>
      <c r="F49" s="311"/>
      <c r="G49" s="1095"/>
      <c r="H49" s="1236"/>
      <c r="I49" s="1236"/>
      <c r="J49" s="311"/>
      <c r="K49" s="311"/>
    </row>
    <row r="50" spans="1:11">
      <c r="A50" s="390"/>
      <c r="B50" s="391"/>
      <c r="C50" s="311"/>
      <c r="D50" s="311"/>
      <c r="E50" s="311"/>
      <c r="F50" s="311"/>
      <c r="G50" s="1095"/>
      <c r="H50" s="1236"/>
      <c r="I50" s="1236"/>
      <c r="J50" s="311"/>
      <c r="K50" s="311"/>
    </row>
    <row r="51" spans="1:11">
      <c r="A51" s="390"/>
      <c r="B51" s="391"/>
      <c r="C51" s="311"/>
      <c r="D51" s="311"/>
      <c r="E51" s="311"/>
      <c r="F51" s="311"/>
      <c r="G51" s="1095"/>
      <c r="H51" s="1236"/>
      <c r="I51" s="1236"/>
      <c r="J51" s="311"/>
      <c r="K51" s="311"/>
    </row>
    <row r="52" spans="1:11">
      <c r="A52" s="390"/>
      <c r="B52" s="391"/>
      <c r="C52" s="311"/>
      <c r="D52" s="311"/>
      <c r="E52" s="311"/>
      <c r="F52" s="311"/>
      <c r="G52" s="1095"/>
      <c r="H52" s="1236"/>
      <c r="I52" s="1236"/>
      <c r="J52" s="311"/>
      <c r="K52" s="311"/>
    </row>
    <row r="53" spans="1:11">
      <c r="A53" s="390"/>
      <c r="B53" s="391"/>
      <c r="C53" s="311"/>
      <c r="D53" s="311"/>
      <c r="E53" s="311"/>
      <c r="F53" s="311"/>
      <c r="G53" s="1095"/>
      <c r="H53" s="1236"/>
      <c r="I53" s="1236"/>
      <c r="J53" s="402"/>
      <c r="K53" s="403"/>
    </row>
    <row r="54" spans="1:11">
      <c r="A54" s="390"/>
      <c r="B54" s="391"/>
      <c r="C54" s="311"/>
      <c r="D54" s="311"/>
      <c r="E54" s="311"/>
      <c r="F54" s="311"/>
      <c r="G54" s="1095"/>
      <c r="H54" s="1236"/>
      <c r="I54" s="1236"/>
      <c r="J54" s="402"/>
      <c r="K54" s="403"/>
    </row>
    <row r="55" spans="1:11">
      <c r="A55" s="390"/>
      <c r="B55" s="391"/>
      <c r="C55" s="311"/>
      <c r="D55" s="311"/>
      <c r="E55" s="311"/>
      <c r="F55" s="311"/>
      <c r="G55" s="1095"/>
      <c r="H55" s="1236"/>
      <c r="I55" s="1236"/>
    </row>
    <row r="56" spans="1:11">
      <c r="A56" s="390"/>
      <c r="B56" s="391"/>
      <c r="C56" s="311"/>
      <c r="D56" s="311"/>
      <c r="E56" s="311"/>
      <c r="F56" s="311"/>
      <c r="G56" s="1095"/>
      <c r="H56" s="1236"/>
      <c r="I56" s="1236"/>
    </row>
    <row r="57" spans="1:11">
      <c r="A57" s="390"/>
      <c r="B57" s="401"/>
      <c r="C57" s="311"/>
      <c r="D57" s="311"/>
      <c r="E57" s="311"/>
      <c r="F57" s="311"/>
      <c r="G57" s="1095"/>
      <c r="H57" s="1236"/>
      <c r="I57" s="1236"/>
    </row>
    <row r="58" spans="1:11">
      <c r="A58" s="359"/>
      <c r="B58" s="359"/>
      <c r="C58" s="359"/>
      <c r="D58" s="359"/>
      <c r="E58" s="359"/>
      <c r="F58" s="359"/>
      <c r="G58" s="1019"/>
      <c r="H58" s="1116"/>
      <c r="I58" s="1116"/>
    </row>
    <row r="59" spans="1:11">
      <c r="A59" s="359"/>
      <c r="B59" s="359"/>
      <c r="C59" s="359"/>
      <c r="D59" s="359"/>
      <c r="E59" s="359"/>
      <c r="F59" s="359"/>
      <c r="G59" s="1019"/>
      <c r="H59" s="1116"/>
      <c r="I59" s="1116"/>
    </row>
    <row r="60" spans="1:11">
      <c r="A60" s="359"/>
      <c r="B60" s="359"/>
      <c r="C60" s="359"/>
      <c r="D60" s="359"/>
      <c r="E60" s="359"/>
      <c r="F60" s="359"/>
      <c r="G60" s="1019"/>
      <c r="H60" s="1116"/>
      <c r="I60" s="1116"/>
    </row>
    <row r="61" spans="1:11">
      <c r="A61" s="359"/>
      <c r="B61" s="359"/>
      <c r="C61" s="359"/>
      <c r="D61" s="359"/>
      <c r="E61" s="359"/>
      <c r="F61" s="359"/>
      <c r="G61" s="1019"/>
      <c r="H61" s="1116"/>
      <c r="I61" s="1116"/>
    </row>
    <row r="62" spans="1:11">
      <c r="A62" s="359"/>
      <c r="B62" s="359"/>
      <c r="C62" s="359"/>
      <c r="D62" s="359"/>
      <c r="E62" s="359"/>
      <c r="F62" s="359"/>
      <c r="G62" s="1019"/>
      <c r="H62" s="1116"/>
      <c r="I62" s="1116"/>
    </row>
    <row r="63" spans="1:11">
      <c r="A63" s="359"/>
      <c r="B63" s="359"/>
      <c r="C63" s="359"/>
      <c r="D63" s="359"/>
      <c r="E63" s="359"/>
      <c r="F63" s="359"/>
      <c r="G63" s="1019"/>
      <c r="H63" s="1116"/>
      <c r="I63" s="1116"/>
    </row>
    <row r="64" spans="1:11">
      <c r="A64" s="359"/>
      <c r="B64" s="359"/>
      <c r="C64" s="359"/>
      <c r="D64" s="359"/>
      <c r="E64" s="359"/>
      <c r="F64" s="359"/>
      <c r="G64" s="1019"/>
      <c r="H64" s="1116"/>
      <c r="I64" s="1116"/>
    </row>
    <row r="65" spans="1:9">
      <c r="A65" s="359"/>
      <c r="B65" s="359"/>
      <c r="C65" s="359"/>
      <c r="D65" s="359"/>
      <c r="E65" s="359"/>
      <c r="F65" s="359"/>
      <c r="G65" s="1019"/>
      <c r="H65" s="1116"/>
      <c r="I65" s="1116"/>
    </row>
    <row r="66" spans="1:9">
      <c r="A66" s="359"/>
      <c r="B66" s="359"/>
      <c r="C66" s="359"/>
      <c r="D66" s="359"/>
      <c r="E66" s="359"/>
      <c r="F66" s="359"/>
      <c r="G66" s="1019"/>
      <c r="H66" s="1116"/>
      <c r="I66" s="1116"/>
    </row>
    <row r="67" spans="1:9">
      <c r="A67" s="359"/>
      <c r="B67" s="359"/>
      <c r="C67" s="359"/>
      <c r="D67" s="359"/>
      <c r="E67" s="359"/>
      <c r="F67" s="359"/>
      <c r="G67" s="1019"/>
      <c r="H67" s="1116"/>
      <c r="I67" s="1116"/>
    </row>
    <row r="68" spans="1:9">
      <c r="A68" s="359"/>
      <c r="B68" s="359"/>
      <c r="C68" s="359"/>
      <c r="D68" s="359"/>
      <c r="E68" s="359"/>
      <c r="F68" s="359"/>
      <c r="G68" s="1019"/>
      <c r="H68" s="1116"/>
      <c r="I68" s="1116"/>
    </row>
    <row r="69" spans="1:9">
      <c r="A69" s="359"/>
      <c r="B69" s="359"/>
      <c r="C69" s="359"/>
      <c r="D69" s="359"/>
      <c r="E69" s="359"/>
      <c r="F69" s="359"/>
      <c r="G69" s="1019"/>
      <c r="H69" s="1116"/>
      <c r="I69" s="1116"/>
    </row>
    <row r="70" spans="1:9">
      <c r="A70" s="359"/>
      <c r="B70" s="359"/>
      <c r="C70" s="359"/>
      <c r="D70" s="359"/>
      <c r="E70" s="359"/>
      <c r="F70" s="359"/>
      <c r="G70" s="1019"/>
      <c r="H70" s="1116"/>
      <c r="I70" s="1116"/>
    </row>
    <row r="71" spans="1:9">
      <c r="A71" s="359"/>
      <c r="B71" s="359"/>
      <c r="C71" s="359"/>
      <c r="D71" s="359"/>
      <c r="E71" s="359"/>
      <c r="F71" s="359"/>
      <c r="G71" s="1019"/>
      <c r="H71" s="1116"/>
      <c r="I71" s="1116"/>
    </row>
    <row r="72" spans="1:9">
      <c r="A72" s="359"/>
      <c r="B72" s="359"/>
      <c r="C72" s="359"/>
      <c r="D72" s="359"/>
      <c r="E72" s="359"/>
      <c r="F72" s="359"/>
      <c r="G72" s="1019"/>
      <c r="H72" s="1116"/>
      <c r="I72" s="1116"/>
    </row>
  </sheetData>
  <mergeCells count="6">
    <mergeCell ref="C27:F27"/>
    <mergeCell ref="A1:I1"/>
    <mergeCell ref="A2:I2"/>
    <mergeCell ref="A3:H3"/>
    <mergeCell ref="A5:H5"/>
    <mergeCell ref="A7:I7"/>
  </mergeCells>
  <pageMargins left="0.5" right="0.2" top="0.2" bottom="0" header="0" footer="0"/>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1"/>
  <sheetViews>
    <sheetView workbookViewId="0"/>
  </sheetViews>
  <sheetFormatPr defaultColWidth="9" defaultRowHeight="15"/>
  <cols>
    <col min="3" max="3" width="23.5703125" customWidth="1"/>
    <col min="4" max="4" width="14.5703125" customWidth="1"/>
  </cols>
  <sheetData>
    <row r="1" spans="1:5">
      <c r="A1" t="s">
        <v>7670</v>
      </c>
    </row>
    <row r="3" spans="1:5">
      <c r="C3" s="1208" t="s">
        <v>396</v>
      </c>
    </row>
    <row r="5" spans="1:5">
      <c r="B5" s="3788" t="s">
        <v>397</v>
      </c>
      <c r="C5" s="3788"/>
      <c r="D5" s="3788"/>
      <c r="E5" s="3788"/>
    </row>
    <row r="7" spans="1:5">
      <c r="C7" s="1209" t="s">
        <v>398</v>
      </c>
      <c r="D7" s="1209">
        <v>12386</v>
      </c>
      <c r="E7" t="s">
        <v>370</v>
      </c>
    </row>
    <row r="8" spans="1:5">
      <c r="C8" s="1209" t="s">
        <v>399</v>
      </c>
      <c r="D8" s="1209">
        <f>E11+E12+E13+E14+E15+E16+E17</f>
        <v>265</v>
      </c>
      <c r="E8" t="s">
        <v>400</v>
      </c>
    </row>
    <row r="10" spans="1:5">
      <c r="B10" s="1210" t="s">
        <v>401</v>
      </c>
      <c r="C10" s="1210" t="s">
        <v>402</v>
      </c>
      <c r="D10" s="1210" t="s">
        <v>403</v>
      </c>
      <c r="E10" s="1210" t="s">
        <v>404</v>
      </c>
    </row>
    <row r="11" spans="1:5">
      <c r="B11" s="1211">
        <v>1</v>
      </c>
      <c r="C11" s="1211" t="s">
        <v>405</v>
      </c>
      <c r="D11" s="1211">
        <v>2</v>
      </c>
      <c r="E11" s="1211">
        <v>59</v>
      </c>
    </row>
    <row r="12" spans="1:5">
      <c r="B12" s="1211">
        <v>2</v>
      </c>
      <c r="C12" s="1211" t="s">
        <v>406</v>
      </c>
      <c r="D12" s="1211">
        <v>3.5</v>
      </c>
      <c r="E12" s="1211">
        <v>29</v>
      </c>
    </row>
    <row r="13" spans="1:5">
      <c r="B13" s="1211">
        <v>3</v>
      </c>
      <c r="C13" s="1211" t="s">
        <v>407</v>
      </c>
      <c r="D13" s="1211">
        <v>3.5</v>
      </c>
      <c r="E13" s="1211">
        <v>50</v>
      </c>
    </row>
    <row r="14" spans="1:5">
      <c r="B14" s="1211">
        <v>4</v>
      </c>
      <c r="C14" s="1211" t="s">
        <v>408</v>
      </c>
      <c r="D14" s="1211">
        <v>4</v>
      </c>
      <c r="E14" s="1211">
        <v>45</v>
      </c>
    </row>
    <row r="15" spans="1:5">
      <c r="B15" s="1211">
        <v>5</v>
      </c>
      <c r="C15" s="1211" t="s">
        <v>409</v>
      </c>
      <c r="D15" s="1211">
        <v>4</v>
      </c>
      <c r="E15" s="1211">
        <v>25</v>
      </c>
    </row>
    <row r="16" spans="1:5">
      <c r="B16" s="1211">
        <v>6</v>
      </c>
      <c r="C16" s="1211" t="s">
        <v>410</v>
      </c>
      <c r="D16" s="1211">
        <v>4</v>
      </c>
      <c r="E16" s="1211">
        <v>23</v>
      </c>
    </row>
    <row r="17" spans="2:5">
      <c r="B17" s="1211">
        <v>7</v>
      </c>
      <c r="C17" s="1211" t="s">
        <v>411</v>
      </c>
      <c r="D17" s="1211">
        <v>3.5</v>
      </c>
      <c r="E17" s="1211">
        <v>34</v>
      </c>
    </row>
    <row r="18" spans="2:5">
      <c r="B18" s="1211">
        <v>8</v>
      </c>
      <c r="C18" s="1211" t="s">
        <v>412</v>
      </c>
      <c r="D18" s="1211">
        <v>1</v>
      </c>
      <c r="E18" s="1211">
        <v>400</v>
      </c>
    </row>
    <row r="20" spans="2:5">
      <c r="B20" s="3788" t="s">
        <v>413</v>
      </c>
      <c r="C20" s="3788"/>
      <c r="D20" s="3788"/>
      <c r="E20" s="3788"/>
    </row>
    <row r="22" spans="2:5">
      <c r="C22" s="1211" t="s">
        <v>398</v>
      </c>
      <c r="D22" s="1211">
        <v>11155</v>
      </c>
      <c r="E22" t="s">
        <v>370</v>
      </c>
    </row>
    <row r="23" spans="2:5">
      <c r="C23" s="1211" t="s">
        <v>414</v>
      </c>
      <c r="D23" s="1211">
        <f>E26+E27+E28+E29+E30+E31+E32</f>
        <v>225</v>
      </c>
      <c r="E23" t="s">
        <v>400</v>
      </c>
    </row>
    <row r="25" spans="2:5">
      <c r="B25" s="1210" t="s">
        <v>401</v>
      </c>
      <c r="C25" s="1210" t="s">
        <v>402</v>
      </c>
      <c r="D25" s="1210" t="s">
        <v>403</v>
      </c>
      <c r="E25" s="1210" t="s">
        <v>404</v>
      </c>
    </row>
    <row r="26" spans="2:5">
      <c r="B26" s="1211">
        <v>1</v>
      </c>
      <c r="C26" s="1211" t="s">
        <v>405</v>
      </c>
      <c r="D26" s="1211">
        <v>2</v>
      </c>
      <c r="E26" s="1211">
        <v>46</v>
      </c>
    </row>
    <row r="27" spans="2:5">
      <c r="B27" s="1211">
        <v>2</v>
      </c>
      <c r="C27" s="1211" t="s">
        <v>406</v>
      </c>
      <c r="D27" s="1211">
        <v>3.5</v>
      </c>
      <c r="E27" s="1211">
        <v>34</v>
      </c>
    </row>
    <row r="28" spans="2:5">
      <c r="B28" s="1211">
        <v>3</v>
      </c>
      <c r="C28" s="1211" t="s">
        <v>407</v>
      </c>
      <c r="D28" s="1211">
        <v>3.5</v>
      </c>
      <c r="E28" s="1211">
        <v>35</v>
      </c>
    </row>
    <row r="29" spans="2:5">
      <c r="B29" s="1211">
        <v>4</v>
      </c>
      <c r="C29" s="1211" t="s">
        <v>408</v>
      </c>
      <c r="D29" s="1211">
        <v>4</v>
      </c>
      <c r="E29" s="1211">
        <v>40</v>
      </c>
    </row>
    <row r="30" spans="2:5">
      <c r="B30" s="1211">
        <v>5</v>
      </c>
      <c r="C30" s="1211" t="s">
        <v>409</v>
      </c>
      <c r="D30" s="1211">
        <v>4</v>
      </c>
      <c r="E30" s="1211">
        <v>17</v>
      </c>
    </row>
    <row r="31" spans="2:5">
      <c r="B31" s="1211">
        <v>6</v>
      </c>
      <c r="C31" s="1211" t="s">
        <v>410</v>
      </c>
      <c r="D31" s="1211">
        <v>4</v>
      </c>
      <c r="E31" s="1211">
        <v>34</v>
      </c>
    </row>
    <row r="32" spans="2:5">
      <c r="B32" s="1211">
        <v>7</v>
      </c>
      <c r="C32" s="1211" t="s">
        <v>411</v>
      </c>
      <c r="D32" s="1211">
        <v>3.5</v>
      </c>
      <c r="E32" s="1211">
        <v>19</v>
      </c>
    </row>
    <row r="33" spans="2:5">
      <c r="B33" s="1211">
        <v>8</v>
      </c>
      <c r="C33" s="1211" t="s">
        <v>412</v>
      </c>
      <c r="D33" s="1211">
        <v>1</v>
      </c>
      <c r="E33" s="1211">
        <v>400</v>
      </c>
    </row>
    <row r="35" spans="2:5">
      <c r="B35" s="3788" t="s">
        <v>415</v>
      </c>
      <c r="C35" s="3788"/>
      <c r="D35" s="3788"/>
      <c r="E35" s="3788"/>
    </row>
    <row r="37" spans="2:5">
      <c r="C37" s="1209" t="s">
        <v>398</v>
      </c>
      <c r="D37" s="1209">
        <v>17471</v>
      </c>
      <c r="E37" t="s">
        <v>370</v>
      </c>
    </row>
    <row r="38" spans="2:5">
      <c r="C38" s="1209" t="s">
        <v>414</v>
      </c>
      <c r="D38" s="1209">
        <f>E41+E42+E43+E44+E45+E46+E47</f>
        <v>390</v>
      </c>
      <c r="E38" t="s">
        <v>400</v>
      </c>
    </row>
    <row r="40" spans="2:5">
      <c r="B40" s="1210" t="s">
        <v>401</v>
      </c>
      <c r="C40" s="1210" t="s">
        <v>402</v>
      </c>
      <c r="D40" s="1210" t="s">
        <v>403</v>
      </c>
      <c r="E40" s="1210" t="s">
        <v>404</v>
      </c>
    </row>
    <row r="41" spans="2:5">
      <c r="B41" s="1211">
        <v>1</v>
      </c>
      <c r="C41" s="1211" t="s">
        <v>405</v>
      </c>
      <c r="D41" s="1211">
        <v>2</v>
      </c>
      <c r="E41" s="1211">
        <v>109</v>
      </c>
    </row>
    <row r="42" spans="2:5">
      <c r="B42" s="1211">
        <v>2</v>
      </c>
      <c r="C42" s="1211" t="s">
        <v>406</v>
      </c>
      <c r="D42" s="1211">
        <v>3.5</v>
      </c>
      <c r="E42" s="1211">
        <v>28</v>
      </c>
    </row>
    <row r="43" spans="2:5">
      <c r="B43" s="1211">
        <v>3</v>
      </c>
      <c r="C43" s="1211" t="s">
        <v>407</v>
      </c>
      <c r="D43" s="1211">
        <v>3.5</v>
      </c>
      <c r="E43" s="1211">
        <v>81</v>
      </c>
    </row>
    <row r="44" spans="2:5">
      <c r="B44" s="1211">
        <v>4</v>
      </c>
      <c r="C44" s="1211" t="s">
        <v>408</v>
      </c>
      <c r="D44" s="1211">
        <v>4</v>
      </c>
      <c r="E44" s="1211">
        <v>63</v>
      </c>
    </row>
    <row r="45" spans="2:5">
      <c r="B45" s="1211">
        <v>5</v>
      </c>
      <c r="C45" s="1211" t="s">
        <v>409</v>
      </c>
      <c r="D45" s="1211">
        <v>4</v>
      </c>
      <c r="E45" s="1211">
        <v>24</v>
      </c>
    </row>
    <row r="46" spans="2:5">
      <c r="B46" s="1211">
        <v>6</v>
      </c>
      <c r="C46" s="1211" t="s">
        <v>410</v>
      </c>
      <c r="D46" s="1211">
        <v>4</v>
      </c>
      <c r="E46" s="1211">
        <v>32</v>
      </c>
    </row>
    <row r="47" spans="2:5">
      <c r="B47" s="1211">
        <v>7</v>
      </c>
      <c r="C47" s="1211" t="s">
        <v>411</v>
      </c>
      <c r="D47" s="1211">
        <v>3.5</v>
      </c>
      <c r="E47" s="1211">
        <v>53</v>
      </c>
    </row>
    <row r="48" spans="2:5">
      <c r="B48" s="1211">
        <v>8</v>
      </c>
      <c r="C48" s="1211" t="s">
        <v>412</v>
      </c>
      <c r="D48" s="1211">
        <v>1</v>
      </c>
      <c r="E48" s="1211">
        <v>1000</v>
      </c>
    </row>
    <row r="50" spans="2:5">
      <c r="B50" s="3788" t="s">
        <v>416</v>
      </c>
      <c r="C50" s="3788"/>
      <c r="D50" s="3788"/>
      <c r="E50" s="3788"/>
    </row>
    <row r="52" spans="2:5">
      <c r="C52" s="1209" t="s">
        <v>398</v>
      </c>
      <c r="D52" s="1209">
        <v>2900</v>
      </c>
      <c r="E52" t="s">
        <v>370</v>
      </c>
    </row>
    <row r="53" spans="2:5">
      <c r="C53" s="1209" t="s">
        <v>414</v>
      </c>
      <c r="D53" s="1209">
        <f>E56+E57+E58+E59</f>
        <v>62</v>
      </c>
      <c r="E53" t="s">
        <v>400</v>
      </c>
    </row>
    <row r="55" spans="2:5">
      <c r="B55" s="1210" t="s">
        <v>401</v>
      </c>
      <c r="C55" s="1210" t="s">
        <v>402</v>
      </c>
      <c r="D55" s="1210" t="s">
        <v>403</v>
      </c>
      <c r="E55" s="1210" t="s">
        <v>404</v>
      </c>
    </row>
    <row r="56" spans="2:5">
      <c r="B56" s="1211">
        <v>1</v>
      </c>
      <c r="C56" s="1211" t="s">
        <v>406</v>
      </c>
      <c r="D56" s="1211">
        <v>3.5</v>
      </c>
      <c r="E56" s="1211">
        <v>16</v>
      </c>
    </row>
    <row r="57" spans="2:5">
      <c r="B57" s="1211">
        <v>2</v>
      </c>
      <c r="C57" s="1211" t="s">
        <v>408</v>
      </c>
      <c r="D57" s="1211">
        <v>4</v>
      </c>
      <c r="E57" s="1211">
        <v>18</v>
      </c>
    </row>
    <row r="58" spans="2:5">
      <c r="B58" s="1211">
        <v>3</v>
      </c>
      <c r="C58" s="1211" t="s">
        <v>409</v>
      </c>
      <c r="D58" s="1211">
        <v>4</v>
      </c>
      <c r="E58" s="1211">
        <v>10</v>
      </c>
    </row>
    <row r="59" spans="2:5">
      <c r="B59" s="1211">
        <v>4</v>
      </c>
      <c r="C59" s="1211" t="s">
        <v>411</v>
      </c>
      <c r="D59" s="1211">
        <v>3.5</v>
      </c>
      <c r="E59" s="1211">
        <v>18</v>
      </c>
    </row>
    <row r="60" spans="2:5">
      <c r="B60" s="1211">
        <v>5</v>
      </c>
      <c r="C60" s="1211" t="s">
        <v>412</v>
      </c>
      <c r="D60" s="1211">
        <v>1</v>
      </c>
      <c r="E60" s="1211">
        <v>400</v>
      </c>
    </row>
    <row r="62" spans="2:5">
      <c r="B62" s="3788" t="s">
        <v>417</v>
      </c>
      <c r="C62" s="3788"/>
      <c r="D62" s="3788"/>
      <c r="E62" s="3788"/>
    </row>
    <row r="64" spans="2:5">
      <c r="C64" s="1209" t="s">
        <v>398</v>
      </c>
      <c r="D64" s="1209">
        <v>496495</v>
      </c>
      <c r="E64" t="s">
        <v>370</v>
      </c>
    </row>
    <row r="65" spans="2:5">
      <c r="C65" s="1209" t="s">
        <v>399</v>
      </c>
      <c r="D65" s="1209">
        <f>E68+E69+E70+E71+E72+E73+E74</f>
        <v>1449</v>
      </c>
      <c r="E65" t="s">
        <v>400</v>
      </c>
    </row>
    <row r="67" spans="2:5">
      <c r="B67" s="1210" t="s">
        <v>401</v>
      </c>
      <c r="C67" s="1210" t="s">
        <v>402</v>
      </c>
      <c r="D67" s="1210" t="s">
        <v>403</v>
      </c>
      <c r="E67" s="1210" t="s">
        <v>404</v>
      </c>
    </row>
    <row r="68" spans="2:5">
      <c r="B68" s="1211">
        <v>1</v>
      </c>
      <c r="C68" s="1211" t="s">
        <v>405</v>
      </c>
      <c r="D68" s="1211">
        <v>2</v>
      </c>
      <c r="E68" s="1211">
        <v>322</v>
      </c>
    </row>
    <row r="69" spans="2:5">
      <c r="B69" s="1211">
        <v>2</v>
      </c>
      <c r="C69" s="1211" t="s">
        <v>406</v>
      </c>
      <c r="D69" s="1211">
        <v>3.5</v>
      </c>
      <c r="E69" s="1211">
        <v>238</v>
      </c>
    </row>
    <row r="70" spans="2:5">
      <c r="B70" s="1211">
        <v>3</v>
      </c>
      <c r="C70" s="1211" t="s">
        <v>407</v>
      </c>
      <c r="D70" s="1211">
        <v>3.5</v>
      </c>
      <c r="E70" s="1211">
        <v>288</v>
      </c>
    </row>
    <row r="71" spans="2:5">
      <c r="B71" s="1211">
        <v>4</v>
      </c>
      <c r="C71" s="1211" t="s">
        <v>408</v>
      </c>
      <c r="D71" s="1211">
        <v>4</v>
      </c>
      <c r="E71" s="1211">
        <v>138</v>
      </c>
    </row>
    <row r="72" spans="2:5">
      <c r="B72" s="1211">
        <v>5</v>
      </c>
      <c r="C72" s="1211" t="s">
        <v>409</v>
      </c>
      <c r="D72" s="1211">
        <v>4</v>
      </c>
      <c r="E72" s="1211">
        <v>180</v>
      </c>
    </row>
    <row r="73" spans="2:5">
      <c r="B73" s="1211">
        <v>6</v>
      </c>
      <c r="C73" s="1211" t="s">
        <v>410</v>
      </c>
      <c r="D73" s="1211">
        <v>4</v>
      </c>
      <c r="E73" s="1211">
        <v>153</v>
      </c>
    </row>
    <row r="74" spans="2:5">
      <c r="B74" s="1211">
        <v>7</v>
      </c>
      <c r="C74" s="1211" t="s">
        <v>411</v>
      </c>
      <c r="D74" s="1211">
        <v>3.5</v>
      </c>
      <c r="E74" s="1211">
        <v>130</v>
      </c>
    </row>
    <row r="75" spans="2:5">
      <c r="B75" s="1211">
        <v>8</v>
      </c>
      <c r="C75" s="1211" t="s">
        <v>412</v>
      </c>
      <c r="D75" s="1211">
        <v>1</v>
      </c>
      <c r="E75" s="1211">
        <v>1200</v>
      </c>
    </row>
    <row r="77" spans="2:5">
      <c r="B77" s="3788" t="s">
        <v>418</v>
      </c>
      <c r="C77" s="3788"/>
      <c r="D77" s="3788"/>
      <c r="E77" s="3788"/>
    </row>
    <row r="79" spans="2:5">
      <c r="C79" s="1209" t="s">
        <v>398</v>
      </c>
      <c r="D79" s="1209">
        <v>303169</v>
      </c>
      <c r="E79" t="s">
        <v>370</v>
      </c>
    </row>
    <row r="80" spans="2:5">
      <c r="C80" s="1209" t="s">
        <v>399</v>
      </c>
      <c r="D80" s="1209">
        <f>E83+E84+E85+E86+E87+E88+E89</f>
        <v>1168</v>
      </c>
      <c r="E80" t="s">
        <v>400</v>
      </c>
    </row>
    <row r="82" spans="2:5">
      <c r="B82" s="1210" t="s">
        <v>401</v>
      </c>
      <c r="C82" s="1210" t="s">
        <v>402</v>
      </c>
      <c r="D82" s="1210" t="s">
        <v>403</v>
      </c>
      <c r="E82" s="1210" t="s">
        <v>404</v>
      </c>
    </row>
    <row r="83" spans="2:5">
      <c r="B83" s="1211">
        <v>1</v>
      </c>
      <c r="C83" s="1211" t="s">
        <v>405</v>
      </c>
      <c r="D83" s="1211">
        <v>2</v>
      </c>
      <c r="E83" s="1211">
        <v>320</v>
      </c>
    </row>
    <row r="84" spans="2:5">
      <c r="B84" s="1211">
        <v>2</v>
      </c>
      <c r="C84" s="1211" t="s">
        <v>406</v>
      </c>
      <c r="D84" s="1211">
        <v>3.5</v>
      </c>
      <c r="E84" s="1211">
        <v>245</v>
      </c>
    </row>
    <row r="85" spans="2:5">
      <c r="B85" s="1211">
        <v>3</v>
      </c>
      <c r="C85" s="1211" t="s">
        <v>407</v>
      </c>
      <c r="D85" s="1211">
        <v>3.5</v>
      </c>
      <c r="E85" s="1211">
        <v>160</v>
      </c>
    </row>
    <row r="86" spans="2:5">
      <c r="B86" s="1211">
        <v>4</v>
      </c>
      <c r="C86" s="1211" t="s">
        <v>408</v>
      </c>
      <c r="D86" s="1211">
        <v>4</v>
      </c>
      <c r="E86" s="1211">
        <v>96</v>
      </c>
    </row>
    <row r="87" spans="2:5">
      <c r="B87" s="1211">
        <v>5</v>
      </c>
      <c r="C87" s="1211" t="s">
        <v>409</v>
      </c>
      <c r="D87" s="1211">
        <v>4</v>
      </c>
      <c r="E87" s="1211">
        <v>113</v>
      </c>
    </row>
    <row r="88" spans="2:5">
      <c r="B88" s="1211">
        <v>6</v>
      </c>
      <c r="C88" s="1211" t="s">
        <v>410</v>
      </c>
      <c r="D88" s="1211">
        <v>4</v>
      </c>
      <c r="E88" s="1211">
        <v>103</v>
      </c>
    </row>
    <row r="89" spans="2:5">
      <c r="B89" s="1211">
        <v>7</v>
      </c>
      <c r="C89" s="1211" t="s">
        <v>411</v>
      </c>
      <c r="D89" s="1211">
        <v>3.5</v>
      </c>
      <c r="E89" s="1211">
        <v>131</v>
      </c>
    </row>
    <row r="90" spans="2:5">
      <c r="B90" s="1211">
        <v>8</v>
      </c>
      <c r="C90" s="1211" t="s">
        <v>412</v>
      </c>
      <c r="D90" s="1211">
        <v>1</v>
      </c>
      <c r="E90" s="1211">
        <v>1200</v>
      </c>
    </row>
    <row r="92" spans="2:5">
      <c r="B92" s="3788" t="s">
        <v>419</v>
      </c>
      <c r="C92" s="3788"/>
      <c r="D92" s="3788"/>
      <c r="E92" s="3788"/>
    </row>
    <row r="94" spans="2:5">
      <c r="C94" s="1209" t="s">
        <v>398</v>
      </c>
      <c r="D94" s="1209">
        <v>21504</v>
      </c>
      <c r="E94" t="s">
        <v>370</v>
      </c>
    </row>
    <row r="95" spans="2:5">
      <c r="C95" s="1209" t="s">
        <v>399</v>
      </c>
      <c r="D95" s="1209">
        <f>E98+E99</f>
        <v>208</v>
      </c>
      <c r="E95" t="s">
        <v>400</v>
      </c>
    </row>
    <row r="97" spans="2:5">
      <c r="B97" s="1210" t="s">
        <v>401</v>
      </c>
      <c r="C97" s="1210" t="s">
        <v>402</v>
      </c>
      <c r="D97" s="1210" t="s">
        <v>403</v>
      </c>
      <c r="E97" s="1210" t="s">
        <v>404</v>
      </c>
    </row>
    <row r="98" spans="2:5">
      <c r="B98" s="1211">
        <v>1</v>
      </c>
      <c r="C98" s="1211" t="s">
        <v>405</v>
      </c>
      <c r="D98" s="1211">
        <v>2</v>
      </c>
      <c r="E98" s="1211">
        <v>151</v>
      </c>
    </row>
    <row r="99" spans="2:5">
      <c r="B99" s="1211">
        <v>2</v>
      </c>
      <c r="C99" s="1211" t="s">
        <v>407</v>
      </c>
      <c r="D99" s="1211">
        <v>3.5</v>
      </c>
      <c r="E99" s="1211">
        <v>57</v>
      </c>
    </row>
    <row r="100" spans="2:5">
      <c r="B100" s="1211">
        <v>3</v>
      </c>
      <c r="C100" s="1211" t="s">
        <v>412</v>
      </c>
      <c r="D100" s="1211">
        <v>1</v>
      </c>
      <c r="E100" s="1211">
        <v>400</v>
      </c>
    </row>
    <row r="101" spans="2:5">
      <c r="B101" s="1211">
        <v>1</v>
      </c>
      <c r="C101" s="1211" t="s">
        <v>405</v>
      </c>
      <c r="D101" s="1211">
        <v>2</v>
      </c>
      <c r="E101" s="1211">
        <v>175</v>
      </c>
    </row>
    <row r="102" spans="2:5">
      <c r="B102" s="1211">
        <v>2</v>
      </c>
      <c r="C102" s="1211" t="s">
        <v>406</v>
      </c>
      <c r="D102" s="1211">
        <v>3.5</v>
      </c>
      <c r="E102" s="1211">
        <v>88</v>
      </c>
    </row>
    <row r="103" spans="2:5">
      <c r="B103" s="1211">
        <v>3</v>
      </c>
      <c r="C103" s="1211" t="s">
        <v>407</v>
      </c>
      <c r="D103" s="1211">
        <v>3.5</v>
      </c>
      <c r="E103" s="1211">
        <v>58</v>
      </c>
    </row>
    <row r="104" spans="2:5">
      <c r="B104" s="1211">
        <v>4</v>
      </c>
      <c r="C104" s="1211" t="s">
        <v>408</v>
      </c>
      <c r="D104" s="1211">
        <v>4</v>
      </c>
      <c r="E104" s="1211">
        <v>73</v>
      </c>
    </row>
    <row r="105" spans="2:5">
      <c r="B105" s="1211">
        <v>5</v>
      </c>
      <c r="C105" s="1211" t="s">
        <v>409</v>
      </c>
      <c r="D105" s="1211">
        <v>4</v>
      </c>
      <c r="E105" s="1211">
        <v>45</v>
      </c>
    </row>
    <row r="106" spans="2:5">
      <c r="B106" s="1211">
        <v>6</v>
      </c>
      <c r="C106" s="1211" t="s">
        <v>410</v>
      </c>
      <c r="D106" s="1211">
        <v>4</v>
      </c>
      <c r="E106" s="1211">
        <v>39</v>
      </c>
    </row>
    <row r="107" spans="2:5">
      <c r="B107" s="1211">
        <v>7</v>
      </c>
      <c r="C107" s="1211" t="s">
        <v>411</v>
      </c>
      <c r="D107" s="1211">
        <v>3.5</v>
      </c>
      <c r="E107" s="1211">
        <v>87</v>
      </c>
    </row>
    <row r="108" spans="2:5">
      <c r="B108" s="1211">
        <v>8</v>
      </c>
      <c r="C108" s="1211" t="s">
        <v>412</v>
      </c>
      <c r="D108" s="1211">
        <v>1</v>
      </c>
      <c r="E108" s="1211">
        <v>500</v>
      </c>
    </row>
    <row r="111" spans="2:5">
      <c r="D111" s="1314" t="s">
        <v>7638</v>
      </c>
    </row>
  </sheetData>
  <mergeCells count="7">
    <mergeCell ref="B77:E77"/>
    <mergeCell ref="B92:E92"/>
    <mergeCell ref="B5:E5"/>
    <mergeCell ref="B20:E20"/>
    <mergeCell ref="B35:E35"/>
    <mergeCell ref="B50:E50"/>
    <mergeCell ref="B62:E6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223"/>
  <sheetViews>
    <sheetView topLeftCell="A193" workbookViewId="0">
      <selection activeCell="B2" sqref="B2:J2"/>
    </sheetView>
  </sheetViews>
  <sheetFormatPr defaultColWidth="12" defaultRowHeight="12.75"/>
  <cols>
    <col min="1" max="1" width="9.42578125" style="1137" customWidth="1"/>
    <col min="2" max="2" width="89.85546875" style="1138" customWidth="1"/>
    <col min="3" max="3" width="11" style="1137" customWidth="1"/>
    <col min="4" max="4" width="12.140625" style="1139" customWidth="1"/>
    <col min="5" max="5" width="9.5703125" style="1140" customWidth="1"/>
    <col min="6" max="6" width="12.85546875" style="1141" customWidth="1"/>
    <col min="7" max="7" width="12.7109375" style="1140" customWidth="1"/>
    <col min="8" max="8" width="18.42578125" style="1140" customWidth="1"/>
    <col min="9" max="9" width="19.85546875" style="200" customWidth="1"/>
    <col min="10" max="249" width="11.5703125" style="1138" customWidth="1"/>
    <col min="250" max="252" width="12" style="1138"/>
    <col min="253" max="253" width="9.42578125" style="1138" customWidth="1"/>
    <col min="254" max="254" width="127.42578125" style="1138" customWidth="1"/>
    <col min="255" max="255" width="11" style="1138" customWidth="1"/>
    <col min="256" max="256" width="15.140625" style="1138" customWidth="1"/>
    <col min="257" max="257" width="13.5703125" style="1138" customWidth="1"/>
    <col min="258" max="258" width="16.85546875" style="1138" customWidth="1"/>
    <col min="259" max="259" width="14.85546875" style="1138" customWidth="1"/>
    <col min="260" max="260" width="25.5703125" style="1138" customWidth="1"/>
    <col min="261" max="261" width="23.42578125" style="1138" customWidth="1"/>
    <col min="262" max="262" width="21.7109375" style="1138" customWidth="1"/>
    <col min="263" max="263" width="22.85546875" style="1138" customWidth="1"/>
    <col min="264" max="264" width="22" style="1138" customWidth="1"/>
    <col min="265" max="265" width="19.85546875" style="1138" customWidth="1"/>
    <col min="266" max="505" width="11.5703125" style="1138" customWidth="1"/>
    <col min="506" max="508" width="12" style="1138"/>
    <col min="509" max="509" width="9.42578125" style="1138" customWidth="1"/>
    <col min="510" max="510" width="127.42578125" style="1138" customWidth="1"/>
    <col min="511" max="511" width="11" style="1138" customWidth="1"/>
    <col min="512" max="512" width="15.140625" style="1138" customWidth="1"/>
    <col min="513" max="513" width="13.5703125" style="1138" customWidth="1"/>
    <col min="514" max="514" width="16.85546875" style="1138" customWidth="1"/>
    <col min="515" max="515" width="14.85546875" style="1138" customWidth="1"/>
    <col min="516" max="516" width="25.5703125" style="1138" customWidth="1"/>
    <col min="517" max="517" width="23.42578125" style="1138" customWidth="1"/>
    <col min="518" max="518" width="21.7109375" style="1138" customWidth="1"/>
    <col min="519" max="519" width="22.85546875" style="1138" customWidth="1"/>
    <col min="520" max="520" width="22" style="1138" customWidth="1"/>
    <col min="521" max="521" width="19.85546875" style="1138" customWidth="1"/>
    <col min="522" max="761" width="11.5703125" style="1138" customWidth="1"/>
    <col min="762" max="764" width="12" style="1138"/>
    <col min="765" max="765" width="9.42578125" style="1138" customWidth="1"/>
    <col min="766" max="766" width="127.42578125" style="1138" customWidth="1"/>
    <col min="767" max="767" width="11" style="1138" customWidth="1"/>
    <col min="768" max="768" width="15.140625" style="1138" customWidth="1"/>
    <col min="769" max="769" width="13.5703125" style="1138" customWidth="1"/>
    <col min="770" max="770" width="16.85546875" style="1138" customWidth="1"/>
    <col min="771" max="771" width="14.85546875" style="1138" customWidth="1"/>
    <col min="772" max="772" width="25.5703125" style="1138" customWidth="1"/>
    <col min="773" max="773" width="23.42578125" style="1138" customWidth="1"/>
    <col min="774" max="774" width="21.7109375" style="1138" customWidth="1"/>
    <col min="775" max="775" width="22.85546875" style="1138" customWidth="1"/>
    <col min="776" max="776" width="22" style="1138" customWidth="1"/>
    <col min="777" max="777" width="19.85546875" style="1138" customWidth="1"/>
    <col min="778" max="1017" width="11.5703125" style="1138" customWidth="1"/>
    <col min="1018" max="1020" width="12" style="1138"/>
    <col min="1021" max="1021" width="9.42578125" style="1138" customWidth="1"/>
    <col min="1022" max="1022" width="127.42578125" style="1138" customWidth="1"/>
    <col min="1023" max="1023" width="11" style="1138" customWidth="1"/>
    <col min="1024" max="1024" width="15.140625" style="1138" customWidth="1"/>
    <col min="1025" max="1025" width="13.5703125" style="1138" customWidth="1"/>
    <col min="1026" max="1026" width="16.85546875" style="1138" customWidth="1"/>
    <col min="1027" max="1027" width="14.85546875" style="1138" customWidth="1"/>
    <col min="1028" max="1028" width="25.5703125" style="1138" customWidth="1"/>
    <col min="1029" max="1029" width="23.42578125" style="1138" customWidth="1"/>
    <col min="1030" max="1030" width="21.7109375" style="1138" customWidth="1"/>
    <col min="1031" max="1031" width="22.85546875" style="1138" customWidth="1"/>
    <col min="1032" max="1032" width="22" style="1138" customWidth="1"/>
    <col min="1033" max="1033" width="19.85546875" style="1138" customWidth="1"/>
    <col min="1034" max="1273" width="11.5703125" style="1138" customWidth="1"/>
    <col min="1274" max="1276" width="12" style="1138"/>
    <col min="1277" max="1277" width="9.42578125" style="1138" customWidth="1"/>
    <col min="1278" max="1278" width="127.42578125" style="1138" customWidth="1"/>
    <col min="1279" max="1279" width="11" style="1138" customWidth="1"/>
    <col min="1280" max="1280" width="15.140625" style="1138" customWidth="1"/>
    <col min="1281" max="1281" width="13.5703125" style="1138" customWidth="1"/>
    <col min="1282" max="1282" width="16.85546875" style="1138" customWidth="1"/>
    <col min="1283" max="1283" width="14.85546875" style="1138" customWidth="1"/>
    <col min="1284" max="1284" width="25.5703125" style="1138" customWidth="1"/>
    <col min="1285" max="1285" width="23.42578125" style="1138" customWidth="1"/>
    <col min="1286" max="1286" width="21.7109375" style="1138" customWidth="1"/>
    <col min="1287" max="1287" width="22.85546875" style="1138" customWidth="1"/>
    <col min="1288" max="1288" width="22" style="1138" customWidth="1"/>
    <col min="1289" max="1289" width="19.85546875" style="1138" customWidth="1"/>
    <col min="1290" max="1529" width="11.5703125" style="1138" customWidth="1"/>
    <col min="1530" max="1532" width="12" style="1138"/>
    <col min="1533" max="1533" width="9.42578125" style="1138" customWidth="1"/>
    <col min="1534" max="1534" width="127.42578125" style="1138" customWidth="1"/>
    <col min="1535" max="1535" width="11" style="1138" customWidth="1"/>
    <col min="1536" max="1536" width="15.140625" style="1138" customWidth="1"/>
    <col min="1537" max="1537" width="13.5703125" style="1138" customWidth="1"/>
    <col min="1538" max="1538" width="16.85546875" style="1138" customWidth="1"/>
    <col min="1539" max="1539" width="14.85546875" style="1138" customWidth="1"/>
    <col min="1540" max="1540" width="25.5703125" style="1138" customWidth="1"/>
    <col min="1541" max="1541" width="23.42578125" style="1138" customWidth="1"/>
    <col min="1542" max="1542" width="21.7109375" style="1138" customWidth="1"/>
    <col min="1543" max="1543" width="22.85546875" style="1138" customWidth="1"/>
    <col min="1544" max="1544" width="22" style="1138" customWidth="1"/>
    <col min="1545" max="1545" width="19.85546875" style="1138" customWidth="1"/>
    <col min="1546" max="1785" width="11.5703125" style="1138" customWidth="1"/>
    <col min="1786" max="1788" width="12" style="1138"/>
    <col min="1789" max="1789" width="9.42578125" style="1138" customWidth="1"/>
    <col min="1790" max="1790" width="127.42578125" style="1138" customWidth="1"/>
    <col min="1791" max="1791" width="11" style="1138" customWidth="1"/>
    <col min="1792" max="1792" width="15.140625" style="1138" customWidth="1"/>
    <col min="1793" max="1793" width="13.5703125" style="1138" customWidth="1"/>
    <col min="1794" max="1794" width="16.85546875" style="1138" customWidth="1"/>
    <col min="1795" max="1795" width="14.85546875" style="1138" customWidth="1"/>
    <col min="1796" max="1796" width="25.5703125" style="1138" customWidth="1"/>
    <col min="1797" max="1797" width="23.42578125" style="1138" customWidth="1"/>
    <col min="1798" max="1798" width="21.7109375" style="1138" customWidth="1"/>
    <col min="1799" max="1799" width="22.85546875" style="1138" customWidth="1"/>
    <col min="1800" max="1800" width="22" style="1138" customWidth="1"/>
    <col min="1801" max="1801" width="19.85546875" style="1138" customWidth="1"/>
    <col min="1802" max="2041" width="11.5703125" style="1138" customWidth="1"/>
    <col min="2042" max="2044" width="12" style="1138"/>
    <col min="2045" max="2045" width="9.42578125" style="1138" customWidth="1"/>
    <col min="2046" max="2046" width="127.42578125" style="1138" customWidth="1"/>
    <col min="2047" max="2047" width="11" style="1138" customWidth="1"/>
    <col min="2048" max="2048" width="15.140625" style="1138" customWidth="1"/>
    <col min="2049" max="2049" width="13.5703125" style="1138" customWidth="1"/>
    <col min="2050" max="2050" width="16.85546875" style="1138" customWidth="1"/>
    <col min="2051" max="2051" width="14.85546875" style="1138" customWidth="1"/>
    <col min="2052" max="2052" width="25.5703125" style="1138" customWidth="1"/>
    <col min="2053" max="2053" width="23.42578125" style="1138" customWidth="1"/>
    <col min="2054" max="2054" width="21.7109375" style="1138" customWidth="1"/>
    <col min="2055" max="2055" width="22.85546875" style="1138" customWidth="1"/>
    <col min="2056" max="2056" width="22" style="1138" customWidth="1"/>
    <col min="2057" max="2057" width="19.85546875" style="1138" customWidth="1"/>
    <col min="2058" max="2297" width="11.5703125" style="1138" customWidth="1"/>
    <col min="2298" max="2300" width="12" style="1138"/>
    <col min="2301" max="2301" width="9.42578125" style="1138" customWidth="1"/>
    <col min="2302" max="2302" width="127.42578125" style="1138" customWidth="1"/>
    <col min="2303" max="2303" width="11" style="1138" customWidth="1"/>
    <col min="2304" max="2304" width="15.140625" style="1138" customWidth="1"/>
    <col min="2305" max="2305" width="13.5703125" style="1138" customWidth="1"/>
    <col min="2306" max="2306" width="16.85546875" style="1138" customWidth="1"/>
    <col min="2307" max="2307" width="14.85546875" style="1138" customWidth="1"/>
    <col min="2308" max="2308" width="25.5703125" style="1138" customWidth="1"/>
    <col min="2309" max="2309" width="23.42578125" style="1138" customWidth="1"/>
    <col min="2310" max="2310" width="21.7109375" style="1138" customWidth="1"/>
    <col min="2311" max="2311" width="22.85546875" style="1138" customWidth="1"/>
    <col min="2312" max="2312" width="22" style="1138" customWidth="1"/>
    <col min="2313" max="2313" width="19.85546875" style="1138" customWidth="1"/>
    <col min="2314" max="2553" width="11.5703125" style="1138" customWidth="1"/>
    <col min="2554" max="2556" width="12" style="1138"/>
    <col min="2557" max="2557" width="9.42578125" style="1138" customWidth="1"/>
    <col min="2558" max="2558" width="127.42578125" style="1138" customWidth="1"/>
    <col min="2559" max="2559" width="11" style="1138" customWidth="1"/>
    <col min="2560" max="2560" width="15.140625" style="1138" customWidth="1"/>
    <col min="2561" max="2561" width="13.5703125" style="1138" customWidth="1"/>
    <col min="2562" max="2562" width="16.85546875" style="1138" customWidth="1"/>
    <col min="2563" max="2563" width="14.85546875" style="1138" customWidth="1"/>
    <col min="2564" max="2564" width="25.5703125" style="1138" customWidth="1"/>
    <col min="2565" max="2565" width="23.42578125" style="1138" customWidth="1"/>
    <col min="2566" max="2566" width="21.7109375" style="1138" customWidth="1"/>
    <col min="2567" max="2567" width="22.85546875" style="1138" customWidth="1"/>
    <col min="2568" max="2568" width="22" style="1138" customWidth="1"/>
    <col min="2569" max="2569" width="19.85546875" style="1138" customWidth="1"/>
    <col min="2570" max="2809" width="11.5703125" style="1138" customWidth="1"/>
    <col min="2810" max="2812" width="12" style="1138"/>
    <col min="2813" max="2813" width="9.42578125" style="1138" customWidth="1"/>
    <col min="2814" max="2814" width="127.42578125" style="1138" customWidth="1"/>
    <col min="2815" max="2815" width="11" style="1138" customWidth="1"/>
    <col min="2816" max="2816" width="15.140625" style="1138" customWidth="1"/>
    <col min="2817" max="2817" width="13.5703125" style="1138" customWidth="1"/>
    <col min="2818" max="2818" width="16.85546875" style="1138" customWidth="1"/>
    <col min="2819" max="2819" width="14.85546875" style="1138" customWidth="1"/>
    <col min="2820" max="2820" width="25.5703125" style="1138" customWidth="1"/>
    <col min="2821" max="2821" width="23.42578125" style="1138" customWidth="1"/>
    <col min="2822" max="2822" width="21.7109375" style="1138" customWidth="1"/>
    <col min="2823" max="2823" width="22.85546875" style="1138" customWidth="1"/>
    <col min="2824" max="2824" width="22" style="1138" customWidth="1"/>
    <col min="2825" max="2825" width="19.85546875" style="1138" customWidth="1"/>
    <col min="2826" max="3065" width="11.5703125" style="1138" customWidth="1"/>
    <col min="3066" max="3068" width="12" style="1138"/>
    <col min="3069" max="3069" width="9.42578125" style="1138" customWidth="1"/>
    <col min="3070" max="3070" width="127.42578125" style="1138" customWidth="1"/>
    <col min="3071" max="3071" width="11" style="1138" customWidth="1"/>
    <col min="3072" max="3072" width="15.140625" style="1138" customWidth="1"/>
    <col min="3073" max="3073" width="13.5703125" style="1138" customWidth="1"/>
    <col min="3074" max="3074" width="16.85546875" style="1138" customWidth="1"/>
    <col min="3075" max="3075" width="14.85546875" style="1138" customWidth="1"/>
    <col min="3076" max="3076" width="25.5703125" style="1138" customWidth="1"/>
    <col min="3077" max="3077" width="23.42578125" style="1138" customWidth="1"/>
    <col min="3078" max="3078" width="21.7109375" style="1138" customWidth="1"/>
    <col min="3079" max="3079" width="22.85546875" style="1138" customWidth="1"/>
    <col min="3080" max="3080" width="22" style="1138" customWidth="1"/>
    <col min="3081" max="3081" width="19.85546875" style="1138" customWidth="1"/>
    <col min="3082" max="3321" width="11.5703125" style="1138" customWidth="1"/>
    <col min="3322" max="3324" width="12" style="1138"/>
    <col min="3325" max="3325" width="9.42578125" style="1138" customWidth="1"/>
    <col min="3326" max="3326" width="127.42578125" style="1138" customWidth="1"/>
    <col min="3327" max="3327" width="11" style="1138" customWidth="1"/>
    <col min="3328" max="3328" width="15.140625" style="1138" customWidth="1"/>
    <col min="3329" max="3329" width="13.5703125" style="1138" customWidth="1"/>
    <col min="3330" max="3330" width="16.85546875" style="1138" customWidth="1"/>
    <col min="3331" max="3331" width="14.85546875" style="1138" customWidth="1"/>
    <col min="3332" max="3332" width="25.5703125" style="1138" customWidth="1"/>
    <col min="3333" max="3333" width="23.42578125" style="1138" customWidth="1"/>
    <col min="3334" max="3334" width="21.7109375" style="1138" customWidth="1"/>
    <col min="3335" max="3335" width="22.85546875" style="1138" customWidth="1"/>
    <col min="3336" max="3336" width="22" style="1138" customWidth="1"/>
    <col min="3337" max="3337" width="19.85546875" style="1138" customWidth="1"/>
    <col min="3338" max="3577" width="11.5703125" style="1138" customWidth="1"/>
    <col min="3578" max="3580" width="12" style="1138"/>
    <col min="3581" max="3581" width="9.42578125" style="1138" customWidth="1"/>
    <col min="3582" max="3582" width="127.42578125" style="1138" customWidth="1"/>
    <col min="3583" max="3583" width="11" style="1138" customWidth="1"/>
    <col min="3584" max="3584" width="15.140625" style="1138" customWidth="1"/>
    <col min="3585" max="3585" width="13.5703125" style="1138" customWidth="1"/>
    <col min="3586" max="3586" width="16.85546875" style="1138" customWidth="1"/>
    <col min="3587" max="3587" width="14.85546875" style="1138" customWidth="1"/>
    <col min="3588" max="3588" width="25.5703125" style="1138" customWidth="1"/>
    <col min="3589" max="3589" width="23.42578125" style="1138" customWidth="1"/>
    <col min="3590" max="3590" width="21.7109375" style="1138" customWidth="1"/>
    <col min="3591" max="3591" width="22.85546875" style="1138" customWidth="1"/>
    <col min="3592" max="3592" width="22" style="1138" customWidth="1"/>
    <col min="3593" max="3593" width="19.85546875" style="1138" customWidth="1"/>
    <col min="3594" max="3833" width="11.5703125" style="1138" customWidth="1"/>
    <col min="3834" max="3836" width="12" style="1138"/>
    <col min="3837" max="3837" width="9.42578125" style="1138" customWidth="1"/>
    <col min="3838" max="3838" width="127.42578125" style="1138" customWidth="1"/>
    <col min="3839" max="3839" width="11" style="1138" customWidth="1"/>
    <col min="3840" max="3840" width="15.140625" style="1138" customWidth="1"/>
    <col min="3841" max="3841" width="13.5703125" style="1138" customWidth="1"/>
    <col min="3842" max="3842" width="16.85546875" style="1138" customWidth="1"/>
    <col min="3843" max="3843" width="14.85546875" style="1138" customWidth="1"/>
    <col min="3844" max="3844" width="25.5703125" style="1138" customWidth="1"/>
    <col min="3845" max="3845" width="23.42578125" style="1138" customWidth="1"/>
    <col min="3846" max="3846" width="21.7109375" style="1138" customWidth="1"/>
    <col min="3847" max="3847" width="22.85546875" style="1138" customWidth="1"/>
    <col min="3848" max="3848" width="22" style="1138" customWidth="1"/>
    <col min="3849" max="3849" width="19.85546875" style="1138" customWidth="1"/>
    <col min="3850" max="4089" width="11.5703125" style="1138" customWidth="1"/>
    <col min="4090" max="4092" width="12" style="1138"/>
    <col min="4093" max="4093" width="9.42578125" style="1138" customWidth="1"/>
    <col min="4094" max="4094" width="127.42578125" style="1138" customWidth="1"/>
    <col min="4095" max="4095" width="11" style="1138" customWidth="1"/>
    <col min="4096" max="4096" width="15.140625" style="1138" customWidth="1"/>
    <col min="4097" max="4097" width="13.5703125" style="1138" customWidth="1"/>
    <col min="4098" max="4098" width="16.85546875" style="1138" customWidth="1"/>
    <col min="4099" max="4099" width="14.85546875" style="1138" customWidth="1"/>
    <col min="4100" max="4100" width="25.5703125" style="1138" customWidth="1"/>
    <col min="4101" max="4101" width="23.42578125" style="1138" customWidth="1"/>
    <col min="4102" max="4102" width="21.7109375" style="1138" customWidth="1"/>
    <col min="4103" max="4103" width="22.85546875" style="1138" customWidth="1"/>
    <col min="4104" max="4104" width="22" style="1138" customWidth="1"/>
    <col min="4105" max="4105" width="19.85546875" style="1138" customWidth="1"/>
    <col min="4106" max="4345" width="11.5703125" style="1138" customWidth="1"/>
    <col min="4346" max="4348" width="12" style="1138"/>
    <col min="4349" max="4349" width="9.42578125" style="1138" customWidth="1"/>
    <col min="4350" max="4350" width="127.42578125" style="1138" customWidth="1"/>
    <col min="4351" max="4351" width="11" style="1138" customWidth="1"/>
    <col min="4352" max="4352" width="15.140625" style="1138" customWidth="1"/>
    <col min="4353" max="4353" width="13.5703125" style="1138" customWidth="1"/>
    <col min="4354" max="4354" width="16.85546875" style="1138" customWidth="1"/>
    <col min="4355" max="4355" width="14.85546875" style="1138" customWidth="1"/>
    <col min="4356" max="4356" width="25.5703125" style="1138" customWidth="1"/>
    <col min="4357" max="4357" width="23.42578125" style="1138" customWidth="1"/>
    <col min="4358" max="4358" width="21.7109375" style="1138" customWidth="1"/>
    <col min="4359" max="4359" width="22.85546875" style="1138" customWidth="1"/>
    <col min="4360" max="4360" width="22" style="1138" customWidth="1"/>
    <col min="4361" max="4361" width="19.85546875" style="1138" customWidth="1"/>
    <col min="4362" max="4601" width="11.5703125" style="1138" customWidth="1"/>
    <col min="4602" max="4604" width="12" style="1138"/>
    <col min="4605" max="4605" width="9.42578125" style="1138" customWidth="1"/>
    <col min="4606" max="4606" width="127.42578125" style="1138" customWidth="1"/>
    <col min="4607" max="4607" width="11" style="1138" customWidth="1"/>
    <col min="4608" max="4608" width="15.140625" style="1138" customWidth="1"/>
    <col min="4609" max="4609" width="13.5703125" style="1138" customWidth="1"/>
    <col min="4610" max="4610" width="16.85546875" style="1138" customWidth="1"/>
    <col min="4611" max="4611" width="14.85546875" style="1138" customWidth="1"/>
    <col min="4612" max="4612" width="25.5703125" style="1138" customWidth="1"/>
    <col min="4613" max="4613" width="23.42578125" style="1138" customWidth="1"/>
    <col min="4614" max="4614" width="21.7109375" style="1138" customWidth="1"/>
    <col min="4615" max="4615" width="22.85546875" style="1138" customWidth="1"/>
    <col min="4616" max="4616" width="22" style="1138" customWidth="1"/>
    <col min="4617" max="4617" width="19.85546875" style="1138" customWidth="1"/>
    <col min="4618" max="4857" width="11.5703125" style="1138" customWidth="1"/>
    <col min="4858" max="4860" width="12" style="1138"/>
    <col min="4861" max="4861" width="9.42578125" style="1138" customWidth="1"/>
    <col min="4862" max="4862" width="127.42578125" style="1138" customWidth="1"/>
    <col min="4863" max="4863" width="11" style="1138" customWidth="1"/>
    <col min="4864" max="4864" width="15.140625" style="1138" customWidth="1"/>
    <col min="4865" max="4865" width="13.5703125" style="1138" customWidth="1"/>
    <col min="4866" max="4866" width="16.85546875" style="1138" customWidth="1"/>
    <col min="4867" max="4867" width="14.85546875" style="1138" customWidth="1"/>
    <col min="4868" max="4868" width="25.5703125" style="1138" customWidth="1"/>
    <col min="4869" max="4869" width="23.42578125" style="1138" customWidth="1"/>
    <col min="4870" max="4870" width="21.7109375" style="1138" customWidth="1"/>
    <col min="4871" max="4871" width="22.85546875" style="1138" customWidth="1"/>
    <col min="4872" max="4872" width="22" style="1138" customWidth="1"/>
    <col min="4873" max="4873" width="19.85546875" style="1138" customWidth="1"/>
    <col min="4874" max="5113" width="11.5703125" style="1138" customWidth="1"/>
    <col min="5114" max="5116" width="12" style="1138"/>
    <col min="5117" max="5117" width="9.42578125" style="1138" customWidth="1"/>
    <col min="5118" max="5118" width="127.42578125" style="1138" customWidth="1"/>
    <col min="5119" max="5119" width="11" style="1138" customWidth="1"/>
    <col min="5120" max="5120" width="15.140625" style="1138" customWidth="1"/>
    <col min="5121" max="5121" width="13.5703125" style="1138" customWidth="1"/>
    <col min="5122" max="5122" width="16.85546875" style="1138" customWidth="1"/>
    <col min="5123" max="5123" width="14.85546875" style="1138" customWidth="1"/>
    <col min="5124" max="5124" width="25.5703125" style="1138" customWidth="1"/>
    <col min="5125" max="5125" width="23.42578125" style="1138" customWidth="1"/>
    <col min="5126" max="5126" width="21.7109375" style="1138" customWidth="1"/>
    <col min="5127" max="5127" width="22.85546875" style="1138" customWidth="1"/>
    <col min="5128" max="5128" width="22" style="1138" customWidth="1"/>
    <col min="5129" max="5129" width="19.85546875" style="1138" customWidth="1"/>
    <col min="5130" max="5369" width="11.5703125" style="1138" customWidth="1"/>
    <col min="5370" max="5372" width="12" style="1138"/>
    <col min="5373" max="5373" width="9.42578125" style="1138" customWidth="1"/>
    <col min="5374" max="5374" width="127.42578125" style="1138" customWidth="1"/>
    <col min="5375" max="5375" width="11" style="1138" customWidth="1"/>
    <col min="5376" max="5376" width="15.140625" style="1138" customWidth="1"/>
    <col min="5377" max="5377" width="13.5703125" style="1138" customWidth="1"/>
    <col min="5378" max="5378" width="16.85546875" style="1138" customWidth="1"/>
    <col min="5379" max="5379" width="14.85546875" style="1138" customWidth="1"/>
    <col min="5380" max="5380" width="25.5703125" style="1138" customWidth="1"/>
    <col min="5381" max="5381" width="23.42578125" style="1138" customWidth="1"/>
    <col min="5382" max="5382" width="21.7109375" style="1138" customWidth="1"/>
    <col min="5383" max="5383" width="22.85546875" style="1138" customWidth="1"/>
    <col min="5384" max="5384" width="22" style="1138" customWidth="1"/>
    <col min="5385" max="5385" width="19.85546875" style="1138" customWidth="1"/>
    <col min="5386" max="5625" width="11.5703125" style="1138" customWidth="1"/>
    <col min="5626" max="5628" width="12" style="1138"/>
    <col min="5629" max="5629" width="9.42578125" style="1138" customWidth="1"/>
    <col min="5630" max="5630" width="127.42578125" style="1138" customWidth="1"/>
    <col min="5631" max="5631" width="11" style="1138" customWidth="1"/>
    <col min="5632" max="5632" width="15.140625" style="1138" customWidth="1"/>
    <col min="5633" max="5633" width="13.5703125" style="1138" customWidth="1"/>
    <col min="5634" max="5634" width="16.85546875" style="1138" customWidth="1"/>
    <col min="5635" max="5635" width="14.85546875" style="1138" customWidth="1"/>
    <col min="5636" max="5636" width="25.5703125" style="1138" customWidth="1"/>
    <col min="5637" max="5637" width="23.42578125" style="1138" customWidth="1"/>
    <col min="5638" max="5638" width="21.7109375" style="1138" customWidth="1"/>
    <col min="5639" max="5639" width="22.85546875" style="1138" customWidth="1"/>
    <col min="5640" max="5640" width="22" style="1138" customWidth="1"/>
    <col min="5641" max="5641" width="19.85546875" style="1138" customWidth="1"/>
    <col min="5642" max="5881" width="11.5703125" style="1138" customWidth="1"/>
    <col min="5882" max="5884" width="12" style="1138"/>
    <col min="5885" max="5885" width="9.42578125" style="1138" customWidth="1"/>
    <col min="5886" max="5886" width="127.42578125" style="1138" customWidth="1"/>
    <col min="5887" max="5887" width="11" style="1138" customWidth="1"/>
    <col min="5888" max="5888" width="15.140625" style="1138" customWidth="1"/>
    <col min="5889" max="5889" width="13.5703125" style="1138" customWidth="1"/>
    <col min="5890" max="5890" width="16.85546875" style="1138" customWidth="1"/>
    <col min="5891" max="5891" width="14.85546875" style="1138" customWidth="1"/>
    <col min="5892" max="5892" width="25.5703125" style="1138" customWidth="1"/>
    <col min="5893" max="5893" width="23.42578125" style="1138" customWidth="1"/>
    <col min="5894" max="5894" width="21.7109375" style="1138" customWidth="1"/>
    <col min="5895" max="5895" width="22.85546875" style="1138" customWidth="1"/>
    <col min="5896" max="5896" width="22" style="1138" customWidth="1"/>
    <col min="5897" max="5897" width="19.85546875" style="1138" customWidth="1"/>
    <col min="5898" max="6137" width="11.5703125" style="1138" customWidth="1"/>
    <col min="6138" max="6140" width="12" style="1138"/>
    <col min="6141" max="6141" width="9.42578125" style="1138" customWidth="1"/>
    <col min="6142" max="6142" width="127.42578125" style="1138" customWidth="1"/>
    <col min="6143" max="6143" width="11" style="1138" customWidth="1"/>
    <col min="6144" max="6144" width="15.140625" style="1138" customWidth="1"/>
    <col min="6145" max="6145" width="13.5703125" style="1138" customWidth="1"/>
    <col min="6146" max="6146" width="16.85546875" style="1138" customWidth="1"/>
    <col min="6147" max="6147" width="14.85546875" style="1138" customWidth="1"/>
    <col min="6148" max="6148" width="25.5703125" style="1138" customWidth="1"/>
    <col min="6149" max="6149" width="23.42578125" style="1138" customWidth="1"/>
    <col min="6150" max="6150" width="21.7109375" style="1138" customWidth="1"/>
    <col min="6151" max="6151" width="22.85546875" style="1138" customWidth="1"/>
    <col min="6152" max="6152" width="22" style="1138" customWidth="1"/>
    <col min="6153" max="6153" width="19.85546875" style="1138" customWidth="1"/>
    <col min="6154" max="6393" width="11.5703125" style="1138" customWidth="1"/>
    <col min="6394" max="6396" width="12" style="1138"/>
    <col min="6397" max="6397" width="9.42578125" style="1138" customWidth="1"/>
    <col min="6398" max="6398" width="127.42578125" style="1138" customWidth="1"/>
    <col min="6399" max="6399" width="11" style="1138" customWidth="1"/>
    <col min="6400" max="6400" width="15.140625" style="1138" customWidth="1"/>
    <col min="6401" max="6401" width="13.5703125" style="1138" customWidth="1"/>
    <col min="6402" max="6402" width="16.85546875" style="1138" customWidth="1"/>
    <col min="6403" max="6403" width="14.85546875" style="1138" customWidth="1"/>
    <col min="6404" max="6404" width="25.5703125" style="1138" customWidth="1"/>
    <col min="6405" max="6405" width="23.42578125" style="1138" customWidth="1"/>
    <col min="6406" max="6406" width="21.7109375" style="1138" customWidth="1"/>
    <col min="6407" max="6407" width="22.85546875" style="1138" customWidth="1"/>
    <col min="6408" max="6408" width="22" style="1138" customWidth="1"/>
    <col min="6409" max="6409" width="19.85546875" style="1138" customWidth="1"/>
    <col min="6410" max="6649" width="11.5703125" style="1138" customWidth="1"/>
    <col min="6650" max="6652" width="12" style="1138"/>
    <col min="6653" max="6653" width="9.42578125" style="1138" customWidth="1"/>
    <col min="6654" max="6654" width="127.42578125" style="1138" customWidth="1"/>
    <col min="6655" max="6655" width="11" style="1138" customWidth="1"/>
    <col min="6656" max="6656" width="15.140625" style="1138" customWidth="1"/>
    <col min="6657" max="6657" width="13.5703125" style="1138" customWidth="1"/>
    <col min="6658" max="6658" width="16.85546875" style="1138" customWidth="1"/>
    <col min="6659" max="6659" width="14.85546875" style="1138" customWidth="1"/>
    <col min="6660" max="6660" width="25.5703125" style="1138" customWidth="1"/>
    <col min="6661" max="6661" width="23.42578125" style="1138" customWidth="1"/>
    <col min="6662" max="6662" width="21.7109375" style="1138" customWidth="1"/>
    <col min="6663" max="6663" width="22.85546875" style="1138" customWidth="1"/>
    <col min="6664" max="6664" width="22" style="1138" customWidth="1"/>
    <col min="6665" max="6665" width="19.85546875" style="1138" customWidth="1"/>
    <col min="6666" max="6905" width="11.5703125" style="1138" customWidth="1"/>
    <col min="6906" max="6908" width="12" style="1138"/>
    <col min="6909" max="6909" width="9.42578125" style="1138" customWidth="1"/>
    <col min="6910" max="6910" width="127.42578125" style="1138" customWidth="1"/>
    <col min="6911" max="6911" width="11" style="1138" customWidth="1"/>
    <col min="6912" max="6912" width="15.140625" style="1138" customWidth="1"/>
    <col min="6913" max="6913" width="13.5703125" style="1138" customWidth="1"/>
    <col min="6914" max="6914" width="16.85546875" style="1138" customWidth="1"/>
    <col min="6915" max="6915" width="14.85546875" style="1138" customWidth="1"/>
    <col min="6916" max="6916" width="25.5703125" style="1138" customWidth="1"/>
    <col min="6917" max="6917" width="23.42578125" style="1138" customWidth="1"/>
    <col min="6918" max="6918" width="21.7109375" style="1138" customWidth="1"/>
    <col min="6919" max="6919" width="22.85546875" style="1138" customWidth="1"/>
    <col min="6920" max="6920" width="22" style="1138" customWidth="1"/>
    <col min="6921" max="6921" width="19.85546875" style="1138" customWidth="1"/>
    <col min="6922" max="7161" width="11.5703125" style="1138" customWidth="1"/>
    <col min="7162" max="7164" width="12" style="1138"/>
    <col min="7165" max="7165" width="9.42578125" style="1138" customWidth="1"/>
    <col min="7166" max="7166" width="127.42578125" style="1138" customWidth="1"/>
    <col min="7167" max="7167" width="11" style="1138" customWidth="1"/>
    <col min="7168" max="7168" width="15.140625" style="1138" customWidth="1"/>
    <col min="7169" max="7169" width="13.5703125" style="1138" customWidth="1"/>
    <col min="7170" max="7170" width="16.85546875" style="1138" customWidth="1"/>
    <col min="7171" max="7171" width="14.85546875" style="1138" customWidth="1"/>
    <col min="7172" max="7172" width="25.5703125" style="1138" customWidth="1"/>
    <col min="7173" max="7173" width="23.42578125" style="1138" customWidth="1"/>
    <col min="7174" max="7174" width="21.7109375" style="1138" customWidth="1"/>
    <col min="7175" max="7175" width="22.85546875" style="1138" customWidth="1"/>
    <col min="7176" max="7176" width="22" style="1138" customWidth="1"/>
    <col min="7177" max="7177" width="19.85546875" style="1138" customWidth="1"/>
    <col min="7178" max="7417" width="11.5703125" style="1138" customWidth="1"/>
    <col min="7418" max="7420" width="12" style="1138"/>
    <col min="7421" max="7421" width="9.42578125" style="1138" customWidth="1"/>
    <col min="7422" max="7422" width="127.42578125" style="1138" customWidth="1"/>
    <col min="7423" max="7423" width="11" style="1138" customWidth="1"/>
    <col min="7424" max="7424" width="15.140625" style="1138" customWidth="1"/>
    <col min="7425" max="7425" width="13.5703125" style="1138" customWidth="1"/>
    <col min="7426" max="7426" width="16.85546875" style="1138" customWidth="1"/>
    <col min="7427" max="7427" width="14.85546875" style="1138" customWidth="1"/>
    <col min="7428" max="7428" width="25.5703125" style="1138" customWidth="1"/>
    <col min="7429" max="7429" width="23.42578125" style="1138" customWidth="1"/>
    <col min="7430" max="7430" width="21.7109375" style="1138" customWidth="1"/>
    <col min="7431" max="7431" width="22.85546875" style="1138" customWidth="1"/>
    <col min="7432" max="7432" width="22" style="1138" customWidth="1"/>
    <col min="7433" max="7433" width="19.85546875" style="1138" customWidth="1"/>
    <col min="7434" max="7673" width="11.5703125" style="1138" customWidth="1"/>
    <col min="7674" max="7676" width="12" style="1138"/>
    <col min="7677" max="7677" width="9.42578125" style="1138" customWidth="1"/>
    <col min="7678" max="7678" width="127.42578125" style="1138" customWidth="1"/>
    <col min="7679" max="7679" width="11" style="1138" customWidth="1"/>
    <col min="7680" max="7680" width="15.140625" style="1138" customWidth="1"/>
    <col min="7681" max="7681" width="13.5703125" style="1138" customWidth="1"/>
    <col min="7682" max="7682" width="16.85546875" style="1138" customWidth="1"/>
    <col min="7683" max="7683" width="14.85546875" style="1138" customWidth="1"/>
    <col min="7684" max="7684" width="25.5703125" style="1138" customWidth="1"/>
    <col min="7685" max="7685" width="23.42578125" style="1138" customWidth="1"/>
    <col min="7686" max="7686" width="21.7109375" style="1138" customWidth="1"/>
    <col min="7687" max="7687" width="22.85546875" style="1138" customWidth="1"/>
    <col min="7688" max="7688" width="22" style="1138" customWidth="1"/>
    <col min="7689" max="7689" width="19.85546875" style="1138" customWidth="1"/>
    <col min="7690" max="7929" width="11.5703125" style="1138" customWidth="1"/>
    <col min="7930" max="7932" width="12" style="1138"/>
    <col min="7933" max="7933" width="9.42578125" style="1138" customWidth="1"/>
    <col min="7934" max="7934" width="127.42578125" style="1138" customWidth="1"/>
    <col min="7935" max="7935" width="11" style="1138" customWidth="1"/>
    <col min="7936" max="7936" width="15.140625" style="1138" customWidth="1"/>
    <col min="7937" max="7937" width="13.5703125" style="1138" customWidth="1"/>
    <col min="7938" max="7938" width="16.85546875" style="1138" customWidth="1"/>
    <col min="7939" max="7939" width="14.85546875" style="1138" customWidth="1"/>
    <col min="7940" max="7940" width="25.5703125" style="1138" customWidth="1"/>
    <col min="7941" max="7941" width="23.42578125" style="1138" customWidth="1"/>
    <col min="7942" max="7942" width="21.7109375" style="1138" customWidth="1"/>
    <col min="7943" max="7943" width="22.85546875" style="1138" customWidth="1"/>
    <col min="7944" max="7944" width="22" style="1138" customWidth="1"/>
    <col min="7945" max="7945" width="19.85546875" style="1138" customWidth="1"/>
    <col min="7946" max="8185" width="11.5703125" style="1138" customWidth="1"/>
    <col min="8186" max="8188" width="12" style="1138"/>
    <col min="8189" max="8189" width="9.42578125" style="1138" customWidth="1"/>
    <col min="8190" max="8190" width="127.42578125" style="1138" customWidth="1"/>
    <col min="8191" max="8191" width="11" style="1138" customWidth="1"/>
    <col min="8192" max="8192" width="15.140625" style="1138" customWidth="1"/>
    <col min="8193" max="8193" width="13.5703125" style="1138" customWidth="1"/>
    <col min="8194" max="8194" width="16.85546875" style="1138" customWidth="1"/>
    <col min="8195" max="8195" width="14.85546875" style="1138" customWidth="1"/>
    <col min="8196" max="8196" width="25.5703125" style="1138" customWidth="1"/>
    <col min="8197" max="8197" width="23.42578125" style="1138" customWidth="1"/>
    <col min="8198" max="8198" width="21.7109375" style="1138" customWidth="1"/>
    <col min="8199" max="8199" width="22.85546875" style="1138" customWidth="1"/>
    <col min="8200" max="8200" width="22" style="1138" customWidth="1"/>
    <col min="8201" max="8201" width="19.85546875" style="1138" customWidth="1"/>
    <col min="8202" max="8441" width="11.5703125" style="1138" customWidth="1"/>
    <col min="8442" max="8444" width="12" style="1138"/>
    <col min="8445" max="8445" width="9.42578125" style="1138" customWidth="1"/>
    <col min="8446" max="8446" width="127.42578125" style="1138" customWidth="1"/>
    <col min="8447" max="8447" width="11" style="1138" customWidth="1"/>
    <col min="8448" max="8448" width="15.140625" style="1138" customWidth="1"/>
    <col min="8449" max="8449" width="13.5703125" style="1138" customWidth="1"/>
    <col min="8450" max="8450" width="16.85546875" style="1138" customWidth="1"/>
    <col min="8451" max="8451" width="14.85546875" style="1138" customWidth="1"/>
    <col min="8452" max="8452" width="25.5703125" style="1138" customWidth="1"/>
    <col min="8453" max="8453" width="23.42578125" style="1138" customWidth="1"/>
    <col min="8454" max="8454" width="21.7109375" style="1138" customWidth="1"/>
    <col min="8455" max="8455" width="22.85546875" style="1138" customWidth="1"/>
    <col min="8456" max="8456" width="22" style="1138" customWidth="1"/>
    <col min="8457" max="8457" width="19.85546875" style="1138" customWidth="1"/>
    <col min="8458" max="8697" width="11.5703125" style="1138" customWidth="1"/>
    <col min="8698" max="8700" width="12" style="1138"/>
    <col min="8701" max="8701" width="9.42578125" style="1138" customWidth="1"/>
    <col min="8702" max="8702" width="127.42578125" style="1138" customWidth="1"/>
    <col min="8703" max="8703" width="11" style="1138" customWidth="1"/>
    <col min="8704" max="8704" width="15.140625" style="1138" customWidth="1"/>
    <col min="8705" max="8705" width="13.5703125" style="1138" customWidth="1"/>
    <col min="8706" max="8706" width="16.85546875" style="1138" customWidth="1"/>
    <col min="8707" max="8707" width="14.85546875" style="1138" customWidth="1"/>
    <col min="8708" max="8708" width="25.5703125" style="1138" customWidth="1"/>
    <col min="8709" max="8709" width="23.42578125" style="1138" customWidth="1"/>
    <col min="8710" max="8710" width="21.7109375" style="1138" customWidth="1"/>
    <col min="8711" max="8711" width="22.85546875" style="1138" customWidth="1"/>
    <col min="8712" max="8712" width="22" style="1138" customWidth="1"/>
    <col min="8713" max="8713" width="19.85546875" style="1138" customWidth="1"/>
    <col min="8714" max="8953" width="11.5703125" style="1138" customWidth="1"/>
    <col min="8954" max="8956" width="12" style="1138"/>
    <col min="8957" max="8957" width="9.42578125" style="1138" customWidth="1"/>
    <col min="8958" max="8958" width="127.42578125" style="1138" customWidth="1"/>
    <col min="8959" max="8959" width="11" style="1138" customWidth="1"/>
    <col min="8960" max="8960" width="15.140625" style="1138" customWidth="1"/>
    <col min="8961" max="8961" width="13.5703125" style="1138" customWidth="1"/>
    <col min="8962" max="8962" width="16.85546875" style="1138" customWidth="1"/>
    <col min="8963" max="8963" width="14.85546875" style="1138" customWidth="1"/>
    <col min="8964" max="8964" width="25.5703125" style="1138" customWidth="1"/>
    <col min="8965" max="8965" width="23.42578125" style="1138" customWidth="1"/>
    <col min="8966" max="8966" width="21.7109375" style="1138" customWidth="1"/>
    <col min="8967" max="8967" width="22.85546875" style="1138" customWidth="1"/>
    <col min="8968" max="8968" width="22" style="1138" customWidth="1"/>
    <col min="8969" max="8969" width="19.85546875" style="1138" customWidth="1"/>
    <col min="8970" max="9209" width="11.5703125" style="1138" customWidth="1"/>
    <col min="9210" max="9212" width="12" style="1138"/>
    <col min="9213" max="9213" width="9.42578125" style="1138" customWidth="1"/>
    <col min="9214" max="9214" width="127.42578125" style="1138" customWidth="1"/>
    <col min="9215" max="9215" width="11" style="1138" customWidth="1"/>
    <col min="9216" max="9216" width="15.140625" style="1138" customWidth="1"/>
    <col min="9217" max="9217" width="13.5703125" style="1138" customWidth="1"/>
    <col min="9218" max="9218" width="16.85546875" style="1138" customWidth="1"/>
    <col min="9219" max="9219" width="14.85546875" style="1138" customWidth="1"/>
    <col min="9220" max="9220" width="25.5703125" style="1138" customWidth="1"/>
    <col min="9221" max="9221" width="23.42578125" style="1138" customWidth="1"/>
    <col min="9222" max="9222" width="21.7109375" style="1138" customWidth="1"/>
    <col min="9223" max="9223" width="22.85546875" style="1138" customWidth="1"/>
    <col min="9224" max="9224" width="22" style="1138" customWidth="1"/>
    <col min="9225" max="9225" width="19.85546875" style="1138" customWidth="1"/>
    <col min="9226" max="9465" width="11.5703125" style="1138" customWidth="1"/>
    <col min="9466" max="9468" width="12" style="1138"/>
    <col min="9469" max="9469" width="9.42578125" style="1138" customWidth="1"/>
    <col min="9470" max="9470" width="127.42578125" style="1138" customWidth="1"/>
    <col min="9471" max="9471" width="11" style="1138" customWidth="1"/>
    <col min="9472" max="9472" width="15.140625" style="1138" customWidth="1"/>
    <col min="9473" max="9473" width="13.5703125" style="1138" customWidth="1"/>
    <col min="9474" max="9474" width="16.85546875" style="1138" customWidth="1"/>
    <col min="9475" max="9475" width="14.85546875" style="1138" customWidth="1"/>
    <col min="9476" max="9476" width="25.5703125" style="1138" customWidth="1"/>
    <col min="9477" max="9477" width="23.42578125" style="1138" customWidth="1"/>
    <col min="9478" max="9478" width="21.7109375" style="1138" customWidth="1"/>
    <col min="9479" max="9479" width="22.85546875" style="1138" customWidth="1"/>
    <col min="9480" max="9480" width="22" style="1138" customWidth="1"/>
    <col min="9481" max="9481" width="19.85546875" style="1138" customWidth="1"/>
    <col min="9482" max="9721" width="11.5703125" style="1138" customWidth="1"/>
    <col min="9722" max="9724" width="12" style="1138"/>
    <col min="9725" max="9725" width="9.42578125" style="1138" customWidth="1"/>
    <col min="9726" max="9726" width="127.42578125" style="1138" customWidth="1"/>
    <col min="9727" max="9727" width="11" style="1138" customWidth="1"/>
    <col min="9728" max="9728" width="15.140625" style="1138" customWidth="1"/>
    <col min="9729" max="9729" width="13.5703125" style="1138" customWidth="1"/>
    <col min="9730" max="9730" width="16.85546875" style="1138" customWidth="1"/>
    <col min="9731" max="9731" width="14.85546875" style="1138" customWidth="1"/>
    <col min="9732" max="9732" width="25.5703125" style="1138" customWidth="1"/>
    <col min="9733" max="9733" width="23.42578125" style="1138" customWidth="1"/>
    <col min="9734" max="9734" width="21.7109375" style="1138" customWidth="1"/>
    <col min="9735" max="9735" width="22.85546875" style="1138" customWidth="1"/>
    <col min="9736" max="9736" width="22" style="1138" customWidth="1"/>
    <col min="9737" max="9737" width="19.85546875" style="1138" customWidth="1"/>
    <col min="9738" max="9977" width="11.5703125" style="1138" customWidth="1"/>
    <col min="9978" max="9980" width="12" style="1138"/>
    <col min="9981" max="9981" width="9.42578125" style="1138" customWidth="1"/>
    <col min="9982" max="9982" width="127.42578125" style="1138" customWidth="1"/>
    <col min="9983" max="9983" width="11" style="1138" customWidth="1"/>
    <col min="9984" max="9984" width="15.140625" style="1138" customWidth="1"/>
    <col min="9985" max="9985" width="13.5703125" style="1138" customWidth="1"/>
    <col min="9986" max="9986" width="16.85546875" style="1138" customWidth="1"/>
    <col min="9987" max="9987" width="14.85546875" style="1138" customWidth="1"/>
    <col min="9988" max="9988" width="25.5703125" style="1138" customWidth="1"/>
    <col min="9989" max="9989" width="23.42578125" style="1138" customWidth="1"/>
    <col min="9990" max="9990" width="21.7109375" style="1138" customWidth="1"/>
    <col min="9991" max="9991" width="22.85546875" style="1138" customWidth="1"/>
    <col min="9992" max="9992" width="22" style="1138" customWidth="1"/>
    <col min="9993" max="9993" width="19.85546875" style="1138" customWidth="1"/>
    <col min="9994" max="10233" width="11.5703125" style="1138" customWidth="1"/>
    <col min="10234" max="10236" width="12" style="1138"/>
    <col min="10237" max="10237" width="9.42578125" style="1138" customWidth="1"/>
    <col min="10238" max="10238" width="127.42578125" style="1138" customWidth="1"/>
    <col min="10239" max="10239" width="11" style="1138" customWidth="1"/>
    <col min="10240" max="10240" width="15.140625" style="1138" customWidth="1"/>
    <col min="10241" max="10241" width="13.5703125" style="1138" customWidth="1"/>
    <col min="10242" max="10242" width="16.85546875" style="1138" customWidth="1"/>
    <col min="10243" max="10243" width="14.85546875" style="1138" customWidth="1"/>
    <col min="10244" max="10244" width="25.5703125" style="1138" customWidth="1"/>
    <col min="10245" max="10245" width="23.42578125" style="1138" customWidth="1"/>
    <col min="10246" max="10246" width="21.7109375" style="1138" customWidth="1"/>
    <col min="10247" max="10247" width="22.85546875" style="1138" customWidth="1"/>
    <col min="10248" max="10248" width="22" style="1138" customWidth="1"/>
    <col min="10249" max="10249" width="19.85546875" style="1138" customWidth="1"/>
    <col min="10250" max="10489" width="11.5703125" style="1138" customWidth="1"/>
    <col min="10490" max="10492" width="12" style="1138"/>
    <col min="10493" max="10493" width="9.42578125" style="1138" customWidth="1"/>
    <col min="10494" max="10494" width="127.42578125" style="1138" customWidth="1"/>
    <col min="10495" max="10495" width="11" style="1138" customWidth="1"/>
    <col min="10496" max="10496" width="15.140625" style="1138" customWidth="1"/>
    <col min="10497" max="10497" width="13.5703125" style="1138" customWidth="1"/>
    <col min="10498" max="10498" width="16.85546875" style="1138" customWidth="1"/>
    <col min="10499" max="10499" width="14.85546875" style="1138" customWidth="1"/>
    <col min="10500" max="10500" width="25.5703125" style="1138" customWidth="1"/>
    <col min="10501" max="10501" width="23.42578125" style="1138" customWidth="1"/>
    <col min="10502" max="10502" width="21.7109375" style="1138" customWidth="1"/>
    <col min="10503" max="10503" width="22.85546875" style="1138" customWidth="1"/>
    <col min="10504" max="10504" width="22" style="1138" customWidth="1"/>
    <col min="10505" max="10505" width="19.85546875" style="1138" customWidth="1"/>
    <col min="10506" max="10745" width="11.5703125" style="1138" customWidth="1"/>
    <col min="10746" max="10748" width="12" style="1138"/>
    <col min="10749" max="10749" width="9.42578125" style="1138" customWidth="1"/>
    <col min="10750" max="10750" width="127.42578125" style="1138" customWidth="1"/>
    <col min="10751" max="10751" width="11" style="1138" customWidth="1"/>
    <col min="10752" max="10752" width="15.140625" style="1138" customWidth="1"/>
    <col min="10753" max="10753" width="13.5703125" style="1138" customWidth="1"/>
    <col min="10754" max="10754" width="16.85546875" style="1138" customWidth="1"/>
    <col min="10755" max="10755" width="14.85546875" style="1138" customWidth="1"/>
    <col min="10756" max="10756" width="25.5703125" style="1138" customWidth="1"/>
    <col min="10757" max="10757" width="23.42578125" style="1138" customWidth="1"/>
    <col min="10758" max="10758" width="21.7109375" style="1138" customWidth="1"/>
    <col min="10759" max="10759" width="22.85546875" style="1138" customWidth="1"/>
    <col min="10760" max="10760" width="22" style="1138" customWidth="1"/>
    <col min="10761" max="10761" width="19.85546875" style="1138" customWidth="1"/>
    <col min="10762" max="11001" width="11.5703125" style="1138" customWidth="1"/>
    <col min="11002" max="11004" width="12" style="1138"/>
    <col min="11005" max="11005" width="9.42578125" style="1138" customWidth="1"/>
    <col min="11006" max="11006" width="127.42578125" style="1138" customWidth="1"/>
    <col min="11007" max="11007" width="11" style="1138" customWidth="1"/>
    <col min="11008" max="11008" width="15.140625" style="1138" customWidth="1"/>
    <col min="11009" max="11009" width="13.5703125" style="1138" customWidth="1"/>
    <col min="11010" max="11010" width="16.85546875" style="1138" customWidth="1"/>
    <col min="11011" max="11011" width="14.85546875" style="1138" customWidth="1"/>
    <col min="11012" max="11012" width="25.5703125" style="1138" customWidth="1"/>
    <col min="11013" max="11013" width="23.42578125" style="1138" customWidth="1"/>
    <col min="11014" max="11014" width="21.7109375" style="1138" customWidth="1"/>
    <col min="11015" max="11015" width="22.85546875" style="1138" customWidth="1"/>
    <col min="11016" max="11016" width="22" style="1138" customWidth="1"/>
    <col min="11017" max="11017" width="19.85546875" style="1138" customWidth="1"/>
    <col min="11018" max="11257" width="11.5703125" style="1138" customWidth="1"/>
    <col min="11258" max="11260" width="12" style="1138"/>
    <col min="11261" max="11261" width="9.42578125" style="1138" customWidth="1"/>
    <col min="11262" max="11262" width="127.42578125" style="1138" customWidth="1"/>
    <col min="11263" max="11263" width="11" style="1138" customWidth="1"/>
    <col min="11264" max="11264" width="15.140625" style="1138" customWidth="1"/>
    <col min="11265" max="11265" width="13.5703125" style="1138" customWidth="1"/>
    <col min="11266" max="11266" width="16.85546875" style="1138" customWidth="1"/>
    <col min="11267" max="11267" width="14.85546875" style="1138" customWidth="1"/>
    <col min="11268" max="11268" width="25.5703125" style="1138" customWidth="1"/>
    <col min="11269" max="11269" width="23.42578125" style="1138" customWidth="1"/>
    <col min="11270" max="11270" width="21.7109375" style="1138" customWidth="1"/>
    <col min="11271" max="11271" width="22.85546875" style="1138" customWidth="1"/>
    <col min="11272" max="11272" width="22" style="1138" customWidth="1"/>
    <col min="11273" max="11273" width="19.85546875" style="1138" customWidth="1"/>
    <col min="11274" max="11513" width="11.5703125" style="1138" customWidth="1"/>
    <col min="11514" max="11516" width="12" style="1138"/>
    <col min="11517" max="11517" width="9.42578125" style="1138" customWidth="1"/>
    <col min="11518" max="11518" width="127.42578125" style="1138" customWidth="1"/>
    <col min="11519" max="11519" width="11" style="1138" customWidth="1"/>
    <col min="11520" max="11520" width="15.140625" style="1138" customWidth="1"/>
    <col min="11521" max="11521" width="13.5703125" style="1138" customWidth="1"/>
    <col min="11522" max="11522" width="16.85546875" style="1138" customWidth="1"/>
    <col min="11523" max="11523" width="14.85546875" style="1138" customWidth="1"/>
    <col min="11524" max="11524" width="25.5703125" style="1138" customWidth="1"/>
    <col min="11525" max="11525" width="23.42578125" style="1138" customWidth="1"/>
    <col min="11526" max="11526" width="21.7109375" style="1138" customWidth="1"/>
    <col min="11527" max="11527" width="22.85546875" style="1138" customWidth="1"/>
    <col min="11528" max="11528" width="22" style="1138" customWidth="1"/>
    <col min="11529" max="11529" width="19.85546875" style="1138" customWidth="1"/>
    <col min="11530" max="11769" width="11.5703125" style="1138" customWidth="1"/>
    <col min="11770" max="11772" width="12" style="1138"/>
    <col min="11773" max="11773" width="9.42578125" style="1138" customWidth="1"/>
    <col min="11774" max="11774" width="127.42578125" style="1138" customWidth="1"/>
    <col min="11775" max="11775" width="11" style="1138" customWidth="1"/>
    <col min="11776" max="11776" width="15.140625" style="1138" customWidth="1"/>
    <col min="11777" max="11777" width="13.5703125" style="1138" customWidth="1"/>
    <col min="11778" max="11778" width="16.85546875" style="1138" customWidth="1"/>
    <col min="11779" max="11779" width="14.85546875" style="1138" customWidth="1"/>
    <col min="11780" max="11780" width="25.5703125" style="1138" customWidth="1"/>
    <col min="11781" max="11781" width="23.42578125" style="1138" customWidth="1"/>
    <col min="11782" max="11782" width="21.7109375" style="1138" customWidth="1"/>
    <col min="11783" max="11783" width="22.85546875" style="1138" customWidth="1"/>
    <col min="11784" max="11784" width="22" style="1138" customWidth="1"/>
    <col min="11785" max="11785" width="19.85546875" style="1138" customWidth="1"/>
    <col min="11786" max="12025" width="11.5703125" style="1138" customWidth="1"/>
    <col min="12026" max="12028" width="12" style="1138"/>
    <col min="12029" max="12029" width="9.42578125" style="1138" customWidth="1"/>
    <col min="12030" max="12030" width="127.42578125" style="1138" customWidth="1"/>
    <col min="12031" max="12031" width="11" style="1138" customWidth="1"/>
    <col min="12032" max="12032" width="15.140625" style="1138" customWidth="1"/>
    <col min="12033" max="12033" width="13.5703125" style="1138" customWidth="1"/>
    <col min="12034" max="12034" width="16.85546875" style="1138" customWidth="1"/>
    <col min="12035" max="12035" width="14.85546875" style="1138" customWidth="1"/>
    <col min="12036" max="12036" width="25.5703125" style="1138" customWidth="1"/>
    <col min="12037" max="12037" width="23.42578125" style="1138" customWidth="1"/>
    <col min="12038" max="12038" width="21.7109375" style="1138" customWidth="1"/>
    <col min="12039" max="12039" width="22.85546875" style="1138" customWidth="1"/>
    <col min="12040" max="12040" width="22" style="1138" customWidth="1"/>
    <col min="12041" max="12041" width="19.85546875" style="1138" customWidth="1"/>
    <col min="12042" max="12281" width="11.5703125" style="1138" customWidth="1"/>
    <col min="12282" max="12284" width="12" style="1138"/>
    <col min="12285" max="12285" width="9.42578125" style="1138" customWidth="1"/>
    <col min="12286" max="12286" width="127.42578125" style="1138" customWidth="1"/>
    <col min="12287" max="12287" width="11" style="1138" customWidth="1"/>
    <col min="12288" max="12288" width="15.140625" style="1138" customWidth="1"/>
    <col min="12289" max="12289" width="13.5703125" style="1138" customWidth="1"/>
    <col min="12290" max="12290" width="16.85546875" style="1138" customWidth="1"/>
    <col min="12291" max="12291" width="14.85546875" style="1138" customWidth="1"/>
    <col min="12292" max="12292" width="25.5703125" style="1138" customWidth="1"/>
    <col min="12293" max="12293" width="23.42578125" style="1138" customWidth="1"/>
    <col min="12294" max="12294" width="21.7109375" style="1138" customWidth="1"/>
    <col min="12295" max="12295" width="22.85546875" style="1138" customWidth="1"/>
    <col min="12296" max="12296" width="22" style="1138" customWidth="1"/>
    <col min="12297" max="12297" width="19.85546875" style="1138" customWidth="1"/>
    <col min="12298" max="12537" width="11.5703125" style="1138" customWidth="1"/>
    <col min="12538" max="12540" width="12" style="1138"/>
    <col min="12541" max="12541" width="9.42578125" style="1138" customWidth="1"/>
    <col min="12542" max="12542" width="127.42578125" style="1138" customWidth="1"/>
    <col min="12543" max="12543" width="11" style="1138" customWidth="1"/>
    <col min="12544" max="12544" width="15.140625" style="1138" customWidth="1"/>
    <col min="12545" max="12545" width="13.5703125" style="1138" customWidth="1"/>
    <col min="12546" max="12546" width="16.85546875" style="1138" customWidth="1"/>
    <col min="12547" max="12547" width="14.85546875" style="1138" customWidth="1"/>
    <col min="12548" max="12548" width="25.5703125" style="1138" customWidth="1"/>
    <col min="12549" max="12549" width="23.42578125" style="1138" customWidth="1"/>
    <col min="12550" max="12550" width="21.7109375" style="1138" customWidth="1"/>
    <col min="12551" max="12551" width="22.85546875" style="1138" customWidth="1"/>
    <col min="12552" max="12552" width="22" style="1138" customWidth="1"/>
    <col min="12553" max="12553" width="19.85546875" style="1138" customWidth="1"/>
    <col min="12554" max="12793" width="11.5703125" style="1138" customWidth="1"/>
    <col min="12794" max="12796" width="12" style="1138"/>
    <col min="12797" max="12797" width="9.42578125" style="1138" customWidth="1"/>
    <col min="12798" max="12798" width="127.42578125" style="1138" customWidth="1"/>
    <col min="12799" max="12799" width="11" style="1138" customWidth="1"/>
    <col min="12800" max="12800" width="15.140625" style="1138" customWidth="1"/>
    <col min="12801" max="12801" width="13.5703125" style="1138" customWidth="1"/>
    <col min="12802" max="12802" width="16.85546875" style="1138" customWidth="1"/>
    <col min="12803" max="12803" width="14.85546875" style="1138" customWidth="1"/>
    <col min="12804" max="12804" width="25.5703125" style="1138" customWidth="1"/>
    <col min="12805" max="12805" width="23.42578125" style="1138" customWidth="1"/>
    <col min="12806" max="12806" width="21.7109375" style="1138" customWidth="1"/>
    <col min="12807" max="12807" width="22.85546875" style="1138" customWidth="1"/>
    <col min="12808" max="12808" width="22" style="1138" customWidth="1"/>
    <col min="12809" max="12809" width="19.85546875" style="1138" customWidth="1"/>
    <col min="12810" max="13049" width="11.5703125" style="1138" customWidth="1"/>
    <col min="13050" max="13052" width="12" style="1138"/>
    <col min="13053" max="13053" width="9.42578125" style="1138" customWidth="1"/>
    <col min="13054" max="13054" width="127.42578125" style="1138" customWidth="1"/>
    <col min="13055" max="13055" width="11" style="1138" customWidth="1"/>
    <col min="13056" max="13056" width="15.140625" style="1138" customWidth="1"/>
    <col min="13057" max="13057" width="13.5703125" style="1138" customWidth="1"/>
    <col min="13058" max="13058" width="16.85546875" style="1138" customWidth="1"/>
    <col min="13059" max="13059" width="14.85546875" style="1138" customWidth="1"/>
    <col min="13060" max="13060" width="25.5703125" style="1138" customWidth="1"/>
    <col min="13061" max="13061" width="23.42578125" style="1138" customWidth="1"/>
    <col min="13062" max="13062" width="21.7109375" style="1138" customWidth="1"/>
    <col min="13063" max="13063" width="22.85546875" style="1138" customWidth="1"/>
    <col min="13064" max="13064" width="22" style="1138" customWidth="1"/>
    <col min="13065" max="13065" width="19.85546875" style="1138" customWidth="1"/>
    <col min="13066" max="13305" width="11.5703125" style="1138" customWidth="1"/>
    <col min="13306" max="13308" width="12" style="1138"/>
    <col min="13309" max="13309" width="9.42578125" style="1138" customWidth="1"/>
    <col min="13310" max="13310" width="127.42578125" style="1138" customWidth="1"/>
    <col min="13311" max="13311" width="11" style="1138" customWidth="1"/>
    <col min="13312" max="13312" width="15.140625" style="1138" customWidth="1"/>
    <col min="13313" max="13313" width="13.5703125" style="1138" customWidth="1"/>
    <col min="13314" max="13314" width="16.85546875" style="1138" customWidth="1"/>
    <col min="13315" max="13315" width="14.85546875" style="1138" customWidth="1"/>
    <col min="13316" max="13316" width="25.5703125" style="1138" customWidth="1"/>
    <col min="13317" max="13317" width="23.42578125" style="1138" customWidth="1"/>
    <col min="13318" max="13318" width="21.7109375" style="1138" customWidth="1"/>
    <col min="13319" max="13319" width="22.85546875" style="1138" customWidth="1"/>
    <col min="13320" max="13320" width="22" style="1138" customWidth="1"/>
    <col min="13321" max="13321" width="19.85546875" style="1138" customWidth="1"/>
    <col min="13322" max="13561" width="11.5703125" style="1138" customWidth="1"/>
    <col min="13562" max="13564" width="12" style="1138"/>
    <col min="13565" max="13565" width="9.42578125" style="1138" customWidth="1"/>
    <col min="13566" max="13566" width="127.42578125" style="1138" customWidth="1"/>
    <col min="13567" max="13567" width="11" style="1138" customWidth="1"/>
    <col min="13568" max="13568" width="15.140625" style="1138" customWidth="1"/>
    <col min="13569" max="13569" width="13.5703125" style="1138" customWidth="1"/>
    <col min="13570" max="13570" width="16.85546875" style="1138" customWidth="1"/>
    <col min="13571" max="13571" width="14.85546875" style="1138" customWidth="1"/>
    <col min="13572" max="13572" width="25.5703125" style="1138" customWidth="1"/>
    <col min="13573" max="13573" width="23.42578125" style="1138" customWidth="1"/>
    <col min="13574" max="13574" width="21.7109375" style="1138" customWidth="1"/>
    <col min="13575" max="13575" width="22.85546875" style="1138" customWidth="1"/>
    <col min="13576" max="13576" width="22" style="1138" customWidth="1"/>
    <col min="13577" max="13577" width="19.85546875" style="1138" customWidth="1"/>
    <col min="13578" max="13817" width="11.5703125" style="1138" customWidth="1"/>
    <col min="13818" max="13820" width="12" style="1138"/>
    <col min="13821" max="13821" width="9.42578125" style="1138" customWidth="1"/>
    <col min="13822" max="13822" width="127.42578125" style="1138" customWidth="1"/>
    <col min="13823" max="13823" width="11" style="1138" customWidth="1"/>
    <col min="13824" max="13824" width="15.140625" style="1138" customWidth="1"/>
    <col min="13825" max="13825" width="13.5703125" style="1138" customWidth="1"/>
    <col min="13826" max="13826" width="16.85546875" style="1138" customWidth="1"/>
    <col min="13827" max="13827" width="14.85546875" style="1138" customWidth="1"/>
    <col min="13828" max="13828" width="25.5703125" style="1138" customWidth="1"/>
    <col min="13829" max="13829" width="23.42578125" style="1138" customWidth="1"/>
    <col min="13830" max="13830" width="21.7109375" style="1138" customWidth="1"/>
    <col min="13831" max="13831" width="22.85546875" style="1138" customWidth="1"/>
    <col min="13832" max="13832" width="22" style="1138" customWidth="1"/>
    <col min="13833" max="13833" width="19.85546875" style="1138" customWidth="1"/>
    <col min="13834" max="14073" width="11.5703125" style="1138" customWidth="1"/>
    <col min="14074" max="14076" width="12" style="1138"/>
    <col min="14077" max="14077" width="9.42578125" style="1138" customWidth="1"/>
    <col min="14078" max="14078" width="127.42578125" style="1138" customWidth="1"/>
    <col min="14079" max="14079" width="11" style="1138" customWidth="1"/>
    <col min="14080" max="14080" width="15.140625" style="1138" customWidth="1"/>
    <col min="14081" max="14081" width="13.5703125" style="1138" customWidth="1"/>
    <col min="14082" max="14082" width="16.85546875" style="1138" customWidth="1"/>
    <col min="14083" max="14083" width="14.85546875" style="1138" customWidth="1"/>
    <col min="14084" max="14084" width="25.5703125" style="1138" customWidth="1"/>
    <col min="14085" max="14085" width="23.42578125" style="1138" customWidth="1"/>
    <col min="14086" max="14086" width="21.7109375" style="1138" customWidth="1"/>
    <col min="14087" max="14087" width="22.85546875" style="1138" customWidth="1"/>
    <col min="14088" max="14088" width="22" style="1138" customWidth="1"/>
    <col min="14089" max="14089" width="19.85546875" style="1138" customWidth="1"/>
    <col min="14090" max="14329" width="11.5703125" style="1138" customWidth="1"/>
    <col min="14330" max="14332" width="12" style="1138"/>
    <col min="14333" max="14333" width="9.42578125" style="1138" customWidth="1"/>
    <col min="14334" max="14334" width="127.42578125" style="1138" customWidth="1"/>
    <col min="14335" max="14335" width="11" style="1138" customWidth="1"/>
    <col min="14336" max="14336" width="15.140625" style="1138" customWidth="1"/>
    <col min="14337" max="14337" width="13.5703125" style="1138" customWidth="1"/>
    <col min="14338" max="14338" width="16.85546875" style="1138" customWidth="1"/>
    <col min="14339" max="14339" width="14.85546875" style="1138" customWidth="1"/>
    <col min="14340" max="14340" width="25.5703125" style="1138" customWidth="1"/>
    <col min="14341" max="14341" width="23.42578125" style="1138" customWidth="1"/>
    <col min="14342" max="14342" width="21.7109375" style="1138" customWidth="1"/>
    <col min="14343" max="14343" width="22.85546875" style="1138" customWidth="1"/>
    <col min="14344" max="14344" width="22" style="1138" customWidth="1"/>
    <col min="14345" max="14345" width="19.85546875" style="1138" customWidth="1"/>
    <col min="14346" max="14585" width="11.5703125" style="1138" customWidth="1"/>
    <col min="14586" max="14588" width="12" style="1138"/>
    <col min="14589" max="14589" width="9.42578125" style="1138" customWidth="1"/>
    <col min="14590" max="14590" width="127.42578125" style="1138" customWidth="1"/>
    <col min="14591" max="14591" width="11" style="1138" customWidth="1"/>
    <col min="14592" max="14592" width="15.140625" style="1138" customWidth="1"/>
    <col min="14593" max="14593" width="13.5703125" style="1138" customWidth="1"/>
    <col min="14594" max="14594" width="16.85546875" style="1138" customWidth="1"/>
    <col min="14595" max="14595" width="14.85546875" style="1138" customWidth="1"/>
    <col min="14596" max="14596" width="25.5703125" style="1138" customWidth="1"/>
    <col min="14597" max="14597" width="23.42578125" style="1138" customWidth="1"/>
    <col min="14598" max="14598" width="21.7109375" style="1138" customWidth="1"/>
    <col min="14599" max="14599" width="22.85546875" style="1138" customWidth="1"/>
    <col min="14600" max="14600" width="22" style="1138" customWidth="1"/>
    <col min="14601" max="14601" width="19.85546875" style="1138" customWidth="1"/>
    <col min="14602" max="14841" width="11.5703125" style="1138" customWidth="1"/>
    <col min="14842" max="14844" width="12" style="1138"/>
    <col min="14845" max="14845" width="9.42578125" style="1138" customWidth="1"/>
    <col min="14846" max="14846" width="127.42578125" style="1138" customWidth="1"/>
    <col min="14847" max="14847" width="11" style="1138" customWidth="1"/>
    <col min="14848" max="14848" width="15.140625" style="1138" customWidth="1"/>
    <col min="14849" max="14849" width="13.5703125" style="1138" customWidth="1"/>
    <col min="14850" max="14850" width="16.85546875" style="1138" customWidth="1"/>
    <col min="14851" max="14851" width="14.85546875" style="1138" customWidth="1"/>
    <col min="14852" max="14852" width="25.5703125" style="1138" customWidth="1"/>
    <col min="14853" max="14853" width="23.42578125" style="1138" customWidth="1"/>
    <col min="14854" max="14854" width="21.7109375" style="1138" customWidth="1"/>
    <col min="14855" max="14855" width="22.85546875" style="1138" customWidth="1"/>
    <col min="14856" max="14856" width="22" style="1138" customWidth="1"/>
    <col min="14857" max="14857" width="19.85546875" style="1138" customWidth="1"/>
    <col min="14858" max="15097" width="11.5703125" style="1138" customWidth="1"/>
    <col min="15098" max="15100" width="12" style="1138"/>
    <col min="15101" max="15101" width="9.42578125" style="1138" customWidth="1"/>
    <col min="15102" max="15102" width="127.42578125" style="1138" customWidth="1"/>
    <col min="15103" max="15103" width="11" style="1138" customWidth="1"/>
    <col min="15104" max="15104" width="15.140625" style="1138" customWidth="1"/>
    <col min="15105" max="15105" width="13.5703125" style="1138" customWidth="1"/>
    <col min="15106" max="15106" width="16.85546875" style="1138" customWidth="1"/>
    <col min="15107" max="15107" width="14.85546875" style="1138" customWidth="1"/>
    <col min="15108" max="15108" width="25.5703125" style="1138" customWidth="1"/>
    <col min="15109" max="15109" width="23.42578125" style="1138" customWidth="1"/>
    <col min="15110" max="15110" width="21.7109375" style="1138" customWidth="1"/>
    <col min="15111" max="15111" width="22.85546875" style="1138" customWidth="1"/>
    <col min="15112" max="15112" width="22" style="1138" customWidth="1"/>
    <col min="15113" max="15113" width="19.85546875" style="1138" customWidth="1"/>
    <col min="15114" max="15353" width="11.5703125" style="1138" customWidth="1"/>
    <col min="15354" max="15356" width="12" style="1138"/>
    <col min="15357" max="15357" width="9.42578125" style="1138" customWidth="1"/>
    <col min="15358" max="15358" width="127.42578125" style="1138" customWidth="1"/>
    <col min="15359" max="15359" width="11" style="1138" customWidth="1"/>
    <col min="15360" max="15360" width="15.140625" style="1138" customWidth="1"/>
    <col min="15361" max="15361" width="13.5703125" style="1138" customWidth="1"/>
    <col min="15362" max="15362" width="16.85546875" style="1138" customWidth="1"/>
    <col min="15363" max="15363" width="14.85546875" style="1138" customWidth="1"/>
    <col min="15364" max="15364" width="25.5703125" style="1138" customWidth="1"/>
    <col min="15365" max="15365" width="23.42578125" style="1138" customWidth="1"/>
    <col min="15366" max="15366" width="21.7109375" style="1138" customWidth="1"/>
    <col min="15367" max="15367" width="22.85546875" style="1138" customWidth="1"/>
    <col min="15368" max="15368" width="22" style="1138" customWidth="1"/>
    <col min="15369" max="15369" width="19.85546875" style="1138" customWidth="1"/>
    <col min="15370" max="15609" width="11.5703125" style="1138" customWidth="1"/>
    <col min="15610" max="15612" width="12" style="1138"/>
    <col min="15613" max="15613" width="9.42578125" style="1138" customWidth="1"/>
    <col min="15614" max="15614" width="127.42578125" style="1138" customWidth="1"/>
    <col min="15615" max="15615" width="11" style="1138" customWidth="1"/>
    <col min="15616" max="15616" width="15.140625" style="1138" customWidth="1"/>
    <col min="15617" max="15617" width="13.5703125" style="1138" customWidth="1"/>
    <col min="15618" max="15618" width="16.85546875" style="1138" customWidth="1"/>
    <col min="15619" max="15619" width="14.85546875" style="1138" customWidth="1"/>
    <col min="15620" max="15620" width="25.5703125" style="1138" customWidth="1"/>
    <col min="15621" max="15621" width="23.42578125" style="1138" customWidth="1"/>
    <col min="15622" max="15622" width="21.7109375" style="1138" customWidth="1"/>
    <col min="15623" max="15623" width="22.85546875" style="1138" customWidth="1"/>
    <col min="15624" max="15624" width="22" style="1138" customWidth="1"/>
    <col min="15625" max="15625" width="19.85546875" style="1138" customWidth="1"/>
    <col min="15626" max="15865" width="11.5703125" style="1138" customWidth="1"/>
    <col min="15866" max="15868" width="12" style="1138"/>
    <col min="15869" max="15869" width="9.42578125" style="1138" customWidth="1"/>
    <col min="15870" max="15870" width="127.42578125" style="1138" customWidth="1"/>
    <col min="15871" max="15871" width="11" style="1138" customWidth="1"/>
    <col min="15872" max="15872" width="15.140625" style="1138" customWidth="1"/>
    <col min="15873" max="15873" width="13.5703125" style="1138" customWidth="1"/>
    <col min="15874" max="15874" width="16.85546875" style="1138" customWidth="1"/>
    <col min="15875" max="15875" width="14.85546875" style="1138" customWidth="1"/>
    <col min="15876" max="15876" width="25.5703125" style="1138" customWidth="1"/>
    <col min="15877" max="15877" width="23.42578125" style="1138" customWidth="1"/>
    <col min="15878" max="15878" width="21.7109375" style="1138" customWidth="1"/>
    <col min="15879" max="15879" width="22.85546875" style="1138" customWidth="1"/>
    <col min="15880" max="15880" width="22" style="1138" customWidth="1"/>
    <col min="15881" max="15881" width="19.85546875" style="1138" customWidth="1"/>
    <col min="15882" max="16121" width="11.5703125" style="1138" customWidth="1"/>
    <col min="16122" max="16124" width="12" style="1138"/>
    <col min="16125" max="16125" width="9.42578125" style="1138" customWidth="1"/>
    <col min="16126" max="16126" width="127.42578125" style="1138" customWidth="1"/>
    <col min="16127" max="16127" width="11" style="1138" customWidth="1"/>
    <col min="16128" max="16128" width="15.140625" style="1138" customWidth="1"/>
    <col min="16129" max="16129" width="13.5703125" style="1138" customWidth="1"/>
    <col min="16130" max="16130" width="16.85546875" style="1138" customWidth="1"/>
    <col min="16131" max="16131" width="14.85546875" style="1138" customWidth="1"/>
    <col min="16132" max="16132" width="25.5703125" style="1138" customWidth="1"/>
    <col min="16133" max="16133" width="23.42578125" style="1138" customWidth="1"/>
    <col min="16134" max="16134" width="21.7109375" style="1138" customWidth="1"/>
    <col min="16135" max="16135" width="22.85546875" style="1138" customWidth="1"/>
    <col min="16136" max="16136" width="22" style="1138" customWidth="1"/>
    <col min="16137" max="16137" width="19.85546875" style="1138" customWidth="1"/>
    <col min="16138" max="16377" width="11.5703125" style="1138" customWidth="1"/>
    <col min="16378" max="16384" width="12" style="1138"/>
  </cols>
  <sheetData>
    <row r="1" spans="1:249" s="200" customFormat="1">
      <c r="A1" s="1140"/>
      <c r="B1" s="3761"/>
      <c r="C1" s="3761"/>
      <c r="D1" s="3761"/>
      <c r="E1" s="3761"/>
      <c r="F1" s="3761"/>
      <c r="G1" s="3761"/>
      <c r="H1" s="3761"/>
      <c r="I1" s="3761"/>
      <c r="J1" s="3761"/>
      <c r="K1" s="1138"/>
      <c r="L1" s="1138"/>
      <c r="M1" s="1138"/>
      <c r="N1" s="1138"/>
      <c r="O1" s="1138"/>
      <c r="P1" s="1138"/>
      <c r="Q1" s="1138"/>
      <c r="R1" s="1138"/>
      <c r="S1" s="1138"/>
      <c r="T1" s="1138"/>
      <c r="U1" s="1138"/>
      <c r="V1" s="1138"/>
      <c r="W1" s="1138"/>
      <c r="X1" s="1138"/>
      <c r="Y1" s="1138"/>
      <c r="Z1" s="1138"/>
      <c r="AA1" s="1138"/>
      <c r="AB1" s="1138"/>
      <c r="AC1" s="1138"/>
      <c r="AD1" s="1138"/>
      <c r="AE1" s="1138"/>
      <c r="AF1" s="1138"/>
      <c r="AG1" s="1138"/>
      <c r="AH1" s="1138"/>
      <c r="AI1" s="1138"/>
      <c r="AJ1" s="1138"/>
      <c r="AK1" s="1138"/>
      <c r="AL1" s="1138"/>
      <c r="AM1" s="1138"/>
      <c r="AN1" s="1138"/>
      <c r="AO1" s="1138"/>
      <c r="AP1" s="1138"/>
      <c r="AQ1" s="1138"/>
      <c r="AR1" s="1138"/>
      <c r="AS1" s="1138"/>
      <c r="AT1" s="1138"/>
      <c r="AU1" s="1138"/>
      <c r="AV1" s="1138"/>
      <c r="AW1" s="1138"/>
      <c r="AX1" s="1138"/>
      <c r="AY1" s="1138"/>
      <c r="AZ1" s="1138"/>
      <c r="BA1" s="1138"/>
      <c r="BB1" s="1138"/>
      <c r="BC1" s="1138"/>
      <c r="BD1" s="1138"/>
      <c r="BE1" s="1138"/>
      <c r="BF1" s="1138"/>
      <c r="BG1" s="1138"/>
      <c r="BH1" s="1138"/>
      <c r="BI1" s="1138"/>
      <c r="BJ1" s="1138"/>
      <c r="BK1" s="1138"/>
      <c r="BL1" s="1138"/>
      <c r="BM1" s="1138"/>
      <c r="BN1" s="1138"/>
      <c r="BO1" s="1138"/>
      <c r="BP1" s="1138"/>
      <c r="BQ1" s="1138"/>
      <c r="BR1" s="1138"/>
      <c r="BS1" s="1138"/>
      <c r="BT1" s="1138"/>
      <c r="BU1" s="1138"/>
      <c r="BV1" s="1138"/>
      <c r="BW1" s="1138"/>
      <c r="BX1" s="1138"/>
      <c r="BY1" s="1138"/>
      <c r="BZ1" s="1138"/>
      <c r="CA1" s="1138"/>
      <c r="CB1" s="1138"/>
      <c r="CC1" s="1138"/>
      <c r="CD1" s="1138"/>
      <c r="CE1" s="1138"/>
      <c r="CF1" s="1138"/>
      <c r="CG1" s="1138"/>
      <c r="CH1" s="1138"/>
      <c r="CI1" s="1138"/>
      <c r="CJ1" s="1138"/>
      <c r="CK1" s="1138"/>
      <c r="CL1" s="1138"/>
      <c r="CM1" s="1138"/>
      <c r="CN1" s="1138"/>
      <c r="CO1" s="1138"/>
      <c r="CP1" s="1138"/>
      <c r="CQ1" s="1138"/>
      <c r="CR1" s="1138"/>
      <c r="CS1" s="1138"/>
      <c r="CT1" s="1138"/>
      <c r="CU1" s="1138"/>
      <c r="CV1" s="1138"/>
      <c r="CW1" s="1138"/>
      <c r="CX1" s="1138"/>
      <c r="CY1" s="1138"/>
      <c r="CZ1" s="1138"/>
      <c r="DA1" s="1138"/>
      <c r="DB1" s="1138"/>
      <c r="DC1" s="1138"/>
      <c r="DD1" s="1138"/>
      <c r="DE1" s="1138"/>
      <c r="DF1" s="1138"/>
      <c r="DG1" s="1138"/>
      <c r="DH1" s="1138"/>
      <c r="DI1" s="1138"/>
      <c r="DJ1" s="1138"/>
      <c r="DK1" s="1138"/>
      <c r="DL1" s="1138"/>
      <c r="DM1" s="1138"/>
      <c r="DN1" s="1138"/>
      <c r="DO1" s="1138"/>
      <c r="DP1" s="1138"/>
      <c r="DQ1" s="1138"/>
      <c r="DR1" s="1138"/>
      <c r="DS1" s="1138"/>
      <c r="DT1" s="1138"/>
      <c r="DU1" s="1138"/>
      <c r="DV1" s="1138"/>
      <c r="DW1" s="1138"/>
      <c r="DX1" s="1138"/>
      <c r="DY1" s="1138"/>
      <c r="DZ1" s="1138"/>
      <c r="EA1" s="1138"/>
      <c r="EB1" s="1138"/>
      <c r="EC1" s="1138"/>
      <c r="ED1" s="1138"/>
      <c r="EE1" s="1138"/>
      <c r="EF1" s="1138"/>
      <c r="EG1" s="1138"/>
      <c r="EH1" s="1138"/>
      <c r="EI1" s="1138"/>
      <c r="EJ1" s="1138"/>
      <c r="EK1" s="1138"/>
      <c r="EL1" s="1138"/>
      <c r="EM1" s="1138"/>
      <c r="EN1" s="1138"/>
      <c r="EO1" s="1138"/>
      <c r="EP1" s="1138"/>
      <c r="EQ1" s="1138"/>
      <c r="ER1" s="1138"/>
      <c r="ES1" s="1138"/>
      <c r="ET1" s="1138"/>
      <c r="EU1" s="1138"/>
      <c r="EV1" s="1138"/>
      <c r="EW1" s="1138"/>
      <c r="EX1" s="1138"/>
      <c r="EY1" s="1138"/>
      <c r="EZ1" s="1138"/>
      <c r="FA1" s="1138"/>
      <c r="FB1" s="1138"/>
      <c r="FC1" s="1138"/>
      <c r="FD1" s="1138"/>
      <c r="FE1" s="1138"/>
      <c r="FF1" s="1138"/>
      <c r="FG1" s="1138"/>
      <c r="FH1" s="1138"/>
      <c r="FI1" s="1138"/>
      <c r="FJ1" s="1138"/>
      <c r="FK1" s="1138"/>
      <c r="FL1" s="1138"/>
      <c r="FM1" s="1138"/>
      <c r="FN1" s="1138"/>
      <c r="FO1" s="1138"/>
      <c r="FP1" s="1138"/>
      <c r="FQ1" s="1138"/>
      <c r="FR1" s="1138"/>
      <c r="FS1" s="1138"/>
      <c r="FT1" s="1138"/>
      <c r="FU1" s="1138"/>
      <c r="FV1" s="1138"/>
      <c r="FW1" s="1138"/>
      <c r="FX1" s="1138"/>
      <c r="FY1" s="1138"/>
      <c r="FZ1" s="1138"/>
      <c r="GA1" s="1138"/>
      <c r="GB1" s="1138"/>
      <c r="GC1" s="1138"/>
      <c r="GD1" s="1138"/>
      <c r="GE1" s="1138"/>
      <c r="GF1" s="1138"/>
      <c r="GG1" s="1138"/>
      <c r="GH1" s="1138"/>
      <c r="GI1" s="1138"/>
      <c r="GJ1" s="1138"/>
      <c r="GK1" s="1138"/>
      <c r="GL1" s="1138"/>
      <c r="GM1" s="1138"/>
      <c r="GN1" s="1138"/>
      <c r="GO1" s="1138"/>
      <c r="GP1" s="1138"/>
      <c r="GQ1" s="1138"/>
      <c r="GR1" s="1138"/>
      <c r="GS1" s="1138"/>
      <c r="GT1" s="1138"/>
      <c r="GU1" s="1138"/>
      <c r="GV1" s="1138"/>
      <c r="GW1" s="1138"/>
      <c r="GX1" s="1138"/>
      <c r="GY1" s="1138"/>
      <c r="GZ1" s="1138"/>
      <c r="HA1" s="1138"/>
      <c r="HB1" s="1138"/>
      <c r="HC1" s="1138"/>
      <c r="HD1" s="1138"/>
      <c r="HE1" s="1138"/>
      <c r="HF1" s="1138"/>
      <c r="HG1" s="1138"/>
      <c r="HH1" s="1138"/>
      <c r="HI1" s="1138"/>
      <c r="HJ1" s="1138"/>
      <c r="HK1" s="1138"/>
      <c r="HL1" s="1138"/>
      <c r="HM1" s="1138"/>
      <c r="HN1" s="1138"/>
      <c r="HO1" s="1138"/>
      <c r="HP1" s="1138"/>
      <c r="HQ1" s="1138"/>
      <c r="HR1" s="1138"/>
      <c r="HS1" s="1138"/>
      <c r="HT1" s="1138"/>
      <c r="HU1" s="1138"/>
      <c r="HV1" s="1138"/>
      <c r="HW1" s="1138"/>
      <c r="HX1" s="1138"/>
      <c r="HY1" s="1138"/>
      <c r="HZ1" s="1138"/>
      <c r="IA1" s="1138"/>
      <c r="IB1" s="1138"/>
      <c r="IC1" s="1138"/>
      <c r="ID1" s="1138"/>
      <c r="IE1" s="1138"/>
      <c r="IF1" s="1138"/>
      <c r="IG1" s="1138"/>
      <c r="IH1" s="1138"/>
      <c r="II1" s="1138"/>
      <c r="IJ1" s="1138"/>
      <c r="IK1" s="1138"/>
      <c r="IL1" s="1138"/>
      <c r="IM1" s="1138"/>
      <c r="IN1" s="1138"/>
      <c r="IO1" s="1138"/>
    </row>
    <row r="2" spans="1:249" s="200" customFormat="1" ht="15">
      <c r="A2" s="1140"/>
      <c r="B2" s="3761" t="s">
        <v>7670</v>
      </c>
      <c r="C2" s="3783"/>
      <c r="D2" s="3783"/>
      <c r="E2" s="3783"/>
      <c r="F2" s="3783"/>
      <c r="G2" s="3783"/>
      <c r="H2" s="3783"/>
      <c r="I2" s="3783"/>
      <c r="J2" s="3783"/>
      <c r="K2" s="1138"/>
      <c r="L2" s="1138"/>
      <c r="M2" s="1138"/>
      <c r="N2" s="1138"/>
      <c r="O2" s="1138"/>
      <c r="P2" s="1138"/>
      <c r="Q2" s="1138"/>
      <c r="R2" s="1138"/>
      <c r="S2" s="1138"/>
      <c r="T2" s="1138"/>
      <c r="U2" s="1138"/>
      <c r="V2" s="1138"/>
      <c r="W2" s="1138"/>
      <c r="X2" s="1138"/>
      <c r="Y2" s="1138"/>
      <c r="Z2" s="1138"/>
      <c r="AA2" s="1138"/>
      <c r="AB2" s="1138"/>
      <c r="AC2" s="1138"/>
      <c r="AD2" s="1138"/>
      <c r="AE2" s="1138"/>
      <c r="AF2" s="1138"/>
      <c r="AG2" s="1138"/>
      <c r="AH2" s="1138"/>
      <c r="AI2" s="1138"/>
      <c r="AJ2" s="1138"/>
      <c r="AK2" s="1138"/>
      <c r="AL2" s="1138"/>
      <c r="AM2" s="1138"/>
      <c r="AN2" s="1138"/>
      <c r="AO2" s="1138"/>
      <c r="AP2" s="1138"/>
      <c r="AQ2" s="1138"/>
      <c r="AR2" s="1138"/>
      <c r="AS2" s="1138"/>
      <c r="AT2" s="1138"/>
      <c r="AU2" s="1138"/>
      <c r="AV2" s="1138"/>
      <c r="AW2" s="1138"/>
      <c r="AX2" s="1138"/>
      <c r="AY2" s="1138"/>
      <c r="AZ2" s="1138"/>
      <c r="BA2" s="1138"/>
      <c r="BB2" s="1138"/>
      <c r="BC2" s="1138"/>
      <c r="BD2" s="1138"/>
      <c r="BE2" s="1138"/>
      <c r="BF2" s="1138"/>
      <c r="BG2" s="1138"/>
      <c r="BH2" s="1138"/>
      <c r="BI2" s="1138"/>
      <c r="BJ2" s="1138"/>
      <c r="BK2" s="1138"/>
      <c r="BL2" s="1138"/>
      <c r="BM2" s="1138"/>
      <c r="BN2" s="1138"/>
      <c r="BO2" s="1138"/>
      <c r="BP2" s="1138"/>
      <c r="BQ2" s="1138"/>
      <c r="BR2" s="1138"/>
      <c r="BS2" s="1138"/>
      <c r="BT2" s="1138"/>
      <c r="BU2" s="1138"/>
      <c r="BV2" s="1138"/>
      <c r="BW2" s="1138"/>
      <c r="BX2" s="1138"/>
      <c r="BY2" s="1138"/>
      <c r="BZ2" s="1138"/>
      <c r="CA2" s="1138"/>
      <c r="CB2" s="1138"/>
      <c r="CC2" s="1138"/>
      <c r="CD2" s="1138"/>
      <c r="CE2" s="1138"/>
      <c r="CF2" s="1138"/>
      <c r="CG2" s="1138"/>
      <c r="CH2" s="1138"/>
      <c r="CI2" s="1138"/>
      <c r="CJ2" s="1138"/>
      <c r="CK2" s="1138"/>
      <c r="CL2" s="1138"/>
      <c r="CM2" s="1138"/>
      <c r="CN2" s="1138"/>
      <c r="CO2" s="1138"/>
      <c r="CP2" s="1138"/>
      <c r="CQ2" s="1138"/>
      <c r="CR2" s="1138"/>
      <c r="CS2" s="1138"/>
      <c r="CT2" s="1138"/>
      <c r="CU2" s="1138"/>
      <c r="CV2" s="1138"/>
      <c r="CW2" s="1138"/>
      <c r="CX2" s="1138"/>
      <c r="CY2" s="1138"/>
      <c r="CZ2" s="1138"/>
      <c r="DA2" s="1138"/>
      <c r="DB2" s="1138"/>
      <c r="DC2" s="1138"/>
      <c r="DD2" s="1138"/>
      <c r="DE2" s="1138"/>
      <c r="DF2" s="1138"/>
      <c r="DG2" s="1138"/>
      <c r="DH2" s="1138"/>
      <c r="DI2" s="1138"/>
      <c r="DJ2" s="1138"/>
      <c r="DK2" s="1138"/>
      <c r="DL2" s="1138"/>
      <c r="DM2" s="1138"/>
      <c r="DN2" s="1138"/>
      <c r="DO2" s="1138"/>
      <c r="DP2" s="1138"/>
      <c r="DQ2" s="1138"/>
      <c r="DR2" s="1138"/>
      <c r="DS2" s="1138"/>
      <c r="DT2" s="1138"/>
      <c r="DU2" s="1138"/>
      <c r="DV2" s="1138"/>
      <c r="DW2" s="1138"/>
      <c r="DX2" s="1138"/>
      <c r="DY2" s="1138"/>
      <c r="DZ2" s="1138"/>
      <c r="EA2" s="1138"/>
      <c r="EB2" s="1138"/>
      <c r="EC2" s="1138"/>
      <c r="ED2" s="1138"/>
      <c r="EE2" s="1138"/>
      <c r="EF2" s="1138"/>
      <c r="EG2" s="1138"/>
      <c r="EH2" s="1138"/>
      <c r="EI2" s="1138"/>
      <c r="EJ2" s="1138"/>
      <c r="EK2" s="1138"/>
      <c r="EL2" s="1138"/>
      <c r="EM2" s="1138"/>
      <c r="EN2" s="1138"/>
      <c r="EO2" s="1138"/>
      <c r="EP2" s="1138"/>
      <c r="EQ2" s="1138"/>
      <c r="ER2" s="1138"/>
      <c r="ES2" s="1138"/>
      <c r="ET2" s="1138"/>
      <c r="EU2" s="1138"/>
      <c r="EV2" s="1138"/>
      <c r="EW2" s="1138"/>
      <c r="EX2" s="1138"/>
      <c r="EY2" s="1138"/>
      <c r="EZ2" s="1138"/>
      <c r="FA2" s="1138"/>
      <c r="FB2" s="1138"/>
      <c r="FC2" s="1138"/>
      <c r="FD2" s="1138"/>
      <c r="FE2" s="1138"/>
      <c r="FF2" s="1138"/>
      <c r="FG2" s="1138"/>
      <c r="FH2" s="1138"/>
      <c r="FI2" s="1138"/>
      <c r="FJ2" s="1138"/>
      <c r="FK2" s="1138"/>
      <c r="FL2" s="1138"/>
      <c r="FM2" s="1138"/>
      <c r="FN2" s="1138"/>
      <c r="FO2" s="1138"/>
      <c r="FP2" s="1138"/>
      <c r="FQ2" s="1138"/>
      <c r="FR2" s="1138"/>
      <c r="FS2" s="1138"/>
      <c r="FT2" s="1138"/>
      <c r="FU2" s="1138"/>
      <c r="FV2" s="1138"/>
      <c r="FW2" s="1138"/>
      <c r="FX2" s="1138"/>
      <c r="FY2" s="1138"/>
      <c r="FZ2" s="1138"/>
      <c r="GA2" s="1138"/>
      <c r="GB2" s="1138"/>
      <c r="GC2" s="1138"/>
      <c r="GD2" s="1138"/>
      <c r="GE2" s="1138"/>
      <c r="GF2" s="1138"/>
      <c r="GG2" s="1138"/>
      <c r="GH2" s="1138"/>
      <c r="GI2" s="1138"/>
      <c r="GJ2" s="1138"/>
      <c r="GK2" s="1138"/>
      <c r="GL2" s="1138"/>
      <c r="GM2" s="1138"/>
      <c r="GN2" s="1138"/>
      <c r="GO2" s="1138"/>
      <c r="GP2" s="1138"/>
      <c r="GQ2" s="1138"/>
      <c r="GR2" s="1138"/>
      <c r="GS2" s="1138"/>
      <c r="GT2" s="1138"/>
      <c r="GU2" s="1138"/>
      <c r="GV2" s="1138"/>
      <c r="GW2" s="1138"/>
      <c r="GX2" s="1138"/>
      <c r="GY2" s="1138"/>
      <c r="GZ2" s="1138"/>
      <c r="HA2" s="1138"/>
      <c r="HB2" s="1138"/>
      <c r="HC2" s="1138"/>
      <c r="HD2" s="1138"/>
      <c r="HE2" s="1138"/>
      <c r="HF2" s="1138"/>
      <c r="HG2" s="1138"/>
      <c r="HH2" s="1138"/>
      <c r="HI2" s="1138"/>
      <c r="HJ2" s="1138"/>
      <c r="HK2" s="1138"/>
      <c r="HL2" s="1138"/>
      <c r="HM2" s="1138"/>
      <c r="HN2" s="1138"/>
      <c r="HO2" s="1138"/>
      <c r="HP2" s="1138"/>
      <c r="HQ2" s="1138"/>
      <c r="HR2" s="1138"/>
      <c r="HS2" s="1138"/>
      <c r="HT2" s="1138"/>
      <c r="HU2" s="1138"/>
      <c r="HV2" s="1138"/>
      <c r="HW2" s="1138"/>
      <c r="HX2" s="1138"/>
      <c r="HY2" s="1138"/>
      <c r="HZ2" s="1138"/>
      <c r="IA2" s="1138"/>
      <c r="IB2" s="1138"/>
      <c r="IC2" s="1138"/>
      <c r="ID2" s="1138"/>
      <c r="IE2" s="1138"/>
      <c r="IF2" s="1138"/>
      <c r="IG2" s="1138"/>
      <c r="IH2" s="1138"/>
      <c r="II2" s="1138"/>
      <c r="IJ2" s="1138"/>
      <c r="IK2" s="1138"/>
      <c r="IL2" s="1138"/>
      <c r="IM2" s="1138"/>
      <c r="IN2" s="1138"/>
      <c r="IO2" s="1138"/>
    </row>
    <row r="3" spans="1:249" s="200" customFormat="1">
      <c r="A3" s="1140"/>
      <c r="B3" s="1136"/>
      <c r="C3" s="1142" t="s">
        <v>420</v>
      </c>
      <c r="D3" s="1141"/>
      <c r="E3" s="1140"/>
      <c r="F3" s="1141"/>
      <c r="G3" s="1140"/>
      <c r="H3" s="1140"/>
      <c r="J3" s="1138"/>
      <c r="K3" s="1138"/>
      <c r="L3" s="1138"/>
      <c r="M3" s="1138"/>
      <c r="N3" s="1138"/>
      <c r="O3" s="1138"/>
      <c r="P3" s="1138"/>
      <c r="Q3" s="1138"/>
      <c r="R3" s="1138"/>
      <c r="S3" s="1138"/>
      <c r="T3" s="1138"/>
      <c r="U3" s="1138"/>
      <c r="V3" s="1138"/>
      <c r="W3" s="1138"/>
      <c r="X3" s="1138"/>
      <c r="Y3" s="1138"/>
      <c r="Z3" s="1138"/>
      <c r="AA3" s="1138"/>
      <c r="AB3" s="1138"/>
      <c r="AC3" s="1138"/>
      <c r="AD3" s="1138"/>
      <c r="AE3" s="1138"/>
      <c r="AF3" s="1138"/>
      <c r="AG3" s="1138"/>
      <c r="AH3" s="1138"/>
      <c r="AI3" s="1138"/>
      <c r="AJ3" s="1138"/>
      <c r="AK3" s="1138"/>
      <c r="AL3" s="1138"/>
      <c r="AM3" s="1138"/>
      <c r="AN3" s="1138"/>
      <c r="AO3" s="1138"/>
      <c r="AP3" s="1138"/>
      <c r="AQ3" s="1138"/>
      <c r="AR3" s="1138"/>
      <c r="AS3" s="1138"/>
      <c r="AT3" s="1138"/>
      <c r="AU3" s="1138"/>
      <c r="AV3" s="1138"/>
      <c r="AW3" s="1138"/>
      <c r="AX3" s="1138"/>
      <c r="AY3" s="1138"/>
      <c r="AZ3" s="1138"/>
      <c r="BA3" s="1138"/>
      <c r="BB3" s="1138"/>
      <c r="BC3" s="1138"/>
      <c r="BD3" s="1138"/>
      <c r="BE3" s="1138"/>
      <c r="BF3" s="1138"/>
      <c r="BG3" s="1138"/>
      <c r="BH3" s="1138"/>
      <c r="BI3" s="1138"/>
      <c r="BJ3" s="1138"/>
      <c r="BK3" s="1138"/>
      <c r="BL3" s="1138"/>
      <c r="BM3" s="1138"/>
      <c r="BN3" s="1138"/>
      <c r="BO3" s="1138"/>
      <c r="BP3" s="1138"/>
      <c r="BQ3" s="1138"/>
      <c r="BR3" s="1138"/>
      <c r="BS3" s="1138"/>
      <c r="BT3" s="1138"/>
      <c r="BU3" s="1138"/>
      <c r="BV3" s="1138"/>
      <c r="BW3" s="1138"/>
      <c r="BX3" s="1138"/>
      <c r="BY3" s="1138"/>
      <c r="BZ3" s="1138"/>
      <c r="CA3" s="1138"/>
      <c r="CB3" s="1138"/>
      <c r="CC3" s="1138"/>
      <c r="CD3" s="1138"/>
      <c r="CE3" s="1138"/>
      <c r="CF3" s="1138"/>
      <c r="CG3" s="1138"/>
      <c r="CH3" s="1138"/>
      <c r="CI3" s="1138"/>
      <c r="CJ3" s="1138"/>
      <c r="CK3" s="1138"/>
      <c r="CL3" s="1138"/>
      <c r="CM3" s="1138"/>
      <c r="CN3" s="1138"/>
      <c r="CO3" s="1138"/>
      <c r="CP3" s="1138"/>
      <c r="CQ3" s="1138"/>
      <c r="CR3" s="1138"/>
      <c r="CS3" s="1138"/>
      <c r="CT3" s="1138"/>
      <c r="CU3" s="1138"/>
      <c r="CV3" s="1138"/>
      <c r="CW3" s="1138"/>
      <c r="CX3" s="1138"/>
      <c r="CY3" s="1138"/>
      <c r="CZ3" s="1138"/>
      <c r="DA3" s="1138"/>
      <c r="DB3" s="1138"/>
      <c r="DC3" s="1138"/>
      <c r="DD3" s="1138"/>
      <c r="DE3" s="1138"/>
      <c r="DF3" s="1138"/>
      <c r="DG3" s="1138"/>
      <c r="DH3" s="1138"/>
      <c r="DI3" s="1138"/>
      <c r="DJ3" s="1138"/>
      <c r="DK3" s="1138"/>
      <c r="DL3" s="1138"/>
      <c r="DM3" s="1138"/>
      <c r="DN3" s="1138"/>
      <c r="DO3" s="1138"/>
      <c r="DP3" s="1138"/>
      <c r="DQ3" s="1138"/>
      <c r="DR3" s="1138"/>
      <c r="DS3" s="1138"/>
      <c r="DT3" s="1138"/>
      <c r="DU3" s="1138"/>
      <c r="DV3" s="1138"/>
      <c r="DW3" s="1138"/>
      <c r="DX3" s="1138"/>
      <c r="DY3" s="1138"/>
      <c r="DZ3" s="1138"/>
      <c r="EA3" s="1138"/>
      <c r="EB3" s="1138"/>
      <c r="EC3" s="1138"/>
      <c r="ED3" s="1138"/>
      <c r="EE3" s="1138"/>
      <c r="EF3" s="1138"/>
      <c r="EG3" s="1138"/>
      <c r="EH3" s="1138"/>
      <c r="EI3" s="1138"/>
      <c r="EJ3" s="1138"/>
      <c r="EK3" s="1138"/>
      <c r="EL3" s="1138"/>
      <c r="EM3" s="1138"/>
      <c r="EN3" s="1138"/>
      <c r="EO3" s="1138"/>
      <c r="EP3" s="1138"/>
      <c r="EQ3" s="1138"/>
      <c r="ER3" s="1138"/>
      <c r="ES3" s="1138"/>
      <c r="ET3" s="1138"/>
      <c r="EU3" s="1138"/>
      <c r="EV3" s="1138"/>
      <c r="EW3" s="1138"/>
      <c r="EX3" s="1138"/>
      <c r="EY3" s="1138"/>
      <c r="EZ3" s="1138"/>
      <c r="FA3" s="1138"/>
      <c r="FB3" s="1138"/>
      <c r="FC3" s="1138"/>
      <c r="FD3" s="1138"/>
      <c r="FE3" s="1138"/>
      <c r="FF3" s="1138"/>
      <c r="FG3" s="1138"/>
      <c r="FH3" s="1138"/>
      <c r="FI3" s="1138"/>
      <c r="FJ3" s="1138"/>
      <c r="FK3" s="1138"/>
      <c r="FL3" s="1138"/>
      <c r="FM3" s="1138"/>
      <c r="FN3" s="1138"/>
      <c r="FO3" s="1138"/>
      <c r="FP3" s="1138"/>
      <c r="FQ3" s="1138"/>
      <c r="FR3" s="1138"/>
      <c r="FS3" s="1138"/>
      <c r="FT3" s="1138"/>
      <c r="FU3" s="1138"/>
      <c r="FV3" s="1138"/>
      <c r="FW3" s="1138"/>
      <c r="FX3" s="1138"/>
      <c r="FY3" s="1138"/>
      <c r="FZ3" s="1138"/>
      <c r="GA3" s="1138"/>
      <c r="GB3" s="1138"/>
      <c r="GC3" s="1138"/>
      <c r="GD3" s="1138"/>
      <c r="GE3" s="1138"/>
      <c r="GF3" s="1138"/>
      <c r="GG3" s="1138"/>
      <c r="GH3" s="1138"/>
      <c r="GI3" s="1138"/>
      <c r="GJ3" s="1138"/>
      <c r="GK3" s="1138"/>
      <c r="GL3" s="1138"/>
      <c r="GM3" s="1138"/>
      <c r="GN3" s="1138"/>
      <c r="GO3" s="1138"/>
      <c r="GP3" s="1138"/>
      <c r="GQ3" s="1138"/>
      <c r="GR3" s="1138"/>
      <c r="GS3" s="1138"/>
      <c r="GT3" s="1138"/>
      <c r="GU3" s="1138"/>
      <c r="GV3" s="1138"/>
      <c r="GW3" s="1138"/>
      <c r="GX3" s="1138"/>
      <c r="GY3" s="1138"/>
      <c r="GZ3" s="1138"/>
      <c r="HA3" s="1138"/>
      <c r="HB3" s="1138"/>
      <c r="HC3" s="1138"/>
      <c r="HD3" s="1138"/>
      <c r="HE3" s="1138"/>
      <c r="HF3" s="1138"/>
      <c r="HG3" s="1138"/>
      <c r="HH3" s="1138"/>
      <c r="HI3" s="1138"/>
      <c r="HJ3" s="1138"/>
      <c r="HK3" s="1138"/>
      <c r="HL3" s="1138"/>
      <c r="HM3" s="1138"/>
      <c r="HN3" s="1138"/>
      <c r="HO3" s="1138"/>
      <c r="HP3" s="1138"/>
      <c r="HQ3" s="1138"/>
      <c r="HR3" s="1138"/>
      <c r="HS3" s="1138"/>
      <c r="HT3" s="1138"/>
      <c r="HU3" s="1138"/>
      <c r="HV3" s="1138"/>
      <c r="HW3" s="1138"/>
      <c r="HX3" s="1138"/>
      <c r="HY3" s="1138"/>
      <c r="HZ3" s="1138"/>
      <c r="IA3" s="1138"/>
      <c r="IB3" s="1138"/>
      <c r="IC3" s="1138"/>
      <c r="ID3" s="1138"/>
      <c r="IE3" s="1138"/>
      <c r="IF3" s="1138"/>
      <c r="IG3" s="1138"/>
      <c r="IH3" s="1138"/>
      <c r="II3" s="1138"/>
      <c r="IJ3" s="1138"/>
      <c r="IK3" s="1138"/>
      <c r="IL3" s="1138"/>
      <c r="IM3" s="1138"/>
      <c r="IN3" s="1138"/>
      <c r="IO3" s="1138"/>
    </row>
    <row r="4" spans="1:249" s="1135" customFormat="1">
      <c r="A4" s="1143"/>
      <c r="B4" s="1136"/>
      <c r="C4" s="1143"/>
      <c r="D4" s="1144"/>
      <c r="E4" s="1140"/>
      <c r="F4" s="1141"/>
      <c r="G4" s="1140"/>
      <c r="H4" s="1140"/>
      <c r="I4" s="200"/>
    </row>
    <row r="5" spans="1:249" s="1135" customFormat="1">
      <c r="A5" s="1145"/>
      <c r="B5" s="1146" t="s">
        <v>421</v>
      </c>
      <c r="C5" s="1147"/>
      <c r="D5" s="1148"/>
      <c r="E5" s="1149"/>
      <c r="F5" s="1150"/>
      <c r="G5" s="1149"/>
      <c r="H5" s="1151"/>
      <c r="I5" s="200"/>
    </row>
    <row r="6" spans="1:249">
      <c r="A6" s="1152"/>
      <c r="B6" s="1153" t="s">
        <v>422</v>
      </c>
      <c r="C6" s="1154" t="s">
        <v>370</v>
      </c>
      <c r="D6" s="1155"/>
      <c r="E6" s="1156"/>
      <c r="F6" s="1157">
        <v>2900</v>
      </c>
      <c r="G6" s="1158"/>
      <c r="H6" s="1159"/>
    </row>
    <row r="7" spans="1:249">
      <c r="A7" s="1152"/>
      <c r="B7" s="1153" t="s">
        <v>423</v>
      </c>
      <c r="C7" s="1154" t="s">
        <v>377</v>
      </c>
      <c r="D7" s="1155"/>
      <c r="E7" s="1156"/>
      <c r="F7" s="1157">
        <v>62</v>
      </c>
      <c r="G7" s="1158"/>
      <c r="H7" s="1160"/>
    </row>
    <row r="8" spans="1:249">
      <c r="A8" s="1152"/>
      <c r="B8" s="1153" t="s">
        <v>424</v>
      </c>
      <c r="C8" s="1154" t="s">
        <v>377</v>
      </c>
      <c r="D8" s="1155"/>
      <c r="E8" s="1156"/>
      <c r="F8" s="1157"/>
      <c r="G8" s="1158"/>
      <c r="H8" s="1160"/>
    </row>
    <row r="9" spans="1:249">
      <c r="A9" s="1152"/>
      <c r="B9" s="1153" t="s">
        <v>425</v>
      </c>
      <c r="C9" s="1154" t="s">
        <v>426</v>
      </c>
      <c r="D9" s="1155"/>
      <c r="E9" s="1156"/>
      <c r="F9" s="1157">
        <v>400</v>
      </c>
      <c r="G9" s="1158"/>
      <c r="H9" s="1160"/>
    </row>
    <row r="10" spans="1:249">
      <c r="A10" s="1152"/>
      <c r="B10" s="1153"/>
      <c r="C10" s="1154"/>
      <c r="D10" s="1155"/>
      <c r="E10" s="1156"/>
      <c r="F10" s="1157"/>
      <c r="G10" s="1158"/>
      <c r="H10" s="1160"/>
    </row>
    <row r="11" spans="1:249">
      <c r="A11" s="1161" t="s">
        <v>427</v>
      </c>
      <c r="B11" s="941" t="s">
        <v>428</v>
      </c>
      <c r="C11" s="530" t="s">
        <v>429</v>
      </c>
      <c r="D11" s="1162" t="s">
        <v>307</v>
      </c>
      <c r="E11" s="530" t="s">
        <v>430</v>
      </c>
      <c r="F11" s="1162" t="s">
        <v>363</v>
      </c>
      <c r="G11" s="530" t="s">
        <v>431</v>
      </c>
      <c r="H11" s="1163" t="s">
        <v>432</v>
      </c>
    </row>
    <row r="12" spans="1:249">
      <c r="A12" s="1161"/>
      <c r="B12" s="941"/>
      <c r="C12" s="530"/>
      <c r="D12" s="1162" t="s">
        <v>433</v>
      </c>
      <c r="E12" s="530" t="s">
        <v>434</v>
      </c>
      <c r="F12" s="1162" t="s">
        <v>435</v>
      </c>
      <c r="G12" s="530" t="s">
        <v>436</v>
      </c>
      <c r="H12" s="1163" t="s">
        <v>436</v>
      </c>
    </row>
    <row r="13" spans="1:249">
      <c r="A13" s="1164"/>
      <c r="B13" s="1165" t="s">
        <v>437</v>
      </c>
      <c r="C13" s="1166" t="s">
        <v>370</v>
      </c>
      <c r="D13" s="1167"/>
      <c r="E13" s="1166"/>
      <c r="F13" s="1168">
        <f>F6</f>
        <v>2900</v>
      </c>
      <c r="G13" s="1169"/>
      <c r="H13" s="1170"/>
    </row>
    <row r="14" spans="1:249">
      <c r="A14" s="1161">
        <v>1</v>
      </c>
      <c r="B14" s="1171" t="s">
        <v>438</v>
      </c>
      <c r="C14" s="530" t="s">
        <v>439</v>
      </c>
      <c r="D14" s="1162">
        <f>F6/10000</f>
        <v>0.28999999999999998</v>
      </c>
      <c r="E14" s="530">
        <v>1</v>
      </c>
      <c r="F14" s="1162">
        <f>D14*E14</f>
        <v>0.28999999999999998</v>
      </c>
      <c r="G14" s="1172"/>
      <c r="H14" s="1173">
        <f>F14*G14</f>
        <v>0</v>
      </c>
    </row>
    <row r="15" spans="1:249">
      <c r="A15" s="1161">
        <v>2</v>
      </c>
      <c r="B15" s="1171" t="s">
        <v>440</v>
      </c>
      <c r="C15" s="530" t="s">
        <v>441</v>
      </c>
      <c r="D15" s="1162">
        <f>F6/100</f>
        <v>29</v>
      </c>
      <c r="E15" s="530">
        <v>1</v>
      </c>
      <c r="F15" s="1162">
        <f>D15*E15</f>
        <v>29</v>
      </c>
      <c r="G15" s="1172"/>
      <c r="H15" s="1173">
        <f>F15*G15</f>
        <v>0</v>
      </c>
    </row>
    <row r="16" spans="1:249">
      <c r="A16" s="1161"/>
      <c r="B16" s="941" t="s">
        <v>442</v>
      </c>
      <c r="C16" s="530"/>
      <c r="D16" s="1162"/>
      <c r="E16" s="530"/>
      <c r="F16" s="1162"/>
      <c r="G16" s="1172"/>
      <c r="H16" s="1173"/>
    </row>
    <row r="17" spans="1:8">
      <c r="A17" s="1161">
        <v>3</v>
      </c>
      <c r="B17" s="1171" t="s">
        <v>443</v>
      </c>
      <c r="C17" s="530" t="s">
        <v>444</v>
      </c>
      <c r="D17" s="1162">
        <f>F6/10000*200/100</f>
        <v>0.57999999999999996</v>
      </c>
      <c r="E17" s="530">
        <v>1</v>
      </c>
      <c r="F17" s="1162">
        <f>D17*E17</f>
        <v>0.57999999999999996</v>
      </c>
      <c r="G17" s="1172"/>
      <c r="H17" s="1173">
        <f>F17*G17</f>
        <v>0</v>
      </c>
    </row>
    <row r="18" spans="1:8">
      <c r="A18" s="1161"/>
      <c r="B18" s="941" t="s">
        <v>445</v>
      </c>
      <c r="C18" s="530"/>
      <c r="D18" s="1162"/>
      <c r="E18" s="530"/>
      <c r="F18" s="1162"/>
      <c r="G18" s="1172"/>
      <c r="H18" s="1173"/>
    </row>
    <row r="19" spans="1:8">
      <c r="A19" s="1174">
        <v>4</v>
      </c>
      <c r="B19" s="1175" t="s">
        <v>446</v>
      </c>
      <c r="C19" s="1176" t="s">
        <v>447</v>
      </c>
      <c r="D19" s="1177">
        <f>F6/10000*5</f>
        <v>1.45</v>
      </c>
      <c r="E19" s="1176">
        <v>1</v>
      </c>
      <c r="F19" s="1177">
        <f>D19*E19</f>
        <v>1.45</v>
      </c>
      <c r="G19" s="1178"/>
      <c r="H19" s="1179">
        <f>F19*G19</f>
        <v>0</v>
      </c>
    </row>
    <row r="20" spans="1:8">
      <c r="A20" s="1164"/>
      <c r="B20" s="1165" t="s">
        <v>448</v>
      </c>
      <c r="C20" s="1166" t="s">
        <v>370</v>
      </c>
      <c r="D20" s="1167"/>
      <c r="E20" s="1166"/>
      <c r="F20" s="1168">
        <f>F6</f>
        <v>2900</v>
      </c>
      <c r="G20" s="1180"/>
      <c r="H20" s="1181"/>
    </row>
    <row r="21" spans="1:8">
      <c r="A21" s="1161">
        <v>5</v>
      </c>
      <c r="B21" s="1171" t="s">
        <v>449</v>
      </c>
      <c r="C21" s="530" t="s">
        <v>450</v>
      </c>
      <c r="D21" s="1162">
        <f>F6*0.16</f>
        <v>464</v>
      </c>
      <c r="E21" s="530">
        <v>1</v>
      </c>
      <c r="F21" s="1162">
        <f>D21*E21</f>
        <v>464</v>
      </c>
      <c r="G21" s="1172"/>
      <c r="H21" s="1173">
        <f>F21*G21</f>
        <v>0</v>
      </c>
    </row>
    <row r="22" spans="1:8">
      <c r="A22" s="1161"/>
      <c r="B22" s="941" t="s">
        <v>451</v>
      </c>
      <c r="C22" s="530"/>
      <c r="D22" s="1162"/>
      <c r="E22" s="530"/>
      <c r="F22" s="1162"/>
      <c r="G22" s="1172"/>
      <c r="H22" s="1173"/>
    </row>
    <row r="23" spans="1:8">
      <c r="A23" s="1161">
        <v>6</v>
      </c>
      <c r="B23" s="1171" t="s">
        <v>452</v>
      </c>
      <c r="C23" s="530" t="s">
        <v>441</v>
      </c>
      <c r="D23" s="1162">
        <f>F6/100</f>
        <v>29</v>
      </c>
      <c r="E23" s="530">
        <v>1</v>
      </c>
      <c r="F23" s="1162">
        <f>D23*E23</f>
        <v>29</v>
      </c>
      <c r="G23" s="1172"/>
      <c r="H23" s="1173">
        <f>F23*G23</f>
        <v>0</v>
      </c>
    </row>
    <row r="24" spans="1:8">
      <c r="A24" s="1161"/>
      <c r="B24" s="941" t="s">
        <v>453</v>
      </c>
      <c r="C24" s="530"/>
      <c r="D24" s="1162"/>
      <c r="E24" s="530"/>
      <c r="F24" s="1162"/>
      <c r="G24" s="1172"/>
      <c r="H24" s="1173"/>
    </row>
    <row r="25" spans="1:8">
      <c r="A25" s="1161">
        <v>7</v>
      </c>
      <c r="B25" s="1171" t="s">
        <v>454</v>
      </c>
      <c r="C25" s="530" t="s">
        <v>441</v>
      </c>
      <c r="D25" s="1162">
        <f>F6/100</f>
        <v>29</v>
      </c>
      <c r="E25" s="530">
        <v>1</v>
      </c>
      <c r="F25" s="1162">
        <f>D25*E25</f>
        <v>29</v>
      </c>
      <c r="G25" s="1172"/>
      <c r="H25" s="1173">
        <f>F25*G25</f>
        <v>0</v>
      </c>
    </row>
    <row r="26" spans="1:8">
      <c r="A26" s="1164"/>
      <c r="B26" s="1165" t="s">
        <v>455</v>
      </c>
      <c r="C26" s="1166" t="s">
        <v>377</v>
      </c>
      <c r="D26" s="1167"/>
      <c r="E26" s="1166"/>
      <c r="F26" s="1168">
        <f>F7</f>
        <v>62</v>
      </c>
      <c r="G26" s="1182"/>
      <c r="H26" s="1183"/>
    </row>
    <row r="27" spans="1:8">
      <c r="A27" s="1161">
        <v>8</v>
      </c>
      <c r="B27" s="1171" t="s">
        <v>456</v>
      </c>
      <c r="C27" s="530" t="s">
        <v>450</v>
      </c>
      <c r="D27" s="1162">
        <f>F26*0.03</f>
        <v>1.8599999999999999</v>
      </c>
      <c r="E27" s="530">
        <v>1</v>
      </c>
      <c r="F27" s="1162">
        <f>D27*E27</f>
        <v>1.8599999999999999</v>
      </c>
      <c r="G27" s="1172"/>
      <c r="H27" s="1173">
        <f>F27*G27</f>
        <v>0</v>
      </c>
    </row>
    <row r="28" spans="1:8">
      <c r="A28" s="1161">
        <v>9</v>
      </c>
      <c r="B28" s="1171" t="s">
        <v>457</v>
      </c>
      <c r="C28" s="530" t="s">
        <v>458</v>
      </c>
      <c r="D28" s="1162">
        <f>F26/100</f>
        <v>0.62</v>
      </c>
      <c r="E28" s="530">
        <v>1</v>
      </c>
      <c r="F28" s="1162">
        <f>D28*E28</f>
        <v>0.62</v>
      </c>
      <c r="G28" s="1172"/>
      <c r="H28" s="1173">
        <f t="shared" ref="H28:H38" si="0">F28*G28</f>
        <v>0</v>
      </c>
    </row>
    <row r="29" spans="1:8">
      <c r="A29" s="1161">
        <v>10</v>
      </c>
      <c r="B29" s="1171" t="s">
        <v>459</v>
      </c>
      <c r="C29" s="530" t="s">
        <v>377</v>
      </c>
      <c r="D29" s="1162">
        <f>F26</f>
        <v>62</v>
      </c>
      <c r="E29" s="530">
        <v>1</v>
      </c>
      <c r="F29" s="1162">
        <f>D29*E29</f>
        <v>62</v>
      </c>
      <c r="G29" s="1172"/>
      <c r="H29" s="1173">
        <f t="shared" si="0"/>
        <v>0</v>
      </c>
    </row>
    <row r="30" spans="1:8">
      <c r="A30" s="1161">
        <v>11</v>
      </c>
      <c r="B30" s="1171" t="s">
        <v>460</v>
      </c>
      <c r="C30" s="530" t="s">
        <v>377</v>
      </c>
      <c r="D30" s="1162">
        <f>F26</f>
        <v>62</v>
      </c>
      <c r="E30" s="530">
        <v>1</v>
      </c>
      <c r="F30" s="1162">
        <f>D30*E30</f>
        <v>62</v>
      </c>
      <c r="G30" s="1172"/>
      <c r="H30" s="1173">
        <f t="shared" si="0"/>
        <v>0</v>
      </c>
    </row>
    <row r="31" spans="1:8">
      <c r="A31" s="1161"/>
      <c r="B31" s="1184" t="s">
        <v>461</v>
      </c>
      <c r="C31" s="530"/>
      <c r="D31" s="1162"/>
      <c r="E31" s="530"/>
      <c r="F31" s="1162"/>
      <c r="G31" s="1172"/>
      <c r="H31" s="1173"/>
    </row>
    <row r="32" spans="1:8">
      <c r="A32" s="1161">
        <v>12</v>
      </c>
      <c r="B32" s="1171" t="s">
        <v>462</v>
      </c>
      <c r="C32" s="530" t="s">
        <v>377</v>
      </c>
      <c r="D32" s="1162">
        <f>F26</f>
        <v>62</v>
      </c>
      <c r="E32" s="530">
        <v>1</v>
      </c>
      <c r="F32" s="1162">
        <f>D32*E32</f>
        <v>62</v>
      </c>
      <c r="G32" s="1172"/>
      <c r="H32" s="1173">
        <f t="shared" si="0"/>
        <v>0</v>
      </c>
    </row>
    <row r="33" spans="1:8">
      <c r="A33" s="1161"/>
      <c r="B33" s="941" t="s">
        <v>463</v>
      </c>
      <c r="C33" s="530"/>
      <c r="D33" s="1162"/>
      <c r="E33" s="530"/>
      <c r="F33" s="1162"/>
      <c r="G33" s="1172"/>
      <c r="H33" s="1173"/>
    </row>
    <row r="34" spans="1:8">
      <c r="A34" s="1161">
        <v>13</v>
      </c>
      <c r="B34" s="1171" t="s">
        <v>464</v>
      </c>
      <c r="C34" s="530" t="s">
        <v>377</v>
      </c>
      <c r="D34" s="1162">
        <f>F26</f>
        <v>62</v>
      </c>
      <c r="E34" s="530">
        <v>3</v>
      </c>
      <c r="F34" s="1162">
        <f>D34*E34</f>
        <v>186</v>
      </c>
      <c r="G34" s="1172"/>
      <c r="H34" s="1173">
        <f t="shared" si="0"/>
        <v>0</v>
      </c>
    </row>
    <row r="35" spans="1:8">
      <c r="A35" s="1161">
        <v>14</v>
      </c>
      <c r="B35" s="1171" t="s">
        <v>465</v>
      </c>
      <c r="C35" s="530" t="s">
        <v>450</v>
      </c>
      <c r="D35" s="1162">
        <f>F26*0.04</f>
        <v>2.48</v>
      </c>
      <c r="E35" s="530">
        <v>3</v>
      </c>
      <c r="F35" s="1162">
        <f>D35*E35</f>
        <v>7.4399999999999995</v>
      </c>
      <c r="G35" s="1172"/>
      <c r="H35" s="1173">
        <f t="shared" si="0"/>
        <v>0</v>
      </c>
    </row>
    <row r="36" spans="1:8">
      <c r="A36" s="1161">
        <v>15</v>
      </c>
      <c r="B36" s="1171" t="s">
        <v>466</v>
      </c>
      <c r="C36" s="530" t="s">
        <v>450</v>
      </c>
      <c r="D36" s="1162">
        <f>F26*0.22</f>
        <v>13.64</v>
      </c>
      <c r="E36" s="530">
        <v>1</v>
      </c>
      <c r="F36" s="1162">
        <f>D36*E36</f>
        <v>13.64</v>
      </c>
      <c r="G36" s="1172"/>
      <c r="H36" s="1173">
        <f t="shared" si="0"/>
        <v>0</v>
      </c>
    </row>
    <row r="37" spans="1:8">
      <c r="A37" s="1161"/>
      <c r="B37" s="941" t="s">
        <v>467</v>
      </c>
      <c r="C37" s="1185"/>
      <c r="D37" s="1162"/>
      <c r="E37" s="530"/>
      <c r="F37" s="1162"/>
      <c r="G37" s="1172"/>
      <c r="H37" s="1173"/>
    </row>
    <row r="38" spans="1:8">
      <c r="A38" s="1161">
        <v>16</v>
      </c>
      <c r="B38" s="1171" t="s">
        <v>443</v>
      </c>
      <c r="C38" s="530" t="s">
        <v>444</v>
      </c>
      <c r="D38" s="1162">
        <f>F26*0.14/100</f>
        <v>8.6800000000000016E-2</v>
      </c>
      <c r="E38" s="530">
        <v>1</v>
      </c>
      <c r="F38" s="1162">
        <f>D38*E38</f>
        <v>8.6800000000000016E-2</v>
      </c>
      <c r="G38" s="1172"/>
      <c r="H38" s="1173">
        <f t="shared" si="0"/>
        <v>0</v>
      </c>
    </row>
    <row r="39" spans="1:8">
      <c r="A39" s="1161"/>
      <c r="B39" s="941" t="s">
        <v>468</v>
      </c>
      <c r="C39" s="530"/>
      <c r="D39" s="1162"/>
      <c r="E39" s="530"/>
      <c r="F39" s="1162"/>
      <c r="G39" s="1172"/>
      <c r="H39" s="1173"/>
    </row>
    <row r="40" spans="1:8" ht="42.75" customHeight="1">
      <c r="A40" s="1174">
        <v>17</v>
      </c>
      <c r="B40" s="1175" t="s">
        <v>469</v>
      </c>
      <c r="C40" s="1176"/>
      <c r="D40" s="1177"/>
      <c r="E40" s="1176"/>
      <c r="F40" s="1177"/>
      <c r="G40" s="1178"/>
      <c r="H40" s="1179"/>
    </row>
    <row r="41" spans="1:8">
      <c r="A41" s="1164"/>
      <c r="B41" s="1165" t="s">
        <v>470</v>
      </c>
      <c r="C41" s="1166" t="s">
        <v>377</v>
      </c>
      <c r="D41" s="1167"/>
      <c r="E41" s="1166"/>
      <c r="F41" s="1168">
        <f>F10</f>
        <v>0</v>
      </c>
      <c r="G41" s="1182"/>
      <c r="H41" s="1183"/>
    </row>
    <row r="42" spans="1:8">
      <c r="A42" s="1161">
        <v>33</v>
      </c>
      <c r="B42" s="1171" t="s">
        <v>471</v>
      </c>
      <c r="C42" s="530" t="s">
        <v>426</v>
      </c>
      <c r="D42" s="1162">
        <f>+F9</f>
        <v>400</v>
      </c>
      <c r="E42" s="530">
        <v>1</v>
      </c>
      <c r="F42" s="1162">
        <f>D42*E42</f>
        <v>400</v>
      </c>
      <c r="G42" s="1172"/>
      <c r="H42" s="1173">
        <f>F42*G42</f>
        <v>0</v>
      </c>
    </row>
    <row r="43" spans="1:8" ht="15" customHeight="1">
      <c r="A43" s="1174">
        <v>34</v>
      </c>
      <c r="B43" s="1175" t="s">
        <v>472</v>
      </c>
      <c r="C43" s="1176" t="s">
        <v>473</v>
      </c>
      <c r="D43" s="1177">
        <f>+D42/0.8</f>
        <v>500</v>
      </c>
      <c r="E43" s="1176">
        <v>1</v>
      </c>
      <c r="F43" s="1177">
        <f>D43*E43</f>
        <v>500</v>
      </c>
      <c r="G43" s="1178"/>
      <c r="H43" s="1179">
        <f>F43*G43</f>
        <v>0</v>
      </c>
    </row>
    <row r="44" spans="1:8">
      <c r="A44" s="1164"/>
      <c r="B44" s="1165" t="s">
        <v>474</v>
      </c>
      <c r="C44" s="1166" t="s">
        <v>370</v>
      </c>
      <c r="D44" s="1167"/>
      <c r="E44" s="1166"/>
      <c r="F44" s="1168">
        <f>F6</f>
        <v>2900</v>
      </c>
      <c r="G44" s="1169"/>
      <c r="H44" s="1170"/>
    </row>
    <row r="45" spans="1:8">
      <c r="A45" s="1161">
        <v>27</v>
      </c>
      <c r="B45" s="1171" t="s">
        <v>475</v>
      </c>
      <c r="C45" s="530" t="s">
        <v>441</v>
      </c>
      <c r="D45" s="1162">
        <f>F44/100</f>
        <v>29</v>
      </c>
      <c r="E45" s="530">
        <v>1</v>
      </c>
      <c r="F45" s="1162">
        <f>D45*E45</f>
        <v>29</v>
      </c>
      <c r="G45" s="1172"/>
      <c r="H45" s="1173">
        <f t="shared" ref="H45:H50" si="1">F45*G45</f>
        <v>0</v>
      </c>
    </row>
    <row r="46" spans="1:8">
      <c r="A46" s="1161">
        <v>28</v>
      </c>
      <c r="B46" s="1171" t="s">
        <v>476</v>
      </c>
      <c r="C46" s="530" t="s">
        <v>441</v>
      </c>
      <c r="D46" s="1162">
        <f>F44/100</f>
        <v>29</v>
      </c>
      <c r="E46" s="530">
        <v>3</v>
      </c>
      <c r="F46" s="1162">
        <f>D46*E46</f>
        <v>87</v>
      </c>
      <c r="G46" s="1172"/>
      <c r="H46" s="1173">
        <f t="shared" si="1"/>
        <v>0</v>
      </c>
    </row>
    <row r="47" spans="1:8">
      <c r="A47" s="1161">
        <v>29</v>
      </c>
      <c r="B47" s="1171" t="s">
        <v>477</v>
      </c>
      <c r="C47" s="530" t="s">
        <v>450</v>
      </c>
      <c r="D47" s="1162">
        <f>F6/100</f>
        <v>29</v>
      </c>
      <c r="E47" s="530">
        <v>3</v>
      </c>
      <c r="F47" s="1162">
        <f>D47*E47</f>
        <v>87</v>
      </c>
      <c r="G47" s="1172"/>
      <c r="H47" s="1173">
        <f t="shared" si="1"/>
        <v>0</v>
      </c>
    </row>
    <row r="48" spans="1:8">
      <c r="A48" s="1161">
        <v>30</v>
      </c>
      <c r="B48" s="1171" t="s">
        <v>478</v>
      </c>
      <c r="C48" s="530" t="s">
        <v>450</v>
      </c>
      <c r="D48" s="1162">
        <f>F6/20/1000</f>
        <v>0.14499999999999999</v>
      </c>
      <c r="E48" s="530">
        <v>1</v>
      </c>
      <c r="F48" s="1162">
        <f>D48*E48</f>
        <v>0.14499999999999999</v>
      </c>
      <c r="G48" s="1172"/>
      <c r="H48" s="1173">
        <f t="shared" si="1"/>
        <v>0</v>
      </c>
    </row>
    <row r="49" spans="1:8">
      <c r="A49" s="1174">
        <v>31</v>
      </c>
      <c r="B49" s="1175" t="s">
        <v>479</v>
      </c>
      <c r="C49" s="1176" t="s">
        <v>480</v>
      </c>
      <c r="D49" s="1177">
        <f>F44/100*2.5</f>
        <v>72.5</v>
      </c>
      <c r="E49" s="1176">
        <v>1</v>
      </c>
      <c r="F49" s="1177">
        <f>F44/100*2.5</f>
        <v>72.5</v>
      </c>
      <c r="G49" s="1178"/>
      <c r="H49" s="1179">
        <f t="shared" si="1"/>
        <v>0</v>
      </c>
    </row>
    <row r="50" spans="1:8">
      <c r="A50" s="1174">
        <v>32</v>
      </c>
      <c r="B50" s="1175" t="s">
        <v>481</v>
      </c>
      <c r="C50" s="1176" t="s">
        <v>480</v>
      </c>
      <c r="D50" s="1177">
        <f>F44/100*5</f>
        <v>145</v>
      </c>
      <c r="E50" s="1176">
        <v>1</v>
      </c>
      <c r="F50" s="1177">
        <f>D50*E50</f>
        <v>145</v>
      </c>
      <c r="G50" s="1178"/>
      <c r="H50" s="1179">
        <f t="shared" si="1"/>
        <v>0</v>
      </c>
    </row>
    <row r="51" spans="1:8" s="1136" customFormat="1">
      <c r="A51" s="1145"/>
      <c r="B51" s="1146" t="s">
        <v>482</v>
      </c>
      <c r="C51" s="1147"/>
      <c r="D51" s="1148"/>
      <c r="E51" s="1149"/>
      <c r="F51" s="1150"/>
      <c r="G51" s="1149"/>
      <c r="H51" s="1151"/>
    </row>
    <row r="52" spans="1:8" s="1136" customFormat="1">
      <c r="A52" s="1152"/>
      <c r="B52" s="1153" t="s">
        <v>422</v>
      </c>
      <c r="C52" s="1154" t="s">
        <v>370</v>
      </c>
      <c r="D52" s="1155"/>
      <c r="E52" s="1156"/>
      <c r="F52" s="1157">
        <v>21504</v>
      </c>
      <c r="G52" s="1158"/>
      <c r="H52" s="1159"/>
    </row>
    <row r="53" spans="1:8" s="1136" customFormat="1">
      <c r="A53" s="1152"/>
      <c r="B53" s="1153" t="s">
        <v>423</v>
      </c>
      <c r="C53" s="1154" t="s">
        <v>377</v>
      </c>
      <c r="D53" s="1155"/>
      <c r="E53" s="1156"/>
      <c r="F53" s="1157">
        <v>208</v>
      </c>
      <c r="G53" s="1158"/>
      <c r="H53" s="1160"/>
    </row>
    <row r="54" spans="1:8" s="1136" customFormat="1">
      <c r="A54" s="1152"/>
      <c r="B54" s="1153" t="s">
        <v>424</v>
      </c>
      <c r="C54" s="1154" t="s">
        <v>377</v>
      </c>
      <c r="D54" s="1155"/>
      <c r="E54" s="1156"/>
      <c r="F54" s="1157"/>
      <c r="G54" s="1158"/>
      <c r="H54" s="1160"/>
    </row>
    <row r="55" spans="1:8" s="1136" customFormat="1">
      <c r="A55" s="1152"/>
      <c r="B55" s="1153" t="s">
        <v>425</v>
      </c>
      <c r="C55" s="1154" t="s">
        <v>426</v>
      </c>
      <c r="D55" s="1155"/>
      <c r="E55" s="1156"/>
      <c r="F55" s="1157">
        <v>400</v>
      </c>
      <c r="G55" s="1158"/>
      <c r="H55" s="1160"/>
    </row>
    <row r="56" spans="1:8" s="1136" customFormat="1">
      <c r="A56" s="1152"/>
      <c r="B56" s="1153"/>
      <c r="C56" s="1154"/>
      <c r="D56" s="1155"/>
      <c r="E56" s="1156"/>
      <c r="F56" s="1157"/>
      <c r="G56" s="1158"/>
      <c r="H56" s="1160"/>
    </row>
    <row r="57" spans="1:8" s="1136" customFormat="1">
      <c r="A57" s="1161" t="s">
        <v>427</v>
      </c>
      <c r="B57" s="941" t="s">
        <v>428</v>
      </c>
      <c r="C57" s="530" t="s">
        <v>429</v>
      </c>
      <c r="D57" s="1162" t="s">
        <v>307</v>
      </c>
      <c r="E57" s="530" t="s">
        <v>430</v>
      </c>
      <c r="F57" s="1162" t="s">
        <v>363</v>
      </c>
      <c r="G57" s="530" t="s">
        <v>431</v>
      </c>
      <c r="H57" s="1163" t="s">
        <v>432</v>
      </c>
    </row>
    <row r="58" spans="1:8" s="1136" customFormat="1">
      <c r="A58" s="1161"/>
      <c r="B58" s="941"/>
      <c r="C58" s="530"/>
      <c r="D58" s="1162" t="s">
        <v>433</v>
      </c>
      <c r="E58" s="530" t="s">
        <v>434</v>
      </c>
      <c r="F58" s="1162" t="s">
        <v>435</v>
      </c>
      <c r="G58" s="530" t="s">
        <v>436</v>
      </c>
      <c r="H58" s="1163" t="s">
        <v>436</v>
      </c>
    </row>
    <row r="59" spans="1:8" s="1136" customFormat="1">
      <c r="A59" s="1164"/>
      <c r="B59" s="1165" t="s">
        <v>437</v>
      </c>
      <c r="C59" s="1166" t="s">
        <v>370</v>
      </c>
      <c r="D59" s="1167"/>
      <c r="E59" s="1166"/>
      <c r="F59" s="1168">
        <f>F52</f>
        <v>21504</v>
      </c>
      <c r="G59" s="1169"/>
      <c r="H59" s="1170"/>
    </row>
    <row r="60" spans="1:8" s="1136" customFormat="1">
      <c r="A60" s="1161">
        <v>1</v>
      </c>
      <c r="B60" s="1171" t="s">
        <v>438</v>
      </c>
      <c r="C60" s="530" t="s">
        <v>439</v>
      </c>
      <c r="D60" s="1162">
        <f>F52/10000</f>
        <v>2.1503999999999999</v>
      </c>
      <c r="E60" s="530">
        <v>1</v>
      </c>
      <c r="F60" s="1162">
        <f>D60*E60</f>
        <v>2.1503999999999999</v>
      </c>
      <c r="G60" s="1172"/>
      <c r="H60" s="1173">
        <f>F60*G60</f>
        <v>0</v>
      </c>
    </row>
    <row r="61" spans="1:8" s="1136" customFormat="1">
      <c r="A61" s="1161">
        <v>2</v>
      </c>
      <c r="B61" s="1171" t="s">
        <v>440</v>
      </c>
      <c r="C61" s="530" t="s">
        <v>441</v>
      </c>
      <c r="D61" s="1162">
        <f>F52/100</f>
        <v>215.04</v>
      </c>
      <c r="E61" s="530">
        <v>1</v>
      </c>
      <c r="F61" s="1162">
        <f>D61*E61</f>
        <v>215.04</v>
      </c>
      <c r="G61" s="1172"/>
      <c r="H61" s="1173">
        <f>F61*G61</f>
        <v>0</v>
      </c>
    </row>
    <row r="62" spans="1:8" s="1136" customFormat="1">
      <c r="A62" s="1161"/>
      <c r="B62" s="941" t="s">
        <v>442</v>
      </c>
      <c r="C62" s="530"/>
      <c r="D62" s="1162"/>
      <c r="E62" s="530"/>
      <c r="F62" s="1162"/>
      <c r="G62" s="1172"/>
      <c r="H62" s="1173"/>
    </row>
    <row r="63" spans="1:8" s="1136" customFormat="1">
      <c r="A63" s="1161">
        <v>3</v>
      </c>
      <c r="B63" s="1171" t="s">
        <v>443</v>
      </c>
      <c r="C63" s="530" t="s">
        <v>444</v>
      </c>
      <c r="D63" s="1162">
        <f>F52/10000*200/100</f>
        <v>4.3007999999999997</v>
      </c>
      <c r="E63" s="530">
        <v>1</v>
      </c>
      <c r="F63" s="1162">
        <f>D63*E63</f>
        <v>4.3007999999999997</v>
      </c>
      <c r="G63" s="1172"/>
      <c r="H63" s="1173">
        <f>F63*G63</f>
        <v>0</v>
      </c>
    </row>
    <row r="64" spans="1:8" s="1136" customFormat="1">
      <c r="A64" s="1161"/>
      <c r="B64" s="941" t="s">
        <v>445</v>
      </c>
      <c r="C64" s="530"/>
      <c r="D64" s="1162"/>
      <c r="E64" s="530"/>
      <c r="F64" s="1162"/>
      <c r="G64" s="1172"/>
      <c r="H64" s="1173"/>
    </row>
    <row r="65" spans="1:8" s="1136" customFormat="1">
      <c r="A65" s="1174">
        <v>4</v>
      </c>
      <c r="B65" s="1175" t="s">
        <v>446</v>
      </c>
      <c r="C65" s="1176" t="s">
        <v>447</v>
      </c>
      <c r="D65" s="1177">
        <f>F52/10000*5</f>
        <v>10.751999999999999</v>
      </c>
      <c r="E65" s="1176">
        <v>1</v>
      </c>
      <c r="F65" s="1177">
        <f>D65*E65</f>
        <v>10.751999999999999</v>
      </c>
      <c r="G65" s="1178"/>
      <c r="H65" s="1179">
        <f>F65*G65</f>
        <v>0</v>
      </c>
    </row>
    <row r="66" spans="1:8" s="1136" customFormat="1">
      <c r="A66" s="1164"/>
      <c r="B66" s="1165" t="s">
        <v>448</v>
      </c>
      <c r="C66" s="1166" t="s">
        <v>370</v>
      </c>
      <c r="D66" s="1167"/>
      <c r="E66" s="1166"/>
      <c r="F66" s="1168">
        <f>F52</f>
        <v>21504</v>
      </c>
      <c r="G66" s="1180"/>
      <c r="H66" s="1181"/>
    </row>
    <row r="67" spans="1:8" s="1136" customFormat="1">
      <c r="A67" s="1161">
        <v>5</v>
      </c>
      <c r="B67" s="1171" t="s">
        <v>449</v>
      </c>
      <c r="C67" s="530" t="s">
        <v>450</v>
      </c>
      <c r="D67" s="1162">
        <f>F52*0.16</f>
        <v>3440.64</v>
      </c>
      <c r="E67" s="530">
        <v>1</v>
      </c>
      <c r="F67" s="1162">
        <f>D67*E67</f>
        <v>3440.64</v>
      </c>
      <c r="G67" s="1172"/>
      <c r="H67" s="1173">
        <f>F67*G67</f>
        <v>0</v>
      </c>
    </row>
    <row r="68" spans="1:8" s="1136" customFormat="1">
      <c r="A68" s="1161"/>
      <c r="B68" s="941" t="s">
        <v>451</v>
      </c>
      <c r="C68" s="530"/>
      <c r="D68" s="1162"/>
      <c r="E68" s="530"/>
      <c r="F68" s="1162"/>
      <c r="G68" s="1172"/>
      <c r="H68" s="1173"/>
    </row>
    <row r="69" spans="1:8" s="1136" customFormat="1">
      <c r="A69" s="1161">
        <v>6</v>
      </c>
      <c r="B69" s="1171" t="s">
        <v>452</v>
      </c>
      <c r="C69" s="530" t="s">
        <v>441</v>
      </c>
      <c r="D69" s="1162">
        <f>F52/100</f>
        <v>215.04</v>
      </c>
      <c r="E69" s="530">
        <v>1</v>
      </c>
      <c r="F69" s="1162">
        <f>D69*E69</f>
        <v>215.04</v>
      </c>
      <c r="G69" s="1172"/>
      <c r="H69" s="1173">
        <f>F69*G69</f>
        <v>0</v>
      </c>
    </row>
    <row r="70" spans="1:8" s="1136" customFormat="1">
      <c r="A70" s="1161"/>
      <c r="B70" s="941" t="s">
        <v>453</v>
      </c>
      <c r="C70" s="530"/>
      <c r="D70" s="1162"/>
      <c r="E70" s="530"/>
      <c r="F70" s="1162"/>
      <c r="G70" s="1172"/>
      <c r="H70" s="1173"/>
    </row>
    <row r="71" spans="1:8" s="1136" customFormat="1">
      <c r="A71" s="1161">
        <v>7</v>
      </c>
      <c r="B71" s="1171" t="s">
        <v>454</v>
      </c>
      <c r="C71" s="530" t="s">
        <v>441</v>
      </c>
      <c r="D71" s="1162">
        <f>F52/100</f>
        <v>215.04</v>
      </c>
      <c r="E71" s="530">
        <v>1</v>
      </c>
      <c r="F71" s="1162">
        <f>D71*E71</f>
        <v>215.04</v>
      </c>
      <c r="G71" s="1172"/>
      <c r="H71" s="1173">
        <f>F71*G71</f>
        <v>0</v>
      </c>
    </row>
    <row r="72" spans="1:8" s="1136" customFormat="1">
      <c r="A72" s="1164"/>
      <c r="B72" s="1165" t="s">
        <v>455</v>
      </c>
      <c r="C72" s="1166" t="s">
        <v>377</v>
      </c>
      <c r="D72" s="1167"/>
      <c r="E72" s="1166"/>
      <c r="F72" s="1168">
        <f>F53</f>
        <v>208</v>
      </c>
      <c r="G72" s="1182"/>
      <c r="H72" s="1183"/>
    </row>
    <row r="73" spans="1:8" s="1136" customFormat="1">
      <c r="A73" s="1161">
        <v>8</v>
      </c>
      <c r="B73" s="1171" t="s">
        <v>456</v>
      </c>
      <c r="C73" s="530" t="s">
        <v>450</v>
      </c>
      <c r="D73" s="1162">
        <f>F72*0.03</f>
        <v>6.24</v>
      </c>
      <c r="E73" s="530">
        <v>1</v>
      </c>
      <c r="F73" s="1162">
        <f>D73*E73</f>
        <v>6.24</v>
      </c>
      <c r="G73" s="1172"/>
      <c r="H73" s="1173">
        <f>F73*G73</f>
        <v>0</v>
      </c>
    </row>
    <row r="74" spans="1:8" s="1136" customFormat="1">
      <c r="A74" s="1161">
        <v>9</v>
      </c>
      <c r="B74" s="1171" t="s">
        <v>457</v>
      </c>
      <c r="C74" s="530" t="s">
        <v>458</v>
      </c>
      <c r="D74" s="1162">
        <f>F72/100</f>
        <v>2.08</v>
      </c>
      <c r="E74" s="530">
        <v>1</v>
      </c>
      <c r="F74" s="1162">
        <f>D74*E74</f>
        <v>2.08</v>
      </c>
      <c r="G74" s="1172"/>
      <c r="H74" s="1173">
        <f t="shared" ref="H74:H76" si="2">F74*G74</f>
        <v>0</v>
      </c>
    </row>
    <row r="75" spans="1:8" s="1136" customFormat="1">
      <c r="A75" s="1161">
        <v>10</v>
      </c>
      <c r="B75" s="1171" t="s">
        <v>459</v>
      </c>
      <c r="C75" s="530" t="s">
        <v>377</v>
      </c>
      <c r="D75" s="1162">
        <f>F72</f>
        <v>208</v>
      </c>
      <c r="E75" s="530">
        <v>1</v>
      </c>
      <c r="F75" s="1162">
        <f>D75*E75</f>
        <v>208</v>
      </c>
      <c r="G75" s="1172"/>
      <c r="H75" s="1173">
        <f t="shared" si="2"/>
        <v>0</v>
      </c>
    </row>
    <row r="76" spans="1:8" s="1136" customFormat="1">
      <c r="A76" s="1161">
        <v>11</v>
      </c>
      <c r="B76" s="1171" t="s">
        <v>460</v>
      </c>
      <c r="C76" s="530" t="s">
        <v>377</v>
      </c>
      <c r="D76" s="1162">
        <f>F72</f>
        <v>208</v>
      </c>
      <c r="E76" s="530">
        <v>1</v>
      </c>
      <c r="F76" s="1162">
        <f>D76*E76</f>
        <v>208</v>
      </c>
      <c r="G76" s="1172"/>
      <c r="H76" s="1173">
        <f t="shared" si="2"/>
        <v>0</v>
      </c>
    </row>
    <row r="77" spans="1:8" s="1136" customFormat="1">
      <c r="A77" s="1161"/>
      <c r="B77" s="1184" t="s">
        <v>461</v>
      </c>
      <c r="C77" s="530"/>
      <c r="D77" s="1162"/>
      <c r="E77" s="530"/>
      <c r="F77" s="1162"/>
      <c r="G77" s="1172"/>
      <c r="H77" s="1173"/>
    </row>
    <row r="78" spans="1:8" s="1136" customFormat="1">
      <c r="A78" s="1161">
        <v>12</v>
      </c>
      <c r="B78" s="1171" t="s">
        <v>462</v>
      </c>
      <c r="C78" s="530" t="s">
        <v>377</v>
      </c>
      <c r="D78" s="1162">
        <f>F72</f>
        <v>208</v>
      </c>
      <c r="E78" s="530">
        <v>1</v>
      </c>
      <c r="F78" s="1162">
        <f>D78*E78</f>
        <v>208</v>
      </c>
      <c r="G78" s="1172"/>
      <c r="H78" s="1173">
        <f t="shared" ref="H78" si="3">F78*G78</f>
        <v>0</v>
      </c>
    </row>
    <row r="79" spans="1:8" s="1136" customFormat="1">
      <c r="A79" s="1161"/>
      <c r="B79" s="941" t="s">
        <v>463</v>
      </c>
      <c r="C79" s="530"/>
      <c r="D79" s="1162"/>
      <c r="E79" s="530"/>
      <c r="F79" s="1162"/>
      <c r="G79" s="1172"/>
      <c r="H79" s="1173"/>
    </row>
    <row r="80" spans="1:8" s="1136" customFormat="1">
      <c r="A80" s="1161">
        <v>13</v>
      </c>
      <c r="B80" s="1171" t="s">
        <v>464</v>
      </c>
      <c r="C80" s="530" t="s">
        <v>377</v>
      </c>
      <c r="D80" s="1162">
        <f>F72</f>
        <v>208</v>
      </c>
      <c r="E80" s="530">
        <v>3</v>
      </c>
      <c r="F80" s="1162">
        <f>D80*E80</f>
        <v>624</v>
      </c>
      <c r="G80" s="1172"/>
      <c r="H80" s="1173">
        <f t="shared" ref="H80:H82" si="4">F80*G80</f>
        <v>0</v>
      </c>
    </row>
    <row r="81" spans="1:8" s="1136" customFormat="1">
      <c r="A81" s="1161">
        <v>14</v>
      </c>
      <c r="B81" s="1171" t="s">
        <v>465</v>
      </c>
      <c r="C81" s="530" t="s">
        <v>450</v>
      </c>
      <c r="D81" s="1162">
        <f>F72*0.04</f>
        <v>8.32</v>
      </c>
      <c r="E81" s="530">
        <v>3</v>
      </c>
      <c r="F81" s="1162">
        <f>D81*E81</f>
        <v>24.96</v>
      </c>
      <c r="G81" s="1172"/>
      <c r="H81" s="1173">
        <f t="shared" si="4"/>
        <v>0</v>
      </c>
    </row>
    <row r="82" spans="1:8" s="1136" customFormat="1">
      <c r="A82" s="1161">
        <v>15</v>
      </c>
      <c r="B82" s="1171" t="s">
        <v>466</v>
      </c>
      <c r="C82" s="530" t="s">
        <v>450</v>
      </c>
      <c r="D82" s="1162">
        <f>F72*0.22</f>
        <v>45.76</v>
      </c>
      <c r="E82" s="530">
        <v>1</v>
      </c>
      <c r="F82" s="1162">
        <f>D82*E82</f>
        <v>45.76</v>
      </c>
      <c r="G82" s="1172"/>
      <c r="H82" s="1173">
        <f t="shared" si="4"/>
        <v>0</v>
      </c>
    </row>
    <row r="83" spans="1:8" s="1136" customFormat="1">
      <c r="A83" s="1161"/>
      <c r="B83" s="941" t="s">
        <v>467</v>
      </c>
      <c r="C83" s="1185"/>
      <c r="D83" s="1162"/>
      <c r="E83" s="530"/>
      <c r="F83" s="1162"/>
      <c r="G83" s="1172"/>
      <c r="H83" s="1173"/>
    </row>
    <row r="84" spans="1:8" s="1136" customFormat="1">
      <c r="A84" s="1161">
        <v>16</v>
      </c>
      <c r="B84" s="1171" t="s">
        <v>443</v>
      </c>
      <c r="C84" s="530" t="s">
        <v>444</v>
      </c>
      <c r="D84" s="1162">
        <f>F72*0.14/100</f>
        <v>0.29120000000000007</v>
      </c>
      <c r="E84" s="530">
        <v>1</v>
      </c>
      <c r="F84" s="1162">
        <f>D84*E84</f>
        <v>0.29120000000000007</v>
      </c>
      <c r="G84" s="1172"/>
      <c r="H84" s="1173">
        <f t="shared" ref="H84" si="5">F84*G84</f>
        <v>0</v>
      </c>
    </row>
    <row r="85" spans="1:8" s="1136" customFormat="1">
      <c r="A85" s="1161"/>
      <c r="B85" s="941" t="s">
        <v>468</v>
      </c>
      <c r="C85" s="530"/>
      <c r="D85" s="1162"/>
      <c r="E85" s="530"/>
      <c r="F85" s="1162"/>
      <c r="G85" s="1172"/>
      <c r="H85" s="1173"/>
    </row>
    <row r="86" spans="1:8" s="1136" customFormat="1">
      <c r="A86" s="1174">
        <v>17</v>
      </c>
      <c r="B86" s="1175" t="s">
        <v>469</v>
      </c>
      <c r="C86" s="1176"/>
      <c r="D86" s="1177"/>
      <c r="E86" s="1176"/>
      <c r="F86" s="1177"/>
      <c r="G86" s="1178"/>
      <c r="H86" s="1179"/>
    </row>
    <row r="87" spans="1:8" s="1136" customFormat="1">
      <c r="A87" s="1164"/>
      <c r="B87" s="1165" t="s">
        <v>470</v>
      </c>
      <c r="C87" s="1166" t="s">
        <v>377</v>
      </c>
      <c r="D87" s="1167"/>
      <c r="E87" s="1166"/>
      <c r="F87" s="1162">
        <f>F56</f>
        <v>0</v>
      </c>
      <c r="G87" s="1182"/>
      <c r="H87" s="1183"/>
    </row>
    <row r="88" spans="1:8" s="1136" customFormat="1">
      <c r="A88" s="1161">
        <v>33</v>
      </c>
      <c r="B88" s="1171" t="s">
        <v>471</v>
      </c>
      <c r="C88" s="530" t="s">
        <v>426</v>
      </c>
      <c r="D88" s="1162">
        <f>+F55</f>
        <v>400</v>
      </c>
      <c r="E88" s="530">
        <v>1</v>
      </c>
      <c r="F88" s="1162">
        <f>D88*E88</f>
        <v>400</v>
      </c>
      <c r="G88" s="1172"/>
      <c r="H88" s="1173">
        <f>F88*G88</f>
        <v>0</v>
      </c>
    </row>
    <row r="89" spans="1:8" s="1136" customFormat="1">
      <c r="A89" s="1174">
        <v>34</v>
      </c>
      <c r="B89" s="1175" t="s">
        <v>472</v>
      </c>
      <c r="C89" s="1176" t="s">
        <v>473</v>
      </c>
      <c r="D89" s="1177">
        <f>+D88/0.8</f>
        <v>500</v>
      </c>
      <c r="E89" s="1176">
        <v>1</v>
      </c>
      <c r="F89" s="1177">
        <f>D89*E89</f>
        <v>500</v>
      </c>
      <c r="G89" s="1178"/>
      <c r="H89" s="1179">
        <f>F89*G89</f>
        <v>0</v>
      </c>
    </row>
    <row r="90" spans="1:8" s="1136" customFormat="1">
      <c r="A90" s="1164"/>
      <c r="B90" s="1165" t="s">
        <v>474</v>
      </c>
      <c r="C90" s="1166" t="s">
        <v>370</v>
      </c>
      <c r="D90" s="1167"/>
      <c r="E90" s="1166"/>
      <c r="F90" s="1168">
        <f>F52</f>
        <v>21504</v>
      </c>
      <c r="G90" s="1169"/>
      <c r="H90" s="1170"/>
    </row>
    <row r="91" spans="1:8" s="1136" customFormat="1">
      <c r="A91" s="1161">
        <v>27</v>
      </c>
      <c r="B91" s="1171" t="s">
        <v>475</v>
      </c>
      <c r="C91" s="530" t="s">
        <v>441</v>
      </c>
      <c r="D91" s="1162">
        <f>F90/100</f>
        <v>215.04</v>
      </c>
      <c r="E91" s="530">
        <v>1</v>
      </c>
      <c r="F91" s="1162">
        <f>D91*E91</f>
        <v>215.04</v>
      </c>
      <c r="G91" s="1172"/>
      <c r="H91" s="1173">
        <f t="shared" ref="H91:H96" si="6">F91*G91</f>
        <v>0</v>
      </c>
    </row>
    <row r="92" spans="1:8" s="1136" customFormat="1">
      <c r="A92" s="1161">
        <v>28</v>
      </c>
      <c r="B92" s="1171" t="s">
        <v>476</v>
      </c>
      <c r="C92" s="530" t="s">
        <v>441</v>
      </c>
      <c r="D92" s="1162">
        <f>F90/100</f>
        <v>215.04</v>
      </c>
      <c r="E92" s="530">
        <v>3</v>
      </c>
      <c r="F92" s="1162">
        <f>D92*E92</f>
        <v>645.12</v>
      </c>
      <c r="G92" s="1172"/>
      <c r="H92" s="1173">
        <f t="shared" si="6"/>
        <v>0</v>
      </c>
    </row>
    <row r="93" spans="1:8" s="1136" customFormat="1">
      <c r="A93" s="1161">
        <v>29</v>
      </c>
      <c r="B93" s="1171" t="s">
        <v>477</v>
      </c>
      <c r="C93" s="530" t="s">
        <v>450</v>
      </c>
      <c r="D93" s="1162">
        <f>F52/100</f>
        <v>215.04</v>
      </c>
      <c r="E93" s="530">
        <v>3</v>
      </c>
      <c r="F93" s="1162">
        <f>D93*E93</f>
        <v>645.12</v>
      </c>
      <c r="G93" s="1172"/>
      <c r="H93" s="1173">
        <f t="shared" si="6"/>
        <v>0</v>
      </c>
    </row>
    <row r="94" spans="1:8" s="1136" customFormat="1">
      <c r="A94" s="1161">
        <v>30</v>
      </c>
      <c r="B94" s="1171" t="s">
        <v>478</v>
      </c>
      <c r="C94" s="530" t="s">
        <v>450</v>
      </c>
      <c r="D94" s="1162">
        <f>F52/20/1000</f>
        <v>1.0752000000000002</v>
      </c>
      <c r="E94" s="530">
        <v>1</v>
      </c>
      <c r="F94" s="1162">
        <f>D94*E94</f>
        <v>1.0752000000000002</v>
      </c>
      <c r="G94" s="1172"/>
      <c r="H94" s="1173">
        <f t="shared" si="6"/>
        <v>0</v>
      </c>
    </row>
    <row r="95" spans="1:8" s="1136" customFormat="1">
      <c r="A95" s="1174">
        <v>31</v>
      </c>
      <c r="B95" s="1175" t="s">
        <v>479</v>
      </c>
      <c r="C95" s="1176" t="s">
        <v>480</v>
      </c>
      <c r="D95" s="1177">
        <f>F90/100*2.5</f>
        <v>537.6</v>
      </c>
      <c r="E95" s="1176">
        <v>1</v>
      </c>
      <c r="F95" s="1177">
        <f>F90/100*2.5</f>
        <v>537.6</v>
      </c>
      <c r="G95" s="1178"/>
      <c r="H95" s="1179">
        <f t="shared" si="6"/>
        <v>0</v>
      </c>
    </row>
    <row r="96" spans="1:8" s="1136" customFormat="1">
      <c r="A96" s="1174">
        <v>32</v>
      </c>
      <c r="B96" s="1175" t="s">
        <v>481</v>
      </c>
      <c r="C96" s="1176" t="s">
        <v>480</v>
      </c>
      <c r="D96" s="1177">
        <f>F90/100*5</f>
        <v>1075.2</v>
      </c>
      <c r="E96" s="1176">
        <v>1</v>
      </c>
      <c r="F96" s="1177">
        <f>D96*E96</f>
        <v>1075.2</v>
      </c>
      <c r="G96" s="1178"/>
      <c r="H96" s="1179">
        <f t="shared" si="6"/>
        <v>0</v>
      </c>
    </row>
    <row r="97" spans="1:8" s="1136" customFormat="1">
      <c r="A97" s="1186"/>
      <c r="B97" s="1187" t="s">
        <v>483</v>
      </c>
      <c r="C97" s="1188"/>
      <c r="D97" s="1189"/>
      <c r="E97" s="1158"/>
      <c r="F97" s="1190"/>
      <c r="G97" s="1158"/>
      <c r="H97" s="1191"/>
    </row>
    <row r="98" spans="1:8" s="1136" customFormat="1">
      <c r="A98" s="1152"/>
      <c r="B98" s="1153" t="s">
        <v>422</v>
      </c>
      <c r="C98" s="1154" t="s">
        <v>370</v>
      </c>
      <c r="D98" s="1155"/>
      <c r="E98" s="1156"/>
      <c r="F98" s="1157">
        <f>12386+11155+17471</f>
        <v>41012</v>
      </c>
      <c r="G98" s="1158"/>
      <c r="H98" s="1159"/>
    </row>
    <row r="99" spans="1:8" s="1136" customFormat="1">
      <c r="A99" s="1152"/>
      <c r="B99" s="1153" t="s">
        <v>423</v>
      </c>
      <c r="C99" s="1154" t="s">
        <v>377</v>
      </c>
      <c r="D99" s="1155"/>
      <c r="E99" s="1156"/>
      <c r="F99" s="1157">
        <f>265+225+390</f>
        <v>880</v>
      </c>
      <c r="G99" s="1158"/>
      <c r="H99" s="1160"/>
    </row>
    <row r="100" spans="1:8" s="1136" customFormat="1">
      <c r="A100" s="1152"/>
      <c r="B100" s="1153" t="s">
        <v>424</v>
      </c>
      <c r="C100" s="1154" t="s">
        <v>377</v>
      </c>
      <c r="D100" s="1155"/>
      <c r="E100" s="1156"/>
      <c r="F100" s="1157">
        <v>0</v>
      </c>
      <c r="G100" s="1158"/>
      <c r="H100" s="1160"/>
    </row>
    <row r="101" spans="1:8" s="1136" customFormat="1">
      <c r="A101" s="1152"/>
      <c r="B101" s="1153" t="s">
        <v>425</v>
      </c>
      <c r="C101" s="1154" t="s">
        <v>426</v>
      </c>
      <c r="D101" s="1155"/>
      <c r="E101" s="1156"/>
      <c r="F101" s="1157">
        <f>400+400+1000</f>
        <v>1800</v>
      </c>
      <c r="G101" s="1158"/>
      <c r="H101" s="1160"/>
    </row>
    <row r="102" spans="1:8" s="1136" customFormat="1">
      <c r="A102" s="1152"/>
      <c r="B102" s="1153" t="s">
        <v>484</v>
      </c>
      <c r="C102" s="1154" t="s">
        <v>370</v>
      </c>
      <c r="D102" s="1155"/>
      <c r="E102" s="1156"/>
      <c r="F102" s="1157">
        <v>0</v>
      </c>
      <c r="G102" s="1158"/>
      <c r="H102" s="1160"/>
    </row>
    <row r="103" spans="1:8" s="1136" customFormat="1">
      <c r="A103" s="1161" t="s">
        <v>427</v>
      </c>
      <c r="B103" s="941" t="s">
        <v>428</v>
      </c>
      <c r="C103" s="530" t="s">
        <v>429</v>
      </c>
      <c r="D103" s="1162" t="s">
        <v>307</v>
      </c>
      <c r="E103" s="530" t="s">
        <v>430</v>
      </c>
      <c r="F103" s="1162" t="s">
        <v>363</v>
      </c>
      <c r="G103" s="530" t="s">
        <v>431</v>
      </c>
      <c r="H103" s="1163" t="s">
        <v>432</v>
      </c>
    </row>
    <row r="104" spans="1:8" s="1136" customFormat="1">
      <c r="A104" s="1161"/>
      <c r="B104" s="941"/>
      <c r="C104" s="530"/>
      <c r="D104" s="1162" t="s">
        <v>433</v>
      </c>
      <c r="E104" s="530" t="s">
        <v>434</v>
      </c>
      <c r="F104" s="1162" t="s">
        <v>435</v>
      </c>
      <c r="G104" s="530" t="s">
        <v>436</v>
      </c>
      <c r="H104" s="1163" t="s">
        <v>436</v>
      </c>
    </row>
    <row r="105" spans="1:8" s="1136" customFormat="1">
      <c r="A105" s="1164"/>
      <c r="B105" s="1165" t="s">
        <v>437</v>
      </c>
      <c r="C105" s="1166" t="s">
        <v>370</v>
      </c>
      <c r="D105" s="1167"/>
      <c r="E105" s="1166"/>
      <c r="F105" s="1168">
        <f>F98</f>
        <v>41012</v>
      </c>
      <c r="G105" s="1169"/>
      <c r="H105" s="1170"/>
    </row>
    <row r="106" spans="1:8" s="1136" customFormat="1">
      <c r="A106" s="1161">
        <v>1</v>
      </c>
      <c r="B106" s="1171" t="s">
        <v>438</v>
      </c>
      <c r="C106" s="530" t="s">
        <v>439</v>
      </c>
      <c r="D106" s="1162">
        <f>F98/10000</f>
        <v>4.1012000000000004</v>
      </c>
      <c r="E106" s="530">
        <v>1</v>
      </c>
      <c r="F106" s="1162">
        <f>D106*E106</f>
        <v>4.1012000000000004</v>
      </c>
      <c r="G106" s="1172"/>
      <c r="H106" s="1173">
        <f>F106*G106</f>
        <v>0</v>
      </c>
    </row>
    <row r="107" spans="1:8" s="1136" customFormat="1">
      <c r="A107" s="1161">
        <v>2</v>
      </c>
      <c r="B107" s="1171" t="s">
        <v>440</v>
      </c>
      <c r="C107" s="530" t="s">
        <v>441</v>
      </c>
      <c r="D107" s="1162">
        <f>F98/100</f>
        <v>410.12</v>
      </c>
      <c r="E107" s="530">
        <v>1</v>
      </c>
      <c r="F107" s="1162">
        <f>D107*E107</f>
        <v>410.12</v>
      </c>
      <c r="G107" s="1172"/>
      <c r="H107" s="1173">
        <f>F107*G107</f>
        <v>0</v>
      </c>
    </row>
    <row r="108" spans="1:8" s="1136" customFormat="1">
      <c r="A108" s="1161"/>
      <c r="B108" s="941" t="s">
        <v>442</v>
      </c>
      <c r="C108" s="530"/>
      <c r="D108" s="1162"/>
      <c r="E108" s="530"/>
      <c r="F108" s="1162"/>
      <c r="G108" s="1172"/>
      <c r="H108" s="1173"/>
    </row>
    <row r="109" spans="1:8" s="1136" customFormat="1">
      <c r="A109" s="1161">
        <v>3</v>
      </c>
      <c r="B109" s="1171" t="s">
        <v>443</v>
      </c>
      <c r="C109" s="530" t="s">
        <v>444</v>
      </c>
      <c r="D109" s="1162">
        <f>F98/10000*200/100</f>
        <v>8.2024000000000008</v>
      </c>
      <c r="E109" s="530">
        <v>1</v>
      </c>
      <c r="F109" s="1162">
        <f>D109*E109</f>
        <v>8.2024000000000008</v>
      </c>
      <c r="G109" s="1172"/>
      <c r="H109" s="1173">
        <f>F109*G109</f>
        <v>0</v>
      </c>
    </row>
    <row r="110" spans="1:8" s="1136" customFormat="1">
      <c r="A110" s="1161"/>
      <c r="B110" s="941" t="s">
        <v>445</v>
      </c>
      <c r="C110" s="530"/>
      <c r="D110" s="1162"/>
      <c r="E110" s="530"/>
      <c r="F110" s="1162"/>
      <c r="G110" s="1172"/>
      <c r="H110" s="1173"/>
    </row>
    <row r="111" spans="1:8" s="1136" customFormat="1">
      <c r="A111" s="1174">
        <v>4</v>
      </c>
      <c r="B111" s="1175" t="s">
        <v>485</v>
      </c>
      <c r="C111" s="1176" t="s">
        <v>447</v>
      </c>
      <c r="D111" s="1177">
        <f>F98/10000*5</f>
        <v>20.506</v>
      </c>
      <c r="E111" s="1176">
        <v>1</v>
      </c>
      <c r="F111" s="1177">
        <f>D111*E111</f>
        <v>20.506</v>
      </c>
      <c r="G111" s="1178"/>
      <c r="H111" s="1179">
        <f>F111*G111</f>
        <v>0</v>
      </c>
    </row>
    <row r="112" spans="1:8" s="1136" customFormat="1">
      <c r="A112" s="1164"/>
      <c r="B112" s="1165" t="s">
        <v>448</v>
      </c>
      <c r="C112" s="1166" t="s">
        <v>370</v>
      </c>
      <c r="D112" s="1167"/>
      <c r="E112" s="1166"/>
      <c r="F112" s="1168">
        <f>F98</f>
        <v>41012</v>
      </c>
      <c r="G112" s="1180"/>
      <c r="H112" s="1181"/>
    </row>
    <row r="113" spans="1:8" s="1136" customFormat="1">
      <c r="A113" s="1161">
        <v>5</v>
      </c>
      <c r="B113" s="1171" t="s">
        <v>449</v>
      </c>
      <c r="C113" s="530" t="s">
        <v>450</v>
      </c>
      <c r="D113" s="1162">
        <f>F98*0.16</f>
        <v>6561.92</v>
      </c>
      <c r="E113" s="530">
        <v>1</v>
      </c>
      <c r="F113" s="1162">
        <f>D113*E113</f>
        <v>6561.92</v>
      </c>
      <c r="G113" s="1172"/>
      <c r="H113" s="1173">
        <f>F113*G113</f>
        <v>0</v>
      </c>
    </row>
    <row r="114" spans="1:8" s="1136" customFormat="1">
      <c r="A114" s="1161"/>
      <c r="B114" s="941" t="s">
        <v>451</v>
      </c>
      <c r="C114" s="530"/>
      <c r="D114" s="1162"/>
      <c r="E114" s="530"/>
      <c r="F114" s="1162"/>
      <c r="G114" s="1172"/>
      <c r="H114" s="1173"/>
    </row>
    <row r="115" spans="1:8" s="1136" customFormat="1">
      <c r="A115" s="1161">
        <v>6</v>
      </c>
      <c r="B115" s="1171" t="s">
        <v>452</v>
      </c>
      <c r="C115" s="530" t="s">
        <v>441</v>
      </c>
      <c r="D115" s="1162">
        <f>F98/100</f>
        <v>410.12</v>
      </c>
      <c r="E115" s="530">
        <v>1</v>
      </c>
      <c r="F115" s="1162">
        <f>D115*E115</f>
        <v>410.12</v>
      </c>
      <c r="G115" s="1172"/>
      <c r="H115" s="1173">
        <f>F115*G115</f>
        <v>0</v>
      </c>
    </row>
    <row r="116" spans="1:8" s="1136" customFormat="1">
      <c r="A116" s="1161"/>
      <c r="B116" s="941" t="s">
        <v>453</v>
      </c>
      <c r="C116" s="530"/>
      <c r="D116" s="1162"/>
      <c r="E116" s="530"/>
      <c r="F116" s="1162"/>
      <c r="G116" s="1172"/>
      <c r="H116" s="1173"/>
    </row>
    <row r="117" spans="1:8" s="1136" customFormat="1">
      <c r="A117" s="1161">
        <v>7</v>
      </c>
      <c r="B117" s="1171" t="s">
        <v>454</v>
      </c>
      <c r="C117" s="530" t="s">
        <v>441</v>
      </c>
      <c r="D117" s="1162">
        <f>F98/100</f>
        <v>410.12</v>
      </c>
      <c r="E117" s="530">
        <v>1</v>
      </c>
      <c r="F117" s="1162">
        <f t="shared" ref="F117:F122" si="7">D117*E117</f>
        <v>410.12</v>
      </c>
      <c r="G117" s="1172"/>
      <c r="H117" s="1173">
        <f t="shared" ref="H117:H122" si="8">F117*G117</f>
        <v>0</v>
      </c>
    </row>
    <row r="118" spans="1:8" s="1136" customFormat="1">
      <c r="A118" s="1164"/>
      <c r="B118" s="1165" t="s">
        <v>455</v>
      </c>
      <c r="C118" s="1166" t="s">
        <v>377</v>
      </c>
      <c r="D118" s="1167"/>
      <c r="E118" s="1166"/>
      <c r="F118" s="1168">
        <f>F99</f>
        <v>880</v>
      </c>
      <c r="G118" s="1182"/>
      <c r="H118" s="1183"/>
    </row>
    <row r="119" spans="1:8" s="1136" customFormat="1">
      <c r="A119" s="1161">
        <v>8</v>
      </c>
      <c r="B119" s="1171" t="s">
        <v>456</v>
      </c>
      <c r="C119" s="530" t="s">
        <v>450</v>
      </c>
      <c r="D119" s="1162">
        <f>F118*0.03</f>
        <v>26.4</v>
      </c>
      <c r="E119" s="530">
        <v>1</v>
      </c>
      <c r="F119" s="1162">
        <f t="shared" si="7"/>
        <v>26.4</v>
      </c>
      <c r="G119" s="1172"/>
      <c r="H119" s="1173">
        <f t="shared" si="8"/>
        <v>0</v>
      </c>
    </row>
    <row r="120" spans="1:8" s="1136" customFormat="1">
      <c r="A120" s="1161">
        <v>9</v>
      </c>
      <c r="B120" s="1171" t="s">
        <v>457</v>
      </c>
      <c r="C120" s="530" t="s">
        <v>486</v>
      </c>
      <c r="D120" s="1162">
        <f>F118/100</f>
        <v>8.8000000000000007</v>
      </c>
      <c r="E120" s="530">
        <v>1</v>
      </c>
      <c r="F120" s="1162">
        <f t="shared" si="7"/>
        <v>8.8000000000000007</v>
      </c>
      <c r="G120" s="1172"/>
      <c r="H120" s="1173">
        <f t="shared" si="8"/>
        <v>0</v>
      </c>
    </row>
    <row r="121" spans="1:8" s="1136" customFormat="1">
      <c r="A121" s="1161">
        <v>10</v>
      </c>
      <c r="B121" s="1171" t="s">
        <v>459</v>
      </c>
      <c r="C121" s="530" t="s">
        <v>377</v>
      </c>
      <c r="D121" s="1162">
        <f>F118</f>
        <v>880</v>
      </c>
      <c r="E121" s="530">
        <v>1</v>
      </c>
      <c r="F121" s="1162">
        <f t="shared" si="7"/>
        <v>880</v>
      </c>
      <c r="G121" s="1172"/>
      <c r="H121" s="1173">
        <f t="shared" si="8"/>
        <v>0</v>
      </c>
    </row>
    <row r="122" spans="1:8" s="1136" customFormat="1">
      <c r="A122" s="1161">
        <v>11</v>
      </c>
      <c r="B122" s="1171" t="s">
        <v>460</v>
      </c>
      <c r="C122" s="530" t="s">
        <v>377</v>
      </c>
      <c r="D122" s="1162">
        <f>F118</f>
        <v>880</v>
      </c>
      <c r="E122" s="530">
        <v>1</v>
      </c>
      <c r="F122" s="1162">
        <f t="shared" si="7"/>
        <v>880</v>
      </c>
      <c r="G122" s="1172"/>
      <c r="H122" s="1173">
        <f t="shared" si="8"/>
        <v>0</v>
      </c>
    </row>
    <row r="123" spans="1:8" s="1136" customFormat="1">
      <c r="A123" s="1161"/>
      <c r="B123" s="1184" t="s">
        <v>461</v>
      </c>
      <c r="C123" s="530"/>
      <c r="D123" s="1162"/>
      <c r="E123" s="530"/>
      <c r="F123" s="1162"/>
      <c r="G123" s="1172"/>
      <c r="H123" s="1173"/>
    </row>
    <row r="124" spans="1:8" s="1136" customFormat="1">
      <c r="A124" s="1161">
        <v>12</v>
      </c>
      <c r="B124" s="1171" t="s">
        <v>462</v>
      </c>
      <c r="C124" s="530" t="s">
        <v>377</v>
      </c>
      <c r="D124" s="1162">
        <f>F118</f>
        <v>880</v>
      </c>
      <c r="E124" s="530">
        <v>1</v>
      </c>
      <c r="F124" s="1162">
        <f>D124*E124</f>
        <v>880</v>
      </c>
      <c r="G124" s="1172"/>
      <c r="H124" s="1173">
        <f>F124*G124</f>
        <v>0</v>
      </c>
    </row>
    <row r="125" spans="1:8" s="1136" customFormat="1">
      <c r="A125" s="1161"/>
      <c r="B125" s="941" t="s">
        <v>463</v>
      </c>
      <c r="C125" s="530"/>
      <c r="D125" s="1162"/>
      <c r="E125" s="530"/>
      <c r="F125" s="1162"/>
      <c r="G125" s="1172"/>
      <c r="H125" s="1173"/>
    </row>
    <row r="126" spans="1:8" s="1136" customFormat="1">
      <c r="A126" s="1161">
        <v>13</v>
      </c>
      <c r="B126" s="1171" t="s">
        <v>464</v>
      </c>
      <c r="C126" s="530" t="s">
        <v>377</v>
      </c>
      <c r="D126" s="1162">
        <f>F118</f>
        <v>880</v>
      </c>
      <c r="E126" s="530">
        <v>3</v>
      </c>
      <c r="F126" s="1162">
        <f>D126*E126</f>
        <v>2640</v>
      </c>
      <c r="G126" s="1172"/>
      <c r="H126" s="1173">
        <f>F126*G126</f>
        <v>0</v>
      </c>
    </row>
    <row r="127" spans="1:8" s="1136" customFormat="1">
      <c r="A127" s="1161">
        <v>14</v>
      </c>
      <c r="B127" s="1171" t="s">
        <v>465</v>
      </c>
      <c r="C127" s="530" t="s">
        <v>450</v>
      </c>
      <c r="D127" s="1162">
        <f>F118*0.04</f>
        <v>35.200000000000003</v>
      </c>
      <c r="E127" s="530">
        <v>3</v>
      </c>
      <c r="F127" s="1162">
        <f>D127*E127</f>
        <v>105.60000000000001</v>
      </c>
      <c r="G127" s="1172"/>
      <c r="H127" s="1173">
        <f>F127*G127</f>
        <v>0</v>
      </c>
    </row>
    <row r="128" spans="1:8" s="1136" customFormat="1">
      <c r="A128" s="1161">
        <v>15</v>
      </c>
      <c r="B128" s="1171" t="s">
        <v>466</v>
      </c>
      <c r="C128" s="530" t="s">
        <v>450</v>
      </c>
      <c r="D128" s="1162">
        <f>F118*0.22</f>
        <v>193.6</v>
      </c>
      <c r="E128" s="530">
        <v>1</v>
      </c>
      <c r="F128" s="1162">
        <f>D128*E128</f>
        <v>193.6</v>
      </c>
      <c r="G128" s="1172"/>
      <c r="H128" s="1173">
        <f>F128*G128</f>
        <v>0</v>
      </c>
    </row>
    <row r="129" spans="1:8" s="1136" customFormat="1">
      <c r="A129" s="1161"/>
      <c r="B129" s="941" t="s">
        <v>467</v>
      </c>
      <c r="C129" s="1185"/>
      <c r="D129" s="1162"/>
      <c r="E129" s="530"/>
      <c r="F129" s="1162"/>
      <c r="G129" s="1172"/>
      <c r="H129" s="1173"/>
    </row>
    <row r="130" spans="1:8" s="1136" customFormat="1">
      <c r="A130" s="1161">
        <v>16</v>
      </c>
      <c r="B130" s="1171" t="s">
        <v>443</v>
      </c>
      <c r="C130" s="530" t="s">
        <v>444</v>
      </c>
      <c r="D130" s="1162">
        <f>F118*0.14/100</f>
        <v>1.2320000000000002</v>
      </c>
      <c r="E130" s="530">
        <v>1</v>
      </c>
      <c r="F130" s="1162">
        <f t="shared" ref="F130:F140" si="9">D130*E130</f>
        <v>1.2320000000000002</v>
      </c>
      <c r="G130" s="1172"/>
      <c r="H130" s="1173">
        <f>F130*G130</f>
        <v>0</v>
      </c>
    </row>
    <row r="131" spans="1:8" s="1136" customFormat="1">
      <c r="A131" s="1161"/>
      <c r="B131" s="941" t="s">
        <v>468</v>
      </c>
      <c r="C131" s="530"/>
      <c r="D131" s="1162"/>
      <c r="E131" s="530"/>
      <c r="F131" s="1162"/>
      <c r="G131" s="1172"/>
      <c r="H131" s="1173"/>
    </row>
    <row r="132" spans="1:8" s="1136" customFormat="1" ht="21" customHeight="1">
      <c r="A132" s="1174">
        <v>17</v>
      </c>
      <c r="B132" s="1175" t="s">
        <v>469</v>
      </c>
      <c r="C132" s="1176" t="s">
        <v>1</v>
      </c>
      <c r="D132" s="1177"/>
      <c r="E132" s="1176"/>
      <c r="F132" s="1177"/>
      <c r="G132" s="1178"/>
      <c r="H132" s="1179"/>
    </row>
    <row r="133" spans="1:8" s="1136" customFormat="1">
      <c r="A133" s="1164"/>
      <c r="B133" s="1165" t="s">
        <v>487</v>
      </c>
      <c r="C133" s="1166" t="s">
        <v>377</v>
      </c>
      <c r="D133" s="1167"/>
      <c r="E133" s="1166"/>
      <c r="F133" s="1162">
        <f>F100</f>
        <v>0</v>
      </c>
      <c r="G133" s="1182"/>
      <c r="H133" s="1183"/>
    </row>
    <row r="134" spans="1:8" s="1136" customFormat="1">
      <c r="A134" s="1161">
        <v>18</v>
      </c>
      <c r="B134" s="1171" t="s">
        <v>488</v>
      </c>
      <c r="C134" s="530" t="s">
        <v>450</v>
      </c>
      <c r="D134" s="1162">
        <f>F133*0.01</f>
        <v>0</v>
      </c>
      <c r="E134" s="530">
        <v>1</v>
      </c>
      <c r="F134" s="1162">
        <f t="shared" si="9"/>
        <v>0</v>
      </c>
      <c r="G134" s="1172"/>
      <c r="H134" s="1173">
        <f t="shared" ref="H134:H140" si="10">F134*G134</f>
        <v>0</v>
      </c>
    </row>
    <row r="135" spans="1:8" s="1136" customFormat="1">
      <c r="A135" s="1161">
        <v>19</v>
      </c>
      <c r="B135" s="1171" t="s">
        <v>457</v>
      </c>
      <c r="C135" s="530" t="s">
        <v>458</v>
      </c>
      <c r="D135" s="1162">
        <f>F133/100</f>
        <v>0</v>
      </c>
      <c r="E135" s="530">
        <v>1</v>
      </c>
      <c r="F135" s="1162">
        <f t="shared" si="9"/>
        <v>0</v>
      </c>
      <c r="G135" s="1172"/>
      <c r="H135" s="1173">
        <f t="shared" si="10"/>
        <v>0</v>
      </c>
    </row>
    <row r="136" spans="1:8" s="1136" customFormat="1">
      <c r="A136" s="1161">
        <v>20</v>
      </c>
      <c r="B136" s="1171" t="s">
        <v>489</v>
      </c>
      <c r="C136" s="530" t="s">
        <v>377</v>
      </c>
      <c r="D136" s="1162">
        <f>F133</f>
        <v>0</v>
      </c>
      <c r="E136" s="530">
        <v>1</v>
      </c>
      <c r="F136" s="1162">
        <f t="shared" si="9"/>
        <v>0</v>
      </c>
      <c r="G136" s="1172"/>
      <c r="H136" s="1173">
        <f t="shared" si="10"/>
        <v>0</v>
      </c>
    </row>
    <row r="137" spans="1:8" s="1136" customFormat="1">
      <c r="A137" s="1161">
        <v>21</v>
      </c>
      <c r="B137" s="1171" t="s">
        <v>490</v>
      </c>
      <c r="C137" s="530" t="s">
        <v>377</v>
      </c>
      <c r="D137" s="1162">
        <f>F133</f>
        <v>0</v>
      </c>
      <c r="E137" s="530">
        <v>1</v>
      </c>
      <c r="F137" s="1162">
        <f t="shared" si="9"/>
        <v>0</v>
      </c>
      <c r="G137" s="1172"/>
      <c r="H137" s="1173">
        <f t="shared" si="10"/>
        <v>0</v>
      </c>
    </row>
    <row r="138" spans="1:8" s="1136" customFormat="1">
      <c r="A138" s="1161">
        <v>22</v>
      </c>
      <c r="B138" s="1171" t="s">
        <v>464</v>
      </c>
      <c r="C138" s="530" t="s">
        <v>377</v>
      </c>
      <c r="D138" s="1162">
        <f>F133</f>
        <v>0</v>
      </c>
      <c r="E138" s="530">
        <v>3</v>
      </c>
      <c r="F138" s="1162">
        <f t="shared" si="9"/>
        <v>0</v>
      </c>
      <c r="G138" s="1172"/>
      <c r="H138" s="1173">
        <f t="shared" si="10"/>
        <v>0</v>
      </c>
    </row>
    <row r="139" spans="1:8" s="1136" customFormat="1">
      <c r="A139" s="1161">
        <v>23</v>
      </c>
      <c r="B139" s="1171" t="s">
        <v>465</v>
      </c>
      <c r="C139" s="530" t="s">
        <v>450</v>
      </c>
      <c r="D139" s="1162">
        <f>F133*0.04</f>
        <v>0</v>
      </c>
      <c r="E139" s="530">
        <v>3</v>
      </c>
      <c r="F139" s="1162">
        <f t="shared" si="9"/>
        <v>0</v>
      </c>
      <c r="G139" s="1172"/>
      <c r="H139" s="1173">
        <f t="shared" si="10"/>
        <v>0</v>
      </c>
    </row>
    <row r="140" spans="1:8" s="1136" customFormat="1">
      <c r="A140" s="1161">
        <v>24</v>
      </c>
      <c r="B140" s="1171" t="s">
        <v>466</v>
      </c>
      <c r="C140" s="530" t="s">
        <v>450</v>
      </c>
      <c r="D140" s="1162">
        <f>F133*0.06</f>
        <v>0</v>
      </c>
      <c r="E140" s="530">
        <v>1</v>
      </c>
      <c r="F140" s="1162">
        <f t="shared" si="9"/>
        <v>0</v>
      </c>
      <c r="G140" s="1172"/>
      <c r="H140" s="1173">
        <f t="shared" si="10"/>
        <v>0</v>
      </c>
    </row>
    <row r="141" spans="1:8" s="1136" customFormat="1">
      <c r="A141" s="1161"/>
      <c r="B141" s="941" t="s">
        <v>491</v>
      </c>
      <c r="C141" s="1185"/>
      <c r="D141" s="1162"/>
      <c r="E141" s="530"/>
      <c r="F141" s="1162"/>
      <c r="G141" s="1172"/>
      <c r="H141" s="1173"/>
    </row>
    <row r="142" spans="1:8" s="1136" customFormat="1">
      <c r="A142" s="1161">
        <v>25</v>
      </c>
      <c r="B142" s="1171" t="s">
        <v>443</v>
      </c>
      <c r="C142" s="530" t="s">
        <v>444</v>
      </c>
      <c r="D142" s="1162">
        <f>F133*0.04/100</f>
        <v>0</v>
      </c>
      <c r="E142" s="530">
        <v>1</v>
      </c>
      <c r="F142" s="1162">
        <f t="shared" ref="F142:F149" si="11">D142*E142</f>
        <v>0</v>
      </c>
      <c r="G142" s="1172"/>
      <c r="H142" s="1173">
        <f>F142*G142</f>
        <v>0</v>
      </c>
    </row>
    <row r="143" spans="1:8" s="1136" customFormat="1">
      <c r="A143" s="1161"/>
      <c r="B143" s="941" t="s">
        <v>492</v>
      </c>
      <c r="C143" s="530"/>
      <c r="D143" s="1162"/>
      <c r="E143" s="530"/>
      <c r="F143" s="1162"/>
      <c r="G143" s="1192"/>
      <c r="H143" s="1173"/>
    </row>
    <row r="144" spans="1:8" s="1136" customFormat="1">
      <c r="A144" s="1193">
        <v>26</v>
      </c>
      <c r="B144" s="1175" t="s">
        <v>493</v>
      </c>
      <c r="C144" s="1176" t="s">
        <v>1</v>
      </c>
      <c r="D144" s="1177"/>
      <c r="E144" s="1176"/>
      <c r="F144" s="1177"/>
      <c r="G144" s="1194"/>
      <c r="H144" s="1179">
        <v>0</v>
      </c>
    </row>
    <row r="145" spans="1:8" s="1136" customFormat="1">
      <c r="A145" s="1164"/>
      <c r="B145" s="1165" t="s">
        <v>474</v>
      </c>
      <c r="C145" s="1166" t="s">
        <v>370</v>
      </c>
      <c r="D145" s="1167"/>
      <c r="E145" s="1166"/>
      <c r="F145" s="1168">
        <f>F98</f>
        <v>41012</v>
      </c>
      <c r="G145" s="1169"/>
      <c r="H145" s="1170"/>
    </row>
    <row r="146" spans="1:8" s="1136" customFormat="1">
      <c r="A146" s="1161">
        <v>27</v>
      </c>
      <c r="B146" s="1171" t="s">
        <v>475</v>
      </c>
      <c r="C146" s="530" t="s">
        <v>441</v>
      </c>
      <c r="D146" s="1162">
        <f>F145/100</f>
        <v>410.12</v>
      </c>
      <c r="E146" s="530">
        <v>1</v>
      </c>
      <c r="F146" s="1162">
        <f t="shared" si="11"/>
        <v>410.12</v>
      </c>
      <c r="G146" s="1172"/>
      <c r="H146" s="1173">
        <f t="shared" ref="H146:H151" si="12">F146*G146</f>
        <v>0</v>
      </c>
    </row>
    <row r="147" spans="1:8" s="1136" customFormat="1">
      <c r="A147" s="1161">
        <v>28</v>
      </c>
      <c r="B147" s="1171" t="s">
        <v>476</v>
      </c>
      <c r="C147" s="530" t="s">
        <v>441</v>
      </c>
      <c r="D147" s="1162">
        <f>F145/100</f>
        <v>410.12</v>
      </c>
      <c r="E147" s="530">
        <v>3</v>
      </c>
      <c r="F147" s="1162">
        <f t="shared" si="11"/>
        <v>1230.3600000000001</v>
      </c>
      <c r="G147" s="1172"/>
      <c r="H147" s="1173">
        <f t="shared" si="12"/>
        <v>0</v>
      </c>
    </row>
    <row r="148" spans="1:8" s="1136" customFormat="1">
      <c r="A148" s="1161">
        <v>29</v>
      </c>
      <c r="B148" s="1171" t="s">
        <v>477</v>
      </c>
      <c r="C148" s="530" t="s">
        <v>450</v>
      </c>
      <c r="D148" s="1162">
        <f>F98/100</f>
        <v>410.12</v>
      </c>
      <c r="E148" s="530">
        <v>3</v>
      </c>
      <c r="F148" s="1162">
        <f t="shared" si="11"/>
        <v>1230.3600000000001</v>
      </c>
      <c r="G148" s="1172"/>
      <c r="H148" s="1173">
        <f t="shared" si="12"/>
        <v>0</v>
      </c>
    </row>
    <row r="149" spans="1:8" s="1136" customFormat="1">
      <c r="A149" s="1161">
        <v>30</v>
      </c>
      <c r="B149" s="1171" t="s">
        <v>478</v>
      </c>
      <c r="C149" s="530" t="s">
        <v>450</v>
      </c>
      <c r="D149" s="1162">
        <f>F98/20/1000</f>
        <v>2.0505999999999998</v>
      </c>
      <c r="E149" s="530">
        <v>1</v>
      </c>
      <c r="F149" s="1162">
        <f t="shared" si="11"/>
        <v>2.0505999999999998</v>
      </c>
      <c r="G149" s="1172"/>
      <c r="H149" s="1173">
        <f t="shared" si="12"/>
        <v>0</v>
      </c>
    </row>
    <row r="150" spans="1:8" s="1136" customFormat="1">
      <c r="A150" s="1174">
        <v>31</v>
      </c>
      <c r="B150" s="1175" t="s">
        <v>494</v>
      </c>
      <c r="C150" s="1176" t="s">
        <v>480</v>
      </c>
      <c r="D150" s="1177">
        <f>F145/100*2.5</f>
        <v>1025.3</v>
      </c>
      <c r="E150" s="1176">
        <v>1</v>
      </c>
      <c r="F150" s="1177">
        <f>F145/100*2.5</f>
        <v>1025.3</v>
      </c>
      <c r="G150" s="1178"/>
      <c r="H150" s="1179">
        <f t="shared" si="12"/>
        <v>0</v>
      </c>
    </row>
    <row r="151" spans="1:8" s="1136" customFormat="1">
      <c r="A151" s="1174">
        <v>32</v>
      </c>
      <c r="B151" s="1175" t="s">
        <v>495</v>
      </c>
      <c r="C151" s="1176" t="s">
        <v>480</v>
      </c>
      <c r="D151" s="1177">
        <f>F145/100*5</f>
        <v>2050.6</v>
      </c>
      <c r="E151" s="1176">
        <v>1</v>
      </c>
      <c r="F151" s="1177">
        <f>D151*E151</f>
        <v>2050.6</v>
      </c>
      <c r="G151" s="1178"/>
      <c r="H151" s="1179">
        <f t="shared" si="12"/>
        <v>0</v>
      </c>
    </row>
    <row r="152" spans="1:8" s="1136" customFormat="1">
      <c r="A152" s="1164"/>
      <c r="B152" s="1165" t="s">
        <v>496</v>
      </c>
      <c r="C152" s="1166" t="s">
        <v>426</v>
      </c>
      <c r="D152" s="1167"/>
      <c r="E152" s="1166"/>
      <c r="F152" s="1168">
        <f>F101</f>
        <v>1800</v>
      </c>
      <c r="G152" s="1195"/>
      <c r="H152" s="1196"/>
    </row>
    <row r="153" spans="1:8" s="1136" customFormat="1">
      <c r="A153" s="1161">
        <v>33</v>
      </c>
      <c r="B153" s="1171" t="s">
        <v>471</v>
      </c>
      <c r="C153" s="530" t="s">
        <v>426</v>
      </c>
      <c r="D153" s="1162">
        <f>F152</f>
        <v>1800</v>
      </c>
      <c r="E153" s="530">
        <v>1</v>
      </c>
      <c r="F153" s="1162">
        <f>D153*E153</f>
        <v>1800</v>
      </c>
      <c r="G153" s="1172"/>
      <c r="H153" s="1173">
        <f>F153*G153</f>
        <v>0</v>
      </c>
    </row>
    <row r="154" spans="1:8" s="1136" customFormat="1">
      <c r="A154" s="1174">
        <v>34</v>
      </c>
      <c r="B154" s="1175" t="s">
        <v>472</v>
      </c>
      <c r="C154" s="1176" t="s">
        <v>473</v>
      </c>
      <c r="D154" s="1177">
        <f>F152/0.8</f>
        <v>2250</v>
      </c>
      <c r="E154" s="1176">
        <v>1</v>
      </c>
      <c r="F154" s="1177">
        <f>D154*E154</f>
        <v>2250</v>
      </c>
      <c r="G154" s="1178"/>
      <c r="H154" s="1179">
        <f>F154*G154</f>
        <v>0</v>
      </c>
    </row>
    <row r="155" spans="1:8" s="1136" customFormat="1">
      <c r="A155" s="1161"/>
      <c r="B155" s="1197" t="s">
        <v>497</v>
      </c>
      <c r="C155" s="1169" t="s">
        <v>370</v>
      </c>
      <c r="D155" s="1198"/>
      <c r="E155" s="1169"/>
      <c r="F155" s="1168">
        <f>F102</f>
        <v>0</v>
      </c>
      <c r="G155" s="1195"/>
      <c r="H155" s="1196"/>
    </row>
    <row r="156" spans="1:8" s="1136" customFormat="1">
      <c r="A156" s="1161">
        <v>35</v>
      </c>
      <c r="B156" s="1171" t="s">
        <v>498</v>
      </c>
      <c r="C156" s="530" t="s">
        <v>370</v>
      </c>
      <c r="D156" s="1162">
        <f>F155</f>
        <v>0</v>
      </c>
      <c r="E156" s="530">
        <v>1</v>
      </c>
      <c r="F156" s="1162">
        <f>D156*E156</f>
        <v>0</v>
      </c>
      <c r="G156" s="1172"/>
      <c r="H156" s="1173">
        <f>F156*G156</f>
        <v>0</v>
      </c>
    </row>
    <row r="157" spans="1:8" s="1136" customFormat="1">
      <c r="A157" s="1161"/>
      <c r="B157" s="941" t="s">
        <v>499</v>
      </c>
      <c r="C157" s="530"/>
      <c r="D157" s="1162"/>
      <c r="E157" s="530"/>
      <c r="F157" s="1162"/>
      <c r="G157" s="1172"/>
      <c r="H157" s="1173"/>
    </row>
    <row r="158" spans="1:8" s="1136" customFormat="1">
      <c r="A158" s="1161">
        <v>36</v>
      </c>
      <c r="B158" s="1175" t="s">
        <v>500</v>
      </c>
      <c r="C158" s="1199" t="s">
        <v>370</v>
      </c>
      <c r="D158" s="1200">
        <f>F155</f>
        <v>0</v>
      </c>
      <c r="E158" s="1199">
        <v>1</v>
      </c>
      <c r="F158" s="1200">
        <f>D158*E158</f>
        <v>0</v>
      </c>
      <c r="G158" s="1178"/>
      <c r="H158" s="1179">
        <f>F158*G158</f>
        <v>0</v>
      </c>
    </row>
    <row r="159" spans="1:8" s="1136" customFormat="1">
      <c r="A159" s="1161">
        <v>37</v>
      </c>
      <c r="B159" s="1171" t="s">
        <v>466</v>
      </c>
      <c r="C159" s="530" t="s">
        <v>450</v>
      </c>
      <c r="D159" s="1162">
        <f>0.048*F155</f>
        <v>0</v>
      </c>
      <c r="E159" s="530">
        <v>1</v>
      </c>
      <c r="F159" s="1162">
        <f>D159*E159</f>
        <v>0</v>
      </c>
      <c r="G159" s="1172"/>
      <c r="H159" s="1173">
        <f>F159*G159</f>
        <v>0</v>
      </c>
    </row>
    <row r="160" spans="1:8" s="1136" customFormat="1">
      <c r="A160" s="1161"/>
      <c r="B160" s="941" t="s">
        <v>501</v>
      </c>
      <c r="C160" s="530"/>
      <c r="D160" s="1162"/>
      <c r="E160" s="530"/>
      <c r="F160" s="1162"/>
      <c r="G160" s="1172"/>
      <c r="H160" s="1173"/>
    </row>
    <row r="161" spans="1:8" s="1136" customFormat="1">
      <c r="A161" s="1161">
        <v>38</v>
      </c>
      <c r="B161" s="1171" t="s">
        <v>502</v>
      </c>
      <c r="C161" s="530" t="s">
        <v>450</v>
      </c>
      <c r="D161" s="1162">
        <f>0.048*F155</f>
        <v>0</v>
      </c>
      <c r="E161" s="530">
        <v>1</v>
      </c>
      <c r="F161" s="1162">
        <f>D161*E161</f>
        <v>0</v>
      </c>
      <c r="G161" s="1172"/>
      <c r="H161" s="1173">
        <f>F161*G161</f>
        <v>0</v>
      </c>
    </row>
    <row r="162" spans="1:8" s="200" customFormat="1">
      <c r="A162" s="1201"/>
      <c r="B162" s="941"/>
      <c r="C162" s="941"/>
      <c r="D162" s="941"/>
      <c r="E162" s="941"/>
      <c r="F162" s="941"/>
      <c r="G162" s="530"/>
      <c r="H162" s="1163"/>
    </row>
    <row r="163" spans="1:8" s="200" customFormat="1">
      <c r="A163" s="1186"/>
      <c r="B163" s="1187" t="s">
        <v>503</v>
      </c>
      <c r="C163" s="1188"/>
      <c r="D163" s="1189"/>
      <c r="E163" s="1158"/>
      <c r="F163" s="1190"/>
      <c r="G163" s="1158"/>
      <c r="H163" s="1191"/>
    </row>
    <row r="164" spans="1:8" s="200" customFormat="1">
      <c r="A164" s="1152"/>
      <c r="B164" s="1153" t="s">
        <v>422</v>
      </c>
      <c r="C164" s="1154" t="s">
        <v>370</v>
      </c>
      <c r="D164" s="1155"/>
      <c r="E164" s="1156"/>
      <c r="F164" s="1157">
        <f>496495+303169</f>
        <v>799664</v>
      </c>
      <c r="G164" s="1158"/>
      <c r="H164" s="1159"/>
    </row>
    <row r="165" spans="1:8" s="200" customFormat="1">
      <c r="A165" s="1152"/>
      <c r="B165" s="1153" t="s">
        <v>423</v>
      </c>
      <c r="C165" s="1154" t="s">
        <v>377</v>
      </c>
      <c r="D165" s="1155"/>
      <c r="E165" s="1156"/>
      <c r="F165" s="1157">
        <f>1449+1168</f>
        <v>2617</v>
      </c>
      <c r="G165" s="1158"/>
      <c r="H165" s="1160"/>
    </row>
    <row r="166" spans="1:8" s="200" customFormat="1">
      <c r="A166" s="1152"/>
      <c r="B166" s="1153" t="s">
        <v>424</v>
      </c>
      <c r="C166" s="1154" t="s">
        <v>377</v>
      </c>
      <c r="D166" s="1155"/>
      <c r="E166" s="1156"/>
      <c r="F166" s="1157"/>
      <c r="G166" s="1158"/>
      <c r="H166" s="1160"/>
    </row>
    <row r="167" spans="1:8" s="200" customFormat="1">
      <c r="A167" s="1152"/>
      <c r="B167" s="1153" t="s">
        <v>425</v>
      </c>
      <c r="C167" s="1154" t="s">
        <v>426</v>
      </c>
      <c r="D167" s="1155"/>
      <c r="E167" s="1156"/>
      <c r="F167" s="1157">
        <f>1200+1200</f>
        <v>2400</v>
      </c>
      <c r="G167" s="1158"/>
      <c r="H167" s="1160"/>
    </row>
    <row r="168" spans="1:8" s="200" customFormat="1">
      <c r="A168" s="1161" t="s">
        <v>427</v>
      </c>
      <c r="B168" s="941" t="s">
        <v>428</v>
      </c>
      <c r="C168" s="530" t="s">
        <v>429</v>
      </c>
      <c r="D168" s="1162" t="s">
        <v>307</v>
      </c>
      <c r="E168" s="530" t="s">
        <v>430</v>
      </c>
      <c r="F168" s="1162" t="s">
        <v>363</v>
      </c>
      <c r="G168" s="530" t="s">
        <v>431</v>
      </c>
      <c r="H168" s="1163" t="s">
        <v>432</v>
      </c>
    </row>
    <row r="169" spans="1:8" s="200" customFormat="1">
      <c r="A169" s="1161"/>
      <c r="B169" s="941"/>
      <c r="C169" s="530"/>
      <c r="D169" s="1162" t="s">
        <v>433</v>
      </c>
      <c r="E169" s="530" t="s">
        <v>434</v>
      </c>
      <c r="F169" s="1162" t="s">
        <v>435</v>
      </c>
      <c r="G169" s="530" t="s">
        <v>436</v>
      </c>
      <c r="H169" s="1163" t="s">
        <v>436</v>
      </c>
    </row>
    <row r="170" spans="1:8" s="200" customFormat="1">
      <c r="A170" s="1164"/>
      <c r="B170" s="1165" t="s">
        <v>437</v>
      </c>
      <c r="C170" s="1166" t="s">
        <v>370</v>
      </c>
      <c r="D170" s="1167"/>
      <c r="E170" s="1166"/>
      <c r="F170" s="1168">
        <f>F164</f>
        <v>799664</v>
      </c>
      <c r="G170" s="1169"/>
      <c r="H170" s="1170"/>
    </row>
    <row r="171" spans="1:8">
      <c r="A171" s="1161">
        <v>1</v>
      </c>
      <c r="B171" s="1171" t="s">
        <v>438</v>
      </c>
      <c r="C171" s="530" t="s">
        <v>439</v>
      </c>
      <c r="D171" s="1162">
        <f>F164/10000</f>
        <v>79.966399999999993</v>
      </c>
      <c r="E171" s="530">
        <v>1</v>
      </c>
      <c r="F171" s="1162">
        <f>D171*E171</f>
        <v>79.966399999999993</v>
      </c>
      <c r="G171" s="1172"/>
      <c r="H171" s="1173">
        <f>F171*G171</f>
        <v>0</v>
      </c>
    </row>
    <row r="172" spans="1:8">
      <c r="A172" s="1161">
        <v>2</v>
      </c>
      <c r="B172" s="1171" t="s">
        <v>440</v>
      </c>
      <c r="C172" s="530" t="s">
        <v>441</v>
      </c>
      <c r="D172" s="1162">
        <f>F164/100</f>
        <v>7996.64</v>
      </c>
      <c r="E172" s="530">
        <v>1</v>
      </c>
      <c r="F172" s="1162">
        <f>D172*E172</f>
        <v>7996.64</v>
      </c>
      <c r="G172" s="1172"/>
      <c r="H172" s="1173">
        <f>F172*G172</f>
        <v>0</v>
      </c>
    </row>
    <row r="173" spans="1:8">
      <c r="A173" s="1161"/>
      <c r="B173" s="941" t="s">
        <v>442</v>
      </c>
      <c r="C173" s="530"/>
      <c r="D173" s="1162"/>
      <c r="E173" s="530"/>
      <c r="F173" s="1162"/>
      <c r="G173" s="1172"/>
      <c r="H173" s="1173"/>
    </row>
    <row r="174" spans="1:8">
      <c r="A174" s="1161">
        <v>3</v>
      </c>
      <c r="B174" s="1171" t="s">
        <v>443</v>
      </c>
      <c r="C174" s="530" t="s">
        <v>444</v>
      </c>
      <c r="D174" s="1162">
        <f>F164/10000*200/100</f>
        <v>159.93279999999999</v>
      </c>
      <c r="E174" s="530">
        <v>1</v>
      </c>
      <c r="F174" s="1162">
        <f>D174*E174</f>
        <v>159.93279999999999</v>
      </c>
      <c r="G174" s="1172"/>
      <c r="H174" s="1173">
        <f>F174*G174</f>
        <v>0</v>
      </c>
    </row>
    <row r="175" spans="1:8">
      <c r="A175" s="1161"/>
      <c r="B175" s="941" t="s">
        <v>445</v>
      </c>
      <c r="C175" s="530"/>
      <c r="D175" s="1162"/>
      <c r="E175" s="530"/>
      <c r="F175" s="1162"/>
      <c r="G175" s="1172"/>
      <c r="H175" s="1173"/>
    </row>
    <row r="176" spans="1:8">
      <c r="A176" s="1174">
        <v>4</v>
      </c>
      <c r="B176" s="1175" t="s">
        <v>504</v>
      </c>
      <c r="C176" s="1176" t="s">
        <v>447</v>
      </c>
      <c r="D176" s="1177">
        <f>F164/10000*5</f>
        <v>399.83199999999999</v>
      </c>
      <c r="E176" s="1176">
        <v>1</v>
      </c>
      <c r="F176" s="1177">
        <f>D176*E176</f>
        <v>399.83199999999999</v>
      </c>
      <c r="G176" s="1178"/>
      <c r="H176" s="1179">
        <f>F176*G176</f>
        <v>0</v>
      </c>
    </row>
    <row r="177" spans="1:8">
      <c r="A177" s="1164"/>
      <c r="B177" s="1165" t="s">
        <v>448</v>
      </c>
      <c r="C177" s="1166" t="s">
        <v>370</v>
      </c>
      <c r="D177" s="1167"/>
      <c r="E177" s="1166"/>
      <c r="F177" s="1168">
        <f>F164</f>
        <v>799664</v>
      </c>
      <c r="G177" s="1180"/>
      <c r="H177" s="1181"/>
    </row>
    <row r="178" spans="1:8">
      <c r="A178" s="1161">
        <v>5</v>
      </c>
      <c r="B178" s="1171" t="s">
        <v>449</v>
      </c>
      <c r="C178" s="530" t="s">
        <v>450</v>
      </c>
      <c r="D178" s="1162">
        <f>F164*0.16</f>
        <v>127946.24000000001</v>
      </c>
      <c r="E178" s="530">
        <v>1</v>
      </c>
      <c r="F178" s="1162">
        <f>D178*E178</f>
        <v>127946.24000000001</v>
      </c>
      <c r="G178" s="1172"/>
      <c r="H178" s="1173">
        <f>F178*G178</f>
        <v>0</v>
      </c>
    </row>
    <row r="179" spans="1:8">
      <c r="A179" s="1161"/>
      <c r="B179" s="941" t="s">
        <v>451</v>
      </c>
      <c r="C179" s="530"/>
      <c r="D179" s="1162"/>
      <c r="E179" s="530"/>
      <c r="F179" s="1162"/>
      <c r="G179" s="1172"/>
      <c r="H179" s="1173"/>
    </row>
    <row r="180" spans="1:8">
      <c r="A180" s="1161">
        <v>6</v>
      </c>
      <c r="B180" s="1171" t="s">
        <v>452</v>
      </c>
      <c r="C180" s="530" t="s">
        <v>441</v>
      </c>
      <c r="D180" s="1162">
        <f>F164/100</f>
        <v>7996.64</v>
      </c>
      <c r="E180" s="530">
        <v>1</v>
      </c>
      <c r="F180" s="1162">
        <f>D180*E180</f>
        <v>7996.64</v>
      </c>
      <c r="G180" s="1172"/>
      <c r="H180" s="1173">
        <f>F180*G180</f>
        <v>0</v>
      </c>
    </row>
    <row r="181" spans="1:8">
      <c r="A181" s="1161"/>
      <c r="B181" s="941" t="s">
        <v>453</v>
      </c>
      <c r="C181" s="530"/>
      <c r="D181" s="1162"/>
      <c r="E181" s="530"/>
      <c r="F181" s="1162"/>
      <c r="G181" s="1172"/>
      <c r="H181" s="1173"/>
    </row>
    <row r="182" spans="1:8">
      <c r="A182" s="1161">
        <v>7</v>
      </c>
      <c r="B182" s="1171" t="s">
        <v>454</v>
      </c>
      <c r="C182" s="530" t="s">
        <v>441</v>
      </c>
      <c r="D182" s="1162">
        <f>F164/100</f>
        <v>7996.64</v>
      </c>
      <c r="E182" s="530">
        <v>1</v>
      </c>
      <c r="F182" s="1162">
        <f t="shared" ref="F182:F187" si="13">D182*E182</f>
        <v>7996.64</v>
      </c>
      <c r="G182" s="1172"/>
      <c r="H182" s="1173">
        <f t="shared" ref="H182:H187" si="14">F182*G182</f>
        <v>0</v>
      </c>
    </row>
    <row r="183" spans="1:8">
      <c r="A183" s="1164"/>
      <c r="B183" s="1165" t="s">
        <v>455</v>
      </c>
      <c r="C183" s="1166" t="s">
        <v>377</v>
      </c>
      <c r="D183" s="1167"/>
      <c r="E183" s="1166"/>
      <c r="F183" s="1168">
        <f>F165</f>
        <v>2617</v>
      </c>
      <c r="G183" s="1182"/>
      <c r="H183" s="1183"/>
    </row>
    <row r="184" spans="1:8">
      <c r="A184" s="1161">
        <v>8</v>
      </c>
      <c r="B184" s="1171" t="s">
        <v>456</v>
      </c>
      <c r="C184" s="530" t="s">
        <v>450</v>
      </c>
      <c r="D184" s="1162">
        <f>F183*0.03</f>
        <v>78.509999999999991</v>
      </c>
      <c r="E184" s="530">
        <v>1</v>
      </c>
      <c r="F184" s="1162">
        <f t="shared" si="13"/>
        <v>78.509999999999991</v>
      </c>
      <c r="G184" s="1172"/>
      <c r="H184" s="1173">
        <f t="shared" si="14"/>
        <v>0</v>
      </c>
    </row>
    <row r="185" spans="1:8">
      <c r="A185" s="1161">
        <v>9</v>
      </c>
      <c r="B185" s="1171" t="s">
        <v>457</v>
      </c>
      <c r="C185" s="530" t="s">
        <v>458</v>
      </c>
      <c r="D185" s="1162">
        <f>F183/100</f>
        <v>26.17</v>
      </c>
      <c r="E185" s="530">
        <v>1</v>
      </c>
      <c r="F185" s="1162">
        <f t="shared" si="13"/>
        <v>26.17</v>
      </c>
      <c r="G185" s="1172"/>
      <c r="H185" s="1173">
        <f t="shared" si="14"/>
        <v>0</v>
      </c>
    </row>
    <row r="186" spans="1:8">
      <c r="A186" s="1161">
        <v>10</v>
      </c>
      <c r="B186" s="1171" t="s">
        <v>459</v>
      </c>
      <c r="C186" s="530" t="s">
        <v>377</v>
      </c>
      <c r="D186" s="1162">
        <f>F183</f>
        <v>2617</v>
      </c>
      <c r="E186" s="530">
        <v>1</v>
      </c>
      <c r="F186" s="1162">
        <f t="shared" si="13"/>
        <v>2617</v>
      </c>
      <c r="G186" s="1172"/>
      <c r="H186" s="1173">
        <f t="shared" si="14"/>
        <v>0</v>
      </c>
    </row>
    <row r="187" spans="1:8">
      <c r="A187" s="1161">
        <v>11</v>
      </c>
      <c r="B187" s="1171" t="s">
        <v>460</v>
      </c>
      <c r="C187" s="530" t="s">
        <v>377</v>
      </c>
      <c r="D187" s="1162">
        <f>F183</f>
        <v>2617</v>
      </c>
      <c r="E187" s="530">
        <v>1</v>
      </c>
      <c r="F187" s="1162">
        <f t="shared" si="13"/>
        <v>2617</v>
      </c>
      <c r="G187" s="1172"/>
      <c r="H187" s="1173">
        <f t="shared" si="14"/>
        <v>0</v>
      </c>
    </row>
    <row r="188" spans="1:8">
      <c r="A188" s="1161"/>
      <c r="B188" s="1184" t="s">
        <v>461</v>
      </c>
      <c r="C188" s="530"/>
      <c r="D188" s="1162"/>
      <c r="E188" s="530"/>
      <c r="F188" s="1162"/>
      <c r="G188" s="1172"/>
      <c r="H188" s="1173"/>
    </row>
    <row r="189" spans="1:8">
      <c r="A189" s="1161">
        <v>12</v>
      </c>
      <c r="B189" s="1171" t="s">
        <v>462</v>
      </c>
      <c r="C189" s="530" t="s">
        <v>377</v>
      </c>
      <c r="D189" s="1162">
        <f>F183</f>
        <v>2617</v>
      </c>
      <c r="E189" s="530">
        <v>1</v>
      </c>
      <c r="F189" s="1162">
        <f>D189*E189</f>
        <v>2617</v>
      </c>
      <c r="G189" s="1172"/>
      <c r="H189" s="1173">
        <f>F189*G189</f>
        <v>0</v>
      </c>
    </row>
    <row r="190" spans="1:8">
      <c r="A190" s="1161"/>
      <c r="B190" s="941" t="s">
        <v>463</v>
      </c>
      <c r="C190" s="530"/>
      <c r="D190" s="1162"/>
      <c r="E190" s="530"/>
      <c r="F190" s="1162"/>
      <c r="G190" s="1172"/>
      <c r="H190" s="1173"/>
    </row>
    <row r="191" spans="1:8">
      <c r="A191" s="1161">
        <v>13</v>
      </c>
      <c r="B191" s="1171" t="s">
        <v>464</v>
      </c>
      <c r="C191" s="530" t="s">
        <v>377</v>
      </c>
      <c r="D191" s="1162">
        <f>F183</f>
        <v>2617</v>
      </c>
      <c r="E191" s="530">
        <v>3</v>
      </c>
      <c r="F191" s="1162">
        <f>D191*E191</f>
        <v>7851</v>
      </c>
      <c r="G191" s="1172"/>
      <c r="H191" s="1173">
        <f>F191*G191</f>
        <v>0</v>
      </c>
    </row>
    <row r="192" spans="1:8">
      <c r="A192" s="1161">
        <v>14</v>
      </c>
      <c r="B192" s="1171" t="s">
        <v>465</v>
      </c>
      <c r="C192" s="530" t="s">
        <v>450</v>
      </c>
      <c r="D192" s="1162">
        <f>F183*0.04</f>
        <v>104.68</v>
      </c>
      <c r="E192" s="530">
        <v>3</v>
      </c>
      <c r="F192" s="1162">
        <f>D192*E192</f>
        <v>314.04000000000002</v>
      </c>
      <c r="G192" s="1172"/>
      <c r="H192" s="1173">
        <f>F192*G192</f>
        <v>0</v>
      </c>
    </row>
    <row r="193" spans="1:8">
      <c r="A193" s="1161">
        <v>15</v>
      </c>
      <c r="B193" s="1171" t="s">
        <v>466</v>
      </c>
      <c r="C193" s="530" t="s">
        <v>450</v>
      </c>
      <c r="D193" s="1162">
        <f>F183*0.22</f>
        <v>575.74</v>
      </c>
      <c r="E193" s="530">
        <v>1</v>
      </c>
      <c r="F193" s="1162">
        <f>D193*E193</f>
        <v>575.74</v>
      </c>
      <c r="G193" s="1172"/>
      <c r="H193" s="1173">
        <f>F193*G193</f>
        <v>0</v>
      </c>
    </row>
    <row r="194" spans="1:8">
      <c r="A194" s="1161"/>
      <c r="B194" s="941" t="s">
        <v>467</v>
      </c>
      <c r="C194" s="1185"/>
      <c r="D194" s="1162"/>
      <c r="E194" s="530"/>
      <c r="F194" s="1162"/>
      <c r="G194" s="1172"/>
      <c r="H194" s="1173"/>
    </row>
    <row r="195" spans="1:8">
      <c r="A195" s="1161">
        <v>16</v>
      </c>
      <c r="B195" s="1171" t="s">
        <v>443</v>
      </c>
      <c r="C195" s="530" t="s">
        <v>444</v>
      </c>
      <c r="D195" s="1162">
        <f>F183*0.14/100</f>
        <v>3.6638000000000006</v>
      </c>
      <c r="E195" s="530">
        <v>1</v>
      </c>
      <c r="F195" s="1162">
        <f t="shared" ref="F195:F205" si="15">D195*E195</f>
        <v>3.6638000000000006</v>
      </c>
      <c r="G195" s="1172"/>
      <c r="H195" s="1173">
        <f>F195*G195</f>
        <v>0</v>
      </c>
    </row>
    <row r="196" spans="1:8">
      <c r="A196" s="1161"/>
      <c r="B196" s="941" t="s">
        <v>468</v>
      </c>
      <c r="C196" s="530"/>
      <c r="D196" s="1162"/>
      <c r="E196" s="530"/>
      <c r="F196" s="1162"/>
      <c r="G196" s="1172"/>
      <c r="H196" s="1173"/>
    </row>
    <row r="197" spans="1:8">
      <c r="A197" s="1174">
        <v>17</v>
      </c>
      <c r="B197" s="1175" t="s">
        <v>469</v>
      </c>
      <c r="C197" s="1176" t="s">
        <v>1</v>
      </c>
      <c r="D197" s="1177"/>
      <c r="E197" s="1176"/>
      <c r="F197" s="1162"/>
      <c r="G197" s="1178"/>
      <c r="H197" s="1179"/>
    </row>
    <row r="198" spans="1:8">
      <c r="A198" s="1164"/>
      <c r="B198" s="1165" t="s">
        <v>487</v>
      </c>
      <c r="C198" s="1166" t="s">
        <v>377</v>
      </c>
      <c r="D198" s="1167"/>
      <c r="E198" s="1166"/>
      <c r="F198" s="1168">
        <f>F166</f>
        <v>0</v>
      </c>
      <c r="G198" s="1182"/>
      <c r="H198" s="1183"/>
    </row>
    <row r="199" spans="1:8">
      <c r="A199" s="1161">
        <v>18</v>
      </c>
      <c r="B199" s="1171" t="s">
        <v>488</v>
      </c>
      <c r="C199" s="530" t="s">
        <v>450</v>
      </c>
      <c r="D199" s="1162">
        <f>F198*0.01</f>
        <v>0</v>
      </c>
      <c r="E199" s="530">
        <v>1</v>
      </c>
      <c r="F199" s="1162">
        <f t="shared" si="15"/>
        <v>0</v>
      </c>
      <c r="G199" s="1172"/>
      <c r="H199" s="1173">
        <f t="shared" ref="H199:H205" si="16">F199*G199</f>
        <v>0</v>
      </c>
    </row>
    <row r="200" spans="1:8">
      <c r="A200" s="1161">
        <v>19</v>
      </c>
      <c r="B200" s="1171" t="s">
        <v>457</v>
      </c>
      <c r="C200" s="530" t="s">
        <v>458</v>
      </c>
      <c r="D200" s="1162">
        <f>F198/100</f>
        <v>0</v>
      </c>
      <c r="E200" s="530">
        <v>1</v>
      </c>
      <c r="F200" s="1162">
        <f t="shared" si="15"/>
        <v>0</v>
      </c>
      <c r="G200" s="1172"/>
      <c r="H200" s="1173">
        <f t="shared" si="16"/>
        <v>0</v>
      </c>
    </row>
    <row r="201" spans="1:8">
      <c r="A201" s="1161">
        <v>20</v>
      </c>
      <c r="B201" s="1171" t="s">
        <v>489</v>
      </c>
      <c r="C201" s="530" t="s">
        <v>377</v>
      </c>
      <c r="D201" s="1162">
        <f>F198</f>
        <v>0</v>
      </c>
      <c r="E201" s="530">
        <v>1</v>
      </c>
      <c r="F201" s="1162">
        <f t="shared" si="15"/>
        <v>0</v>
      </c>
      <c r="G201" s="1172"/>
      <c r="H201" s="1173">
        <f t="shared" si="16"/>
        <v>0</v>
      </c>
    </row>
    <row r="202" spans="1:8">
      <c r="A202" s="1161">
        <v>21</v>
      </c>
      <c r="B202" s="1171" t="s">
        <v>490</v>
      </c>
      <c r="C202" s="530" t="s">
        <v>377</v>
      </c>
      <c r="D202" s="1162">
        <f>F198</f>
        <v>0</v>
      </c>
      <c r="E202" s="530">
        <v>1</v>
      </c>
      <c r="F202" s="1162">
        <f t="shared" si="15"/>
        <v>0</v>
      </c>
      <c r="G202" s="1172"/>
      <c r="H202" s="1173">
        <f t="shared" si="16"/>
        <v>0</v>
      </c>
    </row>
    <row r="203" spans="1:8">
      <c r="A203" s="1161">
        <v>22</v>
      </c>
      <c r="B203" s="1171" t="s">
        <v>464</v>
      </c>
      <c r="C203" s="530" t="s">
        <v>377</v>
      </c>
      <c r="D203" s="1162">
        <f>F198</f>
        <v>0</v>
      </c>
      <c r="E203" s="530">
        <v>3</v>
      </c>
      <c r="F203" s="1162">
        <f t="shared" si="15"/>
        <v>0</v>
      </c>
      <c r="G203" s="1172"/>
      <c r="H203" s="1173">
        <f t="shared" si="16"/>
        <v>0</v>
      </c>
    </row>
    <row r="204" spans="1:8">
      <c r="A204" s="1161">
        <v>23</v>
      </c>
      <c r="B204" s="1171" t="s">
        <v>465</v>
      </c>
      <c r="C204" s="530" t="s">
        <v>450</v>
      </c>
      <c r="D204" s="1162">
        <f>F198*0.04</f>
        <v>0</v>
      </c>
      <c r="E204" s="530">
        <v>3</v>
      </c>
      <c r="F204" s="1162">
        <f t="shared" si="15"/>
        <v>0</v>
      </c>
      <c r="G204" s="1172"/>
      <c r="H204" s="1173">
        <f t="shared" si="16"/>
        <v>0</v>
      </c>
    </row>
    <row r="205" spans="1:8">
      <c r="A205" s="1161">
        <v>24</v>
      </c>
      <c r="B205" s="1171" t="s">
        <v>466</v>
      </c>
      <c r="C205" s="530" t="s">
        <v>450</v>
      </c>
      <c r="D205" s="1162">
        <f>F198*0.06</f>
        <v>0</v>
      </c>
      <c r="E205" s="530">
        <v>1</v>
      </c>
      <c r="F205" s="1162">
        <f t="shared" si="15"/>
        <v>0</v>
      </c>
      <c r="G205" s="1172"/>
      <c r="H205" s="1173">
        <f t="shared" si="16"/>
        <v>0</v>
      </c>
    </row>
    <row r="206" spans="1:8">
      <c r="A206" s="1161"/>
      <c r="B206" s="941" t="s">
        <v>491</v>
      </c>
      <c r="C206" s="1185"/>
      <c r="D206" s="1162"/>
      <c r="E206" s="530"/>
      <c r="F206" s="1162"/>
      <c r="G206" s="1172"/>
      <c r="H206" s="1173"/>
    </row>
    <row r="207" spans="1:8">
      <c r="A207" s="1161">
        <v>25</v>
      </c>
      <c r="B207" s="1171" t="s">
        <v>443</v>
      </c>
      <c r="C207" s="530" t="s">
        <v>444</v>
      </c>
      <c r="D207" s="1162">
        <f>F198*0.04/100</f>
        <v>0</v>
      </c>
      <c r="E207" s="530">
        <v>1</v>
      </c>
      <c r="F207" s="1162">
        <f t="shared" ref="F207:F214" si="17">D207*E207</f>
        <v>0</v>
      </c>
      <c r="G207" s="1172"/>
      <c r="H207" s="1173">
        <f>F207*G207</f>
        <v>0</v>
      </c>
    </row>
    <row r="208" spans="1:8">
      <c r="A208" s="1161"/>
      <c r="B208" s="941" t="s">
        <v>492</v>
      </c>
      <c r="C208" s="530"/>
      <c r="D208" s="1162"/>
      <c r="E208" s="530"/>
      <c r="F208" s="1162"/>
      <c r="G208" s="1192"/>
      <c r="H208" s="1173"/>
    </row>
    <row r="209" spans="1:8">
      <c r="A209" s="1193">
        <v>26</v>
      </c>
      <c r="B209" s="1175" t="s">
        <v>493</v>
      </c>
      <c r="C209" s="1176" t="s">
        <v>1</v>
      </c>
      <c r="D209" s="1177"/>
      <c r="E209" s="1176"/>
      <c r="F209" s="1177"/>
      <c r="G209" s="1194"/>
      <c r="H209" s="1179">
        <v>0</v>
      </c>
    </row>
    <row r="210" spans="1:8">
      <c r="A210" s="1164"/>
      <c r="B210" s="1165" t="s">
        <v>474</v>
      </c>
      <c r="C210" s="1166" t="s">
        <v>370</v>
      </c>
      <c r="D210" s="1167"/>
      <c r="E210" s="1166"/>
      <c r="F210" s="1168">
        <f>F164</f>
        <v>799664</v>
      </c>
      <c r="G210" s="1169"/>
      <c r="H210" s="1170"/>
    </row>
    <row r="211" spans="1:8">
      <c r="A211" s="1161">
        <v>27</v>
      </c>
      <c r="B211" s="1171" t="s">
        <v>475</v>
      </c>
      <c r="C211" s="530" t="s">
        <v>441</v>
      </c>
      <c r="D211" s="1162">
        <f>F210/100</f>
        <v>7996.64</v>
      </c>
      <c r="E211" s="530">
        <v>1</v>
      </c>
      <c r="F211" s="1162">
        <f t="shared" si="17"/>
        <v>7996.64</v>
      </c>
      <c r="G211" s="1172"/>
      <c r="H211" s="1173">
        <f t="shared" ref="H211:H216" si="18">F211*G211</f>
        <v>0</v>
      </c>
    </row>
    <row r="212" spans="1:8">
      <c r="A212" s="1161">
        <v>28</v>
      </c>
      <c r="B212" s="1171" t="s">
        <v>476</v>
      </c>
      <c r="C212" s="530" t="s">
        <v>441</v>
      </c>
      <c r="D212" s="1162">
        <f>F210/100</f>
        <v>7996.64</v>
      </c>
      <c r="E212" s="530">
        <v>3</v>
      </c>
      <c r="F212" s="1162">
        <f t="shared" si="17"/>
        <v>23989.920000000002</v>
      </c>
      <c r="G212" s="1172"/>
      <c r="H212" s="1173">
        <f t="shared" si="18"/>
        <v>0</v>
      </c>
    </row>
    <row r="213" spans="1:8">
      <c r="A213" s="1161">
        <v>29</v>
      </c>
      <c r="B213" s="1171" t="s">
        <v>477</v>
      </c>
      <c r="C213" s="530" t="s">
        <v>450</v>
      </c>
      <c r="D213" s="1162">
        <f>F164/100</f>
        <v>7996.64</v>
      </c>
      <c r="E213" s="530">
        <v>3</v>
      </c>
      <c r="F213" s="1162">
        <f t="shared" si="17"/>
        <v>23989.920000000002</v>
      </c>
      <c r="G213" s="1172"/>
      <c r="H213" s="1173">
        <f t="shared" si="18"/>
        <v>0</v>
      </c>
    </row>
    <row r="214" spans="1:8">
      <c r="A214" s="1161">
        <v>30</v>
      </c>
      <c r="B214" s="1171" t="s">
        <v>478</v>
      </c>
      <c r="C214" s="530" t="s">
        <v>450</v>
      </c>
      <c r="D214" s="1162">
        <f>F164/20/1000</f>
        <v>39.983199999999997</v>
      </c>
      <c r="E214" s="530">
        <v>1</v>
      </c>
      <c r="F214" s="1162">
        <f t="shared" si="17"/>
        <v>39.983199999999997</v>
      </c>
      <c r="G214" s="1172"/>
      <c r="H214" s="1173">
        <f t="shared" si="18"/>
        <v>0</v>
      </c>
    </row>
    <row r="215" spans="1:8">
      <c r="A215" s="1174">
        <v>31</v>
      </c>
      <c r="B215" s="1175" t="s">
        <v>505</v>
      </c>
      <c r="C215" s="1176" t="s">
        <v>480</v>
      </c>
      <c r="D215" s="1177">
        <f>F210/100*2.5</f>
        <v>19991.600000000002</v>
      </c>
      <c r="E215" s="1176">
        <v>1</v>
      </c>
      <c r="F215" s="1177">
        <f>F210/100*2.5</f>
        <v>19991.600000000002</v>
      </c>
      <c r="G215" s="1178"/>
      <c r="H215" s="1179">
        <f t="shared" si="18"/>
        <v>0</v>
      </c>
    </row>
    <row r="216" spans="1:8">
      <c r="A216" s="1174">
        <v>32</v>
      </c>
      <c r="B216" s="1175" t="s">
        <v>506</v>
      </c>
      <c r="C216" s="1176" t="s">
        <v>480</v>
      </c>
      <c r="D216" s="1177">
        <f>F210/100*5</f>
        <v>39983.200000000004</v>
      </c>
      <c r="E216" s="1176">
        <v>1</v>
      </c>
      <c r="F216" s="1177">
        <f>D216*E216</f>
        <v>39983.200000000004</v>
      </c>
      <c r="G216" s="1178"/>
      <c r="H216" s="1179">
        <f t="shared" si="18"/>
        <v>0</v>
      </c>
    </row>
    <row r="217" spans="1:8">
      <c r="A217" s="1164"/>
      <c r="B217" s="1165" t="s">
        <v>496</v>
      </c>
      <c r="C217" s="1166" t="s">
        <v>426</v>
      </c>
      <c r="D217" s="1167"/>
      <c r="E217" s="1166"/>
      <c r="F217" s="1168">
        <f>F166</f>
        <v>0</v>
      </c>
      <c r="G217" s="1195"/>
      <c r="H217" s="1196"/>
    </row>
    <row r="218" spans="1:8">
      <c r="A218" s="1161">
        <v>33</v>
      </c>
      <c r="B218" s="1171" t="s">
        <v>471</v>
      </c>
      <c r="C218" s="530" t="s">
        <v>426</v>
      </c>
      <c r="D218" s="1162">
        <f>+F167</f>
        <v>2400</v>
      </c>
      <c r="E218" s="530">
        <v>1</v>
      </c>
      <c r="F218" s="1162">
        <f>D218*E218</f>
        <v>2400</v>
      </c>
      <c r="G218" s="1172"/>
      <c r="H218" s="1173">
        <f>F218*G218</f>
        <v>0</v>
      </c>
    </row>
    <row r="219" spans="1:8">
      <c r="A219" s="1174">
        <v>34</v>
      </c>
      <c r="B219" s="1175" t="s">
        <v>472</v>
      </c>
      <c r="C219" s="1176" t="s">
        <v>473</v>
      </c>
      <c r="D219" s="1177">
        <f>F218/0.8</f>
        <v>3000</v>
      </c>
      <c r="E219" s="1176">
        <v>1</v>
      </c>
      <c r="F219" s="1177">
        <f>D219*E219</f>
        <v>3000</v>
      </c>
      <c r="G219" s="1178"/>
      <c r="H219" s="1179">
        <f>F219*G219</f>
        <v>0</v>
      </c>
    </row>
    <row r="220" spans="1:8" s="1136" customFormat="1">
      <c r="A220" s="1202"/>
      <c r="B220" s="1203" t="s">
        <v>507</v>
      </c>
      <c r="C220" s="1204"/>
      <c r="D220" s="1205"/>
      <c r="E220" s="1204"/>
      <c r="F220" s="1205"/>
      <c r="G220" s="1206"/>
      <c r="H220" s="1207">
        <f>SUM(H14:H219)</f>
        <v>0</v>
      </c>
    </row>
    <row r="223" spans="1:8">
      <c r="G223" s="1314" t="s">
        <v>7638</v>
      </c>
    </row>
  </sheetData>
  <mergeCells count="2">
    <mergeCell ref="B1:J1"/>
    <mergeCell ref="B2:J2"/>
  </mergeCells>
  <pageMargins left="0.7" right="0.7" top="0.75" bottom="0.75" header="0.3" footer="0.3"/>
  <pageSetup paperSize="9" scale="75"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68"/>
  <sheetViews>
    <sheetView workbookViewId="0">
      <selection activeCell="A2" sqref="A2:G2"/>
    </sheetView>
  </sheetViews>
  <sheetFormatPr defaultColWidth="9.140625" defaultRowHeight="15"/>
  <cols>
    <col min="1" max="1" width="6" style="912" customWidth="1"/>
    <col min="2" max="2" width="9.140625" style="912"/>
    <col min="3" max="3" width="25.85546875" style="1131" customWidth="1"/>
    <col min="4" max="4" width="10.28515625" style="912" customWidth="1"/>
    <col min="5" max="5" width="11.7109375" style="912" customWidth="1"/>
    <col min="6" max="6" width="10.7109375" style="912" customWidth="1"/>
    <col min="7" max="7" width="13.85546875" style="912" customWidth="1"/>
    <col min="8" max="16384" width="9.140625" style="912"/>
  </cols>
  <sheetData>
    <row r="1" spans="1:10" customFormat="1" ht="15" customHeight="1">
      <c r="A1" s="3761"/>
      <c r="B1" s="3761"/>
      <c r="C1" s="3761"/>
      <c r="D1" s="3761"/>
      <c r="E1" s="3761"/>
      <c r="F1" s="3761"/>
      <c r="G1" s="3761"/>
      <c r="H1" s="311"/>
      <c r="I1" s="311"/>
      <c r="J1" s="311"/>
    </row>
    <row r="2" spans="1:10" customFormat="1" ht="15" customHeight="1">
      <c r="A2" s="3761" t="s">
        <v>7670</v>
      </c>
      <c r="B2" s="3761"/>
      <c r="C2" s="3761"/>
      <c r="D2" s="3761"/>
      <c r="E2" s="3761"/>
      <c r="F2" s="3761"/>
      <c r="G2" s="3761"/>
      <c r="H2" s="311"/>
      <c r="I2" s="311"/>
      <c r="J2" s="311"/>
    </row>
    <row r="3" spans="1:10" customFormat="1">
      <c r="A3" s="3784" t="s">
        <v>358</v>
      </c>
      <c r="B3" s="3784"/>
      <c r="C3" s="3784"/>
      <c r="D3" s="3784"/>
      <c r="E3" s="3784"/>
      <c r="F3" s="3784"/>
      <c r="G3" s="535"/>
      <c r="H3" s="311"/>
      <c r="I3" s="311"/>
      <c r="J3" s="311"/>
    </row>
    <row r="4" spans="1:10">
      <c r="A4" s="321"/>
      <c r="B4" s="321"/>
      <c r="C4" s="363"/>
      <c r="D4" s="321"/>
      <c r="E4" s="321"/>
      <c r="F4" s="321"/>
      <c r="G4" s="321"/>
      <c r="H4" s="939"/>
      <c r="I4" s="939"/>
      <c r="J4" s="939"/>
    </row>
    <row r="5" spans="1:10">
      <c r="A5" s="3785" t="s">
        <v>508</v>
      </c>
      <c r="B5" s="3785"/>
      <c r="C5" s="3785"/>
      <c r="D5" s="3785"/>
      <c r="E5" s="3785"/>
      <c r="F5" s="3785"/>
      <c r="G5" s="323"/>
      <c r="H5" s="939"/>
      <c r="I5" s="939"/>
      <c r="J5" s="939"/>
    </row>
    <row r="6" spans="1:10">
      <c r="A6" s="323"/>
      <c r="B6" s="323"/>
      <c r="C6" s="365"/>
      <c r="D6" s="323"/>
      <c r="E6" s="323"/>
      <c r="F6" s="323"/>
      <c r="G6" s="323"/>
      <c r="H6" s="939"/>
      <c r="I6" s="939"/>
      <c r="J6" s="939"/>
    </row>
    <row r="7" spans="1:10">
      <c r="A7" s="3786" t="s">
        <v>509</v>
      </c>
      <c r="B7" s="3787"/>
      <c r="C7" s="3787"/>
      <c r="D7" s="3787"/>
      <c r="E7" s="3787"/>
      <c r="F7" s="3787"/>
      <c r="G7" s="3787"/>
      <c r="H7" s="939"/>
      <c r="I7" s="939"/>
      <c r="J7" s="939"/>
    </row>
    <row r="8" spans="1:10">
      <c r="A8" s="324" t="s">
        <v>0</v>
      </c>
      <c r="B8" s="325" t="s">
        <v>361</v>
      </c>
      <c r="C8" s="366" t="s">
        <v>362</v>
      </c>
      <c r="D8" s="325" t="s">
        <v>306</v>
      </c>
      <c r="E8" s="325" t="s">
        <v>363</v>
      </c>
      <c r="F8" s="325" t="s">
        <v>364</v>
      </c>
      <c r="G8" s="326" t="s">
        <v>365</v>
      </c>
      <c r="H8" s="316"/>
      <c r="I8" s="316"/>
      <c r="J8" s="316"/>
    </row>
    <row r="9" spans="1:10">
      <c r="A9" s="367"/>
      <c r="B9" s="368" t="s">
        <v>366</v>
      </c>
      <c r="C9" s="369" t="s">
        <v>367</v>
      </c>
      <c r="D9" s="368"/>
      <c r="E9" s="368"/>
      <c r="F9" s="368"/>
      <c r="G9" s="370"/>
      <c r="H9" s="316"/>
      <c r="I9" s="316"/>
      <c r="J9" s="316"/>
    </row>
    <row r="10" spans="1:10">
      <c r="A10" s="371">
        <v>0</v>
      </c>
      <c r="B10" s="372">
        <v>1</v>
      </c>
      <c r="C10" s="373">
        <v>2</v>
      </c>
      <c r="D10" s="372">
        <v>3</v>
      </c>
      <c r="E10" s="372">
        <v>4</v>
      </c>
      <c r="F10" s="372">
        <v>5</v>
      </c>
      <c r="G10" s="374">
        <v>6</v>
      </c>
      <c r="H10" s="316"/>
      <c r="I10" s="361"/>
      <c r="J10" s="361"/>
    </row>
    <row r="11" spans="1:10" ht="25.5">
      <c r="A11" s="1111">
        <v>1</v>
      </c>
      <c r="B11" s="738" t="s">
        <v>510</v>
      </c>
      <c r="C11" s="739" t="s">
        <v>511</v>
      </c>
      <c r="D11" s="738" t="s">
        <v>512</v>
      </c>
      <c r="E11" s="1049">
        <v>89.472999999999999</v>
      </c>
      <c r="F11" s="741"/>
      <c r="G11" s="742">
        <f t="shared" ref="G11" si="0">ROUND(E11,2)*ROUND(F11,2)</f>
        <v>0</v>
      </c>
      <c r="H11" s="316"/>
      <c r="I11" s="939"/>
      <c r="J11" s="939"/>
    </row>
    <row r="12" spans="1:10">
      <c r="A12" s="1023">
        <v>2</v>
      </c>
      <c r="B12" s="738" t="s">
        <v>513</v>
      </c>
      <c r="C12" s="739" t="s">
        <v>514</v>
      </c>
      <c r="D12" s="738" t="s">
        <v>370</v>
      </c>
      <c r="E12" s="1032">
        <v>420523.1</v>
      </c>
      <c r="F12" s="741"/>
      <c r="G12" s="742">
        <f t="shared" ref="G12:G27" si="1">ROUND(E12,2)*ROUND(F12,2)</f>
        <v>0</v>
      </c>
      <c r="H12" s="316"/>
      <c r="I12" s="939"/>
      <c r="J12" s="939"/>
    </row>
    <row r="13" spans="1:10" ht="25.5">
      <c r="A13" s="1023">
        <v>3</v>
      </c>
      <c r="B13" s="738" t="s">
        <v>515</v>
      </c>
      <c r="C13" s="945" t="s">
        <v>516</v>
      </c>
      <c r="D13" s="738" t="s">
        <v>386</v>
      </c>
      <c r="E13" s="1032">
        <v>126156.93</v>
      </c>
      <c r="F13" s="741"/>
      <c r="G13" s="742">
        <f t="shared" si="1"/>
        <v>0</v>
      </c>
      <c r="I13" s="939"/>
      <c r="J13" s="939"/>
    </row>
    <row r="14" spans="1:10" ht="25.5">
      <c r="A14" s="1023">
        <v>4</v>
      </c>
      <c r="B14" s="738" t="s">
        <v>517</v>
      </c>
      <c r="C14" s="945" t="s">
        <v>518</v>
      </c>
      <c r="D14" s="738" t="s">
        <v>386</v>
      </c>
      <c r="E14" s="1032">
        <v>12615.692999999999</v>
      </c>
      <c r="F14" s="741"/>
      <c r="G14" s="742">
        <f t="shared" si="1"/>
        <v>0</v>
      </c>
      <c r="I14" s="939"/>
      <c r="J14" s="939"/>
    </row>
    <row r="15" spans="1:10" ht="25.5">
      <c r="A15" s="1023">
        <v>5</v>
      </c>
      <c r="B15" s="738" t="s">
        <v>519</v>
      </c>
      <c r="C15" s="739" t="s">
        <v>520</v>
      </c>
      <c r="D15" s="738" t="s">
        <v>370</v>
      </c>
      <c r="E15" s="1032">
        <v>420523.1</v>
      </c>
      <c r="F15" s="741"/>
      <c r="G15" s="742">
        <f t="shared" si="1"/>
        <v>0</v>
      </c>
      <c r="I15" s="939"/>
      <c r="J15" s="939"/>
    </row>
    <row r="16" spans="1:10">
      <c r="A16" s="1023">
        <v>6</v>
      </c>
      <c r="B16" s="919" t="s">
        <v>521</v>
      </c>
      <c r="C16" s="531" t="s">
        <v>522</v>
      </c>
      <c r="D16" s="913" t="s">
        <v>386</v>
      </c>
      <c r="E16" s="1032">
        <v>44369.6607</v>
      </c>
      <c r="F16" s="741"/>
      <c r="G16" s="742">
        <f t="shared" si="1"/>
        <v>0</v>
      </c>
      <c r="I16" s="939"/>
      <c r="J16" s="939"/>
    </row>
    <row r="17" spans="1:10" ht="39">
      <c r="A17" s="1023">
        <v>7</v>
      </c>
      <c r="B17" s="919" t="s">
        <v>523</v>
      </c>
      <c r="C17" s="531" t="s">
        <v>524</v>
      </c>
      <c r="D17" s="913" t="s">
        <v>386</v>
      </c>
      <c r="E17" s="1032">
        <v>44369.6607</v>
      </c>
      <c r="F17" s="741"/>
      <c r="G17" s="742">
        <f t="shared" si="1"/>
        <v>0</v>
      </c>
      <c r="I17" s="939"/>
      <c r="J17" s="939"/>
    </row>
    <row r="18" spans="1:10">
      <c r="A18" s="1023">
        <v>8</v>
      </c>
      <c r="B18" s="738" t="s">
        <v>525</v>
      </c>
      <c r="C18" s="739" t="s">
        <v>526</v>
      </c>
      <c r="D18" s="738" t="s">
        <v>386</v>
      </c>
      <c r="E18" s="1032">
        <v>54891.6855</v>
      </c>
      <c r="F18" s="741"/>
      <c r="G18" s="742">
        <f t="shared" si="1"/>
        <v>0</v>
      </c>
      <c r="I18" s="939"/>
      <c r="J18" s="939"/>
    </row>
    <row r="19" spans="1:10">
      <c r="A19" s="1023">
        <v>9</v>
      </c>
      <c r="B19" s="738" t="s">
        <v>527</v>
      </c>
      <c r="C19" s="739" t="s">
        <v>528</v>
      </c>
      <c r="D19" s="738" t="s">
        <v>386</v>
      </c>
      <c r="E19" s="1032">
        <v>39511.2768</v>
      </c>
      <c r="F19" s="741"/>
      <c r="G19" s="742">
        <f t="shared" si="1"/>
        <v>0</v>
      </c>
      <c r="I19" s="939"/>
      <c r="J19" s="939"/>
    </row>
    <row r="20" spans="1:10">
      <c r="A20" s="1023"/>
      <c r="B20" s="738"/>
      <c r="C20" s="1030" t="s">
        <v>529</v>
      </c>
      <c r="D20" s="1031"/>
      <c r="E20" s="1032"/>
      <c r="F20" s="925"/>
      <c r="G20" s="742">
        <f t="shared" si="1"/>
        <v>0</v>
      </c>
      <c r="I20" s="939"/>
      <c r="J20" s="939"/>
    </row>
    <row r="21" spans="1:10" ht="25.5">
      <c r="A21" s="1023">
        <v>10</v>
      </c>
      <c r="B21" s="738" t="s">
        <v>530</v>
      </c>
      <c r="C21" s="739" t="s">
        <v>531</v>
      </c>
      <c r="D21" s="738" t="s">
        <v>374</v>
      </c>
      <c r="E21" s="1033">
        <v>1133</v>
      </c>
      <c r="F21" s="1029"/>
      <c r="G21" s="742">
        <f t="shared" si="1"/>
        <v>0</v>
      </c>
      <c r="I21" s="939"/>
      <c r="J21" s="939"/>
    </row>
    <row r="22" spans="1:10" ht="25.5">
      <c r="A22" s="1023">
        <v>11</v>
      </c>
      <c r="B22" s="919" t="s">
        <v>532</v>
      </c>
      <c r="C22" s="945" t="s">
        <v>533</v>
      </c>
      <c r="D22" s="919" t="s">
        <v>386</v>
      </c>
      <c r="E22" s="1035">
        <v>2549.25</v>
      </c>
      <c r="F22" s="570"/>
      <c r="G22" s="742">
        <f t="shared" si="1"/>
        <v>0</v>
      </c>
      <c r="I22" s="939"/>
      <c r="J22" s="939"/>
    </row>
    <row r="23" spans="1:10" ht="25.5">
      <c r="A23" s="1023">
        <v>12</v>
      </c>
      <c r="B23" s="738" t="s">
        <v>534</v>
      </c>
      <c r="C23" s="945" t="s">
        <v>535</v>
      </c>
      <c r="D23" s="919" t="s">
        <v>386</v>
      </c>
      <c r="E23" s="1033">
        <v>851.2</v>
      </c>
      <c r="F23" s="1029"/>
      <c r="G23" s="742">
        <f t="shared" si="1"/>
        <v>0</v>
      </c>
      <c r="I23" s="939"/>
      <c r="J23" s="939"/>
    </row>
    <row r="24" spans="1:10">
      <c r="A24" s="1023">
        <v>13</v>
      </c>
      <c r="B24" s="738" t="s">
        <v>536</v>
      </c>
      <c r="C24" s="945" t="s">
        <v>537</v>
      </c>
      <c r="D24" s="919" t="s">
        <v>386</v>
      </c>
      <c r="E24" s="1033">
        <v>3625.6</v>
      </c>
      <c r="F24" s="1029"/>
      <c r="G24" s="742">
        <f t="shared" si="1"/>
        <v>0</v>
      </c>
      <c r="I24" s="939"/>
      <c r="J24" s="939"/>
    </row>
    <row r="25" spans="1:10" ht="25.5">
      <c r="A25" s="1023">
        <v>14</v>
      </c>
      <c r="B25" s="1037" t="s">
        <v>538</v>
      </c>
      <c r="C25" s="1038" t="s">
        <v>539</v>
      </c>
      <c r="D25" s="1039" t="s">
        <v>370</v>
      </c>
      <c r="E25" s="1032">
        <v>5177.8100000000004</v>
      </c>
      <c r="F25" s="1040"/>
      <c r="G25" s="742">
        <f t="shared" si="1"/>
        <v>0</v>
      </c>
      <c r="I25" s="939"/>
      <c r="J25" s="939"/>
    </row>
    <row r="26" spans="1:10">
      <c r="A26" s="1023">
        <v>15</v>
      </c>
      <c r="B26" s="919" t="s">
        <v>540</v>
      </c>
      <c r="C26" s="1041" t="s">
        <v>541</v>
      </c>
      <c r="D26" s="919" t="s">
        <v>370</v>
      </c>
      <c r="E26" s="1042">
        <v>4256</v>
      </c>
      <c r="F26" s="570"/>
      <c r="G26" s="742">
        <f t="shared" si="1"/>
        <v>0</v>
      </c>
      <c r="I26" s="939"/>
      <c r="J26" s="939"/>
    </row>
    <row r="27" spans="1:10">
      <c r="A27" s="1023">
        <v>16</v>
      </c>
      <c r="B27" s="919" t="s">
        <v>542</v>
      </c>
      <c r="C27" s="945" t="s">
        <v>543</v>
      </c>
      <c r="D27" s="919" t="s">
        <v>544</v>
      </c>
      <c r="E27" s="1043">
        <v>34.048000000000002</v>
      </c>
      <c r="F27" s="1044"/>
      <c r="G27" s="742">
        <f t="shared" si="1"/>
        <v>0</v>
      </c>
      <c r="I27" s="939"/>
      <c r="J27" s="939"/>
    </row>
    <row r="28" spans="1:10">
      <c r="A28" s="385"/>
      <c r="B28" s="386"/>
      <c r="C28" s="3782" t="s">
        <v>545</v>
      </c>
      <c r="D28" s="3782"/>
      <c r="E28" s="387"/>
      <c r="F28" s="748"/>
      <c r="G28" s="936">
        <f>SUM(G11:G27)</f>
        <v>0</v>
      </c>
      <c r="I28" s="939"/>
      <c r="J28" s="939"/>
    </row>
    <row r="29" spans="1:10">
      <c r="A29" s="344"/>
      <c r="B29" s="345"/>
      <c r="C29" s="365"/>
      <c r="D29" s="323"/>
      <c r="E29" s="346"/>
      <c r="F29" s="750"/>
      <c r="G29" s="750"/>
      <c r="I29" s="939"/>
      <c r="J29" s="939"/>
    </row>
    <row r="30" spans="1:10">
      <c r="A30" s="344"/>
      <c r="B30" s="345"/>
      <c r="C30" s="365"/>
      <c r="D30" s="323"/>
      <c r="E30" s="346"/>
      <c r="F30" s="750"/>
      <c r="G30" s="750"/>
      <c r="I30" s="939"/>
      <c r="J30" s="939"/>
    </row>
    <row r="31" spans="1:10">
      <c r="A31" s="355"/>
      <c r="B31" s="349" t="s">
        <v>546</v>
      </c>
      <c r="C31" s="521"/>
      <c r="D31" s="355"/>
      <c r="E31" s="346"/>
      <c r="F31" s="356"/>
      <c r="G31" s="356"/>
      <c r="I31" s="939"/>
      <c r="J31" s="939"/>
    </row>
    <row r="32" spans="1:10">
      <c r="A32" s="355"/>
      <c r="B32" s="349" t="s">
        <v>395</v>
      </c>
      <c r="C32" s="521"/>
      <c r="D32" s="355"/>
      <c r="E32" s="346"/>
      <c r="F32" s="356"/>
      <c r="G32" s="356"/>
      <c r="I32" s="939"/>
      <c r="J32" s="939"/>
    </row>
    <row r="33" spans="1:10">
      <c r="A33" s="355"/>
      <c r="B33" s="349" t="s">
        <v>357</v>
      </c>
      <c r="C33" s="521"/>
      <c r="D33" s="355"/>
      <c r="E33" s="346"/>
      <c r="F33" s="356"/>
      <c r="G33" s="356"/>
      <c r="I33" s="939"/>
      <c r="J33" s="939"/>
    </row>
    <row r="34" spans="1:10">
      <c r="A34" s="355"/>
      <c r="B34" s="349"/>
      <c r="C34" s="521"/>
      <c r="D34" s="355"/>
      <c r="E34" s="346"/>
      <c r="F34" s="356"/>
      <c r="G34" s="356"/>
      <c r="I34" s="939"/>
      <c r="J34" s="939"/>
    </row>
    <row r="35" spans="1:10">
      <c r="A35" s="316"/>
      <c r="B35" s="358"/>
      <c r="C35" s="1132"/>
      <c r="D35" s="316"/>
      <c r="E35" s="358"/>
      <c r="F35" s="1314" t="s">
        <v>7638</v>
      </c>
      <c r="G35" s="356"/>
      <c r="I35" s="939"/>
      <c r="J35" s="939"/>
    </row>
    <row r="36" spans="1:10">
      <c r="A36" s="723"/>
      <c r="B36" s="753"/>
      <c r="C36" s="1132"/>
      <c r="D36" s="939"/>
      <c r="E36" s="723"/>
      <c r="F36" s="939"/>
      <c r="G36" s="939"/>
      <c r="H36" s="939"/>
      <c r="I36" s="939"/>
      <c r="J36" s="939"/>
    </row>
    <row r="37" spans="1:10">
      <c r="A37" s="723"/>
      <c r="B37" s="753"/>
      <c r="C37" s="1132"/>
      <c r="D37" s="939"/>
      <c r="E37" s="723"/>
      <c r="F37" s="939"/>
      <c r="G37" s="939"/>
      <c r="H37" s="939"/>
      <c r="I37" s="939"/>
      <c r="J37" s="939"/>
    </row>
    <row r="38" spans="1:10">
      <c r="A38" s="723"/>
      <c r="B38" s="753"/>
      <c r="C38" s="1132"/>
      <c r="D38" s="939"/>
      <c r="E38" s="723"/>
      <c r="F38" s="939"/>
      <c r="G38" s="939"/>
      <c r="H38" s="939"/>
      <c r="I38" s="361"/>
      <c r="J38" s="361"/>
    </row>
    <row r="39" spans="1:10">
      <c r="A39" s="358"/>
      <c r="B39" s="358"/>
      <c r="C39" s="1133"/>
      <c r="D39" s="316"/>
      <c r="E39" s="358"/>
      <c r="F39" s="939"/>
      <c r="G39" s="939"/>
      <c r="H39" s="939"/>
      <c r="I39" s="939"/>
      <c r="J39" s="939"/>
    </row>
    <row r="40" spans="1:10">
      <c r="A40" s="316"/>
      <c r="B40" s="316"/>
      <c r="C40" s="1134"/>
      <c r="D40" s="316"/>
      <c r="E40" s="316"/>
      <c r="F40" s="939"/>
      <c r="G40" s="939"/>
      <c r="H40" s="939"/>
      <c r="I40" s="939"/>
      <c r="J40" s="939"/>
    </row>
    <row r="41" spans="1:10">
      <c r="A41" s="358"/>
      <c r="B41" s="358"/>
      <c r="C41" s="1133"/>
      <c r="D41" s="316"/>
      <c r="E41" s="316"/>
      <c r="F41" s="939"/>
      <c r="G41" s="939"/>
      <c r="H41" s="939"/>
      <c r="I41" s="939"/>
      <c r="J41" s="939"/>
    </row>
    <row r="42" spans="1:10">
      <c r="A42" s="723"/>
      <c r="B42" s="723"/>
      <c r="C42" s="723"/>
      <c r="D42" s="723"/>
      <c r="E42" s="723"/>
      <c r="F42" s="939"/>
      <c r="G42" s="939"/>
      <c r="H42" s="939"/>
      <c r="I42" s="939"/>
      <c r="J42" s="939"/>
    </row>
    <row r="43" spans="1:10">
      <c r="A43" s="754"/>
      <c r="B43" s="754"/>
      <c r="C43" s="754"/>
      <c r="D43" s="754"/>
      <c r="E43" s="754"/>
      <c r="F43" s="1057"/>
      <c r="G43" s="1057"/>
      <c r="H43" s="939"/>
      <c r="I43" s="939"/>
      <c r="J43" s="939"/>
    </row>
    <row r="44" spans="1:10">
      <c r="A44" s="723"/>
      <c r="B44" s="755"/>
      <c r="C44" s="1132"/>
      <c r="D44" s="939"/>
      <c r="E44" s="723"/>
      <c r="F44" s="939"/>
      <c r="G44" s="939"/>
      <c r="H44" s="939"/>
      <c r="I44" s="939"/>
      <c r="J44" s="939"/>
    </row>
    <row r="45" spans="1:10">
      <c r="A45" s="723"/>
      <c r="B45" s="753"/>
      <c r="C45" s="1132"/>
      <c r="D45" s="939"/>
      <c r="E45" s="723"/>
      <c r="F45" s="939"/>
      <c r="G45" s="939"/>
      <c r="H45" s="939"/>
      <c r="I45" s="939"/>
      <c r="J45" s="939"/>
    </row>
    <row r="46" spans="1:10">
      <c r="A46" s="723"/>
      <c r="B46" s="753"/>
      <c r="C46" s="1132"/>
      <c r="D46" s="939"/>
      <c r="E46" s="723"/>
      <c r="F46" s="939"/>
      <c r="G46" s="939"/>
      <c r="H46" s="939"/>
      <c r="I46" s="939"/>
      <c r="J46" s="939"/>
    </row>
    <row r="47" spans="1:10">
      <c r="A47" s="723"/>
      <c r="B47" s="753"/>
      <c r="C47" s="1132"/>
      <c r="D47" s="939"/>
      <c r="E47" s="723"/>
      <c r="F47" s="939"/>
      <c r="G47" s="939"/>
      <c r="H47" s="939"/>
      <c r="I47" s="939"/>
      <c r="J47" s="939"/>
    </row>
    <row r="48" spans="1:10">
      <c r="A48" s="723"/>
      <c r="B48" s="753"/>
      <c r="C48" s="1132"/>
      <c r="D48" s="939"/>
      <c r="E48" s="723"/>
      <c r="F48" s="939"/>
      <c r="G48" s="939"/>
      <c r="H48" s="939"/>
      <c r="I48" s="939"/>
      <c r="J48" s="939"/>
    </row>
    <row r="49" spans="1:10">
      <c r="A49" s="723"/>
      <c r="B49" s="753"/>
      <c r="C49" s="1132"/>
      <c r="D49" s="939"/>
      <c r="E49" s="723"/>
      <c r="F49" s="939"/>
      <c r="G49" s="939"/>
      <c r="H49" s="939"/>
      <c r="I49" s="402"/>
      <c r="J49" s="403"/>
    </row>
    <row r="50" spans="1:10">
      <c r="A50" s="723"/>
      <c r="B50" s="753"/>
      <c r="C50" s="1132"/>
      <c r="D50" s="939"/>
      <c r="E50" s="723"/>
      <c r="F50" s="939"/>
      <c r="G50" s="939"/>
      <c r="H50" s="939"/>
      <c r="I50" s="402"/>
      <c r="J50" s="403"/>
    </row>
    <row r="51" spans="1:10">
      <c r="A51" s="723"/>
      <c r="B51" s="753"/>
      <c r="C51" s="1132"/>
      <c r="D51" s="939"/>
      <c r="E51" s="723"/>
      <c r="F51" s="939"/>
      <c r="G51" s="939"/>
    </row>
    <row r="52" spans="1:10">
      <c r="A52" s="723"/>
      <c r="B52" s="753"/>
      <c r="C52" s="1132"/>
      <c r="D52" s="939"/>
      <c r="E52" s="723"/>
      <c r="F52" s="939"/>
      <c r="G52" s="939"/>
    </row>
    <row r="53" spans="1:10">
      <c r="A53" s="723"/>
      <c r="B53" s="711"/>
      <c r="C53" s="1132"/>
      <c r="D53" s="939"/>
      <c r="E53" s="723"/>
      <c r="F53" s="939"/>
      <c r="G53" s="939"/>
    </row>
    <row r="54" spans="1:10">
      <c r="A54" s="316"/>
      <c r="B54" s="316"/>
      <c r="C54" s="1134"/>
      <c r="D54" s="316"/>
      <c r="E54" s="316"/>
      <c r="F54" s="316"/>
      <c r="G54" s="316"/>
    </row>
    <row r="55" spans="1:10">
      <c r="A55" s="316"/>
      <c r="B55" s="316"/>
      <c r="C55" s="1134"/>
      <c r="D55" s="316"/>
      <c r="E55" s="316"/>
      <c r="F55" s="316"/>
      <c r="G55" s="316"/>
    </row>
    <row r="56" spans="1:10">
      <c r="A56" s="316"/>
      <c r="B56" s="316"/>
      <c r="C56" s="1134"/>
      <c r="D56" s="316"/>
      <c r="E56" s="316"/>
      <c r="F56" s="316"/>
      <c r="G56" s="316"/>
    </row>
    <row r="57" spans="1:10">
      <c r="A57" s="316"/>
      <c r="B57" s="316"/>
      <c r="C57" s="1134"/>
      <c r="D57" s="316"/>
      <c r="E57" s="316"/>
      <c r="F57" s="316"/>
      <c r="G57" s="316"/>
    </row>
    <row r="58" spans="1:10">
      <c r="A58" s="316"/>
      <c r="B58" s="316"/>
      <c r="C58" s="1134"/>
      <c r="D58" s="316"/>
      <c r="E58" s="316"/>
      <c r="F58" s="316"/>
      <c r="G58" s="316"/>
    </row>
    <row r="59" spans="1:10">
      <c r="A59" s="316"/>
      <c r="B59" s="316"/>
      <c r="C59" s="1134"/>
      <c r="D59" s="316"/>
      <c r="E59" s="316"/>
      <c r="F59" s="316"/>
      <c r="G59" s="316"/>
    </row>
    <row r="60" spans="1:10">
      <c r="A60" s="316"/>
      <c r="B60" s="316"/>
      <c r="C60" s="1134"/>
      <c r="D60" s="316"/>
      <c r="E60" s="316"/>
      <c r="F60" s="316"/>
      <c r="G60" s="316"/>
    </row>
    <row r="61" spans="1:10">
      <c r="A61" s="316"/>
      <c r="B61" s="316"/>
      <c r="C61" s="1134"/>
      <c r="D61" s="316"/>
      <c r="E61" s="316"/>
      <c r="F61" s="316"/>
      <c r="G61" s="316"/>
    </row>
    <row r="62" spans="1:10">
      <c r="A62" s="316"/>
      <c r="B62" s="316"/>
      <c r="C62" s="1134"/>
      <c r="D62" s="316"/>
      <c r="E62" s="316"/>
      <c r="F62" s="316"/>
      <c r="G62" s="316"/>
    </row>
    <row r="63" spans="1:10">
      <c r="A63" s="316"/>
      <c r="B63" s="316"/>
      <c r="C63" s="1134"/>
      <c r="D63" s="316"/>
      <c r="E63" s="316"/>
      <c r="F63" s="316"/>
      <c r="G63" s="316"/>
    </row>
    <row r="64" spans="1:10">
      <c r="A64" s="316"/>
      <c r="B64" s="316"/>
      <c r="C64" s="1134"/>
      <c r="D64" s="316"/>
      <c r="E64" s="316"/>
      <c r="F64" s="316"/>
      <c r="G64" s="316"/>
    </row>
    <row r="65" spans="1:7">
      <c r="A65" s="316"/>
      <c r="B65" s="316"/>
      <c r="C65" s="1134"/>
      <c r="D65" s="316"/>
      <c r="E65" s="316"/>
      <c r="F65" s="316"/>
      <c r="G65" s="316"/>
    </row>
    <row r="66" spans="1:7">
      <c r="A66" s="316"/>
      <c r="B66" s="316"/>
      <c r="C66" s="1134"/>
      <c r="D66" s="316"/>
      <c r="E66" s="316"/>
      <c r="F66" s="316"/>
      <c r="G66" s="316"/>
    </row>
    <row r="67" spans="1:7">
      <c r="A67" s="316"/>
      <c r="B67" s="316"/>
      <c r="C67" s="1134"/>
      <c r="D67" s="316"/>
      <c r="E67" s="316"/>
      <c r="F67" s="316"/>
      <c r="G67" s="316"/>
    </row>
    <row r="68" spans="1:7">
      <c r="A68" s="316"/>
      <c r="B68" s="316"/>
      <c r="C68" s="1134"/>
      <c r="D68" s="316"/>
      <c r="E68" s="316"/>
      <c r="F68" s="316"/>
      <c r="G68" s="316"/>
    </row>
  </sheetData>
  <mergeCells count="6">
    <mergeCell ref="C28:D28"/>
    <mergeCell ref="A1:G1"/>
    <mergeCell ref="A2:G2"/>
    <mergeCell ref="A3:F3"/>
    <mergeCell ref="A5:F5"/>
    <mergeCell ref="A7:G7"/>
  </mergeCells>
  <pageMargins left="0.5" right="0" top="0.2" bottom="0" header="0" footer="0"/>
  <pageSetup paperSize="9" scale="92"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68"/>
  <sheetViews>
    <sheetView workbookViewId="0">
      <selection activeCell="A2" sqref="A2:G2"/>
    </sheetView>
  </sheetViews>
  <sheetFormatPr defaultColWidth="9.140625" defaultRowHeight="15"/>
  <cols>
    <col min="1" max="1" width="6" customWidth="1"/>
    <col min="3" max="3" width="25.85546875" customWidth="1"/>
    <col min="4" max="4" width="9.140625" customWidth="1"/>
    <col min="5" max="5" width="11.7109375" customWidth="1"/>
    <col min="6" max="6" width="10.7109375" customWidth="1"/>
    <col min="7" max="7" width="16.140625" customWidth="1"/>
    <col min="9" max="9" width="17.85546875" customWidth="1"/>
  </cols>
  <sheetData>
    <row r="1" spans="1:10" ht="15" customHeight="1">
      <c r="A1" s="3761"/>
      <c r="B1" s="3761"/>
      <c r="C1" s="3761"/>
      <c r="D1" s="3761"/>
      <c r="E1" s="3761"/>
      <c r="F1" s="3761"/>
      <c r="G1" s="3761"/>
      <c r="H1" s="311"/>
      <c r="I1" s="311"/>
      <c r="J1" s="311"/>
    </row>
    <row r="2" spans="1:10" ht="15" customHeight="1">
      <c r="A2" s="3761" t="s">
        <v>7670</v>
      </c>
      <c r="B2" s="3761"/>
      <c r="C2" s="3761"/>
      <c r="D2" s="3761"/>
      <c r="E2" s="3761"/>
      <c r="F2" s="3761"/>
      <c r="G2" s="3761"/>
      <c r="H2" s="311"/>
      <c r="I2" s="311"/>
      <c r="J2" s="311"/>
    </row>
    <row r="3" spans="1:10">
      <c r="A3" s="3784" t="s">
        <v>358</v>
      </c>
      <c r="B3" s="3784"/>
      <c r="C3" s="3784"/>
      <c r="D3" s="3784"/>
      <c r="E3" s="3784"/>
      <c r="F3" s="3784"/>
      <c r="G3" s="535"/>
      <c r="H3" s="311"/>
      <c r="I3" s="311"/>
      <c r="J3" s="311"/>
    </row>
    <row r="4" spans="1:10">
      <c r="A4" s="321"/>
      <c r="B4" s="321"/>
      <c r="C4" s="321"/>
      <c r="D4" s="321"/>
      <c r="E4" s="321"/>
      <c r="F4" s="321"/>
      <c r="G4" s="321"/>
      <c r="H4" s="311"/>
      <c r="I4" s="311"/>
      <c r="J4" s="311"/>
    </row>
    <row r="5" spans="1:10">
      <c r="A5" s="3785" t="s">
        <v>547</v>
      </c>
      <c r="B5" s="3785"/>
      <c r="C5" s="3785"/>
      <c r="D5" s="3785"/>
      <c r="E5" s="3785"/>
      <c r="F5" s="3785"/>
      <c r="G5" s="323"/>
      <c r="H5" s="311"/>
      <c r="I5" s="311"/>
      <c r="J5" s="311"/>
    </row>
    <row r="6" spans="1:10">
      <c r="A6" s="323"/>
      <c r="B6" s="323"/>
      <c r="C6" s="323"/>
      <c r="D6" s="323"/>
      <c r="E6" s="323"/>
      <c r="F6" s="323"/>
      <c r="G6" s="323"/>
      <c r="H6" s="311"/>
      <c r="I6" s="311"/>
      <c r="J6" s="311"/>
    </row>
    <row r="7" spans="1:10" ht="15" customHeight="1">
      <c r="A7" s="3786" t="s">
        <v>548</v>
      </c>
      <c r="B7" s="3786"/>
      <c r="C7" s="3786"/>
      <c r="D7" s="3786"/>
      <c r="E7" s="3786"/>
      <c r="F7" s="3786"/>
      <c r="G7" s="3786"/>
      <c r="H7" s="311"/>
      <c r="I7" s="311"/>
      <c r="J7" s="311"/>
    </row>
    <row r="8" spans="1:10">
      <c r="A8" s="324" t="s">
        <v>0</v>
      </c>
      <c r="B8" s="325" t="s">
        <v>361</v>
      </c>
      <c r="C8" s="325" t="s">
        <v>362</v>
      </c>
      <c r="D8" s="325" t="s">
        <v>306</v>
      </c>
      <c r="E8" s="325" t="s">
        <v>363</v>
      </c>
      <c r="F8" s="325" t="s">
        <v>364</v>
      </c>
      <c r="G8" s="326" t="s">
        <v>365</v>
      </c>
      <c r="H8" s="316"/>
      <c r="I8" s="316"/>
      <c r="J8" s="316"/>
    </row>
    <row r="9" spans="1:10">
      <c r="A9" s="367"/>
      <c r="B9" s="368" t="s">
        <v>366</v>
      </c>
      <c r="C9" s="368" t="s">
        <v>367</v>
      </c>
      <c r="D9" s="368"/>
      <c r="E9" s="368"/>
      <c r="F9" s="368"/>
      <c r="G9" s="370"/>
      <c r="H9" s="316"/>
      <c r="I9" s="316"/>
      <c r="J9" s="316"/>
    </row>
    <row r="10" spans="1:10">
      <c r="A10" s="371">
        <v>0</v>
      </c>
      <c r="B10" s="372">
        <v>1</v>
      </c>
      <c r="C10" s="372">
        <v>2</v>
      </c>
      <c r="D10" s="372">
        <v>3</v>
      </c>
      <c r="E10" s="372">
        <v>4</v>
      </c>
      <c r="F10" s="372">
        <v>5</v>
      </c>
      <c r="G10" s="374">
        <v>6</v>
      </c>
      <c r="H10" s="316"/>
      <c r="I10" s="361"/>
      <c r="J10" s="361"/>
    </row>
    <row r="11" spans="1:10" ht="25.5">
      <c r="A11" s="961">
        <v>1</v>
      </c>
      <c r="B11" s="738" t="s">
        <v>510</v>
      </c>
      <c r="C11" s="739" t="s">
        <v>511</v>
      </c>
      <c r="D11" s="738" t="s">
        <v>512</v>
      </c>
      <c r="E11" s="1067">
        <v>39.700000000000003</v>
      </c>
      <c r="F11" s="741"/>
      <c r="G11" s="742">
        <f>ROUND(E11,2)*ROUND(F11,2)</f>
        <v>0</v>
      </c>
      <c r="H11" s="316"/>
      <c r="I11" s="311"/>
      <c r="J11" s="311"/>
    </row>
    <row r="12" spans="1:10">
      <c r="A12" s="1023">
        <v>2</v>
      </c>
      <c r="B12" s="738" t="s">
        <v>513</v>
      </c>
      <c r="C12" s="739" t="s">
        <v>514</v>
      </c>
      <c r="D12" s="738" t="s">
        <v>370</v>
      </c>
      <c r="E12" s="1048">
        <v>2382000</v>
      </c>
      <c r="F12" s="741"/>
      <c r="G12" s="742">
        <f t="shared" ref="G12:G23" si="0">ROUND(E12,2)*ROUND(F12,2)</f>
        <v>0</v>
      </c>
      <c r="H12" s="316"/>
      <c r="I12" s="311"/>
      <c r="J12" s="311"/>
    </row>
    <row r="13" spans="1:10">
      <c r="A13" s="1023">
        <v>3</v>
      </c>
      <c r="B13" s="738" t="s">
        <v>549</v>
      </c>
      <c r="C13" s="739" t="s">
        <v>550</v>
      </c>
      <c r="D13" s="738" t="s">
        <v>370</v>
      </c>
      <c r="E13" s="1048">
        <v>238200</v>
      </c>
      <c r="F13" s="741"/>
      <c r="G13" s="742">
        <f t="shared" si="0"/>
        <v>0</v>
      </c>
      <c r="H13" s="912"/>
      <c r="I13" s="311"/>
      <c r="J13" s="311"/>
    </row>
    <row r="14" spans="1:10" ht="25.5">
      <c r="A14" s="1023">
        <v>4</v>
      </c>
      <c r="B14" s="738" t="s">
        <v>551</v>
      </c>
      <c r="C14" s="945" t="s">
        <v>552</v>
      </c>
      <c r="D14" s="738" t="s">
        <v>377</v>
      </c>
      <c r="E14" s="1048">
        <v>42</v>
      </c>
      <c r="F14" s="741"/>
      <c r="G14" s="742">
        <f t="shared" si="0"/>
        <v>0</v>
      </c>
      <c r="H14" s="912"/>
      <c r="I14" s="311"/>
      <c r="J14" s="311"/>
    </row>
    <row r="15" spans="1:10" ht="25.5">
      <c r="A15" s="1023">
        <v>5</v>
      </c>
      <c r="B15" s="738" t="s">
        <v>553</v>
      </c>
      <c r="C15" s="945" t="s">
        <v>554</v>
      </c>
      <c r="D15" s="738" t="s">
        <v>377</v>
      </c>
      <c r="E15" s="1048">
        <v>42</v>
      </c>
      <c r="F15" s="741"/>
      <c r="G15" s="742">
        <f t="shared" si="0"/>
        <v>0</v>
      </c>
      <c r="H15" s="912"/>
      <c r="I15" s="311"/>
      <c r="J15" s="311"/>
    </row>
    <row r="16" spans="1:10" ht="25.5">
      <c r="A16" s="1023">
        <v>6</v>
      </c>
      <c r="B16" s="738" t="s">
        <v>515</v>
      </c>
      <c r="C16" s="945" t="s">
        <v>516</v>
      </c>
      <c r="D16" s="738" t="s">
        <v>386</v>
      </c>
      <c r="E16" s="1048">
        <v>272730.3</v>
      </c>
      <c r="F16" s="741"/>
      <c r="G16" s="742">
        <f t="shared" si="0"/>
        <v>0</v>
      </c>
      <c r="H16" s="912"/>
      <c r="I16" s="311"/>
      <c r="J16" s="311"/>
    </row>
    <row r="17" spans="1:10" ht="25.5">
      <c r="A17" s="1023">
        <v>7</v>
      </c>
      <c r="B17" s="738" t="s">
        <v>523</v>
      </c>
      <c r="C17" s="945" t="s">
        <v>555</v>
      </c>
      <c r="D17" s="738" t="s">
        <v>386</v>
      </c>
      <c r="E17" s="1082">
        <v>1851852</v>
      </c>
      <c r="F17" s="741"/>
      <c r="G17" s="742">
        <f t="shared" si="0"/>
        <v>0</v>
      </c>
      <c r="H17" s="912"/>
      <c r="I17" s="311"/>
      <c r="J17" s="311"/>
    </row>
    <row r="18" spans="1:10" ht="25.5">
      <c r="A18" s="1023">
        <v>8</v>
      </c>
      <c r="B18" s="738" t="s">
        <v>521</v>
      </c>
      <c r="C18" s="945" t="s">
        <v>556</v>
      </c>
      <c r="D18" s="738" t="s">
        <v>386</v>
      </c>
      <c r="E18" s="1082">
        <v>1851852</v>
      </c>
      <c r="F18" s="741"/>
      <c r="G18" s="742">
        <f t="shared" si="0"/>
        <v>0</v>
      </c>
      <c r="H18" s="912"/>
      <c r="I18" s="311"/>
      <c r="J18" s="311"/>
    </row>
    <row r="19" spans="1:10" ht="25.5">
      <c r="A19" s="1023">
        <v>9</v>
      </c>
      <c r="B19" s="738" t="s">
        <v>517</v>
      </c>
      <c r="C19" s="945" t="s">
        <v>518</v>
      </c>
      <c r="D19" s="738" t="s">
        <v>386</v>
      </c>
      <c r="E19" s="1048">
        <v>124</v>
      </c>
      <c r="F19" s="741"/>
      <c r="G19" s="742">
        <f t="shared" si="0"/>
        <v>0</v>
      </c>
      <c r="H19" s="912"/>
      <c r="I19" s="311"/>
      <c r="J19" s="311"/>
    </row>
    <row r="20" spans="1:10" ht="25.5">
      <c r="A20" s="1023">
        <v>10</v>
      </c>
      <c r="B20" s="738" t="s">
        <v>536</v>
      </c>
      <c r="C20" s="739" t="s">
        <v>557</v>
      </c>
      <c r="D20" s="738" t="s">
        <v>386</v>
      </c>
      <c r="E20" s="1048">
        <v>199500</v>
      </c>
      <c r="F20" s="741"/>
      <c r="G20" s="742">
        <f t="shared" si="0"/>
        <v>0</v>
      </c>
      <c r="H20" s="912"/>
      <c r="I20" s="311"/>
      <c r="J20" s="311"/>
    </row>
    <row r="21" spans="1:10" ht="25.5">
      <c r="A21" s="1023">
        <v>11</v>
      </c>
      <c r="B21" s="738" t="s">
        <v>558</v>
      </c>
      <c r="C21" s="739" t="s">
        <v>559</v>
      </c>
      <c r="D21" s="738" t="s">
        <v>386</v>
      </c>
      <c r="E21" s="1048">
        <v>260008.24</v>
      </c>
      <c r="F21" s="741"/>
      <c r="G21" s="742">
        <f t="shared" si="0"/>
        <v>0</v>
      </c>
      <c r="H21" s="912"/>
      <c r="I21" s="311"/>
      <c r="J21" s="311"/>
    </row>
    <row r="22" spans="1:10" ht="25.5">
      <c r="A22" s="1023">
        <v>12</v>
      </c>
      <c r="B22" s="738" t="s">
        <v>560</v>
      </c>
      <c r="C22" s="739" t="s">
        <v>561</v>
      </c>
      <c r="D22" s="738" t="s">
        <v>386</v>
      </c>
      <c r="E22" s="1048">
        <v>90790.810240000006</v>
      </c>
      <c r="F22" s="741"/>
      <c r="G22" s="742">
        <f t="shared" si="0"/>
        <v>0</v>
      </c>
      <c r="H22" s="912"/>
      <c r="I22" s="311"/>
      <c r="J22" s="311"/>
    </row>
    <row r="23" spans="1:10" ht="25.5">
      <c r="A23" s="1023">
        <v>13</v>
      </c>
      <c r="B23" s="1127" t="s">
        <v>519</v>
      </c>
      <c r="C23" s="1128" t="s">
        <v>520</v>
      </c>
      <c r="D23" s="1127" t="s">
        <v>370</v>
      </c>
      <c r="E23" s="1129">
        <v>909101</v>
      </c>
      <c r="F23" s="1130"/>
      <c r="G23" s="742">
        <f t="shared" si="0"/>
        <v>0</v>
      </c>
      <c r="H23" s="311"/>
      <c r="I23" s="311"/>
      <c r="J23" s="311"/>
    </row>
    <row r="24" spans="1:10">
      <c r="A24" s="385"/>
      <c r="B24" s="386"/>
      <c r="C24" s="3782" t="s">
        <v>562</v>
      </c>
      <c r="D24" s="3782"/>
      <c r="E24" s="387"/>
      <c r="F24" s="748"/>
      <c r="G24" s="948">
        <f>SUM(G11:G23)</f>
        <v>0</v>
      </c>
      <c r="H24" s="311"/>
      <c r="I24" s="311"/>
      <c r="J24" s="311"/>
    </row>
    <row r="25" spans="1:10">
      <c r="A25" s="344"/>
      <c r="B25" s="345"/>
      <c r="C25" s="323"/>
      <c r="D25" s="323"/>
      <c r="E25" s="346"/>
      <c r="F25" s="750"/>
      <c r="G25" s="750"/>
      <c r="H25" s="316"/>
      <c r="I25" s="316"/>
      <c r="J25" s="316"/>
    </row>
    <row r="26" spans="1:10">
      <c r="A26" s="344"/>
      <c r="B26" s="345"/>
      <c r="C26" s="323"/>
      <c r="D26" s="323"/>
      <c r="E26" s="346"/>
      <c r="F26" s="750"/>
      <c r="G26" s="750"/>
      <c r="H26" s="316"/>
      <c r="I26" s="316"/>
      <c r="J26" s="316"/>
    </row>
    <row r="27" spans="1:10">
      <c r="A27" s="355"/>
      <c r="B27" s="349" t="s">
        <v>394</v>
      </c>
      <c r="C27" s="350"/>
      <c r="D27" s="355"/>
      <c r="E27" s="346"/>
      <c r="F27" s="356"/>
      <c r="G27" s="356"/>
      <c r="H27" s="311"/>
      <c r="I27" s="311"/>
      <c r="J27" s="311"/>
    </row>
    <row r="28" spans="1:10">
      <c r="A28" s="355"/>
      <c r="B28" s="349" t="s">
        <v>395</v>
      </c>
      <c r="C28" s="350"/>
      <c r="D28" s="355"/>
      <c r="E28" s="346"/>
      <c r="F28" s="356"/>
      <c r="G28" s="356"/>
      <c r="H28" s="311"/>
      <c r="I28" s="311"/>
      <c r="J28" s="311"/>
    </row>
    <row r="29" spans="1:10">
      <c r="A29" s="355"/>
      <c r="B29" s="349" t="s">
        <v>357</v>
      </c>
      <c r="C29" s="350"/>
      <c r="D29" s="355"/>
      <c r="E29" s="346"/>
      <c r="F29" s="356"/>
      <c r="G29" s="356"/>
      <c r="H29" s="311"/>
      <c r="I29" s="311"/>
      <c r="J29" s="311"/>
    </row>
    <row r="30" spans="1:10">
      <c r="A30" s="355"/>
      <c r="B30" s="349"/>
      <c r="C30" s="350"/>
      <c r="D30" s="355"/>
      <c r="E30" s="346"/>
      <c r="F30" s="356"/>
      <c r="G30" s="356"/>
      <c r="H30" s="311"/>
      <c r="I30" s="311"/>
      <c r="J30" s="311"/>
    </row>
    <row r="31" spans="1:10">
      <c r="A31" s="355"/>
      <c r="B31" s="357"/>
      <c r="C31" s="357"/>
      <c r="D31" s="355"/>
      <c r="E31" s="346"/>
      <c r="F31" s="356"/>
      <c r="G31" s="356"/>
      <c r="H31" s="311"/>
      <c r="I31" s="311"/>
      <c r="J31" s="311"/>
    </row>
    <row r="32" spans="1:10">
      <c r="A32" s="316"/>
      <c r="B32" s="358"/>
      <c r="C32" s="311"/>
      <c r="D32" s="316"/>
      <c r="E32" s="358"/>
      <c r="F32" s="1314" t="s">
        <v>7638</v>
      </c>
      <c r="G32" s="356"/>
      <c r="H32" s="311"/>
      <c r="I32" s="402"/>
      <c r="J32" s="403"/>
    </row>
    <row r="33" spans="1:10">
      <c r="A33" s="390"/>
      <c r="B33" s="391"/>
      <c r="C33" s="311"/>
      <c r="D33" s="311"/>
      <c r="E33" s="390"/>
      <c r="F33" s="311"/>
      <c r="G33" s="311"/>
      <c r="H33" s="311"/>
      <c r="I33" s="402"/>
      <c r="J33" s="403"/>
    </row>
    <row r="34" spans="1:10">
      <c r="A34" s="390"/>
      <c r="B34" s="391"/>
      <c r="C34" s="311"/>
      <c r="D34" s="311"/>
      <c r="E34" s="390"/>
      <c r="F34" s="311"/>
      <c r="G34" s="311"/>
      <c r="H34" s="311"/>
      <c r="I34" s="402"/>
      <c r="J34" s="403"/>
    </row>
    <row r="35" spans="1:10">
      <c r="A35" s="390"/>
      <c r="B35" s="522"/>
      <c r="C35" s="311"/>
      <c r="D35" s="311"/>
      <c r="E35" s="523"/>
      <c r="F35" s="311"/>
      <c r="G35" s="311"/>
      <c r="H35" s="311"/>
      <c r="I35" s="402"/>
      <c r="J35" s="403"/>
    </row>
    <row r="36" spans="1:10">
      <c r="A36" s="390"/>
      <c r="B36" s="522"/>
      <c r="C36" s="311"/>
      <c r="D36" s="311"/>
      <c r="E36" s="523"/>
      <c r="F36" s="311"/>
      <c r="G36" s="311"/>
      <c r="H36" s="311"/>
      <c r="I36" s="311"/>
      <c r="J36" s="311"/>
    </row>
    <row r="37" spans="1:10">
      <c r="A37" s="390"/>
      <c r="B37" s="522"/>
      <c r="C37" s="311"/>
      <c r="D37" s="311"/>
      <c r="E37" s="523"/>
      <c r="F37" s="311"/>
      <c r="G37" s="311"/>
      <c r="H37" s="311"/>
      <c r="I37" s="311"/>
      <c r="J37" s="311"/>
    </row>
    <row r="38" spans="1:10">
      <c r="A38" s="524"/>
      <c r="B38" s="522"/>
      <c r="C38" s="311"/>
      <c r="D38" s="311"/>
      <c r="E38" s="523"/>
      <c r="F38" s="311"/>
      <c r="G38" s="311"/>
      <c r="H38" s="311"/>
      <c r="I38" s="361"/>
      <c r="J38" s="361"/>
    </row>
    <row r="39" spans="1:10">
      <c r="A39" s="393"/>
      <c r="B39" s="393"/>
      <c r="C39" s="393"/>
      <c r="D39" s="359"/>
      <c r="E39" s="393"/>
      <c r="F39" s="311"/>
      <c r="G39" s="311"/>
      <c r="H39" s="311"/>
      <c r="I39" s="311"/>
      <c r="J39" s="311"/>
    </row>
    <row r="40" spans="1:10">
      <c r="A40" s="359"/>
      <c r="B40" s="359"/>
      <c r="C40" s="359"/>
      <c r="D40" s="359"/>
      <c r="E40" s="359"/>
      <c r="F40" s="311"/>
      <c r="G40" s="311"/>
      <c r="H40" s="311"/>
      <c r="I40" s="311"/>
      <c r="J40" s="311"/>
    </row>
    <row r="41" spans="1:10">
      <c r="A41" s="393"/>
      <c r="B41" s="393"/>
      <c r="C41" s="393"/>
      <c r="D41" s="359"/>
      <c r="E41" s="359"/>
      <c r="F41" s="311"/>
      <c r="G41" s="311"/>
      <c r="H41" s="311"/>
      <c r="I41" s="311"/>
      <c r="J41" s="311"/>
    </row>
    <row r="42" spans="1:10">
      <c r="A42" s="390"/>
      <c r="B42" s="390"/>
      <c r="C42" s="390"/>
      <c r="D42" s="390"/>
      <c r="E42" s="390"/>
      <c r="F42" s="311"/>
      <c r="G42" s="311"/>
      <c r="H42" s="311"/>
      <c r="I42" s="311"/>
      <c r="J42" s="311"/>
    </row>
    <row r="43" spans="1:10">
      <c r="A43" s="526"/>
      <c r="B43" s="526"/>
      <c r="C43" s="526"/>
      <c r="D43" s="526"/>
      <c r="E43" s="526"/>
      <c r="F43" s="527"/>
      <c r="G43" s="527"/>
      <c r="H43" s="311"/>
      <c r="I43" s="311"/>
      <c r="J43" s="311"/>
    </row>
    <row r="44" spans="1:10">
      <c r="A44" s="390"/>
      <c r="B44" s="399"/>
      <c r="C44" s="311"/>
      <c r="D44" s="311"/>
      <c r="E44" s="390"/>
      <c r="F44" s="311"/>
      <c r="G44" s="311"/>
      <c r="H44" s="311"/>
      <c r="I44" s="311"/>
      <c r="J44" s="311"/>
    </row>
    <row r="45" spans="1:10">
      <c r="A45" s="390"/>
      <c r="B45" s="391"/>
      <c r="C45" s="311"/>
      <c r="D45" s="311"/>
      <c r="E45" s="390"/>
      <c r="F45" s="311"/>
      <c r="G45" s="311"/>
      <c r="H45" s="311"/>
      <c r="I45" s="311"/>
      <c r="J45" s="311"/>
    </row>
    <row r="46" spans="1:10">
      <c r="A46" s="390"/>
      <c r="B46" s="391"/>
      <c r="C46" s="311"/>
      <c r="D46" s="311"/>
      <c r="E46" s="390"/>
      <c r="F46" s="311"/>
      <c r="G46" s="311"/>
      <c r="H46" s="311"/>
      <c r="I46" s="311"/>
      <c r="J46" s="311"/>
    </row>
    <row r="47" spans="1:10">
      <c r="A47" s="390"/>
      <c r="B47" s="391"/>
      <c r="C47" s="311"/>
      <c r="D47" s="311"/>
      <c r="E47" s="390"/>
      <c r="F47" s="311"/>
      <c r="G47" s="311"/>
      <c r="H47" s="311"/>
      <c r="I47" s="311"/>
      <c r="J47" s="311"/>
    </row>
    <row r="48" spans="1:10">
      <c r="A48" s="390"/>
      <c r="B48" s="391"/>
      <c r="C48" s="311"/>
      <c r="D48" s="311"/>
      <c r="E48" s="390"/>
      <c r="F48" s="311"/>
      <c r="G48" s="311"/>
      <c r="H48" s="311"/>
      <c r="I48" s="311"/>
      <c r="J48" s="311"/>
    </row>
    <row r="49" spans="1:10">
      <c r="A49" s="390"/>
      <c r="B49" s="391"/>
      <c r="C49" s="311"/>
      <c r="D49" s="311"/>
      <c r="E49" s="390"/>
      <c r="F49" s="311"/>
      <c r="G49" s="311"/>
      <c r="H49" s="311"/>
      <c r="I49" s="402"/>
      <c r="J49" s="403"/>
    </row>
    <row r="50" spans="1:10">
      <c r="A50" s="390"/>
      <c r="B50" s="391"/>
      <c r="C50" s="311"/>
      <c r="D50" s="311"/>
      <c r="E50" s="390"/>
      <c r="F50" s="311"/>
      <c r="G50" s="311"/>
      <c r="H50" s="311"/>
      <c r="I50" s="402"/>
      <c r="J50" s="403"/>
    </row>
    <row r="51" spans="1:10">
      <c r="A51" s="390"/>
      <c r="B51" s="391"/>
      <c r="C51" s="311"/>
      <c r="D51" s="311"/>
      <c r="E51" s="390"/>
      <c r="F51" s="311"/>
      <c r="G51" s="311"/>
    </row>
    <row r="52" spans="1:10">
      <c r="A52" s="390"/>
      <c r="B52" s="391"/>
      <c r="C52" s="311"/>
      <c r="D52" s="311"/>
      <c r="E52" s="390"/>
      <c r="F52" s="311"/>
      <c r="G52" s="311"/>
    </row>
    <row r="53" spans="1:10">
      <c r="A53" s="390"/>
      <c r="B53" s="401"/>
      <c r="C53" s="311"/>
      <c r="D53" s="311"/>
      <c r="E53" s="390"/>
      <c r="F53" s="311"/>
      <c r="G53" s="311"/>
    </row>
    <row r="54" spans="1:10">
      <c r="A54" s="359"/>
      <c r="B54" s="359"/>
      <c r="C54" s="359"/>
      <c r="D54" s="359"/>
      <c r="E54" s="359"/>
      <c r="F54" s="316"/>
      <c r="G54" s="316"/>
    </row>
    <row r="55" spans="1:10">
      <c r="A55" s="359"/>
      <c r="B55" s="359"/>
      <c r="C55" s="359"/>
      <c r="D55" s="359"/>
      <c r="E55" s="359"/>
      <c r="F55" s="316"/>
      <c r="G55" s="316"/>
    </row>
    <row r="56" spans="1:10">
      <c r="A56" s="359"/>
      <c r="B56" s="359"/>
      <c r="C56" s="359"/>
      <c r="D56" s="359"/>
      <c r="E56" s="359"/>
      <c r="F56" s="316"/>
      <c r="G56" s="316"/>
    </row>
    <row r="57" spans="1:10">
      <c r="A57" s="359"/>
      <c r="B57" s="359"/>
      <c r="C57" s="359"/>
      <c r="D57" s="359"/>
      <c r="E57" s="359"/>
      <c r="F57" s="316"/>
      <c r="G57" s="316"/>
    </row>
    <row r="58" spans="1:10">
      <c r="A58" s="359"/>
      <c r="B58" s="359"/>
      <c r="C58" s="359"/>
      <c r="D58" s="359"/>
      <c r="E58" s="359"/>
      <c r="F58" s="316"/>
      <c r="G58" s="316"/>
    </row>
    <row r="59" spans="1:10">
      <c r="A59" s="359"/>
      <c r="B59" s="359"/>
      <c r="C59" s="359"/>
      <c r="D59" s="359"/>
      <c r="E59" s="359"/>
      <c r="F59" s="316"/>
      <c r="G59" s="316"/>
    </row>
    <row r="60" spans="1:10">
      <c r="A60" s="359"/>
      <c r="B60" s="359"/>
      <c r="C60" s="359"/>
      <c r="D60" s="359"/>
      <c r="E60" s="359"/>
      <c r="F60" s="316"/>
      <c r="G60" s="316"/>
    </row>
    <row r="61" spans="1:10">
      <c r="A61" s="359"/>
      <c r="B61" s="359"/>
      <c r="C61" s="359"/>
      <c r="D61" s="359"/>
      <c r="E61" s="359"/>
      <c r="F61" s="316"/>
      <c r="G61" s="316"/>
    </row>
    <row r="62" spans="1:10">
      <c r="A62" s="359"/>
      <c r="B62" s="359"/>
      <c r="C62" s="359"/>
      <c r="D62" s="359"/>
      <c r="E62" s="359"/>
      <c r="F62" s="316"/>
      <c r="G62" s="316"/>
    </row>
    <row r="63" spans="1:10">
      <c r="A63" s="359"/>
      <c r="B63" s="359"/>
      <c r="C63" s="359"/>
      <c r="D63" s="359"/>
      <c r="E63" s="359"/>
      <c r="F63" s="316"/>
      <c r="G63" s="316"/>
    </row>
    <row r="64" spans="1:10">
      <c r="A64" s="359"/>
      <c r="B64" s="359"/>
      <c r="C64" s="359"/>
      <c r="D64" s="359"/>
      <c r="E64" s="359"/>
      <c r="F64" s="316"/>
      <c r="G64" s="316"/>
    </row>
    <row r="65" spans="1:7">
      <c r="A65" s="359"/>
      <c r="B65" s="359"/>
      <c r="C65" s="359"/>
      <c r="D65" s="359"/>
      <c r="E65" s="359"/>
      <c r="F65" s="316"/>
      <c r="G65" s="316"/>
    </row>
    <row r="66" spans="1:7">
      <c r="A66" s="359"/>
      <c r="B66" s="359"/>
      <c r="C66" s="359"/>
      <c r="D66" s="359"/>
      <c r="E66" s="359"/>
      <c r="F66" s="316"/>
      <c r="G66" s="316"/>
    </row>
    <row r="67" spans="1:7">
      <c r="A67" s="359"/>
      <c r="B67" s="359"/>
      <c r="C67" s="359"/>
      <c r="D67" s="359"/>
      <c r="E67" s="359"/>
      <c r="F67" s="316"/>
      <c r="G67" s="316"/>
    </row>
    <row r="68" spans="1:7">
      <c r="A68" s="359"/>
      <c r="B68" s="359"/>
      <c r="C68" s="359"/>
      <c r="D68" s="359"/>
      <c r="E68" s="359"/>
      <c r="F68" s="316"/>
      <c r="G68" s="316"/>
    </row>
  </sheetData>
  <mergeCells count="6">
    <mergeCell ref="C24:D24"/>
    <mergeCell ref="A1:G1"/>
    <mergeCell ref="A2:G2"/>
    <mergeCell ref="A3:F3"/>
    <mergeCell ref="A5:F5"/>
    <mergeCell ref="A7:G7"/>
  </mergeCells>
  <pageMargins left="0.5" right="0" top="0.2" bottom="0"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79"/>
  <sheetViews>
    <sheetView workbookViewId="0">
      <selection activeCell="C13" sqref="C13"/>
    </sheetView>
  </sheetViews>
  <sheetFormatPr defaultColWidth="9.140625" defaultRowHeight="15"/>
  <cols>
    <col min="1" max="1" width="6" customWidth="1"/>
    <col min="3" max="3" width="25.85546875" customWidth="1"/>
    <col min="4" max="4" width="10.28515625" customWidth="1"/>
    <col min="5" max="5" width="12.85546875" customWidth="1"/>
    <col min="6" max="6" width="10.7109375" customWidth="1"/>
    <col min="7" max="7" width="16.140625" customWidth="1"/>
  </cols>
  <sheetData>
    <row r="1" spans="1:10" ht="15" customHeight="1">
      <c r="A1" s="3761"/>
      <c r="B1" s="3761"/>
      <c r="C1" s="3761"/>
      <c r="D1" s="3761"/>
      <c r="E1" s="3761"/>
      <c r="F1" s="3761"/>
      <c r="G1" s="3761"/>
      <c r="H1" s="311"/>
      <c r="I1" s="311"/>
      <c r="J1" s="311"/>
    </row>
    <row r="2" spans="1:10" ht="15" customHeight="1">
      <c r="A2" s="3761" t="s">
        <v>7670</v>
      </c>
      <c r="B2" s="3761"/>
      <c r="C2" s="3761"/>
      <c r="D2" s="3761"/>
      <c r="E2" s="3761"/>
      <c r="F2" s="3761"/>
      <c r="G2" s="3761"/>
      <c r="H2" s="311"/>
      <c r="I2" s="311"/>
      <c r="J2" s="311"/>
    </row>
    <row r="3" spans="1:10">
      <c r="A3" s="3784" t="s">
        <v>358</v>
      </c>
      <c r="B3" s="3784"/>
      <c r="C3" s="3784"/>
      <c r="D3" s="3784"/>
      <c r="E3" s="3784"/>
      <c r="F3" s="3784"/>
      <c r="G3" s="535"/>
      <c r="H3" s="311"/>
      <c r="I3" s="311"/>
      <c r="J3" s="311"/>
    </row>
    <row r="4" spans="1:10">
      <c r="A4" s="321"/>
      <c r="B4" s="321"/>
      <c r="C4" s="321"/>
      <c r="D4" s="321"/>
      <c r="E4" s="321"/>
      <c r="F4" s="321"/>
      <c r="G4" s="321"/>
      <c r="H4" s="311"/>
      <c r="I4" s="311"/>
      <c r="J4" s="311"/>
    </row>
    <row r="5" spans="1:10">
      <c r="A5" s="3785" t="s">
        <v>563</v>
      </c>
      <c r="B5" s="3785"/>
      <c r="C5" s="3785"/>
      <c r="D5" s="3785"/>
      <c r="E5" s="3785"/>
      <c r="F5" s="3785"/>
      <c r="G5" s="323"/>
      <c r="H5" s="311"/>
      <c r="I5" s="311"/>
      <c r="J5" s="311"/>
    </row>
    <row r="6" spans="1:10">
      <c r="A6" s="323"/>
      <c r="B6" s="323"/>
      <c r="C6" s="323"/>
      <c r="D6" s="323"/>
      <c r="E6" s="323"/>
      <c r="F6" s="323"/>
      <c r="G6" s="323"/>
      <c r="H6" s="311"/>
      <c r="I6" s="311"/>
      <c r="J6" s="311"/>
    </row>
    <row r="7" spans="1:10">
      <c r="A7" s="3786" t="s">
        <v>564</v>
      </c>
      <c r="B7" s="3787"/>
      <c r="C7" s="3787"/>
      <c r="D7" s="3787"/>
      <c r="E7" s="3787"/>
      <c r="F7" s="3787"/>
      <c r="G7" s="3787"/>
      <c r="H7" s="311"/>
      <c r="I7" s="311"/>
      <c r="J7" s="311"/>
    </row>
    <row r="8" spans="1:10">
      <c r="A8" s="324" t="s">
        <v>0</v>
      </c>
      <c r="B8" s="325" t="s">
        <v>361</v>
      </c>
      <c r="C8" s="325" t="s">
        <v>362</v>
      </c>
      <c r="D8" s="325" t="s">
        <v>306</v>
      </c>
      <c r="E8" s="325" t="s">
        <v>363</v>
      </c>
      <c r="F8" s="325" t="s">
        <v>364</v>
      </c>
      <c r="G8" s="326" t="s">
        <v>365</v>
      </c>
      <c r="H8" s="316"/>
      <c r="I8" s="316"/>
      <c r="J8" s="316"/>
    </row>
    <row r="9" spans="1:10">
      <c r="A9" s="367"/>
      <c r="B9" s="368" t="s">
        <v>366</v>
      </c>
      <c r="C9" s="368" t="s">
        <v>367</v>
      </c>
      <c r="D9" s="368"/>
      <c r="E9" s="368"/>
      <c r="F9" s="368"/>
      <c r="G9" s="370"/>
      <c r="H9" s="316"/>
      <c r="I9" s="316"/>
      <c r="J9" s="316"/>
    </row>
    <row r="10" spans="1:10">
      <c r="A10" s="371">
        <v>0</v>
      </c>
      <c r="B10" s="372">
        <v>1</v>
      </c>
      <c r="C10" s="372">
        <v>2</v>
      </c>
      <c r="D10" s="372">
        <v>3</v>
      </c>
      <c r="E10" s="372">
        <v>4</v>
      </c>
      <c r="F10" s="372">
        <v>5</v>
      </c>
      <c r="G10" s="374">
        <v>6</v>
      </c>
      <c r="H10" s="316"/>
      <c r="I10" s="361"/>
      <c r="J10" s="361"/>
    </row>
    <row r="11" spans="1:10">
      <c r="A11" s="961">
        <v>1</v>
      </c>
      <c r="B11" s="738" t="s">
        <v>525</v>
      </c>
      <c r="C11" s="739" t="s">
        <v>526</v>
      </c>
      <c r="D11" s="738" t="s">
        <v>386</v>
      </c>
      <c r="E11" s="1105">
        <v>268723.59999999998</v>
      </c>
      <c r="F11" s="1101"/>
      <c r="G11" s="1123">
        <f>ROUND(E11,2)*ROUND(F11,2)</f>
        <v>0</v>
      </c>
      <c r="H11" s="316"/>
      <c r="I11" s="311"/>
      <c r="J11" s="311"/>
    </row>
    <row r="12" spans="1:10">
      <c r="A12" s="1023">
        <v>2</v>
      </c>
      <c r="B12" s="738" t="s">
        <v>261</v>
      </c>
      <c r="C12" s="739" t="s">
        <v>565</v>
      </c>
      <c r="D12" s="738" t="s">
        <v>386</v>
      </c>
      <c r="E12" s="1100">
        <v>168496.96</v>
      </c>
      <c r="F12" s="1101"/>
      <c r="G12" s="1124">
        <f t="shared" ref="G12:G29" si="0">ROUND(E12,2)*ROUND(F12,2)</f>
        <v>0</v>
      </c>
      <c r="H12" s="316"/>
      <c r="I12" s="311"/>
      <c r="J12" s="311"/>
    </row>
    <row r="13" spans="1:10" ht="25.5">
      <c r="A13" s="1023">
        <v>3</v>
      </c>
      <c r="B13" s="738" t="s">
        <v>566</v>
      </c>
      <c r="C13" s="739" t="s">
        <v>567</v>
      </c>
      <c r="D13" s="738" t="s">
        <v>370</v>
      </c>
      <c r="E13" s="1100">
        <v>1256464.3999999999</v>
      </c>
      <c r="F13" s="1101"/>
      <c r="G13" s="1124">
        <f t="shared" si="0"/>
        <v>0</v>
      </c>
      <c r="H13" s="912"/>
      <c r="I13" s="311"/>
      <c r="J13" s="311"/>
    </row>
    <row r="14" spans="1:10" ht="25.5">
      <c r="A14" s="1023">
        <v>4</v>
      </c>
      <c r="B14" s="738" t="s">
        <v>568</v>
      </c>
      <c r="C14" s="739" t="s">
        <v>569</v>
      </c>
      <c r="D14" s="738" t="s">
        <v>370</v>
      </c>
      <c r="E14" s="1100">
        <v>628232.19999999995</v>
      </c>
      <c r="F14" s="1101"/>
      <c r="G14" s="1124">
        <f t="shared" si="0"/>
        <v>0</v>
      </c>
      <c r="H14" s="912"/>
      <c r="I14" s="311"/>
      <c r="J14" s="311"/>
    </row>
    <row r="15" spans="1:10" ht="25.5">
      <c r="A15" s="1023">
        <v>5</v>
      </c>
      <c r="B15" s="738" t="s">
        <v>570</v>
      </c>
      <c r="C15" s="739" t="s">
        <v>571</v>
      </c>
      <c r="D15" s="738" t="s">
        <v>370</v>
      </c>
      <c r="E15" s="1100">
        <v>628232.19999999995</v>
      </c>
      <c r="F15" s="1101"/>
      <c r="G15" s="1124">
        <f t="shared" si="0"/>
        <v>0</v>
      </c>
      <c r="H15" s="912"/>
      <c r="I15" s="311"/>
      <c r="J15" s="311"/>
    </row>
    <row r="16" spans="1:10" ht="25.5">
      <c r="A16" s="1023">
        <v>6</v>
      </c>
      <c r="B16" s="738" t="s">
        <v>572</v>
      </c>
      <c r="C16" s="739" t="s">
        <v>573</v>
      </c>
      <c r="D16" s="738" t="s">
        <v>544</v>
      </c>
      <c r="E16" s="1100">
        <v>89334.618839999996</v>
      </c>
      <c r="F16" s="1101"/>
      <c r="G16" s="1124">
        <f t="shared" si="0"/>
        <v>0</v>
      </c>
      <c r="H16" s="912"/>
      <c r="I16" s="311"/>
      <c r="J16" s="311"/>
    </row>
    <row r="17" spans="1:10" ht="25.5">
      <c r="A17" s="1023">
        <v>7</v>
      </c>
      <c r="B17" s="1383" t="s">
        <v>4878</v>
      </c>
      <c r="C17" s="1384" t="s">
        <v>4879</v>
      </c>
      <c r="D17" s="738" t="s">
        <v>544</v>
      </c>
      <c r="E17" s="1100">
        <v>120620.5824</v>
      </c>
      <c r="F17" s="1101"/>
      <c r="G17" s="1124">
        <f t="shared" si="0"/>
        <v>0</v>
      </c>
      <c r="H17" s="912"/>
      <c r="I17" s="311"/>
      <c r="J17" s="311"/>
    </row>
    <row r="18" spans="1:10">
      <c r="A18" s="1023"/>
      <c r="B18" s="738"/>
      <c r="C18" s="1099" t="s">
        <v>574</v>
      </c>
      <c r="D18" s="738"/>
      <c r="E18" s="1100"/>
      <c r="F18" s="1101"/>
      <c r="G18" s="1124">
        <f t="shared" si="0"/>
        <v>0</v>
      </c>
      <c r="H18" s="912"/>
      <c r="I18" s="311"/>
      <c r="J18" s="311"/>
    </row>
    <row r="19" spans="1:10">
      <c r="A19" s="1023">
        <v>8</v>
      </c>
      <c r="B19" s="738" t="s">
        <v>525</v>
      </c>
      <c r="C19" s="739" t="s">
        <v>526</v>
      </c>
      <c r="D19" s="738" t="s">
        <v>386</v>
      </c>
      <c r="E19" s="1082">
        <v>147434.84</v>
      </c>
      <c r="F19" s="1101"/>
      <c r="G19" s="1124">
        <f t="shared" si="0"/>
        <v>0</v>
      </c>
      <c r="H19" s="912"/>
      <c r="I19" s="311"/>
      <c r="J19" s="311"/>
    </row>
    <row r="20" spans="1:10">
      <c r="A20" s="1023">
        <v>9</v>
      </c>
      <c r="B20" s="738" t="s">
        <v>261</v>
      </c>
      <c r="C20" s="739" t="s">
        <v>565</v>
      </c>
      <c r="D20" s="738" t="s">
        <v>386</v>
      </c>
      <c r="E20" s="1048">
        <v>6899.66</v>
      </c>
      <c r="F20" s="1101"/>
      <c r="G20" s="1124">
        <f t="shared" si="0"/>
        <v>0</v>
      </c>
      <c r="H20" s="912"/>
      <c r="I20" s="311"/>
      <c r="J20" s="311"/>
    </row>
    <row r="21" spans="1:10" ht="25.5">
      <c r="A21" s="1023">
        <v>10</v>
      </c>
      <c r="B21" s="738" t="s">
        <v>560</v>
      </c>
      <c r="C21" s="739" t="s">
        <v>561</v>
      </c>
      <c r="D21" s="738" t="s">
        <v>386</v>
      </c>
      <c r="E21" s="1048">
        <v>24693.52</v>
      </c>
      <c r="F21" s="741"/>
      <c r="G21" s="1124">
        <f t="shared" si="0"/>
        <v>0</v>
      </c>
      <c r="H21" s="912"/>
      <c r="I21" s="311"/>
      <c r="J21" s="311"/>
    </row>
    <row r="22" spans="1:10">
      <c r="A22" s="1023"/>
      <c r="B22" s="738"/>
      <c r="C22" s="1099" t="s">
        <v>575</v>
      </c>
      <c r="D22" s="738"/>
      <c r="E22" s="1102"/>
      <c r="F22" s="1101"/>
      <c r="G22" s="1124">
        <f t="shared" si="0"/>
        <v>0</v>
      </c>
      <c r="H22" s="912"/>
      <c r="I22" s="311"/>
      <c r="J22" s="311"/>
    </row>
    <row r="23" spans="1:10">
      <c r="A23" s="1023">
        <v>11</v>
      </c>
      <c r="B23" s="738" t="s">
        <v>525</v>
      </c>
      <c r="C23" s="739" t="s">
        <v>526</v>
      </c>
      <c r="D23" s="1103" t="s">
        <v>386</v>
      </c>
      <c r="E23" s="1104">
        <v>34498.300000000003</v>
      </c>
      <c r="F23" s="1101"/>
      <c r="G23" s="1124">
        <f t="shared" si="0"/>
        <v>0</v>
      </c>
      <c r="H23" s="912"/>
      <c r="I23" s="311"/>
      <c r="J23" s="311"/>
    </row>
    <row r="24" spans="1:10">
      <c r="A24" s="1023">
        <v>12</v>
      </c>
      <c r="B24" s="738" t="s">
        <v>261</v>
      </c>
      <c r="C24" s="739" t="s">
        <v>565</v>
      </c>
      <c r="D24" s="1103" t="s">
        <v>386</v>
      </c>
      <c r="E24" s="1105">
        <v>27235.5</v>
      </c>
      <c r="F24" s="1101"/>
      <c r="G24" s="1124">
        <f t="shared" si="0"/>
        <v>0</v>
      </c>
      <c r="H24" s="912"/>
      <c r="I24" s="311"/>
      <c r="J24" s="311"/>
    </row>
    <row r="25" spans="1:10" ht="25.5">
      <c r="A25" s="1023">
        <v>13</v>
      </c>
      <c r="B25" s="738" t="s">
        <v>570</v>
      </c>
      <c r="C25" s="739" t="s">
        <v>571</v>
      </c>
      <c r="D25" s="1103" t="s">
        <v>370</v>
      </c>
      <c r="E25" s="1100">
        <v>108942</v>
      </c>
      <c r="F25" s="1101"/>
      <c r="G25" s="1124">
        <f t="shared" si="0"/>
        <v>0</v>
      </c>
      <c r="H25" s="912"/>
      <c r="I25" s="311"/>
      <c r="J25" s="311"/>
    </row>
    <row r="26" spans="1:10" ht="25.5">
      <c r="A26" s="1023">
        <v>14</v>
      </c>
      <c r="B26" s="738" t="s">
        <v>572</v>
      </c>
      <c r="C26" s="739" t="s">
        <v>573</v>
      </c>
      <c r="D26" s="1103" t="s">
        <v>544</v>
      </c>
      <c r="E26" s="1100">
        <v>15491.5524</v>
      </c>
      <c r="F26" s="1101"/>
      <c r="G26" s="1124">
        <f t="shared" si="0"/>
        <v>0</v>
      </c>
      <c r="H26" s="912"/>
      <c r="I26" s="311"/>
      <c r="J26" s="311"/>
    </row>
    <row r="27" spans="1:10" ht="25.5">
      <c r="A27" s="1023">
        <v>15</v>
      </c>
      <c r="B27" s="1383" t="s">
        <v>4878</v>
      </c>
      <c r="C27" s="1384" t="s">
        <v>4879</v>
      </c>
      <c r="D27" s="1103" t="s">
        <v>544</v>
      </c>
      <c r="E27" s="1100">
        <v>20916.864000000001</v>
      </c>
      <c r="F27" s="1101"/>
      <c r="G27" s="1124">
        <f t="shared" si="0"/>
        <v>0</v>
      </c>
      <c r="H27" s="912"/>
      <c r="I27" s="311"/>
      <c r="J27" s="311"/>
    </row>
    <row r="28" spans="1:10" ht="25.5">
      <c r="A28" s="1023">
        <v>16</v>
      </c>
      <c r="B28" s="738" t="s">
        <v>566</v>
      </c>
      <c r="C28" s="739" t="s">
        <v>567</v>
      </c>
      <c r="D28" s="1103" t="s">
        <v>370</v>
      </c>
      <c r="E28" s="1100">
        <v>217884</v>
      </c>
      <c r="F28" s="1101"/>
      <c r="G28" s="1124">
        <f t="shared" si="0"/>
        <v>0</v>
      </c>
      <c r="H28" s="912"/>
      <c r="I28" s="311"/>
      <c r="J28" s="311"/>
    </row>
    <row r="29" spans="1:10" ht="25.5">
      <c r="A29" s="1023">
        <v>17</v>
      </c>
      <c r="B29" s="738" t="s">
        <v>568</v>
      </c>
      <c r="C29" s="739" t="s">
        <v>569</v>
      </c>
      <c r="D29" s="1106" t="s">
        <v>370</v>
      </c>
      <c r="E29" s="1100">
        <v>108942</v>
      </c>
      <c r="F29" s="1101"/>
      <c r="G29" s="1125">
        <f t="shared" si="0"/>
        <v>0</v>
      </c>
      <c r="H29" s="912"/>
      <c r="I29" s="311"/>
      <c r="J29" s="311"/>
    </row>
    <row r="30" spans="1:10">
      <c r="A30" s="385"/>
      <c r="B30" s="386"/>
      <c r="C30" s="3782" t="s">
        <v>576</v>
      </c>
      <c r="D30" s="3782"/>
      <c r="E30" s="1126"/>
      <c r="F30" s="748"/>
      <c r="G30" s="936">
        <f>SUM(G11:G29)</f>
        <v>0</v>
      </c>
      <c r="H30" s="912"/>
      <c r="I30" s="311"/>
      <c r="J30" s="311"/>
    </row>
    <row r="31" spans="1:10">
      <c r="A31" s="344"/>
      <c r="B31" s="345"/>
      <c r="C31" s="323"/>
      <c r="D31" s="323"/>
      <c r="E31" s="346"/>
      <c r="F31" s="750"/>
      <c r="G31" s="750"/>
      <c r="H31" s="912"/>
      <c r="I31" s="311"/>
      <c r="J31" s="311"/>
    </row>
    <row r="32" spans="1:10">
      <c r="A32" s="344"/>
      <c r="B32" s="345"/>
      <c r="C32" s="323"/>
      <c r="D32" s="323"/>
      <c r="E32" s="346"/>
      <c r="F32" s="750"/>
      <c r="G32" s="750"/>
      <c r="H32" s="912"/>
      <c r="I32" s="311"/>
      <c r="J32" s="311"/>
    </row>
    <row r="33" spans="1:10">
      <c r="A33" s="355"/>
      <c r="B33" s="349" t="s">
        <v>577</v>
      </c>
      <c r="C33" s="350"/>
      <c r="D33" s="355"/>
      <c r="E33" s="346"/>
      <c r="F33" s="356"/>
      <c r="G33" s="356"/>
      <c r="H33" s="912"/>
      <c r="I33" s="311"/>
      <c r="J33" s="311"/>
    </row>
    <row r="34" spans="1:10">
      <c r="A34" s="355"/>
      <c r="B34" s="349" t="s">
        <v>395</v>
      </c>
      <c r="C34" s="350"/>
      <c r="D34" s="355"/>
      <c r="E34" s="346"/>
      <c r="F34" s="356"/>
      <c r="G34" s="356"/>
      <c r="H34" s="311"/>
      <c r="I34" s="311"/>
      <c r="J34" s="311"/>
    </row>
    <row r="35" spans="1:10">
      <c r="A35" s="355"/>
      <c r="B35" s="349" t="s">
        <v>357</v>
      </c>
      <c r="C35" s="350"/>
      <c r="D35" s="355"/>
      <c r="E35" s="346"/>
      <c r="F35" s="356"/>
      <c r="G35" s="356"/>
      <c r="H35" s="311"/>
      <c r="I35" s="311"/>
      <c r="J35" s="311"/>
    </row>
    <row r="36" spans="1:10">
      <c r="A36" s="355"/>
      <c r="B36" s="349"/>
      <c r="C36" s="350"/>
      <c r="D36" s="355"/>
      <c r="E36" s="346"/>
      <c r="F36" s="356"/>
      <c r="G36" s="356"/>
      <c r="H36" s="316"/>
      <c r="I36" s="316"/>
      <c r="J36" s="316"/>
    </row>
    <row r="37" spans="1:10">
      <c r="A37" s="355"/>
      <c r="B37" s="357"/>
      <c r="C37" s="357"/>
      <c r="D37" s="355"/>
      <c r="E37" s="346"/>
      <c r="F37" s="356"/>
      <c r="G37" s="356"/>
      <c r="H37" s="316"/>
      <c r="I37" s="316"/>
      <c r="J37" s="316"/>
    </row>
    <row r="38" spans="1:10">
      <c r="A38" s="316"/>
      <c r="B38" s="358"/>
      <c r="C38" s="311"/>
      <c r="D38" s="316"/>
      <c r="E38" s="358"/>
      <c r="F38" s="1314" t="s">
        <v>7638</v>
      </c>
      <c r="G38" s="356"/>
      <c r="H38" s="311"/>
      <c r="I38" s="311"/>
      <c r="J38" s="311"/>
    </row>
    <row r="39" spans="1:10">
      <c r="A39" s="390"/>
      <c r="B39" s="391"/>
      <c r="C39" s="311"/>
      <c r="D39" s="311"/>
      <c r="E39" s="390"/>
      <c r="F39" s="311"/>
      <c r="G39" s="311"/>
      <c r="H39" s="311"/>
      <c r="I39" s="311"/>
      <c r="J39" s="311"/>
    </row>
    <row r="40" spans="1:10">
      <c r="A40" s="390"/>
      <c r="B40" s="391"/>
      <c r="C40" s="311"/>
      <c r="D40" s="311"/>
      <c r="E40" s="390"/>
      <c r="F40" s="311"/>
      <c r="G40" s="311"/>
      <c r="H40" s="311"/>
      <c r="I40" s="311"/>
      <c r="J40" s="311"/>
    </row>
    <row r="41" spans="1:10">
      <c r="A41" s="390"/>
      <c r="B41" s="391"/>
      <c r="C41" s="311"/>
      <c r="D41" s="311"/>
      <c r="E41" s="390"/>
      <c r="F41" s="311"/>
      <c r="G41" s="311"/>
      <c r="H41" s="311"/>
      <c r="I41" s="311"/>
      <c r="J41" s="311"/>
    </row>
    <row r="42" spans="1:10">
      <c r="A42" s="316"/>
      <c r="B42" s="358"/>
      <c r="C42" s="311"/>
      <c r="D42" s="316"/>
      <c r="E42" s="358"/>
      <c r="F42" s="358"/>
      <c r="G42" s="356"/>
      <c r="H42" s="311"/>
      <c r="I42" s="311"/>
      <c r="J42" s="311"/>
    </row>
    <row r="43" spans="1:10">
      <c r="A43" s="390"/>
      <c r="B43" s="391"/>
      <c r="C43" s="311"/>
      <c r="D43" s="311"/>
      <c r="E43" s="390"/>
      <c r="F43" s="311"/>
      <c r="G43" s="311"/>
      <c r="H43" s="311"/>
      <c r="I43" s="402"/>
      <c r="J43" s="403"/>
    </row>
    <row r="44" spans="1:10">
      <c r="A44" s="390"/>
      <c r="B44" s="391"/>
      <c r="C44" s="311"/>
      <c r="D44" s="311"/>
      <c r="E44" s="390"/>
      <c r="F44" s="311"/>
      <c r="G44" s="311"/>
      <c r="H44" s="311"/>
      <c r="I44" s="402"/>
      <c r="J44" s="403"/>
    </row>
    <row r="45" spans="1:10">
      <c r="A45" s="390"/>
      <c r="B45" s="391"/>
      <c r="C45" s="311"/>
      <c r="D45" s="311"/>
      <c r="E45" s="390"/>
      <c r="F45" s="311"/>
      <c r="G45" s="311"/>
      <c r="H45" s="311"/>
      <c r="I45" s="402"/>
      <c r="J45" s="403"/>
    </row>
    <row r="46" spans="1:10">
      <c r="A46" s="390"/>
      <c r="B46" s="522"/>
      <c r="C46" s="311"/>
      <c r="D46" s="311"/>
      <c r="E46" s="523"/>
      <c r="F46" s="311"/>
      <c r="G46" s="311"/>
      <c r="H46" s="311"/>
      <c r="I46" s="402"/>
      <c r="J46" s="403"/>
    </row>
    <row r="47" spans="1:10">
      <c r="A47" s="390"/>
      <c r="B47" s="522"/>
      <c r="C47" s="311"/>
      <c r="D47" s="311"/>
      <c r="E47" s="523"/>
      <c r="F47" s="311"/>
      <c r="G47" s="311"/>
      <c r="H47" s="311"/>
      <c r="I47" s="311"/>
      <c r="J47" s="311"/>
    </row>
    <row r="48" spans="1:10">
      <c r="A48" s="390"/>
      <c r="B48" s="522"/>
      <c r="C48" s="311"/>
      <c r="D48" s="311"/>
      <c r="E48" s="523"/>
      <c r="F48" s="311"/>
      <c r="G48" s="311"/>
      <c r="H48" s="311"/>
      <c r="I48" s="311"/>
      <c r="J48" s="311"/>
    </row>
    <row r="49" spans="1:10">
      <c r="A49" s="524"/>
      <c r="B49" s="522"/>
      <c r="C49" s="311"/>
      <c r="D49" s="311"/>
      <c r="E49" s="523"/>
      <c r="F49" s="311"/>
      <c r="G49" s="311"/>
      <c r="H49" s="311"/>
      <c r="I49" s="361"/>
      <c r="J49" s="361"/>
    </row>
    <row r="50" spans="1:10">
      <c r="A50" s="393"/>
      <c r="B50" s="393"/>
      <c r="C50" s="393"/>
      <c r="D50" s="359"/>
      <c r="E50" s="393"/>
      <c r="F50" s="311"/>
      <c r="G50" s="311"/>
      <c r="H50" s="311"/>
      <c r="I50" s="311"/>
      <c r="J50" s="311"/>
    </row>
    <row r="51" spans="1:10">
      <c r="A51" s="359"/>
      <c r="B51" s="359"/>
      <c r="C51" s="359"/>
      <c r="D51" s="359"/>
      <c r="E51" s="359"/>
      <c r="F51" s="311"/>
      <c r="G51" s="311"/>
      <c r="H51" s="311"/>
      <c r="I51" s="311"/>
      <c r="J51" s="311"/>
    </row>
    <row r="52" spans="1:10">
      <c r="A52" s="393"/>
      <c r="B52" s="393"/>
      <c r="C52" s="393"/>
      <c r="D52" s="359"/>
      <c r="E52" s="359"/>
      <c r="F52" s="311"/>
      <c r="G52" s="311"/>
      <c r="H52" s="311"/>
      <c r="I52" s="311"/>
      <c r="J52" s="311"/>
    </row>
    <row r="53" spans="1:10">
      <c r="A53" s="390"/>
      <c r="B53" s="390"/>
      <c r="C53" s="390"/>
      <c r="D53" s="390"/>
      <c r="E53" s="390"/>
      <c r="F53" s="311"/>
      <c r="G53" s="311"/>
      <c r="H53" s="311"/>
      <c r="I53" s="311"/>
      <c r="J53" s="311"/>
    </row>
    <row r="54" spans="1:10">
      <c r="A54" s="526"/>
      <c r="B54" s="526"/>
      <c r="C54" s="526"/>
      <c r="D54" s="526"/>
      <c r="E54" s="526"/>
      <c r="F54" s="527"/>
      <c r="G54" s="527"/>
      <c r="H54" s="311"/>
      <c r="I54" s="311"/>
      <c r="J54" s="311"/>
    </row>
    <row r="55" spans="1:10">
      <c r="A55" s="390"/>
      <c r="B55" s="399"/>
      <c r="C55" s="311"/>
      <c r="D55" s="311"/>
      <c r="E55" s="390"/>
      <c r="F55" s="311"/>
      <c r="G55" s="311"/>
      <c r="H55" s="311"/>
      <c r="I55" s="311"/>
      <c r="J55" s="311"/>
    </row>
    <row r="56" spans="1:10">
      <c r="A56" s="390"/>
      <c r="B56" s="391"/>
      <c r="C56" s="311"/>
      <c r="D56" s="311"/>
      <c r="E56" s="390"/>
      <c r="F56" s="311"/>
      <c r="G56" s="311"/>
      <c r="H56" s="311"/>
      <c r="I56" s="311"/>
      <c r="J56" s="311"/>
    </row>
    <row r="57" spans="1:10">
      <c r="A57" s="390"/>
      <c r="B57" s="391"/>
      <c r="C57" s="311"/>
      <c r="D57" s="311"/>
      <c r="E57" s="390"/>
      <c r="F57" s="311"/>
      <c r="G57" s="311"/>
      <c r="H57" s="311"/>
      <c r="I57" s="311"/>
      <c r="J57" s="311"/>
    </row>
    <row r="58" spans="1:10">
      <c r="A58" s="390"/>
      <c r="B58" s="391"/>
      <c r="C58" s="311"/>
      <c r="D58" s="311"/>
      <c r="E58" s="390"/>
      <c r="F58" s="311"/>
      <c r="G58" s="311"/>
      <c r="H58" s="311"/>
      <c r="I58" s="311"/>
      <c r="J58" s="311"/>
    </row>
    <row r="59" spans="1:10">
      <c r="A59" s="390"/>
      <c r="B59" s="391"/>
      <c r="C59" s="311"/>
      <c r="D59" s="311"/>
      <c r="E59" s="390"/>
      <c r="F59" s="311"/>
      <c r="G59" s="311"/>
      <c r="H59" s="311"/>
      <c r="I59" s="311"/>
      <c r="J59" s="311"/>
    </row>
    <row r="60" spans="1:10">
      <c r="A60" s="390"/>
      <c r="B60" s="391"/>
      <c r="C60" s="311"/>
      <c r="D60" s="311"/>
      <c r="E60" s="390"/>
      <c r="F60" s="311"/>
      <c r="G60" s="311"/>
      <c r="H60" s="311"/>
      <c r="I60" s="402"/>
      <c r="J60" s="403"/>
    </row>
    <row r="61" spans="1:10">
      <c r="A61" s="390"/>
      <c r="B61" s="391"/>
      <c r="C61" s="311"/>
      <c r="D61" s="311"/>
      <c r="E61" s="390"/>
      <c r="F61" s="311"/>
      <c r="G61" s="311"/>
      <c r="H61" s="311"/>
      <c r="I61" s="402"/>
      <c r="J61" s="403"/>
    </row>
    <row r="62" spans="1:10">
      <c r="A62" s="390"/>
      <c r="B62" s="391"/>
      <c r="C62" s="311"/>
      <c r="D62" s="311"/>
      <c r="E62" s="390"/>
      <c r="F62" s="311"/>
      <c r="G62" s="311"/>
    </row>
    <row r="63" spans="1:10">
      <c r="A63" s="390"/>
      <c r="B63" s="391"/>
      <c r="C63" s="311"/>
      <c r="D63" s="311"/>
      <c r="E63" s="390"/>
      <c r="F63" s="311"/>
      <c r="G63" s="311"/>
    </row>
    <row r="64" spans="1:10">
      <c r="A64" s="390"/>
      <c r="B64" s="401"/>
      <c r="C64" s="311"/>
      <c r="D64" s="311"/>
      <c r="E64" s="390"/>
      <c r="F64" s="311"/>
      <c r="G64" s="311"/>
    </row>
    <row r="65" spans="1:7">
      <c r="A65" s="359"/>
      <c r="B65" s="359"/>
      <c r="C65" s="359"/>
      <c r="D65" s="359"/>
      <c r="E65" s="359"/>
      <c r="F65" s="316"/>
      <c r="G65" s="316"/>
    </row>
    <row r="66" spans="1:7">
      <c r="A66" s="359"/>
      <c r="B66" s="359"/>
      <c r="C66" s="359"/>
      <c r="D66" s="359"/>
      <c r="E66" s="359"/>
      <c r="F66" s="316"/>
      <c r="G66" s="316"/>
    </row>
    <row r="67" spans="1:7">
      <c r="A67" s="359"/>
      <c r="B67" s="359"/>
      <c r="C67" s="359"/>
      <c r="D67" s="359"/>
      <c r="E67" s="359"/>
      <c r="F67" s="316"/>
      <c r="G67" s="316"/>
    </row>
    <row r="68" spans="1:7">
      <c r="A68" s="359"/>
      <c r="B68" s="359"/>
      <c r="C68" s="359"/>
      <c r="D68" s="359"/>
      <c r="E68" s="359"/>
      <c r="F68" s="316"/>
      <c r="G68" s="316"/>
    </row>
    <row r="69" spans="1:7">
      <c r="A69" s="359"/>
      <c r="B69" s="359"/>
      <c r="C69" s="359"/>
      <c r="D69" s="359"/>
      <c r="E69" s="359"/>
      <c r="F69" s="316"/>
      <c r="G69" s="316"/>
    </row>
    <row r="70" spans="1:7">
      <c r="A70" s="359"/>
      <c r="B70" s="359"/>
      <c r="C70" s="359"/>
      <c r="D70" s="359"/>
      <c r="E70" s="359"/>
      <c r="F70" s="316"/>
      <c r="G70" s="316"/>
    </row>
    <row r="71" spans="1:7">
      <c r="A71" s="359"/>
      <c r="B71" s="359"/>
      <c r="C71" s="359"/>
      <c r="D71" s="359"/>
      <c r="E71" s="359"/>
      <c r="F71" s="316"/>
      <c r="G71" s="316"/>
    </row>
    <row r="72" spans="1:7">
      <c r="A72" s="359"/>
      <c r="B72" s="359"/>
      <c r="C72" s="359"/>
      <c r="D72" s="359"/>
      <c r="E72" s="359"/>
      <c r="F72" s="316"/>
      <c r="G72" s="316"/>
    </row>
    <row r="73" spans="1:7">
      <c r="A73" s="359"/>
      <c r="B73" s="359"/>
      <c r="C73" s="359"/>
      <c r="D73" s="359"/>
      <c r="E73" s="359"/>
      <c r="F73" s="316"/>
      <c r="G73" s="316"/>
    </row>
    <row r="74" spans="1:7">
      <c r="A74" s="359"/>
      <c r="B74" s="359"/>
      <c r="C74" s="359"/>
      <c r="D74" s="359"/>
      <c r="E74" s="359"/>
      <c r="F74" s="316"/>
      <c r="G74" s="316"/>
    </row>
    <row r="75" spans="1:7">
      <c r="A75" s="359"/>
      <c r="B75" s="359"/>
      <c r="C75" s="359"/>
      <c r="D75" s="359"/>
      <c r="E75" s="359"/>
      <c r="F75" s="316"/>
      <c r="G75" s="316"/>
    </row>
    <row r="76" spans="1:7">
      <c r="A76" s="359"/>
      <c r="B76" s="359"/>
      <c r="C76" s="359"/>
      <c r="D76" s="359"/>
      <c r="E76" s="359"/>
      <c r="F76" s="316"/>
      <c r="G76" s="316"/>
    </row>
    <row r="77" spans="1:7">
      <c r="A77" s="359"/>
      <c r="B77" s="359"/>
      <c r="C77" s="359"/>
      <c r="D77" s="359"/>
      <c r="E77" s="359"/>
      <c r="F77" s="316"/>
      <c r="G77" s="316"/>
    </row>
    <row r="78" spans="1:7">
      <c r="A78" s="359"/>
      <c r="B78" s="359"/>
      <c r="C78" s="359"/>
      <c r="D78" s="359"/>
      <c r="E78" s="359"/>
      <c r="F78" s="316"/>
      <c r="G78" s="316"/>
    </row>
    <row r="79" spans="1:7">
      <c r="A79" s="359"/>
      <c r="B79" s="359"/>
      <c r="C79" s="359"/>
      <c r="D79" s="359"/>
      <c r="E79" s="359"/>
      <c r="F79" s="316"/>
      <c r="G79" s="316"/>
    </row>
  </sheetData>
  <mergeCells count="6">
    <mergeCell ref="C30:D30"/>
    <mergeCell ref="A1:G1"/>
    <mergeCell ref="A2:G2"/>
    <mergeCell ref="A3:F3"/>
    <mergeCell ref="A5:F5"/>
    <mergeCell ref="A7:G7"/>
  </mergeCells>
  <pageMargins left="0.5" right="0" top="0.2" bottom="0"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63"/>
  <sheetViews>
    <sheetView workbookViewId="0">
      <selection activeCell="A2" sqref="A2:I2"/>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0" ht="15" customHeight="1">
      <c r="A1" s="3761"/>
      <c r="B1" s="3761"/>
      <c r="C1" s="3761"/>
      <c r="D1" s="3761"/>
      <c r="E1" s="3761"/>
      <c r="F1" s="3761"/>
      <c r="G1" s="3761"/>
      <c r="H1" s="311"/>
      <c r="I1" s="311"/>
      <c r="J1" s="311"/>
    </row>
    <row r="2" spans="1:10" ht="15" customHeight="1">
      <c r="A2" s="3761" t="s">
        <v>7670</v>
      </c>
      <c r="B2" s="3783"/>
      <c r="C2" s="3783"/>
      <c r="D2" s="3783"/>
      <c r="E2" s="3783"/>
      <c r="F2" s="3783"/>
      <c r="G2" s="3783"/>
      <c r="H2" s="3783"/>
      <c r="I2" s="3783"/>
      <c r="J2" s="311"/>
    </row>
    <row r="3" spans="1:10">
      <c r="A3" s="3784" t="s">
        <v>358</v>
      </c>
      <c r="B3" s="3784"/>
      <c r="C3" s="3784"/>
      <c r="D3" s="3784"/>
      <c r="E3" s="3784"/>
      <c r="F3" s="3784"/>
      <c r="G3" s="535"/>
      <c r="H3" s="311"/>
      <c r="I3" s="311"/>
      <c r="J3" s="311"/>
    </row>
    <row r="4" spans="1:10">
      <c r="A4" s="321"/>
      <c r="B4" s="321"/>
      <c r="C4" s="321"/>
      <c r="D4" s="321"/>
      <c r="E4" s="321"/>
      <c r="F4" s="321"/>
      <c r="G4" s="321"/>
      <c r="H4" s="311"/>
      <c r="I4" s="311"/>
      <c r="J4" s="311"/>
    </row>
    <row r="5" spans="1:10">
      <c r="A5" s="3785" t="s">
        <v>578</v>
      </c>
      <c r="B5" s="3785"/>
      <c r="C5" s="3785"/>
      <c r="D5" s="3785"/>
      <c r="E5" s="3785"/>
      <c r="F5" s="3785"/>
      <c r="G5" s="323"/>
      <c r="H5" s="311"/>
      <c r="I5" s="311"/>
      <c r="J5" s="311"/>
    </row>
    <row r="6" spans="1:10">
      <c r="A6" s="323"/>
      <c r="B6" s="323"/>
      <c r="C6" s="323"/>
      <c r="D6" s="323"/>
      <c r="E6" s="323"/>
      <c r="F6" s="323"/>
      <c r="G6" s="323"/>
      <c r="H6" s="311"/>
      <c r="I6" s="311"/>
      <c r="J6" s="311"/>
    </row>
    <row r="7" spans="1:10">
      <c r="A7" s="3786" t="s">
        <v>579</v>
      </c>
      <c r="B7" s="3787"/>
      <c r="C7" s="3787"/>
      <c r="D7" s="3787"/>
      <c r="E7" s="3787"/>
      <c r="F7" s="3787"/>
      <c r="G7" s="3787"/>
      <c r="H7" s="311"/>
      <c r="I7" s="311"/>
      <c r="J7" s="311"/>
    </row>
    <row r="8" spans="1:10">
      <c r="A8" s="324" t="s">
        <v>0</v>
      </c>
      <c r="B8" s="325" t="s">
        <v>361</v>
      </c>
      <c r="C8" s="325" t="s">
        <v>362</v>
      </c>
      <c r="D8" s="325" t="s">
        <v>306</v>
      </c>
      <c r="E8" s="325" t="s">
        <v>363</v>
      </c>
      <c r="F8" s="325" t="s">
        <v>364</v>
      </c>
      <c r="G8" s="326" t="s">
        <v>365</v>
      </c>
      <c r="H8" s="316"/>
      <c r="I8" s="316"/>
      <c r="J8" s="316"/>
    </row>
    <row r="9" spans="1:10">
      <c r="A9" s="367"/>
      <c r="B9" s="368" t="s">
        <v>366</v>
      </c>
      <c r="C9" s="368" t="s">
        <v>367</v>
      </c>
      <c r="D9" s="368"/>
      <c r="E9" s="368"/>
      <c r="F9" s="368"/>
      <c r="G9" s="370"/>
      <c r="H9" s="316"/>
      <c r="I9" s="316"/>
      <c r="J9" s="316"/>
    </row>
    <row r="10" spans="1:10">
      <c r="A10" s="371">
        <v>0</v>
      </c>
      <c r="B10" s="372">
        <v>1</v>
      </c>
      <c r="C10" s="372">
        <v>2</v>
      </c>
      <c r="D10" s="372">
        <v>3</v>
      </c>
      <c r="E10" s="372">
        <v>4</v>
      </c>
      <c r="F10" s="372">
        <v>5</v>
      </c>
      <c r="G10" s="374">
        <v>6</v>
      </c>
      <c r="H10" s="316"/>
      <c r="I10" s="361"/>
      <c r="J10" s="361"/>
    </row>
    <row r="11" spans="1:10">
      <c r="A11" s="961">
        <v>1</v>
      </c>
      <c r="B11" s="1117" t="s">
        <v>580</v>
      </c>
      <c r="C11" s="1118" t="s">
        <v>581</v>
      </c>
      <c r="D11" s="1117" t="s">
        <v>374</v>
      </c>
      <c r="E11" s="1079">
        <v>14367.6</v>
      </c>
      <c r="F11" s="1119"/>
      <c r="G11" s="742">
        <f t="shared" ref="G11:G17" si="0">ROUND(E11,2)*ROUND(F11,2)</f>
        <v>0</v>
      </c>
      <c r="H11" s="316"/>
      <c r="I11" s="311"/>
      <c r="J11" s="311"/>
    </row>
    <row r="12" spans="1:10">
      <c r="A12" s="1023">
        <v>2</v>
      </c>
      <c r="B12" s="919" t="s">
        <v>582</v>
      </c>
      <c r="C12" s="945" t="s">
        <v>583</v>
      </c>
      <c r="D12" s="919" t="s">
        <v>374</v>
      </c>
      <c r="E12" s="1079">
        <v>71010</v>
      </c>
      <c r="F12" s="921"/>
      <c r="G12" s="742">
        <f t="shared" si="0"/>
        <v>0</v>
      </c>
      <c r="H12" s="316"/>
      <c r="I12" s="311"/>
      <c r="J12" s="311"/>
    </row>
    <row r="13" spans="1:10">
      <c r="A13" s="1023">
        <v>3</v>
      </c>
      <c r="B13" s="919" t="s">
        <v>584</v>
      </c>
      <c r="C13" s="945" t="s">
        <v>585</v>
      </c>
      <c r="D13" s="919" t="s">
        <v>374</v>
      </c>
      <c r="E13" s="1079">
        <v>69061.460000000006</v>
      </c>
      <c r="F13" s="921"/>
      <c r="G13" s="742">
        <f t="shared" si="0"/>
        <v>0</v>
      </c>
      <c r="H13" s="912"/>
      <c r="I13" s="311"/>
      <c r="J13" s="311"/>
    </row>
    <row r="14" spans="1:10">
      <c r="A14" s="1023">
        <v>4</v>
      </c>
      <c r="B14" s="919" t="s">
        <v>586</v>
      </c>
      <c r="C14" s="945" t="s">
        <v>587</v>
      </c>
      <c r="D14" s="919" t="s">
        <v>374</v>
      </c>
      <c r="E14" s="1079">
        <v>5288</v>
      </c>
      <c r="F14" s="921"/>
      <c r="G14" s="742">
        <f t="shared" si="0"/>
        <v>0</v>
      </c>
      <c r="H14" s="912"/>
      <c r="I14" s="311"/>
      <c r="J14" s="311"/>
    </row>
    <row r="15" spans="1:10" ht="15" customHeight="1">
      <c r="A15" s="1023">
        <v>5</v>
      </c>
      <c r="B15" s="919" t="s">
        <v>588</v>
      </c>
      <c r="C15" s="945" t="s">
        <v>589</v>
      </c>
      <c r="D15" s="1031" t="s">
        <v>374</v>
      </c>
      <c r="E15" s="1079">
        <v>3610.54</v>
      </c>
      <c r="F15" s="921"/>
      <c r="G15" s="742">
        <f t="shared" si="0"/>
        <v>0</v>
      </c>
      <c r="H15" s="912"/>
      <c r="I15" s="311"/>
      <c r="J15" s="311"/>
    </row>
    <row r="16" spans="1:10" ht="25.5">
      <c r="A16" s="1023">
        <v>6</v>
      </c>
      <c r="B16" s="919" t="s">
        <v>590</v>
      </c>
      <c r="C16" s="945" t="s">
        <v>591</v>
      </c>
      <c r="D16" s="919" t="s">
        <v>374</v>
      </c>
      <c r="E16" s="1079">
        <v>3460.54</v>
      </c>
      <c r="F16" s="1120"/>
      <c r="G16" s="742">
        <f t="shared" si="0"/>
        <v>0</v>
      </c>
      <c r="H16" s="912"/>
      <c r="I16" s="311"/>
      <c r="J16" s="311"/>
    </row>
    <row r="17" spans="1:10" ht="38.25">
      <c r="A17" s="1023">
        <v>7</v>
      </c>
      <c r="B17" s="919" t="s">
        <v>592</v>
      </c>
      <c r="C17" s="945" t="s">
        <v>593</v>
      </c>
      <c r="D17" s="919" t="s">
        <v>377</v>
      </c>
      <c r="E17" s="1121">
        <v>73</v>
      </c>
      <c r="F17" s="1122"/>
      <c r="G17" s="742">
        <f t="shared" si="0"/>
        <v>0</v>
      </c>
      <c r="H17" s="912"/>
      <c r="I17" s="311"/>
      <c r="J17" s="311"/>
    </row>
    <row r="18" spans="1:10">
      <c r="A18" s="385"/>
      <c r="B18" s="386"/>
      <c r="C18" s="3782" t="s">
        <v>594</v>
      </c>
      <c r="D18" s="3782"/>
      <c r="E18" s="387"/>
      <c r="F18" s="748"/>
      <c r="G18" s="936">
        <f>SUM(G11:G17)</f>
        <v>0</v>
      </c>
      <c r="H18" s="311"/>
      <c r="I18" s="311"/>
      <c r="J18" s="311"/>
    </row>
    <row r="19" spans="1:10">
      <c r="A19" s="344"/>
      <c r="B19" s="345"/>
      <c r="C19" s="323"/>
      <c r="D19" s="323"/>
      <c r="E19" s="346"/>
      <c r="F19" s="750"/>
      <c r="G19" s="750"/>
      <c r="H19" s="311"/>
      <c r="I19" s="311"/>
      <c r="J19" s="311"/>
    </row>
    <row r="20" spans="1:10">
      <c r="A20" s="344"/>
      <c r="B20" s="345"/>
      <c r="C20" s="323"/>
      <c r="D20" s="323"/>
      <c r="E20" s="346"/>
      <c r="F20" s="750"/>
      <c r="G20" s="750"/>
      <c r="H20" s="316"/>
      <c r="I20" s="316"/>
      <c r="J20" s="316"/>
    </row>
    <row r="21" spans="1:10">
      <c r="A21" s="355"/>
      <c r="B21" s="349" t="s">
        <v>595</v>
      </c>
      <c r="C21" s="350"/>
      <c r="D21" s="355"/>
      <c r="E21" s="346"/>
      <c r="F21" s="356"/>
      <c r="G21" s="356"/>
      <c r="H21" s="316"/>
      <c r="I21" s="316"/>
      <c r="J21" s="316"/>
    </row>
    <row r="22" spans="1:10">
      <c r="A22" s="355"/>
      <c r="B22" s="349" t="s">
        <v>395</v>
      </c>
      <c r="C22" s="350"/>
      <c r="D22" s="355"/>
      <c r="E22" s="346"/>
      <c r="F22" s="356"/>
      <c r="G22" s="356"/>
      <c r="H22" s="311"/>
      <c r="I22" s="311"/>
      <c r="J22" s="311"/>
    </row>
    <row r="23" spans="1:10">
      <c r="A23" s="355"/>
      <c r="B23" s="349" t="s">
        <v>357</v>
      </c>
      <c r="C23" s="350"/>
      <c r="D23" s="355"/>
      <c r="E23" s="346"/>
      <c r="F23" s="356"/>
      <c r="G23" s="356"/>
      <c r="H23" s="311"/>
      <c r="I23" s="311"/>
      <c r="J23" s="311"/>
    </row>
    <row r="24" spans="1:10">
      <c r="A24" s="355"/>
      <c r="B24" s="349"/>
      <c r="C24" s="350"/>
      <c r="D24" s="355"/>
      <c r="E24" s="346"/>
      <c r="F24" s="356"/>
      <c r="G24" s="356"/>
      <c r="H24" s="311"/>
      <c r="I24" s="311"/>
      <c r="J24" s="311"/>
    </row>
    <row r="25" spans="1:10">
      <c r="A25" s="355"/>
      <c r="B25" s="357"/>
      <c r="C25" s="357"/>
      <c r="D25" s="355"/>
      <c r="E25" s="346"/>
      <c r="F25" s="356"/>
      <c r="G25" s="356"/>
      <c r="H25" s="311"/>
      <c r="I25" s="311"/>
      <c r="J25" s="311"/>
    </row>
    <row r="26" spans="1:10">
      <c r="A26" s="316"/>
      <c r="B26" s="358"/>
      <c r="C26" s="311"/>
      <c r="D26" s="316"/>
      <c r="E26" s="358"/>
      <c r="F26" s="1314" t="s">
        <v>7638</v>
      </c>
      <c r="G26" s="356"/>
      <c r="H26" s="311"/>
      <c r="I26" s="311"/>
      <c r="J26" s="311"/>
    </row>
    <row r="27" spans="1:10">
      <c r="A27" s="390"/>
      <c r="B27" s="391"/>
      <c r="C27" s="311"/>
      <c r="D27" s="311"/>
      <c r="E27" s="390"/>
      <c r="F27" s="311"/>
      <c r="G27" s="311"/>
      <c r="H27" s="311"/>
      <c r="I27" s="402"/>
      <c r="J27" s="403"/>
    </row>
    <row r="28" spans="1:10">
      <c r="A28" s="390"/>
      <c r="B28" s="391"/>
      <c r="C28" s="311"/>
      <c r="D28" s="311"/>
      <c r="E28" s="390"/>
      <c r="F28" s="311"/>
      <c r="G28" s="311"/>
      <c r="H28" s="311"/>
      <c r="I28" s="402"/>
      <c r="J28" s="403"/>
    </row>
    <row r="29" spans="1:10">
      <c r="A29" s="390"/>
      <c r="B29" s="391"/>
      <c r="C29" s="311"/>
      <c r="D29" s="311"/>
      <c r="E29" s="390"/>
      <c r="F29" s="311"/>
      <c r="G29" s="311"/>
      <c r="H29" s="311"/>
      <c r="I29" s="402"/>
      <c r="J29" s="403"/>
    </row>
    <row r="30" spans="1:10">
      <c r="A30" s="390"/>
      <c r="B30" s="522"/>
      <c r="C30" s="311"/>
      <c r="D30" s="311"/>
      <c r="E30" s="523"/>
      <c r="F30" s="311"/>
      <c r="G30" s="311"/>
      <c r="H30" s="311"/>
      <c r="I30" s="402"/>
      <c r="J30" s="403"/>
    </row>
    <row r="31" spans="1:10">
      <c r="A31" s="390"/>
      <c r="B31" s="522"/>
      <c r="C31" s="311"/>
      <c r="D31" s="311"/>
      <c r="E31" s="523"/>
      <c r="F31" s="311"/>
      <c r="G31" s="311"/>
      <c r="H31" s="311"/>
      <c r="I31" s="311"/>
      <c r="J31" s="311"/>
    </row>
    <row r="32" spans="1:10">
      <c r="A32" s="390"/>
      <c r="B32" s="522"/>
      <c r="C32" s="311"/>
      <c r="D32" s="311"/>
      <c r="E32" s="523"/>
      <c r="F32" s="311"/>
      <c r="G32" s="311"/>
      <c r="H32" s="311"/>
      <c r="I32" s="311"/>
      <c r="J32" s="311"/>
    </row>
    <row r="33" spans="1:10">
      <c r="A33" s="524"/>
      <c r="B33" s="522"/>
      <c r="C33" s="311"/>
      <c r="D33" s="311"/>
      <c r="E33" s="523"/>
      <c r="F33" s="311"/>
      <c r="G33" s="311"/>
      <c r="H33" s="311"/>
      <c r="I33" s="361"/>
      <c r="J33" s="361"/>
    </row>
    <row r="34" spans="1:10">
      <c r="A34" s="393"/>
      <c r="B34" s="393"/>
      <c r="C34" s="393"/>
      <c r="D34" s="359"/>
      <c r="E34" s="393"/>
      <c r="F34" s="311"/>
      <c r="G34" s="311"/>
      <c r="H34" s="311"/>
      <c r="I34" s="311"/>
      <c r="J34" s="311"/>
    </row>
    <row r="35" spans="1:10">
      <c r="A35" s="359"/>
      <c r="B35" s="359"/>
      <c r="C35" s="359"/>
      <c r="D35" s="359"/>
      <c r="E35" s="359"/>
      <c r="F35" s="311"/>
      <c r="G35" s="311"/>
      <c r="H35" s="311"/>
      <c r="I35" s="311"/>
      <c r="J35" s="311"/>
    </row>
    <row r="36" spans="1:10">
      <c r="A36" s="393"/>
      <c r="B36" s="393"/>
      <c r="C36" s="393"/>
      <c r="D36" s="359"/>
      <c r="E36" s="359"/>
      <c r="F36" s="311"/>
      <c r="G36" s="311"/>
      <c r="H36" s="311"/>
      <c r="I36" s="311"/>
      <c r="J36" s="311"/>
    </row>
    <row r="37" spans="1:10">
      <c r="A37" s="390"/>
      <c r="B37" s="390"/>
      <c r="C37" s="390"/>
      <c r="D37" s="390"/>
      <c r="E37" s="390"/>
      <c r="F37" s="311"/>
      <c r="G37" s="311"/>
      <c r="H37" s="311"/>
      <c r="I37" s="311"/>
      <c r="J37" s="311"/>
    </row>
    <row r="38" spans="1:10">
      <c r="A38" s="526"/>
      <c r="B38" s="526"/>
      <c r="C38" s="526"/>
      <c r="D38" s="526"/>
      <c r="E38" s="526"/>
      <c r="F38" s="527"/>
      <c r="G38" s="527"/>
      <c r="H38" s="311"/>
      <c r="I38" s="311"/>
      <c r="J38" s="311"/>
    </row>
    <row r="39" spans="1:10">
      <c r="A39" s="390"/>
      <c r="B39" s="399"/>
      <c r="C39" s="311"/>
      <c r="D39" s="311"/>
      <c r="E39" s="390"/>
      <c r="F39" s="311"/>
      <c r="G39" s="311"/>
      <c r="H39" s="311"/>
      <c r="I39" s="311"/>
      <c r="J39" s="311"/>
    </row>
    <row r="40" spans="1:10">
      <c r="A40" s="390"/>
      <c r="B40" s="391"/>
      <c r="C40" s="311"/>
      <c r="D40" s="311"/>
      <c r="E40" s="390"/>
      <c r="F40" s="311"/>
      <c r="G40" s="311"/>
      <c r="H40" s="311"/>
      <c r="I40" s="311"/>
      <c r="J40" s="311"/>
    </row>
    <row r="41" spans="1:10">
      <c r="A41" s="390"/>
      <c r="B41" s="391"/>
      <c r="C41" s="311"/>
      <c r="D41" s="311"/>
      <c r="E41" s="390"/>
      <c r="F41" s="311"/>
      <c r="G41" s="311"/>
      <c r="H41" s="311"/>
      <c r="I41" s="311"/>
      <c r="J41" s="311"/>
    </row>
    <row r="42" spans="1:10">
      <c r="A42" s="390"/>
      <c r="B42" s="391"/>
      <c r="C42" s="311"/>
      <c r="D42" s="311"/>
      <c r="E42" s="390"/>
      <c r="F42" s="311"/>
      <c r="G42" s="311"/>
      <c r="H42" s="311"/>
      <c r="I42" s="311"/>
      <c r="J42" s="311"/>
    </row>
    <row r="43" spans="1:10">
      <c r="A43" s="390"/>
      <c r="B43" s="391"/>
      <c r="C43" s="311"/>
      <c r="D43" s="311"/>
      <c r="E43" s="390"/>
      <c r="F43" s="311"/>
      <c r="G43" s="311"/>
      <c r="H43" s="311"/>
      <c r="I43" s="311"/>
      <c r="J43" s="311"/>
    </row>
    <row r="44" spans="1:10">
      <c r="A44" s="390"/>
      <c r="B44" s="391"/>
      <c r="C44" s="311"/>
      <c r="D44" s="311"/>
      <c r="E44" s="390"/>
      <c r="F44" s="311"/>
      <c r="G44" s="311"/>
      <c r="H44" s="311"/>
      <c r="I44" s="402"/>
      <c r="J44" s="403"/>
    </row>
    <row r="45" spans="1:10">
      <c r="A45" s="390"/>
      <c r="B45" s="391"/>
      <c r="C45" s="311"/>
      <c r="D45" s="311"/>
      <c r="E45" s="390"/>
      <c r="F45" s="311"/>
      <c r="G45" s="311"/>
      <c r="H45" s="311"/>
      <c r="I45" s="402"/>
      <c r="J45" s="403"/>
    </row>
    <row r="46" spans="1:10">
      <c r="A46" s="390"/>
      <c r="B46" s="391"/>
      <c r="C46" s="311"/>
      <c r="D46" s="311"/>
      <c r="E46" s="390"/>
      <c r="F46" s="311"/>
      <c r="G46" s="311"/>
    </row>
    <row r="47" spans="1:10">
      <c r="A47" s="390"/>
      <c r="B47" s="391"/>
      <c r="C47" s="311"/>
      <c r="D47" s="311"/>
      <c r="E47" s="390"/>
      <c r="F47" s="311"/>
      <c r="G47" s="311"/>
    </row>
    <row r="48" spans="1:10">
      <c r="A48" s="390"/>
      <c r="B48" s="401"/>
      <c r="C48" s="311"/>
      <c r="D48" s="311"/>
      <c r="E48" s="390"/>
      <c r="F48" s="311"/>
      <c r="G48" s="311"/>
    </row>
    <row r="49" spans="1:7">
      <c r="A49" s="359"/>
      <c r="B49" s="359"/>
      <c r="C49" s="359"/>
      <c r="D49" s="359"/>
      <c r="E49" s="359"/>
      <c r="F49" s="316"/>
      <c r="G49" s="316"/>
    </row>
    <row r="50" spans="1:7">
      <c r="A50" s="359"/>
      <c r="B50" s="359"/>
      <c r="C50" s="359"/>
      <c r="D50" s="359"/>
      <c r="E50" s="359"/>
      <c r="F50" s="316"/>
      <c r="G50" s="316"/>
    </row>
    <row r="51" spans="1:7">
      <c r="A51" s="359"/>
      <c r="B51" s="359"/>
      <c r="C51" s="359"/>
      <c r="D51" s="359"/>
      <c r="E51" s="359"/>
      <c r="F51" s="316"/>
      <c r="G51" s="316"/>
    </row>
    <row r="52" spans="1:7">
      <c r="A52" s="359"/>
      <c r="B52" s="359"/>
      <c r="C52" s="359"/>
      <c r="D52" s="359"/>
      <c r="E52" s="359"/>
      <c r="F52" s="316"/>
      <c r="G52" s="316"/>
    </row>
    <row r="53" spans="1:7">
      <c r="A53" s="359"/>
      <c r="B53" s="359"/>
      <c r="C53" s="359"/>
      <c r="D53" s="359"/>
      <c r="E53" s="359"/>
      <c r="F53" s="316"/>
      <c r="G53" s="316"/>
    </row>
    <row r="54" spans="1:7">
      <c r="A54" s="359"/>
      <c r="B54" s="359"/>
      <c r="C54" s="359"/>
      <c r="D54" s="359"/>
      <c r="E54" s="359"/>
      <c r="F54" s="316"/>
      <c r="G54" s="316"/>
    </row>
    <row r="55" spans="1:7">
      <c r="A55" s="359"/>
      <c r="B55" s="359"/>
      <c r="C55" s="359"/>
      <c r="D55" s="359"/>
      <c r="E55" s="359"/>
      <c r="F55" s="316"/>
      <c r="G55" s="316"/>
    </row>
    <row r="56" spans="1:7">
      <c r="A56" s="359"/>
      <c r="B56" s="359"/>
      <c r="C56" s="359"/>
      <c r="D56" s="359"/>
      <c r="E56" s="359"/>
      <c r="F56" s="316"/>
      <c r="G56" s="316"/>
    </row>
    <row r="57" spans="1:7">
      <c r="A57" s="359"/>
      <c r="B57" s="359"/>
      <c r="C57" s="359"/>
      <c r="D57" s="359"/>
      <c r="E57" s="359"/>
      <c r="F57" s="316"/>
      <c r="G57" s="316"/>
    </row>
    <row r="58" spans="1:7">
      <c r="A58" s="359"/>
      <c r="B58" s="359"/>
      <c r="C58" s="359"/>
      <c r="D58" s="359"/>
      <c r="E58" s="359"/>
      <c r="F58" s="316"/>
      <c r="G58" s="316"/>
    </row>
    <row r="59" spans="1:7">
      <c r="A59" s="359"/>
      <c r="B59" s="359"/>
      <c r="C59" s="359"/>
      <c r="D59" s="359"/>
      <c r="E59" s="359"/>
      <c r="F59" s="316"/>
      <c r="G59" s="316"/>
    </row>
    <row r="60" spans="1:7">
      <c r="A60" s="359"/>
      <c r="B60" s="359"/>
      <c r="C60" s="359"/>
      <c r="D60" s="359"/>
      <c r="E60" s="359"/>
      <c r="F60" s="316"/>
      <c r="G60" s="316"/>
    </row>
    <row r="61" spans="1:7">
      <c r="A61" s="359"/>
      <c r="B61" s="359"/>
      <c r="C61" s="359"/>
      <c r="D61" s="359"/>
      <c r="E61" s="359"/>
      <c r="F61" s="316"/>
      <c r="G61" s="316"/>
    </row>
    <row r="62" spans="1:7">
      <c r="A62" s="359"/>
      <c r="B62" s="359"/>
      <c r="C62" s="359"/>
      <c r="D62" s="359"/>
      <c r="E62" s="359"/>
      <c r="F62" s="316"/>
      <c r="G62" s="316"/>
    </row>
    <row r="63" spans="1:7">
      <c r="A63" s="359"/>
      <c r="B63" s="359"/>
      <c r="C63" s="359"/>
      <c r="D63" s="359"/>
      <c r="E63" s="359"/>
      <c r="F63" s="316"/>
      <c r="G63" s="316"/>
    </row>
  </sheetData>
  <mergeCells count="6">
    <mergeCell ref="C18:D18"/>
    <mergeCell ref="A1:G1"/>
    <mergeCell ref="A2:I2"/>
    <mergeCell ref="A3:F3"/>
    <mergeCell ref="A5:F5"/>
    <mergeCell ref="A7:G7"/>
  </mergeCells>
  <pageMargins left="0.5" right="0" top="0.2" bottom="0"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94"/>
  <sheetViews>
    <sheetView topLeftCell="A52" workbookViewId="0">
      <selection activeCell="A2" sqref="A2:I2"/>
    </sheetView>
  </sheetViews>
  <sheetFormatPr defaultColWidth="9.140625" defaultRowHeight="15"/>
  <cols>
    <col min="1" max="1" width="6" style="912" customWidth="1"/>
    <col min="2" max="2" width="9.140625" style="912"/>
    <col min="3" max="3" width="25.85546875" style="912" customWidth="1"/>
    <col min="4" max="4" width="10.28515625" style="912" customWidth="1"/>
    <col min="5" max="5" width="11.7109375" style="1110" customWidth="1"/>
    <col min="6" max="6" width="10.7109375" style="912" customWidth="1"/>
    <col min="7" max="7" width="15" style="912" customWidth="1"/>
    <col min="8" max="16384" width="9.140625" style="912"/>
  </cols>
  <sheetData>
    <row r="1" spans="1:10" ht="15" customHeight="1">
      <c r="A1" s="3761"/>
      <c r="B1" s="3761"/>
      <c r="C1" s="3761"/>
      <c r="D1" s="3761"/>
      <c r="E1" s="3761"/>
      <c r="F1" s="3761"/>
      <c r="G1" s="3761"/>
      <c r="H1" s="311"/>
      <c r="I1" s="311"/>
      <c r="J1" s="939"/>
    </row>
    <row r="2" spans="1:10" ht="15" customHeight="1">
      <c r="A2" s="3761" t="s">
        <v>7670</v>
      </c>
      <c r="B2" s="3783"/>
      <c r="C2" s="3783"/>
      <c r="D2" s="3783"/>
      <c r="E2" s="3783"/>
      <c r="F2" s="3783"/>
      <c r="G2" s="3783"/>
      <c r="H2" s="3783"/>
      <c r="I2" s="3783"/>
      <c r="J2" s="939"/>
    </row>
    <row r="3" spans="1:10">
      <c r="A3" s="3784" t="s">
        <v>358</v>
      </c>
      <c r="B3" s="3784"/>
      <c r="C3" s="3784"/>
      <c r="D3" s="3784"/>
      <c r="E3" s="3784"/>
      <c r="F3" s="3784"/>
      <c r="G3" s="535"/>
      <c r="H3" s="311"/>
      <c r="I3" s="311"/>
      <c r="J3" s="939"/>
    </row>
    <row r="4" spans="1:10">
      <c r="A4" s="321"/>
      <c r="B4" s="321"/>
      <c r="C4" s="321"/>
      <c r="D4" s="321"/>
      <c r="E4" s="535"/>
      <c r="F4" s="321"/>
      <c r="G4" s="321"/>
      <c r="H4" s="939"/>
      <c r="I4" s="939"/>
      <c r="J4" s="939"/>
    </row>
    <row r="5" spans="1:10">
      <c r="A5" s="3785" t="s">
        <v>596</v>
      </c>
      <c r="B5" s="3785"/>
      <c r="C5" s="3785"/>
      <c r="D5" s="3785"/>
      <c r="E5" s="3785"/>
      <c r="F5" s="3785"/>
      <c r="G5" s="323"/>
      <c r="H5" s="939"/>
      <c r="I5" s="939"/>
      <c r="J5" s="939"/>
    </row>
    <row r="6" spans="1:10">
      <c r="A6" s="323"/>
      <c r="B6" s="323"/>
      <c r="C6" s="323"/>
      <c r="D6" s="323"/>
      <c r="E6" s="1061"/>
      <c r="F6" s="323"/>
      <c r="G6" s="323"/>
      <c r="H6" s="939"/>
      <c r="I6" s="939"/>
      <c r="J6" s="939"/>
    </row>
    <row r="7" spans="1:10">
      <c r="A7" s="3786" t="s">
        <v>597</v>
      </c>
      <c r="B7" s="3787"/>
      <c r="C7" s="3787"/>
      <c r="D7" s="3787"/>
      <c r="E7" s="3787"/>
      <c r="F7" s="3787"/>
      <c r="G7" s="3787"/>
      <c r="H7" s="939"/>
      <c r="I7" s="939"/>
      <c r="J7" s="939"/>
    </row>
    <row r="8" spans="1:10">
      <c r="A8" s="324" t="s">
        <v>0</v>
      </c>
      <c r="B8" s="325" t="s">
        <v>361</v>
      </c>
      <c r="C8" s="325" t="s">
        <v>362</v>
      </c>
      <c r="D8" s="325" t="s">
        <v>306</v>
      </c>
      <c r="E8" s="1062" t="s">
        <v>363</v>
      </c>
      <c r="F8" s="325" t="s">
        <v>364</v>
      </c>
      <c r="G8" s="326" t="s">
        <v>365</v>
      </c>
      <c r="H8" s="316"/>
      <c r="I8" s="316"/>
      <c r="J8" s="316"/>
    </row>
    <row r="9" spans="1:10">
      <c r="A9" s="367"/>
      <c r="B9" s="368" t="s">
        <v>366</v>
      </c>
      <c r="C9" s="368" t="s">
        <v>367</v>
      </c>
      <c r="D9" s="368"/>
      <c r="E9" s="1064"/>
      <c r="F9" s="368"/>
      <c r="G9" s="370"/>
      <c r="H9" s="316"/>
      <c r="I9" s="316"/>
      <c r="J9" s="316"/>
    </row>
    <row r="10" spans="1:10">
      <c r="A10" s="371">
        <v>0</v>
      </c>
      <c r="B10" s="372">
        <v>1</v>
      </c>
      <c r="C10" s="372">
        <v>2</v>
      </c>
      <c r="D10" s="372">
        <v>3</v>
      </c>
      <c r="E10" s="372">
        <v>4</v>
      </c>
      <c r="F10" s="372">
        <v>5</v>
      </c>
      <c r="G10" s="374">
        <v>6</v>
      </c>
      <c r="H10" s="316"/>
      <c r="I10" s="361"/>
      <c r="J10" s="361"/>
    </row>
    <row r="11" spans="1:10">
      <c r="A11" s="1111"/>
      <c r="B11" s="738"/>
      <c r="C11" s="1066" t="s">
        <v>598</v>
      </c>
      <c r="D11" s="738"/>
      <c r="E11" s="1067"/>
      <c r="F11" s="1107"/>
      <c r="G11" s="1112"/>
      <c r="H11" s="316"/>
      <c r="I11" s="939"/>
      <c r="J11" s="939"/>
    </row>
    <row r="12" spans="1:10" ht="25.5">
      <c r="A12" s="1111">
        <v>1</v>
      </c>
      <c r="B12" s="738" t="s">
        <v>517</v>
      </c>
      <c r="C12" s="739" t="s">
        <v>518</v>
      </c>
      <c r="D12" s="738" t="s">
        <v>386</v>
      </c>
      <c r="E12" s="1067">
        <v>6454.4579999999996</v>
      </c>
      <c r="F12" s="741"/>
      <c r="G12" s="1081">
        <f t="shared" ref="G12:G30" si="0">ROUND(E12,2)*ROUND(F12,2)</f>
        <v>0</v>
      </c>
      <c r="H12" s="316"/>
      <c r="I12" s="939"/>
      <c r="J12" s="939"/>
    </row>
    <row r="13" spans="1:10">
      <c r="A13" s="1111">
        <v>2</v>
      </c>
      <c r="B13" s="738" t="s">
        <v>521</v>
      </c>
      <c r="C13" s="739" t="s">
        <v>522</v>
      </c>
      <c r="D13" s="738" t="s">
        <v>386</v>
      </c>
      <c r="E13" s="1067">
        <v>1294.72</v>
      </c>
      <c r="F13" s="741"/>
      <c r="G13" s="1081">
        <f t="shared" si="0"/>
        <v>0</v>
      </c>
      <c r="H13" s="316"/>
      <c r="I13" s="939"/>
      <c r="J13" s="939"/>
    </row>
    <row r="14" spans="1:10" ht="25.5">
      <c r="A14" s="1111">
        <v>3</v>
      </c>
      <c r="B14" s="738" t="s">
        <v>599</v>
      </c>
      <c r="C14" s="739" t="s">
        <v>600</v>
      </c>
      <c r="D14" s="738" t="s">
        <v>377</v>
      </c>
      <c r="E14" s="1067">
        <v>1156</v>
      </c>
      <c r="F14" s="741"/>
      <c r="G14" s="1081">
        <f t="shared" si="0"/>
        <v>0</v>
      </c>
      <c r="H14" s="316"/>
      <c r="I14" s="939"/>
      <c r="J14" s="939"/>
    </row>
    <row r="15" spans="1:10" ht="25.5">
      <c r="A15" s="1111">
        <v>4</v>
      </c>
      <c r="B15" s="1113" t="s">
        <v>601</v>
      </c>
      <c r="C15" s="1114" t="s">
        <v>602</v>
      </c>
      <c r="D15" s="1031" t="s">
        <v>377</v>
      </c>
      <c r="E15" s="1032">
        <v>180</v>
      </c>
      <c r="F15" s="570"/>
      <c r="G15" s="1081">
        <f t="shared" si="0"/>
        <v>0</v>
      </c>
      <c r="H15" s="316"/>
      <c r="I15" s="939"/>
      <c r="J15" s="939"/>
    </row>
    <row r="16" spans="1:10" ht="25.5">
      <c r="A16" s="1111">
        <v>5</v>
      </c>
      <c r="B16" s="1115" t="s">
        <v>603</v>
      </c>
      <c r="C16" s="1114" t="s">
        <v>604</v>
      </c>
      <c r="D16" s="1031" t="s">
        <v>377</v>
      </c>
      <c r="E16" s="1032">
        <v>102</v>
      </c>
      <c r="F16" s="570"/>
      <c r="G16" s="1081">
        <f t="shared" si="0"/>
        <v>0</v>
      </c>
      <c r="H16" s="316"/>
      <c r="I16" s="939"/>
      <c r="J16" s="939"/>
    </row>
    <row r="17" spans="1:10" ht="25.5">
      <c r="A17" s="1111">
        <v>6</v>
      </c>
      <c r="B17" s="738" t="s">
        <v>532</v>
      </c>
      <c r="C17" s="739" t="s">
        <v>605</v>
      </c>
      <c r="D17" s="738" t="s">
        <v>386</v>
      </c>
      <c r="E17" s="1067">
        <v>5326.848</v>
      </c>
      <c r="F17" s="741"/>
      <c r="G17" s="1081">
        <f t="shared" si="0"/>
        <v>0</v>
      </c>
      <c r="I17" s="939"/>
      <c r="J17" s="939"/>
    </row>
    <row r="18" spans="1:10" ht="25.5">
      <c r="A18" s="1111">
        <v>7</v>
      </c>
      <c r="B18" s="738" t="s">
        <v>532</v>
      </c>
      <c r="C18" s="945" t="s">
        <v>606</v>
      </c>
      <c r="D18" s="738" t="s">
        <v>386</v>
      </c>
      <c r="E18" s="1067">
        <v>1127.6099999999999</v>
      </c>
      <c r="F18" s="741"/>
      <c r="G18" s="1081">
        <f t="shared" si="0"/>
        <v>0</v>
      </c>
      <c r="I18" s="939"/>
      <c r="J18" s="939"/>
    </row>
    <row r="19" spans="1:10" ht="25.5">
      <c r="A19" s="1111">
        <v>8</v>
      </c>
      <c r="B19" s="738" t="s">
        <v>532</v>
      </c>
      <c r="C19" s="945" t="s">
        <v>607</v>
      </c>
      <c r="D19" s="738" t="s">
        <v>386</v>
      </c>
      <c r="E19" s="1067">
        <v>739.84</v>
      </c>
      <c r="F19" s="741"/>
      <c r="G19" s="1081">
        <f t="shared" si="0"/>
        <v>0</v>
      </c>
      <c r="I19" s="939"/>
      <c r="J19" s="939"/>
    </row>
    <row r="20" spans="1:10">
      <c r="A20" s="1111">
        <v>9</v>
      </c>
      <c r="B20" s="738" t="s">
        <v>608</v>
      </c>
      <c r="C20" s="945" t="s">
        <v>609</v>
      </c>
      <c r="D20" s="738" t="s">
        <v>386</v>
      </c>
      <c r="E20" s="1067">
        <v>2774.4</v>
      </c>
      <c r="F20" s="741"/>
      <c r="G20" s="1081">
        <f t="shared" si="0"/>
        <v>0</v>
      </c>
      <c r="I20" s="939"/>
      <c r="J20" s="939"/>
    </row>
    <row r="21" spans="1:10" ht="25.5">
      <c r="A21" s="1111">
        <v>10</v>
      </c>
      <c r="B21" s="738" t="s">
        <v>610</v>
      </c>
      <c r="C21" s="945" t="s">
        <v>611</v>
      </c>
      <c r="D21" s="738" t="s">
        <v>370</v>
      </c>
      <c r="E21" s="1067">
        <v>4439.04</v>
      </c>
      <c r="F21" s="741"/>
      <c r="G21" s="1081">
        <f t="shared" si="0"/>
        <v>0</v>
      </c>
      <c r="I21" s="939"/>
      <c r="J21" s="939"/>
    </row>
    <row r="22" spans="1:10" ht="25.5">
      <c r="A22" s="1111">
        <v>11</v>
      </c>
      <c r="B22" s="738" t="s">
        <v>538</v>
      </c>
      <c r="C22" s="739" t="s">
        <v>539</v>
      </c>
      <c r="D22" s="738" t="s">
        <v>370</v>
      </c>
      <c r="E22" s="1067">
        <v>8323.2000000000007</v>
      </c>
      <c r="F22" s="741"/>
      <c r="G22" s="1081">
        <f t="shared" si="0"/>
        <v>0</v>
      </c>
      <c r="I22" s="939"/>
      <c r="J22" s="939"/>
    </row>
    <row r="23" spans="1:10" ht="25.5">
      <c r="A23" s="1111">
        <v>12</v>
      </c>
      <c r="B23" s="738" t="s">
        <v>612</v>
      </c>
      <c r="C23" s="739" t="s">
        <v>613</v>
      </c>
      <c r="D23" s="738" t="s">
        <v>386</v>
      </c>
      <c r="E23" s="1067">
        <v>754.63679999999999</v>
      </c>
      <c r="F23" s="741"/>
      <c r="G23" s="1081">
        <f t="shared" si="0"/>
        <v>0</v>
      </c>
      <c r="I23" s="939"/>
      <c r="J23" s="939"/>
    </row>
    <row r="24" spans="1:10" ht="25.5">
      <c r="A24" s="1111">
        <v>13</v>
      </c>
      <c r="B24" s="738" t="s">
        <v>614</v>
      </c>
      <c r="C24" s="739" t="s">
        <v>615</v>
      </c>
      <c r="D24" s="738" t="s">
        <v>386</v>
      </c>
      <c r="E24" s="1067">
        <v>1508.92</v>
      </c>
      <c r="F24" s="741"/>
      <c r="G24" s="1081">
        <f t="shared" si="0"/>
        <v>0</v>
      </c>
      <c r="I24" s="939"/>
      <c r="J24" s="939"/>
    </row>
    <row r="25" spans="1:10" ht="25.5">
      <c r="A25" s="1111">
        <v>14</v>
      </c>
      <c r="B25" s="738" t="s">
        <v>614</v>
      </c>
      <c r="C25" s="739" t="s">
        <v>616</v>
      </c>
      <c r="D25" s="738" t="s">
        <v>386</v>
      </c>
      <c r="E25" s="1067">
        <v>117.88800000000001</v>
      </c>
      <c r="F25" s="741"/>
      <c r="G25" s="1081">
        <f t="shared" si="0"/>
        <v>0</v>
      </c>
      <c r="I25" s="939"/>
      <c r="J25" s="939"/>
    </row>
    <row r="26" spans="1:10">
      <c r="A26" s="1111">
        <v>15</v>
      </c>
      <c r="B26" s="738" t="s">
        <v>540</v>
      </c>
      <c r="C26" s="739" t="s">
        <v>617</v>
      </c>
      <c r="D26" s="738" t="s">
        <v>370</v>
      </c>
      <c r="E26" s="1067">
        <v>482.4</v>
      </c>
      <c r="F26" s="741"/>
      <c r="G26" s="1081">
        <f t="shared" si="0"/>
        <v>0</v>
      </c>
      <c r="I26" s="939"/>
      <c r="J26" s="939"/>
    </row>
    <row r="27" spans="1:10" ht="25.5">
      <c r="A27" s="1111">
        <v>16</v>
      </c>
      <c r="B27" s="738" t="s">
        <v>614</v>
      </c>
      <c r="C27" s="739" t="s">
        <v>618</v>
      </c>
      <c r="D27" s="738" t="s">
        <v>386</v>
      </c>
      <c r="E27" s="1067">
        <v>264.60000000000002</v>
      </c>
      <c r="F27" s="741"/>
      <c r="G27" s="1081">
        <f t="shared" si="0"/>
        <v>0</v>
      </c>
      <c r="I27" s="939"/>
      <c r="J27" s="939"/>
    </row>
    <row r="28" spans="1:10">
      <c r="A28" s="1111">
        <v>17</v>
      </c>
      <c r="B28" s="919" t="s">
        <v>542</v>
      </c>
      <c r="C28" s="945" t="s">
        <v>619</v>
      </c>
      <c r="D28" s="919" t="s">
        <v>544</v>
      </c>
      <c r="E28" s="1067">
        <v>3.0720000000000001</v>
      </c>
      <c r="F28" s="943"/>
      <c r="G28" s="1081">
        <f t="shared" si="0"/>
        <v>0</v>
      </c>
      <c r="I28" s="939"/>
      <c r="J28" s="939"/>
    </row>
    <row r="29" spans="1:10">
      <c r="A29" s="1111">
        <v>18</v>
      </c>
      <c r="B29" s="919" t="s">
        <v>620</v>
      </c>
      <c r="C29" s="945" t="s">
        <v>621</v>
      </c>
      <c r="D29" s="919" t="s">
        <v>374</v>
      </c>
      <c r="E29" s="1067">
        <v>102</v>
      </c>
      <c r="F29" s="943"/>
      <c r="G29" s="1081">
        <f t="shared" si="0"/>
        <v>0</v>
      </c>
      <c r="I29" s="939"/>
      <c r="J29" s="939"/>
    </row>
    <row r="30" spans="1:10">
      <c r="A30" s="1111">
        <v>19</v>
      </c>
      <c r="B30" s="919" t="s">
        <v>622</v>
      </c>
      <c r="C30" s="945" t="s">
        <v>623</v>
      </c>
      <c r="D30" s="919" t="s">
        <v>370</v>
      </c>
      <c r="E30" s="1067">
        <v>8323.2000000000007</v>
      </c>
      <c r="F30" s="943"/>
      <c r="G30" s="1081">
        <f t="shared" si="0"/>
        <v>0</v>
      </c>
      <c r="I30" s="939"/>
      <c r="J30" s="939"/>
    </row>
    <row r="31" spans="1:10">
      <c r="A31" s="1023"/>
      <c r="B31" s="738"/>
      <c r="C31" s="1066" t="s">
        <v>624</v>
      </c>
      <c r="D31" s="738"/>
      <c r="E31" s="1067"/>
      <c r="F31" s="1107"/>
      <c r="G31" s="742"/>
      <c r="I31" s="939"/>
      <c r="J31" s="939"/>
    </row>
    <row r="32" spans="1:10" ht="25.5">
      <c r="A32" s="1023">
        <v>20</v>
      </c>
      <c r="B32" s="738" t="s">
        <v>517</v>
      </c>
      <c r="C32" s="739" t="s">
        <v>518</v>
      </c>
      <c r="D32" s="738" t="s">
        <v>386</v>
      </c>
      <c r="E32" s="1067">
        <v>1426.8140000000001</v>
      </c>
      <c r="F32" s="741"/>
      <c r="G32" s="1081">
        <f t="shared" ref="G32:G49" si="1">ROUND(E32,2)*ROUND(F32,2)</f>
        <v>0</v>
      </c>
      <c r="I32" s="939"/>
      <c r="J32" s="939"/>
    </row>
    <row r="33" spans="1:10">
      <c r="A33" s="1023">
        <v>21</v>
      </c>
      <c r="B33" s="738" t="s">
        <v>521</v>
      </c>
      <c r="C33" s="739" t="s">
        <v>522</v>
      </c>
      <c r="D33" s="738" t="s">
        <v>386</v>
      </c>
      <c r="E33" s="1067">
        <v>775.68</v>
      </c>
      <c r="F33" s="741"/>
      <c r="G33" s="1081">
        <f t="shared" si="1"/>
        <v>0</v>
      </c>
      <c r="I33" s="939"/>
      <c r="J33" s="939"/>
    </row>
    <row r="34" spans="1:10" ht="25.5">
      <c r="A34" s="1023">
        <v>22</v>
      </c>
      <c r="B34" s="738" t="s">
        <v>625</v>
      </c>
      <c r="C34" s="739" t="s">
        <v>626</v>
      </c>
      <c r="D34" s="738" t="s">
        <v>377</v>
      </c>
      <c r="E34" s="1067">
        <v>386</v>
      </c>
      <c r="F34" s="741"/>
      <c r="G34" s="742">
        <f t="shared" si="1"/>
        <v>0</v>
      </c>
      <c r="I34" s="939"/>
      <c r="J34" s="939"/>
    </row>
    <row r="35" spans="1:10">
      <c r="A35" s="1023">
        <v>23</v>
      </c>
      <c r="B35" s="738" t="s">
        <v>627</v>
      </c>
      <c r="C35" s="739" t="s">
        <v>628</v>
      </c>
      <c r="D35" s="738" t="s">
        <v>377</v>
      </c>
      <c r="E35" s="1067">
        <v>202</v>
      </c>
      <c r="F35" s="741"/>
      <c r="G35" s="742">
        <f t="shared" si="1"/>
        <v>0</v>
      </c>
      <c r="I35" s="939"/>
      <c r="J35" s="939"/>
    </row>
    <row r="36" spans="1:10" ht="25.5">
      <c r="A36" s="1023">
        <v>24</v>
      </c>
      <c r="B36" s="738" t="s">
        <v>629</v>
      </c>
      <c r="C36" s="739" t="s">
        <v>630</v>
      </c>
      <c r="D36" s="738" t="s">
        <v>377</v>
      </c>
      <c r="E36" s="1067">
        <v>18</v>
      </c>
      <c r="F36" s="741"/>
      <c r="G36" s="742">
        <f t="shared" si="1"/>
        <v>0</v>
      </c>
      <c r="I36" s="939"/>
      <c r="J36" s="939"/>
    </row>
    <row r="37" spans="1:10" ht="25.5">
      <c r="A37" s="1023">
        <v>25</v>
      </c>
      <c r="B37" s="738" t="s">
        <v>631</v>
      </c>
      <c r="C37" s="739" t="s">
        <v>632</v>
      </c>
      <c r="D37" s="738" t="s">
        <v>377</v>
      </c>
      <c r="E37" s="1067">
        <v>36</v>
      </c>
      <c r="F37" s="741"/>
      <c r="G37" s="742">
        <f t="shared" si="1"/>
        <v>0</v>
      </c>
      <c r="I37" s="939"/>
      <c r="J37" s="939"/>
    </row>
    <row r="38" spans="1:10" ht="25.5">
      <c r="A38" s="1023">
        <v>26</v>
      </c>
      <c r="B38" s="738" t="s">
        <v>633</v>
      </c>
      <c r="C38" s="739" t="s">
        <v>634</v>
      </c>
      <c r="D38" s="738" t="s">
        <v>386</v>
      </c>
      <c r="E38" s="1067">
        <v>452.48</v>
      </c>
      <c r="F38" s="741"/>
      <c r="G38" s="742">
        <f t="shared" si="1"/>
        <v>0</v>
      </c>
      <c r="I38" s="939"/>
      <c r="J38" s="939"/>
    </row>
    <row r="39" spans="1:10" ht="25.5">
      <c r="A39" s="1023">
        <v>27</v>
      </c>
      <c r="B39" s="738" t="s">
        <v>532</v>
      </c>
      <c r="C39" s="739" t="s">
        <v>533</v>
      </c>
      <c r="D39" s="738" t="s">
        <v>386</v>
      </c>
      <c r="E39" s="1067">
        <v>1131.2</v>
      </c>
      <c r="F39" s="741"/>
      <c r="G39" s="742">
        <f t="shared" si="1"/>
        <v>0</v>
      </c>
      <c r="I39" s="939"/>
      <c r="J39" s="939"/>
    </row>
    <row r="40" spans="1:10" ht="25.5">
      <c r="A40" s="1023">
        <v>28</v>
      </c>
      <c r="B40" s="738" t="s">
        <v>532</v>
      </c>
      <c r="C40" s="739" t="s">
        <v>606</v>
      </c>
      <c r="D40" s="738" t="s">
        <v>386</v>
      </c>
      <c r="E40" s="1067">
        <v>295.61399999999998</v>
      </c>
      <c r="F40" s="741"/>
      <c r="G40" s="742">
        <f t="shared" si="1"/>
        <v>0</v>
      </c>
      <c r="I40" s="939"/>
      <c r="J40" s="939"/>
    </row>
    <row r="41" spans="1:10" ht="25.5">
      <c r="A41" s="1023">
        <v>29</v>
      </c>
      <c r="B41" s="738" t="s">
        <v>532</v>
      </c>
      <c r="C41" s="739" t="s">
        <v>607</v>
      </c>
      <c r="D41" s="738" t="s">
        <v>386</v>
      </c>
      <c r="E41" s="1067">
        <v>67.872</v>
      </c>
      <c r="F41" s="741"/>
      <c r="G41" s="742">
        <f t="shared" si="1"/>
        <v>0</v>
      </c>
      <c r="I41" s="939"/>
      <c r="J41" s="939"/>
    </row>
    <row r="42" spans="1:10">
      <c r="A42" s="1023">
        <v>30</v>
      </c>
      <c r="B42" s="738" t="s">
        <v>608</v>
      </c>
      <c r="C42" s="739" t="s">
        <v>609</v>
      </c>
      <c r="D42" s="738" t="s">
        <v>386</v>
      </c>
      <c r="E42" s="1067">
        <v>552.67200000000003</v>
      </c>
      <c r="F42" s="741"/>
      <c r="G42" s="742">
        <f t="shared" si="1"/>
        <v>0</v>
      </c>
      <c r="I42" s="939"/>
      <c r="J42" s="939"/>
    </row>
    <row r="43" spans="1:10" ht="25.5">
      <c r="A43" s="1023">
        <v>31</v>
      </c>
      <c r="B43" s="738" t="s">
        <v>610</v>
      </c>
      <c r="C43" s="739" t="s">
        <v>611</v>
      </c>
      <c r="D43" s="738" t="s">
        <v>370</v>
      </c>
      <c r="E43" s="1067">
        <v>1906.88</v>
      </c>
      <c r="F43" s="741"/>
      <c r="G43" s="742">
        <f t="shared" si="1"/>
        <v>0</v>
      </c>
      <c r="I43" s="939"/>
      <c r="J43" s="939"/>
    </row>
    <row r="44" spans="1:10" ht="38.25">
      <c r="A44" s="1023">
        <v>32</v>
      </c>
      <c r="B44" s="738" t="s">
        <v>538</v>
      </c>
      <c r="C44" s="739" t="s">
        <v>635</v>
      </c>
      <c r="D44" s="738" t="s">
        <v>370</v>
      </c>
      <c r="E44" s="1067">
        <v>2068.48</v>
      </c>
      <c r="F44" s="741"/>
      <c r="G44" s="742">
        <f t="shared" si="1"/>
        <v>0</v>
      </c>
      <c r="I44" s="939"/>
      <c r="J44" s="939"/>
    </row>
    <row r="45" spans="1:10" ht="25.5">
      <c r="A45" s="1023">
        <v>33</v>
      </c>
      <c r="B45" s="738" t="s">
        <v>612</v>
      </c>
      <c r="C45" s="739" t="s">
        <v>613</v>
      </c>
      <c r="D45" s="738" t="s">
        <v>386</v>
      </c>
      <c r="E45" s="1067">
        <v>324.1696</v>
      </c>
      <c r="F45" s="741"/>
      <c r="G45" s="1081">
        <f t="shared" si="1"/>
        <v>0</v>
      </c>
      <c r="I45" s="939"/>
      <c r="J45" s="939"/>
    </row>
    <row r="46" spans="1:10" ht="25.5">
      <c r="A46" s="1023">
        <v>34</v>
      </c>
      <c r="B46" s="738" t="s">
        <v>614</v>
      </c>
      <c r="C46" s="739" t="s">
        <v>615</v>
      </c>
      <c r="D46" s="738" t="s">
        <v>386</v>
      </c>
      <c r="E46" s="1067">
        <v>891.25</v>
      </c>
      <c r="F46" s="741"/>
      <c r="G46" s="742">
        <f t="shared" si="1"/>
        <v>0</v>
      </c>
      <c r="I46" s="939"/>
      <c r="J46" s="939"/>
    </row>
    <row r="47" spans="1:10" ht="25.5">
      <c r="A47" s="1023">
        <v>35</v>
      </c>
      <c r="B47" s="738" t="s">
        <v>614</v>
      </c>
      <c r="C47" s="739" t="s">
        <v>636</v>
      </c>
      <c r="D47" s="738" t="s">
        <v>386</v>
      </c>
      <c r="E47" s="1067">
        <v>100.8</v>
      </c>
      <c r="F47" s="741"/>
      <c r="G47" s="742">
        <f t="shared" si="1"/>
        <v>0</v>
      </c>
      <c r="I47" s="939"/>
      <c r="J47" s="939"/>
    </row>
    <row r="48" spans="1:10">
      <c r="A48" s="1023">
        <v>36</v>
      </c>
      <c r="B48" s="919" t="s">
        <v>620</v>
      </c>
      <c r="C48" s="945" t="s">
        <v>621</v>
      </c>
      <c r="D48" s="919" t="s">
        <v>374</v>
      </c>
      <c r="E48" s="1067">
        <v>18</v>
      </c>
      <c r="F48" s="943"/>
      <c r="G48" s="742">
        <f t="shared" si="1"/>
        <v>0</v>
      </c>
      <c r="H48" s="939"/>
      <c r="I48" s="939"/>
      <c r="J48" s="939"/>
    </row>
    <row r="49" spans="1:10">
      <c r="A49" s="1023">
        <v>37</v>
      </c>
      <c r="B49" s="919" t="s">
        <v>622</v>
      </c>
      <c r="C49" s="945" t="s">
        <v>623</v>
      </c>
      <c r="D49" s="919" t="s">
        <v>370</v>
      </c>
      <c r="E49" s="1067">
        <v>2391.6799999999998</v>
      </c>
      <c r="F49" s="943"/>
      <c r="G49" s="742">
        <f t="shared" si="1"/>
        <v>0</v>
      </c>
      <c r="H49" s="939"/>
      <c r="I49" s="939"/>
      <c r="J49" s="939"/>
    </row>
    <row r="50" spans="1:10">
      <c r="A50" s="1023"/>
      <c r="B50" s="738"/>
      <c r="C50" s="1066" t="s">
        <v>637</v>
      </c>
      <c r="D50" s="738"/>
      <c r="E50" s="1067"/>
      <c r="F50" s="1107"/>
      <c r="G50" s="742"/>
      <c r="H50" s="316"/>
      <c r="I50" s="316"/>
      <c r="J50" s="316"/>
    </row>
    <row r="51" spans="1:10" ht="25.5">
      <c r="A51" s="1023">
        <v>38</v>
      </c>
      <c r="B51" s="738" t="s">
        <v>517</v>
      </c>
      <c r="C51" s="739" t="s">
        <v>518</v>
      </c>
      <c r="D51" s="738" t="s">
        <v>386</v>
      </c>
      <c r="E51" s="1067">
        <v>682.34799999999996</v>
      </c>
      <c r="F51" s="741"/>
      <c r="G51" s="1081">
        <f t="shared" ref="G51:G68" si="2">ROUND(E51,2)*ROUND(F51,2)</f>
        <v>0</v>
      </c>
      <c r="H51" s="316"/>
      <c r="I51" s="316"/>
      <c r="J51" s="316"/>
    </row>
    <row r="52" spans="1:10">
      <c r="A52" s="1023">
        <v>39</v>
      </c>
      <c r="B52" s="738" t="s">
        <v>521</v>
      </c>
      <c r="C52" s="739" t="s">
        <v>522</v>
      </c>
      <c r="D52" s="738" t="s">
        <v>386</v>
      </c>
      <c r="E52" s="1067">
        <v>319.2</v>
      </c>
      <c r="F52" s="741"/>
      <c r="G52" s="1081">
        <f t="shared" si="2"/>
        <v>0</v>
      </c>
      <c r="H52" s="939"/>
      <c r="I52" s="939"/>
      <c r="J52" s="939"/>
    </row>
    <row r="53" spans="1:10" ht="25.5">
      <c r="A53" s="1023">
        <v>40</v>
      </c>
      <c r="B53" s="738" t="s">
        <v>638</v>
      </c>
      <c r="C53" s="739" t="s">
        <v>639</v>
      </c>
      <c r="D53" s="738" t="s">
        <v>377</v>
      </c>
      <c r="E53" s="1067">
        <v>254</v>
      </c>
      <c r="F53" s="741"/>
      <c r="G53" s="742">
        <f t="shared" si="2"/>
        <v>0</v>
      </c>
      <c r="H53" s="939"/>
      <c r="I53" s="939"/>
      <c r="J53" s="939"/>
    </row>
    <row r="54" spans="1:10">
      <c r="A54" s="1023">
        <v>41</v>
      </c>
      <c r="B54" s="738" t="s">
        <v>640</v>
      </c>
      <c r="C54" s="945" t="s">
        <v>641</v>
      </c>
      <c r="D54" s="1031" t="s">
        <v>377</v>
      </c>
      <c r="E54" s="1032">
        <v>133</v>
      </c>
      <c r="F54" s="741"/>
      <c r="G54" s="742">
        <f t="shared" si="2"/>
        <v>0</v>
      </c>
      <c r="H54" s="939"/>
      <c r="I54" s="939"/>
      <c r="J54" s="939"/>
    </row>
    <row r="55" spans="1:10" ht="25.5">
      <c r="A55" s="1023">
        <v>42</v>
      </c>
      <c r="B55" s="738" t="s">
        <v>642</v>
      </c>
      <c r="C55" s="739" t="s">
        <v>643</v>
      </c>
      <c r="D55" s="738" t="s">
        <v>377</v>
      </c>
      <c r="E55" s="1067">
        <v>12</v>
      </c>
      <c r="F55" s="741"/>
      <c r="G55" s="742">
        <f t="shared" si="2"/>
        <v>0</v>
      </c>
      <c r="H55" s="939"/>
      <c r="I55" s="939"/>
      <c r="J55" s="939"/>
    </row>
    <row r="56" spans="1:10" ht="25.5">
      <c r="A56" s="1023">
        <v>43</v>
      </c>
      <c r="B56" s="1113" t="s">
        <v>601</v>
      </c>
      <c r="C56" s="1114" t="s">
        <v>602</v>
      </c>
      <c r="D56" s="738" t="s">
        <v>377</v>
      </c>
      <c r="E56" s="1067">
        <v>24</v>
      </c>
      <c r="F56" s="741"/>
      <c r="G56" s="742">
        <f t="shared" si="2"/>
        <v>0</v>
      </c>
      <c r="H56" s="939"/>
      <c r="I56" s="402"/>
      <c r="J56" s="403"/>
    </row>
    <row r="57" spans="1:10" ht="25.5">
      <c r="A57" s="1023">
        <v>44</v>
      </c>
      <c r="B57" s="738" t="s">
        <v>633</v>
      </c>
      <c r="C57" s="739" t="s">
        <v>634</v>
      </c>
      <c r="D57" s="738" t="s">
        <v>386</v>
      </c>
      <c r="E57" s="1067">
        <v>212.8</v>
      </c>
      <c r="F57" s="741"/>
      <c r="G57" s="742">
        <f t="shared" si="2"/>
        <v>0</v>
      </c>
      <c r="H57" s="939"/>
      <c r="I57" s="402"/>
      <c r="J57" s="403"/>
    </row>
    <row r="58" spans="1:10" ht="25.5">
      <c r="A58" s="1023">
        <v>45</v>
      </c>
      <c r="B58" s="738" t="s">
        <v>532</v>
      </c>
      <c r="C58" s="739" t="s">
        <v>533</v>
      </c>
      <c r="D58" s="738" t="s">
        <v>386</v>
      </c>
      <c r="E58" s="1067">
        <v>532</v>
      </c>
      <c r="F58" s="741"/>
      <c r="G58" s="742">
        <f t="shared" si="2"/>
        <v>0</v>
      </c>
      <c r="H58" s="939"/>
      <c r="I58" s="402"/>
      <c r="J58" s="403"/>
    </row>
    <row r="59" spans="1:10" ht="25.5">
      <c r="A59" s="1023">
        <v>46</v>
      </c>
      <c r="B59" s="738" t="s">
        <v>532</v>
      </c>
      <c r="C59" s="739" t="s">
        <v>606</v>
      </c>
      <c r="D59" s="738" t="s">
        <v>386</v>
      </c>
      <c r="E59" s="1067">
        <v>150.34800000000001</v>
      </c>
      <c r="F59" s="741"/>
      <c r="G59" s="742">
        <f t="shared" si="2"/>
        <v>0</v>
      </c>
      <c r="H59" s="939"/>
      <c r="I59" s="402"/>
      <c r="J59" s="403"/>
    </row>
    <row r="60" spans="1:10" ht="25.5">
      <c r="A60" s="1023">
        <v>47</v>
      </c>
      <c r="B60" s="738" t="s">
        <v>532</v>
      </c>
      <c r="C60" s="739" t="s">
        <v>607</v>
      </c>
      <c r="D60" s="738" t="s">
        <v>386</v>
      </c>
      <c r="E60" s="1067">
        <v>44.688000000000002</v>
      </c>
      <c r="F60" s="741"/>
      <c r="G60" s="742">
        <f t="shared" si="2"/>
        <v>0</v>
      </c>
      <c r="H60" s="939"/>
      <c r="I60" s="939"/>
      <c r="J60" s="939"/>
    </row>
    <row r="61" spans="1:10">
      <c r="A61" s="1023">
        <v>48</v>
      </c>
      <c r="B61" s="738" t="s">
        <v>608</v>
      </c>
      <c r="C61" s="739" t="s">
        <v>609</v>
      </c>
      <c r="D61" s="738" t="s">
        <v>386</v>
      </c>
      <c r="E61" s="1067">
        <v>312.81599999999997</v>
      </c>
      <c r="F61" s="741"/>
      <c r="G61" s="742">
        <f t="shared" si="2"/>
        <v>0</v>
      </c>
      <c r="H61" s="939"/>
      <c r="I61" s="939"/>
      <c r="J61" s="939"/>
    </row>
    <row r="62" spans="1:10" ht="25.5">
      <c r="A62" s="1023">
        <v>49</v>
      </c>
      <c r="B62" s="738" t="s">
        <v>610</v>
      </c>
      <c r="C62" s="739" t="s">
        <v>611</v>
      </c>
      <c r="D62" s="738" t="s">
        <v>370</v>
      </c>
      <c r="E62" s="1067">
        <v>829.92</v>
      </c>
      <c r="F62" s="741"/>
      <c r="G62" s="742">
        <f t="shared" si="2"/>
        <v>0</v>
      </c>
      <c r="H62" s="939"/>
      <c r="I62" s="361"/>
      <c r="J62" s="361"/>
    </row>
    <row r="63" spans="1:10" ht="38.25">
      <c r="A63" s="1023">
        <v>50</v>
      </c>
      <c r="B63" s="738" t="s">
        <v>538</v>
      </c>
      <c r="C63" s="739" t="s">
        <v>635</v>
      </c>
      <c r="D63" s="738" t="s">
        <v>370</v>
      </c>
      <c r="E63" s="1067">
        <v>1191.68</v>
      </c>
      <c r="F63" s="741"/>
      <c r="G63" s="742">
        <f t="shared" si="2"/>
        <v>0</v>
      </c>
      <c r="H63" s="939"/>
      <c r="I63" s="939"/>
      <c r="J63" s="939"/>
    </row>
    <row r="64" spans="1:10" ht="25.5">
      <c r="A64" s="1023">
        <v>51</v>
      </c>
      <c r="B64" s="738" t="s">
        <v>612</v>
      </c>
      <c r="C64" s="739" t="s">
        <v>613</v>
      </c>
      <c r="D64" s="738" t="s">
        <v>386</v>
      </c>
      <c r="E64" s="1067">
        <v>141.0864</v>
      </c>
      <c r="F64" s="741"/>
      <c r="G64" s="1081">
        <f t="shared" si="2"/>
        <v>0</v>
      </c>
      <c r="H64" s="939"/>
      <c r="I64" s="939"/>
      <c r="J64" s="939"/>
    </row>
    <row r="65" spans="1:10" ht="25.5">
      <c r="A65" s="1023">
        <v>52</v>
      </c>
      <c r="B65" s="738" t="s">
        <v>614</v>
      </c>
      <c r="C65" s="739" t="s">
        <v>615</v>
      </c>
      <c r="D65" s="738" t="s">
        <v>386</v>
      </c>
      <c r="E65" s="1067">
        <v>347.1</v>
      </c>
      <c r="F65" s="741"/>
      <c r="G65" s="742">
        <f t="shared" si="2"/>
        <v>0</v>
      </c>
      <c r="H65" s="939"/>
      <c r="I65" s="939"/>
      <c r="J65" s="939"/>
    </row>
    <row r="66" spans="1:10" ht="25.5">
      <c r="A66" s="1023">
        <v>53</v>
      </c>
      <c r="B66" s="738" t="s">
        <v>614</v>
      </c>
      <c r="C66" s="739" t="s">
        <v>636</v>
      </c>
      <c r="D66" s="738" t="s">
        <v>386</v>
      </c>
      <c r="E66" s="1067">
        <v>48</v>
      </c>
      <c r="F66" s="741"/>
      <c r="G66" s="742">
        <f t="shared" si="2"/>
        <v>0</v>
      </c>
      <c r="H66" s="939"/>
      <c r="I66" s="939"/>
      <c r="J66" s="939"/>
    </row>
    <row r="67" spans="1:10">
      <c r="A67" s="1023">
        <v>54</v>
      </c>
      <c r="B67" s="919" t="s">
        <v>620</v>
      </c>
      <c r="C67" s="945" t="s">
        <v>621</v>
      </c>
      <c r="D67" s="919" t="s">
        <v>374</v>
      </c>
      <c r="E67" s="1067">
        <v>12</v>
      </c>
      <c r="F67" s="943"/>
      <c r="G67" s="742">
        <f t="shared" si="2"/>
        <v>0</v>
      </c>
      <c r="H67" s="939"/>
      <c r="I67" s="939"/>
      <c r="J67" s="939"/>
    </row>
    <row r="68" spans="1:10">
      <c r="A68" s="1023">
        <v>55</v>
      </c>
      <c r="B68" s="919" t="s">
        <v>622</v>
      </c>
      <c r="C68" s="945" t="s">
        <v>623</v>
      </c>
      <c r="D68" s="919" t="s">
        <v>370</v>
      </c>
      <c r="E68" s="1067">
        <v>1404.48</v>
      </c>
      <c r="F68" s="943"/>
      <c r="G68" s="742">
        <f t="shared" si="2"/>
        <v>0</v>
      </c>
      <c r="H68" s="939"/>
      <c r="I68" s="939"/>
      <c r="J68" s="939"/>
    </row>
    <row r="69" spans="1:10">
      <c r="A69" s="1756"/>
      <c r="B69" s="1757"/>
      <c r="C69" s="932"/>
      <c r="D69" s="1757"/>
      <c r="E69" s="1758"/>
      <c r="F69" s="1759"/>
      <c r="G69" s="1760"/>
      <c r="H69" s="939"/>
      <c r="I69" s="939"/>
      <c r="J69" s="939"/>
    </row>
    <row r="70" spans="1:10" ht="15.75" thickBot="1">
      <c r="A70" s="1761">
        <v>56</v>
      </c>
      <c r="B70" s="1762" t="s">
        <v>5353</v>
      </c>
      <c r="C70" s="1762" t="s">
        <v>5354</v>
      </c>
      <c r="D70" s="1763" t="s">
        <v>386</v>
      </c>
      <c r="E70" s="1764">
        <v>3500</v>
      </c>
      <c r="F70" s="1764"/>
      <c r="G70" s="1765">
        <f>ROUND(E70,2)*ROUND(F70,2)</f>
        <v>0</v>
      </c>
      <c r="H70" s="939"/>
      <c r="I70" s="939"/>
      <c r="J70" s="939"/>
    </row>
    <row r="71" spans="1:10" ht="16.5" thickTop="1" thickBot="1">
      <c r="A71" s="385"/>
      <c r="B71" s="386"/>
      <c r="C71" s="3782" t="s">
        <v>644</v>
      </c>
      <c r="D71" s="3782"/>
      <c r="E71" s="1089"/>
      <c r="F71" s="748"/>
      <c r="G71" s="936">
        <f>SUM(G11:G70)</f>
        <v>0</v>
      </c>
      <c r="H71" s="939"/>
      <c r="I71" s="939"/>
      <c r="J71" s="939"/>
    </row>
    <row r="72" spans="1:10">
      <c r="A72" s="344"/>
      <c r="B72" s="345"/>
      <c r="C72" s="323"/>
      <c r="D72" s="323"/>
      <c r="E72" s="1090"/>
      <c r="F72" s="750"/>
      <c r="G72" s="750"/>
      <c r="H72" s="939"/>
      <c r="I72" s="939"/>
      <c r="J72" s="939"/>
    </row>
    <row r="73" spans="1:10">
      <c r="A73" s="344"/>
      <c r="B73" s="345"/>
      <c r="C73" s="323"/>
      <c r="D73" s="323"/>
      <c r="E73" s="1090"/>
      <c r="F73" s="750"/>
      <c r="G73" s="750"/>
      <c r="H73" s="939"/>
      <c r="I73" s="939"/>
      <c r="J73" s="939"/>
    </row>
    <row r="74" spans="1:10">
      <c r="A74" s="355"/>
      <c r="B74" s="349" t="s">
        <v>5355</v>
      </c>
      <c r="C74" s="350"/>
      <c r="D74" s="355"/>
      <c r="E74" s="1090"/>
      <c r="F74" s="356"/>
      <c r="G74" s="356"/>
      <c r="H74" s="939"/>
      <c r="I74" s="939"/>
      <c r="J74" s="939"/>
    </row>
    <row r="75" spans="1:10">
      <c r="A75" s="355"/>
      <c r="B75" s="349" t="s">
        <v>395</v>
      </c>
      <c r="C75" s="350"/>
      <c r="D75" s="355"/>
      <c r="E75" s="1090"/>
      <c r="F75" s="356"/>
      <c r="G75" s="356"/>
      <c r="H75" s="939"/>
      <c r="I75" s="402"/>
      <c r="J75" s="403"/>
    </row>
    <row r="76" spans="1:10">
      <c r="A76" s="355"/>
      <c r="B76" s="349" t="s">
        <v>357</v>
      </c>
      <c r="C76" s="350"/>
      <c r="D76" s="355"/>
      <c r="E76" s="1090"/>
      <c r="F76" s="356"/>
      <c r="G76" s="356"/>
      <c r="H76" s="939"/>
      <c r="I76" s="402"/>
      <c r="J76" s="403"/>
    </row>
    <row r="77" spans="1:10">
      <c r="A77" s="355"/>
      <c r="B77" s="349"/>
      <c r="C77" s="350"/>
      <c r="D77" s="355"/>
      <c r="E77" s="1090"/>
      <c r="F77" s="356"/>
      <c r="G77" s="356"/>
    </row>
    <row r="78" spans="1:10">
      <c r="A78" s="316"/>
      <c r="B78" s="358"/>
      <c r="C78" s="939"/>
      <c r="D78" s="316"/>
      <c r="E78" s="1093"/>
      <c r="F78" s="1314" t="s">
        <v>7638</v>
      </c>
      <c r="G78" s="356"/>
    </row>
    <row r="79" spans="1:10">
      <c r="A79" s="723"/>
      <c r="B79" s="711"/>
      <c r="C79" s="939"/>
      <c r="D79" s="939"/>
      <c r="E79" s="756"/>
      <c r="F79" s="939"/>
      <c r="G79" s="939"/>
    </row>
    <row r="80" spans="1:10">
      <c r="A80" s="316"/>
      <c r="B80" s="316"/>
      <c r="C80" s="316"/>
      <c r="D80" s="316"/>
      <c r="E80" s="1116"/>
      <c r="F80" s="316"/>
      <c r="G80" s="316"/>
    </row>
    <row r="81" spans="1:7">
      <c r="A81" s="316"/>
      <c r="B81" s="316"/>
      <c r="C81" s="316"/>
      <c r="D81" s="316"/>
      <c r="E81" s="1116"/>
      <c r="F81" s="316"/>
      <c r="G81" s="316"/>
    </row>
    <row r="82" spans="1:7">
      <c r="A82" s="316"/>
      <c r="B82" s="316"/>
      <c r="C82" s="316"/>
      <c r="D82" s="316"/>
      <c r="E82" s="1116"/>
      <c r="F82" s="316"/>
      <c r="G82" s="316"/>
    </row>
    <row r="83" spans="1:7">
      <c r="A83" s="316"/>
      <c r="B83" s="316"/>
      <c r="C83" s="316"/>
      <c r="D83" s="316"/>
      <c r="E83" s="1116"/>
      <c r="F83" s="316"/>
      <c r="G83" s="316"/>
    </row>
    <row r="84" spans="1:7">
      <c r="A84" s="316"/>
      <c r="B84" s="316"/>
      <c r="C84" s="316"/>
      <c r="D84" s="316"/>
      <c r="E84" s="1116"/>
      <c r="F84" s="316"/>
      <c r="G84" s="316"/>
    </row>
    <row r="85" spans="1:7">
      <c r="A85" s="316"/>
      <c r="B85" s="316"/>
      <c r="C85" s="316"/>
      <c r="D85" s="316"/>
      <c r="E85" s="1116"/>
      <c r="F85" s="316"/>
      <c r="G85" s="316"/>
    </row>
    <row r="86" spans="1:7">
      <c r="A86" s="316"/>
      <c r="B86" s="316"/>
      <c r="C86" s="316"/>
      <c r="D86" s="316"/>
      <c r="E86" s="1116"/>
      <c r="F86" s="316"/>
      <c r="G86" s="316"/>
    </row>
    <row r="87" spans="1:7">
      <c r="A87" s="316"/>
      <c r="B87" s="316"/>
      <c r="C87" s="316"/>
      <c r="D87" s="316"/>
      <c r="E87" s="1116"/>
      <c r="F87" s="316"/>
      <c r="G87" s="316"/>
    </row>
    <row r="88" spans="1:7">
      <c r="A88" s="316"/>
      <c r="B88" s="316"/>
      <c r="C88" s="316"/>
      <c r="D88" s="316"/>
      <c r="E88" s="1116"/>
      <c r="F88" s="316"/>
      <c r="G88" s="316"/>
    </row>
    <row r="89" spans="1:7">
      <c r="A89" s="316"/>
      <c r="B89" s="316"/>
      <c r="C89" s="316"/>
      <c r="D89" s="316"/>
      <c r="E89" s="1116"/>
      <c r="F89" s="316"/>
      <c r="G89" s="316"/>
    </row>
    <row r="90" spans="1:7">
      <c r="A90" s="316"/>
      <c r="B90" s="316"/>
      <c r="C90" s="316"/>
      <c r="D90" s="316"/>
      <c r="E90" s="1116"/>
      <c r="F90" s="316"/>
      <c r="G90" s="316"/>
    </row>
    <row r="91" spans="1:7">
      <c r="A91" s="316"/>
      <c r="B91" s="316"/>
      <c r="C91" s="316"/>
      <c r="D91" s="316"/>
      <c r="E91" s="1116"/>
      <c r="F91" s="316"/>
      <c r="G91" s="316"/>
    </row>
    <row r="92" spans="1:7">
      <c r="A92" s="316"/>
      <c r="B92" s="316"/>
      <c r="C92" s="316"/>
      <c r="D92" s="316"/>
      <c r="E92" s="1116"/>
      <c r="F92" s="316"/>
      <c r="G92" s="316"/>
    </row>
    <row r="93" spans="1:7">
      <c r="A93" s="316"/>
      <c r="B93" s="316"/>
      <c r="C93" s="316"/>
      <c r="D93" s="316"/>
      <c r="E93" s="1116"/>
      <c r="F93" s="316"/>
      <c r="G93" s="316"/>
    </row>
    <row r="94" spans="1:7">
      <c r="A94" s="316"/>
      <c r="B94" s="316"/>
      <c r="C94" s="316"/>
      <c r="D94" s="316"/>
      <c r="E94" s="1116"/>
      <c r="F94" s="316"/>
      <c r="G94" s="316"/>
    </row>
  </sheetData>
  <mergeCells count="6">
    <mergeCell ref="C71:D71"/>
    <mergeCell ref="A1:G1"/>
    <mergeCell ref="A2:I2"/>
    <mergeCell ref="A3:F3"/>
    <mergeCell ref="A5:F5"/>
    <mergeCell ref="A7:G7"/>
  </mergeCells>
  <pageMargins left="1" right="0" top="0.45" bottom="0.5" header="0" footer="0"/>
  <pageSetup paperSize="9" scale="90" orientation="portrait"/>
  <rowBreaks count="1" manualBreakCount="1">
    <brk id="43"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136"/>
  <sheetViews>
    <sheetView topLeftCell="A67" workbookViewId="0">
      <selection activeCell="A2" sqref="A2:I2"/>
    </sheetView>
  </sheetViews>
  <sheetFormatPr defaultColWidth="9.140625" defaultRowHeight="15"/>
  <cols>
    <col min="1" max="1" width="6" customWidth="1"/>
    <col min="3" max="3" width="25.85546875" style="101" customWidth="1"/>
    <col min="4" max="4" width="10.28515625" customWidth="1"/>
    <col min="5" max="5" width="11.7109375" style="1058" customWidth="1"/>
    <col min="6" max="6" width="10.7109375" style="1059" customWidth="1"/>
    <col min="7" max="7" width="16.140625" customWidth="1"/>
    <col min="11" max="11" width="11.5703125" bestFit="1" customWidth="1"/>
  </cols>
  <sheetData>
    <row r="1" spans="1:17" s="912" customFormat="1" ht="15" customHeight="1">
      <c r="A1" s="3761"/>
      <c r="B1" s="3761"/>
      <c r="C1" s="3761"/>
      <c r="D1" s="3761"/>
      <c r="E1" s="3761"/>
      <c r="F1" s="3761"/>
      <c r="G1" s="3761"/>
      <c r="H1" s="311"/>
      <c r="I1" s="311"/>
      <c r="J1" s="981"/>
      <c r="K1" s="981"/>
      <c r="L1" s="981"/>
      <c r="M1" s="981"/>
      <c r="N1" s="939"/>
      <c r="O1" s="939"/>
      <c r="P1" s="939"/>
      <c r="Q1" s="939"/>
    </row>
    <row r="2" spans="1:17" s="912" customFormat="1" ht="15" customHeight="1">
      <c r="A2" s="3761" t="s">
        <v>7670</v>
      </c>
      <c r="B2" s="3783"/>
      <c r="C2" s="3783"/>
      <c r="D2" s="3783"/>
      <c r="E2" s="3783"/>
      <c r="F2" s="3783"/>
      <c r="G2" s="3783"/>
      <c r="H2" s="3783"/>
      <c r="I2" s="3783"/>
      <c r="J2" s="982"/>
      <c r="K2" s="291"/>
      <c r="L2" s="291"/>
      <c r="M2" s="291"/>
      <c r="N2" s="939"/>
      <c r="O2" s="939"/>
      <c r="P2" s="939"/>
      <c r="Q2" s="939"/>
    </row>
    <row r="3" spans="1:17" s="912" customFormat="1">
      <c r="A3" s="3784" t="s">
        <v>358</v>
      </c>
      <c r="B3" s="3784"/>
      <c r="C3" s="3784"/>
      <c r="D3" s="3784"/>
      <c r="E3" s="3784"/>
      <c r="F3" s="3784"/>
      <c r="G3" s="3784"/>
      <c r="H3" s="3784"/>
      <c r="I3" s="3784"/>
      <c r="J3" s="535"/>
      <c r="K3" s="321"/>
      <c r="L3" s="321"/>
      <c r="M3" s="914"/>
      <c r="N3" s="939"/>
      <c r="O3" s="939"/>
      <c r="P3" s="939"/>
      <c r="Q3" s="939"/>
    </row>
    <row r="4" spans="1:17">
      <c r="A4" s="321"/>
      <c r="B4" s="321"/>
      <c r="C4" s="363"/>
      <c r="D4" s="321"/>
      <c r="E4" s="535"/>
      <c r="F4" s="1060"/>
      <c r="G4" s="322"/>
      <c r="H4" s="311"/>
      <c r="I4" s="311"/>
      <c r="J4" s="311"/>
      <c r="K4" s="311"/>
    </row>
    <row r="5" spans="1:17">
      <c r="A5" s="3785" t="s">
        <v>645</v>
      </c>
      <c r="B5" s="3785"/>
      <c r="C5" s="3785"/>
      <c r="D5" s="3785"/>
      <c r="E5" s="3785"/>
      <c r="F5" s="3785"/>
      <c r="G5" s="322"/>
      <c r="H5" s="311"/>
      <c r="I5" s="311"/>
      <c r="J5" s="311"/>
      <c r="K5" s="311"/>
    </row>
    <row r="6" spans="1:17">
      <c r="A6" s="323"/>
      <c r="B6" s="323"/>
      <c r="C6" s="365"/>
      <c r="D6" s="323"/>
      <c r="E6" s="1061"/>
      <c r="F6" s="1060"/>
      <c r="G6" s="322"/>
      <c r="H6" s="311"/>
      <c r="I6" s="311"/>
      <c r="J6" s="311"/>
      <c r="K6" s="311"/>
    </row>
    <row r="7" spans="1:17">
      <c r="A7" s="3786" t="s">
        <v>646</v>
      </c>
      <c r="B7" s="3787"/>
      <c r="C7" s="3787"/>
      <c r="D7" s="3787"/>
      <c r="E7" s="3787"/>
      <c r="F7" s="3787"/>
      <c r="G7" s="3787"/>
      <c r="H7" s="311"/>
      <c r="I7" s="311"/>
      <c r="J7" s="311"/>
      <c r="K7" s="311"/>
    </row>
    <row r="8" spans="1:17">
      <c r="A8" s="324" t="s">
        <v>0</v>
      </c>
      <c r="B8" s="325" t="s">
        <v>361</v>
      </c>
      <c r="C8" s="366" t="s">
        <v>362</v>
      </c>
      <c r="D8" s="325" t="s">
        <v>306</v>
      </c>
      <c r="E8" s="1062" t="s">
        <v>307</v>
      </c>
      <c r="F8" s="1063" t="s">
        <v>364</v>
      </c>
      <c r="G8" s="326" t="s">
        <v>365</v>
      </c>
      <c r="H8" s="316"/>
      <c r="I8" s="316"/>
      <c r="J8" s="316"/>
      <c r="K8" s="316"/>
    </row>
    <row r="9" spans="1:17">
      <c r="A9" s="367"/>
      <c r="B9" s="368" t="s">
        <v>366</v>
      </c>
      <c r="C9" s="369" t="s">
        <v>367</v>
      </c>
      <c r="D9" s="368"/>
      <c r="E9" s="1064"/>
      <c r="F9" s="1065"/>
      <c r="G9" s="370"/>
      <c r="H9" s="316"/>
      <c r="I9" s="316"/>
      <c r="J9" s="316"/>
      <c r="K9" s="316"/>
    </row>
    <row r="10" spans="1:17">
      <c r="A10" s="371">
        <v>0</v>
      </c>
      <c r="B10" s="372">
        <v>1</v>
      </c>
      <c r="C10" s="373">
        <v>2</v>
      </c>
      <c r="D10" s="372">
        <v>3</v>
      </c>
      <c r="E10" s="372">
        <v>4</v>
      </c>
      <c r="F10" s="372">
        <v>5</v>
      </c>
      <c r="G10" s="374">
        <v>6</v>
      </c>
      <c r="H10" s="330"/>
      <c r="I10" s="316"/>
      <c r="J10" s="361"/>
      <c r="K10" s="361"/>
    </row>
    <row r="11" spans="1:17">
      <c r="A11" s="961"/>
      <c r="B11" s="738"/>
      <c r="C11" s="1066" t="s">
        <v>141</v>
      </c>
      <c r="D11" s="738"/>
      <c r="E11" s="1067"/>
      <c r="F11" s="1068"/>
      <c r="G11" s="1069"/>
      <c r="H11" s="338"/>
      <c r="I11" s="316"/>
      <c r="J11" s="311"/>
      <c r="K11" s="311"/>
    </row>
    <row r="12" spans="1:17" ht="25.5">
      <c r="A12" s="1023">
        <v>1</v>
      </c>
      <c r="B12" s="919" t="s">
        <v>510</v>
      </c>
      <c r="C12" s="945" t="s">
        <v>511</v>
      </c>
      <c r="D12" s="919" t="s">
        <v>512</v>
      </c>
      <c r="E12" s="1027">
        <v>21.417000000000002</v>
      </c>
      <c r="F12" s="570"/>
      <c r="G12" s="1083">
        <f>ROUND(F12,2)*ROUND(E12,2)+0.001</f>
        <v>1E-3</v>
      </c>
      <c r="H12" s="338"/>
      <c r="I12" s="316"/>
      <c r="J12" s="311"/>
      <c r="K12" s="311"/>
    </row>
    <row r="13" spans="1:17">
      <c r="A13" s="1023">
        <v>2</v>
      </c>
      <c r="B13" s="919" t="s">
        <v>513</v>
      </c>
      <c r="C13" s="945" t="s">
        <v>514</v>
      </c>
      <c r="D13" s="919" t="s">
        <v>370</v>
      </c>
      <c r="E13" s="1027">
        <v>586646</v>
      </c>
      <c r="F13" s="570"/>
      <c r="G13" s="1083">
        <f t="shared" ref="G13:G24" si="0">ROUND(F13,2)*ROUND(E13,2)</f>
        <v>0</v>
      </c>
      <c r="H13" s="338"/>
      <c r="I13" s="912"/>
      <c r="J13" s="311"/>
      <c r="K13" s="311"/>
    </row>
    <row r="14" spans="1:17">
      <c r="A14" s="1023">
        <v>3</v>
      </c>
      <c r="B14" s="919" t="s">
        <v>549</v>
      </c>
      <c r="C14" s="945" t="s">
        <v>550</v>
      </c>
      <c r="D14" s="919" t="s">
        <v>370</v>
      </c>
      <c r="E14" s="1027">
        <v>58664.6</v>
      </c>
      <c r="F14" s="570"/>
      <c r="G14" s="1083">
        <f t="shared" si="0"/>
        <v>0</v>
      </c>
      <c r="H14" s="338"/>
      <c r="I14" s="912"/>
      <c r="J14" s="311"/>
      <c r="K14" s="311"/>
    </row>
    <row r="15" spans="1:17" ht="26.25">
      <c r="A15" s="1023">
        <v>4</v>
      </c>
      <c r="B15" s="919" t="s">
        <v>551</v>
      </c>
      <c r="C15" s="531" t="s">
        <v>552</v>
      </c>
      <c r="D15" s="1070" t="s">
        <v>377</v>
      </c>
      <c r="E15" s="3596">
        <v>28</v>
      </c>
      <c r="F15" s="570"/>
      <c r="G15" s="1083">
        <f t="shared" si="0"/>
        <v>0</v>
      </c>
      <c r="H15" s="338"/>
      <c r="I15" s="912"/>
      <c r="J15" s="311"/>
      <c r="K15" s="311"/>
    </row>
    <row r="16" spans="1:17" ht="26.25">
      <c r="A16" s="1023">
        <v>5</v>
      </c>
      <c r="B16" s="919" t="s">
        <v>553</v>
      </c>
      <c r="C16" s="531" t="s">
        <v>554</v>
      </c>
      <c r="D16" s="1070" t="s">
        <v>377</v>
      </c>
      <c r="E16" s="3596">
        <v>28</v>
      </c>
      <c r="F16" s="570"/>
      <c r="G16" s="1083">
        <f t="shared" si="0"/>
        <v>0</v>
      </c>
      <c r="H16" s="338"/>
      <c r="I16" s="912"/>
      <c r="J16" s="311"/>
      <c r="K16" s="311"/>
    </row>
    <row r="17" spans="1:11" ht="26.25">
      <c r="A17" s="1023">
        <v>6</v>
      </c>
      <c r="B17" s="1006" t="s">
        <v>515</v>
      </c>
      <c r="C17" s="518" t="s">
        <v>516</v>
      </c>
      <c r="D17" s="1071" t="s">
        <v>386</v>
      </c>
      <c r="E17" s="1073">
        <v>196041.003</v>
      </c>
      <c r="F17" s="1044"/>
      <c r="G17" s="1083">
        <f t="shared" si="0"/>
        <v>0</v>
      </c>
      <c r="H17" s="338"/>
      <c r="I17" s="912"/>
      <c r="J17" s="311"/>
      <c r="K17" s="311"/>
    </row>
    <row r="18" spans="1:11" ht="25.5">
      <c r="A18" s="1023">
        <v>7</v>
      </c>
      <c r="B18" s="919" t="s">
        <v>517</v>
      </c>
      <c r="C18" s="945" t="s">
        <v>518</v>
      </c>
      <c r="D18" s="919" t="s">
        <v>386</v>
      </c>
      <c r="E18" s="947">
        <v>13465.334999999999</v>
      </c>
      <c r="F18" s="943"/>
      <c r="G18" s="3700">
        <f t="shared" si="0"/>
        <v>0</v>
      </c>
      <c r="H18" s="338"/>
      <c r="I18" s="912"/>
      <c r="J18" s="311"/>
      <c r="K18" s="311"/>
    </row>
    <row r="19" spans="1:11" ht="26.25">
      <c r="A19" s="1023">
        <v>8</v>
      </c>
      <c r="B19" s="919" t="s">
        <v>523</v>
      </c>
      <c r="C19" s="531" t="s">
        <v>555</v>
      </c>
      <c r="D19" s="1070" t="s">
        <v>386</v>
      </c>
      <c r="E19" s="1072">
        <v>1361157</v>
      </c>
      <c r="F19" s="570"/>
      <c r="G19" s="1083">
        <f t="shared" si="0"/>
        <v>0</v>
      </c>
      <c r="H19" s="338"/>
      <c r="I19" s="912"/>
      <c r="J19" s="311"/>
      <c r="K19" s="311"/>
    </row>
    <row r="20" spans="1:11">
      <c r="A20" s="1023">
        <v>9</v>
      </c>
      <c r="B20" s="919" t="s">
        <v>521</v>
      </c>
      <c r="C20" s="531" t="s">
        <v>647</v>
      </c>
      <c r="D20" s="1070" t="s">
        <v>386</v>
      </c>
      <c r="E20" s="1072">
        <v>1361157</v>
      </c>
      <c r="F20" s="570"/>
      <c r="G20" s="1083">
        <f t="shared" si="0"/>
        <v>0</v>
      </c>
      <c r="H20" s="338"/>
      <c r="I20" s="912"/>
      <c r="J20" s="311"/>
      <c r="K20" s="311"/>
    </row>
    <row r="21" spans="1:11" ht="25.5">
      <c r="A21" s="1023">
        <v>10</v>
      </c>
      <c r="B21" s="919" t="s">
        <v>536</v>
      </c>
      <c r="C21" s="945" t="s">
        <v>648</v>
      </c>
      <c r="D21" s="919" t="s">
        <v>386</v>
      </c>
      <c r="E21" s="1035">
        <v>44250</v>
      </c>
      <c r="F21" s="570"/>
      <c r="G21" s="1083">
        <f t="shared" si="0"/>
        <v>0</v>
      </c>
      <c r="H21" s="338"/>
      <c r="I21" s="912"/>
      <c r="J21" s="311"/>
      <c r="K21" s="311"/>
    </row>
    <row r="22" spans="1:11" ht="25.5">
      <c r="A22" s="1023">
        <v>11</v>
      </c>
      <c r="B22" s="919" t="s">
        <v>558</v>
      </c>
      <c r="C22" s="739" t="s">
        <v>559</v>
      </c>
      <c r="D22" s="1070" t="s">
        <v>386</v>
      </c>
      <c r="E22" s="1048">
        <f>3.58*(9058+9076.33+934.08+1008.87)</f>
        <v>71876.662400000016</v>
      </c>
      <c r="F22" s="570"/>
      <c r="G22" s="1083">
        <f t="shared" si="0"/>
        <v>0</v>
      </c>
      <c r="H22" s="338"/>
      <c r="I22" s="912"/>
      <c r="J22" s="311"/>
      <c r="K22" s="311"/>
    </row>
    <row r="23" spans="1:11" ht="25.5">
      <c r="A23" s="1023">
        <v>12</v>
      </c>
      <c r="B23" s="1006" t="s">
        <v>519</v>
      </c>
      <c r="C23" s="739" t="s">
        <v>520</v>
      </c>
      <c r="D23" s="919" t="s">
        <v>370</v>
      </c>
      <c r="E23" s="1027">
        <v>653470.01</v>
      </c>
      <c r="F23" s="1044"/>
      <c r="G23" s="1083">
        <f t="shared" si="0"/>
        <v>0</v>
      </c>
      <c r="H23" s="338"/>
      <c r="I23" s="912"/>
      <c r="J23" s="311"/>
      <c r="K23" s="3597"/>
    </row>
    <row r="24" spans="1:11" ht="26.25">
      <c r="A24" s="1023">
        <v>13</v>
      </c>
      <c r="B24" s="1006" t="s">
        <v>560</v>
      </c>
      <c r="C24" s="518" t="s">
        <v>561</v>
      </c>
      <c r="D24" s="1071" t="s">
        <v>386</v>
      </c>
      <c r="E24" s="1073">
        <v>30979.48256</v>
      </c>
      <c r="F24" s="1044"/>
      <c r="G24" s="1083">
        <f t="shared" si="0"/>
        <v>0</v>
      </c>
      <c r="H24" s="338"/>
      <c r="I24" s="912"/>
      <c r="J24" s="311"/>
      <c r="K24" s="311"/>
    </row>
    <row r="25" spans="1:11">
      <c r="A25" s="1023"/>
      <c r="B25" s="919"/>
      <c r="C25" s="1030" t="s">
        <v>649</v>
      </c>
      <c r="D25" s="919"/>
      <c r="E25" s="1027"/>
      <c r="F25" s="570"/>
      <c r="G25" s="1083"/>
      <c r="H25" s="338"/>
      <c r="I25" s="912"/>
      <c r="J25" s="311"/>
      <c r="K25" s="311"/>
    </row>
    <row r="26" spans="1:11">
      <c r="A26" s="1023">
        <v>15</v>
      </c>
      <c r="B26" s="738" t="s">
        <v>525</v>
      </c>
      <c r="C26" s="1074" t="s">
        <v>526</v>
      </c>
      <c r="D26" s="1075" t="s">
        <v>386</v>
      </c>
      <c r="E26" s="3598">
        <v>73352.259999999995</v>
      </c>
      <c r="F26" s="1029"/>
      <c r="G26" s="1083">
        <f>ROUND(F26,2)*ROUND(E26,2)</f>
        <v>0</v>
      </c>
      <c r="H26" s="338"/>
      <c r="I26" s="912"/>
      <c r="J26" s="311"/>
      <c r="K26" s="311"/>
    </row>
    <row r="27" spans="1:11">
      <c r="A27" s="1023">
        <v>16</v>
      </c>
      <c r="B27" s="919" t="s">
        <v>261</v>
      </c>
      <c r="C27" s="531" t="s">
        <v>565</v>
      </c>
      <c r="D27" s="913" t="s">
        <v>386</v>
      </c>
      <c r="E27" s="3599">
        <v>46539.78</v>
      </c>
      <c r="F27" s="570"/>
      <c r="G27" s="1083">
        <f>ROUND(F27,2)*ROUND(E27,2)</f>
        <v>0</v>
      </c>
      <c r="H27" s="338"/>
      <c r="I27" s="912"/>
      <c r="J27" s="311"/>
      <c r="K27" s="311"/>
    </row>
    <row r="28" spans="1:11" ht="26.25">
      <c r="A28" s="1023">
        <v>17</v>
      </c>
      <c r="B28" s="919" t="s">
        <v>566</v>
      </c>
      <c r="C28" s="531" t="s">
        <v>567</v>
      </c>
      <c r="D28" s="913" t="s">
        <v>370</v>
      </c>
      <c r="E28" s="3599">
        <v>338428.48</v>
      </c>
      <c r="F28" s="570"/>
      <c r="G28" s="1083">
        <f>ROUND(F28,2)*ROUND(E28,2)</f>
        <v>0</v>
      </c>
      <c r="H28" s="338"/>
      <c r="I28" s="912"/>
      <c r="J28" s="311"/>
      <c r="K28" s="311"/>
    </row>
    <row r="29" spans="1:11" ht="26.25">
      <c r="A29" s="1023">
        <v>18</v>
      </c>
      <c r="B29" s="919" t="s">
        <v>568</v>
      </c>
      <c r="C29" s="531" t="s">
        <v>569</v>
      </c>
      <c r="D29" s="913" t="s">
        <v>370</v>
      </c>
      <c r="E29" s="3599">
        <v>169214.24</v>
      </c>
      <c r="F29" s="570"/>
      <c r="G29" s="1083">
        <f t="shared" ref="G29:G36" si="1">ROUND(F29,2)*ROUND(E29,2)</f>
        <v>0</v>
      </c>
      <c r="H29" s="338"/>
      <c r="I29" s="912"/>
      <c r="J29" s="311"/>
      <c r="K29" s="311"/>
    </row>
    <row r="30" spans="1:11" ht="25.5">
      <c r="A30" s="1023">
        <v>19</v>
      </c>
      <c r="B30" s="738" t="s">
        <v>570</v>
      </c>
      <c r="C30" s="739" t="s">
        <v>571</v>
      </c>
      <c r="D30" s="913" t="s">
        <v>370</v>
      </c>
      <c r="E30" s="3599">
        <v>169214.24</v>
      </c>
      <c r="F30" s="570"/>
      <c r="G30" s="1083">
        <f t="shared" si="1"/>
        <v>0</v>
      </c>
      <c r="H30" s="338"/>
      <c r="I30" s="912"/>
      <c r="J30" s="311"/>
      <c r="K30" s="311"/>
    </row>
    <row r="31" spans="1:11" ht="25.5">
      <c r="A31" s="1023">
        <v>20</v>
      </c>
      <c r="B31" s="738" t="s">
        <v>572</v>
      </c>
      <c r="C31" s="739" t="s">
        <v>573</v>
      </c>
      <c r="D31" s="913" t="s">
        <v>544</v>
      </c>
      <c r="E31" s="3599">
        <v>24062.264928000001</v>
      </c>
      <c r="F31" s="570"/>
      <c r="G31" s="1083">
        <f t="shared" si="1"/>
        <v>0</v>
      </c>
      <c r="H31" s="338"/>
      <c r="I31" s="912"/>
      <c r="J31" s="311"/>
      <c r="K31" s="311"/>
    </row>
    <row r="32" spans="1:11" ht="25.5">
      <c r="A32" s="1023">
        <v>21</v>
      </c>
      <c r="B32" s="1383" t="s">
        <v>4878</v>
      </c>
      <c r="C32" s="1384" t="s">
        <v>4879</v>
      </c>
      <c r="D32" s="913" t="s">
        <v>544</v>
      </c>
      <c r="E32" s="3599">
        <v>32489.13408</v>
      </c>
      <c r="F32" s="570"/>
      <c r="G32" s="1083">
        <f t="shared" si="1"/>
        <v>0</v>
      </c>
      <c r="H32" s="338"/>
      <c r="I32" s="912"/>
      <c r="J32" s="311"/>
      <c r="K32" s="311"/>
    </row>
    <row r="33" spans="1:11">
      <c r="A33" s="1023"/>
      <c r="B33" s="738"/>
      <c r="C33" s="1099" t="s">
        <v>574</v>
      </c>
      <c r="D33" s="738"/>
      <c r="E33" s="1100"/>
      <c r="F33" s="1101"/>
      <c r="G33" s="1083"/>
      <c r="H33" s="338"/>
      <c r="I33" s="912"/>
      <c r="J33" s="311"/>
      <c r="K33" s="311"/>
    </row>
    <row r="34" spans="1:11">
      <c r="A34" s="1023">
        <v>22</v>
      </c>
      <c r="B34" s="738" t="s">
        <v>525</v>
      </c>
      <c r="C34" s="739" t="s">
        <v>526</v>
      </c>
      <c r="D34" s="738" t="s">
        <v>386</v>
      </c>
      <c r="E34" s="1082">
        <v>44392.04</v>
      </c>
      <c r="F34" s="1101"/>
      <c r="G34" s="1083">
        <f t="shared" si="1"/>
        <v>0</v>
      </c>
      <c r="H34" s="338"/>
      <c r="I34" s="912"/>
      <c r="J34" s="311"/>
      <c r="K34" s="311"/>
    </row>
    <row r="35" spans="1:11">
      <c r="A35" s="1023">
        <v>23</v>
      </c>
      <c r="B35" s="738" t="s">
        <v>261</v>
      </c>
      <c r="C35" s="739" t="s">
        <v>565</v>
      </c>
      <c r="D35" s="738" t="s">
        <v>386</v>
      </c>
      <c r="E35" s="1048">
        <v>2077.46</v>
      </c>
      <c r="F35" s="1101"/>
      <c r="G35" s="1083">
        <f t="shared" si="1"/>
        <v>0</v>
      </c>
      <c r="H35" s="338"/>
      <c r="I35" s="912"/>
      <c r="J35" s="311"/>
      <c r="K35" s="311"/>
    </row>
    <row r="36" spans="1:11" ht="25.5">
      <c r="A36" s="1023">
        <v>24</v>
      </c>
      <c r="B36" s="738" t="s">
        <v>560</v>
      </c>
      <c r="C36" s="739" t="s">
        <v>561</v>
      </c>
      <c r="D36" s="738" t="s">
        <v>386</v>
      </c>
      <c r="E36" s="1048">
        <v>7435.12</v>
      </c>
      <c r="F36" s="741"/>
      <c r="G36" s="1083">
        <f t="shared" si="1"/>
        <v>0</v>
      </c>
      <c r="H36" s="338"/>
      <c r="I36" s="912"/>
      <c r="J36" s="311"/>
      <c r="K36" s="311"/>
    </row>
    <row r="37" spans="1:11">
      <c r="A37" s="1023"/>
      <c r="B37" s="738"/>
      <c r="C37" s="1099" t="s">
        <v>650</v>
      </c>
      <c r="D37" s="738"/>
      <c r="E37" s="1102"/>
      <c r="F37" s="1101"/>
      <c r="G37" s="1083">
        <f t="shared" ref="G37:G44" si="2">ROUND(E37,2)*ROUND(F37,2)</f>
        <v>0</v>
      </c>
      <c r="H37" s="338"/>
      <c r="I37" s="912"/>
      <c r="J37" s="311"/>
      <c r="K37" s="311"/>
    </row>
    <row r="38" spans="1:11">
      <c r="A38" s="1023">
        <v>25</v>
      </c>
      <c r="B38" s="738" t="s">
        <v>525</v>
      </c>
      <c r="C38" s="739" t="s">
        <v>526</v>
      </c>
      <c r="D38" s="1103" t="s">
        <v>386</v>
      </c>
      <c r="E38" s="1104">
        <v>8664</v>
      </c>
      <c r="F38" s="1101"/>
      <c r="G38" s="1083">
        <f t="shared" si="2"/>
        <v>0</v>
      </c>
      <c r="H38" s="338"/>
      <c r="I38" s="912"/>
      <c r="J38" s="311"/>
      <c r="K38" s="311"/>
    </row>
    <row r="39" spans="1:11">
      <c r="A39" s="1023">
        <v>26</v>
      </c>
      <c r="B39" s="738" t="s">
        <v>261</v>
      </c>
      <c r="C39" s="739" t="s">
        <v>565</v>
      </c>
      <c r="D39" s="1103" t="s">
        <v>386</v>
      </c>
      <c r="E39" s="1105">
        <v>6840</v>
      </c>
      <c r="F39" s="1101"/>
      <c r="G39" s="1083">
        <f t="shared" si="2"/>
        <v>0</v>
      </c>
      <c r="H39" s="338"/>
      <c r="I39" s="912"/>
      <c r="J39" s="311"/>
      <c r="K39" s="311"/>
    </row>
    <row r="40" spans="1:11" ht="25.5">
      <c r="A40" s="1023">
        <v>27</v>
      </c>
      <c r="B40" s="738" t="s">
        <v>570</v>
      </c>
      <c r="C40" s="739" t="s">
        <v>571</v>
      </c>
      <c r="D40" s="1103" t="s">
        <v>370</v>
      </c>
      <c r="E40" s="1100">
        <v>25173</v>
      </c>
      <c r="F40" s="1101"/>
      <c r="G40" s="1083">
        <f t="shared" si="2"/>
        <v>0</v>
      </c>
      <c r="H40" s="338"/>
      <c r="I40" s="912"/>
      <c r="J40" s="311"/>
      <c r="K40" s="311"/>
    </row>
    <row r="41" spans="1:11" ht="25.5">
      <c r="A41" s="1023">
        <v>28</v>
      </c>
      <c r="B41" s="738" t="s">
        <v>572</v>
      </c>
      <c r="C41" s="739" t="s">
        <v>573</v>
      </c>
      <c r="D41" s="1103" t="s">
        <v>544</v>
      </c>
      <c r="E41" s="1100">
        <v>3579.6006000000002</v>
      </c>
      <c r="F41" s="1101"/>
      <c r="G41" s="1083">
        <f t="shared" si="2"/>
        <v>0</v>
      </c>
      <c r="H41" s="338"/>
      <c r="I41" s="912"/>
      <c r="J41" s="311"/>
      <c r="K41" s="311"/>
    </row>
    <row r="42" spans="1:11" ht="25.5">
      <c r="A42" s="1023">
        <v>29</v>
      </c>
      <c r="B42" s="1383" t="s">
        <v>4878</v>
      </c>
      <c r="C42" s="1384" t="s">
        <v>4879</v>
      </c>
      <c r="D42" s="1103" t="s">
        <v>544</v>
      </c>
      <c r="E42" s="1100">
        <v>4833.2160000000003</v>
      </c>
      <c r="F42" s="1101"/>
      <c r="G42" s="1083">
        <f t="shared" si="2"/>
        <v>0</v>
      </c>
      <c r="H42" s="338"/>
      <c r="I42" s="912"/>
      <c r="J42" s="311"/>
      <c r="K42" s="311"/>
    </row>
    <row r="43" spans="1:11" ht="25.5">
      <c r="A43" s="1023">
        <v>30</v>
      </c>
      <c r="B43" s="738" t="s">
        <v>566</v>
      </c>
      <c r="C43" s="739" t="s">
        <v>567</v>
      </c>
      <c r="D43" s="1103" t="s">
        <v>370</v>
      </c>
      <c r="E43" s="1100">
        <v>50346</v>
      </c>
      <c r="F43" s="1101"/>
      <c r="G43" s="1083">
        <f t="shared" si="2"/>
        <v>0</v>
      </c>
      <c r="H43" s="338"/>
      <c r="I43" s="912"/>
      <c r="J43" s="311"/>
      <c r="K43" s="311"/>
    </row>
    <row r="44" spans="1:11" ht="25.5">
      <c r="A44" s="1023">
        <v>31</v>
      </c>
      <c r="B44" s="738" t="s">
        <v>568</v>
      </c>
      <c r="C44" s="739" t="s">
        <v>569</v>
      </c>
      <c r="D44" s="1106" t="s">
        <v>370</v>
      </c>
      <c r="E44" s="1100">
        <v>25173</v>
      </c>
      <c r="F44" s="1101"/>
      <c r="G44" s="1083">
        <f t="shared" si="2"/>
        <v>0</v>
      </c>
      <c r="H44" s="338"/>
      <c r="I44" s="912"/>
      <c r="J44" s="311"/>
      <c r="K44" s="311"/>
    </row>
    <row r="45" spans="1:11" ht="38.25">
      <c r="A45" s="1023"/>
      <c r="B45" s="738"/>
      <c r="C45" s="1078" t="s">
        <v>651</v>
      </c>
      <c r="D45" s="738"/>
      <c r="E45" s="1067"/>
      <c r="F45" s="1029"/>
      <c r="G45" s="1083">
        <f t="shared" ref="G45:G54" si="3">ROUND(F45,2)*ROUND(E45,2)</f>
        <v>0</v>
      </c>
      <c r="H45" s="338"/>
      <c r="I45" s="912"/>
      <c r="J45" s="311"/>
      <c r="K45" s="311"/>
    </row>
    <row r="46" spans="1:11">
      <c r="A46" s="1023"/>
      <c r="B46" s="738"/>
      <c r="C46" s="1030" t="s">
        <v>145</v>
      </c>
      <c r="D46" s="738"/>
      <c r="E46" s="1067"/>
      <c r="F46" s="1029"/>
      <c r="G46" s="1083">
        <f t="shared" si="3"/>
        <v>0</v>
      </c>
      <c r="H46" s="338"/>
      <c r="I46" s="912"/>
      <c r="J46" s="311"/>
      <c r="K46" s="311"/>
    </row>
    <row r="47" spans="1:11">
      <c r="A47" s="1023">
        <v>32</v>
      </c>
      <c r="B47" s="919" t="s">
        <v>580</v>
      </c>
      <c r="C47" s="945" t="s">
        <v>581</v>
      </c>
      <c r="D47" s="919" t="s">
        <v>374</v>
      </c>
      <c r="E47" s="1035">
        <v>5544</v>
      </c>
      <c r="F47" s="570"/>
      <c r="G47" s="1083">
        <f t="shared" si="3"/>
        <v>0</v>
      </c>
      <c r="H47" s="338"/>
      <c r="I47" s="912"/>
      <c r="J47" s="311"/>
      <c r="K47" s="311"/>
    </row>
    <row r="48" spans="1:11">
      <c r="A48" s="1023">
        <v>33</v>
      </c>
      <c r="B48" s="738" t="s">
        <v>582</v>
      </c>
      <c r="C48" s="945" t="s">
        <v>583</v>
      </c>
      <c r="D48" s="919" t="s">
        <v>374</v>
      </c>
      <c r="E48" s="1035">
        <v>18827</v>
      </c>
      <c r="F48" s="570"/>
      <c r="G48" s="1083">
        <f t="shared" si="3"/>
        <v>0</v>
      </c>
      <c r="H48" s="338"/>
      <c r="I48" s="912"/>
      <c r="J48" s="311"/>
      <c r="K48" s="311"/>
    </row>
    <row r="49" spans="1:11">
      <c r="A49" s="1023">
        <v>34</v>
      </c>
      <c r="B49" s="919" t="s">
        <v>584</v>
      </c>
      <c r="C49" s="945" t="s">
        <v>585</v>
      </c>
      <c r="D49" s="919" t="s">
        <v>374</v>
      </c>
      <c r="E49" s="1035">
        <v>19800</v>
      </c>
      <c r="F49" s="570"/>
      <c r="G49" s="1083">
        <f t="shared" si="3"/>
        <v>0</v>
      </c>
      <c r="H49" s="338"/>
      <c r="I49" s="912"/>
      <c r="J49" s="311"/>
      <c r="K49" s="311"/>
    </row>
    <row r="50" spans="1:11">
      <c r="A50" s="1023">
        <v>35</v>
      </c>
      <c r="B50" s="738" t="s">
        <v>586</v>
      </c>
      <c r="C50" s="945" t="s">
        <v>652</v>
      </c>
      <c r="D50" s="738" t="s">
        <v>374</v>
      </c>
      <c r="E50" s="1068">
        <v>1690</v>
      </c>
      <c r="F50" s="1029"/>
      <c r="G50" s="1083">
        <f t="shared" si="3"/>
        <v>0</v>
      </c>
      <c r="H50" s="338"/>
      <c r="I50" s="912"/>
      <c r="J50" s="311"/>
      <c r="K50" s="311"/>
    </row>
    <row r="51" spans="1:11">
      <c r="A51" s="1023">
        <v>36</v>
      </c>
      <c r="B51" s="738" t="s">
        <v>588</v>
      </c>
      <c r="C51" s="945" t="s">
        <v>589</v>
      </c>
      <c r="D51" s="738" t="s">
        <v>374</v>
      </c>
      <c r="E51" s="1068">
        <v>5008</v>
      </c>
      <c r="F51" s="1029"/>
      <c r="G51" s="1083">
        <f t="shared" si="3"/>
        <v>0</v>
      </c>
      <c r="H51" s="338"/>
      <c r="I51" s="912"/>
      <c r="J51" s="311"/>
      <c r="K51" s="311"/>
    </row>
    <row r="52" spans="1:11" ht="25.5">
      <c r="A52" s="1023">
        <v>37</v>
      </c>
      <c r="B52" s="738" t="s">
        <v>590</v>
      </c>
      <c r="C52" s="945" t="s">
        <v>591</v>
      </c>
      <c r="D52" s="738" t="s">
        <v>374</v>
      </c>
      <c r="E52" s="1068">
        <v>4908</v>
      </c>
      <c r="F52" s="1029"/>
      <c r="G52" s="1083">
        <f t="shared" si="3"/>
        <v>0</v>
      </c>
      <c r="H52" s="338"/>
      <c r="I52" s="912"/>
      <c r="J52" s="311"/>
      <c r="K52" s="311"/>
    </row>
    <row r="53" spans="1:11" ht="38.25">
      <c r="A53" s="1023">
        <v>38</v>
      </c>
      <c r="B53" s="738" t="s">
        <v>592</v>
      </c>
      <c r="C53" s="945" t="s">
        <v>593</v>
      </c>
      <c r="D53" s="738" t="s">
        <v>377</v>
      </c>
      <c r="E53" s="1068">
        <v>101</v>
      </c>
      <c r="F53" s="1029"/>
      <c r="G53" s="1083">
        <f t="shared" si="3"/>
        <v>0</v>
      </c>
      <c r="H53" s="338"/>
      <c r="I53" s="912"/>
      <c r="J53" s="311"/>
      <c r="K53" s="311"/>
    </row>
    <row r="54" spans="1:11">
      <c r="A54" s="1023"/>
      <c r="B54" s="738"/>
      <c r="C54" s="1030" t="s">
        <v>598</v>
      </c>
      <c r="D54" s="738"/>
      <c r="E54" s="1067"/>
      <c r="F54" s="1080"/>
      <c r="G54" s="1083">
        <f t="shared" si="3"/>
        <v>0</v>
      </c>
      <c r="H54" s="338"/>
      <c r="I54" s="912"/>
      <c r="J54" s="311"/>
      <c r="K54" s="311"/>
    </row>
    <row r="55" spans="1:11" ht="25.5">
      <c r="A55" s="1023">
        <v>39</v>
      </c>
      <c r="B55" s="738" t="s">
        <v>517</v>
      </c>
      <c r="C55" s="739" t="s">
        <v>518</v>
      </c>
      <c r="D55" s="738" t="s">
        <v>386</v>
      </c>
      <c r="E55" s="1067">
        <v>2919.0650000000001</v>
      </c>
      <c r="F55" s="741"/>
      <c r="G55" s="3704">
        <f>ROUND(E55,2)*ROUND(F55,2)</f>
        <v>0</v>
      </c>
      <c r="H55" s="338"/>
      <c r="I55" s="912"/>
      <c r="J55" s="311"/>
      <c r="K55" s="311"/>
    </row>
    <row r="56" spans="1:11">
      <c r="A56" s="1023">
        <v>40</v>
      </c>
      <c r="B56" s="738" t="s">
        <v>521</v>
      </c>
      <c r="C56" s="739" t="s">
        <v>522</v>
      </c>
      <c r="D56" s="738" t="s">
        <v>386</v>
      </c>
      <c r="E56" s="1067">
        <v>584.64</v>
      </c>
      <c r="F56" s="741"/>
      <c r="G56" s="3704">
        <f>ROUND(E56,2)*ROUND(F56,2)</f>
        <v>0</v>
      </c>
      <c r="H56" s="338"/>
      <c r="I56" s="912"/>
      <c r="J56" s="311"/>
      <c r="K56" s="311"/>
    </row>
    <row r="57" spans="1:11" ht="25.5">
      <c r="A57" s="1023">
        <v>41</v>
      </c>
      <c r="B57" s="919" t="s">
        <v>599</v>
      </c>
      <c r="C57" s="945" t="s">
        <v>600</v>
      </c>
      <c r="D57" s="919" t="s">
        <v>377</v>
      </c>
      <c r="E57" s="1035">
        <v>522</v>
      </c>
      <c r="F57" s="570"/>
      <c r="G57" s="1083">
        <f t="shared" ref="G57:G64" si="4">ROUND(F57,2)*ROUND(E57,2)</f>
        <v>0</v>
      </c>
      <c r="H57" s="338"/>
      <c r="I57" s="912"/>
      <c r="J57" s="311"/>
      <c r="K57" s="311"/>
    </row>
    <row r="58" spans="1:11" ht="25.5">
      <c r="A58" s="1023">
        <v>42</v>
      </c>
      <c r="B58" s="919" t="s">
        <v>601</v>
      </c>
      <c r="C58" s="945" t="s">
        <v>602</v>
      </c>
      <c r="D58" s="919" t="s">
        <v>377</v>
      </c>
      <c r="E58" s="1035">
        <v>82</v>
      </c>
      <c r="F58" s="570"/>
      <c r="G58" s="1083">
        <f t="shared" si="4"/>
        <v>0</v>
      </c>
      <c r="H58" s="338"/>
      <c r="I58" s="912"/>
      <c r="J58" s="311"/>
      <c r="K58" s="311"/>
    </row>
    <row r="59" spans="1:11" ht="25.5">
      <c r="A59" s="1023">
        <v>43</v>
      </c>
      <c r="B59" s="919" t="s">
        <v>603</v>
      </c>
      <c r="C59" s="945" t="s">
        <v>604</v>
      </c>
      <c r="D59" s="919" t="s">
        <v>377</v>
      </c>
      <c r="E59" s="1035">
        <v>46</v>
      </c>
      <c r="F59" s="570"/>
      <c r="G59" s="1083">
        <f t="shared" si="4"/>
        <v>0</v>
      </c>
      <c r="H59" s="338"/>
      <c r="I59" s="912"/>
      <c r="J59" s="311"/>
      <c r="K59" s="311"/>
    </row>
    <row r="60" spans="1:11" ht="25.5">
      <c r="A60" s="1023">
        <v>44</v>
      </c>
      <c r="B60" s="919" t="s">
        <v>532</v>
      </c>
      <c r="C60" s="945" t="s">
        <v>605</v>
      </c>
      <c r="D60" s="919" t="s">
        <v>386</v>
      </c>
      <c r="E60" s="1035">
        <v>2405.3760000000002</v>
      </c>
      <c r="F60" s="570"/>
      <c r="G60" s="1083">
        <f t="shared" si="4"/>
        <v>0</v>
      </c>
      <c r="H60" s="338"/>
      <c r="I60" s="912"/>
      <c r="J60" s="311"/>
      <c r="K60" s="311"/>
    </row>
    <row r="61" spans="1:11" ht="25.5">
      <c r="A61" s="1023">
        <v>45</v>
      </c>
      <c r="B61" s="919" t="s">
        <v>532</v>
      </c>
      <c r="C61" s="945" t="s">
        <v>606</v>
      </c>
      <c r="D61" s="919" t="s">
        <v>386</v>
      </c>
      <c r="E61" s="1035">
        <v>513.68899999999996</v>
      </c>
      <c r="F61" s="570"/>
      <c r="G61" s="1083">
        <f t="shared" si="4"/>
        <v>0</v>
      </c>
      <c r="H61" s="338"/>
      <c r="I61" s="912"/>
      <c r="J61" s="311"/>
      <c r="K61" s="311"/>
    </row>
    <row r="62" spans="1:11" ht="25.5">
      <c r="A62" s="1023">
        <v>46</v>
      </c>
      <c r="B62" s="919" t="s">
        <v>532</v>
      </c>
      <c r="C62" s="945" t="s">
        <v>607</v>
      </c>
      <c r="D62" s="919" t="s">
        <v>386</v>
      </c>
      <c r="E62" s="1035">
        <v>334.08</v>
      </c>
      <c r="F62" s="570"/>
      <c r="G62" s="1083">
        <f t="shared" si="4"/>
        <v>0</v>
      </c>
      <c r="H62" s="338"/>
      <c r="I62" s="912"/>
      <c r="J62" s="311"/>
      <c r="K62" s="311"/>
    </row>
    <row r="63" spans="1:11">
      <c r="A63" s="1023">
        <v>47</v>
      </c>
      <c r="B63" s="919" t="s">
        <v>608</v>
      </c>
      <c r="C63" s="945" t="s">
        <v>609</v>
      </c>
      <c r="D63" s="919" t="s">
        <v>386</v>
      </c>
      <c r="E63" s="1035">
        <v>1252.8</v>
      </c>
      <c r="F63" s="570"/>
      <c r="G63" s="1083">
        <f t="shared" si="4"/>
        <v>0</v>
      </c>
      <c r="H63" s="338"/>
      <c r="I63" s="912"/>
      <c r="J63" s="311"/>
      <c r="K63" s="311"/>
    </row>
    <row r="64" spans="1:11" ht="25.5">
      <c r="A64" s="1023">
        <v>48</v>
      </c>
      <c r="B64" s="919" t="s">
        <v>610</v>
      </c>
      <c r="C64" s="945" t="s">
        <v>611</v>
      </c>
      <c r="D64" s="919" t="s">
        <v>370</v>
      </c>
      <c r="E64" s="1035">
        <v>2004.48</v>
      </c>
      <c r="F64" s="570"/>
      <c r="G64" s="1083">
        <f t="shared" si="4"/>
        <v>0</v>
      </c>
      <c r="H64" s="338"/>
      <c r="I64" s="912"/>
      <c r="J64" s="311"/>
      <c r="K64" s="311"/>
    </row>
    <row r="65" spans="1:11" ht="25.5">
      <c r="A65" s="1023">
        <v>49</v>
      </c>
      <c r="B65" s="738" t="s">
        <v>538</v>
      </c>
      <c r="C65" s="739" t="s">
        <v>539</v>
      </c>
      <c r="D65" s="738" t="s">
        <v>370</v>
      </c>
      <c r="E65" s="1067">
        <v>3758.4</v>
      </c>
      <c r="F65" s="741"/>
      <c r="G65" s="3704">
        <f t="shared" ref="G65:G70" si="5">ROUND(E65,2)*ROUND(F65,2)</f>
        <v>0</v>
      </c>
      <c r="H65" s="338"/>
      <c r="I65" s="912"/>
      <c r="J65" s="311"/>
      <c r="K65" s="311"/>
    </row>
    <row r="66" spans="1:11" ht="25.5">
      <c r="A66" s="1023">
        <v>50</v>
      </c>
      <c r="B66" s="919" t="s">
        <v>612</v>
      </c>
      <c r="C66" s="945" t="s">
        <v>613</v>
      </c>
      <c r="D66" s="919" t="s">
        <v>386</v>
      </c>
      <c r="E66" s="1035">
        <v>340.76159999999999</v>
      </c>
      <c r="F66" s="570"/>
      <c r="G66" s="1083">
        <f>ROUND(F66,2)*ROUND(E66,2)</f>
        <v>0</v>
      </c>
      <c r="H66" s="338"/>
      <c r="I66" s="912"/>
      <c r="J66" s="311"/>
      <c r="K66" s="311"/>
    </row>
    <row r="67" spans="1:11" ht="25.5">
      <c r="A67" s="1023">
        <v>51</v>
      </c>
      <c r="B67" s="738" t="s">
        <v>614</v>
      </c>
      <c r="C67" s="739" t="s">
        <v>615</v>
      </c>
      <c r="D67" s="738" t="s">
        <v>386</v>
      </c>
      <c r="E67" s="1067">
        <v>682.22</v>
      </c>
      <c r="F67" s="741"/>
      <c r="G67" s="3704">
        <f t="shared" si="5"/>
        <v>0</v>
      </c>
      <c r="H67" s="338"/>
      <c r="I67" s="912"/>
      <c r="J67" s="311"/>
      <c r="K67" s="311"/>
    </row>
    <row r="68" spans="1:11" ht="25.5">
      <c r="A68" s="1023">
        <v>52</v>
      </c>
      <c r="B68" s="738" t="s">
        <v>614</v>
      </c>
      <c r="C68" s="739" t="s">
        <v>616</v>
      </c>
      <c r="D68" s="738" t="s">
        <v>386</v>
      </c>
      <c r="E68" s="1067">
        <v>49.12</v>
      </c>
      <c r="F68" s="741"/>
      <c r="G68" s="3704">
        <f t="shared" si="5"/>
        <v>0</v>
      </c>
      <c r="H68" s="338"/>
      <c r="I68" s="912"/>
      <c r="J68" s="311"/>
      <c r="K68" s="311"/>
    </row>
    <row r="69" spans="1:11">
      <c r="A69" s="1023">
        <v>53</v>
      </c>
      <c r="B69" s="738" t="s">
        <v>540</v>
      </c>
      <c r="C69" s="739" t="s">
        <v>617</v>
      </c>
      <c r="D69" s="738" t="s">
        <v>370</v>
      </c>
      <c r="E69" s="1067">
        <v>201</v>
      </c>
      <c r="F69" s="741"/>
      <c r="G69" s="3704">
        <f t="shared" si="5"/>
        <v>0</v>
      </c>
      <c r="H69" s="338"/>
      <c r="I69" s="912"/>
      <c r="J69" s="311"/>
      <c r="K69" s="311"/>
    </row>
    <row r="70" spans="1:11" ht="25.5">
      <c r="A70" s="1023">
        <v>54</v>
      </c>
      <c r="B70" s="919" t="s">
        <v>614</v>
      </c>
      <c r="C70" s="945" t="s">
        <v>618</v>
      </c>
      <c r="D70" s="919" t="s">
        <v>386</v>
      </c>
      <c r="E70" s="1067">
        <v>120.54</v>
      </c>
      <c r="F70" s="943"/>
      <c r="G70" s="3704">
        <f t="shared" si="5"/>
        <v>0</v>
      </c>
      <c r="H70" s="338"/>
      <c r="I70" s="912"/>
      <c r="J70" s="311"/>
      <c r="K70" s="311"/>
    </row>
    <row r="71" spans="1:11">
      <c r="A71" s="1023">
        <v>55</v>
      </c>
      <c r="B71" s="919" t="s">
        <v>542</v>
      </c>
      <c r="C71" s="945" t="s">
        <v>619</v>
      </c>
      <c r="D71" s="919" t="s">
        <v>544</v>
      </c>
      <c r="E71" s="1035">
        <v>1.28</v>
      </c>
      <c r="F71" s="570"/>
      <c r="G71" s="1083">
        <f t="shared" ref="G71:G73" si="6">ROUND(F71,2)*ROUND(E71,2)</f>
        <v>0</v>
      </c>
      <c r="H71" s="338"/>
      <c r="I71" s="912"/>
      <c r="J71" s="311"/>
      <c r="K71" s="311"/>
    </row>
    <row r="72" spans="1:11">
      <c r="A72" s="1023">
        <v>56</v>
      </c>
      <c r="B72" s="919" t="s">
        <v>620</v>
      </c>
      <c r="C72" s="945" t="s">
        <v>621</v>
      </c>
      <c r="D72" s="919" t="s">
        <v>374</v>
      </c>
      <c r="E72" s="1035">
        <v>46</v>
      </c>
      <c r="F72" s="570"/>
      <c r="G72" s="1083">
        <f t="shared" si="6"/>
        <v>0</v>
      </c>
      <c r="H72" s="338"/>
      <c r="I72" s="912"/>
      <c r="J72" s="311"/>
      <c r="K72" s="311"/>
    </row>
    <row r="73" spans="1:11">
      <c r="A73" s="1023">
        <v>57</v>
      </c>
      <c r="B73" s="917" t="s">
        <v>622</v>
      </c>
      <c r="C73" s="945" t="s">
        <v>623</v>
      </c>
      <c r="D73" s="919" t="s">
        <v>370</v>
      </c>
      <c r="E73" s="3600">
        <v>3758.4</v>
      </c>
      <c r="F73" s="570"/>
      <c r="G73" s="1083">
        <f t="shared" si="6"/>
        <v>0</v>
      </c>
      <c r="H73" s="338"/>
      <c r="I73" s="912"/>
      <c r="J73" s="311"/>
      <c r="K73" s="311"/>
    </row>
    <row r="74" spans="1:11">
      <c r="A74" s="1023"/>
      <c r="B74" s="738"/>
      <c r="C74" s="1066" t="s">
        <v>624</v>
      </c>
      <c r="D74" s="738"/>
      <c r="E74" s="1067"/>
      <c r="F74" s="1107"/>
      <c r="G74" s="1083"/>
      <c r="H74" s="338"/>
      <c r="I74" s="912"/>
      <c r="J74" s="311"/>
      <c r="K74" s="311"/>
    </row>
    <row r="75" spans="1:11" ht="25.5">
      <c r="A75" s="1023">
        <v>58</v>
      </c>
      <c r="B75" s="738" t="s">
        <v>517</v>
      </c>
      <c r="C75" s="739" t="s">
        <v>518</v>
      </c>
      <c r="D75" s="738" t="s">
        <v>386</v>
      </c>
      <c r="E75" s="1067">
        <v>156.04599999999999</v>
      </c>
      <c r="F75" s="741"/>
      <c r="G75" s="3704">
        <f t="shared" ref="G75:G92" si="7">ROUND(E75,2)*ROUND(F75,2)</f>
        <v>0</v>
      </c>
      <c r="H75" s="338"/>
      <c r="I75" s="912"/>
      <c r="J75" s="311"/>
      <c r="K75" s="311"/>
    </row>
    <row r="76" spans="1:11">
      <c r="A76" s="1023">
        <v>59</v>
      </c>
      <c r="B76" s="738" t="s">
        <v>521</v>
      </c>
      <c r="C76" s="739" t="s">
        <v>522</v>
      </c>
      <c r="D76" s="738" t="s">
        <v>386</v>
      </c>
      <c r="E76" s="1067">
        <v>84.48</v>
      </c>
      <c r="F76" s="741"/>
      <c r="G76" s="3704">
        <f t="shared" si="7"/>
        <v>0</v>
      </c>
      <c r="H76" s="338"/>
      <c r="I76" s="912"/>
      <c r="J76" s="311"/>
      <c r="K76" s="311"/>
    </row>
    <row r="77" spans="1:11" ht="25.5">
      <c r="A77" s="1023">
        <v>60</v>
      </c>
      <c r="B77" s="738" t="s">
        <v>625</v>
      </c>
      <c r="C77" s="739" t="s">
        <v>626</v>
      </c>
      <c r="D77" s="738" t="s">
        <v>377</v>
      </c>
      <c r="E77" s="1067">
        <v>42</v>
      </c>
      <c r="F77" s="741"/>
      <c r="G77" s="1083">
        <f t="shared" si="7"/>
        <v>0</v>
      </c>
      <c r="H77" s="338"/>
      <c r="I77" s="912"/>
      <c r="J77" s="311"/>
      <c r="K77" s="311"/>
    </row>
    <row r="78" spans="1:11">
      <c r="A78" s="1023">
        <v>61</v>
      </c>
      <c r="B78" s="738" t="s">
        <v>627</v>
      </c>
      <c r="C78" s="739" t="s">
        <v>628</v>
      </c>
      <c r="D78" s="738" t="s">
        <v>377</v>
      </c>
      <c r="E78" s="1067">
        <v>22</v>
      </c>
      <c r="F78" s="741"/>
      <c r="G78" s="1083">
        <f t="shared" si="7"/>
        <v>0</v>
      </c>
      <c r="H78" s="338"/>
      <c r="I78" s="912"/>
      <c r="J78" s="311"/>
      <c r="K78" s="311"/>
    </row>
    <row r="79" spans="1:11" ht="25.5">
      <c r="A79" s="1023">
        <v>62</v>
      </c>
      <c r="B79" s="738" t="s">
        <v>629</v>
      </c>
      <c r="C79" s="739" t="s">
        <v>630</v>
      </c>
      <c r="D79" s="738" t="s">
        <v>377</v>
      </c>
      <c r="E79" s="1067">
        <v>2</v>
      </c>
      <c r="F79" s="741"/>
      <c r="G79" s="1083">
        <f t="shared" si="7"/>
        <v>0</v>
      </c>
      <c r="H79" s="338"/>
      <c r="I79" s="912"/>
      <c r="J79" s="311"/>
      <c r="K79" s="311"/>
    </row>
    <row r="80" spans="1:11" ht="25.5">
      <c r="A80" s="1023">
        <v>63</v>
      </c>
      <c r="B80" s="738" t="s">
        <v>631</v>
      </c>
      <c r="C80" s="739" t="s">
        <v>632</v>
      </c>
      <c r="D80" s="738" t="s">
        <v>377</v>
      </c>
      <c r="E80" s="1067">
        <v>2</v>
      </c>
      <c r="F80" s="741"/>
      <c r="G80" s="1083">
        <f t="shared" si="7"/>
        <v>0</v>
      </c>
      <c r="H80" s="338"/>
      <c r="I80" s="912"/>
      <c r="J80" s="311"/>
      <c r="K80" s="311"/>
    </row>
    <row r="81" spans="1:11" ht="25.5">
      <c r="A81" s="1023">
        <v>64</v>
      </c>
      <c r="B81" s="738" t="s">
        <v>633</v>
      </c>
      <c r="C81" s="739" t="s">
        <v>634</v>
      </c>
      <c r="D81" s="738" t="s">
        <v>386</v>
      </c>
      <c r="E81" s="1067">
        <v>49.28</v>
      </c>
      <c r="F81" s="741"/>
      <c r="G81" s="1083">
        <f t="shared" si="7"/>
        <v>0</v>
      </c>
      <c r="H81" s="338"/>
      <c r="I81" s="912"/>
      <c r="J81" s="311"/>
      <c r="K81" s="311"/>
    </row>
    <row r="82" spans="1:11" ht="25.5">
      <c r="A82" s="1023">
        <v>65</v>
      </c>
      <c r="B82" s="738" t="s">
        <v>532</v>
      </c>
      <c r="C82" s="739" t="s">
        <v>533</v>
      </c>
      <c r="D82" s="738" t="s">
        <v>386</v>
      </c>
      <c r="E82" s="1067">
        <v>123.2</v>
      </c>
      <c r="F82" s="741"/>
      <c r="G82" s="1083">
        <f t="shared" si="7"/>
        <v>0</v>
      </c>
      <c r="H82" s="338"/>
      <c r="I82" s="912"/>
      <c r="J82" s="311"/>
      <c r="K82" s="311"/>
    </row>
    <row r="83" spans="1:11" ht="25.5">
      <c r="A83" s="1023">
        <v>66</v>
      </c>
      <c r="B83" s="738" t="s">
        <v>532</v>
      </c>
      <c r="C83" s="739" t="s">
        <v>606</v>
      </c>
      <c r="D83" s="738" t="s">
        <v>386</v>
      </c>
      <c r="E83" s="1067">
        <v>32.845999999999997</v>
      </c>
      <c r="F83" s="741"/>
      <c r="G83" s="1083">
        <f t="shared" si="7"/>
        <v>0</v>
      </c>
      <c r="H83" s="338"/>
      <c r="I83" s="912"/>
      <c r="J83" s="311"/>
      <c r="K83" s="311"/>
    </row>
    <row r="84" spans="1:11" ht="25.5">
      <c r="A84" s="1023">
        <v>67</v>
      </c>
      <c r="B84" s="738" t="s">
        <v>532</v>
      </c>
      <c r="C84" s="739" t="s">
        <v>607</v>
      </c>
      <c r="D84" s="738" t="s">
        <v>386</v>
      </c>
      <c r="E84" s="1067">
        <v>7.3920000000000003</v>
      </c>
      <c r="F84" s="741"/>
      <c r="G84" s="1083">
        <f t="shared" si="7"/>
        <v>0</v>
      </c>
      <c r="H84" s="338"/>
      <c r="I84" s="912"/>
      <c r="J84" s="311"/>
      <c r="K84" s="311"/>
    </row>
    <row r="85" spans="1:11">
      <c r="A85" s="1023">
        <v>68</v>
      </c>
      <c r="B85" s="738" t="s">
        <v>608</v>
      </c>
      <c r="C85" s="739" t="s">
        <v>609</v>
      </c>
      <c r="D85" s="738" t="s">
        <v>386</v>
      </c>
      <c r="E85" s="1067">
        <v>60.192</v>
      </c>
      <c r="F85" s="741"/>
      <c r="G85" s="1083">
        <f t="shared" si="7"/>
        <v>0</v>
      </c>
      <c r="H85" s="338"/>
      <c r="I85" s="912"/>
      <c r="J85" s="311"/>
      <c r="K85" s="311"/>
    </row>
    <row r="86" spans="1:11" ht="25.5">
      <c r="A86" s="1023">
        <v>69</v>
      </c>
      <c r="B86" s="738" t="s">
        <v>610</v>
      </c>
      <c r="C86" s="739" t="s">
        <v>611</v>
      </c>
      <c r="D86" s="738" t="s">
        <v>370</v>
      </c>
      <c r="E86" s="1067">
        <v>207.68</v>
      </c>
      <c r="F86" s="741"/>
      <c r="G86" s="1083">
        <f t="shared" si="7"/>
        <v>0</v>
      </c>
      <c r="H86" s="338"/>
      <c r="I86" s="912"/>
      <c r="J86" s="311"/>
      <c r="K86" s="311"/>
    </row>
    <row r="87" spans="1:11" ht="38.25">
      <c r="A87" s="1023">
        <v>70</v>
      </c>
      <c r="B87" s="738" t="s">
        <v>538</v>
      </c>
      <c r="C87" s="739" t="s">
        <v>635</v>
      </c>
      <c r="D87" s="738" t="s">
        <v>370</v>
      </c>
      <c r="E87" s="1067">
        <v>225.28</v>
      </c>
      <c r="F87" s="741"/>
      <c r="G87" s="1083">
        <f t="shared" si="7"/>
        <v>0</v>
      </c>
      <c r="H87" s="338"/>
      <c r="I87" s="912"/>
      <c r="J87" s="311"/>
      <c r="K87" s="311"/>
    </row>
    <row r="88" spans="1:11" ht="25.5">
      <c r="A88" s="1023">
        <v>71</v>
      </c>
      <c r="B88" s="738" t="s">
        <v>612</v>
      </c>
      <c r="C88" s="739" t="s">
        <v>613</v>
      </c>
      <c r="D88" s="738" t="s">
        <v>386</v>
      </c>
      <c r="E88" s="1067">
        <v>35.305599999999998</v>
      </c>
      <c r="F88" s="741"/>
      <c r="G88" s="3704">
        <f t="shared" si="7"/>
        <v>0</v>
      </c>
      <c r="H88" s="338"/>
      <c r="I88" s="912"/>
      <c r="J88" s="311"/>
      <c r="K88" s="311"/>
    </row>
    <row r="89" spans="1:11" ht="25.5">
      <c r="A89" s="1023">
        <v>72</v>
      </c>
      <c r="B89" s="738" t="s">
        <v>614</v>
      </c>
      <c r="C89" s="739" t="s">
        <v>615</v>
      </c>
      <c r="D89" s="738" t="s">
        <v>386</v>
      </c>
      <c r="E89" s="1067">
        <v>97.25</v>
      </c>
      <c r="F89" s="741"/>
      <c r="G89" s="1083">
        <f t="shared" si="7"/>
        <v>0</v>
      </c>
      <c r="H89" s="338"/>
      <c r="I89" s="912"/>
      <c r="J89" s="311"/>
      <c r="K89" s="311"/>
    </row>
    <row r="90" spans="1:11" ht="25.5">
      <c r="A90" s="1023">
        <v>73</v>
      </c>
      <c r="B90" s="738" t="s">
        <v>614</v>
      </c>
      <c r="C90" s="739" t="s">
        <v>636</v>
      </c>
      <c r="D90" s="738" t="s">
        <v>386</v>
      </c>
      <c r="E90" s="1067">
        <v>11.2</v>
      </c>
      <c r="F90" s="741"/>
      <c r="G90" s="1083">
        <f t="shared" si="7"/>
        <v>0</v>
      </c>
      <c r="H90" s="338"/>
      <c r="I90" s="912"/>
      <c r="J90" s="311"/>
      <c r="K90" s="311"/>
    </row>
    <row r="91" spans="1:11">
      <c r="A91" s="1023">
        <v>74</v>
      </c>
      <c r="B91" s="919" t="s">
        <v>620</v>
      </c>
      <c r="C91" s="945" t="s">
        <v>621</v>
      </c>
      <c r="D91" s="919" t="s">
        <v>374</v>
      </c>
      <c r="E91" s="1067">
        <v>2</v>
      </c>
      <c r="F91" s="943"/>
      <c r="G91" s="1083">
        <f t="shared" si="7"/>
        <v>0</v>
      </c>
      <c r="H91" s="338"/>
      <c r="I91" s="912"/>
      <c r="J91" s="311"/>
      <c r="K91" s="311"/>
    </row>
    <row r="92" spans="1:11">
      <c r="A92" s="1023">
        <v>75</v>
      </c>
      <c r="B92" s="919" t="s">
        <v>622</v>
      </c>
      <c r="C92" s="945" t="s">
        <v>623</v>
      </c>
      <c r="D92" s="919" t="s">
        <v>370</v>
      </c>
      <c r="E92" s="1067">
        <v>260.48</v>
      </c>
      <c r="F92" s="943"/>
      <c r="G92" s="1083">
        <f t="shared" si="7"/>
        <v>0</v>
      </c>
      <c r="H92" s="338"/>
      <c r="I92" s="912"/>
      <c r="J92" s="311"/>
      <c r="K92" s="311"/>
    </row>
    <row r="93" spans="1:11">
      <c r="A93" s="385"/>
      <c r="B93" s="386"/>
      <c r="C93" s="3782" t="s">
        <v>653</v>
      </c>
      <c r="D93" s="3782"/>
      <c r="E93" s="1089"/>
      <c r="F93" s="1046"/>
      <c r="G93" s="948">
        <f>SUM(G12:G92)</f>
        <v>1E-3</v>
      </c>
      <c r="H93" s="338"/>
      <c r="I93" s="912"/>
      <c r="J93" s="311"/>
      <c r="K93" s="311"/>
    </row>
    <row r="94" spans="1:11">
      <c r="A94" s="344"/>
      <c r="B94" s="345"/>
      <c r="C94" s="365"/>
      <c r="D94" s="323"/>
      <c r="E94" s="1090"/>
      <c r="F94" s="1091"/>
      <c r="G94" s="356"/>
      <c r="H94" s="338"/>
      <c r="I94" s="912"/>
      <c r="J94" s="311"/>
      <c r="K94" s="311"/>
    </row>
    <row r="95" spans="1:11">
      <c r="A95" s="355"/>
      <c r="B95" s="349" t="s">
        <v>654</v>
      </c>
      <c r="C95" s="521"/>
      <c r="D95" s="355"/>
      <c r="E95" s="1090"/>
      <c r="F95" s="1092"/>
      <c r="G95" s="356"/>
      <c r="H95" s="338"/>
      <c r="I95" s="912"/>
      <c r="J95" s="311"/>
      <c r="K95" s="311"/>
    </row>
    <row r="96" spans="1:11">
      <c r="A96" s="355"/>
      <c r="B96" s="349" t="s">
        <v>395</v>
      </c>
      <c r="C96" s="521"/>
      <c r="D96" s="355"/>
      <c r="E96" s="1090"/>
      <c r="F96" s="1092"/>
      <c r="G96" s="356"/>
      <c r="H96" s="338"/>
      <c r="I96" s="912"/>
      <c r="J96" s="311"/>
      <c r="K96" s="311"/>
    </row>
    <row r="97" spans="1:11">
      <c r="A97" s="355"/>
      <c r="B97" s="349" t="s">
        <v>357</v>
      </c>
      <c r="C97" s="521"/>
      <c r="D97" s="355"/>
      <c r="E97" s="1090"/>
      <c r="F97" s="1092"/>
      <c r="G97" s="356"/>
      <c r="H97" s="338"/>
      <c r="I97" s="912"/>
      <c r="J97" s="311"/>
      <c r="K97" s="311"/>
    </row>
    <row r="98" spans="1:11">
      <c r="A98" s="355"/>
      <c r="B98" s="349"/>
      <c r="C98" s="521"/>
      <c r="D98" s="355"/>
      <c r="E98" s="1090"/>
      <c r="F98" s="1092"/>
      <c r="G98" s="356"/>
      <c r="H98" s="338"/>
      <c r="I98" s="912"/>
      <c r="J98" s="311"/>
      <c r="K98" s="311"/>
    </row>
    <row r="99" spans="1:11">
      <c r="A99" s="316"/>
      <c r="B99" s="358"/>
      <c r="C99" s="425"/>
      <c r="D99" s="316"/>
      <c r="E99" s="1314" t="s">
        <v>7638</v>
      </c>
      <c r="F99" s="1092"/>
      <c r="G99" s="356"/>
      <c r="H99" s="338"/>
      <c r="I99" s="912"/>
      <c r="J99" s="311"/>
      <c r="K99" s="311"/>
    </row>
    <row r="100" spans="1:11">
      <c r="A100" s="390"/>
      <c r="B100" s="391"/>
      <c r="C100" s="425"/>
      <c r="D100" s="311"/>
      <c r="E100" s="1095"/>
      <c r="F100" s="1094"/>
      <c r="G100" s="311"/>
      <c r="H100" s="974"/>
      <c r="I100" s="311"/>
      <c r="J100" s="402"/>
      <c r="K100" s="403"/>
    </row>
    <row r="101" spans="1:11">
      <c r="A101" s="390"/>
      <c r="B101" s="391"/>
      <c r="C101" s="425"/>
      <c r="D101" s="311"/>
      <c r="E101" s="1095"/>
      <c r="F101" s="1094"/>
      <c r="G101" s="3597"/>
      <c r="H101" s="974"/>
      <c r="I101" s="311"/>
      <c r="J101" s="402"/>
      <c r="K101" s="403"/>
    </row>
    <row r="102" spans="1:11">
      <c r="A102" s="390"/>
      <c r="B102" s="391"/>
      <c r="C102" s="425"/>
      <c r="D102" s="311"/>
      <c r="E102" s="1095"/>
      <c r="F102" s="1094"/>
      <c r="G102" s="311"/>
      <c r="H102" s="973"/>
      <c r="I102" s="311"/>
      <c r="J102" s="402"/>
      <c r="K102" s="403"/>
    </row>
    <row r="103" spans="1:11">
      <c r="A103" s="390"/>
      <c r="B103" s="522"/>
      <c r="C103" s="425"/>
      <c r="D103" s="311"/>
      <c r="E103" s="1108"/>
      <c r="F103" s="1094"/>
      <c r="G103" s="311"/>
      <c r="H103" s="973"/>
      <c r="I103" s="311"/>
      <c r="J103" s="402"/>
      <c r="K103" s="403"/>
    </row>
    <row r="104" spans="1:11">
      <c r="A104" s="390"/>
      <c r="B104" s="522"/>
      <c r="C104" s="425"/>
      <c r="D104" s="311"/>
      <c r="E104" s="1108"/>
      <c r="F104" s="1094"/>
      <c r="G104" s="311"/>
      <c r="H104" s="311"/>
      <c r="I104" s="311"/>
      <c r="J104" s="311"/>
      <c r="K104" s="311"/>
    </row>
    <row r="105" spans="1:11">
      <c r="A105" s="390"/>
      <c r="B105" s="522"/>
      <c r="C105" s="425"/>
      <c r="D105" s="311"/>
      <c r="E105" s="1108"/>
      <c r="F105" s="1094"/>
      <c r="G105" s="311"/>
      <c r="H105" s="311"/>
      <c r="I105" s="311"/>
      <c r="J105" s="311"/>
      <c r="K105" s="311"/>
    </row>
    <row r="106" spans="1:11">
      <c r="A106" s="524"/>
      <c r="B106" s="522"/>
      <c r="C106" s="425"/>
      <c r="D106" s="311"/>
      <c r="E106" s="1108"/>
      <c r="F106" s="1094"/>
      <c r="G106" s="311"/>
      <c r="H106" s="330"/>
      <c r="I106" s="311"/>
      <c r="J106" s="361"/>
      <c r="K106" s="361"/>
    </row>
    <row r="107" spans="1:11">
      <c r="A107" s="393"/>
      <c r="B107" s="393"/>
      <c r="C107" s="394"/>
      <c r="D107" s="359"/>
      <c r="E107" s="1109"/>
      <c r="F107" s="1094"/>
      <c r="G107" s="311"/>
      <c r="H107" s="311"/>
      <c r="I107" s="311"/>
      <c r="J107" s="311"/>
      <c r="K107" s="311"/>
    </row>
    <row r="108" spans="1:11">
      <c r="A108" s="359"/>
      <c r="B108" s="359"/>
      <c r="C108" s="525"/>
      <c r="D108" s="359"/>
      <c r="E108" s="1019"/>
      <c r="F108" s="1094"/>
      <c r="G108" s="311"/>
      <c r="H108" s="311"/>
      <c r="I108" s="311"/>
      <c r="J108" s="311"/>
      <c r="K108" s="311"/>
    </row>
    <row r="109" spans="1:11">
      <c r="A109" s="393"/>
      <c r="B109" s="393"/>
      <c r="C109" s="394"/>
      <c r="D109" s="359"/>
      <c r="E109" s="1019"/>
      <c r="F109" s="1094"/>
      <c r="G109" s="311"/>
      <c r="H109" s="311"/>
      <c r="I109" s="311"/>
      <c r="J109" s="311"/>
      <c r="K109" s="311"/>
    </row>
    <row r="110" spans="1:11">
      <c r="A110" s="390"/>
      <c r="B110" s="390"/>
      <c r="C110" s="390"/>
      <c r="D110" s="390"/>
      <c r="E110" s="1095"/>
      <c r="F110" s="1094"/>
      <c r="G110" s="311"/>
      <c r="H110" s="311"/>
      <c r="I110" s="311"/>
      <c r="J110" s="311"/>
      <c r="K110" s="311"/>
    </row>
    <row r="111" spans="1:11">
      <c r="A111" s="526"/>
      <c r="B111" s="526"/>
      <c r="C111" s="526"/>
      <c r="D111" s="526"/>
      <c r="E111" s="1096"/>
      <c r="F111" s="1097"/>
      <c r="G111" s="311"/>
      <c r="H111" s="311"/>
      <c r="I111" s="311"/>
      <c r="J111" s="311"/>
      <c r="K111" s="311"/>
    </row>
    <row r="112" spans="1:11">
      <c r="A112" s="390"/>
      <c r="B112" s="399"/>
      <c r="C112" s="425"/>
      <c r="D112" s="311"/>
      <c r="E112" s="1095"/>
      <c r="F112" s="1094"/>
      <c r="G112" s="311"/>
      <c r="H112" s="311"/>
      <c r="I112" s="311"/>
      <c r="J112" s="311"/>
      <c r="K112" s="311"/>
    </row>
    <row r="113" spans="1:11">
      <c r="A113" s="390"/>
      <c r="B113" s="391"/>
      <c r="C113" s="425"/>
      <c r="D113" s="311"/>
      <c r="E113" s="1095"/>
      <c r="F113" s="1094"/>
      <c r="G113" s="311"/>
      <c r="H113" s="311"/>
      <c r="I113" s="311"/>
      <c r="J113" s="311"/>
      <c r="K113" s="311"/>
    </row>
    <row r="114" spans="1:11">
      <c r="A114" s="390"/>
      <c r="B114" s="391"/>
      <c r="C114" s="425"/>
      <c r="D114" s="311"/>
      <c r="E114" s="1095"/>
      <c r="F114" s="1094"/>
      <c r="G114" s="311"/>
      <c r="H114" s="311"/>
      <c r="I114" s="311"/>
      <c r="J114" s="311"/>
      <c r="K114" s="311"/>
    </row>
    <row r="115" spans="1:11">
      <c r="A115" s="390"/>
      <c r="B115" s="391"/>
      <c r="C115" s="425"/>
      <c r="D115" s="311"/>
      <c r="E115" s="1095"/>
      <c r="F115" s="1094"/>
      <c r="G115" s="311"/>
      <c r="H115" s="311"/>
      <c r="I115" s="311"/>
      <c r="J115" s="311"/>
      <c r="K115" s="311"/>
    </row>
    <row r="116" spans="1:11">
      <c r="A116" s="390"/>
      <c r="B116" s="391"/>
      <c r="C116" s="425"/>
      <c r="D116" s="311"/>
      <c r="E116" s="1095"/>
      <c r="F116" s="1094"/>
      <c r="G116" s="311"/>
      <c r="H116" s="311"/>
      <c r="I116" s="311"/>
      <c r="J116" s="311"/>
      <c r="K116" s="311"/>
    </row>
    <row r="117" spans="1:11">
      <c r="A117" s="390"/>
      <c r="B117" s="391"/>
      <c r="C117" s="425"/>
      <c r="D117" s="311"/>
      <c r="E117" s="1095"/>
      <c r="F117" s="1094"/>
      <c r="G117" s="311"/>
      <c r="H117" s="311"/>
      <c r="I117" s="311"/>
      <c r="J117" s="402"/>
      <c r="K117" s="403"/>
    </row>
    <row r="118" spans="1:11">
      <c r="A118" s="390"/>
      <c r="B118" s="391"/>
      <c r="C118" s="425"/>
      <c r="D118" s="311"/>
      <c r="E118" s="1095"/>
      <c r="F118" s="1094"/>
      <c r="G118" s="311"/>
      <c r="H118" s="311"/>
      <c r="I118" s="311"/>
      <c r="J118" s="402"/>
      <c r="K118" s="403"/>
    </row>
    <row r="119" spans="1:11">
      <c r="A119" s="390"/>
      <c r="B119" s="391"/>
      <c r="C119" s="425"/>
      <c r="D119" s="311"/>
      <c r="E119" s="1095"/>
      <c r="F119" s="1094"/>
      <c r="G119" s="311"/>
    </row>
    <row r="120" spans="1:11">
      <c r="A120" s="390"/>
      <c r="B120" s="391"/>
      <c r="C120" s="425"/>
      <c r="D120" s="311"/>
      <c r="E120" s="1095"/>
      <c r="F120" s="1094"/>
      <c r="G120" s="311"/>
    </row>
    <row r="121" spans="1:11">
      <c r="A121" s="390"/>
      <c r="B121" s="401"/>
      <c r="C121" s="425"/>
      <c r="D121" s="311"/>
      <c r="E121" s="1095"/>
      <c r="F121" s="1094"/>
      <c r="G121" s="311"/>
    </row>
    <row r="122" spans="1:11">
      <c r="A122" s="359"/>
      <c r="B122" s="359"/>
      <c r="C122" s="525"/>
      <c r="D122" s="359"/>
      <c r="E122" s="1019"/>
      <c r="F122" s="1098"/>
      <c r="G122" s="316"/>
    </row>
    <row r="123" spans="1:11">
      <c r="A123" s="359"/>
      <c r="B123" s="359"/>
      <c r="C123" s="525"/>
      <c r="D123" s="359"/>
      <c r="E123" s="1019"/>
      <c r="F123" s="1098"/>
      <c r="G123" s="316"/>
    </row>
    <row r="124" spans="1:11">
      <c r="A124" s="359"/>
      <c r="B124" s="359"/>
      <c r="C124" s="525"/>
      <c r="D124" s="359"/>
      <c r="E124" s="1019"/>
      <c r="F124" s="1098"/>
      <c r="G124" s="316"/>
    </row>
    <row r="125" spans="1:11">
      <c r="A125" s="359"/>
      <c r="B125" s="359"/>
      <c r="C125" s="525"/>
      <c r="D125" s="359"/>
      <c r="E125" s="1019"/>
      <c r="F125" s="1098"/>
      <c r="G125" s="316"/>
    </row>
    <row r="126" spans="1:11">
      <c r="A126" s="359"/>
      <c r="B126" s="359"/>
      <c r="C126" s="525"/>
      <c r="D126" s="359"/>
      <c r="E126" s="1019"/>
      <c r="F126" s="1098"/>
      <c r="G126" s="316"/>
    </row>
    <row r="127" spans="1:11">
      <c r="A127" s="359"/>
      <c r="B127" s="359"/>
      <c r="C127" s="525"/>
      <c r="D127" s="359"/>
      <c r="E127" s="1019"/>
      <c r="F127" s="1098"/>
      <c r="G127" s="316"/>
    </row>
    <row r="128" spans="1:11">
      <c r="A128" s="359"/>
      <c r="B128" s="359"/>
      <c r="C128" s="525"/>
      <c r="D128" s="359"/>
      <c r="E128" s="1019"/>
      <c r="F128" s="1098"/>
      <c r="G128" s="316"/>
    </row>
    <row r="129" spans="1:7">
      <c r="A129" s="359"/>
      <c r="B129" s="359"/>
      <c r="C129" s="525"/>
      <c r="D129" s="359"/>
      <c r="E129" s="1019"/>
      <c r="F129" s="1098"/>
      <c r="G129" s="316"/>
    </row>
    <row r="130" spans="1:7">
      <c r="A130" s="359"/>
      <c r="B130" s="359"/>
      <c r="C130" s="525"/>
      <c r="D130" s="359"/>
      <c r="E130" s="1019"/>
      <c r="F130" s="1098"/>
      <c r="G130" s="316"/>
    </row>
    <row r="131" spans="1:7">
      <c r="A131" s="359"/>
      <c r="B131" s="359"/>
      <c r="C131" s="525"/>
      <c r="D131" s="359"/>
      <c r="E131" s="1019"/>
      <c r="F131" s="1098"/>
      <c r="G131" s="316"/>
    </row>
    <row r="132" spans="1:7">
      <c r="A132" s="359"/>
      <c r="B132" s="359"/>
      <c r="C132" s="525"/>
      <c r="D132" s="359"/>
      <c r="E132" s="1019"/>
      <c r="F132" s="1098"/>
      <c r="G132" s="316"/>
    </row>
    <row r="133" spans="1:7">
      <c r="A133" s="359"/>
      <c r="B133" s="359"/>
      <c r="C133" s="525"/>
      <c r="D133" s="359"/>
      <c r="E133" s="1019"/>
      <c r="F133" s="1098"/>
      <c r="G133" s="528"/>
    </row>
    <row r="134" spans="1:7">
      <c r="A134" s="359"/>
      <c r="B134" s="359"/>
      <c r="C134" s="525"/>
      <c r="D134" s="359"/>
      <c r="E134" s="1019"/>
      <c r="F134" s="1098"/>
      <c r="G134" s="316"/>
    </row>
    <row r="135" spans="1:7">
      <c r="A135" s="359"/>
      <c r="B135" s="359"/>
      <c r="C135" s="525"/>
      <c r="D135" s="359"/>
      <c r="E135" s="1019"/>
      <c r="F135" s="1098"/>
      <c r="G135" s="528"/>
    </row>
    <row r="136" spans="1:7">
      <c r="A136" s="359"/>
      <c r="B136" s="359"/>
      <c r="C136" s="525"/>
      <c r="D136" s="359"/>
      <c r="E136" s="1019"/>
      <c r="F136" s="1098"/>
      <c r="G136" s="316"/>
    </row>
  </sheetData>
  <mergeCells count="6">
    <mergeCell ref="C93:D93"/>
    <mergeCell ref="A1:G1"/>
    <mergeCell ref="A2:I2"/>
    <mergeCell ref="A3:I3"/>
    <mergeCell ref="A5:F5"/>
    <mergeCell ref="A7:G7"/>
  </mergeCells>
  <pageMargins left="0.5" right="0" top="0.2" bottom="0" header="0" footer="0"/>
  <pageSetup paperSize="9" scale="9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1"/>
  <sheetViews>
    <sheetView topLeftCell="A73" workbookViewId="0">
      <selection activeCell="A2" sqref="A2:I2"/>
    </sheetView>
  </sheetViews>
  <sheetFormatPr defaultColWidth="9.140625" defaultRowHeight="15"/>
  <cols>
    <col min="1" max="1" width="6" customWidth="1"/>
    <col min="3" max="3" width="25.85546875" style="101" customWidth="1"/>
    <col min="4" max="4" width="10.28515625" customWidth="1"/>
    <col min="5" max="5" width="11.7109375" style="1058" customWidth="1"/>
    <col min="6" max="6" width="10.7109375" style="1059" customWidth="1"/>
    <col min="7" max="7" width="16.140625" customWidth="1"/>
    <col min="10" max="10" width="11.5703125" bestFit="1" customWidth="1"/>
  </cols>
  <sheetData>
    <row r="1" spans="1:17" s="912" customFormat="1" ht="15" customHeight="1">
      <c r="A1" s="3761"/>
      <c r="B1" s="3761"/>
      <c r="C1" s="3761"/>
      <c r="D1" s="3761"/>
      <c r="E1" s="3761"/>
      <c r="F1" s="3761"/>
      <c r="G1" s="3761"/>
      <c r="H1" s="311"/>
      <c r="I1" s="311"/>
      <c r="J1" s="981"/>
      <c r="K1" s="981"/>
      <c r="L1" s="981"/>
      <c r="M1" s="981"/>
      <c r="N1" s="939"/>
      <c r="O1" s="939"/>
      <c r="P1" s="939"/>
      <c r="Q1" s="939"/>
    </row>
    <row r="2" spans="1:17" s="912" customFormat="1" ht="15" customHeight="1">
      <c r="A2" s="3761" t="s">
        <v>7670</v>
      </c>
      <c r="B2" s="3783"/>
      <c r="C2" s="3783"/>
      <c r="D2" s="3783"/>
      <c r="E2" s="3783"/>
      <c r="F2" s="3783"/>
      <c r="G2" s="3783"/>
      <c r="H2" s="3783"/>
      <c r="I2" s="3783"/>
      <c r="J2" s="982"/>
      <c r="K2" s="291"/>
      <c r="L2" s="291"/>
      <c r="M2" s="291"/>
      <c r="N2" s="939"/>
      <c r="O2" s="939"/>
      <c r="P2" s="939"/>
      <c r="Q2" s="939"/>
    </row>
    <row r="3" spans="1:17" s="912" customFormat="1">
      <c r="A3" s="3784" t="s">
        <v>358</v>
      </c>
      <c r="B3" s="3784"/>
      <c r="C3" s="3784"/>
      <c r="D3" s="3784"/>
      <c r="E3" s="3784"/>
      <c r="F3" s="3784"/>
      <c r="G3" s="3784"/>
      <c r="H3" s="3784"/>
      <c r="I3" s="3784"/>
      <c r="J3" s="535"/>
      <c r="K3" s="321"/>
      <c r="L3" s="321"/>
      <c r="M3" s="914"/>
      <c r="N3" s="939"/>
      <c r="O3" s="939"/>
      <c r="P3" s="939"/>
      <c r="Q3" s="939"/>
    </row>
    <row r="4" spans="1:17">
      <c r="A4" s="321"/>
      <c r="B4" s="321"/>
      <c r="C4" s="363"/>
      <c r="D4" s="321"/>
      <c r="E4" s="535"/>
      <c r="F4" s="1060"/>
      <c r="G4" s="322"/>
      <c r="H4" s="311"/>
      <c r="I4" s="311"/>
      <c r="J4" s="311"/>
      <c r="K4" s="311"/>
    </row>
    <row r="5" spans="1:17">
      <c r="A5" s="3785" t="s">
        <v>655</v>
      </c>
      <c r="B5" s="3785"/>
      <c r="C5" s="3785"/>
      <c r="D5" s="3785"/>
      <c r="E5" s="3785"/>
      <c r="F5" s="3785"/>
      <c r="G5" s="322"/>
      <c r="H5" s="311"/>
      <c r="I5" s="311"/>
      <c r="J5" s="311"/>
      <c r="K5" s="311"/>
    </row>
    <row r="6" spans="1:17">
      <c r="A6" s="323"/>
      <c r="B6" s="323"/>
      <c r="C6" s="365"/>
      <c r="D6" s="323"/>
      <c r="E6" s="1061"/>
      <c r="F6" s="1060"/>
      <c r="G6" s="322"/>
      <c r="H6" s="311"/>
      <c r="I6" s="311"/>
      <c r="J6" s="311"/>
      <c r="K6" s="311"/>
    </row>
    <row r="7" spans="1:17">
      <c r="A7" s="3786" t="s">
        <v>656</v>
      </c>
      <c r="B7" s="3787"/>
      <c r="C7" s="3787"/>
      <c r="D7" s="3787"/>
      <c r="E7" s="3787"/>
      <c r="F7" s="3787"/>
      <c r="G7" s="3787"/>
      <c r="H7" s="311"/>
      <c r="I7" s="311"/>
      <c r="J7" s="311"/>
      <c r="K7" s="311"/>
    </row>
    <row r="8" spans="1:17">
      <c r="A8" s="324" t="s">
        <v>0</v>
      </c>
      <c r="B8" s="325" t="s">
        <v>361</v>
      </c>
      <c r="C8" s="366" t="s">
        <v>362</v>
      </c>
      <c r="D8" s="325" t="s">
        <v>306</v>
      </c>
      <c r="E8" s="1062" t="s">
        <v>307</v>
      </c>
      <c r="F8" s="1063" t="s">
        <v>364</v>
      </c>
      <c r="G8" s="326" t="s">
        <v>365</v>
      </c>
      <c r="H8" s="316"/>
      <c r="I8" s="316"/>
      <c r="J8" s="316"/>
      <c r="K8" s="316"/>
    </row>
    <row r="9" spans="1:17">
      <c r="A9" s="367"/>
      <c r="B9" s="368" t="s">
        <v>366</v>
      </c>
      <c r="C9" s="369" t="s">
        <v>367</v>
      </c>
      <c r="D9" s="368"/>
      <c r="E9" s="1064"/>
      <c r="F9" s="1065"/>
      <c r="G9" s="370"/>
      <c r="H9" s="316"/>
      <c r="I9" s="316"/>
      <c r="J9" s="316"/>
      <c r="K9" s="316"/>
    </row>
    <row r="10" spans="1:17">
      <c r="A10" s="371">
        <v>0</v>
      </c>
      <c r="B10" s="372">
        <v>1</v>
      </c>
      <c r="C10" s="373">
        <v>2</v>
      </c>
      <c r="D10" s="372">
        <v>3</v>
      </c>
      <c r="E10" s="372">
        <v>4</v>
      </c>
      <c r="F10" s="372">
        <v>5</v>
      </c>
      <c r="G10" s="374">
        <v>6</v>
      </c>
      <c r="H10" s="330"/>
      <c r="I10" s="316"/>
      <c r="J10" s="361"/>
      <c r="K10" s="361"/>
    </row>
    <row r="11" spans="1:17">
      <c r="A11" s="961"/>
      <c r="B11" s="738"/>
      <c r="C11" s="1066" t="s">
        <v>141</v>
      </c>
      <c r="D11" s="738"/>
      <c r="E11" s="1067"/>
      <c r="F11" s="1068"/>
      <c r="G11" s="1069"/>
      <c r="H11" s="338"/>
      <c r="I11" s="316"/>
      <c r="J11" s="311"/>
      <c r="K11" s="311"/>
    </row>
    <row r="12" spans="1:17" ht="25.5">
      <c r="A12" s="1023">
        <v>1</v>
      </c>
      <c r="B12" s="919" t="s">
        <v>510</v>
      </c>
      <c r="C12" s="945" t="s">
        <v>511</v>
      </c>
      <c r="D12" s="919" t="s">
        <v>512</v>
      </c>
      <c r="E12" s="1027">
        <v>6.2210000000000001</v>
      </c>
      <c r="F12" s="570"/>
      <c r="G12" s="1083">
        <f>ROUND(F12,2)*ROUND(E12,2)+0.001</f>
        <v>1E-3</v>
      </c>
      <c r="H12" s="338"/>
      <c r="I12" s="316"/>
      <c r="J12" s="311"/>
      <c r="K12" s="311"/>
    </row>
    <row r="13" spans="1:17">
      <c r="A13" s="1023">
        <v>2</v>
      </c>
      <c r="B13" s="919" t="s">
        <v>513</v>
      </c>
      <c r="C13" s="945" t="s">
        <v>514</v>
      </c>
      <c r="D13" s="919" t="s">
        <v>370</v>
      </c>
      <c r="E13" s="1048">
        <v>226360</v>
      </c>
      <c r="F13" s="570"/>
      <c r="G13" s="1083">
        <f t="shared" ref="G13:G24" si="0">ROUND(F13,2)*ROUND(E13,2)</f>
        <v>0</v>
      </c>
      <c r="H13" s="338"/>
      <c r="I13" s="912"/>
      <c r="J13" s="311"/>
      <c r="K13" s="311"/>
    </row>
    <row r="14" spans="1:17">
      <c r="A14" s="1023">
        <v>3</v>
      </c>
      <c r="B14" s="919" t="s">
        <v>549</v>
      </c>
      <c r="C14" s="945" t="s">
        <v>550</v>
      </c>
      <c r="D14" s="919" t="s">
        <v>370</v>
      </c>
      <c r="E14" s="1048">
        <v>22636</v>
      </c>
      <c r="F14" s="570"/>
      <c r="G14" s="1083">
        <f t="shared" si="0"/>
        <v>0</v>
      </c>
      <c r="H14" s="338"/>
      <c r="I14" s="912"/>
      <c r="J14" s="311"/>
      <c r="K14" s="311"/>
    </row>
    <row r="15" spans="1:17" ht="26.25">
      <c r="A15" s="1023">
        <v>4</v>
      </c>
      <c r="B15" s="919" t="s">
        <v>551</v>
      </c>
      <c r="C15" s="531" t="s">
        <v>552</v>
      </c>
      <c r="D15" s="1070" t="s">
        <v>377</v>
      </c>
      <c r="E15" s="1048">
        <v>9</v>
      </c>
      <c r="F15" s="570"/>
      <c r="G15" s="1083">
        <f t="shared" si="0"/>
        <v>0</v>
      </c>
      <c r="H15" s="338"/>
      <c r="I15" s="912"/>
      <c r="J15" s="311"/>
      <c r="K15" s="311"/>
    </row>
    <row r="16" spans="1:17" ht="26.25">
      <c r="A16" s="1023">
        <v>5</v>
      </c>
      <c r="B16" s="919" t="s">
        <v>553</v>
      </c>
      <c r="C16" s="531" t="s">
        <v>554</v>
      </c>
      <c r="D16" s="1070" t="s">
        <v>377</v>
      </c>
      <c r="E16" s="1048">
        <v>9</v>
      </c>
      <c r="F16" s="570"/>
      <c r="G16" s="1083">
        <f t="shared" si="0"/>
        <v>0</v>
      </c>
      <c r="H16" s="338"/>
      <c r="I16" s="912"/>
      <c r="J16" s="311"/>
      <c r="K16" s="311"/>
    </row>
    <row r="17" spans="1:11" ht="26.25">
      <c r="A17" s="1023">
        <v>6</v>
      </c>
      <c r="B17" s="1006" t="s">
        <v>515</v>
      </c>
      <c r="C17" s="518" t="s">
        <v>516</v>
      </c>
      <c r="D17" s="1071" t="s">
        <v>386</v>
      </c>
      <c r="E17" s="1048">
        <v>53446.402999999998</v>
      </c>
      <c r="F17" s="1044"/>
      <c r="G17" s="1083">
        <f t="shared" si="0"/>
        <v>0</v>
      </c>
      <c r="H17" s="338"/>
      <c r="I17" s="912"/>
      <c r="J17" s="311"/>
      <c r="K17" s="311"/>
    </row>
    <row r="18" spans="1:11" ht="25.5">
      <c r="A18" s="1023">
        <v>7</v>
      </c>
      <c r="B18" s="919" t="s">
        <v>517</v>
      </c>
      <c r="C18" s="945" t="s">
        <v>518</v>
      </c>
      <c r="D18" s="919" t="s">
        <v>386</v>
      </c>
      <c r="E18" s="947">
        <v>91.132000000000005</v>
      </c>
      <c r="F18" s="943"/>
      <c r="G18" s="3700">
        <f t="shared" si="0"/>
        <v>0</v>
      </c>
      <c r="H18" s="338"/>
      <c r="I18" s="912"/>
      <c r="J18" s="311"/>
      <c r="K18" s="311"/>
    </row>
    <row r="19" spans="1:11" ht="26.25">
      <c r="A19" s="1023">
        <v>8</v>
      </c>
      <c r="B19" s="919" t="s">
        <v>523</v>
      </c>
      <c r="C19" s="531" t="s">
        <v>555</v>
      </c>
      <c r="D19" s="1070" t="s">
        <v>386</v>
      </c>
      <c r="E19" s="920">
        <v>153473</v>
      </c>
      <c r="F19" s="570"/>
      <c r="G19" s="1083">
        <f t="shared" si="0"/>
        <v>0</v>
      </c>
      <c r="H19" s="338"/>
      <c r="I19" s="912"/>
      <c r="J19" s="311"/>
      <c r="K19" s="311"/>
    </row>
    <row r="20" spans="1:11">
      <c r="A20" s="1023">
        <v>9</v>
      </c>
      <c r="B20" s="919" t="s">
        <v>521</v>
      </c>
      <c r="C20" s="531" t="s">
        <v>647</v>
      </c>
      <c r="D20" s="1070" t="s">
        <v>386</v>
      </c>
      <c r="E20" s="920">
        <v>153473</v>
      </c>
      <c r="F20" s="570"/>
      <c r="G20" s="1083">
        <f t="shared" si="0"/>
        <v>0</v>
      </c>
      <c r="H20" s="338"/>
      <c r="I20" s="912"/>
      <c r="J20" s="311"/>
      <c r="K20" s="311"/>
    </row>
    <row r="21" spans="1:11" ht="25.5">
      <c r="A21" s="1023">
        <v>10</v>
      </c>
      <c r="B21" s="919" t="s">
        <v>536</v>
      </c>
      <c r="C21" s="945" t="s">
        <v>648</v>
      </c>
      <c r="D21" s="919" t="s">
        <v>386</v>
      </c>
      <c r="E21" s="1035">
        <v>12400</v>
      </c>
      <c r="F21" s="570"/>
      <c r="G21" s="1083">
        <f t="shared" si="0"/>
        <v>0</v>
      </c>
      <c r="H21" s="338"/>
      <c r="I21" s="912"/>
      <c r="J21" s="311"/>
      <c r="K21" s="311"/>
    </row>
    <row r="22" spans="1:11" ht="25.5">
      <c r="A22" s="1023">
        <v>11</v>
      </c>
      <c r="B22" s="919" t="s">
        <v>558</v>
      </c>
      <c r="C22" s="739" t="s">
        <v>559</v>
      </c>
      <c r="D22" s="1070" t="s">
        <v>386</v>
      </c>
      <c r="E22" s="1072">
        <v>13029.261</v>
      </c>
      <c r="F22" s="570"/>
      <c r="G22" s="1083">
        <f t="shared" si="0"/>
        <v>0</v>
      </c>
      <c r="H22" s="338"/>
      <c r="I22" s="912"/>
      <c r="J22" s="311"/>
      <c r="K22" s="311"/>
    </row>
    <row r="23" spans="1:11" ht="25.5">
      <c r="A23" s="1023">
        <v>12</v>
      </c>
      <c r="B23" s="1006" t="s">
        <v>519</v>
      </c>
      <c r="C23" s="739" t="s">
        <v>520</v>
      </c>
      <c r="D23" s="919" t="s">
        <v>370</v>
      </c>
      <c r="E23" s="1027">
        <v>178154.67666666699</v>
      </c>
      <c r="F23" s="1044"/>
      <c r="G23" s="1083">
        <f t="shared" si="0"/>
        <v>0</v>
      </c>
      <c r="H23" s="338"/>
      <c r="I23" s="912"/>
      <c r="J23" s="3597"/>
      <c r="K23" s="311"/>
    </row>
    <row r="24" spans="1:11" ht="26.25">
      <c r="A24" s="1023">
        <v>13</v>
      </c>
      <c r="B24" s="1006" t="s">
        <v>560</v>
      </c>
      <c r="C24" s="518" t="s">
        <v>561</v>
      </c>
      <c r="D24" s="1071" t="s">
        <v>386</v>
      </c>
      <c r="E24" s="1073">
        <v>16209.691199999999</v>
      </c>
      <c r="F24" s="1044"/>
      <c r="G24" s="1083">
        <f t="shared" si="0"/>
        <v>0</v>
      </c>
      <c r="H24" s="338"/>
      <c r="I24" s="912"/>
      <c r="J24" s="311"/>
      <c r="K24" s="311"/>
    </row>
    <row r="25" spans="1:11">
      <c r="A25" s="1023"/>
      <c r="B25" s="919"/>
      <c r="C25" s="1030" t="s">
        <v>649</v>
      </c>
      <c r="D25" s="919"/>
      <c r="E25" s="1027"/>
      <c r="F25" s="570"/>
      <c r="G25" s="1083"/>
      <c r="H25" s="338"/>
      <c r="I25" s="912"/>
      <c r="J25" s="311"/>
      <c r="K25" s="311"/>
    </row>
    <row r="26" spans="1:11">
      <c r="A26" s="1023">
        <v>15</v>
      </c>
      <c r="B26" s="738" t="s">
        <v>525</v>
      </c>
      <c r="C26" s="1074" t="s">
        <v>526</v>
      </c>
      <c r="D26" s="1075" t="s">
        <v>386</v>
      </c>
      <c r="E26" s="3601">
        <v>33674.589</v>
      </c>
      <c r="F26" s="1029"/>
      <c r="G26" s="1083">
        <f t="shared" ref="G26:G40" si="1">ROUND(F26,2)*ROUND(E26,2)</f>
        <v>0</v>
      </c>
      <c r="H26" s="338"/>
      <c r="I26" s="912"/>
      <c r="J26" s="311"/>
      <c r="K26" s="311"/>
    </row>
    <row r="27" spans="1:11">
      <c r="A27" s="1023">
        <v>16</v>
      </c>
      <c r="B27" s="919" t="s">
        <v>261</v>
      </c>
      <c r="C27" s="531" t="s">
        <v>565</v>
      </c>
      <c r="D27" s="913" t="s">
        <v>386</v>
      </c>
      <c r="E27" s="952">
        <v>13263.5</v>
      </c>
      <c r="F27" s="570"/>
      <c r="G27" s="1083">
        <f t="shared" si="1"/>
        <v>0</v>
      </c>
      <c r="H27" s="338"/>
      <c r="I27" s="912"/>
      <c r="J27" s="311"/>
      <c r="K27" s="311"/>
    </row>
    <row r="28" spans="1:11" ht="26.25">
      <c r="A28" s="1023">
        <v>17</v>
      </c>
      <c r="B28" s="919" t="s">
        <v>566</v>
      </c>
      <c r="C28" s="531" t="s">
        <v>567</v>
      </c>
      <c r="D28" s="913" t="s">
        <v>370</v>
      </c>
      <c r="E28" s="952">
        <v>91558</v>
      </c>
      <c r="F28" s="570"/>
      <c r="G28" s="1083">
        <f t="shared" si="1"/>
        <v>0</v>
      </c>
      <c r="H28" s="338"/>
      <c r="I28" s="912"/>
      <c r="J28" s="311"/>
      <c r="K28" s="311"/>
    </row>
    <row r="29" spans="1:11" ht="26.25">
      <c r="A29" s="1023">
        <v>18</v>
      </c>
      <c r="B29" s="919" t="s">
        <v>568</v>
      </c>
      <c r="C29" s="531" t="s">
        <v>569</v>
      </c>
      <c r="D29" s="913" t="s">
        <v>370</v>
      </c>
      <c r="E29" s="952">
        <v>45779</v>
      </c>
      <c r="F29" s="570"/>
      <c r="G29" s="1083">
        <f t="shared" si="1"/>
        <v>0</v>
      </c>
      <c r="H29" s="338"/>
      <c r="I29" s="912"/>
      <c r="J29" s="311"/>
      <c r="K29" s="311"/>
    </row>
    <row r="30" spans="1:11" ht="25.5">
      <c r="A30" s="1023">
        <v>19</v>
      </c>
      <c r="B30" s="738" t="s">
        <v>570</v>
      </c>
      <c r="C30" s="739" t="s">
        <v>571</v>
      </c>
      <c r="D30" s="913" t="s">
        <v>370</v>
      </c>
      <c r="E30" s="952">
        <v>45779</v>
      </c>
      <c r="F30" s="570"/>
      <c r="G30" s="1083">
        <f t="shared" si="1"/>
        <v>0</v>
      </c>
      <c r="H30" s="338"/>
      <c r="I30" s="912"/>
      <c r="J30" s="311"/>
      <c r="K30" s="311"/>
    </row>
    <row r="31" spans="1:11" ht="25.5">
      <c r="A31" s="1023">
        <v>20</v>
      </c>
      <c r="B31" s="738" t="s">
        <v>572</v>
      </c>
      <c r="C31" s="739" t="s">
        <v>573</v>
      </c>
      <c r="D31" s="913" t="s">
        <v>544</v>
      </c>
      <c r="E31" s="952">
        <v>6509.7737999999999</v>
      </c>
      <c r="F31" s="570"/>
      <c r="G31" s="1083">
        <f t="shared" si="1"/>
        <v>0</v>
      </c>
      <c r="H31" s="338"/>
      <c r="I31" s="912"/>
      <c r="J31" s="311"/>
      <c r="K31" s="311"/>
    </row>
    <row r="32" spans="1:11" ht="25.5">
      <c r="A32" s="1023">
        <v>21</v>
      </c>
      <c r="B32" s="1383" t="s">
        <v>4878</v>
      </c>
      <c r="C32" s="1384" t="s">
        <v>4879</v>
      </c>
      <c r="D32" s="913" t="s">
        <v>544</v>
      </c>
      <c r="E32" s="952">
        <v>8789.5679999999993</v>
      </c>
      <c r="F32" s="570"/>
      <c r="G32" s="1083">
        <f t="shared" si="1"/>
        <v>0</v>
      </c>
      <c r="H32" s="338"/>
      <c r="I32" s="912"/>
      <c r="J32" s="311"/>
      <c r="K32" s="311"/>
    </row>
    <row r="33" spans="1:11" ht="26.25">
      <c r="A33" s="1023">
        <v>22</v>
      </c>
      <c r="B33" s="738" t="s">
        <v>560</v>
      </c>
      <c r="C33" s="518" t="s">
        <v>561</v>
      </c>
      <c r="D33" s="1326" t="s">
        <v>386</v>
      </c>
      <c r="E33" s="740">
        <v>3820.92</v>
      </c>
      <c r="F33" s="1029"/>
      <c r="G33" s="1083">
        <f t="shared" si="1"/>
        <v>0</v>
      </c>
      <c r="H33" s="338"/>
      <c r="I33" s="912"/>
      <c r="J33" s="311"/>
      <c r="K33" s="311"/>
    </row>
    <row r="34" spans="1:11" ht="38.25">
      <c r="A34" s="1023"/>
      <c r="B34" s="738"/>
      <c r="C34" s="1078" t="s">
        <v>651</v>
      </c>
      <c r="D34" s="738"/>
      <c r="E34" s="1067"/>
      <c r="F34" s="1029"/>
      <c r="G34" s="1083">
        <f t="shared" si="1"/>
        <v>0</v>
      </c>
      <c r="H34" s="338"/>
      <c r="I34" s="912"/>
      <c r="J34" s="311"/>
      <c r="K34" s="311"/>
    </row>
    <row r="35" spans="1:11">
      <c r="A35" s="1023"/>
      <c r="B35" s="738"/>
      <c r="C35" s="1030" t="s">
        <v>145</v>
      </c>
      <c r="D35" s="738"/>
      <c r="E35" s="1067"/>
      <c r="F35" s="1029"/>
      <c r="G35" s="1083">
        <f t="shared" si="1"/>
        <v>0</v>
      </c>
      <c r="H35" s="338"/>
      <c r="I35" s="912"/>
      <c r="J35" s="311"/>
      <c r="K35" s="311"/>
    </row>
    <row r="36" spans="1:11">
      <c r="A36" s="1023">
        <v>23</v>
      </c>
      <c r="B36" s="919" t="s">
        <v>580</v>
      </c>
      <c r="C36" s="945" t="s">
        <v>581</v>
      </c>
      <c r="D36" s="919" t="s">
        <v>374</v>
      </c>
      <c r="E36" s="1079">
        <v>608</v>
      </c>
      <c r="F36" s="570"/>
      <c r="G36" s="1083">
        <f t="shared" si="1"/>
        <v>0</v>
      </c>
      <c r="H36" s="338"/>
      <c r="I36" s="912"/>
      <c r="J36" s="311"/>
      <c r="K36" s="311"/>
    </row>
    <row r="37" spans="1:11">
      <c r="A37" s="1023">
        <v>24</v>
      </c>
      <c r="B37" s="738" t="s">
        <v>582</v>
      </c>
      <c r="C37" s="945" t="s">
        <v>583</v>
      </c>
      <c r="D37" s="919" t="s">
        <v>374</v>
      </c>
      <c r="E37" s="1035">
        <v>10670</v>
      </c>
      <c r="F37" s="570"/>
      <c r="G37" s="1083">
        <f t="shared" si="1"/>
        <v>0</v>
      </c>
      <c r="H37" s="338"/>
      <c r="I37" s="912"/>
      <c r="J37" s="311"/>
      <c r="K37" s="311"/>
    </row>
    <row r="38" spans="1:11">
      <c r="A38" s="1023">
        <v>25</v>
      </c>
      <c r="B38" s="919" t="s">
        <v>584</v>
      </c>
      <c r="C38" s="945" t="s">
        <v>585</v>
      </c>
      <c r="D38" s="919" t="s">
        <v>374</v>
      </c>
      <c r="E38" s="1035">
        <v>3781</v>
      </c>
      <c r="F38" s="570"/>
      <c r="G38" s="1083">
        <f t="shared" si="1"/>
        <v>0</v>
      </c>
      <c r="H38" s="338"/>
      <c r="I38" s="912"/>
      <c r="J38" s="311"/>
      <c r="K38" s="311"/>
    </row>
    <row r="39" spans="1:11">
      <c r="A39" s="1023">
        <v>26</v>
      </c>
      <c r="B39" s="738" t="s">
        <v>586</v>
      </c>
      <c r="C39" s="945" t="s">
        <v>652</v>
      </c>
      <c r="D39" s="738" t="s">
        <v>374</v>
      </c>
      <c r="E39" s="1068">
        <v>837</v>
      </c>
      <c r="F39" s="1029"/>
      <c r="G39" s="1083">
        <f t="shared" si="1"/>
        <v>0</v>
      </c>
      <c r="H39" s="338"/>
      <c r="I39" s="912"/>
      <c r="J39" s="311"/>
      <c r="K39" s="311"/>
    </row>
    <row r="40" spans="1:11">
      <c r="A40" s="1023"/>
      <c r="B40" s="738"/>
      <c r="C40" s="1030" t="s">
        <v>598</v>
      </c>
      <c r="D40" s="738"/>
      <c r="E40" s="1067"/>
      <c r="F40" s="1080"/>
      <c r="G40" s="1083">
        <f t="shared" si="1"/>
        <v>0</v>
      </c>
      <c r="H40" s="338"/>
      <c r="I40" s="912"/>
      <c r="J40" s="311"/>
      <c r="K40" s="311"/>
    </row>
    <row r="41" spans="1:11" ht="25.5">
      <c r="A41" s="1023">
        <v>27</v>
      </c>
      <c r="B41" s="738" t="s">
        <v>517</v>
      </c>
      <c r="C41" s="739" t="s">
        <v>518</v>
      </c>
      <c r="D41" s="738" t="s">
        <v>386</v>
      </c>
      <c r="E41" s="1067">
        <v>1212.357</v>
      </c>
      <c r="F41" s="741"/>
      <c r="G41" s="3704">
        <f>ROUND(E41,2)*ROUND(F41,2)</f>
        <v>0</v>
      </c>
      <c r="H41" s="338"/>
      <c r="I41" s="912"/>
      <c r="J41" s="311"/>
      <c r="K41" s="311"/>
    </row>
    <row r="42" spans="1:11">
      <c r="A42" s="1023">
        <v>28</v>
      </c>
      <c r="B42" s="738" t="s">
        <v>521</v>
      </c>
      <c r="C42" s="739" t="s">
        <v>522</v>
      </c>
      <c r="D42" s="738" t="s">
        <v>386</v>
      </c>
      <c r="E42" s="1067">
        <v>230.72</v>
      </c>
      <c r="F42" s="741"/>
      <c r="G42" s="3704">
        <f>ROUND(E42,2)*ROUND(F42,2)</f>
        <v>0</v>
      </c>
      <c r="H42" s="338"/>
      <c r="I42" s="912"/>
      <c r="J42" s="311"/>
      <c r="K42" s="311"/>
    </row>
    <row r="43" spans="1:11" ht="25.5">
      <c r="A43" s="1023">
        <v>29</v>
      </c>
      <c r="B43" s="919" t="s">
        <v>599</v>
      </c>
      <c r="C43" s="945" t="s">
        <v>600</v>
      </c>
      <c r="D43" s="919" t="s">
        <v>377</v>
      </c>
      <c r="E43" s="1067">
        <v>206</v>
      </c>
      <c r="F43" s="570"/>
      <c r="G43" s="1083">
        <f t="shared" ref="G43:G50" si="2">ROUND(F43,2)*ROUND(E43,2)</f>
        <v>0</v>
      </c>
      <c r="H43" s="338"/>
      <c r="I43" s="912"/>
      <c r="J43" s="311"/>
      <c r="K43" s="311"/>
    </row>
    <row r="44" spans="1:11" ht="25.5">
      <c r="A44" s="1023">
        <v>30</v>
      </c>
      <c r="B44" s="919" t="s">
        <v>601</v>
      </c>
      <c r="C44" s="945" t="s">
        <v>602</v>
      </c>
      <c r="D44" s="919" t="s">
        <v>377</v>
      </c>
      <c r="E44" s="1032">
        <v>42</v>
      </c>
      <c r="F44" s="570"/>
      <c r="G44" s="1083">
        <f t="shared" si="2"/>
        <v>0</v>
      </c>
      <c r="H44" s="338"/>
      <c r="I44" s="912"/>
      <c r="J44" s="311"/>
      <c r="K44" s="311"/>
    </row>
    <row r="45" spans="1:11" ht="25.5">
      <c r="A45" s="1023">
        <v>31</v>
      </c>
      <c r="B45" s="919" t="s">
        <v>603</v>
      </c>
      <c r="C45" s="945" t="s">
        <v>604</v>
      </c>
      <c r="D45" s="919" t="s">
        <v>377</v>
      </c>
      <c r="E45" s="1032">
        <v>26</v>
      </c>
      <c r="F45" s="570"/>
      <c r="G45" s="1083">
        <f t="shared" si="2"/>
        <v>0</v>
      </c>
      <c r="H45" s="338"/>
      <c r="I45" s="912"/>
      <c r="J45" s="311"/>
      <c r="K45" s="311"/>
    </row>
    <row r="46" spans="1:11" ht="25.5">
      <c r="A46" s="1023">
        <v>32</v>
      </c>
      <c r="B46" s="919" t="s">
        <v>532</v>
      </c>
      <c r="C46" s="945" t="s">
        <v>605</v>
      </c>
      <c r="D46" s="919" t="s">
        <v>386</v>
      </c>
      <c r="E46" s="1067">
        <v>949.24800000000005</v>
      </c>
      <c r="F46" s="570"/>
      <c r="G46" s="1083">
        <f t="shared" si="2"/>
        <v>0</v>
      </c>
      <c r="H46" s="338"/>
      <c r="I46" s="912"/>
      <c r="J46" s="311"/>
      <c r="K46" s="311"/>
    </row>
    <row r="47" spans="1:11" ht="25.5">
      <c r="A47" s="1023">
        <v>33</v>
      </c>
      <c r="B47" s="919" t="s">
        <v>532</v>
      </c>
      <c r="C47" s="945" t="s">
        <v>606</v>
      </c>
      <c r="D47" s="919" t="s">
        <v>386</v>
      </c>
      <c r="E47" s="1067">
        <v>263.10899999999998</v>
      </c>
      <c r="F47" s="570"/>
      <c r="G47" s="1083">
        <f t="shared" si="2"/>
        <v>0</v>
      </c>
      <c r="H47" s="338"/>
      <c r="I47" s="912"/>
      <c r="J47" s="311"/>
      <c r="K47" s="311"/>
    </row>
    <row r="48" spans="1:11" ht="25.5">
      <c r="A48" s="1023">
        <v>34</v>
      </c>
      <c r="B48" s="919" t="s">
        <v>532</v>
      </c>
      <c r="C48" s="945" t="s">
        <v>607</v>
      </c>
      <c r="D48" s="919" t="s">
        <v>386</v>
      </c>
      <c r="E48" s="1067">
        <v>131.84</v>
      </c>
      <c r="F48" s="570"/>
      <c r="G48" s="1083">
        <f t="shared" si="2"/>
        <v>0</v>
      </c>
      <c r="H48" s="338"/>
      <c r="I48" s="912"/>
      <c r="J48" s="311"/>
      <c r="K48" s="311"/>
    </row>
    <row r="49" spans="1:11">
      <c r="A49" s="1023">
        <v>35</v>
      </c>
      <c r="B49" s="919" t="s">
        <v>608</v>
      </c>
      <c r="C49" s="945" t="s">
        <v>609</v>
      </c>
      <c r="D49" s="919" t="s">
        <v>386</v>
      </c>
      <c r="E49" s="1067">
        <v>494.4</v>
      </c>
      <c r="F49" s="570"/>
      <c r="G49" s="1083">
        <f t="shared" si="2"/>
        <v>0</v>
      </c>
      <c r="H49" s="338"/>
      <c r="I49" s="912"/>
      <c r="J49" s="311"/>
      <c r="K49" s="311"/>
    </row>
    <row r="50" spans="1:11" ht="25.5">
      <c r="A50" s="1023">
        <v>36</v>
      </c>
      <c r="B50" s="919" t="s">
        <v>610</v>
      </c>
      <c r="C50" s="945" t="s">
        <v>611</v>
      </c>
      <c r="D50" s="919" t="s">
        <v>370</v>
      </c>
      <c r="E50" s="1067">
        <v>791.04</v>
      </c>
      <c r="F50" s="570"/>
      <c r="G50" s="1083">
        <f t="shared" si="2"/>
        <v>0</v>
      </c>
      <c r="H50" s="338"/>
      <c r="I50" s="912"/>
      <c r="J50" s="311"/>
      <c r="K50" s="311"/>
    </row>
    <row r="51" spans="1:11" ht="25.5">
      <c r="A51" s="1023">
        <v>37</v>
      </c>
      <c r="B51" s="738" t="s">
        <v>538</v>
      </c>
      <c r="C51" s="739" t="s">
        <v>539</v>
      </c>
      <c r="D51" s="738" t="s">
        <v>370</v>
      </c>
      <c r="E51" s="1067">
        <v>1483.2</v>
      </c>
      <c r="F51" s="741"/>
      <c r="G51" s="3704">
        <f t="shared" ref="G51:G56" si="3">ROUND(E51,2)*ROUND(F51,2)</f>
        <v>0</v>
      </c>
      <c r="H51" s="338"/>
      <c r="I51" s="912"/>
      <c r="J51" s="311"/>
      <c r="K51" s="311"/>
    </row>
    <row r="52" spans="1:11" ht="25.5">
      <c r="A52" s="1023">
        <v>38</v>
      </c>
      <c r="B52" s="919" t="s">
        <v>612</v>
      </c>
      <c r="C52" s="945" t="s">
        <v>613</v>
      </c>
      <c r="D52" s="919" t="s">
        <v>386</v>
      </c>
      <c r="E52" s="1067">
        <v>134.4768</v>
      </c>
      <c r="F52" s="570"/>
      <c r="G52" s="1083">
        <f>ROUND(F52,2)*ROUND(E52,2)</f>
        <v>0</v>
      </c>
      <c r="H52" s="338"/>
      <c r="I52" s="912"/>
      <c r="J52" s="311"/>
      <c r="K52" s="311"/>
    </row>
    <row r="53" spans="1:11" ht="25.5">
      <c r="A53" s="1023">
        <v>39</v>
      </c>
      <c r="B53" s="738" t="s">
        <v>614</v>
      </c>
      <c r="C53" s="739" t="s">
        <v>615</v>
      </c>
      <c r="D53" s="738" t="s">
        <v>386</v>
      </c>
      <c r="E53" s="1067">
        <v>280.7</v>
      </c>
      <c r="F53" s="741"/>
      <c r="G53" s="3704">
        <f t="shared" si="3"/>
        <v>0</v>
      </c>
      <c r="H53" s="338"/>
      <c r="I53" s="912"/>
      <c r="J53" s="311"/>
      <c r="K53" s="311"/>
    </row>
    <row r="54" spans="1:11" ht="25.5">
      <c r="A54" s="1023">
        <v>40</v>
      </c>
      <c r="B54" s="738" t="s">
        <v>614</v>
      </c>
      <c r="C54" s="739" t="s">
        <v>616</v>
      </c>
      <c r="D54" s="738" t="s">
        <v>386</v>
      </c>
      <c r="E54" s="1067">
        <v>49.12</v>
      </c>
      <c r="F54" s="741"/>
      <c r="G54" s="3704">
        <f t="shared" si="3"/>
        <v>0</v>
      </c>
      <c r="H54" s="338"/>
      <c r="I54" s="912"/>
      <c r="J54" s="311"/>
      <c r="K54" s="311"/>
    </row>
    <row r="55" spans="1:11">
      <c r="A55" s="1023">
        <v>41</v>
      </c>
      <c r="B55" s="738" t="s">
        <v>540</v>
      </c>
      <c r="C55" s="739" t="s">
        <v>617</v>
      </c>
      <c r="D55" s="738" t="s">
        <v>370</v>
      </c>
      <c r="E55" s="1067">
        <v>201</v>
      </c>
      <c r="F55" s="741"/>
      <c r="G55" s="3704">
        <f t="shared" si="3"/>
        <v>0</v>
      </c>
      <c r="H55" s="338"/>
      <c r="I55" s="912"/>
      <c r="J55" s="311"/>
      <c r="K55" s="311"/>
    </row>
    <row r="56" spans="1:11" ht="25.5">
      <c r="A56" s="1023">
        <v>42</v>
      </c>
      <c r="B56" s="919" t="s">
        <v>614</v>
      </c>
      <c r="C56" s="945" t="s">
        <v>618</v>
      </c>
      <c r="D56" s="919" t="s">
        <v>386</v>
      </c>
      <c r="E56" s="1067">
        <v>61.74</v>
      </c>
      <c r="F56" s="943"/>
      <c r="G56" s="3704">
        <f t="shared" si="3"/>
        <v>0</v>
      </c>
      <c r="H56" s="338"/>
      <c r="I56" s="912"/>
      <c r="J56" s="311"/>
      <c r="K56" s="311"/>
    </row>
    <row r="57" spans="1:11">
      <c r="A57" s="1023">
        <v>43</v>
      </c>
      <c r="B57" s="919" t="s">
        <v>542</v>
      </c>
      <c r="C57" s="945" t="s">
        <v>619</v>
      </c>
      <c r="D57" s="919" t="s">
        <v>544</v>
      </c>
      <c r="E57" s="1067">
        <v>1.28</v>
      </c>
      <c r="F57" s="570"/>
      <c r="G57" s="1083">
        <f t="shared" ref="G57:G59" si="4">ROUND(F57,2)*ROUND(E57,2)</f>
        <v>0</v>
      </c>
      <c r="H57" s="338"/>
      <c r="I57" s="912"/>
      <c r="J57" s="311"/>
      <c r="K57" s="311"/>
    </row>
    <row r="58" spans="1:11">
      <c r="A58" s="1023">
        <v>44</v>
      </c>
      <c r="B58" s="919" t="s">
        <v>620</v>
      </c>
      <c r="C58" s="945" t="s">
        <v>621</v>
      </c>
      <c r="D58" s="919" t="s">
        <v>374</v>
      </c>
      <c r="E58" s="1067">
        <v>26</v>
      </c>
      <c r="F58" s="570"/>
      <c r="G58" s="1083">
        <f t="shared" si="4"/>
        <v>0</v>
      </c>
      <c r="H58" s="338"/>
      <c r="I58" s="912"/>
      <c r="J58" s="311"/>
      <c r="K58" s="311"/>
    </row>
    <row r="59" spans="1:11">
      <c r="A59" s="1023">
        <v>45</v>
      </c>
      <c r="B59" s="917" t="s">
        <v>622</v>
      </c>
      <c r="C59" s="945" t="s">
        <v>623</v>
      </c>
      <c r="D59" s="919" t="s">
        <v>370</v>
      </c>
      <c r="E59" s="1067">
        <v>1483.2</v>
      </c>
      <c r="F59" s="570"/>
      <c r="G59" s="1083">
        <f t="shared" si="4"/>
        <v>0</v>
      </c>
      <c r="H59" s="338"/>
      <c r="I59" s="912"/>
      <c r="J59" s="311"/>
      <c r="K59" s="311"/>
    </row>
    <row r="60" spans="1:11">
      <c r="A60" s="1023"/>
      <c r="B60" s="738"/>
      <c r="C60" s="1066" t="s">
        <v>624</v>
      </c>
      <c r="D60" s="738"/>
      <c r="E60" s="1067"/>
      <c r="F60" s="741"/>
      <c r="G60" s="3704"/>
      <c r="H60" s="338"/>
      <c r="I60" s="912"/>
      <c r="J60" s="311"/>
      <c r="K60" s="311"/>
    </row>
    <row r="61" spans="1:11" ht="25.5">
      <c r="A61" s="1023">
        <v>46</v>
      </c>
      <c r="B61" s="738" t="s">
        <v>517</v>
      </c>
      <c r="C61" s="739" t="s">
        <v>518</v>
      </c>
      <c r="D61" s="738" t="s">
        <v>386</v>
      </c>
      <c r="E61" s="1067">
        <v>105.646</v>
      </c>
      <c r="F61" s="741"/>
      <c r="G61" s="3704">
        <f t="shared" ref="G61:G78" si="5">ROUND(E61,2)*ROUND(F61,2)</f>
        <v>0</v>
      </c>
      <c r="H61" s="338"/>
      <c r="I61" s="912"/>
      <c r="J61" s="311"/>
      <c r="K61" s="311"/>
    </row>
    <row r="62" spans="1:11">
      <c r="A62" s="1023">
        <v>47</v>
      </c>
      <c r="B62" s="738" t="s">
        <v>521</v>
      </c>
      <c r="C62" s="739" t="s">
        <v>522</v>
      </c>
      <c r="D62" s="738" t="s">
        <v>386</v>
      </c>
      <c r="E62" s="1067">
        <v>49.92</v>
      </c>
      <c r="F62" s="741"/>
      <c r="G62" s="3704">
        <f t="shared" si="5"/>
        <v>0</v>
      </c>
      <c r="H62" s="338"/>
      <c r="I62" s="912"/>
      <c r="J62" s="311"/>
      <c r="K62" s="311"/>
    </row>
    <row r="63" spans="1:11" ht="25.5">
      <c r="A63" s="1023">
        <v>48</v>
      </c>
      <c r="B63" s="738" t="s">
        <v>625</v>
      </c>
      <c r="C63" s="739" t="s">
        <v>626</v>
      </c>
      <c r="D63" s="738" t="s">
        <v>377</v>
      </c>
      <c r="E63" s="1067">
        <v>24</v>
      </c>
      <c r="F63" s="741"/>
      <c r="G63" s="1083">
        <f t="shared" si="5"/>
        <v>0</v>
      </c>
      <c r="H63" s="338"/>
      <c r="I63" s="912"/>
      <c r="J63" s="311"/>
      <c r="K63" s="311"/>
    </row>
    <row r="64" spans="1:11">
      <c r="A64" s="1023">
        <v>49</v>
      </c>
      <c r="B64" s="738" t="s">
        <v>627</v>
      </c>
      <c r="C64" s="739" t="s">
        <v>628</v>
      </c>
      <c r="D64" s="738" t="s">
        <v>377</v>
      </c>
      <c r="E64" s="1067">
        <v>13</v>
      </c>
      <c r="F64" s="741"/>
      <c r="G64" s="1083">
        <f t="shared" si="5"/>
        <v>0</v>
      </c>
      <c r="H64" s="338"/>
      <c r="I64" s="912"/>
      <c r="J64" s="311"/>
      <c r="K64" s="311"/>
    </row>
    <row r="65" spans="1:11" ht="25.5">
      <c r="A65" s="1023">
        <v>50</v>
      </c>
      <c r="B65" s="738" t="s">
        <v>629</v>
      </c>
      <c r="C65" s="739" t="s">
        <v>630</v>
      </c>
      <c r="D65" s="738" t="s">
        <v>377</v>
      </c>
      <c r="E65" s="1067">
        <v>2</v>
      </c>
      <c r="F65" s="741"/>
      <c r="G65" s="1083">
        <f t="shared" si="5"/>
        <v>0</v>
      </c>
      <c r="H65" s="338"/>
      <c r="I65" s="912"/>
      <c r="J65" s="311"/>
      <c r="K65" s="311"/>
    </row>
    <row r="66" spans="1:11" ht="25.5">
      <c r="A66" s="1023">
        <v>51</v>
      </c>
      <c r="B66" s="738" t="s">
        <v>631</v>
      </c>
      <c r="C66" s="739" t="s">
        <v>632</v>
      </c>
      <c r="D66" s="738" t="s">
        <v>377</v>
      </c>
      <c r="E66" s="1067">
        <v>4</v>
      </c>
      <c r="F66" s="741"/>
      <c r="G66" s="1083">
        <f t="shared" si="5"/>
        <v>0</v>
      </c>
      <c r="H66" s="338"/>
      <c r="I66" s="912"/>
      <c r="J66" s="311"/>
      <c r="K66" s="311"/>
    </row>
    <row r="67" spans="1:11" ht="25.5">
      <c r="A67" s="1023">
        <v>52</v>
      </c>
      <c r="B67" s="738" t="s">
        <v>633</v>
      </c>
      <c r="C67" s="739" t="s">
        <v>634</v>
      </c>
      <c r="D67" s="738" t="s">
        <v>386</v>
      </c>
      <c r="E67" s="1067">
        <v>29.12</v>
      </c>
      <c r="F67" s="741"/>
      <c r="G67" s="1083">
        <f t="shared" si="5"/>
        <v>0</v>
      </c>
      <c r="H67" s="338"/>
      <c r="I67" s="912"/>
      <c r="J67" s="311"/>
      <c r="K67" s="311"/>
    </row>
    <row r="68" spans="1:11" ht="25.5">
      <c r="A68" s="1023">
        <v>53</v>
      </c>
      <c r="B68" s="738" t="s">
        <v>532</v>
      </c>
      <c r="C68" s="739" t="s">
        <v>533</v>
      </c>
      <c r="D68" s="738" t="s">
        <v>386</v>
      </c>
      <c r="E68" s="1067">
        <v>72.8</v>
      </c>
      <c r="F68" s="741"/>
      <c r="G68" s="1083">
        <f t="shared" si="5"/>
        <v>0</v>
      </c>
      <c r="H68" s="338"/>
      <c r="I68" s="912"/>
      <c r="J68" s="311"/>
      <c r="K68" s="311"/>
    </row>
    <row r="69" spans="1:11" ht="25.5">
      <c r="A69" s="1023">
        <v>54</v>
      </c>
      <c r="B69" s="738" t="s">
        <v>532</v>
      </c>
      <c r="C69" s="739" t="s">
        <v>606</v>
      </c>
      <c r="D69" s="738" t="s">
        <v>386</v>
      </c>
      <c r="E69" s="1067">
        <v>32.845999999999997</v>
      </c>
      <c r="F69" s="741"/>
      <c r="G69" s="1083">
        <f t="shared" si="5"/>
        <v>0</v>
      </c>
      <c r="H69" s="338"/>
      <c r="I69" s="912"/>
      <c r="J69" s="311"/>
      <c r="K69" s="311"/>
    </row>
    <row r="70" spans="1:11" ht="25.5">
      <c r="A70" s="1023">
        <v>55</v>
      </c>
      <c r="B70" s="738" t="s">
        <v>532</v>
      </c>
      <c r="C70" s="739" t="s">
        <v>607</v>
      </c>
      <c r="D70" s="738" t="s">
        <v>386</v>
      </c>
      <c r="E70" s="1067">
        <v>4.3680000000000003</v>
      </c>
      <c r="F70" s="741"/>
      <c r="G70" s="1083">
        <f t="shared" si="5"/>
        <v>0</v>
      </c>
      <c r="H70" s="338"/>
      <c r="I70" s="912"/>
      <c r="J70" s="311"/>
      <c r="K70" s="311"/>
    </row>
    <row r="71" spans="1:11">
      <c r="A71" s="1023">
        <v>56</v>
      </c>
      <c r="B71" s="738" t="s">
        <v>608</v>
      </c>
      <c r="C71" s="739" t="s">
        <v>609</v>
      </c>
      <c r="D71" s="738" t="s">
        <v>386</v>
      </c>
      <c r="E71" s="1067">
        <v>35.567999999999998</v>
      </c>
      <c r="F71" s="741"/>
      <c r="G71" s="1083">
        <f t="shared" si="5"/>
        <v>0</v>
      </c>
      <c r="H71" s="338"/>
      <c r="I71" s="912"/>
      <c r="J71" s="311"/>
      <c r="K71" s="311"/>
    </row>
    <row r="72" spans="1:11" ht="25.5">
      <c r="A72" s="1023">
        <v>57</v>
      </c>
      <c r="B72" s="738" t="s">
        <v>610</v>
      </c>
      <c r="C72" s="739" t="s">
        <v>611</v>
      </c>
      <c r="D72" s="738" t="s">
        <v>370</v>
      </c>
      <c r="E72" s="1067">
        <v>122.72</v>
      </c>
      <c r="F72" s="741"/>
      <c r="G72" s="1083">
        <f t="shared" si="5"/>
        <v>0</v>
      </c>
      <c r="H72" s="338"/>
      <c r="I72" s="912"/>
      <c r="J72" s="311"/>
      <c r="K72" s="311"/>
    </row>
    <row r="73" spans="1:11" ht="38.25">
      <c r="A73" s="1023">
        <v>58</v>
      </c>
      <c r="B73" s="738" t="s">
        <v>538</v>
      </c>
      <c r="C73" s="739" t="s">
        <v>635</v>
      </c>
      <c r="D73" s="738" t="s">
        <v>370</v>
      </c>
      <c r="E73" s="1067">
        <v>133.12</v>
      </c>
      <c r="F73" s="741"/>
      <c r="G73" s="1083">
        <f t="shared" si="5"/>
        <v>0</v>
      </c>
      <c r="H73" s="338"/>
      <c r="I73" s="912"/>
      <c r="J73" s="311"/>
      <c r="K73" s="311"/>
    </row>
    <row r="74" spans="1:11" ht="25.5">
      <c r="A74" s="1023">
        <v>59</v>
      </c>
      <c r="B74" s="738" t="s">
        <v>612</v>
      </c>
      <c r="C74" s="739" t="s">
        <v>613</v>
      </c>
      <c r="D74" s="738" t="s">
        <v>386</v>
      </c>
      <c r="E74" s="1067">
        <v>20.862400000000001</v>
      </c>
      <c r="F74" s="741"/>
      <c r="G74" s="3704">
        <f t="shared" si="5"/>
        <v>0</v>
      </c>
      <c r="H74" s="338"/>
      <c r="I74" s="912"/>
      <c r="J74" s="311"/>
      <c r="K74" s="311"/>
    </row>
    <row r="75" spans="1:11" ht="25.5">
      <c r="A75" s="1023">
        <v>60</v>
      </c>
      <c r="B75" s="738" t="s">
        <v>614</v>
      </c>
      <c r="C75" s="739" t="s">
        <v>615</v>
      </c>
      <c r="D75" s="738" t="s">
        <v>386</v>
      </c>
      <c r="E75" s="1067">
        <v>61.25</v>
      </c>
      <c r="F75" s="741"/>
      <c r="G75" s="1083">
        <f t="shared" si="5"/>
        <v>0</v>
      </c>
      <c r="H75" s="338"/>
      <c r="I75" s="912"/>
      <c r="J75" s="311"/>
      <c r="K75" s="311"/>
    </row>
    <row r="76" spans="1:11" ht="25.5">
      <c r="A76" s="1023">
        <v>61</v>
      </c>
      <c r="B76" s="738" t="s">
        <v>614</v>
      </c>
      <c r="C76" s="739" t="s">
        <v>636</v>
      </c>
      <c r="D76" s="738" t="s">
        <v>386</v>
      </c>
      <c r="E76" s="1067">
        <v>11.2</v>
      </c>
      <c r="F76" s="741"/>
      <c r="G76" s="1083">
        <f t="shared" si="5"/>
        <v>0</v>
      </c>
      <c r="H76" s="338"/>
      <c r="I76" s="912"/>
      <c r="J76" s="311"/>
      <c r="K76" s="311"/>
    </row>
    <row r="77" spans="1:11">
      <c r="A77" s="1023">
        <v>62</v>
      </c>
      <c r="B77" s="919" t="s">
        <v>620</v>
      </c>
      <c r="C77" s="945" t="s">
        <v>621</v>
      </c>
      <c r="D77" s="919" t="s">
        <v>374</v>
      </c>
      <c r="E77" s="1067">
        <v>2</v>
      </c>
      <c r="F77" s="943"/>
      <c r="G77" s="1083">
        <f t="shared" si="5"/>
        <v>0</v>
      </c>
      <c r="H77" s="338"/>
      <c r="I77" s="912"/>
      <c r="J77" s="311"/>
      <c r="K77" s="311"/>
    </row>
    <row r="78" spans="1:11">
      <c r="A78" s="1023">
        <v>63</v>
      </c>
      <c r="B78" s="919" t="s">
        <v>622</v>
      </c>
      <c r="C78" s="945" t="s">
        <v>623</v>
      </c>
      <c r="D78" s="919" t="s">
        <v>370</v>
      </c>
      <c r="E78" s="1067">
        <v>153.91999999999999</v>
      </c>
      <c r="F78" s="943"/>
      <c r="G78" s="1083">
        <f t="shared" si="5"/>
        <v>0</v>
      </c>
      <c r="H78" s="338"/>
      <c r="I78" s="912"/>
      <c r="J78" s="311"/>
      <c r="K78" s="311"/>
    </row>
    <row r="79" spans="1:11">
      <c r="A79" s="1032"/>
      <c r="B79" s="919"/>
      <c r="C79" s="1030" t="s">
        <v>657</v>
      </c>
      <c r="D79" s="919"/>
      <c r="E79" s="1082"/>
      <c r="F79" s="943"/>
      <c r="G79" s="1083"/>
      <c r="H79" s="338"/>
      <c r="I79" s="912"/>
      <c r="J79" s="311"/>
      <c r="K79" s="311"/>
    </row>
    <row r="80" spans="1:11">
      <c r="A80" s="947"/>
      <c r="B80" s="738"/>
      <c r="C80" s="1084" t="s">
        <v>649</v>
      </c>
      <c r="D80" s="738"/>
      <c r="E80" s="1032"/>
      <c r="F80" s="943"/>
      <c r="G80" s="1083"/>
      <c r="H80" s="338"/>
      <c r="I80" s="912"/>
      <c r="J80" s="311"/>
      <c r="K80" s="311"/>
    </row>
    <row r="81" spans="1:11" ht="25.5">
      <c r="A81" s="1023">
        <v>64</v>
      </c>
      <c r="B81" s="738" t="s">
        <v>558</v>
      </c>
      <c r="C81" s="739" t="s">
        <v>559</v>
      </c>
      <c r="D81" s="738" t="s">
        <v>386</v>
      </c>
      <c r="E81" s="1032">
        <v>319.41000000000003</v>
      </c>
      <c r="F81" s="943"/>
      <c r="G81" s="1083">
        <f t="shared" ref="G81:G93" si="6">ROUND(F81,2)*ROUND(E81,2)</f>
        <v>0</v>
      </c>
      <c r="H81" s="338"/>
      <c r="I81" s="912"/>
      <c r="J81" s="311"/>
      <c r="K81" s="311"/>
    </row>
    <row r="82" spans="1:11">
      <c r="A82" s="1023">
        <v>65</v>
      </c>
      <c r="B82" s="738" t="s">
        <v>525</v>
      </c>
      <c r="C82" s="739" t="s">
        <v>526</v>
      </c>
      <c r="D82" s="1085" t="s">
        <v>386</v>
      </c>
      <c r="E82" s="947">
        <v>859.95</v>
      </c>
      <c r="F82" s="1029"/>
      <c r="G82" s="1083">
        <f t="shared" si="6"/>
        <v>0</v>
      </c>
      <c r="H82" s="338"/>
      <c r="I82" s="912"/>
      <c r="J82" s="311"/>
      <c r="K82" s="311"/>
    </row>
    <row r="83" spans="1:11">
      <c r="A83" s="1023">
        <v>66</v>
      </c>
      <c r="B83" s="738" t="s">
        <v>261</v>
      </c>
      <c r="C83" s="739" t="s">
        <v>565</v>
      </c>
      <c r="D83" s="1031" t="s">
        <v>386</v>
      </c>
      <c r="E83" s="947">
        <v>379.89</v>
      </c>
      <c r="F83" s="741"/>
      <c r="G83" s="1083">
        <f t="shared" si="6"/>
        <v>0</v>
      </c>
      <c r="H83" s="338"/>
      <c r="I83" s="912"/>
      <c r="J83" s="311"/>
      <c r="K83" s="311"/>
    </row>
    <row r="84" spans="1:11" ht="25.5">
      <c r="A84" s="1023">
        <v>67</v>
      </c>
      <c r="B84" s="738" t="s">
        <v>566</v>
      </c>
      <c r="C84" s="945" t="s">
        <v>567</v>
      </c>
      <c r="D84" s="1031" t="s">
        <v>370</v>
      </c>
      <c r="E84" s="947">
        <v>2514</v>
      </c>
      <c r="F84" s="570"/>
      <c r="G84" s="1083">
        <f t="shared" si="6"/>
        <v>0</v>
      </c>
      <c r="H84" s="338"/>
      <c r="I84" s="912"/>
      <c r="J84" s="311"/>
      <c r="K84" s="311"/>
    </row>
    <row r="85" spans="1:11" ht="25.5">
      <c r="A85" s="1023">
        <v>68</v>
      </c>
      <c r="B85" s="738" t="s">
        <v>568</v>
      </c>
      <c r="C85" s="945" t="s">
        <v>569</v>
      </c>
      <c r="D85" s="1031" t="s">
        <v>370</v>
      </c>
      <c r="E85" s="947">
        <v>1257</v>
      </c>
      <c r="F85" s="570"/>
      <c r="G85" s="1083">
        <f t="shared" si="6"/>
        <v>0</v>
      </c>
      <c r="H85" s="338"/>
      <c r="I85" s="912"/>
      <c r="J85" s="311"/>
      <c r="K85" s="311"/>
    </row>
    <row r="86" spans="1:11" ht="25.5">
      <c r="A86" s="1023">
        <v>69</v>
      </c>
      <c r="B86" s="738" t="s">
        <v>570</v>
      </c>
      <c r="C86" s="739" t="s">
        <v>571</v>
      </c>
      <c r="D86" s="1053" t="s">
        <v>370</v>
      </c>
      <c r="E86" s="1086">
        <v>1257</v>
      </c>
      <c r="F86" s="1044"/>
      <c r="G86" s="1083">
        <f t="shared" si="6"/>
        <v>0</v>
      </c>
      <c r="H86" s="338"/>
      <c r="I86" s="912"/>
      <c r="J86" s="311"/>
      <c r="K86" s="311"/>
    </row>
    <row r="87" spans="1:11" ht="25.5">
      <c r="A87" s="1023">
        <v>70</v>
      </c>
      <c r="B87" s="738" t="s">
        <v>572</v>
      </c>
      <c r="C87" s="739" t="s">
        <v>573</v>
      </c>
      <c r="D87" s="1031" t="s">
        <v>544</v>
      </c>
      <c r="E87" s="947">
        <v>180.98505</v>
      </c>
      <c r="F87" s="570"/>
      <c r="G87" s="1083">
        <f t="shared" si="6"/>
        <v>0</v>
      </c>
      <c r="H87" s="338"/>
      <c r="I87" s="912"/>
      <c r="J87" s="311"/>
      <c r="K87" s="311"/>
    </row>
    <row r="88" spans="1:11" ht="25.5">
      <c r="A88" s="1023">
        <v>71</v>
      </c>
      <c r="B88" s="1383" t="s">
        <v>4878</v>
      </c>
      <c r="C88" s="1384" t="s">
        <v>4879</v>
      </c>
      <c r="D88" s="1031" t="s">
        <v>544</v>
      </c>
      <c r="E88" s="947">
        <v>246.78720000000001</v>
      </c>
      <c r="F88" s="570"/>
      <c r="G88" s="1083">
        <f t="shared" si="6"/>
        <v>0</v>
      </c>
      <c r="H88" s="338"/>
      <c r="I88" s="912"/>
      <c r="J88" s="311"/>
      <c r="K88" s="311"/>
    </row>
    <row r="89" spans="1:11">
      <c r="A89" s="1023">
        <v>72</v>
      </c>
      <c r="B89" s="738" t="s">
        <v>658</v>
      </c>
      <c r="C89" s="945" t="s">
        <v>659</v>
      </c>
      <c r="D89" s="1031" t="s">
        <v>370</v>
      </c>
      <c r="E89" s="947">
        <v>554</v>
      </c>
      <c r="F89" s="741"/>
      <c r="G89" s="1083">
        <f t="shared" si="6"/>
        <v>0</v>
      </c>
      <c r="H89" s="338"/>
      <c r="I89" s="912"/>
      <c r="J89" s="311"/>
      <c r="K89" s="311"/>
    </row>
    <row r="90" spans="1:11">
      <c r="A90" s="1023">
        <v>73</v>
      </c>
      <c r="B90" s="738" t="s">
        <v>612</v>
      </c>
      <c r="C90" s="945" t="s">
        <v>660</v>
      </c>
      <c r="D90" s="1031" t="s">
        <v>386</v>
      </c>
      <c r="E90" s="947">
        <v>56.7</v>
      </c>
      <c r="F90" s="741"/>
      <c r="G90" s="1083">
        <f t="shared" si="6"/>
        <v>0</v>
      </c>
      <c r="H90" s="338"/>
      <c r="I90" s="912"/>
      <c r="J90" s="311"/>
      <c r="K90" s="311"/>
    </row>
    <row r="91" spans="1:11">
      <c r="A91" s="1023">
        <v>74</v>
      </c>
      <c r="B91" s="738" t="s">
        <v>661</v>
      </c>
      <c r="C91" s="945" t="s">
        <v>662</v>
      </c>
      <c r="D91" s="1031" t="s">
        <v>386</v>
      </c>
      <c r="E91" s="947">
        <v>15.88</v>
      </c>
      <c r="F91" s="741"/>
      <c r="G91" s="1083">
        <f t="shared" si="6"/>
        <v>0</v>
      </c>
      <c r="H91" s="338"/>
      <c r="I91" s="912"/>
      <c r="J91" s="311"/>
      <c r="K91" s="311"/>
    </row>
    <row r="92" spans="1:11">
      <c r="A92" s="1023">
        <v>75</v>
      </c>
      <c r="B92" s="738" t="s">
        <v>525</v>
      </c>
      <c r="C92" s="945" t="s">
        <v>526</v>
      </c>
      <c r="D92" s="1031" t="s">
        <v>386</v>
      </c>
      <c r="E92" s="947">
        <v>200.86</v>
      </c>
      <c r="F92" s="741"/>
      <c r="G92" s="1083">
        <f t="shared" si="6"/>
        <v>0</v>
      </c>
      <c r="H92" s="338"/>
      <c r="I92" s="912"/>
      <c r="J92" s="311"/>
      <c r="K92" s="311"/>
    </row>
    <row r="93" spans="1:11">
      <c r="A93" s="1023">
        <v>76</v>
      </c>
      <c r="B93" s="738" t="s">
        <v>263</v>
      </c>
      <c r="C93" s="945" t="s">
        <v>663</v>
      </c>
      <c r="D93" s="1031" t="s">
        <v>386</v>
      </c>
      <c r="E93" s="947">
        <v>34</v>
      </c>
      <c r="F93" s="741"/>
      <c r="G93" s="1083">
        <f t="shared" si="6"/>
        <v>0</v>
      </c>
      <c r="H93" s="338"/>
      <c r="I93" s="912"/>
      <c r="J93" s="311"/>
      <c r="K93" s="311"/>
    </row>
    <row r="94" spans="1:11">
      <c r="A94" s="1023">
        <v>77</v>
      </c>
      <c r="B94" s="928" t="s">
        <v>664</v>
      </c>
      <c r="C94" s="307" t="s">
        <v>665</v>
      </c>
      <c r="D94" s="727" t="s">
        <v>426</v>
      </c>
      <c r="E94" s="1087">
        <v>374</v>
      </c>
      <c r="F94" s="929"/>
      <c r="G94" s="1088">
        <f>+E94*F94</f>
        <v>0</v>
      </c>
      <c r="H94" s="338"/>
      <c r="I94" s="912"/>
      <c r="J94" s="311"/>
      <c r="K94" s="311"/>
    </row>
    <row r="95" spans="1:11">
      <c r="A95" s="1023">
        <v>78</v>
      </c>
      <c r="B95" s="928" t="s">
        <v>666</v>
      </c>
      <c r="C95" s="307" t="s">
        <v>667</v>
      </c>
      <c r="D95" s="727" t="s">
        <v>426</v>
      </c>
      <c r="E95" s="1087">
        <v>280</v>
      </c>
      <c r="F95" s="929"/>
      <c r="G95" s="1088">
        <f>+E95*F95</f>
        <v>0</v>
      </c>
      <c r="H95" s="338"/>
      <c r="I95" s="912"/>
      <c r="J95" s="311"/>
      <c r="K95" s="311"/>
    </row>
    <row r="96" spans="1:11" ht="25.5">
      <c r="A96" s="1023">
        <v>79</v>
      </c>
      <c r="B96" s="738" t="s">
        <v>560</v>
      </c>
      <c r="C96" s="739" t="s">
        <v>561</v>
      </c>
      <c r="D96" s="738" t="s">
        <v>386</v>
      </c>
      <c r="E96" s="1048">
        <v>1344.26</v>
      </c>
      <c r="F96" s="741"/>
      <c r="G96" s="1083">
        <f>ROUND(E96,2)*ROUND(F96,2)</f>
        <v>0</v>
      </c>
      <c r="H96" s="338"/>
      <c r="I96" s="912"/>
      <c r="J96" s="311"/>
      <c r="K96" s="311"/>
    </row>
    <row r="97" spans="1:11">
      <c r="A97" s="385"/>
      <c r="B97" s="386"/>
      <c r="C97" s="3782" t="s">
        <v>668</v>
      </c>
      <c r="D97" s="3782"/>
      <c r="E97" s="1089"/>
      <c r="F97" s="1046"/>
      <c r="G97" s="948">
        <f>SUM(G12:G96)</f>
        <v>1E-3</v>
      </c>
      <c r="H97" s="338"/>
      <c r="I97" s="912"/>
      <c r="J97" s="311"/>
      <c r="K97" s="311"/>
    </row>
    <row r="98" spans="1:11">
      <c r="A98" s="344"/>
      <c r="B98" s="345"/>
      <c r="C98" s="365"/>
      <c r="D98" s="323"/>
      <c r="E98" s="1090"/>
      <c r="F98" s="1091"/>
      <c r="G98" s="356"/>
      <c r="H98" s="338"/>
      <c r="I98" s="912"/>
      <c r="J98" s="311"/>
      <c r="K98" s="311"/>
    </row>
    <row r="99" spans="1:11">
      <c r="A99" s="355"/>
      <c r="B99" s="349" t="s">
        <v>669</v>
      </c>
      <c r="C99" s="521"/>
      <c r="D99" s="355"/>
      <c r="E99" s="1090"/>
      <c r="F99" s="1092"/>
      <c r="G99" s="356"/>
      <c r="H99" s="338"/>
      <c r="I99" s="912"/>
      <c r="J99" s="311"/>
      <c r="K99" s="311"/>
    </row>
    <row r="100" spans="1:11">
      <c r="A100" s="355"/>
      <c r="B100" s="349" t="s">
        <v>395</v>
      </c>
      <c r="C100" s="521"/>
      <c r="D100" s="355"/>
      <c r="E100" s="1090"/>
      <c r="F100" s="1092"/>
      <c r="G100" s="356"/>
      <c r="H100" s="338"/>
      <c r="I100" s="912"/>
      <c r="J100" s="311"/>
      <c r="K100" s="311"/>
    </row>
    <row r="101" spans="1:11">
      <c r="A101" s="355"/>
      <c r="B101" s="349" t="s">
        <v>357</v>
      </c>
      <c r="C101" s="521"/>
      <c r="D101" s="355"/>
      <c r="E101" s="1090"/>
      <c r="F101" s="1092"/>
      <c r="G101" s="356"/>
      <c r="H101" s="338"/>
      <c r="I101" s="912"/>
      <c r="J101" s="311"/>
      <c r="K101" s="311"/>
    </row>
    <row r="102" spans="1:11">
      <c r="A102" s="355"/>
      <c r="B102" s="349"/>
      <c r="C102" s="521"/>
      <c r="D102" s="355"/>
      <c r="E102" s="1090"/>
      <c r="F102" s="1092"/>
      <c r="G102" s="356"/>
      <c r="H102" s="338"/>
      <c r="I102" s="912"/>
      <c r="J102" s="311"/>
      <c r="K102" s="311"/>
    </row>
    <row r="103" spans="1:11" ht="24" customHeight="1">
      <c r="A103" s="316"/>
      <c r="B103" s="358"/>
      <c r="C103" s="425"/>
      <c r="D103" s="316"/>
      <c r="E103" s="1314" t="s">
        <v>7638</v>
      </c>
      <c r="F103" s="1092"/>
      <c r="G103" s="356"/>
      <c r="H103" s="338"/>
      <c r="I103" s="912"/>
      <c r="J103" s="311"/>
      <c r="K103" s="311"/>
    </row>
    <row r="104" spans="1:11">
      <c r="A104" s="393"/>
      <c r="B104" s="393"/>
      <c r="C104" s="394"/>
      <c r="D104" s="359"/>
      <c r="E104" s="1019"/>
      <c r="F104" s="1094"/>
      <c r="G104" s="311"/>
      <c r="H104" s="311"/>
      <c r="I104" s="311"/>
      <c r="J104" s="311"/>
      <c r="K104" s="311"/>
    </row>
    <row r="105" spans="1:11">
      <c r="A105" s="390"/>
      <c r="B105" s="390"/>
      <c r="C105" s="390"/>
      <c r="D105" s="390"/>
      <c r="E105" s="1095"/>
      <c r="F105" s="1094"/>
      <c r="G105" s="311"/>
      <c r="H105" s="311"/>
      <c r="I105" s="311"/>
      <c r="J105" s="311"/>
      <c r="K105" s="311"/>
    </row>
    <row r="106" spans="1:11">
      <c r="A106" s="526"/>
      <c r="B106" s="526"/>
      <c r="C106" s="526"/>
      <c r="D106" s="526"/>
      <c r="E106" s="1096"/>
      <c r="F106" s="1097"/>
      <c r="G106" s="311"/>
      <c r="H106" s="311"/>
      <c r="I106" s="311"/>
      <c r="J106" s="311"/>
      <c r="K106" s="311"/>
    </row>
    <row r="107" spans="1:11">
      <c r="A107" s="390"/>
      <c r="B107" s="399"/>
      <c r="C107" s="425"/>
      <c r="D107" s="311"/>
      <c r="E107" s="1095"/>
      <c r="F107" s="1094"/>
      <c r="G107" s="311"/>
      <c r="H107" s="311"/>
      <c r="I107" s="311"/>
      <c r="J107" s="311"/>
      <c r="K107" s="311"/>
    </row>
    <row r="108" spans="1:11">
      <c r="A108" s="390"/>
      <c r="B108" s="391"/>
      <c r="C108" s="425"/>
      <c r="D108" s="311"/>
      <c r="E108" s="1095"/>
      <c r="F108" s="1094"/>
      <c r="G108" s="311"/>
      <c r="H108" s="311"/>
      <c r="I108" s="311"/>
      <c r="J108" s="311"/>
      <c r="K108" s="311"/>
    </row>
    <row r="109" spans="1:11">
      <c r="A109" s="390"/>
      <c r="B109" s="391"/>
      <c r="C109" s="425"/>
      <c r="D109" s="311"/>
      <c r="E109" s="1095"/>
      <c r="F109" s="1094"/>
      <c r="G109" s="311"/>
      <c r="H109" s="311"/>
      <c r="I109" s="311"/>
      <c r="J109" s="311"/>
      <c r="K109" s="311"/>
    </row>
    <row r="110" spans="1:11">
      <c r="A110" s="390"/>
      <c r="B110" s="391"/>
      <c r="C110" s="425"/>
      <c r="D110" s="311"/>
      <c r="E110" s="1095"/>
      <c r="F110" s="1094"/>
      <c r="G110" s="311"/>
      <c r="H110" s="311"/>
      <c r="I110" s="311"/>
      <c r="J110" s="311"/>
      <c r="K110" s="311"/>
    </row>
    <row r="111" spans="1:11">
      <c r="A111" s="390"/>
      <c r="B111" s="391"/>
      <c r="C111" s="425"/>
      <c r="D111" s="311"/>
      <c r="E111" s="1095"/>
      <c r="F111" s="1094"/>
      <c r="G111" s="311"/>
      <c r="H111" s="311"/>
      <c r="I111" s="311"/>
      <c r="J111" s="311"/>
      <c r="K111" s="311"/>
    </row>
    <row r="112" spans="1:11">
      <c r="A112" s="390"/>
      <c r="B112" s="391"/>
      <c r="C112" s="425"/>
      <c r="D112" s="311"/>
      <c r="E112" s="1095"/>
      <c r="F112" s="1094"/>
      <c r="G112" s="311"/>
      <c r="H112" s="311"/>
      <c r="I112" s="311"/>
      <c r="J112" s="402"/>
      <c r="K112" s="403"/>
    </row>
    <row r="113" spans="1:11">
      <c r="A113" s="390"/>
      <c r="B113" s="391"/>
      <c r="C113" s="425"/>
      <c r="D113" s="311"/>
      <c r="E113" s="1095"/>
      <c r="F113" s="1094"/>
      <c r="G113" s="311"/>
      <c r="H113" s="311"/>
      <c r="I113" s="311"/>
      <c r="J113" s="402"/>
      <c r="K113" s="403"/>
    </row>
    <row r="114" spans="1:11">
      <c r="A114" s="390"/>
      <c r="B114" s="391"/>
      <c r="C114" s="425"/>
      <c r="D114" s="311"/>
      <c r="E114" s="1095"/>
      <c r="F114" s="1094"/>
      <c r="G114" s="311"/>
    </row>
    <row r="115" spans="1:11">
      <c r="A115" s="390"/>
      <c r="B115" s="391"/>
      <c r="C115" s="425"/>
      <c r="D115" s="311"/>
      <c r="E115" s="1095"/>
      <c r="F115" s="1094"/>
      <c r="G115" s="311"/>
    </row>
    <row r="116" spans="1:11">
      <c r="A116" s="390"/>
      <c r="B116" s="401"/>
      <c r="C116" s="425"/>
      <c r="D116" s="311"/>
      <c r="E116" s="1095"/>
      <c r="F116" s="1094"/>
      <c r="G116" s="311"/>
    </row>
    <row r="117" spans="1:11">
      <c r="A117" s="359"/>
      <c r="B117" s="359"/>
      <c r="C117" s="525"/>
      <c r="D117" s="359"/>
      <c r="E117" s="1019"/>
      <c r="F117" s="1098"/>
      <c r="G117" s="316"/>
    </row>
    <row r="118" spans="1:11">
      <c r="A118" s="359"/>
      <c r="B118" s="359"/>
      <c r="C118" s="525"/>
      <c r="D118" s="359"/>
      <c r="E118" s="1019"/>
      <c r="F118" s="1098"/>
      <c r="G118" s="316"/>
    </row>
    <row r="119" spans="1:11">
      <c r="A119" s="359"/>
      <c r="B119" s="359"/>
      <c r="C119" s="525"/>
      <c r="D119" s="359"/>
      <c r="E119" s="1019"/>
      <c r="F119" s="1098"/>
      <c r="G119" s="316"/>
    </row>
    <row r="120" spans="1:11">
      <c r="A120" s="359"/>
      <c r="B120" s="359"/>
      <c r="C120" s="525"/>
      <c r="D120" s="359"/>
      <c r="E120" s="1019"/>
      <c r="F120" s="1098"/>
      <c r="G120" s="316"/>
    </row>
    <row r="121" spans="1:11">
      <c r="A121" s="359"/>
      <c r="B121" s="359"/>
      <c r="C121" s="525"/>
      <c r="D121" s="359"/>
      <c r="E121" s="1019"/>
      <c r="F121" s="1098"/>
      <c r="G121" s="316"/>
    </row>
    <row r="122" spans="1:11">
      <c r="A122" s="359"/>
      <c r="B122" s="359"/>
      <c r="C122" s="525"/>
      <c r="D122" s="359"/>
      <c r="E122" s="1019"/>
      <c r="F122" s="1098"/>
      <c r="G122" s="316"/>
    </row>
    <row r="123" spans="1:11">
      <c r="A123" s="359"/>
      <c r="B123" s="359"/>
      <c r="C123" s="525"/>
      <c r="D123" s="359"/>
      <c r="E123" s="1019"/>
      <c r="F123" s="1098"/>
      <c r="G123" s="316"/>
    </row>
    <row r="124" spans="1:11">
      <c r="A124" s="359"/>
      <c r="B124" s="359"/>
      <c r="C124" s="525"/>
      <c r="D124" s="359"/>
      <c r="E124" s="1019"/>
      <c r="F124" s="1098"/>
      <c r="G124" s="316"/>
    </row>
    <row r="125" spans="1:11">
      <c r="A125" s="359"/>
      <c r="B125" s="359"/>
      <c r="C125" s="525"/>
      <c r="D125" s="359"/>
      <c r="E125" s="1019"/>
      <c r="F125" s="1098"/>
      <c r="G125" s="316"/>
    </row>
    <row r="126" spans="1:11">
      <c r="A126" s="359"/>
      <c r="B126" s="359"/>
      <c r="C126" s="525"/>
      <c r="D126" s="359"/>
      <c r="E126" s="1019"/>
      <c r="F126" s="1098"/>
      <c r="G126" s="316"/>
    </row>
    <row r="127" spans="1:11">
      <c r="A127" s="359"/>
      <c r="B127" s="359"/>
      <c r="C127" s="525"/>
      <c r="D127" s="359"/>
      <c r="E127" s="1019"/>
      <c r="F127" s="1098"/>
      <c r="G127" s="316"/>
    </row>
    <row r="128" spans="1:11">
      <c r="A128" s="359"/>
      <c r="B128" s="359"/>
      <c r="C128" s="525"/>
      <c r="D128" s="359"/>
      <c r="E128" s="1019"/>
      <c r="F128" s="1098"/>
      <c r="G128" s="528"/>
    </row>
    <row r="129" spans="1:7">
      <c r="A129" s="359"/>
      <c r="B129" s="359"/>
      <c r="C129" s="525"/>
      <c r="D129" s="359"/>
      <c r="E129" s="1019"/>
      <c r="F129" s="1098"/>
      <c r="G129" s="316"/>
    </row>
    <row r="130" spans="1:7">
      <c r="A130" s="359"/>
      <c r="B130" s="359"/>
      <c r="C130" s="525"/>
      <c r="D130" s="359"/>
      <c r="E130" s="1019"/>
      <c r="F130" s="1098"/>
      <c r="G130" s="528"/>
    </row>
    <row r="131" spans="1:7">
      <c r="A131" s="359"/>
      <c r="B131" s="359"/>
      <c r="C131" s="525"/>
      <c r="D131" s="359"/>
      <c r="E131" s="1019"/>
      <c r="F131" s="1098"/>
      <c r="G131" s="316"/>
    </row>
  </sheetData>
  <mergeCells count="6">
    <mergeCell ref="C97:D97"/>
    <mergeCell ref="A1:G1"/>
    <mergeCell ref="A2:I2"/>
    <mergeCell ref="A3:I3"/>
    <mergeCell ref="A5:F5"/>
    <mergeCell ref="A7:G7"/>
  </mergeCells>
  <pageMargins left="0.5" right="0" top="0.2" bottom="0" header="0" footer="0"/>
  <pageSetup paperSize="9" scale="99" orientation="portrait"/>
  <rowBreaks count="1" manualBreakCount="1">
    <brk id="71"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0"/>
  <sheetViews>
    <sheetView topLeftCell="A49" workbookViewId="0">
      <selection activeCell="A2" sqref="A2:I2"/>
    </sheetView>
  </sheetViews>
  <sheetFormatPr defaultColWidth="9.140625" defaultRowHeight="15"/>
  <cols>
    <col min="1" max="1" width="6" customWidth="1"/>
    <col min="3" max="3" width="25.85546875" style="101" customWidth="1"/>
    <col min="4" max="4" width="10.28515625" customWidth="1"/>
    <col min="5" max="5" width="11.7109375" style="1058" customWidth="1"/>
    <col min="6" max="6" width="10.7109375" style="1059" customWidth="1"/>
    <col min="7" max="7" width="16.140625" customWidth="1"/>
    <col min="9" max="9" width="10.5703125" bestFit="1" customWidth="1"/>
  </cols>
  <sheetData>
    <row r="1" spans="1:17" s="912" customFormat="1" ht="15" customHeight="1">
      <c r="A1" s="3761"/>
      <c r="B1" s="3761"/>
      <c r="C1" s="3761"/>
      <c r="D1" s="3761"/>
      <c r="E1" s="3761"/>
      <c r="F1" s="3761"/>
      <c r="G1" s="3761"/>
      <c r="H1" s="311"/>
      <c r="I1" s="311"/>
      <c r="J1" s="981"/>
      <c r="K1" s="981"/>
      <c r="L1" s="981"/>
      <c r="M1" s="981"/>
      <c r="N1" s="939"/>
      <c r="O1" s="939"/>
      <c r="P1" s="939"/>
      <c r="Q1" s="939"/>
    </row>
    <row r="2" spans="1:17" s="912" customFormat="1" ht="15" customHeight="1">
      <c r="A2" s="3761" t="s">
        <v>7670</v>
      </c>
      <c r="B2" s="3783"/>
      <c r="C2" s="3783"/>
      <c r="D2" s="3783"/>
      <c r="E2" s="3783"/>
      <c r="F2" s="3783"/>
      <c r="G2" s="3783"/>
      <c r="H2" s="3783"/>
      <c r="I2" s="3783"/>
      <c r="J2" s="982"/>
      <c r="K2" s="291"/>
      <c r="L2" s="291"/>
      <c r="M2" s="291"/>
      <c r="N2" s="939"/>
      <c r="O2" s="939"/>
      <c r="P2" s="939"/>
      <c r="Q2" s="939"/>
    </row>
    <row r="3" spans="1:17" s="912" customFormat="1">
      <c r="A3" s="3784" t="s">
        <v>358</v>
      </c>
      <c r="B3" s="3784"/>
      <c r="C3" s="3784"/>
      <c r="D3" s="3784"/>
      <c r="E3" s="3784"/>
      <c r="F3" s="3784"/>
      <c r="G3" s="3784"/>
      <c r="H3" s="3784"/>
      <c r="I3" s="3784"/>
      <c r="J3" s="535"/>
      <c r="K3" s="321"/>
      <c r="L3" s="321"/>
      <c r="M3" s="914"/>
      <c r="N3" s="939"/>
      <c r="O3" s="939"/>
      <c r="P3" s="939"/>
      <c r="Q3" s="939"/>
    </row>
    <row r="4" spans="1:17">
      <c r="A4" s="321"/>
      <c r="B4" s="321"/>
      <c r="C4" s="363"/>
      <c r="D4" s="321"/>
      <c r="E4" s="535"/>
      <c r="F4" s="1060"/>
      <c r="G4" s="322"/>
      <c r="H4" s="311"/>
      <c r="I4" s="311"/>
      <c r="J4" s="311"/>
      <c r="K4" s="311"/>
    </row>
    <row r="5" spans="1:17">
      <c r="A5" s="3785" t="s">
        <v>670</v>
      </c>
      <c r="B5" s="3785"/>
      <c r="C5" s="3785"/>
      <c r="D5" s="3785"/>
      <c r="E5" s="3785"/>
      <c r="F5" s="3785"/>
      <c r="G5" s="322"/>
      <c r="H5" s="311"/>
      <c r="I5" s="311"/>
      <c r="J5" s="311"/>
      <c r="K5" s="311"/>
    </row>
    <row r="6" spans="1:17">
      <c r="A6" s="323"/>
      <c r="B6" s="323"/>
      <c r="C6" s="365"/>
      <c r="D6" s="323"/>
      <c r="E6" s="1061"/>
      <c r="F6" s="1060"/>
      <c r="G6" s="322"/>
      <c r="H6" s="311"/>
      <c r="I6" s="311"/>
      <c r="J6" s="311"/>
      <c r="K6" s="311"/>
    </row>
    <row r="7" spans="1:17">
      <c r="A7" s="3786" t="s">
        <v>671</v>
      </c>
      <c r="B7" s="3787"/>
      <c r="C7" s="3787"/>
      <c r="D7" s="3787"/>
      <c r="E7" s="3787"/>
      <c r="F7" s="3787"/>
      <c r="G7" s="3787"/>
      <c r="H7" s="311"/>
      <c r="I7" s="311"/>
      <c r="J7" s="311"/>
      <c r="K7" s="311"/>
    </row>
    <row r="8" spans="1:17">
      <c r="A8" s="324" t="s">
        <v>0</v>
      </c>
      <c r="B8" s="325" t="s">
        <v>361</v>
      </c>
      <c r="C8" s="366" t="s">
        <v>362</v>
      </c>
      <c r="D8" s="325" t="s">
        <v>306</v>
      </c>
      <c r="E8" s="1062" t="s">
        <v>307</v>
      </c>
      <c r="F8" s="1063" t="s">
        <v>364</v>
      </c>
      <c r="G8" s="326" t="s">
        <v>365</v>
      </c>
      <c r="H8" s="316"/>
      <c r="I8" s="316"/>
      <c r="J8" s="316"/>
      <c r="K8" s="316"/>
    </row>
    <row r="9" spans="1:17">
      <c r="A9" s="367"/>
      <c r="B9" s="368" t="s">
        <v>366</v>
      </c>
      <c r="C9" s="369" t="s">
        <v>367</v>
      </c>
      <c r="D9" s="368"/>
      <c r="E9" s="1064"/>
      <c r="F9" s="1065"/>
      <c r="G9" s="370"/>
      <c r="H9" s="316"/>
      <c r="I9" s="316"/>
      <c r="J9" s="316"/>
      <c r="K9" s="316"/>
    </row>
    <row r="10" spans="1:17">
      <c r="A10" s="371">
        <v>0</v>
      </c>
      <c r="B10" s="372">
        <v>1</v>
      </c>
      <c r="C10" s="373">
        <v>2</v>
      </c>
      <c r="D10" s="372">
        <v>3</v>
      </c>
      <c r="E10" s="372">
        <v>4</v>
      </c>
      <c r="F10" s="372">
        <v>5</v>
      </c>
      <c r="G10" s="374">
        <v>6</v>
      </c>
      <c r="H10" s="330"/>
      <c r="I10" s="316"/>
      <c r="J10" s="361"/>
      <c r="K10" s="361"/>
    </row>
    <row r="11" spans="1:17">
      <c r="A11" s="961"/>
      <c r="B11" s="738"/>
      <c r="C11" s="1066" t="s">
        <v>141</v>
      </c>
      <c r="D11" s="738"/>
      <c r="E11" s="1067"/>
      <c r="F11" s="1068"/>
      <c r="G11" s="1069"/>
      <c r="H11" s="338"/>
      <c r="I11" s="316"/>
      <c r="J11" s="311"/>
      <c r="K11" s="311"/>
    </row>
    <row r="12" spans="1:17" ht="25.5">
      <c r="A12" s="1023">
        <v>1</v>
      </c>
      <c r="B12" s="919" t="s">
        <v>510</v>
      </c>
      <c r="C12" s="945" t="s">
        <v>511</v>
      </c>
      <c r="D12" s="919" t="s">
        <v>512</v>
      </c>
      <c r="E12" s="1027">
        <v>1.8560000000000001</v>
      </c>
      <c r="F12" s="570"/>
      <c r="G12" s="1083">
        <f>ROUND(F12,2)*ROUND(E12,2)+0.001</f>
        <v>1E-3</v>
      </c>
      <c r="H12" s="338"/>
      <c r="I12" s="316"/>
      <c r="J12" s="311"/>
      <c r="K12" s="311"/>
    </row>
    <row r="13" spans="1:17">
      <c r="A13" s="1023">
        <v>2</v>
      </c>
      <c r="B13" s="919" t="s">
        <v>513</v>
      </c>
      <c r="C13" s="945" t="s">
        <v>514</v>
      </c>
      <c r="D13" s="919" t="s">
        <v>370</v>
      </c>
      <c r="E13" s="1048">
        <v>69840</v>
      </c>
      <c r="F13" s="570"/>
      <c r="G13" s="1083">
        <f t="shared" ref="G13:G23" si="0">ROUND(F13,2)*ROUND(E13,2)</f>
        <v>0</v>
      </c>
      <c r="H13" s="338"/>
      <c r="I13" s="912"/>
      <c r="J13" s="311"/>
      <c r="K13" s="311"/>
    </row>
    <row r="14" spans="1:17">
      <c r="A14" s="1023">
        <v>3</v>
      </c>
      <c r="B14" s="919" t="s">
        <v>549</v>
      </c>
      <c r="C14" s="945" t="s">
        <v>550</v>
      </c>
      <c r="D14" s="919" t="s">
        <v>370</v>
      </c>
      <c r="E14" s="1048">
        <v>6984</v>
      </c>
      <c r="F14" s="570"/>
      <c r="G14" s="1083">
        <f t="shared" si="0"/>
        <v>0</v>
      </c>
      <c r="H14" s="338"/>
      <c r="I14" s="912"/>
      <c r="J14" s="311"/>
      <c r="K14" s="311"/>
    </row>
    <row r="15" spans="1:17" ht="26.25">
      <c r="A15" s="1023">
        <v>4</v>
      </c>
      <c r="B15" s="919" t="s">
        <v>551</v>
      </c>
      <c r="C15" s="531" t="s">
        <v>552</v>
      </c>
      <c r="D15" s="1070" t="s">
        <v>377</v>
      </c>
      <c r="E15" s="1048">
        <v>3</v>
      </c>
      <c r="F15" s="570"/>
      <c r="G15" s="1083">
        <f t="shared" si="0"/>
        <v>0</v>
      </c>
      <c r="H15" s="338"/>
      <c r="I15" s="912"/>
      <c r="J15" s="311"/>
      <c r="K15" s="311"/>
    </row>
    <row r="16" spans="1:17" ht="26.25">
      <c r="A16" s="1023">
        <v>5</v>
      </c>
      <c r="B16" s="919" t="s">
        <v>553</v>
      </c>
      <c r="C16" s="531" t="s">
        <v>554</v>
      </c>
      <c r="D16" s="1070" t="s">
        <v>377</v>
      </c>
      <c r="E16" s="1048">
        <v>3</v>
      </c>
      <c r="F16" s="570"/>
      <c r="G16" s="1083">
        <f t="shared" si="0"/>
        <v>0</v>
      </c>
      <c r="H16" s="338"/>
      <c r="I16" s="912"/>
      <c r="J16" s="311"/>
      <c r="K16" s="311"/>
    </row>
    <row r="17" spans="1:11" ht="26.25">
      <c r="A17" s="1023">
        <v>6</v>
      </c>
      <c r="B17" s="1006" t="s">
        <v>515</v>
      </c>
      <c r="C17" s="518" t="s">
        <v>516</v>
      </c>
      <c r="D17" s="1071" t="s">
        <v>386</v>
      </c>
      <c r="E17" s="1048">
        <v>57198.082000000002</v>
      </c>
      <c r="F17" s="1044"/>
      <c r="G17" s="1083">
        <f t="shared" si="0"/>
        <v>0</v>
      </c>
      <c r="H17" s="338"/>
      <c r="I17" s="912"/>
      <c r="J17" s="311"/>
      <c r="K17" s="311"/>
    </row>
    <row r="18" spans="1:11" ht="25.5">
      <c r="A18" s="1023">
        <v>7</v>
      </c>
      <c r="B18" s="919" t="s">
        <v>517</v>
      </c>
      <c r="C18" s="945" t="s">
        <v>518</v>
      </c>
      <c r="D18" s="919" t="s">
        <v>386</v>
      </c>
      <c r="E18" s="947">
        <v>2419.998</v>
      </c>
      <c r="F18" s="943"/>
      <c r="G18" s="3700">
        <f t="shared" si="0"/>
        <v>0</v>
      </c>
      <c r="H18" s="338"/>
      <c r="I18" s="912"/>
      <c r="J18" s="311"/>
      <c r="K18" s="311"/>
    </row>
    <row r="19" spans="1:11" ht="26.25">
      <c r="A19" s="1023">
        <v>8</v>
      </c>
      <c r="B19" s="919" t="s">
        <v>523</v>
      </c>
      <c r="C19" s="531" t="s">
        <v>555</v>
      </c>
      <c r="D19" s="1070" t="s">
        <v>386</v>
      </c>
      <c r="E19" s="920">
        <v>219988.886652174</v>
      </c>
      <c r="F19" s="570"/>
      <c r="G19" s="1083">
        <f t="shared" si="0"/>
        <v>0</v>
      </c>
      <c r="H19" s="338"/>
      <c r="I19" s="912"/>
      <c r="J19" s="311"/>
      <c r="K19" s="311"/>
    </row>
    <row r="20" spans="1:11">
      <c r="A20" s="1023">
        <v>9</v>
      </c>
      <c r="B20" s="919" t="s">
        <v>521</v>
      </c>
      <c r="C20" s="531" t="s">
        <v>647</v>
      </c>
      <c r="D20" s="1070" t="s">
        <v>386</v>
      </c>
      <c r="E20" s="920">
        <v>219988.886652174</v>
      </c>
      <c r="F20" s="570"/>
      <c r="G20" s="1083">
        <f t="shared" si="0"/>
        <v>0</v>
      </c>
      <c r="H20" s="338"/>
      <c r="I20" s="912"/>
      <c r="J20" s="311"/>
      <c r="K20" s="311"/>
    </row>
    <row r="21" spans="1:11" ht="25.5">
      <c r="A21" s="1023">
        <v>10</v>
      </c>
      <c r="B21" s="919" t="s">
        <v>558</v>
      </c>
      <c r="C21" s="739" t="s">
        <v>559</v>
      </c>
      <c r="D21" s="1070" t="s">
        <v>386</v>
      </c>
      <c r="E21" s="1072">
        <v>3263.2739999999999</v>
      </c>
      <c r="F21" s="570"/>
      <c r="G21" s="1083">
        <f t="shared" si="0"/>
        <v>0</v>
      </c>
      <c r="H21" s="338"/>
      <c r="I21" s="912"/>
      <c r="J21" s="311"/>
      <c r="K21" s="311"/>
    </row>
    <row r="22" spans="1:11" ht="25.5">
      <c r="A22" s="1023">
        <v>11</v>
      </c>
      <c r="B22" s="1006" t="s">
        <v>519</v>
      </c>
      <c r="C22" s="739" t="s">
        <v>520</v>
      </c>
      <c r="D22" s="919" t="s">
        <v>370</v>
      </c>
      <c r="E22" s="1027">
        <v>190660.273333333</v>
      </c>
      <c r="F22" s="1044"/>
      <c r="G22" s="1083">
        <f t="shared" si="0"/>
        <v>0</v>
      </c>
      <c r="H22" s="338"/>
      <c r="I22" s="912"/>
      <c r="J22" s="311"/>
      <c r="K22" s="311"/>
    </row>
    <row r="23" spans="1:11" ht="26.25">
      <c r="A23" s="1023">
        <v>12</v>
      </c>
      <c r="B23" s="1006" t="s">
        <v>560</v>
      </c>
      <c r="C23" s="518" t="s">
        <v>561</v>
      </c>
      <c r="D23" s="1071" t="s">
        <v>386</v>
      </c>
      <c r="E23" s="1073">
        <v>5036.8608000000004</v>
      </c>
      <c r="F23" s="1044"/>
      <c r="G23" s="1083">
        <f t="shared" si="0"/>
        <v>0</v>
      </c>
      <c r="H23" s="338"/>
      <c r="I23" s="2734"/>
      <c r="J23" s="311"/>
      <c r="K23" s="311"/>
    </row>
    <row r="24" spans="1:11">
      <c r="A24" s="1023"/>
      <c r="B24" s="919"/>
      <c r="C24" s="1030" t="s">
        <v>649</v>
      </c>
      <c r="D24" s="919"/>
      <c r="E24" s="1027"/>
      <c r="F24" s="570"/>
      <c r="G24" s="1083"/>
      <c r="H24" s="338"/>
      <c r="I24" s="912"/>
      <c r="J24" s="311"/>
      <c r="K24" s="311"/>
    </row>
    <row r="25" spans="1:11">
      <c r="A25" s="1023">
        <v>14</v>
      </c>
      <c r="B25" s="738" t="s">
        <v>525</v>
      </c>
      <c r="C25" s="1074" t="s">
        <v>526</v>
      </c>
      <c r="D25" s="1075" t="s">
        <v>386</v>
      </c>
      <c r="E25" s="1076">
        <v>7992.6809999999996</v>
      </c>
      <c r="F25" s="1029"/>
      <c r="G25" s="1083">
        <f t="shared" ref="G25:G38" si="1">ROUND(F25,2)*ROUND(E25,2)</f>
        <v>0</v>
      </c>
      <c r="H25" s="338"/>
      <c r="I25" s="912"/>
      <c r="J25" s="311"/>
      <c r="K25" s="311"/>
    </row>
    <row r="26" spans="1:11">
      <c r="A26" s="1023">
        <v>15</v>
      </c>
      <c r="B26" s="919" t="s">
        <v>261</v>
      </c>
      <c r="C26" s="531" t="s">
        <v>565</v>
      </c>
      <c r="D26" s="913" t="s">
        <v>386</v>
      </c>
      <c r="E26" s="1077">
        <v>3639.5</v>
      </c>
      <c r="F26" s="570"/>
      <c r="G26" s="1083">
        <f t="shared" si="1"/>
        <v>0</v>
      </c>
      <c r="H26" s="338"/>
      <c r="I26" s="912"/>
      <c r="J26" s="311"/>
      <c r="K26" s="311"/>
    </row>
    <row r="27" spans="1:11" ht="26.25">
      <c r="A27" s="1023">
        <v>16</v>
      </c>
      <c r="B27" s="919" t="s">
        <v>566</v>
      </c>
      <c r="C27" s="531" t="s">
        <v>567</v>
      </c>
      <c r="D27" s="913" t="s">
        <v>370</v>
      </c>
      <c r="E27" s="1077">
        <v>22582</v>
      </c>
      <c r="F27" s="570"/>
      <c r="G27" s="1083">
        <f t="shared" si="1"/>
        <v>0</v>
      </c>
      <c r="H27" s="338"/>
      <c r="I27" s="912"/>
      <c r="J27" s="311"/>
      <c r="K27" s="311"/>
    </row>
    <row r="28" spans="1:11" ht="26.25">
      <c r="A28" s="1023">
        <v>17</v>
      </c>
      <c r="B28" s="919" t="s">
        <v>568</v>
      </c>
      <c r="C28" s="531" t="s">
        <v>569</v>
      </c>
      <c r="D28" s="913" t="s">
        <v>370</v>
      </c>
      <c r="E28" s="1077">
        <v>11291</v>
      </c>
      <c r="F28" s="570"/>
      <c r="G28" s="1083">
        <f t="shared" si="1"/>
        <v>0</v>
      </c>
      <c r="H28" s="338"/>
      <c r="I28" s="912"/>
      <c r="J28" s="311"/>
      <c r="K28" s="311"/>
    </row>
    <row r="29" spans="1:11" ht="25.5">
      <c r="A29" s="1023">
        <v>18</v>
      </c>
      <c r="B29" s="738" t="s">
        <v>570</v>
      </c>
      <c r="C29" s="739" t="s">
        <v>571</v>
      </c>
      <c r="D29" s="913" t="s">
        <v>370</v>
      </c>
      <c r="E29" s="1077">
        <v>11291</v>
      </c>
      <c r="F29" s="570"/>
      <c r="G29" s="1083">
        <f t="shared" si="1"/>
        <v>0</v>
      </c>
      <c r="H29" s="338"/>
      <c r="I29" s="912"/>
      <c r="J29" s="311"/>
      <c r="K29" s="311"/>
    </row>
    <row r="30" spans="1:11" ht="25.5">
      <c r="A30" s="1023">
        <v>19</v>
      </c>
      <c r="B30" s="738" t="s">
        <v>572</v>
      </c>
      <c r="C30" s="739" t="s">
        <v>573</v>
      </c>
      <c r="D30" s="913" t="s">
        <v>544</v>
      </c>
      <c r="E30" s="1077">
        <v>1605.5802000000001</v>
      </c>
      <c r="F30" s="570"/>
      <c r="G30" s="1083">
        <f t="shared" si="1"/>
        <v>0</v>
      </c>
      <c r="H30" s="338"/>
      <c r="I30" s="912"/>
      <c r="J30" s="311"/>
      <c r="K30" s="311"/>
    </row>
    <row r="31" spans="1:11" ht="25.5">
      <c r="A31" s="1023">
        <v>20</v>
      </c>
      <c r="B31" s="1383" t="s">
        <v>4878</v>
      </c>
      <c r="C31" s="1384" t="s">
        <v>4879</v>
      </c>
      <c r="D31" s="913" t="s">
        <v>544</v>
      </c>
      <c r="E31" s="1077">
        <v>2167.8719999999998</v>
      </c>
      <c r="F31" s="570"/>
      <c r="G31" s="1083">
        <f t="shared" si="1"/>
        <v>0</v>
      </c>
      <c r="H31" s="338"/>
      <c r="I31" s="912"/>
      <c r="J31" s="311"/>
      <c r="K31" s="311"/>
    </row>
    <row r="32" spans="1:11" ht="26.25">
      <c r="A32" s="1023">
        <v>21</v>
      </c>
      <c r="B32" s="738" t="s">
        <v>560</v>
      </c>
      <c r="C32" s="518" t="s">
        <v>561</v>
      </c>
      <c r="D32" s="1326" t="s">
        <v>386</v>
      </c>
      <c r="E32" s="740">
        <v>1187.28</v>
      </c>
      <c r="F32" s="1029"/>
      <c r="G32" s="1083">
        <f t="shared" si="1"/>
        <v>0</v>
      </c>
      <c r="H32" s="338"/>
      <c r="I32" s="912"/>
      <c r="J32" s="311"/>
      <c r="K32" s="311"/>
    </row>
    <row r="33" spans="1:11" ht="38.25">
      <c r="A33" s="1023"/>
      <c r="B33" s="738"/>
      <c r="C33" s="1078" t="s">
        <v>651</v>
      </c>
      <c r="D33" s="738"/>
      <c r="E33" s="1067"/>
      <c r="F33" s="1029"/>
      <c r="G33" s="1083">
        <f t="shared" si="1"/>
        <v>0</v>
      </c>
      <c r="H33" s="338"/>
      <c r="I33" s="912"/>
      <c r="J33" s="311"/>
      <c r="K33" s="311"/>
    </row>
    <row r="34" spans="1:11">
      <c r="A34" s="1023"/>
      <c r="B34" s="738"/>
      <c r="C34" s="1030" t="s">
        <v>145</v>
      </c>
      <c r="D34" s="738"/>
      <c r="E34" s="1067"/>
      <c r="F34" s="1029"/>
      <c r="G34" s="1083">
        <f t="shared" si="1"/>
        <v>0</v>
      </c>
      <c r="H34" s="338"/>
      <c r="I34" s="912"/>
      <c r="J34" s="311"/>
      <c r="K34" s="311"/>
    </row>
    <row r="35" spans="1:11">
      <c r="A35" s="1023">
        <v>22</v>
      </c>
      <c r="B35" s="919" t="s">
        <v>580</v>
      </c>
      <c r="C35" s="945" t="s">
        <v>581</v>
      </c>
      <c r="D35" s="919" t="s">
        <v>374</v>
      </c>
      <c r="E35" s="1079">
        <v>128</v>
      </c>
      <c r="F35" s="570"/>
      <c r="G35" s="1083">
        <f t="shared" si="1"/>
        <v>0</v>
      </c>
      <c r="H35" s="338"/>
      <c r="I35" s="912"/>
      <c r="J35" s="311"/>
      <c r="K35" s="311"/>
    </row>
    <row r="36" spans="1:11">
      <c r="A36" s="1023">
        <v>23</v>
      </c>
      <c r="B36" s="738" t="s">
        <v>582</v>
      </c>
      <c r="C36" s="945" t="s">
        <v>583</v>
      </c>
      <c r="D36" s="919" t="s">
        <v>374</v>
      </c>
      <c r="E36" s="1035">
        <v>2451</v>
      </c>
      <c r="F36" s="570"/>
      <c r="G36" s="1083">
        <f t="shared" si="1"/>
        <v>0</v>
      </c>
      <c r="H36" s="338"/>
      <c r="I36" s="912"/>
      <c r="J36" s="311"/>
      <c r="K36" s="311"/>
    </row>
    <row r="37" spans="1:11">
      <c r="A37" s="1023">
        <v>24</v>
      </c>
      <c r="B37" s="919" t="s">
        <v>584</v>
      </c>
      <c r="C37" s="945" t="s">
        <v>585</v>
      </c>
      <c r="D37" s="919" t="s">
        <v>374</v>
      </c>
      <c r="E37" s="1035">
        <v>789</v>
      </c>
      <c r="F37" s="570"/>
      <c r="G37" s="1083">
        <f t="shared" si="1"/>
        <v>0</v>
      </c>
      <c r="H37" s="338"/>
      <c r="I37" s="912"/>
      <c r="J37" s="311"/>
      <c r="K37" s="311"/>
    </row>
    <row r="38" spans="1:11">
      <c r="A38" s="1023"/>
      <c r="B38" s="738"/>
      <c r="C38" s="1030" t="s">
        <v>598</v>
      </c>
      <c r="D38" s="738"/>
      <c r="E38" s="1067"/>
      <c r="F38" s="1080"/>
      <c r="G38" s="1083">
        <f t="shared" si="1"/>
        <v>0</v>
      </c>
      <c r="H38" s="338"/>
      <c r="I38" s="912"/>
      <c r="J38" s="311"/>
      <c r="K38" s="311"/>
    </row>
    <row r="39" spans="1:11" ht="25.5">
      <c r="A39" s="1023">
        <v>25</v>
      </c>
      <c r="B39" s="738" t="s">
        <v>517</v>
      </c>
      <c r="C39" s="739" t="s">
        <v>518</v>
      </c>
      <c r="D39" s="738" t="s">
        <v>386</v>
      </c>
      <c r="E39" s="1067">
        <v>49.393000000000001</v>
      </c>
      <c r="F39" s="741"/>
      <c r="G39" s="3704">
        <f>ROUND(E39,2)*ROUND(F39,2)</f>
        <v>0</v>
      </c>
      <c r="H39" s="338"/>
      <c r="I39" s="912"/>
      <c r="J39" s="311"/>
      <c r="K39" s="311"/>
    </row>
    <row r="40" spans="1:11">
      <c r="A40" s="1023">
        <v>26</v>
      </c>
      <c r="B40" s="738" t="s">
        <v>521</v>
      </c>
      <c r="C40" s="739" t="s">
        <v>522</v>
      </c>
      <c r="D40" s="738" t="s">
        <v>386</v>
      </c>
      <c r="E40" s="1067">
        <v>8.9600000000000009</v>
      </c>
      <c r="F40" s="741"/>
      <c r="G40" s="3704">
        <f>ROUND(E40,2)*ROUND(F40,2)</f>
        <v>0</v>
      </c>
      <c r="H40" s="338"/>
      <c r="I40" s="912"/>
      <c r="J40" s="311"/>
      <c r="K40" s="311"/>
    </row>
    <row r="41" spans="1:11" ht="25.5">
      <c r="A41" s="1023">
        <v>27</v>
      </c>
      <c r="B41" s="919" t="s">
        <v>599</v>
      </c>
      <c r="C41" s="945" t="s">
        <v>600</v>
      </c>
      <c r="D41" s="919" t="s">
        <v>377</v>
      </c>
      <c r="E41" s="1067">
        <v>8</v>
      </c>
      <c r="F41" s="570"/>
      <c r="G41" s="1083">
        <f t="shared" ref="G41:G48" si="2">ROUND(F41,2)*ROUND(E41,2)</f>
        <v>0</v>
      </c>
      <c r="H41" s="338"/>
      <c r="I41" s="912"/>
      <c r="J41" s="311"/>
      <c r="K41" s="311"/>
    </row>
    <row r="42" spans="1:11" ht="25.5">
      <c r="A42" s="1023">
        <v>28</v>
      </c>
      <c r="B42" s="919" t="s">
        <v>601</v>
      </c>
      <c r="C42" s="945" t="s">
        <v>602</v>
      </c>
      <c r="D42" s="919" t="s">
        <v>377</v>
      </c>
      <c r="E42" s="1032">
        <v>2</v>
      </c>
      <c r="F42" s="570"/>
      <c r="G42" s="1083">
        <f t="shared" si="2"/>
        <v>0</v>
      </c>
      <c r="H42" s="338"/>
      <c r="I42" s="912"/>
      <c r="J42" s="311"/>
      <c r="K42" s="311"/>
    </row>
    <row r="43" spans="1:11" ht="25.5">
      <c r="A43" s="1023">
        <v>29</v>
      </c>
      <c r="B43" s="919" t="s">
        <v>603</v>
      </c>
      <c r="C43" s="945" t="s">
        <v>604</v>
      </c>
      <c r="D43" s="919" t="s">
        <v>377</v>
      </c>
      <c r="E43" s="1032">
        <v>2</v>
      </c>
      <c r="F43" s="570"/>
      <c r="G43" s="1083">
        <f t="shared" si="2"/>
        <v>0</v>
      </c>
      <c r="H43" s="338"/>
      <c r="I43" s="912"/>
      <c r="J43" s="311"/>
      <c r="K43" s="311"/>
    </row>
    <row r="44" spans="1:11" ht="25.5">
      <c r="A44" s="1023">
        <v>30</v>
      </c>
      <c r="B44" s="919" t="s">
        <v>532</v>
      </c>
      <c r="C44" s="945" t="s">
        <v>605</v>
      </c>
      <c r="D44" s="919" t="s">
        <v>386</v>
      </c>
      <c r="E44" s="1067">
        <v>36.863999999999997</v>
      </c>
      <c r="F44" s="570"/>
      <c r="G44" s="1083">
        <f t="shared" si="2"/>
        <v>0</v>
      </c>
      <c r="H44" s="338"/>
      <c r="I44" s="912"/>
      <c r="J44" s="311"/>
      <c r="K44" s="311"/>
    </row>
    <row r="45" spans="1:11" ht="25.5">
      <c r="A45" s="1023">
        <v>31</v>
      </c>
      <c r="B45" s="919" t="s">
        <v>532</v>
      </c>
      <c r="C45" s="945" t="s">
        <v>606</v>
      </c>
      <c r="D45" s="919" t="s">
        <v>386</v>
      </c>
      <c r="E45" s="1067">
        <v>12.529</v>
      </c>
      <c r="F45" s="570"/>
      <c r="G45" s="1083">
        <f t="shared" si="2"/>
        <v>0</v>
      </c>
      <c r="H45" s="338"/>
      <c r="I45" s="912"/>
      <c r="J45" s="311"/>
      <c r="K45" s="311"/>
    </row>
    <row r="46" spans="1:11" ht="25.5">
      <c r="A46" s="1023">
        <v>32</v>
      </c>
      <c r="B46" s="919" t="s">
        <v>532</v>
      </c>
      <c r="C46" s="945" t="s">
        <v>607</v>
      </c>
      <c r="D46" s="919" t="s">
        <v>386</v>
      </c>
      <c r="E46" s="1067">
        <v>5.12</v>
      </c>
      <c r="F46" s="570"/>
      <c r="G46" s="1083">
        <f t="shared" si="2"/>
        <v>0</v>
      </c>
      <c r="H46" s="338"/>
      <c r="I46" s="912"/>
      <c r="J46" s="311"/>
      <c r="K46" s="311"/>
    </row>
    <row r="47" spans="1:11">
      <c r="A47" s="1023">
        <v>33</v>
      </c>
      <c r="B47" s="919" t="s">
        <v>608</v>
      </c>
      <c r="C47" s="945" t="s">
        <v>609</v>
      </c>
      <c r="D47" s="919" t="s">
        <v>386</v>
      </c>
      <c r="E47" s="1067">
        <v>19.2</v>
      </c>
      <c r="F47" s="570"/>
      <c r="G47" s="1083">
        <f t="shared" si="2"/>
        <v>0</v>
      </c>
      <c r="H47" s="338"/>
      <c r="I47" s="912"/>
      <c r="J47" s="311"/>
      <c r="K47" s="311"/>
    </row>
    <row r="48" spans="1:11" ht="25.5">
      <c r="A48" s="1023">
        <v>34</v>
      </c>
      <c r="B48" s="919" t="s">
        <v>610</v>
      </c>
      <c r="C48" s="945" t="s">
        <v>611</v>
      </c>
      <c r="D48" s="919" t="s">
        <v>370</v>
      </c>
      <c r="E48" s="1067">
        <v>30.72</v>
      </c>
      <c r="F48" s="570"/>
      <c r="G48" s="1083">
        <f t="shared" si="2"/>
        <v>0</v>
      </c>
      <c r="H48" s="338"/>
      <c r="I48" s="912"/>
      <c r="J48" s="311"/>
      <c r="K48" s="311"/>
    </row>
    <row r="49" spans="1:11" ht="25.5">
      <c r="A49" s="1023">
        <v>35</v>
      </c>
      <c r="B49" s="738" t="s">
        <v>538</v>
      </c>
      <c r="C49" s="739" t="s">
        <v>539</v>
      </c>
      <c r="D49" s="738" t="s">
        <v>370</v>
      </c>
      <c r="E49" s="1067">
        <v>57.6</v>
      </c>
      <c r="F49" s="741"/>
      <c r="G49" s="3704">
        <f t="shared" ref="G49:G54" si="3">ROUND(E49,2)*ROUND(F49,2)</f>
        <v>0</v>
      </c>
      <c r="H49" s="338"/>
      <c r="I49" s="912"/>
      <c r="J49" s="311"/>
      <c r="K49" s="311"/>
    </row>
    <row r="50" spans="1:11" ht="25.5">
      <c r="A50" s="1023">
        <v>36</v>
      </c>
      <c r="B50" s="919" t="s">
        <v>612</v>
      </c>
      <c r="C50" s="945" t="s">
        <v>613</v>
      </c>
      <c r="D50" s="919" t="s">
        <v>386</v>
      </c>
      <c r="E50" s="1067">
        <v>5.2224000000000004</v>
      </c>
      <c r="F50" s="570"/>
      <c r="G50" s="1083">
        <f>ROUND(F50,2)*ROUND(E50,2)</f>
        <v>0</v>
      </c>
      <c r="H50" s="338"/>
      <c r="I50" s="912"/>
      <c r="J50" s="311"/>
      <c r="K50" s="311"/>
    </row>
    <row r="51" spans="1:11" ht="25.5">
      <c r="A51" s="1023">
        <v>37</v>
      </c>
      <c r="B51" s="738" t="s">
        <v>614</v>
      </c>
      <c r="C51" s="739" t="s">
        <v>615</v>
      </c>
      <c r="D51" s="738" t="s">
        <v>386</v>
      </c>
      <c r="E51" s="1067">
        <v>11.34</v>
      </c>
      <c r="F51" s="741"/>
      <c r="G51" s="3704">
        <f t="shared" si="3"/>
        <v>0</v>
      </c>
      <c r="H51" s="338"/>
      <c r="I51" s="912"/>
      <c r="J51" s="311"/>
      <c r="K51" s="311"/>
    </row>
    <row r="52" spans="1:11" ht="25.5">
      <c r="A52" s="1023">
        <v>38</v>
      </c>
      <c r="B52" s="738" t="s">
        <v>614</v>
      </c>
      <c r="C52" s="739" t="s">
        <v>616</v>
      </c>
      <c r="D52" s="738" t="s">
        <v>386</v>
      </c>
      <c r="E52" s="1067">
        <v>9.8239999999999998</v>
      </c>
      <c r="F52" s="741"/>
      <c r="G52" s="3704">
        <f t="shared" si="3"/>
        <v>0</v>
      </c>
      <c r="H52" s="338"/>
      <c r="I52" s="912"/>
      <c r="J52" s="311"/>
      <c r="K52" s="311"/>
    </row>
    <row r="53" spans="1:11">
      <c r="A53" s="1023">
        <v>39</v>
      </c>
      <c r="B53" s="738" t="s">
        <v>540</v>
      </c>
      <c r="C53" s="739" t="s">
        <v>617</v>
      </c>
      <c r="D53" s="738" t="s">
        <v>370</v>
      </c>
      <c r="E53" s="1067">
        <v>40.200000000000003</v>
      </c>
      <c r="F53" s="741"/>
      <c r="G53" s="3704">
        <f t="shared" si="3"/>
        <v>0</v>
      </c>
      <c r="H53" s="338"/>
      <c r="I53" s="912"/>
      <c r="J53" s="311"/>
      <c r="K53" s="311"/>
    </row>
    <row r="54" spans="1:11" ht="25.5">
      <c r="A54" s="1023">
        <v>40</v>
      </c>
      <c r="B54" s="919" t="s">
        <v>614</v>
      </c>
      <c r="C54" s="945" t="s">
        <v>618</v>
      </c>
      <c r="D54" s="919" t="s">
        <v>386</v>
      </c>
      <c r="E54" s="1067">
        <v>2.94</v>
      </c>
      <c r="F54" s="943"/>
      <c r="G54" s="3704">
        <f t="shared" si="3"/>
        <v>0</v>
      </c>
      <c r="H54" s="338"/>
      <c r="I54" s="912"/>
      <c r="J54" s="311"/>
      <c r="K54" s="311"/>
    </row>
    <row r="55" spans="1:11">
      <c r="A55" s="1023">
        <v>41</v>
      </c>
      <c r="B55" s="919" t="s">
        <v>542</v>
      </c>
      <c r="C55" s="945" t="s">
        <v>619</v>
      </c>
      <c r="D55" s="919" t="s">
        <v>544</v>
      </c>
      <c r="E55" s="1067">
        <v>0.25600000000000001</v>
      </c>
      <c r="F55" s="570"/>
      <c r="G55" s="1083">
        <f t="shared" ref="G55:G57" si="4">ROUND(F55,2)*ROUND(E55,2)</f>
        <v>0</v>
      </c>
      <c r="H55" s="338"/>
      <c r="I55" s="912"/>
      <c r="J55" s="311"/>
      <c r="K55" s="311"/>
    </row>
    <row r="56" spans="1:11">
      <c r="A56" s="1023">
        <v>42</v>
      </c>
      <c r="B56" s="919" t="s">
        <v>620</v>
      </c>
      <c r="C56" s="945" t="s">
        <v>621</v>
      </c>
      <c r="D56" s="919" t="s">
        <v>374</v>
      </c>
      <c r="E56" s="1067">
        <v>2</v>
      </c>
      <c r="F56" s="570"/>
      <c r="G56" s="1083">
        <f t="shared" si="4"/>
        <v>0</v>
      </c>
      <c r="H56" s="338"/>
      <c r="I56" s="912"/>
      <c r="J56" s="311"/>
      <c r="K56" s="311"/>
    </row>
    <row r="57" spans="1:11">
      <c r="A57" s="1023">
        <v>43</v>
      </c>
      <c r="B57" s="917" t="s">
        <v>622</v>
      </c>
      <c r="C57" s="945" t="s">
        <v>623</v>
      </c>
      <c r="D57" s="919" t="s">
        <v>370</v>
      </c>
      <c r="E57" s="1067">
        <v>57.6</v>
      </c>
      <c r="F57" s="570"/>
      <c r="G57" s="1083">
        <f t="shared" si="4"/>
        <v>0</v>
      </c>
      <c r="H57" s="338"/>
      <c r="I57" s="912"/>
      <c r="J57" s="311"/>
      <c r="K57" s="311"/>
    </row>
    <row r="58" spans="1:11">
      <c r="A58" s="1032"/>
      <c r="B58" s="919"/>
      <c r="C58" s="1030" t="s">
        <v>657</v>
      </c>
      <c r="D58" s="919"/>
      <c r="E58" s="1082"/>
      <c r="F58" s="943"/>
      <c r="G58" s="1083"/>
      <c r="H58" s="338"/>
      <c r="I58" s="912"/>
      <c r="J58" s="311"/>
      <c r="K58" s="311"/>
    </row>
    <row r="59" spans="1:11">
      <c r="A59" s="947"/>
      <c r="B59" s="738"/>
      <c r="C59" s="1084" t="s">
        <v>649</v>
      </c>
      <c r="D59" s="738"/>
      <c r="E59" s="1032"/>
      <c r="F59" s="943"/>
      <c r="G59" s="1083"/>
      <c r="H59" s="338"/>
      <c r="I59" s="912"/>
      <c r="J59" s="311"/>
      <c r="K59" s="311"/>
    </row>
    <row r="60" spans="1:11" ht="25.5">
      <c r="A60" s="1023">
        <v>44</v>
      </c>
      <c r="B60" s="738" t="s">
        <v>558</v>
      </c>
      <c r="C60" s="739" t="s">
        <v>559</v>
      </c>
      <c r="D60" s="738" t="s">
        <v>386</v>
      </c>
      <c r="E60" s="1032">
        <v>801.06</v>
      </c>
      <c r="F60" s="943"/>
      <c r="G60" s="1083">
        <f t="shared" ref="G60:G72" si="5">ROUND(F60,2)*ROUND(E60,2)</f>
        <v>0</v>
      </c>
      <c r="H60" s="338"/>
      <c r="I60" s="912"/>
      <c r="J60" s="311"/>
      <c r="K60" s="311"/>
    </row>
    <row r="61" spans="1:11">
      <c r="A61" s="1023">
        <v>45</v>
      </c>
      <c r="B61" s="738" t="s">
        <v>525</v>
      </c>
      <c r="C61" s="739" t="s">
        <v>526</v>
      </c>
      <c r="D61" s="1085" t="s">
        <v>386</v>
      </c>
      <c r="E61" s="947">
        <v>2156.6999999999998</v>
      </c>
      <c r="F61" s="1029"/>
      <c r="G61" s="1083">
        <f t="shared" si="5"/>
        <v>0</v>
      </c>
      <c r="H61" s="338"/>
      <c r="I61" s="912"/>
      <c r="J61" s="311"/>
      <c r="K61" s="311"/>
    </row>
    <row r="62" spans="1:11">
      <c r="A62" s="1023">
        <v>46</v>
      </c>
      <c r="B62" s="738" t="s">
        <v>261</v>
      </c>
      <c r="C62" s="739" t="s">
        <v>565</v>
      </c>
      <c r="D62" s="1031" t="s">
        <v>386</v>
      </c>
      <c r="E62" s="947">
        <v>952.74</v>
      </c>
      <c r="F62" s="741"/>
      <c r="G62" s="1083">
        <f t="shared" si="5"/>
        <v>0</v>
      </c>
      <c r="H62" s="338"/>
      <c r="I62" s="912"/>
      <c r="J62" s="311"/>
      <c r="K62" s="311"/>
    </row>
    <row r="63" spans="1:11" ht="25.5">
      <c r="A63" s="1023">
        <v>47</v>
      </c>
      <c r="B63" s="738" t="s">
        <v>566</v>
      </c>
      <c r="C63" s="945" t="s">
        <v>567</v>
      </c>
      <c r="D63" s="1031" t="s">
        <v>370</v>
      </c>
      <c r="E63" s="947">
        <v>6792</v>
      </c>
      <c r="F63" s="570"/>
      <c r="G63" s="1083">
        <f t="shared" si="5"/>
        <v>0</v>
      </c>
      <c r="H63" s="338"/>
      <c r="I63" s="912"/>
      <c r="J63" s="311"/>
      <c r="K63" s="311"/>
    </row>
    <row r="64" spans="1:11" ht="25.5">
      <c r="A64" s="1023">
        <v>48</v>
      </c>
      <c r="B64" s="738" t="s">
        <v>568</v>
      </c>
      <c r="C64" s="945" t="s">
        <v>569</v>
      </c>
      <c r="D64" s="1031" t="s">
        <v>370</v>
      </c>
      <c r="E64" s="947">
        <v>3396</v>
      </c>
      <c r="F64" s="570"/>
      <c r="G64" s="1083">
        <f t="shared" si="5"/>
        <v>0</v>
      </c>
      <c r="H64" s="338"/>
      <c r="I64" s="912"/>
      <c r="J64" s="311"/>
      <c r="K64" s="311"/>
    </row>
    <row r="65" spans="1:11" ht="25.5">
      <c r="A65" s="1023">
        <v>49</v>
      </c>
      <c r="B65" s="738" t="s">
        <v>570</v>
      </c>
      <c r="C65" s="739" t="s">
        <v>571</v>
      </c>
      <c r="D65" s="1053" t="s">
        <v>370</v>
      </c>
      <c r="E65" s="1086">
        <v>3396</v>
      </c>
      <c r="F65" s="1044"/>
      <c r="G65" s="1083">
        <f t="shared" si="5"/>
        <v>0</v>
      </c>
      <c r="H65" s="338"/>
      <c r="I65" s="912"/>
      <c r="J65" s="311"/>
      <c r="K65" s="311"/>
    </row>
    <row r="66" spans="1:11" ht="25.5">
      <c r="A66" s="1023">
        <v>50</v>
      </c>
      <c r="B66" s="738" t="s">
        <v>572</v>
      </c>
      <c r="C66" s="739" t="s">
        <v>573</v>
      </c>
      <c r="D66" s="1031" t="s">
        <v>544</v>
      </c>
      <c r="E66" s="947">
        <v>488.52809999999999</v>
      </c>
      <c r="F66" s="1101"/>
      <c r="G66" s="1083">
        <f t="shared" si="5"/>
        <v>0</v>
      </c>
      <c r="H66" s="338"/>
      <c r="I66" s="912"/>
      <c r="J66" s="311"/>
      <c r="K66" s="311"/>
    </row>
    <row r="67" spans="1:11" ht="25.5">
      <c r="A67" s="1023">
        <v>51</v>
      </c>
      <c r="B67" s="1383" t="s">
        <v>4878</v>
      </c>
      <c r="C67" s="1384" t="s">
        <v>4879</v>
      </c>
      <c r="D67" s="1031" t="s">
        <v>544</v>
      </c>
      <c r="E67" s="947">
        <v>665.68320000000006</v>
      </c>
      <c r="F67" s="1101"/>
      <c r="G67" s="1083">
        <f t="shared" si="5"/>
        <v>0</v>
      </c>
      <c r="H67" s="338"/>
      <c r="I67" s="912"/>
      <c r="J67" s="311"/>
      <c r="K67" s="311"/>
    </row>
    <row r="68" spans="1:11">
      <c r="A68" s="1023">
        <v>52</v>
      </c>
      <c r="B68" s="738" t="s">
        <v>658</v>
      </c>
      <c r="C68" s="945" t="s">
        <v>659</v>
      </c>
      <c r="D68" s="1031" t="s">
        <v>370</v>
      </c>
      <c r="E68" s="947">
        <v>1294</v>
      </c>
      <c r="F68" s="741"/>
      <c r="G68" s="1083">
        <f t="shared" si="5"/>
        <v>0</v>
      </c>
      <c r="H68" s="338"/>
      <c r="I68" s="912"/>
      <c r="J68" s="311"/>
      <c r="K68" s="311"/>
    </row>
    <row r="69" spans="1:11">
      <c r="A69" s="1023">
        <v>53</v>
      </c>
      <c r="B69" s="738" t="s">
        <v>612</v>
      </c>
      <c r="C69" s="945" t="s">
        <v>660</v>
      </c>
      <c r="D69" s="1031" t="s">
        <v>386</v>
      </c>
      <c r="E69" s="947">
        <v>133.65</v>
      </c>
      <c r="F69" s="741"/>
      <c r="G69" s="1083">
        <f t="shared" si="5"/>
        <v>0</v>
      </c>
      <c r="H69" s="338"/>
      <c r="I69" s="912"/>
      <c r="J69" s="311"/>
      <c r="K69" s="311"/>
    </row>
    <row r="70" spans="1:11">
      <c r="A70" s="1023">
        <v>54</v>
      </c>
      <c r="B70" s="738" t="s">
        <v>661</v>
      </c>
      <c r="C70" s="945" t="s">
        <v>662</v>
      </c>
      <c r="D70" s="1031" t="s">
        <v>386</v>
      </c>
      <c r="E70" s="947">
        <v>32.409999999999997</v>
      </c>
      <c r="F70" s="741"/>
      <c r="G70" s="1083">
        <f t="shared" si="5"/>
        <v>0</v>
      </c>
      <c r="H70" s="338"/>
      <c r="I70" s="912"/>
      <c r="J70" s="311"/>
      <c r="K70" s="311"/>
    </row>
    <row r="71" spans="1:11">
      <c r="A71" s="1023">
        <v>55</v>
      </c>
      <c r="B71" s="738" t="s">
        <v>525</v>
      </c>
      <c r="C71" s="945" t="s">
        <v>526</v>
      </c>
      <c r="D71" s="1031" t="s">
        <v>386</v>
      </c>
      <c r="E71" s="947">
        <v>579.91</v>
      </c>
      <c r="F71" s="741"/>
      <c r="G71" s="1083">
        <f t="shared" si="5"/>
        <v>0</v>
      </c>
      <c r="H71" s="338"/>
      <c r="I71" s="912"/>
      <c r="J71" s="311"/>
      <c r="K71" s="311"/>
    </row>
    <row r="72" spans="1:11">
      <c r="A72" s="1023">
        <v>56</v>
      </c>
      <c r="B72" s="738" t="s">
        <v>263</v>
      </c>
      <c r="C72" s="945" t="s">
        <v>663</v>
      </c>
      <c r="D72" s="1031" t="s">
        <v>386</v>
      </c>
      <c r="E72" s="947">
        <v>105.25</v>
      </c>
      <c r="F72" s="741"/>
      <c r="G72" s="1083">
        <f t="shared" si="5"/>
        <v>0</v>
      </c>
      <c r="H72" s="338"/>
      <c r="I72" s="912"/>
      <c r="J72" s="311"/>
      <c r="K72" s="311"/>
    </row>
    <row r="73" spans="1:11">
      <c r="A73" s="1023">
        <v>57</v>
      </c>
      <c r="B73" s="928" t="s">
        <v>664</v>
      </c>
      <c r="C73" s="307" t="s">
        <v>665</v>
      </c>
      <c r="D73" s="727" t="s">
        <v>426</v>
      </c>
      <c r="E73" s="1087">
        <v>613</v>
      </c>
      <c r="F73" s="929"/>
      <c r="G73" s="1088">
        <f>+E73*F73</f>
        <v>0</v>
      </c>
      <c r="H73" s="338"/>
      <c r="I73" s="912"/>
      <c r="J73" s="311"/>
      <c r="K73" s="311"/>
    </row>
    <row r="74" spans="1:11">
      <c r="A74" s="1023">
        <v>58</v>
      </c>
      <c r="B74" s="928" t="s">
        <v>666</v>
      </c>
      <c r="C74" s="307" t="s">
        <v>667</v>
      </c>
      <c r="D74" s="727" t="s">
        <v>426</v>
      </c>
      <c r="E74" s="1087">
        <v>851</v>
      </c>
      <c r="F74" s="929"/>
      <c r="G74" s="1088">
        <f>+E74*F74</f>
        <v>0</v>
      </c>
      <c r="H74" s="338"/>
      <c r="I74" s="912"/>
      <c r="J74" s="311"/>
      <c r="K74" s="311"/>
    </row>
    <row r="75" spans="1:11" ht="25.5">
      <c r="A75" s="1023">
        <v>59</v>
      </c>
      <c r="B75" s="738" t="s">
        <v>560</v>
      </c>
      <c r="C75" s="739" t="s">
        <v>561</v>
      </c>
      <c r="D75" s="738" t="s">
        <v>386</v>
      </c>
      <c r="E75" s="1048">
        <v>4738.16</v>
      </c>
      <c r="F75" s="741"/>
      <c r="G75" s="1083">
        <f>ROUND(E75,2)*ROUND(F75,2)</f>
        <v>0</v>
      </c>
      <c r="H75" s="338"/>
      <c r="I75" s="912"/>
      <c r="J75" s="311"/>
      <c r="K75" s="311"/>
    </row>
    <row r="76" spans="1:11">
      <c r="A76" s="385"/>
      <c r="B76" s="386"/>
      <c r="C76" s="3782" t="s">
        <v>672</v>
      </c>
      <c r="D76" s="3782"/>
      <c r="E76" s="1089"/>
      <c r="F76" s="1046"/>
      <c r="G76" s="948">
        <f>SUM(G12:G75)</f>
        <v>1E-3</v>
      </c>
      <c r="H76" s="338"/>
      <c r="I76" s="912"/>
      <c r="J76" s="311"/>
      <c r="K76" s="311"/>
    </row>
    <row r="77" spans="1:11">
      <c r="A77" s="344"/>
      <c r="B77" s="345"/>
      <c r="C77" s="365"/>
      <c r="D77" s="323"/>
      <c r="E77" s="1090"/>
      <c r="F77" s="1091"/>
      <c r="G77" s="356"/>
      <c r="H77" s="338"/>
      <c r="I77" s="912"/>
      <c r="J77" s="311"/>
      <c r="K77" s="311"/>
    </row>
    <row r="78" spans="1:11">
      <c r="A78" s="355"/>
      <c r="B78" s="349" t="s">
        <v>673</v>
      </c>
      <c r="C78" s="521"/>
      <c r="D78" s="355"/>
      <c r="E78" s="1090"/>
      <c r="F78" s="1092"/>
      <c r="G78" s="356"/>
      <c r="H78" s="338"/>
      <c r="I78" s="912"/>
      <c r="J78" s="311"/>
      <c r="K78" s="311"/>
    </row>
    <row r="79" spans="1:11">
      <c r="A79" s="355"/>
      <c r="B79" s="349" t="s">
        <v>395</v>
      </c>
      <c r="C79" s="521"/>
      <c r="D79" s="355"/>
      <c r="E79" s="1090"/>
      <c r="F79" s="1092"/>
      <c r="G79" s="356"/>
      <c r="H79" s="338"/>
      <c r="I79" s="912"/>
      <c r="J79" s="311"/>
      <c r="K79" s="311"/>
    </row>
    <row r="80" spans="1:11">
      <c r="A80" s="355"/>
      <c r="B80" s="349" t="s">
        <v>357</v>
      </c>
      <c r="C80" s="521"/>
      <c r="D80" s="355"/>
      <c r="E80" s="1090"/>
      <c r="F80" s="1092"/>
      <c r="G80" s="356"/>
      <c r="H80" s="338"/>
      <c r="I80" s="912"/>
      <c r="J80" s="311"/>
      <c r="K80" s="311"/>
    </row>
    <row r="81" spans="1:11">
      <c r="A81" s="355"/>
      <c r="B81" s="349"/>
      <c r="C81" s="521"/>
      <c r="D81" s="355"/>
      <c r="E81" s="1090"/>
      <c r="F81" s="1092"/>
      <c r="G81" s="356"/>
      <c r="H81" s="338"/>
      <c r="I81" s="912"/>
      <c r="J81" s="311"/>
      <c r="K81" s="311"/>
    </row>
    <row r="82" spans="1:11" ht="24" customHeight="1">
      <c r="A82" s="316"/>
      <c r="B82" s="358"/>
      <c r="C82" s="425"/>
      <c r="D82" s="316"/>
      <c r="E82" s="1314" t="s">
        <v>7638</v>
      </c>
      <c r="F82" s="1092"/>
      <c r="G82" s="356"/>
      <c r="H82" s="338"/>
      <c r="I82" s="912"/>
      <c r="J82" s="311"/>
      <c r="K82" s="311"/>
    </row>
    <row r="83" spans="1:11">
      <c r="A83" s="393"/>
      <c r="B83" s="393"/>
      <c r="C83" s="394"/>
      <c r="D83" s="359"/>
      <c r="E83" s="1019"/>
      <c r="F83" s="1094"/>
      <c r="G83" s="311"/>
      <c r="H83" s="311"/>
      <c r="I83" s="311"/>
      <c r="J83" s="311"/>
      <c r="K83" s="311"/>
    </row>
    <row r="84" spans="1:11">
      <c r="A84" s="390"/>
      <c r="B84" s="390"/>
      <c r="C84" s="390"/>
      <c r="D84" s="390"/>
      <c r="E84" s="1095"/>
      <c r="F84" s="1094"/>
      <c r="G84" s="311"/>
      <c r="H84" s="311"/>
      <c r="I84" s="311"/>
      <c r="J84" s="311"/>
      <c r="K84" s="311"/>
    </row>
    <row r="85" spans="1:11">
      <c r="A85" s="526"/>
      <c r="B85" s="526"/>
      <c r="C85" s="526"/>
      <c r="D85" s="526"/>
      <c r="E85" s="1096"/>
      <c r="F85" s="1097"/>
      <c r="G85" s="311"/>
      <c r="H85" s="311"/>
      <c r="I85" s="311"/>
      <c r="J85" s="311"/>
      <c r="K85" s="311"/>
    </row>
    <row r="86" spans="1:11">
      <c r="A86" s="390"/>
      <c r="B86" s="399"/>
      <c r="C86" s="425"/>
      <c r="D86" s="311"/>
      <c r="E86" s="1095"/>
      <c r="F86" s="1094"/>
      <c r="G86" s="311"/>
      <c r="H86" s="311"/>
      <c r="I86" s="311"/>
      <c r="J86" s="311"/>
      <c r="K86" s="311"/>
    </row>
    <row r="87" spans="1:11">
      <c r="A87" s="390"/>
      <c r="B87" s="391"/>
      <c r="C87" s="425"/>
      <c r="D87" s="311"/>
      <c r="E87" s="1095"/>
      <c r="F87" s="1094"/>
      <c r="G87" s="311"/>
      <c r="H87" s="311"/>
      <c r="I87" s="311"/>
      <c r="J87" s="311"/>
      <c r="K87" s="311"/>
    </row>
    <row r="88" spans="1:11">
      <c r="A88" s="390"/>
      <c r="B88" s="391"/>
      <c r="C88" s="425"/>
      <c r="D88" s="311"/>
      <c r="E88" s="1095"/>
      <c r="F88" s="1094"/>
      <c r="G88" s="311"/>
      <c r="H88" s="311"/>
      <c r="I88" s="311"/>
      <c r="J88" s="311"/>
      <c r="K88" s="311"/>
    </row>
    <row r="89" spans="1:11">
      <c r="A89" s="390"/>
      <c r="B89" s="391"/>
      <c r="C89" s="425"/>
      <c r="D89" s="311"/>
      <c r="E89" s="1095"/>
      <c r="F89" s="1094"/>
      <c r="G89" s="311"/>
      <c r="H89" s="311"/>
      <c r="I89" s="311"/>
      <c r="J89" s="311"/>
      <c r="K89" s="311"/>
    </row>
    <row r="90" spans="1:11">
      <c r="A90" s="390"/>
      <c r="B90" s="391"/>
      <c r="C90" s="425"/>
      <c r="D90" s="311"/>
      <c r="E90" s="1095"/>
      <c r="F90" s="1094"/>
      <c r="G90" s="311"/>
      <c r="H90" s="311"/>
      <c r="I90" s="311"/>
      <c r="J90" s="311"/>
      <c r="K90" s="311"/>
    </row>
    <row r="91" spans="1:11">
      <c r="A91" s="390"/>
      <c r="B91" s="391"/>
      <c r="C91" s="425"/>
      <c r="D91" s="311"/>
      <c r="E91" s="1095"/>
      <c r="F91" s="1094"/>
      <c r="G91" s="311"/>
      <c r="H91" s="311"/>
      <c r="I91" s="311"/>
      <c r="J91" s="402"/>
      <c r="K91" s="403"/>
    </row>
    <row r="92" spans="1:11">
      <c r="A92" s="390"/>
      <c r="B92" s="391"/>
      <c r="C92" s="425"/>
      <c r="D92" s="311"/>
      <c r="E92" s="1095"/>
      <c r="F92" s="1094"/>
      <c r="G92" s="311"/>
      <c r="H92" s="311"/>
      <c r="I92" s="311"/>
      <c r="J92" s="402"/>
      <c r="K92" s="403"/>
    </row>
    <row r="93" spans="1:11">
      <c r="A93" s="390"/>
      <c r="B93" s="391"/>
      <c r="C93" s="425"/>
      <c r="D93" s="311"/>
      <c r="E93" s="1095"/>
      <c r="F93" s="1094"/>
      <c r="G93" s="311"/>
    </row>
    <row r="94" spans="1:11">
      <c r="A94" s="390"/>
      <c r="B94" s="391"/>
      <c r="C94" s="425"/>
      <c r="D94" s="311"/>
      <c r="E94" s="1095"/>
      <c r="F94" s="1094"/>
      <c r="G94" s="311"/>
    </row>
    <row r="95" spans="1:11">
      <c r="A95" s="390"/>
      <c r="B95" s="401"/>
      <c r="C95" s="425"/>
      <c r="D95" s="311"/>
      <c r="E95" s="1095"/>
      <c r="F95" s="1094"/>
      <c r="G95" s="311"/>
    </row>
    <row r="96" spans="1:11">
      <c r="A96" s="359"/>
      <c r="B96" s="359"/>
      <c r="C96" s="525"/>
      <c r="D96" s="359"/>
      <c r="E96" s="1019"/>
      <c r="F96" s="1098"/>
      <c r="G96" s="316"/>
    </row>
    <row r="97" spans="1:7">
      <c r="A97" s="359"/>
      <c r="B97" s="359"/>
      <c r="C97" s="525"/>
      <c r="D97" s="359"/>
      <c r="E97" s="1019"/>
      <c r="F97" s="1098"/>
      <c r="G97" s="316"/>
    </row>
    <row r="98" spans="1:7">
      <c r="A98" s="359"/>
      <c r="B98" s="359"/>
      <c r="C98" s="525"/>
      <c r="D98" s="359"/>
      <c r="E98" s="1019"/>
      <c r="F98" s="1098"/>
      <c r="G98" s="316"/>
    </row>
    <row r="99" spans="1:7">
      <c r="A99" s="359"/>
      <c r="B99" s="359"/>
      <c r="C99" s="525"/>
      <c r="D99" s="359"/>
      <c r="E99" s="1019"/>
      <c r="F99" s="1098"/>
      <c r="G99" s="316"/>
    </row>
    <row r="100" spans="1:7">
      <c r="A100" s="359"/>
      <c r="B100" s="359"/>
      <c r="C100" s="525"/>
      <c r="D100" s="359"/>
      <c r="E100" s="1019"/>
      <c r="F100" s="1098"/>
      <c r="G100" s="316"/>
    </row>
    <row r="101" spans="1:7">
      <c r="A101" s="359"/>
      <c r="B101" s="359"/>
      <c r="C101" s="525"/>
      <c r="D101" s="359"/>
      <c r="E101" s="1019"/>
      <c r="F101" s="1098"/>
      <c r="G101" s="316"/>
    </row>
    <row r="102" spans="1:7">
      <c r="A102" s="359"/>
      <c r="B102" s="359"/>
      <c r="C102" s="525"/>
      <c r="D102" s="359"/>
      <c r="E102" s="1019"/>
      <c r="F102" s="1098"/>
      <c r="G102" s="316"/>
    </row>
    <row r="103" spans="1:7">
      <c r="A103" s="359"/>
      <c r="B103" s="359"/>
      <c r="C103" s="525"/>
      <c r="D103" s="359"/>
      <c r="E103" s="1019"/>
      <c r="F103" s="1098"/>
      <c r="G103" s="316"/>
    </row>
    <row r="104" spans="1:7">
      <c r="A104" s="359"/>
      <c r="B104" s="359"/>
      <c r="C104" s="525"/>
      <c r="D104" s="359"/>
      <c r="E104" s="1019"/>
      <c r="F104" s="1098"/>
      <c r="G104" s="316"/>
    </row>
    <row r="105" spans="1:7">
      <c r="A105" s="359"/>
      <c r="B105" s="359"/>
      <c r="C105" s="525"/>
      <c r="D105" s="359"/>
      <c r="E105" s="1019"/>
      <c r="F105" s="1098"/>
      <c r="G105" s="316"/>
    </row>
    <row r="106" spans="1:7">
      <c r="A106" s="359"/>
      <c r="B106" s="359"/>
      <c r="C106" s="525"/>
      <c r="D106" s="359"/>
      <c r="E106" s="1019"/>
      <c r="F106" s="1098"/>
      <c r="G106" s="316"/>
    </row>
    <row r="107" spans="1:7">
      <c r="A107" s="359"/>
      <c r="B107" s="359"/>
      <c r="C107" s="525"/>
      <c r="D107" s="359"/>
      <c r="E107" s="1019"/>
      <c r="F107" s="1098"/>
      <c r="G107" s="528"/>
    </row>
    <row r="108" spans="1:7">
      <c r="A108" s="359"/>
      <c r="B108" s="359"/>
      <c r="C108" s="525"/>
      <c r="D108" s="359"/>
      <c r="E108" s="1019"/>
      <c r="F108" s="1098"/>
      <c r="G108" s="316"/>
    </row>
    <row r="109" spans="1:7">
      <c r="A109" s="359"/>
      <c r="B109" s="359"/>
      <c r="C109" s="525"/>
      <c r="D109" s="359"/>
      <c r="E109" s="1019"/>
      <c r="F109" s="1098"/>
      <c r="G109" s="528"/>
    </row>
    <row r="110" spans="1:7">
      <c r="A110" s="359"/>
      <c r="B110" s="359"/>
      <c r="C110" s="525"/>
      <c r="D110" s="359"/>
      <c r="E110" s="1019"/>
      <c r="F110" s="1098"/>
      <c r="G110" s="316"/>
    </row>
  </sheetData>
  <mergeCells count="6">
    <mergeCell ref="C76:D76"/>
    <mergeCell ref="A1:G1"/>
    <mergeCell ref="A2:I2"/>
    <mergeCell ref="A3:I3"/>
    <mergeCell ref="A5:F5"/>
    <mergeCell ref="A7:G7"/>
  </mergeCells>
  <pageMargins left="0.5" right="0" top="0.2" bottom="0" header="0" footer="0"/>
  <pageSetup paperSize="9" scale="9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105"/>
  <sheetViews>
    <sheetView topLeftCell="A46" workbookViewId="0">
      <selection activeCell="A2" sqref="A2:I2"/>
    </sheetView>
  </sheetViews>
  <sheetFormatPr defaultColWidth="9.140625" defaultRowHeight="15"/>
  <cols>
    <col min="1" max="1" width="6" style="912" customWidth="1"/>
    <col min="2" max="2" width="9.140625" style="912"/>
    <col min="3" max="3" width="25.85546875" style="912" customWidth="1"/>
    <col min="4" max="4" width="10.28515625" style="912" customWidth="1"/>
    <col min="5" max="5" width="11.85546875" style="912" customWidth="1"/>
    <col min="6" max="6" width="11.140625" style="912" customWidth="1"/>
    <col min="7" max="7" width="16.7109375" style="912" customWidth="1"/>
    <col min="8" max="16384" width="9.140625" style="912"/>
  </cols>
  <sheetData>
    <row r="1" spans="1:10" ht="15" customHeight="1">
      <c r="A1" s="3761"/>
      <c r="B1" s="3761"/>
      <c r="C1" s="3761"/>
      <c r="D1" s="3761"/>
      <c r="E1" s="3761"/>
      <c r="F1" s="3761"/>
      <c r="G1" s="3761"/>
      <c r="H1" s="311"/>
      <c r="I1" s="311"/>
      <c r="J1" s="939"/>
    </row>
    <row r="2" spans="1:10" ht="15" customHeight="1">
      <c r="A2" s="3761" t="s">
        <v>7670</v>
      </c>
      <c r="B2" s="3783"/>
      <c r="C2" s="3783"/>
      <c r="D2" s="3783"/>
      <c r="E2" s="3783"/>
      <c r="F2" s="3783"/>
      <c r="G2" s="3783"/>
      <c r="H2" s="3783"/>
      <c r="I2" s="3783"/>
      <c r="J2" s="982"/>
    </row>
    <row r="3" spans="1:10">
      <c r="A3" s="3784" t="s">
        <v>358</v>
      </c>
      <c r="B3" s="3784"/>
      <c r="C3" s="3784"/>
      <c r="D3" s="3784"/>
      <c r="E3" s="3784"/>
      <c r="F3" s="3784"/>
      <c r="G3" s="535"/>
      <c r="H3" s="939"/>
      <c r="I3" s="939"/>
      <c r="J3" s="939"/>
    </row>
    <row r="4" spans="1:10">
      <c r="A4" s="321"/>
      <c r="B4" s="321"/>
      <c r="C4" s="321"/>
      <c r="D4" s="321"/>
      <c r="E4" s="321"/>
      <c r="F4" s="321"/>
      <c r="G4" s="321"/>
      <c r="H4" s="939"/>
      <c r="I4" s="939"/>
      <c r="J4" s="939"/>
    </row>
    <row r="5" spans="1:10">
      <c r="A5" s="3785" t="s">
        <v>674</v>
      </c>
      <c r="B5" s="3785"/>
      <c r="C5" s="3785"/>
      <c r="D5" s="3785"/>
      <c r="E5" s="3785"/>
      <c r="F5" s="3785"/>
      <c r="G5" s="323"/>
      <c r="H5" s="939"/>
      <c r="I5" s="939"/>
      <c r="J5" s="939"/>
    </row>
    <row r="6" spans="1:10">
      <c r="A6" s="323"/>
      <c r="B6" s="323"/>
      <c r="C6" s="323"/>
      <c r="D6" s="323"/>
      <c r="E6" s="323"/>
      <c r="F6" s="323"/>
      <c r="G6" s="323"/>
      <c r="H6" s="939"/>
      <c r="I6" s="939"/>
      <c r="J6" s="939"/>
    </row>
    <row r="7" spans="1:10">
      <c r="A7" s="3786" t="s">
        <v>675</v>
      </c>
      <c r="B7" s="3787"/>
      <c r="C7" s="3787"/>
      <c r="D7" s="3787"/>
      <c r="E7" s="3787"/>
      <c r="F7" s="3787"/>
      <c r="G7" s="3787"/>
      <c r="H7" s="939"/>
      <c r="I7" s="939"/>
      <c r="J7" s="939"/>
    </row>
    <row r="8" spans="1:10">
      <c r="A8" s="324" t="s">
        <v>676</v>
      </c>
      <c r="B8" s="325" t="s">
        <v>361</v>
      </c>
      <c r="C8" s="325" t="s">
        <v>362</v>
      </c>
      <c r="D8" s="325" t="s">
        <v>306</v>
      </c>
      <c r="E8" s="325" t="s">
        <v>363</v>
      </c>
      <c r="F8" s="325" t="s">
        <v>364</v>
      </c>
      <c r="G8" s="326" t="s">
        <v>365</v>
      </c>
      <c r="H8" s="316"/>
      <c r="I8" s="316"/>
      <c r="J8" s="316"/>
    </row>
    <row r="9" spans="1:10">
      <c r="A9" s="367"/>
      <c r="B9" s="368" t="s">
        <v>366</v>
      </c>
      <c r="C9" s="368" t="s">
        <v>367</v>
      </c>
      <c r="D9" s="368"/>
      <c r="E9" s="368"/>
      <c r="F9" s="368"/>
      <c r="G9" s="370"/>
      <c r="H9" s="316"/>
      <c r="I9" s="316"/>
      <c r="J9" s="316"/>
    </row>
    <row r="10" spans="1:10">
      <c r="A10" s="371">
        <v>0</v>
      </c>
      <c r="B10" s="372">
        <v>1</v>
      </c>
      <c r="C10" s="372">
        <v>2</v>
      </c>
      <c r="D10" s="372">
        <v>3</v>
      </c>
      <c r="E10" s="372">
        <v>4</v>
      </c>
      <c r="F10" s="372">
        <v>5</v>
      </c>
      <c r="G10" s="374">
        <v>6</v>
      </c>
      <c r="H10" s="316"/>
      <c r="I10" s="361"/>
      <c r="J10" s="361"/>
    </row>
    <row r="11" spans="1:10" ht="25.5">
      <c r="A11" s="1023">
        <v>1</v>
      </c>
      <c r="B11" s="738" t="s">
        <v>510</v>
      </c>
      <c r="C11" s="739" t="s">
        <v>511</v>
      </c>
      <c r="D11" s="738" t="s">
        <v>512</v>
      </c>
      <c r="E11" s="1024">
        <v>0.74601300000000004</v>
      </c>
      <c r="F11" s="1025"/>
      <c r="G11" s="3701">
        <f t="shared" ref="G11:G15" si="0">ROUND(E11,2)*ROUND(F11,2)</f>
        <v>0</v>
      </c>
      <c r="I11" s="939"/>
      <c r="J11" s="939"/>
    </row>
    <row r="12" spans="1:10" ht="21.75" customHeight="1">
      <c r="A12" s="1023">
        <v>2</v>
      </c>
      <c r="B12" s="738" t="s">
        <v>515</v>
      </c>
      <c r="C12" s="945" t="s">
        <v>516</v>
      </c>
      <c r="D12" s="738" t="s">
        <v>386</v>
      </c>
      <c r="E12" s="1028">
        <v>3541.165</v>
      </c>
      <c r="F12" s="1029"/>
      <c r="G12" s="3701">
        <f t="shared" si="0"/>
        <v>0</v>
      </c>
      <c r="I12" s="939"/>
      <c r="J12" s="939"/>
    </row>
    <row r="13" spans="1:10" ht="25.5">
      <c r="A13" s="1023">
        <v>3</v>
      </c>
      <c r="B13" s="738" t="s">
        <v>519</v>
      </c>
      <c r="C13" s="739" t="s">
        <v>520</v>
      </c>
      <c r="D13" s="738" t="s">
        <v>370</v>
      </c>
      <c r="E13" s="1028">
        <v>17582.038</v>
      </c>
      <c r="F13" s="1029"/>
      <c r="G13" s="3701">
        <f t="shared" si="0"/>
        <v>0</v>
      </c>
      <c r="I13" s="939"/>
      <c r="J13" s="939"/>
    </row>
    <row r="14" spans="1:10">
      <c r="A14" s="1023">
        <v>4</v>
      </c>
      <c r="B14" s="738" t="s">
        <v>521</v>
      </c>
      <c r="C14" s="941" t="s">
        <v>647</v>
      </c>
      <c r="D14" s="913" t="s">
        <v>386</v>
      </c>
      <c r="E14" s="1028">
        <v>59858.53</v>
      </c>
      <c r="F14" s="1029"/>
      <c r="G14" s="3701">
        <f t="shared" si="0"/>
        <v>0</v>
      </c>
      <c r="I14" s="939"/>
      <c r="J14" s="939"/>
    </row>
    <row r="15" spans="1:10" ht="25.5">
      <c r="A15" s="1023">
        <v>5</v>
      </c>
      <c r="B15" s="738" t="s">
        <v>523</v>
      </c>
      <c r="C15" s="945" t="s">
        <v>555</v>
      </c>
      <c r="D15" s="913" t="s">
        <v>386</v>
      </c>
      <c r="E15" s="1028">
        <v>59858.53</v>
      </c>
      <c r="F15" s="1029"/>
      <c r="G15" s="3701">
        <f t="shared" si="0"/>
        <v>0</v>
      </c>
      <c r="I15" s="939"/>
      <c r="J15" s="939"/>
    </row>
    <row r="16" spans="1:10" ht="25.5">
      <c r="A16" s="1023">
        <v>6</v>
      </c>
      <c r="B16" s="919" t="s">
        <v>517</v>
      </c>
      <c r="C16" s="945" t="s">
        <v>518</v>
      </c>
      <c r="D16" s="919" t="s">
        <v>386</v>
      </c>
      <c r="E16" s="947">
        <v>547.19000000000005</v>
      </c>
      <c r="F16" s="943"/>
      <c r="G16" s="3700">
        <f t="shared" ref="G16:G21" si="1">ROUND(F16,2)*ROUND(E16,2)</f>
        <v>0</v>
      </c>
      <c r="I16" s="939"/>
      <c r="J16" s="939"/>
    </row>
    <row r="17" spans="1:10" ht="25.5">
      <c r="A17" s="1023">
        <v>7</v>
      </c>
      <c r="B17" s="738" t="s">
        <v>536</v>
      </c>
      <c r="C17" s="739" t="s">
        <v>557</v>
      </c>
      <c r="D17" s="738" t="s">
        <v>386</v>
      </c>
      <c r="E17" s="947">
        <v>14875</v>
      </c>
      <c r="F17" s="741"/>
      <c r="G17" s="3700">
        <f t="shared" si="1"/>
        <v>0</v>
      </c>
      <c r="I17" s="939"/>
      <c r="J17" s="939"/>
    </row>
    <row r="18" spans="1:10" ht="25.5">
      <c r="A18" s="1023">
        <v>8</v>
      </c>
      <c r="B18" s="738" t="s">
        <v>558</v>
      </c>
      <c r="C18" s="739" t="s">
        <v>559</v>
      </c>
      <c r="D18" s="738" t="s">
        <v>386</v>
      </c>
      <c r="E18" s="1048">
        <v>1422.188555</v>
      </c>
      <c r="F18" s="741"/>
      <c r="G18" s="1083">
        <f t="shared" ref="G18:G20" si="2">ROUND(E18,2)*ROUND(F18,2)</f>
        <v>0</v>
      </c>
      <c r="I18" s="939"/>
      <c r="J18" s="939"/>
    </row>
    <row r="19" spans="1:10" ht="26.25">
      <c r="A19" s="1023">
        <v>9</v>
      </c>
      <c r="B19" s="738" t="s">
        <v>560</v>
      </c>
      <c r="C19" s="531" t="s">
        <v>677</v>
      </c>
      <c r="D19" s="913" t="s">
        <v>386</v>
      </c>
      <c r="E19" s="1028">
        <v>2994.3148333919999</v>
      </c>
      <c r="F19" s="1029"/>
      <c r="G19" s="3701">
        <f t="shared" si="2"/>
        <v>0</v>
      </c>
      <c r="I19" s="939"/>
      <c r="J19" s="939"/>
    </row>
    <row r="20" spans="1:10">
      <c r="A20" s="1023">
        <v>10</v>
      </c>
      <c r="B20" s="738" t="s">
        <v>525</v>
      </c>
      <c r="C20" s="739" t="s">
        <v>526</v>
      </c>
      <c r="D20" s="738" t="s">
        <v>386</v>
      </c>
      <c r="E20" s="1028">
        <v>2446.6823714000002</v>
      </c>
      <c r="F20" s="1029"/>
      <c r="G20" s="3701">
        <f t="shared" si="2"/>
        <v>0</v>
      </c>
      <c r="I20" s="939"/>
      <c r="J20" s="939"/>
    </row>
    <row r="21" spans="1:10">
      <c r="A21" s="1023">
        <v>11</v>
      </c>
      <c r="B21" s="919" t="s">
        <v>261</v>
      </c>
      <c r="C21" s="531" t="s">
        <v>565</v>
      </c>
      <c r="D21" s="913" t="s">
        <v>386</v>
      </c>
      <c r="E21" s="952">
        <v>967.69696150000004</v>
      </c>
      <c r="F21" s="570"/>
      <c r="G21" s="3701">
        <f t="shared" si="1"/>
        <v>0</v>
      </c>
      <c r="I21" s="939"/>
      <c r="J21" s="939"/>
    </row>
    <row r="22" spans="1:10">
      <c r="A22" s="1023">
        <v>12</v>
      </c>
      <c r="B22" s="3602" t="s">
        <v>678</v>
      </c>
      <c r="C22" s="3603" t="s">
        <v>679</v>
      </c>
      <c r="D22" s="3604" t="s">
        <v>370</v>
      </c>
      <c r="E22" s="1032">
        <v>4781.9730200000004</v>
      </c>
      <c r="F22" s="3605"/>
      <c r="G22" s="3703">
        <f>+F22*E22</f>
        <v>0</v>
      </c>
      <c r="I22" s="939"/>
      <c r="J22" s="939"/>
    </row>
    <row r="23" spans="1:10" ht="26.25">
      <c r="A23" s="1023">
        <v>13</v>
      </c>
      <c r="B23" s="919" t="s">
        <v>568</v>
      </c>
      <c r="C23" s="531" t="s">
        <v>569</v>
      </c>
      <c r="D23" s="913" t="s">
        <v>370</v>
      </c>
      <c r="E23" s="952">
        <v>9755.2249608000002</v>
      </c>
      <c r="F23" s="570"/>
      <c r="G23" s="1083">
        <f t="shared" ref="G23:G26" si="3">ROUND(F23,2)*ROUND(E23,2)</f>
        <v>0</v>
      </c>
      <c r="I23" s="939"/>
      <c r="J23" s="939"/>
    </row>
    <row r="24" spans="1:10" ht="26.25">
      <c r="A24" s="1023">
        <v>14</v>
      </c>
      <c r="B24" s="919" t="s">
        <v>566</v>
      </c>
      <c r="C24" s="531" t="s">
        <v>567</v>
      </c>
      <c r="D24" s="913" t="s">
        <v>370</v>
      </c>
      <c r="E24" s="952">
        <v>4877.6124804000001</v>
      </c>
      <c r="F24" s="570"/>
      <c r="G24" s="1083">
        <f t="shared" si="3"/>
        <v>0</v>
      </c>
      <c r="I24" s="939"/>
      <c r="J24" s="939"/>
    </row>
    <row r="25" spans="1:10" ht="25.5">
      <c r="A25" s="1023">
        <v>15</v>
      </c>
      <c r="B25" s="1037" t="s">
        <v>680</v>
      </c>
      <c r="C25" s="3606" t="s">
        <v>681</v>
      </c>
      <c r="D25" s="3607" t="s">
        <v>544</v>
      </c>
      <c r="E25" s="952">
        <v>694.87062407999997</v>
      </c>
      <c r="F25" s="570"/>
      <c r="G25" s="1083">
        <f t="shared" si="3"/>
        <v>0</v>
      </c>
      <c r="I25" s="939"/>
      <c r="J25" s="939"/>
    </row>
    <row r="26" spans="1:10" ht="25.5">
      <c r="A26" s="1023">
        <v>16</v>
      </c>
      <c r="B26" s="1383" t="s">
        <v>4878</v>
      </c>
      <c r="C26" s="1384" t="s">
        <v>4879</v>
      </c>
      <c r="D26" s="1037" t="s">
        <v>544</v>
      </c>
      <c r="E26" s="1049">
        <v>705.31480608000004</v>
      </c>
      <c r="F26" s="570"/>
      <c r="G26" s="1083">
        <f t="shared" si="3"/>
        <v>0</v>
      </c>
      <c r="I26" s="939"/>
      <c r="J26" s="939"/>
    </row>
    <row r="27" spans="1:10" ht="25.5">
      <c r="A27" s="1023">
        <v>17</v>
      </c>
      <c r="B27" s="738" t="s">
        <v>525</v>
      </c>
      <c r="C27" s="739" t="s">
        <v>682</v>
      </c>
      <c r="D27" s="738" t="s">
        <v>386</v>
      </c>
      <c r="E27" s="1028">
        <v>119.36</v>
      </c>
      <c r="F27" s="1029"/>
      <c r="G27" s="3701">
        <f>ROUND(E27,2)*ROUND(F27,2)</f>
        <v>0</v>
      </c>
      <c r="I27" s="939"/>
      <c r="J27" s="939"/>
    </row>
    <row r="28" spans="1:10">
      <c r="A28" s="1023"/>
      <c r="B28" s="919"/>
      <c r="C28" s="1030" t="s">
        <v>145</v>
      </c>
      <c r="D28" s="913"/>
      <c r="E28" s="952"/>
      <c r="F28" s="570"/>
      <c r="G28" s="3702"/>
      <c r="I28" s="939"/>
      <c r="J28" s="939"/>
    </row>
    <row r="29" spans="1:10">
      <c r="A29" s="1023">
        <v>18</v>
      </c>
      <c r="B29" s="919" t="s">
        <v>582</v>
      </c>
      <c r="C29" s="945" t="s">
        <v>583</v>
      </c>
      <c r="D29" s="919" t="s">
        <v>374</v>
      </c>
      <c r="E29" s="1050">
        <v>336.01</v>
      </c>
      <c r="F29" s="570"/>
      <c r="G29" s="3704">
        <f t="shared" ref="G29:G31" si="4">ROUND(F29,2)*ROUND(E29,2)</f>
        <v>0</v>
      </c>
      <c r="I29" s="939"/>
      <c r="J29" s="939"/>
    </row>
    <row r="30" spans="1:10">
      <c r="A30" s="1023">
        <v>19</v>
      </c>
      <c r="B30" s="1006" t="s">
        <v>584</v>
      </c>
      <c r="C30" s="3608" t="s">
        <v>585</v>
      </c>
      <c r="D30" s="1006" t="s">
        <v>374</v>
      </c>
      <c r="E30" s="1051">
        <v>980</v>
      </c>
      <c r="F30" s="3609"/>
      <c r="G30" s="3705">
        <f t="shared" si="4"/>
        <v>0</v>
      </c>
      <c r="I30" s="939"/>
      <c r="J30" s="939"/>
    </row>
    <row r="31" spans="1:10">
      <c r="A31" s="1023">
        <v>20</v>
      </c>
      <c r="B31" s="919" t="s">
        <v>580</v>
      </c>
      <c r="C31" s="945" t="s">
        <v>581</v>
      </c>
      <c r="D31" s="919" t="s">
        <v>374</v>
      </c>
      <c r="E31" s="1052">
        <v>160</v>
      </c>
      <c r="F31" s="943"/>
      <c r="G31" s="3700">
        <f t="shared" si="4"/>
        <v>0</v>
      </c>
      <c r="I31" s="939"/>
      <c r="J31" s="939"/>
    </row>
    <row r="32" spans="1:10">
      <c r="A32" s="1023"/>
      <c r="B32" s="919"/>
      <c r="C32" s="1030" t="s">
        <v>598</v>
      </c>
      <c r="D32" s="919"/>
      <c r="E32" s="947"/>
      <c r="F32" s="943"/>
      <c r="G32" s="3700"/>
      <c r="I32" s="939"/>
      <c r="J32" s="939"/>
    </row>
    <row r="33" spans="1:10" ht="25.5">
      <c r="A33" s="1023">
        <v>21</v>
      </c>
      <c r="B33" s="919" t="s">
        <v>517</v>
      </c>
      <c r="C33" s="945" t="s">
        <v>518</v>
      </c>
      <c r="D33" s="919" t="s">
        <v>386</v>
      </c>
      <c r="E33" s="947">
        <v>186.33799999999999</v>
      </c>
      <c r="F33" s="943"/>
      <c r="G33" s="3700">
        <f t="shared" ref="G33:G45" si="5">ROUND(F33,2)*ROUND(E33,2)</f>
        <v>0</v>
      </c>
      <c r="I33" s="939"/>
      <c r="J33" s="939"/>
    </row>
    <row r="34" spans="1:10">
      <c r="A34" s="1023">
        <v>22</v>
      </c>
      <c r="B34" s="919" t="s">
        <v>521</v>
      </c>
      <c r="C34" s="945" t="s">
        <v>522</v>
      </c>
      <c r="D34" s="919" t="s">
        <v>386</v>
      </c>
      <c r="E34" s="947">
        <v>39.200000000000003</v>
      </c>
      <c r="F34" s="943"/>
      <c r="G34" s="3700">
        <f t="shared" si="5"/>
        <v>0</v>
      </c>
    </row>
    <row r="35" spans="1:10" ht="25.5">
      <c r="A35" s="1023">
        <v>23</v>
      </c>
      <c r="B35" s="919" t="s">
        <v>599</v>
      </c>
      <c r="C35" s="945" t="s">
        <v>600</v>
      </c>
      <c r="D35" s="919" t="s">
        <v>377</v>
      </c>
      <c r="E35" s="947">
        <v>35</v>
      </c>
      <c r="F35" s="943"/>
      <c r="G35" s="3700">
        <f t="shared" si="5"/>
        <v>0</v>
      </c>
    </row>
    <row r="36" spans="1:10" ht="25.5">
      <c r="A36" s="1023">
        <v>24</v>
      </c>
      <c r="B36" s="919" t="s">
        <v>601</v>
      </c>
      <c r="C36" s="945" t="s">
        <v>683</v>
      </c>
      <c r="D36" s="919" t="s">
        <v>377</v>
      </c>
      <c r="E36" s="947">
        <v>4</v>
      </c>
      <c r="F36" s="943"/>
      <c r="G36" s="3700">
        <f t="shared" si="5"/>
        <v>0</v>
      </c>
    </row>
    <row r="37" spans="1:10" ht="25.5">
      <c r="A37" s="1023">
        <v>25</v>
      </c>
      <c r="B37" s="919" t="s">
        <v>603</v>
      </c>
      <c r="C37" s="945" t="s">
        <v>604</v>
      </c>
      <c r="D37" s="919" t="s">
        <v>377</v>
      </c>
      <c r="E37" s="947">
        <v>4</v>
      </c>
      <c r="F37" s="943"/>
      <c r="G37" s="3700">
        <f t="shared" si="5"/>
        <v>0</v>
      </c>
    </row>
    <row r="38" spans="1:10" ht="25.5">
      <c r="A38" s="1023">
        <v>26</v>
      </c>
      <c r="B38" s="919" t="s">
        <v>532</v>
      </c>
      <c r="C38" s="945" t="s">
        <v>605</v>
      </c>
      <c r="D38" s="919" t="s">
        <v>386</v>
      </c>
      <c r="E38" s="947">
        <v>161.28</v>
      </c>
      <c r="F38" s="943"/>
      <c r="G38" s="3700">
        <f t="shared" si="5"/>
        <v>0</v>
      </c>
    </row>
    <row r="39" spans="1:10" ht="25.5">
      <c r="A39" s="1023">
        <v>27</v>
      </c>
      <c r="B39" s="919" t="s">
        <v>532</v>
      </c>
      <c r="C39" s="945" t="s">
        <v>606</v>
      </c>
      <c r="D39" s="919" t="s">
        <v>386</v>
      </c>
      <c r="E39" s="947">
        <v>25.058</v>
      </c>
      <c r="F39" s="943"/>
      <c r="G39" s="3700">
        <f t="shared" si="5"/>
        <v>0</v>
      </c>
    </row>
    <row r="40" spans="1:10" ht="25.5">
      <c r="A40" s="1023">
        <v>28</v>
      </c>
      <c r="B40" s="919" t="s">
        <v>532</v>
      </c>
      <c r="C40" s="945" t="s">
        <v>607</v>
      </c>
      <c r="D40" s="919" t="s">
        <v>386</v>
      </c>
      <c r="E40" s="947">
        <v>22.4</v>
      </c>
      <c r="F40" s="943"/>
      <c r="G40" s="3700">
        <f t="shared" si="5"/>
        <v>0</v>
      </c>
    </row>
    <row r="41" spans="1:10">
      <c r="A41" s="1023">
        <v>29</v>
      </c>
      <c r="B41" s="919" t="s">
        <v>608</v>
      </c>
      <c r="C41" s="945" t="s">
        <v>609</v>
      </c>
      <c r="D41" s="919" t="s">
        <v>386</v>
      </c>
      <c r="E41" s="947">
        <v>84</v>
      </c>
      <c r="F41" s="943"/>
      <c r="G41" s="3700">
        <f t="shared" si="5"/>
        <v>0</v>
      </c>
    </row>
    <row r="42" spans="1:10" ht="25.5">
      <c r="A42" s="1023">
        <v>30</v>
      </c>
      <c r="B42" s="919" t="s">
        <v>610</v>
      </c>
      <c r="C42" s="945" t="s">
        <v>611</v>
      </c>
      <c r="D42" s="919" t="s">
        <v>370</v>
      </c>
      <c r="E42" s="947">
        <v>134.4</v>
      </c>
      <c r="F42" s="943"/>
      <c r="G42" s="3700">
        <f t="shared" si="5"/>
        <v>0</v>
      </c>
    </row>
    <row r="43" spans="1:10" ht="25.5">
      <c r="A43" s="1023">
        <v>31</v>
      </c>
      <c r="B43" s="919" t="s">
        <v>538</v>
      </c>
      <c r="C43" s="945" t="s">
        <v>539</v>
      </c>
      <c r="D43" s="919" t="s">
        <v>370</v>
      </c>
      <c r="E43" s="947">
        <v>252</v>
      </c>
      <c r="F43" s="943"/>
      <c r="G43" s="3700">
        <f t="shared" si="5"/>
        <v>0</v>
      </c>
    </row>
    <row r="44" spans="1:10" ht="25.5">
      <c r="A44" s="1023">
        <v>32</v>
      </c>
      <c r="B44" s="919" t="s">
        <v>612</v>
      </c>
      <c r="C44" s="945" t="s">
        <v>613</v>
      </c>
      <c r="D44" s="919" t="s">
        <v>386</v>
      </c>
      <c r="E44" s="947">
        <v>22.847999999999999</v>
      </c>
      <c r="F44" s="943"/>
      <c r="G44" s="3700">
        <f t="shared" si="5"/>
        <v>0</v>
      </c>
    </row>
    <row r="45" spans="1:10" ht="25.5">
      <c r="A45" s="1023">
        <v>33</v>
      </c>
      <c r="B45" s="919" t="s">
        <v>614</v>
      </c>
      <c r="C45" s="945" t="s">
        <v>615</v>
      </c>
      <c r="D45" s="919" t="s">
        <v>386</v>
      </c>
      <c r="E45" s="947">
        <v>43.96</v>
      </c>
      <c r="F45" s="943"/>
      <c r="G45" s="3700">
        <f t="shared" si="5"/>
        <v>0</v>
      </c>
    </row>
    <row r="46" spans="1:10" ht="25.5">
      <c r="A46" s="1023">
        <v>34</v>
      </c>
      <c r="B46" s="738" t="s">
        <v>614</v>
      </c>
      <c r="C46" s="945" t="s">
        <v>616</v>
      </c>
      <c r="D46" s="1031" t="s">
        <v>386</v>
      </c>
      <c r="E46" s="1032">
        <v>19.648</v>
      </c>
      <c r="F46" s="943"/>
      <c r="G46" s="1083">
        <f>ROUND(E46,2)*ROUND(F46,2)</f>
        <v>0</v>
      </c>
    </row>
    <row r="47" spans="1:10">
      <c r="A47" s="1023">
        <v>35</v>
      </c>
      <c r="B47" s="919" t="s">
        <v>540</v>
      </c>
      <c r="C47" s="945" t="s">
        <v>617</v>
      </c>
      <c r="D47" s="919" t="s">
        <v>370</v>
      </c>
      <c r="E47" s="947">
        <v>80.400000000000006</v>
      </c>
      <c r="F47" s="943"/>
      <c r="G47" s="3700">
        <f t="shared" ref="G47:G51" si="6">ROUND(F47,2)*ROUND(E47,2)</f>
        <v>0</v>
      </c>
    </row>
    <row r="48" spans="1:10" ht="25.5">
      <c r="A48" s="1023">
        <v>36</v>
      </c>
      <c r="B48" s="919" t="s">
        <v>614</v>
      </c>
      <c r="C48" s="945" t="s">
        <v>618</v>
      </c>
      <c r="D48" s="919" t="s">
        <v>386</v>
      </c>
      <c r="E48" s="947">
        <v>5.88</v>
      </c>
      <c r="F48" s="943"/>
      <c r="G48" s="3700">
        <f t="shared" si="6"/>
        <v>0</v>
      </c>
    </row>
    <row r="49" spans="1:10">
      <c r="A49" s="1023">
        <v>37</v>
      </c>
      <c r="B49" s="919" t="s">
        <v>542</v>
      </c>
      <c r="C49" s="945" t="s">
        <v>619</v>
      </c>
      <c r="D49" s="919" t="s">
        <v>544</v>
      </c>
      <c r="E49" s="947">
        <v>0.51200000000000001</v>
      </c>
      <c r="F49" s="943"/>
      <c r="G49" s="3700">
        <f t="shared" si="6"/>
        <v>0</v>
      </c>
    </row>
    <row r="50" spans="1:10">
      <c r="A50" s="1023">
        <v>38</v>
      </c>
      <c r="B50" s="919" t="s">
        <v>620</v>
      </c>
      <c r="C50" s="945" t="s">
        <v>621</v>
      </c>
      <c r="D50" s="919" t="s">
        <v>374</v>
      </c>
      <c r="E50" s="947">
        <v>4</v>
      </c>
      <c r="F50" s="943"/>
      <c r="G50" s="3700">
        <f t="shared" si="6"/>
        <v>0</v>
      </c>
    </row>
    <row r="51" spans="1:10">
      <c r="A51" s="1023">
        <v>39</v>
      </c>
      <c r="B51" s="919" t="s">
        <v>622</v>
      </c>
      <c r="C51" s="945" t="s">
        <v>623</v>
      </c>
      <c r="D51" s="919" t="s">
        <v>370</v>
      </c>
      <c r="E51" s="947">
        <v>252</v>
      </c>
      <c r="F51" s="943"/>
      <c r="G51" s="3700">
        <f t="shared" si="6"/>
        <v>0</v>
      </c>
    </row>
    <row r="52" spans="1:10">
      <c r="A52" s="1023"/>
      <c r="B52" s="919"/>
      <c r="C52" s="1030" t="s">
        <v>684</v>
      </c>
      <c r="D52" s="919"/>
      <c r="E52" s="947"/>
      <c r="F52" s="943"/>
      <c r="G52" s="3700"/>
    </row>
    <row r="53" spans="1:10">
      <c r="A53" s="1023" t="s">
        <v>685</v>
      </c>
      <c r="B53" s="919" t="s">
        <v>513</v>
      </c>
      <c r="C53" s="945" t="s">
        <v>514</v>
      </c>
      <c r="D53" s="919" t="s">
        <v>370</v>
      </c>
      <c r="E53" s="947">
        <v>3076</v>
      </c>
      <c r="F53" s="570"/>
      <c r="G53" s="3700">
        <f t="shared" ref="G53:G64" si="7">ROUND(F53,2)*ROUND(E53,2)</f>
        <v>0</v>
      </c>
    </row>
    <row r="54" spans="1:10" ht="25.5">
      <c r="A54" s="1023">
        <v>41</v>
      </c>
      <c r="B54" s="919" t="s">
        <v>515</v>
      </c>
      <c r="C54" s="945" t="s">
        <v>516</v>
      </c>
      <c r="D54" s="919" t="s">
        <v>386</v>
      </c>
      <c r="E54" s="947">
        <v>922.8</v>
      </c>
      <c r="F54" s="570"/>
      <c r="G54" s="3700">
        <f t="shared" si="7"/>
        <v>0</v>
      </c>
    </row>
    <row r="55" spans="1:10" ht="25.5">
      <c r="A55" s="1023">
        <v>42</v>
      </c>
      <c r="B55" s="919" t="s">
        <v>519</v>
      </c>
      <c r="C55" s="945" t="s">
        <v>520</v>
      </c>
      <c r="D55" s="919" t="s">
        <v>370</v>
      </c>
      <c r="E55" s="947">
        <v>3076</v>
      </c>
      <c r="F55" s="943"/>
      <c r="G55" s="3700">
        <f t="shared" si="7"/>
        <v>0</v>
      </c>
      <c r="H55" s="338"/>
      <c r="I55" s="939"/>
      <c r="J55" s="939"/>
    </row>
    <row r="56" spans="1:10">
      <c r="A56" s="1023">
        <v>43</v>
      </c>
      <c r="B56" s="919" t="s">
        <v>686</v>
      </c>
      <c r="C56" s="945" t="s">
        <v>687</v>
      </c>
      <c r="D56" s="919" t="s">
        <v>370</v>
      </c>
      <c r="E56" s="947">
        <v>4291</v>
      </c>
      <c r="F56" s="943"/>
      <c r="G56" s="3700">
        <f t="shared" si="7"/>
        <v>0</v>
      </c>
      <c r="H56" s="338"/>
      <c r="I56" s="939"/>
      <c r="J56" s="939"/>
    </row>
    <row r="57" spans="1:10" ht="25.5">
      <c r="A57" s="1023">
        <v>44</v>
      </c>
      <c r="B57" s="1383" t="s">
        <v>4878</v>
      </c>
      <c r="C57" s="1384" t="s">
        <v>4879</v>
      </c>
      <c r="D57" s="919" t="s">
        <v>544</v>
      </c>
      <c r="E57" s="947">
        <v>823.87199999999996</v>
      </c>
      <c r="F57" s="943"/>
      <c r="G57" s="3700">
        <f t="shared" si="7"/>
        <v>0</v>
      </c>
      <c r="H57" s="338"/>
      <c r="I57" s="939"/>
      <c r="J57" s="939"/>
    </row>
    <row r="58" spans="1:10">
      <c r="A58" s="1023">
        <v>45</v>
      </c>
      <c r="B58" s="738" t="s">
        <v>527</v>
      </c>
      <c r="C58" s="3610" t="s">
        <v>528</v>
      </c>
      <c r="D58" s="738" t="s">
        <v>386</v>
      </c>
      <c r="E58" s="1032">
        <v>858.2</v>
      </c>
      <c r="F58" s="1029"/>
      <c r="G58" s="3700">
        <f t="shared" si="7"/>
        <v>0</v>
      </c>
      <c r="H58" s="338"/>
      <c r="I58" s="939"/>
      <c r="J58" s="939"/>
    </row>
    <row r="59" spans="1:10">
      <c r="A59" s="1023">
        <v>46</v>
      </c>
      <c r="B59" s="738" t="s">
        <v>525</v>
      </c>
      <c r="C59" s="945" t="s">
        <v>526</v>
      </c>
      <c r="D59" s="738" t="s">
        <v>386</v>
      </c>
      <c r="E59" s="1032">
        <v>858.2</v>
      </c>
      <c r="F59" s="1029"/>
      <c r="G59" s="3700">
        <f t="shared" si="7"/>
        <v>0</v>
      </c>
      <c r="I59" s="939"/>
      <c r="J59" s="939"/>
    </row>
    <row r="60" spans="1:10" ht="25.5">
      <c r="A60" s="1023">
        <v>47</v>
      </c>
      <c r="B60" s="738" t="s">
        <v>566</v>
      </c>
      <c r="C60" s="945" t="s">
        <v>567</v>
      </c>
      <c r="D60" s="738" t="s">
        <v>370</v>
      </c>
      <c r="E60" s="1032">
        <v>4291</v>
      </c>
      <c r="F60" s="1029"/>
      <c r="G60" s="3700">
        <f t="shared" si="7"/>
        <v>0</v>
      </c>
      <c r="I60" s="939"/>
      <c r="J60" s="939"/>
    </row>
    <row r="61" spans="1:10" ht="25.5">
      <c r="A61" s="1023">
        <v>48</v>
      </c>
      <c r="B61" s="1053" t="s">
        <v>568</v>
      </c>
      <c r="C61" s="3608" t="s">
        <v>569</v>
      </c>
      <c r="D61" s="1053" t="s">
        <v>370</v>
      </c>
      <c r="E61" s="1054">
        <v>4291</v>
      </c>
      <c r="F61" s="1040"/>
      <c r="G61" s="3700">
        <f t="shared" si="7"/>
        <v>0</v>
      </c>
      <c r="I61" s="3611"/>
      <c r="J61" s="939"/>
    </row>
    <row r="62" spans="1:10" ht="25.5">
      <c r="A62" s="1023">
        <v>49</v>
      </c>
      <c r="B62" s="738" t="s">
        <v>525</v>
      </c>
      <c r="C62" s="739" t="s">
        <v>682</v>
      </c>
      <c r="D62" s="919" t="s">
        <v>386</v>
      </c>
      <c r="E62" s="1028">
        <v>153.25</v>
      </c>
      <c r="F62" s="570"/>
      <c r="G62" s="3700">
        <f t="shared" si="7"/>
        <v>0</v>
      </c>
      <c r="H62" s="939"/>
      <c r="I62" s="939"/>
      <c r="J62" s="939"/>
    </row>
    <row r="63" spans="1:10" ht="25.5">
      <c r="A63" s="1023">
        <v>50</v>
      </c>
      <c r="B63" s="3612" t="s">
        <v>688</v>
      </c>
      <c r="C63" s="3613" t="s">
        <v>689</v>
      </c>
      <c r="D63" s="3614" t="s">
        <v>386</v>
      </c>
      <c r="E63" s="1055">
        <v>1869.65</v>
      </c>
      <c r="F63" s="1056"/>
      <c r="G63" s="3700">
        <f t="shared" si="7"/>
        <v>0</v>
      </c>
      <c r="H63" s="316"/>
      <c r="I63" s="316"/>
      <c r="J63" s="316"/>
    </row>
    <row r="64" spans="1:10">
      <c r="A64" s="1023">
        <v>51</v>
      </c>
      <c r="B64" s="966" t="s">
        <v>690</v>
      </c>
      <c r="C64" s="133" t="s">
        <v>691</v>
      </c>
      <c r="D64" s="966" t="s">
        <v>512</v>
      </c>
      <c r="E64" s="964">
        <v>0.61299999999999999</v>
      </c>
      <c r="F64" s="998"/>
      <c r="G64" s="3700">
        <f t="shared" si="7"/>
        <v>0</v>
      </c>
      <c r="H64" s="316"/>
      <c r="I64" s="316"/>
      <c r="J64" s="316"/>
    </row>
    <row r="65" spans="1:10">
      <c r="A65" s="385"/>
      <c r="B65" s="386"/>
      <c r="C65" s="3782" t="s">
        <v>692</v>
      </c>
      <c r="D65" s="3782"/>
      <c r="E65" s="1045"/>
      <c r="F65" s="1046"/>
      <c r="G65" s="1047">
        <f>SUM(G11:G64)</f>
        <v>0</v>
      </c>
      <c r="H65" s="939"/>
      <c r="I65" s="939"/>
      <c r="J65" s="939"/>
    </row>
    <row r="66" spans="1:10">
      <c r="A66" s="344"/>
      <c r="B66" s="345"/>
      <c r="C66" s="323"/>
      <c r="D66" s="323"/>
      <c r="E66" s="346"/>
      <c r="F66" s="750"/>
      <c r="G66" s="750"/>
      <c r="H66" s="939"/>
      <c r="I66" s="939"/>
      <c r="J66" s="939"/>
    </row>
    <row r="67" spans="1:10">
      <c r="A67" s="355"/>
      <c r="B67" s="349" t="s">
        <v>693</v>
      </c>
      <c r="C67" s="350"/>
      <c r="D67" s="355"/>
      <c r="E67" s="346"/>
      <c r="F67" s="356"/>
      <c r="G67" s="356"/>
      <c r="H67" s="939"/>
      <c r="I67" s="939"/>
      <c r="J67" s="939"/>
    </row>
    <row r="68" spans="1:10">
      <c r="A68" s="355"/>
      <c r="B68" s="349" t="s">
        <v>395</v>
      </c>
      <c r="C68" s="350"/>
      <c r="D68" s="355"/>
      <c r="E68" s="346"/>
      <c r="F68" s="356"/>
      <c r="G68" s="356"/>
      <c r="H68" s="939"/>
      <c r="I68" s="939"/>
      <c r="J68" s="939"/>
    </row>
    <row r="69" spans="1:10">
      <c r="A69" s="355"/>
      <c r="B69" s="349" t="s">
        <v>357</v>
      </c>
      <c r="C69" s="350"/>
      <c r="D69" s="355"/>
      <c r="E69" s="346"/>
      <c r="F69" s="356"/>
      <c r="G69" s="356"/>
      <c r="H69" s="939"/>
      <c r="I69" s="402"/>
      <c r="J69" s="403"/>
    </row>
    <row r="70" spans="1:10">
      <c r="A70" s="355"/>
      <c r="B70" s="349"/>
      <c r="C70" s="350"/>
      <c r="D70" s="355"/>
      <c r="E70" s="346"/>
      <c r="F70" s="356"/>
      <c r="G70" s="356"/>
      <c r="H70" s="939"/>
      <c r="I70" s="402"/>
      <c r="J70" s="403"/>
    </row>
    <row r="71" spans="1:10">
      <c r="A71" s="316"/>
      <c r="B71" s="358"/>
      <c r="C71" s="939"/>
      <c r="D71" s="316"/>
      <c r="E71" s="358"/>
      <c r="F71" s="1314" t="s">
        <v>7638</v>
      </c>
      <c r="G71" s="356"/>
      <c r="H71" s="939"/>
      <c r="I71" s="402"/>
      <c r="J71" s="403"/>
    </row>
    <row r="72" spans="1:10">
      <c r="A72" s="723"/>
      <c r="B72" s="753"/>
      <c r="C72" s="939"/>
      <c r="D72" s="939"/>
      <c r="E72" s="723"/>
      <c r="F72" s="939"/>
      <c r="G72" s="939"/>
      <c r="H72" s="939"/>
      <c r="I72" s="402"/>
      <c r="J72" s="403"/>
    </row>
    <row r="73" spans="1:10">
      <c r="A73" s="723"/>
      <c r="B73" s="753"/>
      <c r="C73" s="939"/>
      <c r="D73" s="939"/>
      <c r="E73" s="723"/>
      <c r="F73" s="939"/>
      <c r="G73" s="939"/>
      <c r="H73" s="939"/>
      <c r="I73" s="939"/>
      <c r="J73" s="939"/>
    </row>
    <row r="74" spans="1:10">
      <c r="A74" s="723"/>
      <c r="B74" s="753"/>
      <c r="C74" s="939"/>
      <c r="D74" s="939"/>
      <c r="E74" s="723"/>
      <c r="F74" s="939"/>
      <c r="G74" s="939"/>
      <c r="H74" s="939"/>
      <c r="I74" s="939"/>
      <c r="J74" s="939"/>
    </row>
    <row r="75" spans="1:10">
      <c r="A75" s="723"/>
      <c r="B75" s="753"/>
      <c r="C75" s="939"/>
      <c r="D75" s="939"/>
      <c r="E75" s="723"/>
      <c r="F75" s="939"/>
      <c r="G75" s="939"/>
      <c r="H75" s="939"/>
      <c r="I75" s="361"/>
      <c r="J75" s="361"/>
    </row>
    <row r="76" spans="1:10">
      <c r="A76" s="358"/>
      <c r="B76" s="358"/>
      <c r="C76" s="358"/>
      <c r="D76" s="316"/>
      <c r="E76" s="358"/>
      <c r="F76" s="939"/>
      <c r="G76" s="939"/>
      <c r="H76" s="939"/>
      <c r="I76" s="939"/>
      <c r="J76" s="939"/>
    </row>
    <row r="77" spans="1:10">
      <c r="A77" s="316"/>
      <c r="B77" s="316"/>
      <c r="C77" s="316"/>
      <c r="D77" s="316"/>
      <c r="E77" s="316"/>
      <c r="F77" s="939"/>
      <c r="G77" s="939"/>
      <c r="H77" s="939"/>
      <c r="I77" s="939"/>
      <c r="J77" s="939"/>
    </row>
    <row r="78" spans="1:10">
      <c r="A78" s="358"/>
      <c r="B78" s="358"/>
      <c r="C78" s="358"/>
      <c r="D78" s="316"/>
      <c r="E78" s="316"/>
      <c r="F78" s="939"/>
      <c r="G78" s="939"/>
      <c r="H78" s="939"/>
      <c r="I78" s="939"/>
      <c r="J78" s="939"/>
    </row>
    <row r="79" spans="1:10">
      <c r="A79" s="723"/>
      <c r="B79" s="723"/>
      <c r="C79" s="723"/>
      <c r="D79" s="723"/>
      <c r="E79" s="723"/>
      <c r="F79" s="939"/>
      <c r="G79" s="939"/>
      <c r="H79" s="939"/>
      <c r="I79" s="939"/>
      <c r="J79" s="939"/>
    </row>
    <row r="80" spans="1:10">
      <c r="A80" s="754"/>
      <c r="B80" s="754"/>
      <c r="C80" s="754"/>
      <c r="D80" s="754"/>
      <c r="E80" s="754"/>
      <c r="F80" s="1057"/>
      <c r="G80" s="1057"/>
      <c r="H80" s="939"/>
      <c r="I80" s="939"/>
      <c r="J80" s="939"/>
    </row>
    <row r="81" spans="1:10">
      <c r="A81" s="723"/>
      <c r="B81" s="755"/>
      <c r="C81" s="939"/>
      <c r="D81" s="939"/>
      <c r="E81" s="723"/>
      <c r="F81" s="939"/>
      <c r="G81" s="939"/>
      <c r="H81" s="939"/>
      <c r="I81" s="939"/>
      <c r="J81" s="939"/>
    </row>
    <row r="82" spans="1:10">
      <c r="A82" s="723"/>
      <c r="B82" s="753"/>
      <c r="C82" s="939"/>
      <c r="D82" s="939"/>
      <c r="E82" s="723"/>
      <c r="F82" s="939"/>
      <c r="G82" s="939"/>
      <c r="H82" s="939"/>
      <c r="I82" s="939"/>
      <c r="J82" s="939"/>
    </row>
    <row r="83" spans="1:10">
      <c r="A83" s="723"/>
      <c r="B83" s="753"/>
      <c r="C83" s="939"/>
      <c r="D83" s="939"/>
      <c r="E83" s="723"/>
      <c r="F83" s="939"/>
      <c r="G83" s="939"/>
      <c r="H83" s="939"/>
      <c r="I83" s="939"/>
      <c r="J83" s="939"/>
    </row>
    <row r="84" spans="1:10">
      <c r="A84" s="723"/>
      <c r="B84" s="753"/>
      <c r="C84" s="939"/>
      <c r="D84" s="939"/>
      <c r="E84" s="723"/>
      <c r="F84" s="939"/>
      <c r="G84" s="939"/>
      <c r="H84" s="939"/>
      <c r="I84" s="939"/>
      <c r="J84" s="939"/>
    </row>
    <row r="85" spans="1:10">
      <c r="A85" s="723"/>
      <c r="B85" s="753"/>
      <c r="C85" s="939"/>
      <c r="D85" s="939"/>
      <c r="E85" s="723"/>
      <c r="F85" s="939"/>
      <c r="G85" s="939"/>
      <c r="H85" s="939"/>
      <c r="I85" s="939"/>
      <c r="J85" s="939"/>
    </row>
    <row r="86" spans="1:10">
      <c r="A86" s="723"/>
      <c r="B86" s="753"/>
      <c r="C86" s="939"/>
      <c r="D86" s="939"/>
      <c r="E86" s="723"/>
      <c r="F86" s="939"/>
      <c r="G86" s="939"/>
      <c r="H86" s="939"/>
      <c r="I86" s="402"/>
      <c r="J86" s="403"/>
    </row>
    <row r="87" spans="1:10">
      <c r="A87" s="723"/>
      <c r="B87" s="753"/>
      <c r="C87" s="939"/>
      <c r="D87" s="939"/>
      <c r="E87" s="723"/>
      <c r="F87" s="939"/>
      <c r="G87" s="939"/>
      <c r="H87" s="939"/>
      <c r="I87" s="402"/>
      <c r="J87" s="403"/>
    </row>
    <row r="88" spans="1:10">
      <c r="A88" s="723"/>
      <c r="B88" s="753"/>
      <c r="C88" s="939"/>
      <c r="D88" s="939"/>
      <c r="E88" s="723"/>
      <c r="F88" s="939"/>
      <c r="G88" s="939"/>
    </row>
    <row r="89" spans="1:10">
      <c r="A89" s="723"/>
      <c r="B89" s="753"/>
      <c r="C89" s="939"/>
      <c r="D89" s="939"/>
      <c r="E89" s="723"/>
      <c r="F89" s="939"/>
      <c r="G89" s="939"/>
    </row>
    <row r="90" spans="1:10">
      <c r="A90" s="723"/>
      <c r="B90" s="711"/>
      <c r="C90" s="939"/>
      <c r="D90" s="939"/>
      <c r="E90" s="723"/>
      <c r="F90" s="939"/>
      <c r="G90" s="939"/>
    </row>
    <row r="91" spans="1:10">
      <c r="A91" s="316"/>
      <c r="B91" s="316"/>
      <c r="C91" s="316"/>
      <c r="D91" s="316"/>
      <c r="E91" s="316"/>
      <c r="F91" s="316"/>
      <c r="G91" s="316"/>
    </row>
    <row r="92" spans="1:10">
      <c r="A92" s="316"/>
      <c r="B92" s="316"/>
      <c r="C92" s="316"/>
      <c r="D92" s="316"/>
      <c r="E92" s="316"/>
      <c r="F92" s="316"/>
      <c r="G92" s="316"/>
    </row>
    <row r="93" spans="1:10">
      <c r="A93" s="316"/>
      <c r="B93" s="316"/>
      <c r="C93" s="316"/>
      <c r="D93" s="316"/>
      <c r="E93" s="316"/>
      <c r="F93" s="316"/>
      <c r="G93" s="316"/>
    </row>
    <row r="94" spans="1:10">
      <c r="A94" s="316"/>
      <c r="B94" s="316"/>
      <c r="C94" s="316"/>
      <c r="D94" s="316"/>
      <c r="E94" s="316"/>
      <c r="F94" s="316"/>
      <c r="G94" s="316"/>
    </row>
    <row r="95" spans="1:10">
      <c r="A95" s="316"/>
      <c r="B95" s="316"/>
      <c r="C95" s="316"/>
      <c r="D95" s="316"/>
      <c r="E95" s="316"/>
      <c r="F95" s="316"/>
      <c r="G95" s="316"/>
    </row>
    <row r="96" spans="1:10">
      <c r="A96" s="316"/>
      <c r="B96" s="316"/>
      <c r="C96" s="316"/>
      <c r="D96" s="316"/>
      <c r="E96" s="316"/>
      <c r="F96" s="316"/>
      <c r="G96" s="316"/>
    </row>
    <row r="97" spans="1:7">
      <c r="A97" s="316"/>
      <c r="B97" s="316"/>
      <c r="C97" s="316"/>
      <c r="D97" s="316"/>
      <c r="E97" s="316"/>
      <c r="F97" s="316"/>
      <c r="G97" s="316"/>
    </row>
    <row r="98" spans="1:7">
      <c r="A98" s="316"/>
      <c r="B98" s="316"/>
      <c r="C98" s="316"/>
      <c r="D98" s="316"/>
      <c r="E98" s="316"/>
      <c r="F98" s="316"/>
      <c r="G98" s="316"/>
    </row>
    <row r="99" spans="1:7">
      <c r="A99" s="316"/>
      <c r="B99" s="316"/>
      <c r="C99" s="316"/>
      <c r="D99" s="316"/>
      <c r="E99" s="316"/>
      <c r="F99" s="316"/>
      <c r="G99" s="316"/>
    </row>
    <row r="100" spans="1:7">
      <c r="A100" s="316"/>
      <c r="B100" s="316"/>
      <c r="C100" s="316"/>
      <c r="D100" s="316"/>
      <c r="E100" s="316"/>
      <c r="F100" s="316"/>
      <c r="G100" s="316"/>
    </row>
    <row r="101" spans="1:7">
      <c r="A101" s="316"/>
      <c r="B101" s="316"/>
      <c r="C101" s="316"/>
      <c r="D101" s="316"/>
      <c r="E101" s="316"/>
      <c r="F101" s="316"/>
      <c r="G101" s="316"/>
    </row>
    <row r="102" spans="1:7">
      <c r="A102" s="316"/>
      <c r="B102" s="316"/>
      <c r="C102" s="316"/>
      <c r="D102" s="316"/>
      <c r="E102" s="316"/>
      <c r="F102" s="316"/>
      <c r="G102" s="316"/>
    </row>
    <row r="103" spans="1:7">
      <c r="A103" s="316"/>
      <c r="B103" s="316"/>
      <c r="C103" s="316"/>
      <c r="D103" s="316"/>
      <c r="E103" s="316"/>
      <c r="F103" s="316"/>
      <c r="G103" s="316"/>
    </row>
    <row r="104" spans="1:7">
      <c r="A104" s="316"/>
      <c r="B104" s="316"/>
      <c r="C104" s="316"/>
      <c r="D104" s="316"/>
      <c r="E104" s="316"/>
      <c r="F104" s="316"/>
      <c r="G104" s="316"/>
    </row>
    <row r="105" spans="1:7">
      <c r="A105" s="316"/>
      <c r="B105" s="316"/>
      <c r="C105" s="316"/>
      <c r="D105" s="316"/>
      <c r="E105" s="316"/>
      <c r="F105" s="316"/>
      <c r="G105" s="316"/>
    </row>
  </sheetData>
  <mergeCells count="6">
    <mergeCell ref="C65:D65"/>
    <mergeCell ref="A1:G1"/>
    <mergeCell ref="A2:I2"/>
    <mergeCell ref="A3:F3"/>
    <mergeCell ref="A5:F5"/>
    <mergeCell ref="A7:G7"/>
  </mergeCells>
  <pageMargins left="0.5" right="0" top="0.2" bottom="0"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opLeftCell="A40" workbookViewId="0">
      <selection activeCell="A2" sqref="A2:I2"/>
    </sheetView>
  </sheetViews>
  <sheetFormatPr defaultColWidth="9.140625" defaultRowHeight="15"/>
  <cols>
    <col min="1" max="1" width="6" style="912" customWidth="1"/>
    <col min="2" max="2" width="9.140625" style="912"/>
    <col min="3" max="3" width="25.85546875" style="912" customWidth="1"/>
    <col min="4" max="4" width="10.28515625" style="912" customWidth="1"/>
    <col min="5" max="5" width="11.85546875" style="912" customWidth="1"/>
    <col min="6" max="6" width="11.140625" style="912" customWidth="1"/>
    <col min="7" max="7" width="16.7109375" style="912" customWidth="1"/>
    <col min="8" max="16384" width="9.140625" style="912"/>
  </cols>
  <sheetData>
    <row r="1" spans="1:10" ht="15" customHeight="1">
      <c r="A1" s="3761"/>
      <c r="B1" s="3761"/>
      <c r="C1" s="3761"/>
      <c r="D1" s="3761"/>
      <c r="E1" s="3761"/>
      <c r="F1" s="3761"/>
      <c r="G1" s="3761"/>
      <c r="H1" s="311"/>
      <c r="I1" s="311"/>
      <c r="J1" s="939"/>
    </row>
    <row r="2" spans="1:10" ht="15" customHeight="1">
      <c r="A2" s="3761" t="s">
        <v>7670</v>
      </c>
      <c r="B2" s="3783"/>
      <c r="C2" s="3783"/>
      <c r="D2" s="3783"/>
      <c r="E2" s="3783"/>
      <c r="F2" s="3783"/>
      <c r="G2" s="3783"/>
      <c r="H2" s="3783"/>
      <c r="I2" s="3783"/>
      <c r="J2" s="982"/>
    </row>
    <row r="3" spans="1:10">
      <c r="A3" s="3784" t="s">
        <v>358</v>
      </c>
      <c r="B3" s="3784"/>
      <c r="C3" s="3784"/>
      <c r="D3" s="3784"/>
      <c r="E3" s="3784"/>
      <c r="F3" s="3784"/>
      <c r="G3" s="535"/>
      <c r="H3" s="939"/>
      <c r="I3" s="939"/>
      <c r="J3" s="939"/>
    </row>
    <row r="4" spans="1:10">
      <c r="A4" s="321"/>
      <c r="B4" s="321"/>
      <c r="C4" s="321"/>
      <c r="D4" s="321"/>
      <c r="E4" s="321"/>
      <c r="F4" s="321"/>
      <c r="G4" s="321"/>
      <c r="H4" s="939"/>
      <c r="I4" s="939"/>
      <c r="J4" s="939"/>
    </row>
    <row r="5" spans="1:10">
      <c r="A5" s="3785" t="s">
        <v>694</v>
      </c>
      <c r="B5" s="3785"/>
      <c r="C5" s="3785"/>
      <c r="D5" s="3785"/>
      <c r="E5" s="3785"/>
      <c r="F5" s="3785"/>
      <c r="G5" s="323"/>
      <c r="H5" s="939"/>
      <c r="I5" s="939"/>
      <c r="J5" s="939"/>
    </row>
    <row r="6" spans="1:10">
      <c r="A6" s="323"/>
      <c r="B6" s="323"/>
      <c r="C6" s="323"/>
      <c r="D6" s="323"/>
      <c r="E6" s="323"/>
      <c r="F6" s="323"/>
      <c r="G6" s="323"/>
      <c r="H6" s="939"/>
      <c r="I6" s="939"/>
      <c r="J6" s="939"/>
    </row>
    <row r="7" spans="1:10">
      <c r="A7" s="3786" t="s">
        <v>695</v>
      </c>
      <c r="B7" s="3787"/>
      <c r="C7" s="3787"/>
      <c r="D7" s="3787"/>
      <c r="E7" s="3787"/>
      <c r="F7" s="3787"/>
      <c r="G7" s="3787"/>
      <c r="H7" s="939"/>
      <c r="I7" s="939"/>
      <c r="J7" s="939"/>
    </row>
    <row r="8" spans="1:10">
      <c r="A8" s="324" t="s">
        <v>676</v>
      </c>
      <c r="B8" s="325" t="s">
        <v>361</v>
      </c>
      <c r="C8" s="325" t="s">
        <v>362</v>
      </c>
      <c r="D8" s="325" t="s">
        <v>306</v>
      </c>
      <c r="E8" s="325" t="s">
        <v>363</v>
      </c>
      <c r="F8" s="325" t="s">
        <v>364</v>
      </c>
      <c r="G8" s="326" t="s">
        <v>365</v>
      </c>
      <c r="H8" s="316"/>
      <c r="I8" s="316"/>
      <c r="J8" s="316"/>
    </row>
    <row r="9" spans="1:10">
      <c r="A9" s="367"/>
      <c r="B9" s="368" t="s">
        <v>366</v>
      </c>
      <c r="C9" s="368" t="s">
        <v>367</v>
      </c>
      <c r="D9" s="368"/>
      <c r="E9" s="368"/>
      <c r="F9" s="368"/>
      <c r="G9" s="370"/>
      <c r="H9" s="316"/>
      <c r="I9" s="316"/>
      <c r="J9" s="316"/>
    </row>
    <row r="10" spans="1:10">
      <c r="A10" s="371">
        <v>0</v>
      </c>
      <c r="B10" s="372">
        <v>1</v>
      </c>
      <c r="C10" s="372">
        <v>2</v>
      </c>
      <c r="D10" s="372">
        <v>3</v>
      </c>
      <c r="E10" s="372">
        <v>4</v>
      </c>
      <c r="F10" s="372">
        <v>5</v>
      </c>
      <c r="G10" s="374">
        <v>6</v>
      </c>
      <c r="H10" s="316"/>
      <c r="I10" s="361"/>
      <c r="J10" s="361"/>
    </row>
    <row r="11" spans="1:10" ht="25.5">
      <c r="A11" s="1023">
        <v>1</v>
      </c>
      <c r="B11" s="738" t="s">
        <v>510</v>
      </c>
      <c r="C11" s="739" t="s">
        <v>511</v>
      </c>
      <c r="D11" s="738" t="s">
        <v>512</v>
      </c>
      <c r="E11" s="1024">
        <v>0.72495200000000004</v>
      </c>
      <c r="F11" s="1025"/>
      <c r="G11" s="3701">
        <f t="shared" ref="G11:G15" si="0">ROUND(E11,2)*ROUND(F11,2)</f>
        <v>0</v>
      </c>
      <c r="I11" s="939"/>
      <c r="J11" s="939"/>
    </row>
    <row r="12" spans="1:10" ht="21.75" customHeight="1">
      <c r="A12" s="1023">
        <v>2</v>
      </c>
      <c r="B12" s="738" t="s">
        <v>515</v>
      </c>
      <c r="C12" s="945" t="s">
        <v>516</v>
      </c>
      <c r="D12" s="738" t="s">
        <v>386</v>
      </c>
      <c r="E12" s="1028">
        <v>3317.9180000000001</v>
      </c>
      <c r="F12" s="1029"/>
      <c r="G12" s="3701">
        <f t="shared" si="0"/>
        <v>0</v>
      </c>
      <c r="I12" s="939"/>
      <c r="J12" s="939"/>
    </row>
    <row r="13" spans="1:10" ht="25.5">
      <c r="A13" s="1023">
        <v>3</v>
      </c>
      <c r="B13" s="738" t="s">
        <v>519</v>
      </c>
      <c r="C13" s="739" t="s">
        <v>520</v>
      </c>
      <c r="D13" s="738" t="s">
        <v>370</v>
      </c>
      <c r="E13" s="1028">
        <v>16181.92</v>
      </c>
      <c r="F13" s="1029"/>
      <c r="G13" s="3701">
        <f t="shared" si="0"/>
        <v>0</v>
      </c>
      <c r="I13" s="939"/>
      <c r="J13" s="939"/>
    </row>
    <row r="14" spans="1:10">
      <c r="A14" s="1023">
        <v>4</v>
      </c>
      <c r="B14" s="738" t="s">
        <v>521</v>
      </c>
      <c r="C14" s="941" t="s">
        <v>647</v>
      </c>
      <c r="D14" s="913" t="s">
        <v>386</v>
      </c>
      <c r="E14" s="1028">
        <v>45651.92</v>
      </c>
      <c r="F14" s="1029"/>
      <c r="G14" s="3701">
        <f t="shared" si="0"/>
        <v>0</v>
      </c>
      <c r="I14" s="939"/>
      <c r="J14" s="939"/>
    </row>
    <row r="15" spans="1:10" ht="25.5">
      <c r="A15" s="1023">
        <v>5</v>
      </c>
      <c r="B15" s="738" t="s">
        <v>523</v>
      </c>
      <c r="C15" s="945" t="s">
        <v>555</v>
      </c>
      <c r="D15" s="913" t="s">
        <v>386</v>
      </c>
      <c r="E15" s="1028">
        <v>45651.92</v>
      </c>
      <c r="F15" s="1029"/>
      <c r="G15" s="3701">
        <f t="shared" si="0"/>
        <v>0</v>
      </c>
      <c r="I15" s="939"/>
      <c r="J15" s="939"/>
    </row>
    <row r="16" spans="1:10" ht="25.5">
      <c r="A16" s="1023">
        <v>6</v>
      </c>
      <c r="B16" s="919" t="s">
        <v>517</v>
      </c>
      <c r="C16" s="945" t="s">
        <v>518</v>
      </c>
      <c r="D16" s="919" t="s">
        <v>386</v>
      </c>
      <c r="E16" s="947">
        <v>860.19100000000003</v>
      </c>
      <c r="F16" s="943"/>
      <c r="G16" s="3700">
        <f t="shared" ref="G16:G21" si="1">ROUND(F16,2)*ROUND(E16,2)</f>
        <v>0</v>
      </c>
      <c r="I16" s="939"/>
      <c r="J16" s="939"/>
    </row>
    <row r="17" spans="1:10" ht="25.5">
      <c r="A17" s="1023">
        <v>7</v>
      </c>
      <c r="B17" s="738" t="s">
        <v>536</v>
      </c>
      <c r="C17" s="739" t="s">
        <v>557</v>
      </c>
      <c r="D17" s="738" t="s">
        <v>386</v>
      </c>
      <c r="E17" s="947">
        <v>14875</v>
      </c>
      <c r="F17" s="741"/>
      <c r="G17" s="3700">
        <f t="shared" si="1"/>
        <v>0</v>
      </c>
      <c r="I17" s="939"/>
      <c r="J17" s="939"/>
    </row>
    <row r="18" spans="1:10" ht="25.5">
      <c r="A18" s="1023">
        <v>8</v>
      </c>
      <c r="B18" s="738" t="s">
        <v>558</v>
      </c>
      <c r="C18" s="739" t="s">
        <v>559</v>
      </c>
      <c r="D18" s="738" t="s">
        <v>386</v>
      </c>
      <c r="E18" s="1048">
        <v>1375.5629200000001</v>
      </c>
      <c r="F18" s="741"/>
      <c r="G18" s="1083">
        <f t="shared" ref="G18:G20" si="2">ROUND(E18,2)*ROUND(F18,2)</f>
        <v>0</v>
      </c>
      <c r="I18" s="939"/>
      <c r="J18" s="939"/>
    </row>
    <row r="19" spans="1:10" ht="26.25">
      <c r="A19" s="1023">
        <v>9</v>
      </c>
      <c r="B19" s="738" t="s">
        <v>560</v>
      </c>
      <c r="C19" s="531" t="s">
        <v>677</v>
      </c>
      <c r="D19" s="913" t="s">
        <v>386</v>
      </c>
      <c r="E19" s="1028">
        <v>2694.4793031680001</v>
      </c>
      <c r="F19" s="1029"/>
      <c r="G19" s="3701">
        <f t="shared" si="2"/>
        <v>0</v>
      </c>
      <c r="I19" s="939"/>
      <c r="J19" s="939"/>
    </row>
    <row r="20" spans="1:10">
      <c r="A20" s="1023">
        <v>10</v>
      </c>
      <c r="B20" s="738" t="s">
        <v>525</v>
      </c>
      <c r="C20" s="739" t="s">
        <v>526</v>
      </c>
      <c r="D20" s="738" t="s">
        <v>386</v>
      </c>
      <c r="E20" s="1028">
        <v>2364.0931055999999</v>
      </c>
      <c r="F20" s="1029"/>
      <c r="G20" s="3701">
        <f t="shared" si="2"/>
        <v>0</v>
      </c>
      <c r="I20" s="939"/>
      <c r="J20" s="939"/>
    </row>
    <row r="21" spans="1:10">
      <c r="A21" s="1023">
        <v>11</v>
      </c>
      <c r="B21" s="919" t="s">
        <v>261</v>
      </c>
      <c r="C21" s="531" t="s">
        <v>565</v>
      </c>
      <c r="D21" s="913" t="s">
        <v>386</v>
      </c>
      <c r="E21" s="952">
        <v>937.74899600000003</v>
      </c>
      <c r="F21" s="570"/>
      <c r="G21" s="3701">
        <f t="shared" si="1"/>
        <v>0</v>
      </c>
      <c r="I21" s="939"/>
      <c r="J21" s="939"/>
    </row>
    <row r="22" spans="1:10">
      <c r="A22" s="1023">
        <v>12</v>
      </c>
      <c r="B22" s="3602" t="s">
        <v>678</v>
      </c>
      <c r="C22" s="3603" t="s">
        <v>679</v>
      </c>
      <c r="D22" s="3604" t="s">
        <v>370</v>
      </c>
      <c r="E22" s="1032">
        <v>4640.7860799999999</v>
      </c>
      <c r="F22" s="3605"/>
      <c r="G22" s="3703">
        <f>+F22*E22</f>
        <v>0</v>
      </c>
      <c r="I22" s="939"/>
      <c r="J22" s="939"/>
    </row>
    <row r="23" spans="1:10" ht="26.25">
      <c r="A23" s="1023">
        <v>13</v>
      </c>
      <c r="B23" s="919" t="s">
        <v>568</v>
      </c>
      <c r="C23" s="531" t="s">
        <v>569</v>
      </c>
      <c r="D23" s="913" t="s">
        <v>370</v>
      </c>
      <c r="E23" s="952">
        <v>9467.2036031999996</v>
      </c>
      <c r="F23" s="570"/>
      <c r="G23" s="1083">
        <f t="shared" ref="G23:G26" si="3">ROUND(F23,2)*ROUND(E23,2)</f>
        <v>0</v>
      </c>
      <c r="I23" s="939"/>
      <c r="J23" s="939"/>
    </row>
    <row r="24" spans="1:10" ht="26.25">
      <c r="A24" s="1023">
        <v>14</v>
      </c>
      <c r="B24" s="919" t="s">
        <v>566</v>
      </c>
      <c r="C24" s="531" t="s">
        <v>567</v>
      </c>
      <c r="D24" s="913" t="s">
        <v>370</v>
      </c>
      <c r="E24" s="952">
        <v>4733.6018015999998</v>
      </c>
      <c r="F24" s="570"/>
      <c r="G24" s="1083">
        <f t="shared" si="3"/>
        <v>0</v>
      </c>
      <c r="I24" s="939"/>
      <c r="J24" s="939"/>
    </row>
    <row r="25" spans="1:10" ht="25.5">
      <c r="A25" s="1023">
        <v>15</v>
      </c>
      <c r="B25" s="1037" t="s">
        <v>680</v>
      </c>
      <c r="C25" s="3606" t="s">
        <v>681</v>
      </c>
      <c r="D25" s="3607" t="s">
        <v>544</v>
      </c>
      <c r="E25" s="952">
        <v>674.36279232000004</v>
      </c>
      <c r="F25" s="570"/>
      <c r="G25" s="1083">
        <f t="shared" si="3"/>
        <v>0</v>
      </c>
      <c r="I25" s="939"/>
      <c r="J25" s="939"/>
    </row>
    <row r="26" spans="1:10" ht="25.5">
      <c r="A26" s="1023">
        <v>16</v>
      </c>
      <c r="B26" s="1383" t="s">
        <v>4878</v>
      </c>
      <c r="C26" s="1384" t="s">
        <v>4879</v>
      </c>
      <c r="D26" s="1037" t="s">
        <v>544</v>
      </c>
      <c r="E26" s="1049">
        <v>684.51212032000001</v>
      </c>
      <c r="F26" s="570"/>
      <c r="G26" s="1083">
        <f t="shared" si="3"/>
        <v>0</v>
      </c>
      <c r="I26" s="939"/>
      <c r="J26" s="939"/>
    </row>
    <row r="27" spans="1:10" ht="25.5">
      <c r="A27" s="1023">
        <v>17</v>
      </c>
      <c r="B27" s="738" t="s">
        <v>525</v>
      </c>
      <c r="C27" s="739" t="s">
        <v>682</v>
      </c>
      <c r="D27" s="738" t="s">
        <v>386</v>
      </c>
      <c r="E27" s="1028">
        <v>115.99232000000001</v>
      </c>
      <c r="F27" s="1029"/>
      <c r="G27" s="3701">
        <f>ROUND(E27,2)*ROUND(F27,2)</f>
        <v>0</v>
      </c>
      <c r="I27" s="939"/>
      <c r="J27" s="939"/>
    </row>
    <row r="28" spans="1:10">
      <c r="A28" s="1023"/>
      <c r="B28" s="919"/>
      <c r="C28" s="1030" t="s">
        <v>145</v>
      </c>
      <c r="D28" s="913"/>
      <c r="E28" s="952"/>
      <c r="F28" s="570"/>
      <c r="G28" s="3702"/>
      <c r="I28" s="939"/>
      <c r="J28" s="939"/>
    </row>
    <row r="29" spans="1:10">
      <c r="A29" s="1023">
        <v>18</v>
      </c>
      <c r="B29" s="919" t="s">
        <v>582</v>
      </c>
      <c r="C29" s="945" t="s">
        <v>583</v>
      </c>
      <c r="D29" s="919" t="s">
        <v>374</v>
      </c>
      <c r="E29" s="1050">
        <v>245</v>
      </c>
      <c r="F29" s="570"/>
      <c r="G29" s="3704">
        <f t="shared" ref="G29:G31" si="4">ROUND(F29,2)*ROUND(E29,2)</f>
        <v>0</v>
      </c>
      <c r="I29" s="939"/>
      <c r="J29" s="939"/>
    </row>
    <row r="30" spans="1:10">
      <c r="A30" s="1023">
        <v>19</v>
      </c>
      <c r="B30" s="1006" t="s">
        <v>584</v>
      </c>
      <c r="C30" s="3608" t="s">
        <v>585</v>
      </c>
      <c r="D30" s="1006" t="s">
        <v>374</v>
      </c>
      <c r="E30" s="1051">
        <v>900</v>
      </c>
      <c r="F30" s="3609"/>
      <c r="G30" s="3705">
        <f t="shared" si="4"/>
        <v>0</v>
      </c>
      <c r="I30" s="939"/>
      <c r="J30" s="939"/>
    </row>
    <row r="31" spans="1:10">
      <c r="A31" s="1023">
        <v>20</v>
      </c>
      <c r="B31" s="919" t="s">
        <v>580</v>
      </c>
      <c r="C31" s="945" t="s">
        <v>581</v>
      </c>
      <c r="D31" s="919" t="s">
        <v>374</v>
      </c>
      <c r="E31" s="1052">
        <v>144</v>
      </c>
      <c r="F31" s="943"/>
      <c r="G31" s="3700">
        <f t="shared" si="4"/>
        <v>0</v>
      </c>
      <c r="I31" s="939"/>
      <c r="J31" s="939"/>
    </row>
    <row r="32" spans="1:10">
      <c r="A32" s="1023"/>
      <c r="B32" s="919"/>
      <c r="C32" s="1030" t="s">
        <v>598</v>
      </c>
      <c r="D32" s="919"/>
      <c r="E32" s="947"/>
      <c r="F32" s="943"/>
      <c r="G32" s="3700"/>
      <c r="I32" s="939"/>
      <c r="J32" s="939"/>
    </row>
    <row r="33" spans="1:10" ht="25.5">
      <c r="A33" s="1023">
        <v>21</v>
      </c>
      <c r="B33" s="919" t="s">
        <v>517</v>
      </c>
      <c r="C33" s="945" t="s">
        <v>518</v>
      </c>
      <c r="D33" s="919" t="s">
        <v>386</v>
      </c>
      <c r="E33" s="947">
        <v>163.298</v>
      </c>
      <c r="F33" s="943"/>
      <c r="G33" s="3700">
        <f t="shared" ref="G33:G45" si="5">ROUND(F33,2)*ROUND(E33,2)</f>
        <v>0</v>
      </c>
      <c r="I33" s="939"/>
      <c r="J33" s="939"/>
    </row>
    <row r="34" spans="1:10">
      <c r="A34" s="1023">
        <v>22</v>
      </c>
      <c r="B34" s="919" t="s">
        <v>521</v>
      </c>
      <c r="C34" s="945" t="s">
        <v>522</v>
      </c>
      <c r="D34" s="919" t="s">
        <v>386</v>
      </c>
      <c r="E34" s="947">
        <v>33.6</v>
      </c>
      <c r="F34" s="943"/>
      <c r="G34" s="3700">
        <f t="shared" si="5"/>
        <v>0</v>
      </c>
    </row>
    <row r="35" spans="1:10" ht="25.5">
      <c r="A35" s="1023">
        <v>23</v>
      </c>
      <c r="B35" s="919" t="s">
        <v>599</v>
      </c>
      <c r="C35" s="945" t="s">
        <v>600</v>
      </c>
      <c r="D35" s="919" t="s">
        <v>377</v>
      </c>
      <c r="E35" s="947">
        <v>30</v>
      </c>
      <c r="F35" s="943"/>
      <c r="G35" s="3700">
        <f t="shared" si="5"/>
        <v>0</v>
      </c>
    </row>
    <row r="36" spans="1:10" ht="25.5">
      <c r="A36" s="1023">
        <v>24</v>
      </c>
      <c r="B36" s="919" t="s">
        <v>601</v>
      </c>
      <c r="C36" s="945" t="s">
        <v>683</v>
      </c>
      <c r="D36" s="919" t="s">
        <v>377</v>
      </c>
      <c r="E36" s="947">
        <v>4</v>
      </c>
      <c r="F36" s="943"/>
      <c r="G36" s="3700">
        <f t="shared" si="5"/>
        <v>0</v>
      </c>
    </row>
    <row r="37" spans="1:10" ht="25.5">
      <c r="A37" s="1023">
        <v>25</v>
      </c>
      <c r="B37" s="919" t="s">
        <v>603</v>
      </c>
      <c r="C37" s="945" t="s">
        <v>604</v>
      </c>
      <c r="D37" s="919" t="s">
        <v>377</v>
      </c>
      <c r="E37" s="947">
        <v>4</v>
      </c>
      <c r="F37" s="943"/>
      <c r="G37" s="3700">
        <f t="shared" si="5"/>
        <v>0</v>
      </c>
    </row>
    <row r="38" spans="1:10" ht="25.5">
      <c r="A38" s="1023">
        <v>26</v>
      </c>
      <c r="B38" s="919" t="s">
        <v>532</v>
      </c>
      <c r="C38" s="945" t="s">
        <v>605</v>
      </c>
      <c r="D38" s="919" t="s">
        <v>386</v>
      </c>
      <c r="E38" s="947">
        <v>138.24</v>
      </c>
      <c r="F38" s="943"/>
      <c r="G38" s="3700">
        <f t="shared" si="5"/>
        <v>0</v>
      </c>
    </row>
    <row r="39" spans="1:10" ht="25.5">
      <c r="A39" s="1023">
        <v>27</v>
      </c>
      <c r="B39" s="919" t="s">
        <v>532</v>
      </c>
      <c r="C39" s="945" t="s">
        <v>606</v>
      </c>
      <c r="D39" s="919" t="s">
        <v>386</v>
      </c>
      <c r="E39" s="947">
        <v>25.058</v>
      </c>
      <c r="F39" s="943"/>
      <c r="G39" s="3700">
        <f t="shared" si="5"/>
        <v>0</v>
      </c>
    </row>
    <row r="40" spans="1:10" ht="25.5">
      <c r="A40" s="1023">
        <v>28</v>
      </c>
      <c r="B40" s="919" t="s">
        <v>532</v>
      </c>
      <c r="C40" s="945" t="s">
        <v>607</v>
      </c>
      <c r="D40" s="919" t="s">
        <v>386</v>
      </c>
      <c r="E40" s="947">
        <v>19.2</v>
      </c>
      <c r="F40" s="943"/>
      <c r="G40" s="3700">
        <f t="shared" si="5"/>
        <v>0</v>
      </c>
    </row>
    <row r="41" spans="1:10">
      <c r="A41" s="1023">
        <v>29</v>
      </c>
      <c r="B41" s="919" t="s">
        <v>608</v>
      </c>
      <c r="C41" s="945" t="s">
        <v>609</v>
      </c>
      <c r="D41" s="919" t="s">
        <v>386</v>
      </c>
      <c r="E41" s="947">
        <v>72</v>
      </c>
      <c r="F41" s="943"/>
      <c r="G41" s="3700">
        <f t="shared" si="5"/>
        <v>0</v>
      </c>
    </row>
    <row r="42" spans="1:10" ht="25.5">
      <c r="A42" s="1023">
        <v>30</v>
      </c>
      <c r="B42" s="919" t="s">
        <v>610</v>
      </c>
      <c r="C42" s="945" t="s">
        <v>611</v>
      </c>
      <c r="D42" s="919" t="s">
        <v>370</v>
      </c>
      <c r="E42" s="947">
        <v>115.2</v>
      </c>
      <c r="F42" s="943"/>
      <c r="G42" s="3700">
        <f t="shared" si="5"/>
        <v>0</v>
      </c>
    </row>
    <row r="43" spans="1:10" ht="25.5">
      <c r="A43" s="1023">
        <v>31</v>
      </c>
      <c r="B43" s="919" t="s">
        <v>538</v>
      </c>
      <c r="C43" s="945" t="s">
        <v>539</v>
      </c>
      <c r="D43" s="919" t="s">
        <v>370</v>
      </c>
      <c r="E43" s="947">
        <v>216</v>
      </c>
      <c r="F43" s="943"/>
      <c r="G43" s="3700">
        <f t="shared" si="5"/>
        <v>0</v>
      </c>
    </row>
    <row r="44" spans="1:10" ht="25.5">
      <c r="A44" s="1023">
        <v>32</v>
      </c>
      <c r="B44" s="919" t="s">
        <v>612</v>
      </c>
      <c r="C44" s="945" t="s">
        <v>613</v>
      </c>
      <c r="D44" s="919" t="s">
        <v>386</v>
      </c>
      <c r="E44" s="947">
        <v>19.584</v>
      </c>
      <c r="F44" s="943"/>
      <c r="G44" s="3700">
        <f t="shared" si="5"/>
        <v>0</v>
      </c>
    </row>
    <row r="45" spans="1:10" ht="25.5">
      <c r="A45" s="1023">
        <v>33</v>
      </c>
      <c r="B45" s="919" t="s">
        <v>614</v>
      </c>
      <c r="C45" s="945" t="s">
        <v>615</v>
      </c>
      <c r="D45" s="919" t="s">
        <v>386</v>
      </c>
      <c r="E45" s="947">
        <v>38.36</v>
      </c>
      <c r="F45" s="943"/>
      <c r="G45" s="3700">
        <f t="shared" si="5"/>
        <v>0</v>
      </c>
    </row>
    <row r="46" spans="1:10" ht="25.5">
      <c r="A46" s="1023">
        <v>34</v>
      </c>
      <c r="B46" s="738" t="s">
        <v>614</v>
      </c>
      <c r="C46" s="945" t="s">
        <v>616</v>
      </c>
      <c r="D46" s="1031" t="s">
        <v>386</v>
      </c>
      <c r="E46" s="1032">
        <v>19.648</v>
      </c>
      <c r="F46" s="943"/>
      <c r="G46" s="1083">
        <f>ROUND(E46,2)*ROUND(F46,2)</f>
        <v>0</v>
      </c>
    </row>
    <row r="47" spans="1:10">
      <c r="A47" s="1023">
        <v>35</v>
      </c>
      <c r="B47" s="919" t="s">
        <v>540</v>
      </c>
      <c r="C47" s="945" t="s">
        <v>617</v>
      </c>
      <c r="D47" s="919" t="s">
        <v>370</v>
      </c>
      <c r="E47" s="947">
        <v>80.400000000000006</v>
      </c>
      <c r="F47" s="943"/>
      <c r="G47" s="3700">
        <f t="shared" ref="G47:G51" si="6">ROUND(F47,2)*ROUND(E47,2)</f>
        <v>0</v>
      </c>
    </row>
    <row r="48" spans="1:10" ht="25.5">
      <c r="A48" s="1023">
        <v>36</v>
      </c>
      <c r="B48" s="919" t="s">
        <v>614</v>
      </c>
      <c r="C48" s="945" t="s">
        <v>618</v>
      </c>
      <c r="D48" s="919" t="s">
        <v>386</v>
      </c>
      <c r="E48" s="947">
        <v>5.88</v>
      </c>
      <c r="F48" s="943"/>
      <c r="G48" s="3700">
        <f t="shared" si="6"/>
        <v>0</v>
      </c>
    </row>
    <row r="49" spans="1:10">
      <c r="A49" s="1023">
        <v>37</v>
      </c>
      <c r="B49" s="919" t="s">
        <v>542</v>
      </c>
      <c r="C49" s="945" t="s">
        <v>619</v>
      </c>
      <c r="D49" s="919" t="s">
        <v>544</v>
      </c>
      <c r="E49" s="947">
        <v>0.51200000000000001</v>
      </c>
      <c r="F49" s="943"/>
      <c r="G49" s="3700">
        <f t="shared" si="6"/>
        <v>0</v>
      </c>
    </row>
    <row r="50" spans="1:10">
      <c r="A50" s="1023">
        <v>38</v>
      </c>
      <c r="B50" s="919" t="s">
        <v>620</v>
      </c>
      <c r="C50" s="945" t="s">
        <v>621</v>
      </c>
      <c r="D50" s="919" t="s">
        <v>374</v>
      </c>
      <c r="E50" s="947">
        <v>4</v>
      </c>
      <c r="F50" s="943"/>
      <c r="G50" s="3700">
        <f t="shared" si="6"/>
        <v>0</v>
      </c>
    </row>
    <row r="51" spans="1:10">
      <c r="A51" s="1023">
        <v>39</v>
      </c>
      <c r="B51" s="919" t="s">
        <v>622</v>
      </c>
      <c r="C51" s="945" t="s">
        <v>623</v>
      </c>
      <c r="D51" s="919" t="s">
        <v>370</v>
      </c>
      <c r="E51" s="947">
        <v>216</v>
      </c>
      <c r="F51" s="943"/>
      <c r="G51" s="3700">
        <f t="shared" si="6"/>
        <v>0</v>
      </c>
    </row>
    <row r="52" spans="1:10">
      <c r="A52" s="1023"/>
      <c r="B52" s="919"/>
      <c r="C52" s="1030" t="s">
        <v>684</v>
      </c>
      <c r="D52" s="919"/>
      <c r="E52" s="947"/>
      <c r="F52" s="943"/>
      <c r="G52" s="3700"/>
    </row>
    <row r="53" spans="1:10">
      <c r="A53" s="1023" t="s">
        <v>685</v>
      </c>
      <c r="B53" s="919" t="s">
        <v>513</v>
      </c>
      <c r="C53" s="945" t="s">
        <v>514</v>
      </c>
      <c r="D53" s="919" t="s">
        <v>370</v>
      </c>
      <c r="E53" s="947">
        <v>2805</v>
      </c>
      <c r="F53" s="570"/>
      <c r="G53" s="3700">
        <f t="shared" ref="G53:G64" si="7">ROUND(F53,2)*ROUND(E53,2)</f>
        <v>0</v>
      </c>
    </row>
    <row r="54" spans="1:10" ht="25.5">
      <c r="A54" s="1023">
        <v>41</v>
      </c>
      <c r="B54" s="919" t="s">
        <v>515</v>
      </c>
      <c r="C54" s="945" t="s">
        <v>516</v>
      </c>
      <c r="D54" s="919" t="s">
        <v>386</v>
      </c>
      <c r="E54" s="947">
        <v>841.5</v>
      </c>
      <c r="F54" s="570"/>
      <c r="G54" s="3700">
        <f t="shared" si="7"/>
        <v>0</v>
      </c>
    </row>
    <row r="55" spans="1:10" ht="25.5">
      <c r="A55" s="1023">
        <v>42</v>
      </c>
      <c r="B55" s="919" t="s">
        <v>519</v>
      </c>
      <c r="C55" s="945" t="s">
        <v>520</v>
      </c>
      <c r="D55" s="919" t="s">
        <v>370</v>
      </c>
      <c r="E55" s="947">
        <v>2805</v>
      </c>
      <c r="F55" s="943"/>
      <c r="G55" s="3700">
        <f t="shared" si="7"/>
        <v>0</v>
      </c>
      <c r="H55" s="338"/>
      <c r="I55" s="939"/>
      <c r="J55" s="939"/>
    </row>
    <row r="56" spans="1:10">
      <c r="A56" s="1023">
        <v>43</v>
      </c>
      <c r="B56" s="919" t="s">
        <v>686</v>
      </c>
      <c r="C56" s="945" t="s">
        <v>687</v>
      </c>
      <c r="D56" s="919" t="s">
        <v>370</v>
      </c>
      <c r="E56" s="947">
        <v>3955</v>
      </c>
      <c r="F56" s="943"/>
      <c r="G56" s="3700">
        <f t="shared" si="7"/>
        <v>0</v>
      </c>
      <c r="H56" s="338"/>
      <c r="I56" s="939"/>
      <c r="J56" s="939"/>
    </row>
    <row r="57" spans="1:10" ht="25.5">
      <c r="A57" s="1023">
        <v>44</v>
      </c>
      <c r="B57" s="1383" t="s">
        <v>4878</v>
      </c>
      <c r="C57" s="1384" t="s">
        <v>4879</v>
      </c>
      <c r="D57" s="919" t="s">
        <v>544</v>
      </c>
      <c r="E57" s="947">
        <v>759.36</v>
      </c>
      <c r="F57" s="943"/>
      <c r="G57" s="3700">
        <f t="shared" si="7"/>
        <v>0</v>
      </c>
      <c r="H57" s="338"/>
      <c r="I57" s="939"/>
      <c r="J57" s="939"/>
    </row>
    <row r="58" spans="1:10">
      <c r="A58" s="1023">
        <v>45</v>
      </c>
      <c r="B58" s="738" t="s">
        <v>527</v>
      </c>
      <c r="C58" s="3610" t="s">
        <v>528</v>
      </c>
      <c r="D58" s="738" t="s">
        <v>386</v>
      </c>
      <c r="E58" s="1032">
        <v>791</v>
      </c>
      <c r="F58" s="1029"/>
      <c r="G58" s="3700">
        <f t="shared" si="7"/>
        <v>0</v>
      </c>
      <c r="H58" s="338"/>
      <c r="I58" s="939"/>
      <c r="J58" s="939"/>
    </row>
    <row r="59" spans="1:10">
      <c r="A59" s="1023">
        <v>46</v>
      </c>
      <c r="B59" s="738" t="s">
        <v>525</v>
      </c>
      <c r="C59" s="945" t="s">
        <v>526</v>
      </c>
      <c r="D59" s="738" t="s">
        <v>386</v>
      </c>
      <c r="E59" s="1032">
        <v>791</v>
      </c>
      <c r="F59" s="1029"/>
      <c r="G59" s="3700">
        <f t="shared" si="7"/>
        <v>0</v>
      </c>
      <c r="I59" s="939"/>
      <c r="J59" s="939"/>
    </row>
    <row r="60" spans="1:10" ht="25.5">
      <c r="A60" s="1023">
        <v>47</v>
      </c>
      <c r="B60" s="738" t="s">
        <v>566</v>
      </c>
      <c r="C60" s="945" t="s">
        <v>567</v>
      </c>
      <c r="D60" s="738" t="s">
        <v>370</v>
      </c>
      <c r="E60" s="1032">
        <v>3955</v>
      </c>
      <c r="F60" s="1029"/>
      <c r="G60" s="3700">
        <f t="shared" si="7"/>
        <v>0</v>
      </c>
      <c r="I60" s="939"/>
      <c r="J60" s="939"/>
    </row>
    <row r="61" spans="1:10" ht="25.5">
      <c r="A61" s="1023">
        <v>48</v>
      </c>
      <c r="B61" s="1053" t="s">
        <v>568</v>
      </c>
      <c r="C61" s="3608" t="s">
        <v>569</v>
      </c>
      <c r="D61" s="1053" t="s">
        <v>370</v>
      </c>
      <c r="E61" s="1054">
        <v>3955</v>
      </c>
      <c r="F61" s="1040"/>
      <c r="G61" s="3700">
        <f t="shared" si="7"/>
        <v>0</v>
      </c>
      <c r="I61" s="3611"/>
      <c r="J61" s="939"/>
    </row>
    <row r="62" spans="1:10" ht="25.5">
      <c r="A62" s="1023">
        <v>49</v>
      </c>
      <c r="B62" s="738" t="s">
        <v>525</v>
      </c>
      <c r="C62" s="739" t="s">
        <v>682</v>
      </c>
      <c r="D62" s="919" t="s">
        <v>386</v>
      </c>
      <c r="E62" s="1028">
        <v>141.25</v>
      </c>
      <c r="F62" s="570"/>
      <c r="G62" s="3700">
        <f t="shared" si="7"/>
        <v>0</v>
      </c>
      <c r="H62" s="939"/>
      <c r="I62" s="939"/>
      <c r="J62" s="939"/>
    </row>
    <row r="63" spans="1:10" ht="25.5">
      <c r="A63" s="1023">
        <v>50</v>
      </c>
      <c r="B63" s="3612" t="s">
        <v>688</v>
      </c>
      <c r="C63" s="3613" t="s">
        <v>689</v>
      </c>
      <c r="D63" s="3614" t="s">
        <v>386</v>
      </c>
      <c r="E63" s="1055">
        <v>1723.25</v>
      </c>
      <c r="F63" s="1056"/>
      <c r="G63" s="3700">
        <f t="shared" si="7"/>
        <v>0</v>
      </c>
      <c r="H63" s="316"/>
      <c r="I63" s="316"/>
      <c r="J63" s="316"/>
    </row>
    <row r="64" spans="1:10">
      <c r="A64" s="1023">
        <v>51</v>
      </c>
      <c r="B64" s="966" t="s">
        <v>690</v>
      </c>
      <c r="C64" s="133" t="s">
        <v>691</v>
      </c>
      <c r="D64" s="966" t="s">
        <v>512</v>
      </c>
      <c r="E64" s="964">
        <v>0.56499999999999995</v>
      </c>
      <c r="F64" s="998"/>
      <c r="G64" s="3700">
        <f t="shared" si="7"/>
        <v>0</v>
      </c>
      <c r="H64" s="316"/>
      <c r="I64" s="316"/>
      <c r="J64" s="316"/>
    </row>
    <row r="65" spans="1:10">
      <c r="A65" s="385"/>
      <c r="B65" s="386"/>
      <c r="C65" s="3782" t="s">
        <v>696</v>
      </c>
      <c r="D65" s="3782"/>
      <c r="E65" s="1045"/>
      <c r="F65" s="1046"/>
      <c r="G65" s="1047">
        <f>SUM(G11:G64)</f>
        <v>0</v>
      </c>
      <c r="H65" s="939"/>
      <c r="I65" s="939"/>
      <c r="J65" s="939"/>
    </row>
    <row r="66" spans="1:10">
      <c r="A66" s="344"/>
      <c r="B66" s="345"/>
      <c r="C66" s="323"/>
      <c r="D66" s="323"/>
      <c r="E66" s="346"/>
      <c r="F66" s="750"/>
      <c r="G66" s="750"/>
      <c r="H66" s="939"/>
      <c r="I66" s="939"/>
      <c r="J66" s="939"/>
    </row>
    <row r="67" spans="1:10">
      <c r="A67" s="355"/>
      <c r="B67" s="349" t="s">
        <v>693</v>
      </c>
      <c r="C67" s="350"/>
      <c r="D67" s="355"/>
      <c r="E67" s="346"/>
      <c r="F67" s="356"/>
      <c r="G67" s="356"/>
      <c r="H67" s="939"/>
      <c r="I67" s="939"/>
      <c r="J67" s="939"/>
    </row>
    <row r="68" spans="1:10">
      <c r="A68" s="355"/>
      <c r="B68" s="349" t="s">
        <v>395</v>
      </c>
      <c r="C68" s="350"/>
      <c r="D68" s="355"/>
      <c r="E68" s="346"/>
      <c r="F68" s="356"/>
      <c r="G68" s="356"/>
      <c r="H68" s="939"/>
      <c r="I68" s="939"/>
      <c r="J68" s="939"/>
    </row>
    <row r="69" spans="1:10">
      <c r="A69" s="355"/>
      <c r="B69" s="349" t="s">
        <v>357</v>
      </c>
      <c r="C69" s="350"/>
      <c r="D69" s="355"/>
      <c r="E69" s="346"/>
      <c r="F69" s="356"/>
      <c r="G69" s="356"/>
      <c r="H69" s="939"/>
      <c r="I69" s="402"/>
      <c r="J69" s="403"/>
    </row>
    <row r="70" spans="1:10">
      <c r="A70" s="355"/>
      <c r="B70" s="349"/>
      <c r="C70" s="350"/>
      <c r="D70" s="355"/>
      <c r="E70" s="346"/>
      <c r="F70" s="356"/>
      <c r="G70" s="356"/>
      <c r="H70" s="939"/>
      <c r="I70" s="402"/>
      <c r="J70" s="403"/>
    </row>
    <row r="71" spans="1:10">
      <c r="A71" s="316"/>
      <c r="B71" s="358"/>
      <c r="C71" s="939"/>
      <c r="D71" s="316"/>
      <c r="E71" s="358"/>
      <c r="F71" s="1314" t="s">
        <v>7638</v>
      </c>
      <c r="G71" s="356"/>
      <c r="H71" s="939"/>
      <c r="I71" s="402"/>
      <c r="J71" s="403"/>
    </row>
    <row r="72" spans="1:10">
      <c r="A72" s="723"/>
      <c r="B72" s="753"/>
      <c r="C72" s="939"/>
      <c r="D72" s="939"/>
      <c r="E72" s="723"/>
      <c r="F72" s="939"/>
      <c r="G72" s="939"/>
      <c r="H72" s="939"/>
      <c r="I72" s="402"/>
      <c r="J72" s="403"/>
    </row>
    <row r="73" spans="1:10">
      <c r="A73" s="723"/>
      <c r="B73" s="753"/>
      <c r="C73" s="939"/>
      <c r="D73" s="939"/>
      <c r="E73" s="723"/>
      <c r="F73" s="939"/>
      <c r="G73" s="939"/>
      <c r="H73" s="939"/>
      <c r="I73" s="939"/>
      <c r="J73" s="939"/>
    </row>
    <row r="74" spans="1:10">
      <c r="A74" s="723"/>
      <c r="B74" s="753"/>
      <c r="C74" s="939"/>
      <c r="D74" s="939"/>
      <c r="E74" s="723"/>
      <c r="F74" s="939"/>
      <c r="G74" s="939"/>
      <c r="H74" s="939"/>
      <c r="I74" s="939"/>
      <c r="J74" s="939"/>
    </row>
    <row r="75" spans="1:10">
      <c r="A75" s="723"/>
      <c r="B75" s="753"/>
      <c r="C75" s="939"/>
      <c r="D75" s="939"/>
      <c r="E75" s="723"/>
      <c r="F75" s="939"/>
      <c r="G75" s="939"/>
      <c r="H75" s="939"/>
      <c r="I75" s="361"/>
      <c r="J75" s="361"/>
    </row>
    <row r="76" spans="1:10">
      <c r="A76" s="358"/>
      <c r="B76" s="358"/>
      <c r="C76" s="358"/>
      <c r="D76" s="316"/>
      <c r="E76" s="358"/>
      <c r="F76" s="939"/>
      <c r="G76" s="939"/>
      <c r="H76" s="939"/>
      <c r="I76" s="939"/>
      <c r="J76" s="939"/>
    </row>
    <row r="77" spans="1:10">
      <c r="A77" s="316"/>
      <c r="B77" s="316"/>
      <c r="C77" s="316"/>
      <c r="D77" s="316"/>
      <c r="E77" s="316"/>
      <c r="F77" s="939"/>
      <c r="G77" s="939"/>
      <c r="H77" s="939"/>
      <c r="I77" s="939"/>
      <c r="J77" s="939"/>
    </row>
    <row r="78" spans="1:10">
      <c r="A78" s="358"/>
      <c r="B78" s="358"/>
      <c r="C78" s="358"/>
      <c r="D78" s="316"/>
      <c r="E78" s="316"/>
      <c r="F78" s="939"/>
      <c r="G78" s="939"/>
      <c r="H78" s="939"/>
      <c r="I78" s="939"/>
      <c r="J78" s="939"/>
    </row>
    <row r="79" spans="1:10">
      <c r="A79" s="723"/>
      <c r="B79" s="723"/>
      <c r="C79" s="723"/>
      <c r="D79" s="723"/>
      <c r="E79" s="723"/>
      <c r="F79" s="939"/>
      <c r="G79" s="939"/>
      <c r="H79" s="939"/>
      <c r="I79" s="939"/>
      <c r="J79" s="939"/>
    </row>
    <row r="80" spans="1:10">
      <c r="A80" s="754"/>
      <c r="B80" s="754"/>
      <c r="C80" s="754"/>
      <c r="D80" s="754"/>
      <c r="E80" s="754"/>
      <c r="F80" s="1057"/>
      <c r="G80" s="1057"/>
      <c r="H80" s="939"/>
      <c r="I80" s="939"/>
      <c r="J80" s="939"/>
    </row>
    <row r="81" spans="1:10">
      <c r="A81" s="723"/>
      <c r="B81" s="755"/>
      <c r="C81" s="939"/>
      <c r="D81" s="939"/>
      <c r="E81" s="723"/>
      <c r="F81" s="939"/>
      <c r="G81" s="939"/>
      <c r="H81" s="939"/>
      <c r="I81" s="939"/>
      <c r="J81" s="939"/>
    </row>
    <row r="82" spans="1:10">
      <c r="A82" s="723"/>
      <c r="B82" s="753"/>
      <c r="C82" s="939"/>
      <c r="D82" s="939"/>
      <c r="E82" s="723"/>
      <c r="F82" s="939"/>
      <c r="G82" s="939"/>
      <c r="H82" s="939"/>
      <c r="I82" s="939"/>
      <c r="J82" s="939"/>
    </row>
    <row r="83" spans="1:10">
      <c r="A83" s="723"/>
      <c r="B83" s="753"/>
      <c r="C83" s="939"/>
      <c r="D83" s="939"/>
      <c r="E83" s="723"/>
      <c r="F83" s="939"/>
      <c r="G83" s="939"/>
      <c r="H83" s="939"/>
      <c r="I83" s="939"/>
      <c r="J83" s="939"/>
    </row>
    <row r="84" spans="1:10">
      <c r="A84" s="723"/>
      <c r="B84" s="753"/>
      <c r="C84" s="939"/>
      <c r="D84" s="939"/>
      <c r="E84" s="723"/>
      <c r="F84" s="939"/>
      <c r="G84" s="939"/>
      <c r="H84" s="939"/>
      <c r="I84" s="939"/>
      <c r="J84" s="939"/>
    </row>
    <row r="85" spans="1:10">
      <c r="A85" s="723"/>
      <c r="B85" s="753"/>
      <c r="C85" s="939"/>
      <c r="D85" s="939"/>
      <c r="E85" s="723"/>
      <c r="F85" s="939"/>
      <c r="G85" s="939"/>
      <c r="H85" s="939"/>
      <c r="I85" s="939"/>
      <c r="J85" s="939"/>
    </row>
    <row r="86" spans="1:10">
      <c r="A86" s="723"/>
      <c r="B86" s="753"/>
      <c r="C86" s="939"/>
      <c r="D86" s="939"/>
      <c r="E86" s="723"/>
      <c r="F86" s="939"/>
      <c r="G86" s="939"/>
      <c r="H86" s="939"/>
      <c r="I86" s="402"/>
      <c r="J86" s="403"/>
    </row>
    <row r="87" spans="1:10">
      <c r="A87" s="723"/>
      <c r="B87" s="753"/>
      <c r="C87" s="939"/>
      <c r="D87" s="939"/>
      <c r="E87" s="723"/>
      <c r="F87" s="939"/>
      <c r="G87" s="939"/>
      <c r="H87" s="939"/>
      <c r="I87" s="402"/>
      <c r="J87" s="403"/>
    </row>
    <row r="88" spans="1:10">
      <c r="A88" s="723"/>
      <c r="B88" s="753"/>
      <c r="C88" s="939"/>
      <c r="D88" s="939"/>
      <c r="E88" s="723"/>
      <c r="F88" s="939"/>
      <c r="G88" s="939"/>
    </row>
    <row r="89" spans="1:10">
      <c r="A89" s="723"/>
      <c r="B89" s="753"/>
      <c r="C89" s="939"/>
      <c r="D89" s="939"/>
      <c r="E89" s="723"/>
      <c r="F89" s="939"/>
      <c r="G89" s="939"/>
    </row>
    <row r="90" spans="1:10">
      <c r="A90" s="723"/>
      <c r="B90" s="711"/>
      <c r="C90" s="939"/>
      <c r="D90" s="939"/>
      <c r="E90" s="723"/>
      <c r="F90" s="939"/>
      <c r="G90" s="939"/>
    </row>
    <row r="91" spans="1:10">
      <c r="A91" s="316"/>
      <c r="B91" s="316"/>
      <c r="C91" s="316"/>
      <c r="D91" s="316"/>
      <c r="E91" s="316"/>
      <c r="F91" s="316"/>
      <c r="G91" s="316"/>
    </row>
    <row r="92" spans="1:10">
      <c r="A92" s="316"/>
      <c r="B92" s="316"/>
      <c r="C92" s="316"/>
      <c r="D92" s="316"/>
      <c r="E92" s="316"/>
      <c r="F92" s="316"/>
      <c r="G92" s="316"/>
    </row>
    <row r="93" spans="1:10">
      <c r="A93" s="316"/>
      <c r="B93" s="316"/>
      <c r="C93" s="316"/>
      <c r="D93" s="316"/>
      <c r="E93" s="316"/>
      <c r="F93" s="316"/>
      <c r="G93" s="316"/>
    </row>
    <row r="94" spans="1:10">
      <c r="A94" s="316"/>
      <c r="B94" s="316"/>
      <c r="C94" s="316"/>
      <c r="D94" s="316"/>
      <c r="E94" s="316"/>
      <c r="F94" s="316"/>
      <c r="G94" s="316"/>
    </row>
    <row r="95" spans="1:10">
      <c r="A95" s="316"/>
      <c r="B95" s="316"/>
      <c r="C95" s="316"/>
      <c r="D95" s="316"/>
      <c r="E95" s="316"/>
      <c r="F95" s="316"/>
      <c r="G95" s="316"/>
    </row>
    <row r="96" spans="1:10">
      <c r="A96" s="316"/>
      <c r="B96" s="316"/>
      <c r="C96" s="316"/>
      <c r="D96" s="316"/>
      <c r="E96" s="316"/>
      <c r="F96" s="316"/>
      <c r="G96" s="316"/>
    </row>
    <row r="97" spans="1:7">
      <c r="A97" s="316"/>
      <c r="B97" s="316"/>
      <c r="C97" s="316"/>
      <c r="D97" s="316"/>
      <c r="E97" s="316"/>
      <c r="F97" s="316"/>
      <c r="G97" s="316"/>
    </row>
    <row r="98" spans="1:7">
      <c r="A98" s="316"/>
      <c r="B98" s="316"/>
      <c r="C98" s="316"/>
      <c r="D98" s="316"/>
      <c r="E98" s="316"/>
      <c r="F98" s="316"/>
      <c r="G98" s="316"/>
    </row>
    <row r="99" spans="1:7">
      <c r="A99" s="316"/>
      <c r="B99" s="316"/>
      <c r="C99" s="316"/>
      <c r="D99" s="316"/>
      <c r="E99" s="316"/>
      <c r="F99" s="316"/>
      <c r="G99" s="316"/>
    </row>
    <row r="100" spans="1:7">
      <c r="A100" s="316"/>
      <c r="B100" s="316"/>
      <c r="C100" s="316"/>
      <c r="D100" s="316"/>
      <c r="E100" s="316"/>
      <c r="F100" s="316"/>
      <c r="G100" s="316"/>
    </row>
    <row r="101" spans="1:7">
      <c r="A101" s="316"/>
      <c r="B101" s="316"/>
      <c r="C101" s="316"/>
      <c r="D101" s="316"/>
      <c r="E101" s="316"/>
      <c r="F101" s="316"/>
      <c r="G101" s="316"/>
    </row>
    <row r="102" spans="1:7">
      <c r="A102" s="316"/>
      <c r="B102" s="316"/>
      <c r="C102" s="316"/>
      <c r="D102" s="316"/>
      <c r="E102" s="316"/>
      <c r="F102" s="316"/>
      <c r="G102" s="316"/>
    </row>
    <row r="103" spans="1:7">
      <c r="A103" s="316"/>
      <c r="B103" s="316"/>
      <c r="C103" s="316"/>
      <c r="D103" s="316"/>
      <c r="E103" s="316"/>
      <c r="F103" s="316"/>
      <c r="G103" s="316"/>
    </row>
    <row r="104" spans="1:7">
      <c r="A104" s="316"/>
      <c r="B104" s="316"/>
      <c r="C104" s="316"/>
      <c r="D104" s="316"/>
      <c r="E104" s="316"/>
      <c r="F104" s="316"/>
      <c r="G104" s="316"/>
    </row>
    <row r="105" spans="1:7">
      <c r="A105" s="316"/>
      <c r="B105" s="316"/>
      <c r="C105" s="316"/>
      <c r="D105" s="316"/>
      <c r="E105" s="316"/>
      <c r="F105" s="316"/>
      <c r="G105" s="316"/>
    </row>
  </sheetData>
  <mergeCells count="6">
    <mergeCell ref="C65:D65"/>
    <mergeCell ref="A1:G1"/>
    <mergeCell ref="A2:I2"/>
    <mergeCell ref="A3:F3"/>
    <mergeCell ref="A5:F5"/>
    <mergeCell ref="A7:G7"/>
  </mergeCells>
  <pageMargins left="0.5" right="0" top="0.2" bottom="0"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opLeftCell="A49" workbookViewId="0">
      <selection activeCell="A2" sqref="A2:I2"/>
    </sheetView>
  </sheetViews>
  <sheetFormatPr defaultColWidth="9.140625" defaultRowHeight="15"/>
  <cols>
    <col min="1" max="1" width="6" style="912" customWidth="1"/>
    <col min="2" max="2" width="9.140625" style="912"/>
    <col min="3" max="3" width="25.85546875" style="912" customWidth="1"/>
    <col min="4" max="4" width="10.28515625" style="912" customWidth="1"/>
    <col min="5" max="5" width="11.85546875" style="912" customWidth="1"/>
    <col min="6" max="6" width="11.140625" style="912" customWidth="1"/>
    <col min="7" max="7" width="16.7109375" style="912" customWidth="1"/>
    <col min="8" max="16384" width="9.140625" style="912"/>
  </cols>
  <sheetData>
    <row r="1" spans="1:10" ht="15" customHeight="1">
      <c r="A1" s="3761"/>
      <c r="B1" s="3761"/>
      <c r="C1" s="3761"/>
      <c r="D1" s="3761"/>
      <c r="E1" s="3761"/>
      <c r="F1" s="3761"/>
      <c r="G1" s="3761"/>
      <c r="H1" s="311"/>
      <c r="I1" s="311"/>
      <c r="J1" s="939"/>
    </row>
    <row r="2" spans="1:10" ht="15" customHeight="1">
      <c r="A2" s="3761" t="s">
        <v>7670</v>
      </c>
      <c r="B2" s="3783"/>
      <c r="C2" s="3783"/>
      <c r="D2" s="3783"/>
      <c r="E2" s="3783"/>
      <c r="F2" s="3783"/>
      <c r="G2" s="3783"/>
      <c r="H2" s="3783"/>
      <c r="I2" s="3783"/>
      <c r="J2" s="982"/>
    </row>
    <row r="3" spans="1:10">
      <c r="A3" s="3784" t="s">
        <v>358</v>
      </c>
      <c r="B3" s="3784"/>
      <c r="C3" s="3784"/>
      <c r="D3" s="3784"/>
      <c r="E3" s="3784"/>
      <c r="F3" s="3784"/>
      <c r="G3" s="535"/>
      <c r="H3" s="939"/>
      <c r="I3" s="939"/>
      <c r="J3" s="939"/>
    </row>
    <row r="4" spans="1:10">
      <c r="A4" s="321"/>
      <c r="B4" s="321"/>
      <c r="C4" s="321"/>
      <c r="D4" s="321"/>
      <c r="E4" s="321"/>
      <c r="F4" s="321"/>
      <c r="G4" s="321"/>
      <c r="H4" s="939"/>
      <c r="I4" s="939"/>
      <c r="J4" s="939"/>
    </row>
    <row r="5" spans="1:10">
      <c r="A5" s="3785" t="s">
        <v>697</v>
      </c>
      <c r="B5" s="3785"/>
      <c r="C5" s="3785"/>
      <c r="D5" s="3785"/>
      <c r="E5" s="3785"/>
      <c r="F5" s="3785"/>
      <c r="G5" s="323"/>
      <c r="H5" s="939"/>
      <c r="I5" s="939"/>
      <c r="J5" s="939"/>
    </row>
    <row r="6" spans="1:10">
      <c r="A6" s="323"/>
      <c r="B6" s="323"/>
      <c r="C6" s="323"/>
      <c r="D6" s="323"/>
      <c r="E6" s="323"/>
      <c r="F6" s="323"/>
      <c r="G6" s="323"/>
      <c r="H6" s="939"/>
      <c r="I6" s="939"/>
      <c r="J6" s="939"/>
    </row>
    <row r="7" spans="1:10">
      <c r="A7" s="3786" t="s">
        <v>698</v>
      </c>
      <c r="B7" s="3787"/>
      <c r="C7" s="3787"/>
      <c r="D7" s="3787"/>
      <c r="E7" s="3787"/>
      <c r="F7" s="3787"/>
      <c r="G7" s="3787"/>
      <c r="H7" s="939"/>
      <c r="I7" s="939"/>
      <c r="J7" s="939"/>
    </row>
    <row r="8" spans="1:10">
      <c r="A8" s="324" t="s">
        <v>676</v>
      </c>
      <c r="B8" s="325" t="s">
        <v>361</v>
      </c>
      <c r="C8" s="325" t="s">
        <v>362</v>
      </c>
      <c r="D8" s="325" t="s">
        <v>306</v>
      </c>
      <c r="E8" s="325" t="s">
        <v>363</v>
      </c>
      <c r="F8" s="325" t="s">
        <v>364</v>
      </c>
      <c r="G8" s="326" t="s">
        <v>365</v>
      </c>
      <c r="H8" s="316"/>
      <c r="I8" s="316"/>
      <c r="J8" s="316"/>
    </row>
    <row r="9" spans="1:10">
      <c r="A9" s="367"/>
      <c r="B9" s="368" t="s">
        <v>366</v>
      </c>
      <c r="C9" s="368" t="s">
        <v>367</v>
      </c>
      <c r="D9" s="368"/>
      <c r="E9" s="368"/>
      <c r="F9" s="368"/>
      <c r="G9" s="370"/>
      <c r="H9" s="316"/>
      <c r="I9" s="316"/>
      <c r="J9" s="316"/>
    </row>
    <row r="10" spans="1:10">
      <c r="A10" s="371">
        <v>0</v>
      </c>
      <c r="B10" s="372">
        <v>1</v>
      </c>
      <c r="C10" s="372">
        <v>2</v>
      </c>
      <c r="D10" s="372">
        <v>3</v>
      </c>
      <c r="E10" s="372">
        <v>4</v>
      </c>
      <c r="F10" s="372">
        <v>5</v>
      </c>
      <c r="G10" s="374">
        <v>6</v>
      </c>
      <c r="H10" s="316"/>
      <c r="I10" s="361"/>
      <c r="J10" s="361"/>
    </row>
    <row r="11" spans="1:10" ht="25.5">
      <c r="A11" s="1023">
        <v>1</v>
      </c>
      <c r="B11" s="738" t="s">
        <v>510</v>
      </c>
      <c r="C11" s="739" t="s">
        <v>511</v>
      </c>
      <c r="D11" s="738" t="s">
        <v>512</v>
      </c>
      <c r="E11" s="1024">
        <v>0.657582</v>
      </c>
      <c r="F11" s="1025"/>
      <c r="G11" s="3701">
        <f t="shared" ref="G11:G15" si="0">ROUND(E11,2)*ROUND(F11,2)</f>
        <v>0</v>
      </c>
      <c r="I11" s="939"/>
      <c r="J11" s="939"/>
    </row>
    <row r="12" spans="1:10" ht="21.75" customHeight="1">
      <c r="A12" s="1023">
        <v>2</v>
      </c>
      <c r="B12" s="738" t="s">
        <v>515</v>
      </c>
      <c r="C12" s="945" t="s">
        <v>516</v>
      </c>
      <c r="D12" s="738" t="s">
        <v>386</v>
      </c>
      <c r="E12" s="1028">
        <v>2772.5390000000002</v>
      </c>
      <c r="F12" s="1029"/>
      <c r="G12" s="3701">
        <f t="shared" si="0"/>
        <v>0</v>
      </c>
      <c r="I12" s="939"/>
      <c r="J12" s="939"/>
    </row>
    <row r="13" spans="1:10" ht="25.5">
      <c r="A13" s="1023">
        <v>3</v>
      </c>
      <c r="B13" s="738" t="s">
        <v>519</v>
      </c>
      <c r="C13" s="739" t="s">
        <v>520</v>
      </c>
      <c r="D13" s="738" t="s">
        <v>370</v>
      </c>
      <c r="E13" s="1028">
        <v>13609.371999999999</v>
      </c>
      <c r="F13" s="1029"/>
      <c r="G13" s="3701">
        <f t="shared" si="0"/>
        <v>0</v>
      </c>
      <c r="I13" s="939"/>
      <c r="J13" s="939"/>
    </row>
    <row r="14" spans="1:10">
      <c r="A14" s="1023">
        <v>4</v>
      </c>
      <c r="B14" s="738" t="s">
        <v>521</v>
      </c>
      <c r="C14" s="941" t="s">
        <v>647</v>
      </c>
      <c r="D14" s="913" t="s">
        <v>386</v>
      </c>
      <c r="E14" s="1028">
        <v>43023.71</v>
      </c>
      <c r="F14" s="1029"/>
      <c r="G14" s="3701">
        <f t="shared" si="0"/>
        <v>0</v>
      </c>
      <c r="I14" s="939"/>
      <c r="J14" s="939"/>
    </row>
    <row r="15" spans="1:10" ht="25.5">
      <c r="A15" s="1023">
        <v>5</v>
      </c>
      <c r="B15" s="738" t="s">
        <v>523</v>
      </c>
      <c r="C15" s="945" t="s">
        <v>555</v>
      </c>
      <c r="D15" s="913" t="s">
        <v>386</v>
      </c>
      <c r="E15" s="1028">
        <v>43023.71</v>
      </c>
      <c r="F15" s="1029"/>
      <c r="G15" s="3701">
        <f t="shared" si="0"/>
        <v>0</v>
      </c>
      <c r="I15" s="939"/>
      <c r="J15" s="939"/>
    </row>
    <row r="16" spans="1:10" ht="25.5">
      <c r="A16" s="1023">
        <v>6</v>
      </c>
      <c r="B16" s="919" t="s">
        <v>517</v>
      </c>
      <c r="C16" s="945" t="s">
        <v>518</v>
      </c>
      <c r="D16" s="919" t="s">
        <v>386</v>
      </c>
      <c r="E16" s="947">
        <v>442.65699999999998</v>
      </c>
      <c r="F16" s="943"/>
      <c r="G16" s="3700">
        <f t="shared" ref="G16:G21" si="1">ROUND(F16,2)*ROUND(E16,2)</f>
        <v>0</v>
      </c>
      <c r="I16" s="939"/>
      <c r="J16" s="939"/>
    </row>
    <row r="17" spans="1:10" ht="25.5">
      <c r="A17" s="1023">
        <v>7</v>
      </c>
      <c r="B17" s="738" t="s">
        <v>536</v>
      </c>
      <c r="C17" s="739" t="s">
        <v>557</v>
      </c>
      <c r="D17" s="738" t="s">
        <v>386</v>
      </c>
      <c r="E17" s="947">
        <v>14875</v>
      </c>
      <c r="F17" s="741"/>
      <c r="G17" s="3700">
        <f t="shared" si="1"/>
        <v>0</v>
      </c>
      <c r="I17" s="939"/>
      <c r="J17" s="939"/>
    </row>
    <row r="18" spans="1:10" ht="25.5">
      <c r="A18" s="1023">
        <v>8</v>
      </c>
      <c r="B18" s="738" t="s">
        <v>558</v>
      </c>
      <c r="C18" s="739" t="s">
        <v>559</v>
      </c>
      <c r="D18" s="738" t="s">
        <v>386</v>
      </c>
      <c r="E18" s="1048">
        <v>1266.1319699999999</v>
      </c>
      <c r="F18" s="741"/>
      <c r="G18" s="1083">
        <f t="shared" ref="G18:G20" si="2">ROUND(E18,2)*ROUND(F18,2)</f>
        <v>0</v>
      </c>
      <c r="I18" s="939"/>
      <c r="J18" s="939"/>
    </row>
    <row r="19" spans="1:10" ht="26.25">
      <c r="A19" s="1023">
        <v>9</v>
      </c>
      <c r="B19" s="738" t="s">
        <v>560</v>
      </c>
      <c r="C19" s="531" t="s">
        <v>677</v>
      </c>
      <c r="D19" s="913" t="s">
        <v>386</v>
      </c>
      <c r="E19" s="1028">
        <v>2189.9807778879999</v>
      </c>
      <c r="F19" s="1029"/>
      <c r="G19" s="3701">
        <f t="shared" si="2"/>
        <v>0</v>
      </c>
      <c r="I19" s="939"/>
      <c r="J19" s="939"/>
    </row>
    <row r="20" spans="1:10">
      <c r="A20" s="1023">
        <v>10</v>
      </c>
      <c r="B20" s="738" t="s">
        <v>525</v>
      </c>
      <c r="C20" s="739" t="s">
        <v>526</v>
      </c>
      <c r="D20" s="738" t="s">
        <v>386</v>
      </c>
      <c r="E20" s="1028">
        <v>2187.6773195999999</v>
      </c>
      <c r="F20" s="1029"/>
      <c r="G20" s="3701">
        <f t="shared" si="2"/>
        <v>0</v>
      </c>
      <c r="I20" s="939"/>
      <c r="J20" s="939"/>
    </row>
    <row r="21" spans="1:10">
      <c r="A21" s="1023">
        <v>11</v>
      </c>
      <c r="B21" s="919" t="s">
        <v>261</v>
      </c>
      <c r="C21" s="531" t="s">
        <v>565</v>
      </c>
      <c r="D21" s="913" t="s">
        <v>386</v>
      </c>
      <c r="E21" s="952">
        <v>854.23436100000004</v>
      </c>
      <c r="F21" s="570"/>
      <c r="G21" s="3701">
        <f t="shared" si="1"/>
        <v>0</v>
      </c>
      <c r="I21" s="939"/>
      <c r="J21" s="939"/>
    </row>
    <row r="22" spans="1:10">
      <c r="A22" s="1023">
        <v>12</v>
      </c>
      <c r="B22" s="3602" t="s">
        <v>678</v>
      </c>
      <c r="C22" s="3603" t="s">
        <v>679</v>
      </c>
      <c r="D22" s="3604" t="s">
        <v>370</v>
      </c>
      <c r="E22" s="1032">
        <v>4190.1862799999999</v>
      </c>
      <c r="F22" s="3605"/>
      <c r="G22" s="3703">
        <f>+F22*E22</f>
        <v>0</v>
      </c>
      <c r="I22" s="939"/>
      <c r="J22" s="939"/>
    </row>
    <row r="23" spans="1:10" ht="26.25">
      <c r="A23" s="1023">
        <v>13</v>
      </c>
      <c r="B23" s="919" t="s">
        <v>568</v>
      </c>
      <c r="C23" s="531" t="s">
        <v>569</v>
      </c>
      <c r="D23" s="913" t="s">
        <v>370</v>
      </c>
      <c r="E23" s="952">
        <v>8547.9800111999994</v>
      </c>
      <c r="F23" s="570"/>
      <c r="G23" s="1083">
        <f t="shared" ref="G23:G26" si="3">ROUND(F23,2)*ROUND(E23,2)</f>
        <v>0</v>
      </c>
      <c r="I23" s="939"/>
      <c r="J23" s="939"/>
    </row>
    <row r="24" spans="1:10" ht="26.25">
      <c r="A24" s="1023">
        <v>14</v>
      </c>
      <c r="B24" s="919" t="s">
        <v>566</v>
      </c>
      <c r="C24" s="531" t="s">
        <v>567</v>
      </c>
      <c r="D24" s="913" t="s">
        <v>370</v>
      </c>
      <c r="E24" s="952">
        <v>4273.9900055999997</v>
      </c>
      <c r="F24" s="570"/>
      <c r="G24" s="1083">
        <f t="shared" si="3"/>
        <v>0</v>
      </c>
      <c r="I24" s="939"/>
      <c r="J24" s="939"/>
    </row>
    <row r="25" spans="1:10" ht="25.5">
      <c r="A25" s="1023">
        <v>15</v>
      </c>
      <c r="B25" s="1037" t="s">
        <v>680</v>
      </c>
      <c r="C25" s="3606" t="s">
        <v>681</v>
      </c>
      <c r="D25" s="3607" t="s">
        <v>544</v>
      </c>
      <c r="E25" s="952">
        <v>608.91051312000002</v>
      </c>
      <c r="F25" s="570"/>
      <c r="G25" s="1083">
        <f t="shared" si="3"/>
        <v>0</v>
      </c>
      <c r="I25" s="939"/>
      <c r="J25" s="939"/>
    </row>
    <row r="26" spans="1:10" ht="25.5">
      <c r="A26" s="1023">
        <v>16</v>
      </c>
      <c r="B26" s="1383" t="s">
        <v>4878</v>
      </c>
      <c r="C26" s="1384" t="s">
        <v>4879</v>
      </c>
      <c r="D26" s="1037" t="s">
        <v>544</v>
      </c>
      <c r="E26" s="1049">
        <v>618.11666112</v>
      </c>
      <c r="F26" s="570"/>
      <c r="G26" s="1083">
        <f t="shared" si="3"/>
        <v>0</v>
      </c>
      <c r="I26" s="939"/>
      <c r="J26" s="939"/>
    </row>
    <row r="27" spans="1:10" ht="25.5">
      <c r="A27" s="1023">
        <v>17</v>
      </c>
      <c r="B27" s="738" t="s">
        <v>525</v>
      </c>
      <c r="C27" s="739" t="s">
        <v>682</v>
      </c>
      <c r="D27" s="738" t="s">
        <v>386</v>
      </c>
      <c r="E27" s="1028">
        <v>105.21312</v>
      </c>
      <c r="F27" s="1029"/>
      <c r="G27" s="3701">
        <f>ROUND(E27,2)*ROUND(F27,2)</f>
        <v>0</v>
      </c>
      <c r="I27" s="939"/>
      <c r="J27" s="939"/>
    </row>
    <row r="28" spans="1:10">
      <c r="A28" s="1023"/>
      <c r="B28" s="919"/>
      <c r="C28" s="1030" t="s">
        <v>145</v>
      </c>
      <c r="D28" s="913"/>
      <c r="E28" s="952"/>
      <c r="F28" s="570"/>
      <c r="G28" s="3702"/>
      <c r="I28" s="939"/>
      <c r="J28" s="939"/>
    </row>
    <row r="29" spans="1:10">
      <c r="A29" s="1023">
        <v>18</v>
      </c>
      <c r="B29" s="919" t="s">
        <v>582</v>
      </c>
      <c r="C29" s="945" t="s">
        <v>583</v>
      </c>
      <c r="D29" s="919" t="s">
        <v>374</v>
      </c>
      <c r="E29" s="1050">
        <v>297.58</v>
      </c>
      <c r="F29" s="570"/>
      <c r="G29" s="3704">
        <f t="shared" ref="G29:G31" si="4">ROUND(F29,2)*ROUND(E29,2)</f>
        <v>0</v>
      </c>
      <c r="I29" s="939"/>
      <c r="J29" s="939"/>
    </row>
    <row r="30" spans="1:10">
      <c r="A30" s="1023">
        <v>19</v>
      </c>
      <c r="B30" s="1006" t="s">
        <v>584</v>
      </c>
      <c r="C30" s="3608" t="s">
        <v>585</v>
      </c>
      <c r="D30" s="1006" t="s">
        <v>374</v>
      </c>
      <c r="E30" s="1051">
        <v>900</v>
      </c>
      <c r="F30" s="3609"/>
      <c r="G30" s="3705">
        <f t="shared" si="4"/>
        <v>0</v>
      </c>
      <c r="I30" s="939"/>
      <c r="J30" s="939"/>
    </row>
    <row r="31" spans="1:10">
      <c r="A31" s="1023">
        <v>20</v>
      </c>
      <c r="B31" s="919" t="s">
        <v>580</v>
      </c>
      <c r="C31" s="945" t="s">
        <v>581</v>
      </c>
      <c r="D31" s="919" t="s">
        <v>374</v>
      </c>
      <c r="E31" s="1052">
        <v>144</v>
      </c>
      <c r="F31" s="943"/>
      <c r="G31" s="3700">
        <f t="shared" si="4"/>
        <v>0</v>
      </c>
      <c r="I31" s="939"/>
      <c r="J31" s="939"/>
    </row>
    <row r="32" spans="1:10">
      <c r="A32" s="1023"/>
      <c r="B32" s="919"/>
      <c r="C32" s="1030" t="s">
        <v>598</v>
      </c>
      <c r="D32" s="919"/>
      <c r="E32" s="947"/>
      <c r="F32" s="943"/>
      <c r="G32" s="3700"/>
      <c r="I32" s="939"/>
      <c r="J32" s="939"/>
    </row>
    <row r="33" spans="1:10" ht="25.5">
      <c r="A33" s="1023">
        <v>21</v>
      </c>
      <c r="B33" s="919" t="s">
        <v>517</v>
      </c>
      <c r="C33" s="945" t="s">
        <v>518</v>
      </c>
      <c r="D33" s="919" t="s">
        <v>386</v>
      </c>
      <c r="E33" s="947">
        <v>89.57</v>
      </c>
      <c r="F33" s="943"/>
      <c r="G33" s="3700">
        <f t="shared" ref="G33:G45" si="5">ROUND(F33,2)*ROUND(E33,2)</f>
        <v>0</v>
      </c>
      <c r="I33" s="939"/>
      <c r="J33" s="939"/>
    </row>
    <row r="34" spans="1:10">
      <c r="A34" s="1023">
        <v>22</v>
      </c>
      <c r="B34" s="919" t="s">
        <v>521</v>
      </c>
      <c r="C34" s="945" t="s">
        <v>522</v>
      </c>
      <c r="D34" s="919" t="s">
        <v>386</v>
      </c>
      <c r="E34" s="947">
        <v>15.68</v>
      </c>
      <c r="F34" s="943"/>
      <c r="G34" s="3700">
        <f t="shared" si="5"/>
        <v>0</v>
      </c>
    </row>
    <row r="35" spans="1:10" ht="25.5">
      <c r="A35" s="1023">
        <v>23</v>
      </c>
      <c r="B35" s="919" t="s">
        <v>599</v>
      </c>
      <c r="C35" s="945" t="s">
        <v>600</v>
      </c>
      <c r="D35" s="919" t="s">
        <v>377</v>
      </c>
      <c r="E35" s="947">
        <v>14</v>
      </c>
      <c r="F35" s="943"/>
      <c r="G35" s="3700">
        <f t="shared" si="5"/>
        <v>0</v>
      </c>
    </row>
    <row r="36" spans="1:10" ht="25.5">
      <c r="A36" s="1023">
        <v>24</v>
      </c>
      <c r="B36" s="919" t="s">
        <v>601</v>
      </c>
      <c r="C36" s="945" t="s">
        <v>683</v>
      </c>
      <c r="D36" s="919" t="s">
        <v>377</v>
      </c>
      <c r="E36" s="947">
        <v>2</v>
      </c>
      <c r="F36" s="943"/>
      <c r="G36" s="3700">
        <f t="shared" si="5"/>
        <v>0</v>
      </c>
    </row>
    <row r="37" spans="1:10" ht="25.5">
      <c r="A37" s="1023">
        <v>25</v>
      </c>
      <c r="B37" s="919" t="s">
        <v>603</v>
      </c>
      <c r="C37" s="945" t="s">
        <v>604</v>
      </c>
      <c r="D37" s="919" t="s">
        <v>377</v>
      </c>
      <c r="E37" s="947">
        <v>4</v>
      </c>
      <c r="F37" s="943"/>
      <c r="G37" s="3700">
        <f t="shared" si="5"/>
        <v>0</v>
      </c>
    </row>
    <row r="38" spans="1:10" ht="25.5">
      <c r="A38" s="1023">
        <v>26</v>
      </c>
      <c r="B38" s="919" t="s">
        <v>532</v>
      </c>
      <c r="C38" s="945" t="s">
        <v>605</v>
      </c>
      <c r="D38" s="919" t="s">
        <v>386</v>
      </c>
      <c r="E38" s="947">
        <v>64.512</v>
      </c>
      <c r="F38" s="943"/>
      <c r="G38" s="3700">
        <f t="shared" si="5"/>
        <v>0</v>
      </c>
    </row>
    <row r="39" spans="1:10" ht="25.5">
      <c r="A39" s="1023">
        <v>27</v>
      </c>
      <c r="B39" s="919" t="s">
        <v>532</v>
      </c>
      <c r="C39" s="945" t="s">
        <v>606</v>
      </c>
      <c r="D39" s="919" t="s">
        <v>386</v>
      </c>
      <c r="E39" s="947">
        <v>25.058</v>
      </c>
      <c r="F39" s="943"/>
      <c r="G39" s="3700">
        <f t="shared" si="5"/>
        <v>0</v>
      </c>
    </row>
    <row r="40" spans="1:10" ht="25.5">
      <c r="A40" s="1023">
        <v>28</v>
      </c>
      <c r="B40" s="919" t="s">
        <v>532</v>
      </c>
      <c r="C40" s="945" t="s">
        <v>607</v>
      </c>
      <c r="D40" s="919" t="s">
        <v>386</v>
      </c>
      <c r="E40" s="947">
        <v>8.9600000000000009</v>
      </c>
      <c r="F40" s="943"/>
      <c r="G40" s="3700">
        <f t="shared" si="5"/>
        <v>0</v>
      </c>
    </row>
    <row r="41" spans="1:10">
      <c r="A41" s="1023">
        <v>29</v>
      </c>
      <c r="B41" s="919" t="s">
        <v>608</v>
      </c>
      <c r="C41" s="945" t="s">
        <v>609</v>
      </c>
      <c r="D41" s="919" t="s">
        <v>386</v>
      </c>
      <c r="E41" s="947">
        <v>33.6</v>
      </c>
      <c r="F41" s="943"/>
      <c r="G41" s="3700">
        <f t="shared" si="5"/>
        <v>0</v>
      </c>
    </row>
    <row r="42" spans="1:10" ht="25.5">
      <c r="A42" s="1023">
        <v>30</v>
      </c>
      <c r="B42" s="919" t="s">
        <v>610</v>
      </c>
      <c r="C42" s="945" t="s">
        <v>611</v>
      </c>
      <c r="D42" s="919" t="s">
        <v>370</v>
      </c>
      <c r="E42" s="947">
        <v>53.76</v>
      </c>
      <c r="F42" s="943"/>
      <c r="G42" s="3700">
        <f t="shared" si="5"/>
        <v>0</v>
      </c>
    </row>
    <row r="43" spans="1:10" ht="25.5">
      <c r="A43" s="1023">
        <v>31</v>
      </c>
      <c r="B43" s="919" t="s">
        <v>538</v>
      </c>
      <c r="C43" s="945" t="s">
        <v>539</v>
      </c>
      <c r="D43" s="919" t="s">
        <v>370</v>
      </c>
      <c r="E43" s="947">
        <v>100.8</v>
      </c>
      <c r="F43" s="943"/>
      <c r="G43" s="3700">
        <f t="shared" si="5"/>
        <v>0</v>
      </c>
    </row>
    <row r="44" spans="1:10" ht="25.5">
      <c r="A44" s="1023">
        <v>32</v>
      </c>
      <c r="B44" s="919" t="s">
        <v>612</v>
      </c>
      <c r="C44" s="945" t="s">
        <v>613</v>
      </c>
      <c r="D44" s="919" t="s">
        <v>386</v>
      </c>
      <c r="E44" s="947">
        <v>9.1392000000000007</v>
      </c>
      <c r="F44" s="943"/>
      <c r="G44" s="3700">
        <f t="shared" si="5"/>
        <v>0</v>
      </c>
    </row>
    <row r="45" spans="1:10" ht="25.5">
      <c r="A45" s="1023">
        <v>33</v>
      </c>
      <c r="B45" s="919" t="s">
        <v>614</v>
      </c>
      <c r="C45" s="945" t="s">
        <v>615</v>
      </c>
      <c r="D45" s="919" t="s">
        <v>386</v>
      </c>
      <c r="E45" s="947">
        <v>20.440000000000001</v>
      </c>
      <c r="F45" s="943"/>
      <c r="G45" s="3700">
        <f t="shared" si="5"/>
        <v>0</v>
      </c>
    </row>
    <row r="46" spans="1:10" ht="25.5">
      <c r="A46" s="1023">
        <v>34</v>
      </c>
      <c r="B46" s="738" t="s">
        <v>614</v>
      </c>
      <c r="C46" s="945" t="s">
        <v>616</v>
      </c>
      <c r="D46" s="1031" t="s">
        <v>386</v>
      </c>
      <c r="E46" s="1032">
        <v>19.648</v>
      </c>
      <c r="F46" s="943"/>
      <c r="G46" s="1083">
        <f>ROUND(E46,2)*ROUND(F46,2)</f>
        <v>0</v>
      </c>
    </row>
    <row r="47" spans="1:10">
      <c r="A47" s="1023">
        <v>35</v>
      </c>
      <c r="B47" s="919" t="s">
        <v>540</v>
      </c>
      <c r="C47" s="945" t="s">
        <v>617</v>
      </c>
      <c r="D47" s="919" t="s">
        <v>370</v>
      </c>
      <c r="E47" s="947">
        <v>80.400000000000006</v>
      </c>
      <c r="F47" s="943"/>
      <c r="G47" s="3700">
        <f t="shared" ref="G47:G51" si="6">ROUND(F47,2)*ROUND(E47,2)</f>
        <v>0</v>
      </c>
    </row>
    <row r="48" spans="1:10" ht="25.5">
      <c r="A48" s="1023">
        <v>36</v>
      </c>
      <c r="B48" s="919" t="s">
        <v>614</v>
      </c>
      <c r="C48" s="945" t="s">
        <v>618</v>
      </c>
      <c r="D48" s="919" t="s">
        <v>386</v>
      </c>
      <c r="E48" s="947">
        <v>5.88</v>
      </c>
      <c r="F48" s="943"/>
      <c r="G48" s="3700">
        <f t="shared" si="6"/>
        <v>0</v>
      </c>
    </row>
    <row r="49" spans="1:10">
      <c r="A49" s="1023">
        <v>37</v>
      </c>
      <c r="B49" s="919" t="s">
        <v>542</v>
      </c>
      <c r="C49" s="945" t="s">
        <v>619</v>
      </c>
      <c r="D49" s="919" t="s">
        <v>544</v>
      </c>
      <c r="E49" s="947">
        <v>0.51200000000000001</v>
      </c>
      <c r="F49" s="943"/>
      <c r="G49" s="3700">
        <f t="shared" si="6"/>
        <v>0</v>
      </c>
    </row>
    <row r="50" spans="1:10">
      <c r="A50" s="1023">
        <v>38</v>
      </c>
      <c r="B50" s="919" t="s">
        <v>620</v>
      </c>
      <c r="C50" s="945" t="s">
        <v>621</v>
      </c>
      <c r="D50" s="919" t="s">
        <v>374</v>
      </c>
      <c r="E50" s="947">
        <v>4</v>
      </c>
      <c r="F50" s="943"/>
      <c r="G50" s="3700">
        <f t="shared" si="6"/>
        <v>0</v>
      </c>
    </row>
    <row r="51" spans="1:10">
      <c r="A51" s="1023">
        <v>39</v>
      </c>
      <c r="B51" s="919" t="s">
        <v>622</v>
      </c>
      <c r="C51" s="945" t="s">
        <v>623</v>
      </c>
      <c r="D51" s="919" t="s">
        <v>370</v>
      </c>
      <c r="E51" s="947">
        <v>100.8</v>
      </c>
      <c r="F51" s="943"/>
      <c r="G51" s="3700">
        <f t="shared" si="6"/>
        <v>0</v>
      </c>
    </row>
    <row r="52" spans="1:10">
      <c r="A52" s="1023"/>
      <c r="B52" s="919"/>
      <c r="C52" s="1030" t="s">
        <v>684</v>
      </c>
      <c r="D52" s="919"/>
      <c r="E52" s="947"/>
      <c r="F52" s="943"/>
      <c r="G52" s="3700"/>
    </row>
    <row r="53" spans="1:10">
      <c r="A53" s="1023" t="s">
        <v>685</v>
      </c>
      <c r="B53" s="919" t="s">
        <v>513</v>
      </c>
      <c r="C53" s="945" t="s">
        <v>514</v>
      </c>
      <c r="D53" s="919" t="s">
        <v>370</v>
      </c>
      <c r="E53" s="947">
        <v>2585</v>
      </c>
      <c r="F53" s="570"/>
      <c r="G53" s="3700">
        <f t="shared" ref="G53:G64" si="7">ROUND(F53,2)*ROUND(E53,2)</f>
        <v>0</v>
      </c>
    </row>
    <row r="54" spans="1:10" ht="25.5">
      <c r="A54" s="1023">
        <v>41</v>
      </c>
      <c r="B54" s="919" t="s">
        <v>515</v>
      </c>
      <c r="C54" s="945" t="s">
        <v>516</v>
      </c>
      <c r="D54" s="919" t="s">
        <v>386</v>
      </c>
      <c r="E54" s="947">
        <v>775.5</v>
      </c>
      <c r="F54" s="570"/>
      <c r="G54" s="3700">
        <f t="shared" si="7"/>
        <v>0</v>
      </c>
    </row>
    <row r="55" spans="1:10" ht="25.5">
      <c r="A55" s="1023">
        <v>42</v>
      </c>
      <c r="B55" s="919" t="s">
        <v>519</v>
      </c>
      <c r="C55" s="945" t="s">
        <v>520</v>
      </c>
      <c r="D55" s="919" t="s">
        <v>370</v>
      </c>
      <c r="E55" s="947">
        <v>2585</v>
      </c>
      <c r="F55" s="943"/>
      <c r="G55" s="3700">
        <f t="shared" si="7"/>
        <v>0</v>
      </c>
      <c r="H55" s="338"/>
      <c r="I55" s="939"/>
      <c r="J55" s="939"/>
    </row>
    <row r="56" spans="1:10">
      <c r="A56" s="1023">
        <v>43</v>
      </c>
      <c r="B56" s="919" t="s">
        <v>686</v>
      </c>
      <c r="C56" s="945" t="s">
        <v>687</v>
      </c>
      <c r="D56" s="919" t="s">
        <v>370</v>
      </c>
      <c r="E56" s="947">
        <v>3710</v>
      </c>
      <c r="F56" s="943"/>
      <c r="G56" s="3700">
        <f t="shared" si="7"/>
        <v>0</v>
      </c>
      <c r="H56" s="338"/>
      <c r="I56" s="939"/>
      <c r="J56" s="939"/>
    </row>
    <row r="57" spans="1:10" ht="25.5">
      <c r="A57" s="1023">
        <v>44</v>
      </c>
      <c r="B57" s="1383" t="s">
        <v>4878</v>
      </c>
      <c r="C57" s="1384" t="s">
        <v>4879</v>
      </c>
      <c r="D57" s="919" t="s">
        <v>544</v>
      </c>
      <c r="E57" s="947">
        <v>712.32</v>
      </c>
      <c r="F57" s="943"/>
      <c r="G57" s="3700">
        <f t="shared" si="7"/>
        <v>0</v>
      </c>
      <c r="H57" s="338"/>
      <c r="I57" s="939"/>
      <c r="J57" s="939"/>
    </row>
    <row r="58" spans="1:10">
      <c r="A58" s="1023">
        <v>45</v>
      </c>
      <c r="B58" s="738" t="s">
        <v>527</v>
      </c>
      <c r="C58" s="3610" t="s">
        <v>528</v>
      </c>
      <c r="D58" s="738" t="s">
        <v>386</v>
      </c>
      <c r="E58" s="1032">
        <v>742</v>
      </c>
      <c r="F58" s="1029"/>
      <c r="G58" s="3700">
        <f t="shared" si="7"/>
        <v>0</v>
      </c>
      <c r="H58" s="338"/>
      <c r="I58" s="939"/>
      <c r="J58" s="939"/>
    </row>
    <row r="59" spans="1:10">
      <c r="A59" s="1023">
        <v>46</v>
      </c>
      <c r="B59" s="738" t="s">
        <v>525</v>
      </c>
      <c r="C59" s="945" t="s">
        <v>526</v>
      </c>
      <c r="D59" s="738" t="s">
        <v>386</v>
      </c>
      <c r="E59" s="1032">
        <v>742</v>
      </c>
      <c r="F59" s="1029"/>
      <c r="G59" s="3700">
        <f t="shared" si="7"/>
        <v>0</v>
      </c>
      <c r="I59" s="939"/>
      <c r="J59" s="939"/>
    </row>
    <row r="60" spans="1:10" ht="25.5">
      <c r="A60" s="1023">
        <v>47</v>
      </c>
      <c r="B60" s="738" t="s">
        <v>566</v>
      </c>
      <c r="C60" s="945" t="s">
        <v>567</v>
      </c>
      <c r="D60" s="738" t="s">
        <v>370</v>
      </c>
      <c r="E60" s="1032">
        <v>3710</v>
      </c>
      <c r="F60" s="1029"/>
      <c r="G60" s="3700">
        <f t="shared" si="7"/>
        <v>0</v>
      </c>
      <c r="I60" s="939"/>
      <c r="J60" s="939"/>
    </row>
    <row r="61" spans="1:10" ht="25.5">
      <c r="A61" s="1023">
        <v>48</v>
      </c>
      <c r="B61" s="1053" t="s">
        <v>568</v>
      </c>
      <c r="C61" s="3608" t="s">
        <v>569</v>
      </c>
      <c r="D61" s="1053" t="s">
        <v>370</v>
      </c>
      <c r="E61" s="1054">
        <v>3710</v>
      </c>
      <c r="F61" s="1040"/>
      <c r="G61" s="3700">
        <f t="shared" si="7"/>
        <v>0</v>
      </c>
      <c r="I61" s="3611"/>
      <c r="J61" s="939"/>
    </row>
    <row r="62" spans="1:10" ht="25.5">
      <c r="A62" s="1023">
        <v>49</v>
      </c>
      <c r="B62" s="738" t="s">
        <v>525</v>
      </c>
      <c r="C62" s="739" t="s">
        <v>682</v>
      </c>
      <c r="D62" s="919" t="s">
        <v>386</v>
      </c>
      <c r="E62" s="1028">
        <v>132.5</v>
      </c>
      <c r="F62" s="570"/>
      <c r="G62" s="3700">
        <f t="shared" si="7"/>
        <v>0</v>
      </c>
      <c r="H62" s="939"/>
      <c r="I62" s="939"/>
      <c r="J62" s="939"/>
    </row>
    <row r="63" spans="1:10" ht="25.5">
      <c r="A63" s="1023">
        <v>50</v>
      </c>
      <c r="B63" s="3612" t="s">
        <v>688</v>
      </c>
      <c r="C63" s="3613" t="s">
        <v>689</v>
      </c>
      <c r="D63" s="3614" t="s">
        <v>386</v>
      </c>
      <c r="E63" s="1055">
        <v>1616.5</v>
      </c>
      <c r="F63" s="1056"/>
      <c r="G63" s="3700">
        <f t="shared" si="7"/>
        <v>0</v>
      </c>
      <c r="H63" s="316"/>
      <c r="I63" s="316"/>
      <c r="J63" s="316"/>
    </row>
    <row r="64" spans="1:10">
      <c r="A64" s="1023">
        <v>51</v>
      </c>
      <c r="B64" s="966" t="s">
        <v>690</v>
      </c>
      <c r="C64" s="133" t="s">
        <v>691</v>
      </c>
      <c r="D64" s="966" t="s">
        <v>512</v>
      </c>
      <c r="E64" s="964">
        <v>0.53</v>
      </c>
      <c r="F64" s="998"/>
      <c r="G64" s="3700">
        <f t="shared" si="7"/>
        <v>0</v>
      </c>
      <c r="H64" s="316"/>
      <c r="I64" s="316"/>
      <c r="J64" s="316"/>
    </row>
    <row r="65" spans="1:10">
      <c r="A65" s="385"/>
      <c r="B65" s="386"/>
      <c r="C65" s="3782" t="s">
        <v>699</v>
      </c>
      <c r="D65" s="3782"/>
      <c r="E65" s="1045"/>
      <c r="F65" s="1046"/>
      <c r="G65" s="1047">
        <f>SUM(G11:G64)</f>
        <v>0</v>
      </c>
      <c r="H65" s="939"/>
      <c r="I65" s="939"/>
      <c r="J65" s="939"/>
    </row>
    <row r="66" spans="1:10">
      <c r="A66" s="344"/>
      <c r="B66" s="345"/>
      <c r="C66" s="323"/>
      <c r="D66" s="323"/>
      <c r="E66" s="346"/>
      <c r="F66" s="750"/>
      <c r="G66" s="750"/>
      <c r="H66" s="939"/>
      <c r="I66" s="939"/>
      <c r="J66" s="939"/>
    </row>
    <row r="67" spans="1:10">
      <c r="A67" s="355"/>
      <c r="B67" s="349" t="s">
        <v>693</v>
      </c>
      <c r="C67" s="350"/>
      <c r="D67" s="355"/>
      <c r="E67" s="346"/>
      <c r="F67" s="356"/>
      <c r="G67" s="356"/>
      <c r="H67" s="939"/>
      <c r="I67" s="939"/>
      <c r="J67" s="939"/>
    </row>
    <row r="68" spans="1:10">
      <c r="A68" s="355"/>
      <c r="B68" s="349" t="s">
        <v>395</v>
      </c>
      <c r="C68" s="350"/>
      <c r="D68" s="355"/>
      <c r="E68" s="346"/>
      <c r="F68" s="356"/>
      <c r="G68" s="356"/>
      <c r="H68" s="939"/>
      <c r="I68" s="939"/>
      <c r="J68" s="939"/>
    </row>
    <row r="69" spans="1:10">
      <c r="A69" s="355"/>
      <c r="B69" s="349" t="s">
        <v>357</v>
      </c>
      <c r="C69" s="350"/>
      <c r="D69" s="355"/>
      <c r="E69" s="346"/>
      <c r="F69" s="356"/>
      <c r="G69" s="356"/>
      <c r="H69" s="939"/>
      <c r="I69" s="402"/>
      <c r="J69" s="403"/>
    </row>
    <row r="70" spans="1:10">
      <c r="A70" s="355"/>
      <c r="B70" s="349"/>
      <c r="C70" s="350"/>
      <c r="D70" s="355"/>
      <c r="E70" s="346"/>
      <c r="F70" s="356"/>
      <c r="G70" s="356"/>
      <c r="H70" s="939"/>
      <c r="I70" s="402"/>
      <c r="J70" s="403"/>
    </row>
    <row r="71" spans="1:10">
      <c r="A71" s="316"/>
      <c r="B71" s="358"/>
      <c r="C71" s="939"/>
      <c r="D71" s="316"/>
      <c r="E71" s="358"/>
      <c r="F71" s="1314" t="s">
        <v>7638</v>
      </c>
      <c r="G71" s="356"/>
      <c r="H71" s="939"/>
      <c r="I71" s="402"/>
      <c r="J71" s="403"/>
    </row>
    <row r="72" spans="1:10">
      <c r="A72" s="723"/>
      <c r="B72" s="753"/>
      <c r="C72" s="939"/>
      <c r="D72" s="939"/>
      <c r="E72" s="723"/>
      <c r="F72" s="939"/>
      <c r="G72" s="939"/>
      <c r="H72" s="939"/>
      <c r="I72" s="402"/>
      <c r="J72" s="403"/>
    </row>
    <row r="73" spans="1:10">
      <c r="A73" s="723"/>
      <c r="B73" s="753"/>
      <c r="C73" s="939"/>
      <c r="D73" s="939"/>
      <c r="E73" s="723"/>
      <c r="F73" s="939"/>
      <c r="G73" s="939"/>
      <c r="H73" s="939"/>
      <c r="I73" s="939"/>
      <c r="J73" s="939"/>
    </row>
    <row r="74" spans="1:10">
      <c r="A74" s="723"/>
      <c r="B74" s="753"/>
      <c r="C74" s="939"/>
      <c r="D74" s="939"/>
      <c r="E74" s="723"/>
      <c r="F74" s="939"/>
      <c r="G74" s="939"/>
      <c r="H74" s="939"/>
      <c r="I74" s="939"/>
      <c r="J74" s="939"/>
    </row>
    <row r="75" spans="1:10">
      <c r="A75" s="723"/>
      <c r="B75" s="753"/>
      <c r="C75" s="939"/>
      <c r="D75" s="939"/>
      <c r="E75" s="723"/>
      <c r="F75" s="939"/>
      <c r="G75" s="939"/>
      <c r="H75" s="939"/>
      <c r="I75" s="361"/>
      <c r="J75" s="361"/>
    </row>
    <row r="76" spans="1:10">
      <c r="A76" s="358"/>
      <c r="B76" s="358"/>
      <c r="C76" s="358"/>
      <c r="D76" s="316"/>
      <c r="E76" s="358"/>
      <c r="F76" s="939"/>
      <c r="G76" s="939"/>
      <c r="H76" s="939"/>
      <c r="I76" s="939"/>
      <c r="J76" s="939"/>
    </row>
    <row r="77" spans="1:10">
      <c r="A77" s="316"/>
      <c r="B77" s="316"/>
      <c r="C77" s="316"/>
      <c r="D77" s="316"/>
      <c r="E77" s="316"/>
      <c r="F77" s="939"/>
      <c r="G77" s="939"/>
      <c r="H77" s="939"/>
      <c r="I77" s="939"/>
      <c r="J77" s="939"/>
    </row>
    <row r="78" spans="1:10">
      <c r="A78" s="358"/>
      <c r="B78" s="358"/>
      <c r="C78" s="358"/>
      <c r="D78" s="316"/>
      <c r="E78" s="316"/>
      <c r="F78" s="939"/>
      <c r="G78" s="939"/>
      <c r="H78" s="939"/>
      <c r="I78" s="939"/>
      <c r="J78" s="939"/>
    </row>
    <row r="79" spans="1:10">
      <c r="A79" s="723"/>
      <c r="B79" s="723"/>
      <c r="C79" s="723"/>
      <c r="D79" s="723"/>
      <c r="E79" s="723"/>
      <c r="F79" s="939"/>
      <c r="G79" s="939"/>
      <c r="H79" s="939"/>
      <c r="I79" s="939"/>
      <c r="J79" s="939"/>
    </row>
    <row r="80" spans="1:10">
      <c r="A80" s="754"/>
      <c r="B80" s="754"/>
      <c r="C80" s="754"/>
      <c r="D80" s="754"/>
      <c r="E80" s="754"/>
      <c r="F80" s="1057"/>
      <c r="G80" s="1057"/>
      <c r="H80" s="939"/>
      <c r="I80" s="939"/>
      <c r="J80" s="939"/>
    </row>
    <row r="81" spans="1:10">
      <c r="A81" s="723"/>
      <c r="B81" s="755"/>
      <c r="C81" s="939"/>
      <c r="D81" s="939"/>
      <c r="E81" s="723"/>
      <c r="F81" s="939"/>
      <c r="G81" s="939"/>
      <c r="H81" s="939"/>
      <c r="I81" s="939"/>
      <c r="J81" s="939"/>
    </row>
    <row r="82" spans="1:10">
      <c r="A82" s="723"/>
      <c r="B82" s="753"/>
      <c r="C82" s="939"/>
      <c r="D82" s="939"/>
      <c r="E82" s="723"/>
      <c r="F82" s="939"/>
      <c r="G82" s="939"/>
      <c r="H82" s="939"/>
      <c r="I82" s="939"/>
      <c r="J82" s="939"/>
    </row>
    <row r="83" spans="1:10">
      <c r="A83" s="723"/>
      <c r="B83" s="753"/>
      <c r="C83" s="939"/>
      <c r="D83" s="939"/>
      <c r="E83" s="723"/>
      <c r="F83" s="939"/>
      <c r="G83" s="939"/>
      <c r="H83" s="939"/>
      <c r="I83" s="939"/>
      <c r="J83" s="939"/>
    </row>
    <row r="84" spans="1:10">
      <c r="A84" s="723"/>
      <c r="B84" s="753"/>
      <c r="C84" s="939"/>
      <c r="D84" s="939"/>
      <c r="E84" s="723"/>
      <c r="F84" s="939"/>
      <c r="G84" s="939"/>
      <c r="H84" s="939"/>
      <c r="I84" s="939"/>
      <c r="J84" s="939"/>
    </row>
    <row r="85" spans="1:10">
      <c r="A85" s="723"/>
      <c r="B85" s="753"/>
      <c r="C85" s="939"/>
      <c r="D85" s="939"/>
      <c r="E85" s="723"/>
      <c r="F85" s="939"/>
      <c r="G85" s="939"/>
      <c r="H85" s="939"/>
      <c r="I85" s="939"/>
      <c r="J85" s="939"/>
    </row>
    <row r="86" spans="1:10">
      <c r="A86" s="723"/>
      <c r="B86" s="753"/>
      <c r="C86" s="939"/>
      <c r="D86" s="939"/>
      <c r="E86" s="723"/>
      <c r="F86" s="939"/>
      <c r="G86" s="939"/>
      <c r="H86" s="939"/>
      <c r="I86" s="402"/>
      <c r="J86" s="403"/>
    </row>
    <row r="87" spans="1:10">
      <c r="A87" s="723"/>
      <c r="B87" s="753"/>
      <c r="C87" s="939"/>
      <c r="D87" s="939"/>
      <c r="E87" s="723"/>
      <c r="F87" s="939"/>
      <c r="G87" s="939"/>
      <c r="H87" s="939"/>
      <c r="I87" s="402"/>
      <c r="J87" s="403"/>
    </row>
    <row r="88" spans="1:10">
      <c r="A88" s="723"/>
      <c r="B88" s="753"/>
      <c r="C88" s="939"/>
      <c r="D88" s="939"/>
      <c r="E88" s="723"/>
      <c r="F88" s="939"/>
      <c r="G88" s="939"/>
    </row>
    <row r="89" spans="1:10">
      <c r="A89" s="723"/>
      <c r="B89" s="753"/>
      <c r="C89" s="939"/>
      <c r="D89" s="939"/>
      <c r="E89" s="723"/>
      <c r="F89" s="939"/>
      <c r="G89" s="939"/>
    </row>
    <row r="90" spans="1:10">
      <c r="A90" s="723"/>
      <c r="B90" s="711"/>
      <c r="C90" s="939"/>
      <c r="D90" s="939"/>
      <c r="E90" s="723"/>
      <c r="F90" s="939"/>
      <c r="G90" s="939"/>
    </row>
    <row r="91" spans="1:10">
      <c r="A91" s="316"/>
      <c r="B91" s="316"/>
      <c r="C91" s="316"/>
      <c r="D91" s="316"/>
      <c r="E91" s="316"/>
      <c r="F91" s="316"/>
      <c r="G91" s="316"/>
    </row>
    <row r="92" spans="1:10">
      <c r="A92" s="316"/>
      <c r="B92" s="316"/>
      <c r="C92" s="316"/>
      <c r="D92" s="316"/>
      <c r="E92" s="316"/>
      <c r="F92" s="316"/>
      <c r="G92" s="316"/>
    </row>
    <row r="93" spans="1:10">
      <c r="A93" s="316"/>
      <c r="B93" s="316"/>
      <c r="C93" s="316"/>
      <c r="D93" s="316"/>
      <c r="E93" s="316"/>
      <c r="F93" s="316"/>
      <c r="G93" s="316"/>
    </row>
    <row r="94" spans="1:10">
      <c r="A94" s="316"/>
      <c r="B94" s="316"/>
      <c r="C94" s="316"/>
      <c r="D94" s="316"/>
      <c r="E94" s="316"/>
      <c r="F94" s="316"/>
      <c r="G94" s="316"/>
    </row>
    <row r="95" spans="1:10">
      <c r="A95" s="316"/>
      <c r="B95" s="316"/>
      <c r="C95" s="316"/>
      <c r="D95" s="316"/>
      <c r="E95" s="316"/>
      <c r="F95" s="316"/>
      <c r="G95" s="316"/>
    </row>
    <row r="96" spans="1:10">
      <c r="A96" s="316"/>
      <c r="B96" s="316"/>
      <c r="C96" s="316"/>
      <c r="D96" s="316"/>
      <c r="E96" s="316"/>
      <c r="F96" s="316"/>
      <c r="G96" s="316"/>
    </row>
    <row r="97" spans="1:7">
      <c r="A97" s="316"/>
      <c r="B97" s="316"/>
      <c r="C97" s="316"/>
      <c r="D97" s="316"/>
      <c r="E97" s="316"/>
      <c r="F97" s="316"/>
      <c r="G97" s="316"/>
    </row>
    <row r="98" spans="1:7">
      <c r="A98" s="316"/>
      <c r="B98" s="316"/>
      <c r="C98" s="316"/>
      <c r="D98" s="316"/>
      <c r="E98" s="316"/>
      <c r="F98" s="316"/>
      <c r="G98" s="316"/>
    </row>
    <row r="99" spans="1:7">
      <c r="A99" s="316"/>
      <c r="B99" s="316"/>
      <c r="C99" s="316"/>
      <c r="D99" s="316"/>
      <c r="E99" s="316"/>
      <c r="F99" s="316"/>
      <c r="G99" s="316"/>
    </row>
    <row r="100" spans="1:7">
      <c r="A100" s="316"/>
      <c r="B100" s="316"/>
      <c r="C100" s="316"/>
      <c r="D100" s="316"/>
      <c r="E100" s="316"/>
      <c r="F100" s="316"/>
      <c r="G100" s="316"/>
    </row>
    <row r="101" spans="1:7">
      <c r="A101" s="316"/>
      <c r="B101" s="316"/>
      <c r="C101" s="316"/>
      <c r="D101" s="316"/>
      <c r="E101" s="316"/>
      <c r="F101" s="316"/>
      <c r="G101" s="316"/>
    </row>
    <row r="102" spans="1:7">
      <c r="A102" s="316"/>
      <c r="B102" s="316"/>
      <c r="C102" s="316"/>
      <c r="D102" s="316"/>
      <c r="E102" s="316"/>
      <c r="F102" s="316"/>
      <c r="G102" s="316"/>
    </row>
    <row r="103" spans="1:7">
      <c r="A103" s="316"/>
      <c r="B103" s="316"/>
      <c r="C103" s="316"/>
      <c r="D103" s="316"/>
      <c r="E103" s="316"/>
      <c r="F103" s="316"/>
      <c r="G103" s="316"/>
    </row>
    <row r="104" spans="1:7">
      <c r="A104" s="316"/>
      <c r="B104" s="316"/>
      <c r="C104" s="316"/>
      <c r="D104" s="316"/>
      <c r="E104" s="316"/>
      <c r="F104" s="316"/>
      <c r="G104" s="316"/>
    </row>
    <row r="105" spans="1:7">
      <c r="A105" s="316"/>
      <c r="B105" s="316"/>
      <c r="C105" s="316"/>
      <c r="D105" s="316"/>
      <c r="E105" s="316"/>
      <c r="F105" s="316"/>
      <c r="G105" s="316"/>
    </row>
  </sheetData>
  <mergeCells count="6">
    <mergeCell ref="C65:D65"/>
    <mergeCell ref="A1:G1"/>
    <mergeCell ref="A2:I2"/>
    <mergeCell ref="A3:F3"/>
    <mergeCell ref="A5:F5"/>
    <mergeCell ref="A7:G7"/>
  </mergeCells>
  <pageMargins left="0.5" right="0" top="0.2" bottom="0" header="0" footer="0"/>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1"/>
  <sheetViews>
    <sheetView workbookViewId="0">
      <selection activeCell="A2" sqref="A2:I2"/>
    </sheetView>
  </sheetViews>
  <sheetFormatPr defaultColWidth="10.7109375" defaultRowHeight="15"/>
  <cols>
    <col min="1" max="1" width="5.7109375" style="1022" customWidth="1"/>
    <col min="2" max="2" width="8.5703125" style="1022" customWidth="1"/>
    <col min="3" max="3" width="20.140625" style="1022" customWidth="1"/>
    <col min="4" max="4" width="6" style="1022" customWidth="1"/>
    <col min="5" max="5" width="12.85546875" style="1022" customWidth="1"/>
    <col min="6" max="6" width="10.7109375" style="1022"/>
    <col min="7" max="7" width="14" style="1022" customWidth="1"/>
    <col min="8" max="16384" width="10.7109375" style="1022"/>
  </cols>
  <sheetData>
    <row r="1" spans="1:17" s="1021" customFormat="1" ht="15" customHeight="1">
      <c r="A1" s="3761"/>
      <c r="B1" s="3761"/>
      <c r="C1" s="3761"/>
      <c r="D1" s="3761"/>
      <c r="E1" s="3761"/>
      <c r="F1" s="3761"/>
      <c r="G1" s="3761"/>
      <c r="H1" s="311"/>
      <c r="I1" s="311"/>
      <c r="J1" s="981"/>
      <c r="K1" s="981"/>
      <c r="L1" s="981"/>
      <c r="M1" s="981"/>
      <c r="N1" s="939"/>
      <c r="O1" s="939"/>
      <c r="P1" s="939"/>
      <c r="Q1" s="939"/>
    </row>
    <row r="2" spans="1:17" s="1021" customFormat="1" ht="15" customHeight="1">
      <c r="A2" s="3761" t="s">
        <v>7670</v>
      </c>
      <c r="B2" s="3783"/>
      <c r="C2" s="3783"/>
      <c r="D2" s="3783"/>
      <c r="E2" s="3783"/>
      <c r="F2" s="3783"/>
      <c r="G2" s="3783"/>
      <c r="H2" s="3783"/>
      <c r="I2" s="3783"/>
      <c r="J2" s="982"/>
      <c r="K2" s="291"/>
      <c r="L2" s="291"/>
      <c r="M2" s="291"/>
      <c r="N2" s="939"/>
      <c r="O2" s="939"/>
      <c r="P2" s="939"/>
      <c r="Q2" s="939"/>
    </row>
    <row r="3" spans="1:17" s="1021" customFormat="1">
      <c r="A3" s="3784" t="s">
        <v>358</v>
      </c>
      <c r="B3" s="3784"/>
      <c r="C3" s="3784"/>
      <c r="D3" s="3784"/>
      <c r="E3" s="3784"/>
      <c r="F3" s="3784"/>
      <c r="G3" s="3784"/>
      <c r="H3" s="3784"/>
      <c r="I3" s="3784"/>
      <c r="J3" s="535"/>
      <c r="K3" s="321"/>
      <c r="L3" s="321"/>
      <c r="M3" s="914"/>
      <c r="N3" s="939"/>
      <c r="O3" s="939"/>
      <c r="P3" s="939"/>
      <c r="Q3" s="939"/>
    </row>
    <row r="4" spans="1:17">
      <c r="A4" s="321"/>
      <c r="B4" s="321"/>
      <c r="C4" s="321"/>
      <c r="D4" s="321"/>
      <c r="E4" s="321"/>
      <c r="F4" s="321"/>
      <c r="G4" s="322"/>
      <c r="H4" s="311"/>
      <c r="I4" s="311"/>
      <c r="J4" s="311"/>
      <c r="K4" s="311"/>
    </row>
    <row r="5" spans="1:17">
      <c r="A5" s="3785" t="s">
        <v>700</v>
      </c>
      <c r="B5" s="3785"/>
      <c r="C5" s="3785"/>
      <c r="D5" s="3785"/>
      <c r="E5" s="3785"/>
      <c r="F5" s="3785"/>
      <c r="G5" s="322"/>
      <c r="H5" s="311"/>
      <c r="I5" s="311"/>
      <c r="J5" s="311"/>
      <c r="K5" s="311"/>
    </row>
    <row r="6" spans="1:17">
      <c r="A6" s="323"/>
      <c r="B6" s="323"/>
      <c r="C6" s="323"/>
      <c r="D6" s="323"/>
      <c r="E6" s="323"/>
      <c r="F6" s="323"/>
      <c r="G6" s="322"/>
      <c r="H6" s="311"/>
      <c r="I6" s="311"/>
      <c r="J6" s="311"/>
      <c r="K6" s="311"/>
    </row>
    <row r="7" spans="1:17">
      <c r="A7" s="3786" t="s">
        <v>701</v>
      </c>
      <c r="B7" s="3787"/>
      <c r="C7" s="3787"/>
      <c r="D7" s="3787"/>
      <c r="E7" s="3787"/>
      <c r="F7" s="3787"/>
      <c r="G7" s="3787"/>
      <c r="H7" s="311"/>
      <c r="I7" s="311"/>
      <c r="J7" s="311"/>
      <c r="K7" s="311"/>
    </row>
    <row r="8" spans="1:17">
      <c r="A8" s="324" t="s">
        <v>0</v>
      </c>
      <c r="B8" s="325" t="s">
        <v>361</v>
      </c>
      <c r="C8" s="325" t="s">
        <v>362</v>
      </c>
      <c r="D8" s="325" t="s">
        <v>306</v>
      </c>
      <c r="E8" s="325" t="s">
        <v>363</v>
      </c>
      <c r="F8" s="325" t="s">
        <v>364</v>
      </c>
      <c r="G8" s="326" t="s">
        <v>365</v>
      </c>
      <c r="H8" s="316"/>
      <c r="I8" s="316"/>
      <c r="J8" s="316"/>
      <c r="K8" s="316"/>
    </row>
    <row r="9" spans="1:17">
      <c r="A9" s="367"/>
      <c r="B9" s="368" t="s">
        <v>366</v>
      </c>
      <c r="C9" s="368" t="s">
        <v>367</v>
      </c>
      <c r="D9" s="368"/>
      <c r="E9" s="368"/>
      <c r="F9" s="368"/>
      <c r="G9" s="370"/>
      <c r="H9" s="316"/>
      <c r="I9" s="316"/>
      <c r="J9" s="316"/>
      <c r="K9" s="316"/>
    </row>
    <row r="10" spans="1:17">
      <c r="A10" s="371">
        <v>0</v>
      </c>
      <c r="B10" s="372">
        <v>1</v>
      </c>
      <c r="C10" s="372">
        <v>2</v>
      </c>
      <c r="D10" s="372">
        <v>3</v>
      </c>
      <c r="E10" s="372">
        <v>4</v>
      </c>
      <c r="F10" s="372">
        <v>5</v>
      </c>
      <c r="G10" s="374">
        <v>6</v>
      </c>
      <c r="H10" s="330"/>
      <c r="I10" s="316"/>
      <c r="J10" s="361"/>
      <c r="K10" s="361"/>
    </row>
    <row r="11" spans="1:17" ht="25.5">
      <c r="A11" s="1023">
        <v>1</v>
      </c>
      <c r="B11" s="738" t="s">
        <v>510</v>
      </c>
      <c r="C11" s="739" t="s">
        <v>511</v>
      </c>
      <c r="D11" s="738" t="s">
        <v>512</v>
      </c>
      <c r="E11" s="1024">
        <v>0.69500300000000004</v>
      </c>
      <c r="F11" s="1025"/>
      <c r="G11" s="3701">
        <f t="shared" ref="G11:G15" si="0">ROUND(E11,2)*ROUND(F11,2)</f>
        <v>0</v>
      </c>
      <c r="H11" s="338"/>
      <c r="I11" s="316"/>
      <c r="J11" s="311"/>
      <c r="K11" s="311"/>
    </row>
    <row r="12" spans="1:17" ht="38.25">
      <c r="A12" s="1023">
        <v>2</v>
      </c>
      <c r="B12" s="738" t="s">
        <v>515</v>
      </c>
      <c r="C12" s="945" t="s">
        <v>516</v>
      </c>
      <c r="D12" s="738" t="s">
        <v>386</v>
      </c>
      <c r="E12" s="1028">
        <v>3249.94</v>
      </c>
      <c r="F12" s="1029"/>
      <c r="G12" s="3701">
        <f t="shared" si="0"/>
        <v>0</v>
      </c>
      <c r="H12" s="338"/>
      <c r="I12" s="316"/>
      <c r="J12" s="311"/>
      <c r="K12" s="311"/>
    </row>
    <row r="13" spans="1:17" ht="38.25">
      <c r="A13" s="1023">
        <v>3</v>
      </c>
      <c r="B13" s="738" t="s">
        <v>519</v>
      </c>
      <c r="C13" s="739" t="s">
        <v>520</v>
      </c>
      <c r="D13" s="738" t="s">
        <v>370</v>
      </c>
      <c r="E13" s="1028">
        <v>16417.66</v>
      </c>
      <c r="F13" s="1029"/>
      <c r="G13" s="3701">
        <f t="shared" si="0"/>
        <v>0</v>
      </c>
      <c r="H13" s="338"/>
      <c r="I13" s="316"/>
      <c r="J13" s="311"/>
      <c r="K13" s="311"/>
    </row>
    <row r="14" spans="1:17">
      <c r="A14" s="1023">
        <v>4</v>
      </c>
      <c r="B14" s="738" t="s">
        <v>521</v>
      </c>
      <c r="C14" s="941" t="s">
        <v>647</v>
      </c>
      <c r="D14" s="913" t="s">
        <v>386</v>
      </c>
      <c r="E14" s="1028">
        <v>55653.29</v>
      </c>
      <c r="F14" s="1029"/>
      <c r="G14" s="3701">
        <f t="shared" si="0"/>
        <v>0</v>
      </c>
      <c r="H14" s="338"/>
      <c r="I14" s="316"/>
      <c r="J14" s="311"/>
      <c r="K14" s="311"/>
    </row>
    <row r="15" spans="1:17" ht="25.5">
      <c r="A15" s="1023">
        <v>5</v>
      </c>
      <c r="B15" s="738" t="s">
        <v>523</v>
      </c>
      <c r="C15" s="945" t="s">
        <v>555</v>
      </c>
      <c r="D15" s="913" t="s">
        <v>386</v>
      </c>
      <c r="E15" s="1028">
        <v>55653.29</v>
      </c>
      <c r="F15" s="1029"/>
      <c r="G15" s="3701">
        <f t="shared" si="0"/>
        <v>0</v>
      </c>
      <c r="H15" s="338"/>
      <c r="I15" s="316"/>
      <c r="J15" s="311"/>
      <c r="K15" s="311"/>
    </row>
    <row r="16" spans="1:17" ht="25.5">
      <c r="A16" s="1023">
        <v>6</v>
      </c>
      <c r="B16" s="919" t="s">
        <v>517</v>
      </c>
      <c r="C16" s="945" t="s">
        <v>518</v>
      </c>
      <c r="D16" s="919" t="s">
        <v>386</v>
      </c>
      <c r="E16" s="947">
        <v>539.524</v>
      </c>
      <c r="F16" s="943"/>
      <c r="G16" s="3700">
        <f t="shared" ref="G16:G21" si="1">ROUND(F16,2)*ROUND(E16,2)</f>
        <v>0</v>
      </c>
      <c r="H16" s="338"/>
      <c r="I16" s="316"/>
      <c r="J16" s="311"/>
      <c r="K16" s="311"/>
    </row>
    <row r="17" spans="1:11" ht="38.25">
      <c r="A17" s="1023">
        <v>7</v>
      </c>
      <c r="B17" s="738" t="s">
        <v>536</v>
      </c>
      <c r="C17" s="739" t="s">
        <v>557</v>
      </c>
      <c r="D17" s="738" t="s">
        <v>386</v>
      </c>
      <c r="E17" s="947">
        <v>14875</v>
      </c>
      <c r="F17" s="741"/>
      <c r="G17" s="3700">
        <f t="shared" si="1"/>
        <v>0</v>
      </c>
      <c r="H17" s="338"/>
      <c r="I17" s="316"/>
      <c r="J17" s="311"/>
      <c r="K17" s="311"/>
    </row>
    <row r="18" spans="1:11" ht="25.5">
      <c r="A18" s="1023">
        <v>8</v>
      </c>
      <c r="B18" s="738" t="s">
        <v>558</v>
      </c>
      <c r="C18" s="739" t="s">
        <v>559</v>
      </c>
      <c r="D18" s="738" t="s">
        <v>386</v>
      </c>
      <c r="E18" s="1048">
        <v>1325.8350049999999</v>
      </c>
      <c r="F18" s="741"/>
      <c r="G18" s="1083">
        <f t="shared" ref="G18:G20" si="2">ROUND(E18,2)*ROUND(F18,2)</f>
        <v>0</v>
      </c>
      <c r="H18" s="338"/>
      <c r="I18" s="316"/>
      <c r="J18" s="311"/>
      <c r="K18" s="311"/>
    </row>
    <row r="19" spans="1:11" ht="39">
      <c r="A19" s="1023">
        <v>9</v>
      </c>
      <c r="B19" s="738" t="s">
        <v>560</v>
      </c>
      <c r="C19" s="531" t="s">
        <v>677</v>
      </c>
      <c r="D19" s="913" t="s">
        <v>386</v>
      </c>
      <c r="E19" s="1028">
        <v>2802.0220055519999</v>
      </c>
      <c r="F19" s="1029"/>
      <c r="G19" s="3701">
        <f t="shared" si="2"/>
        <v>0</v>
      </c>
      <c r="H19" s="338"/>
      <c r="I19" s="1021"/>
      <c r="J19" s="311"/>
      <c r="K19" s="311"/>
    </row>
    <row r="20" spans="1:11">
      <c r="A20" s="1023">
        <v>10</v>
      </c>
      <c r="B20" s="738" t="s">
        <v>525</v>
      </c>
      <c r="C20" s="739" t="s">
        <v>526</v>
      </c>
      <c r="D20" s="738" t="s">
        <v>386</v>
      </c>
      <c r="E20" s="1028">
        <v>2283.3489933999999</v>
      </c>
      <c r="F20" s="1029"/>
      <c r="G20" s="3701">
        <f t="shared" si="2"/>
        <v>0</v>
      </c>
      <c r="H20" s="338"/>
      <c r="I20" s="1021"/>
      <c r="J20" s="311"/>
      <c r="K20" s="311"/>
    </row>
    <row r="21" spans="1:11" ht="26.25">
      <c r="A21" s="1023">
        <v>11</v>
      </c>
      <c r="B21" s="919" t="s">
        <v>261</v>
      </c>
      <c r="C21" s="531" t="s">
        <v>565</v>
      </c>
      <c r="D21" s="913" t="s">
        <v>386</v>
      </c>
      <c r="E21" s="952">
        <v>900.23390649999999</v>
      </c>
      <c r="F21" s="570"/>
      <c r="G21" s="3701">
        <f t="shared" si="1"/>
        <v>0</v>
      </c>
      <c r="H21" s="338"/>
      <c r="I21" s="1021"/>
      <c r="J21" s="311"/>
      <c r="K21" s="311"/>
    </row>
    <row r="22" spans="1:11" ht="26.25">
      <c r="A22" s="1023">
        <v>12</v>
      </c>
      <c r="B22" s="3602" t="s">
        <v>678</v>
      </c>
      <c r="C22" s="3603" t="s">
        <v>679</v>
      </c>
      <c r="D22" s="3604" t="s">
        <v>370</v>
      </c>
      <c r="E22" s="1032">
        <v>4439.9196199999997</v>
      </c>
      <c r="F22" s="3605"/>
      <c r="G22" s="3703">
        <f>+F22*E22</f>
        <v>0</v>
      </c>
      <c r="H22" s="338"/>
      <c r="I22" s="1021"/>
      <c r="J22" s="311"/>
      <c r="K22" s="311"/>
    </row>
    <row r="23" spans="1:11" ht="26.25">
      <c r="A23" s="1023">
        <v>13</v>
      </c>
      <c r="B23" s="919" t="s">
        <v>568</v>
      </c>
      <c r="C23" s="531" t="s">
        <v>569</v>
      </c>
      <c r="D23" s="913" t="s">
        <v>370</v>
      </c>
      <c r="E23" s="952">
        <v>9057.4360247999994</v>
      </c>
      <c r="F23" s="570"/>
      <c r="G23" s="1083">
        <f t="shared" ref="G23:G26" si="3">ROUND(F23,2)*ROUND(E23,2)</f>
        <v>0</v>
      </c>
      <c r="H23" s="338"/>
      <c r="I23" s="1021"/>
      <c r="J23" s="311"/>
      <c r="K23" s="311"/>
    </row>
    <row r="24" spans="1:11" ht="26.25">
      <c r="A24" s="1023">
        <v>14</v>
      </c>
      <c r="B24" s="919" t="s">
        <v>566</v>
      </c>
      <c r="C24" s="531" t="s">
        <v>567</v>
      </c>
      <c r="D24" s="913" t="s">
        <v>370</v>
      </c>
      <c r="E24" s="952">
        <v>4528.7180123999997</v>
      </c>
      <c r="F24" s="570"/>
      <c r="G24" s="1083">
        <f t="shared" si="3"/>
        <v>0</v>
      </c>
      <c r="H24" s="338"/>
      <c r="I24" s="1021"/>
      <c r="J24" s="311"/>
      <c r="K24" s="311"/>
    </row>
    <row r="25" spans="1:11" ht="25.5">
      <c r="A25" s="1023">
        <v>15</v>
      </c>
      <c r="B25" s="1037" t="s">
        <v>680</v>
      </c>
      <c r="C25" s="3606" t="s">
        <v>681</v>
      </c>
      <c r="D25" s="3607" t="s">
        <v>544</v>
      </c>
      <c r="E25" s="952">
        <v>645.18645047999996</v>
      </c>
      <c r="F25" s="570"/>
      <c r="G25" s="1083">
        <f t="shared" si="3"/>
        <v>0</v>
      </c>
      <c r="H25" s="338"/>
      <c r="I25" s="1021"/>
      <c r="J25" s="311"/>
      <c r="K25" s="311"/>
    </row>
    <row r="26" spans="1:11" ht="25.5">
      <c r="A26" s="1023">
        <v>16</v>
      </c>
      <c r="B26" s="1383" t="s">
        <v>4878</v>
      </c>
      <c r="C26" s="1384" t="s">
        <v>4879</v>
      </c>
      <c r="D26" s="1037" t="s">
        <v>544</v>
      </c>
      <c r="E26" s="1049">
        <v>654.91649247999999</v>
      </c>
      <c r="F26" s="570"/>
      <c r="G26" s="1083">
        <f t="shared" si="3"/>
        <v>0</v>
      </c>
      <c r="H26" s="338"/>
      <c r="I26" s="1021"/>
      <c r="J26" s="311"/>
      <c r="K26" s="311"/>
    </row>
    <row r="27" spans="1:11" ht="25.5">
      <c r="A27" s="1023">
        <v>17</v>
      </c>
      <c r="B27" s="738" t="s">
        <v>525</v>
      </c>
      <c r="C27" s="739" t="s">
        <v>682</v>
      </c>
      <c r="D27" s="738" t="s">
        <v>386</v>
      </c>
      <c r="E27" s="1028">
        <v>111.20048</v>
      </c>
      <c r="F27" s="1029"/>
      <c r="G27" s="3701">
        <f>ROUND(E27,2)*ROUND(F27,2)</f>
        <v>0</v>
      </c>
      <c r="H27" s="338"/>
      <c r="I27" s="1021"/>
      <c r="J27" s="311"/>
      <c r="K27" s="311"/>
    </row>
    <row r="28" spans="1:11">
      <c r="A28" s="1023"/>
      <c r="B28" s="919"/>
      <c r="C28" s="1030" t="s">
        <v>145</v>
      </c>
      <c r="D28" s="913"/>
      <c r="E28" s="952"/>
      <c r="F28" s="570"/>
      <c r="G28" s="3702"/>
      <c r="H28" s="338"/>
      <c r="I28" s="1021"/>
      <c r="J28" s="311"/>
      <c r="K28" s="311"/>
    </row>
    <row r="29" spans="1:11">
      <c r="A29" s="1023">
        <v>18</v>
      </c>
      <c r="B29" s="919" t="s">
        <v>582</v>
      </c>
      <c r="C29" s="945" t="s">
        <v>583</v>
      </c>
      <c r="D29" s="919" t="s">
        <v>374</v>
      </c>
      <c r="E29" s="1050">
        <v>320</v>
      </c>
      <c r="F29" s="570"/>
      <c r="G29" s="3704">
        <f t="shared" ref="G29:G31" si="4">ROUND(F29,2)*ROUND(E29,2)</f>
        <v>0</v>
      </c>
      <c r="H29" s="338"/>
      <c r="I29" s="1021"/>
      <c r="J29" s="311"/>
      <c r="K29" s="311"/>
    </row>
    <row r="30" spans="1:11">
      <c r="A30" s="1023">
        <v>19</v>
      </c>
      <c r="B30" s="1006" t="s">
        <v>584</v>
      </c>
      <c r="C30" s="3608" t="s">
        <v>585</v>
      </c>
      <c r="D30" s="1006" t="s">
        <v>374</v>
      </c>
      <c r="E30" s="1051">
        <v>920</v>
      </c>
      <c r="F30" s="3609"/>
      <c r="G30" s="3705">
        <f t="shared" si="4"/>
        <v>0</v>
      </c>
      <c r="H30" s="338"/>
      <c r="I30" s="1021"/>
      <c r="J30" s="311"/>
      <c r="K30" s="311"/>
    </row>
    <row r="31" spans="1:11">
      <c r="A31" s="1023">
        <v>20</v>
      </c>
      <c r="B31" s="919" t="s">
        <v>580</v>
      </c>
      <c r="C31" s="945" t="s">
        <v>581</v>
      </c>
      <c r="D31" s="919" t="s">
        <v>374</v>
      </c>
      <c r="E31" s="1052">
        <v>152</v>
      </c>
      <c r="F31" s="943"/>
      <c r="G31" s="3700">
        <f t="shared" si="4"/>
        <v>0</v>
      </c>
      <c r="H31" s="338"/>
      <c r="I31" s="1021"/>
      <c r="J31" s="311"/>
      <c r="K31" s="311"/>
    </row>
    <row r="32" spans="1:11">
      <c r="A32" s="1023"/>
      <c r="B32" s="919"/>
      <c r="C32" s="1030" t="s">
        <v>598</v>
      </c>
      <c r="D32" s="919"/>
      <c r="E32" s="947"/>
      <c r="F32" s="943"/>
      <c r="G32" s="3700"/>
      <c r="H32" s="338"/>
      <c r="I32" s="1021"/>
      <c r="J32" s="311"/>
      <c r="K32" s="311"/>
    </row>
    <row r="33" spans="1:11" ht="25.5">
      <c r="A33" s="1023">
        <v>21</v>
      </c>
      <c r="B33" s="919" t="s">
        <v>517</v>
      </c>
      <c r="C33" s="945" t="s">
        <v>518</v>
      </c>
      <c r="D33" s="919" t="s">
        <v>386</v>
      </c>
      <c r="E33" s="947">
        <v>190.946</v>
      </c>
      <c r="F33" s="943"/>
      <c r="G33" s="3700">
        <f t="shared" ref="G33:G45" si="5">ROUND(F33,2)*ROUND(E33,2)</f>
        <v>0</v>
      </c>
      <c r="H33" s="338"/>
      <c r="I33" s="1021"/>
      <c r="J33" s="311"/>
      <c r="K33" s="311"/>
    </row>
    <row r="34" spans="1:11">
      <c r="A34" s="1023">
        <v>22</v>
      </c>
      <c r="B34" s="919" t="s">
        <v>521</v>
      </c>
      <c r="C34" s="945" t="s">
        <v>522</v>
      </c>
      <c r="D34" s="919" t="s">
        <v>386</v>
      </c>
      <c r="E34" s="947">
        <v>40.32</v>
      </c>
      <c r="F34" s="943"/>
      <c r="G34" s="3700">
        <f t="shared" si="5"/>
        <v>0</v>
      </c>
      <c r="H34" s="338"/>
      <c r="I34" s="1021"/>
      <c r="J34" s="311"/>
      <c r="K34" s="311"/>
    </row>
    <row r="35" spans="1:11" ht="25.5">
      <c r="A35" s="1023">
        <v>23</v>
      </c>
      <c r="B35" s="919" t="s">
        <v>599</v>
      </c>
      <c r="C35" s="945" t="s">
        <v>600</v>
      </c>
      <c r="D35" s="919" t="s">
        <v>377</v>
      </c>
      <c r="E35" s="947">
        <v>36</v>
      </c>
      <c r="F35" s="943"/>
      <c r="G35" s="3700">
        <f t="shared" si="5"/>
        <v>0</v>
      </c>
      <c r="H35" s="338"/>
      <c r="I35" s="1021"/>
      <c r="J35" s="311"/>
      <c r="K35" s="311"/>
    </row>
    <row r="36" spans="1:11" ht="25.5">
      <c r="A36" s="1023">
        <v>24</v>
      </c>
      <c r="B36" s="919" t="s">
        <v>601</v>
      </c>
      <c r="C36" s="945" t="s">
        <v>683</v>
      </c>
      <c r="D36" s="919" t="s">
        <v>377</v>
      </c>
      <c r="E36" s="947">
        <v>4</v>
      </c>
      <c r="F36" s="943"/>
      <c r="G36" s="3700">
        <f t="shared" si="5"/>
        <v>0</v>
      </c>
      <c r="H36" s="338"/>
      <c r="I36" s="1021"/>
      <c r="J36" s="311"/>
      <c r="K36" s="311"/>
    </row>
    <row r="37" spans="1:11" ht="25.5">
      <c r="A37" s="1023">
        <v>25</v>
      </c>
      <c r="B37" s="919" t="s">
        <v>603</v>
      </c>
      <c r="C37" s="945" t="s">
        <v>604</v>
      </c>
      <c r="D37" s="919" t="s">
        <v>377</v>
      </c>
      <c r="E37" s="947">
        <v>4</v>
      </c>
      <c r="F37" s="943"/>
      <c r="G37" s="3700">
        <f t="shared" si="5"/>
        <v>0</v>
      </c>
      <c r="H37" s="338"/>
      <c r="I37" s="1021"/>
      <c r="J37" s="311"/>
      <c r="K37" s="311"/>
    </row>
    <row r="38" spans="1:11" ht="25.5">
      <c r="A38" s="1023">
        <v>26</v>
      </c>
      <c r="B38" s="919" t="s">
        <v>532</v>
      </c>
      <c r="C38" s="945" t="s">
        <v>605</v>
      </c>
      <c r="D38" s="919" t="s">
        <v>386</v>
      </c>
      <c r="E38" s="947">
        <v>165.88800000000001</v>
      </c>
      <c r="F38" s="943"/>
      <c r="G38" s="3700">
        <f t="shared" si="5"/>
        <v>0</v>
      </c>
      <c r="H38" s="338"/>
      <c r="I38" s="1021"/>
      <c r="J38" s="311"/>
      <c r="K38" s="311"/>
    </row>
    <row r="39" spans="1:11" ht="25.5">
      <c r="A39" s="1023">
        <v>27</v>
      </c>
      <c r="B39" s="919" t="s">
        <v>532</v>
      </c>
      <c r="C39" s="945" t="s">
        <v>606</v>
      </c>
      <c r="D39" s="919" t="s">
        <v>386</v>
      </c>
      <c r="E39" s="947">
        <v>25.058</v>
      </c>
      <c r="F39" s="943"/>
      <c r="G39" s="3700">
        <f t="shared" si="5"/>
        <v>0</v>
      </c>
      <c r="H39" s="338"/>
      <c r="I39" s="1021"/>
      <c r="J39" s="311"/>
      <c r="K39" s="311"/>
    </row>
    <row r="40" spans="1:11" ht="25.5">
      <c r="A40" s="1023">
        <v>28</v>
      </c>
      <c r="B40" s="919" t="s">
        <v>532</v>
      </c>
      <c r="C40" s="945" t="s">
        <v>607</v>
      </c>
      <c r="D40" s="919" t="s">
        <v>386</v>
      </c>
      <c r="E40" s="947">
        <v>23.04</v>
      </c>
      <c r="F40" s="943"/>
      <c r="G40" s="3700">
        <f t="shared" si="5"/>
        <v>0</v>
      </c>
      <c r="H40" s="338"/>
      <c r="I40" s="1021"/>
      <c r="J40" s="311"/>
      <c r="K40" s="311"/>
    </row>
    <row r="41" spans="1:11">
      <c r="A41" s="1023">
        <v>29</v>
      </c>
      <c r="B41" s="919" t="s">
        <v>608</v>
      </c>
      <c r="C41" s="945" t="s">
        <v>609</v>
      </c>
      <c r="D41" s="919" t="s">
        <v>386</v>
      </c>
      <c r="E41" s="947">
        <v>86.4</v>
      </c>
      <c r="F41" s="943"/>
      <c r="G41" s="3700">
        <f t="shared" si="5"/>
        <v>0</v>
      </c>
      <c r="H41" s="338"/>
      <c r="I41" s="1021"/>
      <c r="J41" s="311"/>
      <c r="K41" s="311"/>
    </row>
    <row r="42" spans="1:11" ht="25.5">
      <c r="A42" s="1023">
        <v>30</v>
      </c>
      <c r="B42" s="919" t="s">
        <v>610</v>
      </c>
      <c r="C42" s="945" t="s">
        <v>611</v>
      </c>
      <c r="D42" s="919" t="s">
        <v>370</v>
      </c>
      <c r="E42" s="947">
        <v>138.24</v>
      </c>
      <c r="F42" s="943"/>
      <c r="G42" s="3700">
        <f t="shared" si="5"/>
        <v>0</v>
      </c>
      <c r="H42" s="338"/>
      <c r="I42" s="1021"/>
      <c r="J42" s="311"/>
      <c r="K42" s="311"/>
    </row>
    <row r="43" spans="1:11" ht="38.25">
      <c r="A43" s="1023">
        <v>31</v>
      </c>
      <c r="B43" s="919" t="s">
        <v>538</v>
      </c>
      <c r="C43" s="945" t="s">
        <v>539</v>
      </c>
      <c r="D43" s="919" t="s">
        <v>370</v>
      </c>
      <c r="E43" s="947">
        <v>259.2</v>
      </c>
      <c r="F43" s="943"/>
      <c r="G43" s="3700">
        <f t="shared" si="5"/>
        <v>0</v>
      </c>
      <c r="H43" s="338"/>
      <c r="I43" s="1021"/>
      <c r="J43" s="311"/>
      <c r="K43" s="311"/>
    </row>
    <row r="44" spans="1:11" ht="51">
      <c r="A44" s="1023">
        <v>32</v>
      </c>
      <c r="B44" s="919" t="s">
        <v>612</v>
      </c>
      <c r="C44" s="945" t="s">
        <v>613</v>
      </c>
      <c r="D44" s="919" t="s">
        <v>386</v>
      </c>
      <c r="E44" s="947">
        <v>23.500800000000002</v>
      </c>
      <c r="F44" s="943"/>
      <c r="G44" s="3700">
        <f t="shared" si="5"/>
        <v>0</v>
      </c>
      <c r="H44" s="338"/>
      <c r="I44" s="1021"/>
      <c r="J44" s="311"/>
      <c r="K44" s="311"/>
    </row>
    <row r="45" spans="1:11" ht="25.5">
      <c r="A45" s="1023">
        <v>33</v>
      </c>
      <c r="B45" s="919" t="s">
        <v>614</v>
      </c>
      <c r="C45" s="945" t="s">
        <v>615</v>
      </c>
      <c r="D45" s="919" t="s">
        <v>386</v>
      </c>
      <c r="E45" s="947">
        <v>45.08</v>
      </c>
      <c r="F45" s="943"/>
      <c r="G45" s="3700">
        <f t="shared" si="5"/>
        <v>0</v>
      </c>
      <c r="H45" s="338"/>
      <c r="I45" s="1021"/>
      <c r="J45" s="311"/>
      <c r="K45" s="311"/>
    </row>
    <row r="46" spans="1:11" ht="38.25">
      <c r="A46" s="1023">
        <v>34</v>
      </c>
      <c r="B46" s="738" t="s">
        <v>614</v>
      </c>
      <c r="C46" s="945" t="s">
        <v>616</v>
      </c>
      <c r="D46" s="1031" t="s">
        <v>386</v>
      </c>
      <c r="E46" s="1032">
        <v>19.648</v>
      </c>
      <c r="F46" s="943"/>
      <c r="G46" s="1083">
        <f>ROUND(E46,2)*ROUND(F46,2)</f>
        <v>0</v>
      </c>
      <c r="H46" s="338"/>
      <c r="I46" s="1021"/>
      <c r="J46" s="311"/>
      <c r="K46" s="311"/>
    </row>
    <row r="47" spans="1:11" ht="25.5">
      <c r="A47" s="1023">
        <v>35</v>
      </c>
      <c r="B47" s="919" t="s">
        <v>540</v>
      </c>
      <c r="C47" s="945" t="s">
        <v>617</v>
      </c>
      <c r="D47" s="919" t="s">
        <v>370</v>
      </c>
      <c r="E47" s="947">
        <v>80.400000000000006</v>
      </c>
      <c r="F47" s="943"/>
      <c r="G47" s="3700">
        <f t="shared" ref="G47:G51" si="6">ROUND(F47,2)*ROUND(E47,2)</f>
        <v>0</v>
      </c>
      <c r="H47" s="338"/>
      <c r="I47" s="1021"/>
      <c r="J47" s="311"/>
      <c r="K47" s="311"/>
    </row>
    <row r="48" spans="1:11" ht="38.25">
      <c r="A48" s="1023">
        <v>36</v>
      </c>
      <c r="B48" s="919" t="s">
        <v>614</v>
      </c>
      <c r="C48" s="945" t="s">
        <v>618</v>
      </c>
      <c r="D48" s="919" t="s">
        <v>386</v>
      </c>
      <c r="E48" s="947">
        <v>5.88</v>
      </c>
      <c r="F48" s="943"/>
      <c r="G48" s="3700">
        <f t="shared" si="6"/>
        <v>0</v>
      </c>
      <c r="H48" s="338"/>
      <c r="I48" s="1021"/>
      <c r="J48" s="311"/>
      <c r="K48" s="311"/>
    </row>
    <row r="49" spans="1:11" ht="25.5">
      <c r="A49" s="1023">
        <v>37</v>
      </c>
      <c r="B49" s="919" t="s">
        <v>542</v>
      </c>
      <c r="C49" s="945" t="s">
        <v>619</v>
      </c>
      <c r="D49" s="919" t="s">
        <v>544</v>
      </c>
      <c r="E49" s="947">
        <v>0.51200000000000001</v>
      </c>
      <c r="F49" s="943"/>
      <c r="G49" s="3700">
        <f t="shared" si="6"/>
        <v>0</v>
      </c>
      <c r="H49" s="338"/>
      <c r="I49" s="1021"/>
      <c r="J49" s="311"/>
      <c r="K49" s="311"/>
    </row>
    <row r="50" spans="1:11">
      <c r="A50" s="1023">
        <v>38</v>
      </c>
      <c r="B50" s="919" t="s">
        <v>620</v>
      </c>
      <c r="C50" s="945" t="s">
        <v>621</v>
      </c>
      <c r="D50" s="919" t="s">
        <v>374</v>
      </c>
      <c r="E50" s="947">
        <v>4</v>
      </c>
      <c r="F50" s="943"/>
      <c r="G50" s="3700">
        <f t="shared" si="6"/>
        <v>0</v>
      </c>
      <c r="H50" s="338"/>
      <c r="I50" s="1021"/>
      <c r="J50" s="311"/>
      <c r="K50" s="311"/>
    </row>
    <row r="51" spans="1:11">
      <c r="A51" s="1023">
        <v>39</v>
      </c>
      <c r="B51" s="919" t="s">
        <v>622</v>
      </c>
      <c r="C51" s="945" t="s">
        <v>623</v>
      </c>
      <c r="D51" s="919" t="s">
        <v>370</v>
      </c>
      <c r="E51" s="947">
        <v>259.2</v>
      </c>
      <c r="F51" s="943"/>
      <c r="G51" s="3700">
        <f t="shared" si="6"/>
        <v>0</v>
      </c>
      <c r="H51" s="338"/>
      <c r="I51" s="1021"/>
      <c r="J51" s="311"/>
      <c r="K51" s="311"/>
    </row>
    <row r="52" spans="1:11" ht="25.5">
      <c r="A52" s="1023"/>
      <c r="B52" s="919"/>
      <c r="C52" s="1030" t="s">
        <v>702</v>
      </c>
      <c r="D52" s="919"/>
      <c r="E52" s="947"/>
      <c r="F52" s="943"/>
      <c r="G52" s="3700"/>
      <c r="H52" s="338"/>
      <c r="I52" s="1021"/>
      <c r="J52" s="311"/>
      <c r="K52" s="311"/>
    </row>
    <row r="53" spans="1:11" ht="25.5">
      <c r="A53" s="1023">
        <v>40</v>
      </c>
      <c r="B53" s="919" t="s">
        <v>703</v>
      </c>
      <c r="C53" s="945" t="s">
        <v>704</v>
      </c>
      <c r="D53" s="919" t="s">
        <v>374</v>
      </c>
      <c r="E53" s="947">
        <v>40</v>
      </c>
      <c r="F53" s="943"/>
      <c r="G53" s="3700">
        <f t="shared" ref="G53:G59" si="7">ROUND(F53,2)*ROUND(E53,2)</f>
        <v>0</v>
      </c>
      <c r="H53" s="338"/>
      <c r="I53" s="1021"/>
      <c r="J53" s="311"/>
      <c r="K53" s="311"/>
    </row>
    <row r="54" spans="1:11" ht="25.5">
      <c r="A54" s="1023">
        <v>41</v>
      </c>
      <c r="B54" s="919" t="s">
        <v>532</v>
      </c>
      <c r="C54" s="945" t="s">
        <v>533</v>
      </c>
      <c r="D54" s="919" t="s">
        <v>386</v>
      </c>
      <c r="E54" s="947">
        <v>38.4</v>
      </c>
      <c r="F54" s="943"/>
      <c r="G54" s="3700">
        <f t="shared" si="7"/>
        <v>0</v>
      </c>
      <c r="H54" s="338"/>
      <c r="I54" s="1021"/>
      <c r="J54" s="311"/>
      <c r="K54" s="311"/>
    </row>
    <row r="55" spans="1:11" ht="25.5">
      <c r="A55" s="1023">
        <v>42</v>
      </c>
      <c r="B55" s="919" t="s">
        <v>534</v>
      </c>
      <c r="C55" s="945" t="s">
        <v>535</v>
      </c>
      <c r="D55" s="919" t="s">
        <v>386</v>
      </c>
      <c r="E55" s="947">
        <v>8.8960000000000008</v>
      </c>
      <c r="F55" s="943"/>
      <c r="G55" s="3700">
        <f t="shared" si="7"/>
        <v>0</v>
      </c>
      <c r="H55" s="338"/>
      <c r="I55" s="1021"/>
      <c r="J55" s="311"/>
      <c r="K55" s="311"/>
    </row>
    <row r="56" spans="1:11" ht="25.5">
      <c r="A56" s="1023">
        <v>43</v>
      </c>
      <c r="B56" s="919" t="s">
        <v>536</v>
      </c>
      <c r="C56" s="945" t="s">
        <v>537</v>
      </c>
      <c r="D56" s="919" t="s">
        <v>386</v>
      </c>
      <c r="E56" s="947">
        <v>52</v>
      </c>
      <c r="F56" s="943"/>
      <c r="G56" s="3700">
        <f t="shared" si="7"/>
        <v>0</v>
      </c>
      <c r="H56" s="338"/>
      <c r="I56" s="1021"/>
      <c r="J56" s="311"/>
      <c r="K56" s="311"/>
    </row>
    <row r="57" spans="1:11" ht="38.25">
      <c r="A57" s="1023">
        <v>44</v>
      </c>
      <c r="B57" s="919" t="s">
        <v>538</v>
      </c>
      <c r="C57" s="945" t="s">
        <v>539</v>
      </c>
      <c r="D57" s="919" t="s">
        <v>370</v>
      </c>
      <c r="E57" s="947">
        <v>93.68</v>
      </c>
      <c r="F57" s="943"/>
      <c r="G57" s="3700">
        <f t="shared" si="7"/>
        <v>0</v>
      </c>
      <c r="H57" s="338"/>
      <c r="I57" s="1021"/>
      <c r="J57" s="311"/>
      <c r="K57" s="311"/>
    </row>
    <row r="58" spans="1:11" ht="25.5">
      <c r="A58" s="1023">
        <v>45</v>
      </c>
      <c r="B58" s="919" t="s">
        <v>540</v>
      </c>
      <c r="C58" s="945" t="s">
        <v>541</v>
      </c>
      <c r="D58" s="919" t="s">
        <v>370</v>
      </c>
      <c r="E58" s="947">
        <v>44.48</v>
      </c>
      <c r="F58" s="943"/>
      <c r="G58" s="3700">
        <f t="shared" si="7"/>
        <v>0</v>
      </c>
      <c r="H58" s="338"/>
      <c r="I58" s="1021"/>
      <c r="J58" s="311"/>
      <c r="K58" s="311"/>
    </row>
    <row r="59" spans="1:11">
      <c r="A59" s="1023">
        <v>46</v>
      </c>
      <c r="B59" s="919" t="s">
        <v>542</v>
      </c>
      <c r="C59" s="945" t="s">
        <v>543</v>
      </c>
      <c r="D59" s="919" t="s">
        <v>544</v>
      </c>
      <c r="E59" s="947">
        <v>0.36</v>
      </c>
      <c r="F59" s="943"/>
      <c r="G59" s="3700">
        <f t="shared" si="7"/>
        <v>0</v>
      </c>
      <c r="H59" s="338"/>
      <c r="I59" s="1021"/>
      <c r="J59" s="311"/>
      <c r="K59" s="311"/>
    </row>
    <row r="60" spans="1:11">
      <c r="A60" s="1023"/>
      <c r="B60" s="919"/>
      <c r="C60" s="1030" t="s">
        <v>684</v>
      </c>
      <c r="D60" s="919"/>
      <c r="E60" s="947"/>
      <c r="F60" s="943"/>
      <c r="G60" s="3700"/>
      <c r="H60" s="338"/>
      <c r="I60" s="1021"/>
      <c r="J60" s="311"/>
      <c r="K60" s="311"/>
    </row>
    <row r="61" spans="1:11">
      <c r="A61" s="1023">
        <v>47</v>
      </c>
      <c r="B61" s="919" t="s">
        <v>513</v>
      </c>
      <c r="C61" s="945" t="s">
        <v>514</v>
      </c>
      <c r="D61" s="919" t="s">
        <v>370</v>
      </c>
      <c r="E61" s="947">
        <v>2876</v>
      </c>
      <c r="F61" s="570"/>
      <c r="G61" s="3700">
        <f t="shared" ref="G61:G72" si="8">ROUND(F61,2)*ROUND(E61,2)</f>
        <v>0</v>
      </c>
      <c r="H61" s="338"/>
      <c r="I61" s="1021"/>
      <c r="J61" s="311"/>
      <c r="K61" s="311"/>
    </row>
    <row r="62" spans="1:11" ht="38.25">
      <c r="A62" s="1023">
        <v>48</v>
      </c>
      <c r="B62" s="919" t="s">
        <v>515</v>
      </c>
      <c r="C62" s="945" t="s">
        <v>516</v>
      </c>
      <c r="D62" s="919" t="s">
        <v>386</v>
      </c>
      <c r="E62" s="947">
        <v>862.8</v>
      </c>
      <c r="F62" s="570"/>
      <c r="G62" s="3700">
        <f t="shared" si="8"/>
        <v>0</v>
      </c>
      <c r="H62" s="338"/>
      <c r="I62" s="1021"/>
      <c r="J62" s="311"/>
      <c r="K62" s="311"/>
    </row>
    <row r="63" spans="1:11" ht="38.25">
      <c r="A63" s="1023">
        <v>49</v>
      </c>
      <c r="B63" s="919" t="s">
        <v>519</v>
      </c>
      <c r="C63" s="945" t="s">
        <v>520</v>
      </c>
      <c r="D63" s="919" t="s">
        <v>370</v>
      </c>
      <c r="E63" s="947">
        <v>2876</v>
      </c>
      <c r="F63" s="943"/>
      <c r="G63" s="3700">
        <f t="shared" si="8"/>
        <v>0</v>
      </c>
      <c r="H63" s="338"/>
      <c r="I63" s="1021"/>
      <c r="J63" s="311"/>
      <c r="K63" s="311"/>
    </row>
    <row r="64" spans="1:11" ht="25.5">
      <c r="A64" s="1023">
        <v>50</v>
      </c>
      <c r="B64" s="919" t="s">
        <v>686</v>
      </c>
      <c r="C64" s="945" t="s">
        <v>687</v>
      </c>
      <c r="D64" s="919" t="s">
        <v>370</v>
      </c>
      <c r="E64" s="947">
        <v>3976</v>
      </c>
      <c r="F64" s="943"/>
      <c r="G64" s="3700">
        <f t="shared" si="8"/>
        <v>0</v>
      </c>
      <c r="H64" s="338"/>
      <c r="I64" s="1021"/>
      <c r="J64" s="311"/>
      <c r="K64" s="311"/>
    </row>
    <row r="65" spans="1:11" ht="25.5">
      <c r="A65" s="1023">
        <v>51</v>
      </c>
      <c r="B65" s="1383" t="s">
        <v>4878</v>
      </c>
      <c r="C65" s="1384" t="s">
        <v>4879</v>
      </c>
      <c r="D65" s="919" t="s">
        <v>544</v>
      </c>
      <c r="E65" s="947">
        <v>763.39200000000005</v>
      </c>
      <c r="F65" s="943"/>
      <c r="G65" s="3700">
        <f t="shared" si="8"/>
        <v>0</v>
      </c>
      <c r="H65" s="338"/>
      <c r="I65" s="1021"/>
      <c r="J65" s="311"/>
      <c r="K65" s="311"/>
    </row>
    <row r="66" spans="1:11" ht="25.5">
      <c r="A66" s="1023">
        <v>52</v>
      </c>
      <c r="B66" s="738" t="s">
        <v>527</v>
      </c>
      <c r="C66" s="3610" t="s">
        <v>528</v>
      </c>
      <c r="D66" s="738" t="s">
        <v>386</v>
      </c>
      <c r="E66" s="1032">
        <v>795.2</v>
      </c>
      <c r="F66" s="1029"/>
      <c r="G66" s="3700">
        <f t="shared" si="8"/>
        <v>0</v>
      </c>
      <c r="H66" s="338"/>
      <c r="I66" s="1021"/>
      <c r="J66" s="311"/>
      <c r="K66" s="311"/>
    </row>
    <row r="67" spans="1:11">
      <c r="A67" s="1023">
        <v>53</v>
      </c>
      <c r="B67" s="738" t="s">
        <v>525</v>
      </c>
      <c r="C67" s="945" t="s">
        <v>526</v>
      </c>
      <c r="D67" s="738" t="s">
        <v>386</v>
      </c>
      <c r="E67" s="1032">
        <v>795.2</v>
      </c>
      <c r="F67" s="1029"/>
      <c r="G67" s="3700">
        <f t="shared" si="8"/>
        <v>0</v>
      </c>
      <c r="H67" s="338"/>
      <c r="I67" s="1021"/>
      <c r="J67" s="311"/>
      <c r="K67" s="311"/>
    </row>
    <row r="68" spans="1:11" ht="25.5">
      <c r="A68" s="1023">
        <v>54</v>
      </c>
      <c r="B68" s="738" t="s">
        <v>566</v>
      </c>
      <c r="C68" s="945" t="s">
        <v>567</v>
      </c>
      <c r="D68" s="738" t="s">
        <v>370</v>
      </c>
      <c r="E68" s="1032">
        <v>3976</v>
      </c>
      <c r="F68" s="1029"/>
      <c r="G68" s="3700">
        <f t="shared" si="8"/>
        <v>0</v>
      </c>
      <c r="H68" s="311"/>
      <c r="I68" s="311"/>
      <c r="J68" s="311"/>
      <c r="K68" s="311"/>
    </row>
    <row r="69" spans="1:11" ht="25.5">
      <c r="A69" s="1023">
        <v>55</v>
      </c>
      <c r="B69" s="1053" t="s">
        <v>568</v>
      </c>
      <c r="C69" s="3608" t="s">
        <v>569</v>
      </c>
      <c r="D69" s="1053" t="s">
        <v>370</v>
      </c>
      <c r="E69" s="1054">
        <v>3976</v>
      </c>
      <c r="F69" s="1040"/>
      <c r="G69" s="3700">
        <f t="shared" si="8"/>
        <v>0</v>
      </c>
      <c r="H69" s="316"/>
      <c r="I69" s="316"/>
      <c r="J69" s="316"/>
      <c r="K69" s="316"/>
    </row>
    <row r="70" spans="1:11" ht="25.5">
      <c r="A70" s="1023">
        <v>56</v>
      </c>
      <c r="B70" s="738" t="s">
        <v>525</v>
      </c>
      <c r="C70" s="739" t="s">
        <v>682</v>
      </c>
      <c r="D70" s="919" t="s">
        <v>386</v>
      </c>
      <c r="E70" s="1028">
        <v>142</v>
      </c>
      <c r="F70" s="570"/>
      <c r="G70" s="3700">
        <f t="shared" si="8"/>
        <v>0</v>
      </c>
      <c r="H70" s="316"/>
      <c r="I70" s="316"/>
      <c r="J70" s="316"/>
      <c r="K70" s="316"/>
    </row>
    <row r="71" spans="1:11" ht="25.5">
      <c r="A71" s="1023">
        <v>57</v>
      </c>
      <c r="B71" s="3612" t="s">
        <v>688</v>
      </c>
      <c r="C71" s="3613" t="s">
        <v>689</v>
      </c>
      <c r="D71" s="3614" t="s">
        <v>386</v>
      </c>
      <c r="E71" s="1055">
        <v>1732.4</v>
      </c>
      <c r="F71" s="1056"/>
      <c r="G71" s="3700">
        <f t="shared" si="8"/>
        <v>0</v>
      </c>
      <c r="H71" s="311"/>
      <c r="I71" s="311"/>
      <c r="J71" s="311"/>
      <c r="K71" s="311"/>
    </row>
    <row r="72" spans="1:11">
      <c r="A72" s="1023">
        <v>58</v>
      </c>
      <c r="B72" s="966" t="s">
        <v>690</v>
      </c>
      <c r="C72" s="133" t="s">
        <v>691</v>
      </c>
      <c r="D72" s="966" t="s">
        <v>512</v>
      </c>
      <c r="E72" s="964">
        <v>0.56799999999999995</v>
      </c>
      <c r="F72" s="998"/>
      <c r="G72" s="3700">
        <f t="shared" si="8"/>
        <v>0</v>
      </c>
      <c r="H72" s="973"/>
      <c r="I72" s="311"/>
      <c r="J72" s="311"/>
      <c r="K72" s="311"/>
    </row>
    <row r="73" spans="1:11">
      <c r="A73" s="385"/>
      <c r="B73" s="386"/>
      <c r="C73" s="3615" t="s">
        <v>705</v>
      </c>
      <c r="D73" s="3615"/>
      <c r="E73" s="3616"/>
      <c r="F73" s="1046"/>
      <c r="G73" s="1047">
        <f>SUM(G11:G72)</f>
        <v>0</v>
      </c>
      <c r="H73" s="973"/>
      <c r="I73" s="311"/>
      <c r="J73" s="311"/>
      <c r="K73" s="311"/>
    </row>
    <row r="74" spans="1:11">
      <c r="A74" s="344"/>
      <c r="B74" s="345"/>
      <c r="C74" s="323"/>
      <c r="D74" s="323"/>
      <c r="E74" s="346"/>
      <c r="F74" s="750"/>
      <c r="G74" s="750"/>
      <c r="H74" s="311"/>
      <c r="I74" s="311"/>
      <c r="J74" s="311"/>
      <c r="K74" s="311"/>
    </row>
    <row r="75" spans="1:11">
      <c r="A75" s="355"/>
      <c r="B75" s="349" t="s">
        <v>706</v>
      </c>
      <c r="C75" s="350"/>
      <c r="D75" s="355"/>
      <c r="E75" s="346"/>
      <c r="F75" s="356"/>
      <c r="G75" s="356"/>
      <c r="H75" s="974"/>
      <c r="I75" s="311"/>
      <c r="J75" s="402"/>
      <c r="K75" s="403"/>
    </row>
    <row r="76" spans="1:11">
      <c r="A76" s="355"/>
      <c r="B76" s="349" t="s">
        <v>395</v>
      </c>
      <c r="C76" s="350"/>
      <c r="D76" s="355"/>
      <c r="E76" s="346"/>
      <c r="F76" s="356"/>
      <c r="G76" s="356"/>
      <c r="H76" s="974"/>
      <c r="I76" s="311"/>
      <c r="J76" s="402"/>
      <c r="K76" s="403"/>
    </row>
    <row r="77" spans="1:11">
      <c r="A77" s="355"/>
      <c r="B77" s="349" t="s">
        <v>357</v>
      </c>
      <c r="C77" s="350"/>
      <c r="D77" s="355"/>
      <c r="E77" s="346"/>
      <c r="F77" s="356"/>
      <c r="G77" s="356"/>
      <c r="H77" s="973"/>
      <c r="I77" s="311"/>
      <c r="J77" s="402"/>
      <c r="K77" s="403"/>
    </row>
    <row r="78" spans="1:11">
      <c r="A78" s="355"/>
      <c r="B78" s="349"/>
      <c r="C78" s="350"/>
      <c r="D78" s="355"/>
      <c r="E78" s="346"/>
      <c r="F78" s="356"/>
      <c r="G78" s="356"/>
      <c r="H78" s="973"/>
      <c r="I78" s="311"/>
      <c r="J78" s="402"/>
      <c r="K78" s="403"/>
    </row>
    <row r="79" spans="1:11">
      <c r="A79" s="316"/>
      <c r="B79" s="358"/>
      <c r="C79" s="939"/>
      <c r="D79" s="316"/>
      <c r="E79" s="358"/>
      <c r="F79" s="1314" t="s">
        <v>7638</v>
      </c>
      <c r="G79" s="356"/>
      <c r="H79" s="311"/>
      <c r="I79" s="311"/>
      <c r="J79" s="311"/>
      <c r="K79" s="311"/>
    </row>
    <row r="80" spans="1:11">
      <c r="A80" s="390"/>
      <c r="B80" s="522"/>
      <c r="C80" s="311"/>
      <c r="D80" s="311"/>
      <c r="E80" s="523"/>
      <c r="F80" s="311"/>
      <c r="G80" s="311"/>
      <c r="H80" s="311"/>
      <c r="I80" s="311"/>
      <c r="J80" s="311"/>
      <c r="K80" s="311"/>
    </row>
    <row r="81" spans="1:11">
      <c r="A81" s="524"/>
      <c r="B81" s="522"/>
      <c r="C81" s="311"/>
      <c r="D81" s="311"/>
      <c r="E81" s="523"/>
      <c r="F81" s="311"/>
      <c r="G81" s="311"/>
      <c r="H81" s="330"/>
      <c r="I81" s="311"/>
      <c r="J81" s="361"/>
      <c r="K81" s="361"/>
    </row>
    <row r="82" spans="1:11">
      <c r="A82" s="393"/>
      <c r="B82" s="393"/>
      <c r="C82" s="393"/>
      <c r="D82" s="359"/>
      <c r="E82" s="393"/>
      <c r="F82" s="311"/>
      <c r="G82" s="311"/>
      <c r="H82" s="311"/>
      <c r="I82" s="311"/>
      <c r="J82" s="311"/>
      <c r="K82" s="311"/>
    </row>
    <row r="83" spans="1:11">
      <c r="A83" s="359"/>
      <c r="B83" s="359"/>
      <c r="C83" s="359"/>
      <c r="D83" s="359"/>
      <c r="E83" s="359"/>
      <c r="F83" s="311"/>
      <c r="G83" s="311"/>
      <c r="H83" s="311"/>
      <c r="I83" s="311"/>
      <c r="J83" s="311"/>
      <c r="K83" s="311"/>
    </row>
    <row r="84" spans="1:11">
      <c r="A84" s="393"/>
      <c r="B84" s="393"/>
      <c r="C84" s="393"/>
      <c r="D84" s="359"/>
      <c r="E84" s="359"/>
      <c r="F84" s="311"/>
      <c r="G84" s="311"/>
      <c r="H84" s="311"/>
      <c r="I84" s="311"/>
      <c r="J84" s="311"/>
      <c r="K84" s="311"/>
    </row>
    <row r="85" spans="1:11">
      <c r="A85" s="390"/>
      <c r="B85" s="390"/>
      <c r="C85" s="390"/>
      <c r="D85" s="390"/>
      <c r="E85" s="390"/>
      <c r="F85" s="311"/>
      <c r="G85" s="311"/>
      <c r="H85" s="311"/>
      <c r="I85" s="311"/>
      <c r="J85" s="311"/>
      <c r="K85" s="311"/>
    </row>
    <row r="86" spans="1:11">
      <c r="A86" s="526"/>
      <c r="B86" s="526"/>
      <c r="C86" s="526"/>
      <c r="D86" s="526"/>
      <c r="E86" s="526"/>
      <c r="F86" s="527"/>
      <c r="G86" s="311"/>
      <c r="H86" s="311"/>
      <c r="I86" s="311"/>
      <c r="J86" s="311"/>
      <c r="K86" s="311"/>
    </row>
    <row r="87" spans="1:11">
      <c r="A87" s="390"/>
      <c r="B87" s="399"/>
      <c r="C87" s="311"/>
      <c r="D87" s="311"/>
      <c r="E87" s="390"/>
      <c r="F87" s="311"/>
      <c r="G87" s="311"/>
      <c r="H87" s="311"/>
      <c r="I87" s="311"/>
      <c r="J87" s="311"/>
      <c r="K87" s="311"/>
    </row>
    <row r="88" spans="1:11">
      <c r="A88" s="390"/>
      <c r="B88" s="391"/>
      <c r="C88" s="311"/>
      <c r="D88" s="311"/>
      <c r="E88" s="390"/>
      <c r="F88" s="311"/>
      <c r="G88" s="311"/>
      <c r="H88" s="311"/>
      <c r="I88" s="311"/>
      <c r="J88" s="311"/>
      <c r="K88" s="311"/>
    </row>
    <row r="89" spans="1:11">
      <c r="A89" s="390"/>
      <c r="B89" s="391"/>
      <c r="C89" s="311"/>
      <c r="D89" s="311"/>
      <c r="E89" s="390"/>
      <c r="F89" s="311"/>
      <c r="G89" s="311"/>
      <c r="H89" s="311"/>
      <c r="I89" s="311"/>
      <c r="J89" s="311"/>
      <c r="K89" s="311"/>
    </row>
    <row r="90" spans="1:11">
      <c r="A90" s="390"/>
      <c r="B90" s="391"/>
      <c r="C90" s="311"/>
      <c r="D90" s="311"/>
      <c r="E90" s="390"/>
      <c r="F90" s="311"/>
      <c r="G90" s="311"/>
      <c r="H90" s="311"/>
      <c r="I90" s="311"/>
      <c r="J90" s="311"/>
      <c r="K90" s="311"/>
    </row>
    <row r="91" spans="1:11">
      <c r="A91" s="390"/>
      <c r="B91" s="391"/>
      <c r="C91" s="311"/>
      <c r="D91" s="311"/>
      <c r="E91" s="390"/>
      <c r="F91" s="311"/>
      <c r="G91" s="311"/>
      <c r="H91" s="311"/>
      <c r="I91" s="311"/>
      <c r="J91" s="311"/>
      <c r="K91" s="311"/>
    </row>
    <row r="92" spans="1:11">
      <c r="A92" s="390"/>
      <c r="B92" s="391"/>
      <c r="C92" s="311"/>
      <c r="D92" s="311"/>
      <c r="E92" s="390"/>
      <c r="F92" s="311"/>
      <c r="G92" s="311"/>
      <c r="H92" s="311"/>
      <c r="I92" s="311"/>
      <c r="J92" s="402"/>
      <c r="K92" s="403"/>
    </row>
    <row r="93" spans="1:11">
      <c r="A93" s="390"/>
      <c r="B93" s="391"/>
      <c r="C93" s="311"/>
      <c r="D93" s="311"/>
      <c r="E93" s="390"/>
      <c r="F93" s="311"/>
      <c r="G93" s="311"/>
      <c r="H93" s="311"/>
      <c r="I93" s="311"/>
      <c r="J93" s="402"/>
      <c r="K93" s="403"/>
    </row>
    <row r="94" spans="1:11">
      <c r="A94" s="390"/>
      <c r="B94" s="391"/>
      <c r="C94" s="311"/>
      <c r="D94" s="311"/>
      <c r="E94" s="390"/>
      <c r="F94" s="311"/>
      <c r="G94" s="311"/>
    </row>
    <row r="95" spans="1:11">
      <c r="A95" s="390"/>
      <c r="B95" s="391"/>
      <c r="C95" s="311"/>
      <c r="D95" s="311"/>
      <c r="E95" s="390"/>
      <c r="F95" s="311"/>
      <c r="G95" s="311"/>
    </row>
    <row r="96" spans="1:11">
      <c r="A96" s="390"/>
      <c r="B96" s="401"/>
      <c r="C96" s="311"/>
      <c r="D96" s="311"/>
      <c r="E96" s="390"/>
      <c r="F96" s="311"/>
      <c r="G96" s="311"/>
    </row>
    <row r="97" spans="1:7">
      <c r="A97" s="359"/>
      <c r="B97" s="359"/>
      <c r="C97" s="359"/>
      <c r="D97" s="359"/>
      <c r="E97" s="359"/>
      <c r="F97" s="316"/>
      <c r="G97" s="316"/>
    </row>
    <row r="98" spans="1:7">
      <c r="A98" s="359"/>
      <c r="B98" s="359"/>
      <c r="C98" s="359"/>
      <c r="D98" s="359"/>
      <c r="E98" s="359"/>
      <c r="F98" s="316"/>
      <c r="G98" s="316"/>
    </row>
    <row r="99" spans="1:7">
      <c r="A99" s="359"/>
      <c r="B99" s="359"/>
      <c r="C99" s="359"/>
      <c r="D99" s="359"/>
      <c r="E99" s="359"/>
      <c r="F99" s="316"/>
      <c r="G99" s="316"/>
    </row>
    <row r="100" spans="1:7">
      <c r="A100" s="359"/>
      <c r="B100" s="359"/>
      <c r="C100" s="359"/>
      <c r="D100" s="359"/>
      <c r="E100" s="359"/>
      <c r="F100" s="316"/>
      <c r="G100" s="316"/>
    </row>
    <row r="101" spans="1:7">
      <c r="A101" s="359"/>
      <c r="B101" s="359"/>
      <c r="C101" s="359"/>
      <c r="D101" s="359"/>
      <c r="E101" s="359"/>
      <c r="F101" s="316"/>
      <c r="G101" s="316"/>
    </row>
    <row r="102" spans="1:7">
      <c r="A102" s="359"/>
      <c r="B102" s="359"/>
      <c r="C102" s="359"/>
      <c r="D102" s="359"/>
      <c r="E102" s="359"/>
      <c r="F102" s="316"/>
      <c r="G102" s="316"/>
    </row>
    <row r="103" spans="1:7">
      <c r="A103" s="359"/>
      <c r="B103" s="359"/>
      <c r="C103" s="359"/>
      <c r="D103" s="359"/>
      <c r="E103" s="359"/>
      <c r="F103" s="316"/>
      <c r="G103" s="316"/>
    </row>
    <row r="104" spans="1:7">
      <c r="A104" s="359"/>
      <c r="B104" s="359"/>
      <c r="C104" s="359"/>
      <c r="D104" s="359"/>
      <c r="E104" s="359"/>
      <c r="F104" s="316"/>
      <c r="G104" s="316"/>
    </row>
    <row r="105" spans="1:7">
      <c r="A105" s="359"/>
      <c r="B105" s="359"/>
      <c r="C105" s="359"/>
      <c r="D105" s="359"/>
      <c r="E105" s="359"/>
      <c r="F105" s="316"/>
      <c r="G105" s="316"/>
    </row>
    <row r="106" spans="1:7">
      <c r="A106" s="359"/>
      <c r="B106" s="359"/>
      <c r="C106" s="359"/>
      <c r="D106" s="359"/>
      <c r="E106" s="359"/>
      <c r="F106" s="316"/>
      <c r="G106" s="316"/>
    </row>
    <row r="107" spans="1:7">
      <c r="A107" s="359"/>
      <c r="B107" s="359"/>
      <c r="C107" s="359"/>
      <c r="D107" s="359"/>
      <c r="E107" s="359"/>
      <c r="F107" s="316"/>
      <c r="G107" s="316"/>
    </row>
    <row r="108" spans="1:7">
      <c r="A108" s="359"/>
      <c r="B108" s="359"/>
      <c r="C108" s="359"/>
      <c r="D108" s="359"/>
      <c r="E108" s="359"/>
      <c r="F108" s="316"/>
      <c r="G108" s="528"/>
    </row>
    <row r="109" spans="1:7">
      <c r="A109" s="359"/>
      <c r="B109" s="359"/>
      <c r="C109" s="359"/>
      <c r="D109" s="359"/>
      <c r="E109" s="359"/>
      <c r="F109" s="316"/>
      <c r="G109" s="316"/>
    </row>
    <row r="110" spans="1:7">
      <c r="A110" s="359"/>
      <c r="B110" s="359"/>
      <c r="C110" s="359"/>
      <c r="D110" s="359"/>
      <c r="E110" s="359"/>
      <c r="F110" s="316"/>
      <c r="G110" s="528"/>
    </row>
    <row r="111" spans="1:7">
      <c r="A111" s="359"/>
      <c r="B111" s="359"/>
      <c r="C111" s="359"/>
      <c r="D111" s="359"/>
      <c r="E111" s="359"/>
      <c r="F111" s="316"/>
      <c r="G111" s="316"/>
    </row>
  </sheetData>
  <mergeCells count="5">
    <mergeCell ref="A1:G1"/>
    <mergeCell ref="A2:I2"/>
    <mergeCell ref="A3:I3"/>
    <mergeCell ref="A5:F5"/>
    <mergeCell ref="A7:G7"/>
  </mergeCells>
  <pageMargins left="0.5" right="0" top="0.2" bottom="0" header="0" footer="0"/>
  <pageSetup paperSize="9" scale="8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1"/>
  <sheetViews>
    <sheetView topLeftCell="A58" workbookViewId="0">
      <selection activeCell="A2" sqref="A2:I2"/>
    </sheetView>
  </sheetViews>
  <sheetFormatPr defaultColWidth="10.7109375" defaultRowHeight="15"/>
  <cols>
    <col min="1" max="1" width="5.7109375" style="1022" customWidth="1"/>
    <col min="2" max="2" width="8.5703125" style="1022" customWidth="1"/>
    <col min="3" max="3" width="20.140625" style="1022" customWidth="1"/>
    <col min="4" max="4" width="6" style="1022" customWidth="1"/>
    <col min="5" max="5" width="12.85546875" style="1022" customWidth="1"/>
    <col min="6" max="6" width="10.7109375" style="1022"/>
    <col min="7" max="7" width="14" style="1022" customWidth="1"/>
    <col min="8" max="16384" width="10.7109375" style="1022"/>
  </cols>
  <sheetData>
    <row r="1" spans="1:17" s="1021" customFormat="1" ht="15" customHeight="1">
      <c r="A1" s="3761"/>
      <c r="B1" s="3761"/>
      <c r="C1" s="3761"/>
      <c r="D1" s="3761"/>
      <c r="E1" s="3761"/>
      <c r="F1" s="3761"/>
      <c r="G1" s="3761"/>
      <c r="H1" s="311"/>
      <c r="I1" s="311"/>
      <c r="J1" s="981"/>
      <c r="K1" s="981"/>
      <c r="L1" s="981"/>
      <c r="M1" s="981"/>
      <c r="N1" s="939"/>
      <c r="O1" s="939"/>
      <c r="P1" s="939"/>
      <c r="Q1" s="939"/>
    </row>
    <row r="2" spans="1:17" s="1021" customFormat="1" ht="15" customHeight="1">
      <c r="A2" s="3761" t="s">
        <v>7670</v>
      </c>
      <c r="B2" s="3783"/>
      <c r="C2" s="3783"/>
      <c r="D2" s="3783"/>
      <c r="E2" s="3783"/>
      <c r="F2" s="3783"/>
      <c r="G2" s="3783"/>
      <c r="H2" s="3783"/>
      <c r="I2" s="3783"/>
      <c r="J2" s="982"/>
      <c r="K2" s="291"/>
      <c r="L2" s="291"/>
      <c r="M2" s="291"/>
      <c r="N2" s="939"/>
      <c r="O2" s="939"/>
      <c r="P2" s="939"/>
      <c r="Q2" s="939"/>
    </row>
    <row r="3" spans="1:17" s="1021" customFormat="1">
      <c r="A3" s="3784" t="s">
        <v>358</v>
      </c>
      <c r="B3" s="3784"/>
      <c r="C3" s="3784"/>
      <c r="D3" s="3784"/>
      <c r="E3" s="3784"/>
      <c r="F3" s="3784"/>
      <c r="G3" s="3784"/>
      <c r="H3" s="3784"/>
      <c r="I3" s="3784"/>
      <c r="J3" s="535"/>
      <c r="K3" s="321"/>
      <c r="L3" s="321"/>
      <c r="M3" s="914"/>
      <c r="N3" s="939"/>
      <c r="O3" s="939"/>
      <c r="P3" s="939"/>
      <c r="Q3" s="939"/>
    </row>
    <row r="4" spans="1:17">
      <c r="A4" s="321"/>
      <c r="B4" s="321"/>
      <c r="C4" s="321"/>
      <c r="D4" s="321"/>
      <c r="E4" s="321"/>
      <c r="F4" s="321"/>
      <c r="G4" s="322"/>
      <c r="H4" s="311"/>
      <c r="I4" s="311"/>
      <c r="J4" s="311"/>
      <c r="K4" s="311"/>
    </row>
    <row r="5" spans="1:17">
      <c r="A5" s="3785" t="s">
        <v>707</v>
      </c>
      <c r="B5" s="3785"/>
      <c r="C5" s="3785"/>
      <c r="D5" s="3785"/>
      <c r="E5" s="3785"/>
      <c r="F5" s="3785"/>
      <c r="G5" s="322"/>
      <c r="H5" s="311"/>
      <c r="I5" s="311"/>
      <c r="J5" s="311"/>
      <c r="K5" s="311"/>
    </row>
    <row r="6" spans="1:17">
      <c r="A6" s="323"/>
      <c r="B6" s="323"/>
      <c r="C6" s="323"/>
      <c r="D6" s="323"/>
      <c r="E6" s="323"/>
      <c r="F6" s="323"/>
      <c r="G6" s="322"/>
      <c r="H6" s="311"/>
      <c r="I6" s="311"/>
      <c r="J6" s="311"/>
      <c r="K6" s="311"/>
    </row>
    <row r="7" spans="1:17">
      <c r="A7" s="3786" t="s">
        <v>708</v>
      </c>
      <c r="B7" s="3787"/>
      <c r="C7" s="3787"/>
      <c r="D7" s="3787"/>
      <c r="E7" s="3787"/>
      <c r="F7" s="3787"/>
      <c r="G7" s="3787"/>
      <c r="H7" s="311"/>
      <c r="I7" s="311"/>
      <c r="J7" s="311"/>
      <c r="K7" s="311"/>
    </row>
    <row r="8" spans="1:17">
      <c r="A8" s="324" t="s">
        <v>0</v>
      </c>
      <c r="B8" s="325" t="s">
        <v>361</v>
      </c>
      <c r="C8" s="325" t="s">
        <v>362</v>
      </c>
      <c r="D8" s="325" t="s">
        <v>306</v>
      </c>
      <c r="E8" s="325" t="s">
        <v>363</v>
      </c>
      <c r="F8" s="325" t="s">
        <v>364</v>
      </c>
      <c r="G8" s="326" t="s">
        <v>365</v>
      </c>
      <c r="H8" s="316"/>
      <c r="I8" s="316"/>
      <c r="J8" s="316"/>
      <c r="K8" s="316"/>
    </row>
    <row r="9" spans="1:17">
      <c r="A9" s="367"/>
      <c r="B9" s="368" t="s">
        <v>366</v>
      </c>
      <c r="C9" s="368" t="s">
        <v>367</v>
      </c>
      <c r="D9" s="368"/>
      <c r="E9" s="368"/>
      <c r="F9" s="368"/>
      <c r="G9" s="370"/>
      <c r="H9" s="316"/>
      <c r="I9" s="316"/>
      <c r="J9" s="316"/>
      <c r="K9" s="316"/>
    </row>
    <row r="10" spans="1:17">
      <c r="A10" s="371">
        <v>0</v>
      </c>
      <c r="B10" s="372">
        <v>1</v>
      </c>
      <c r="C10" s="372">
        <v>2</v>
      </c>
      <c r="D10" s="372">
        <v>3</v>
      </c>
      <c r="E10" s="372">
        <v>4</v>
      </c>
      <c r="F10" s="372">
        <v>5</v>
      </c>
      <c r="G10" s="374">
        <v>6</v>
      </c>
      <c r="H10" s="330"/>
      <c r="I10" s="316"/>
      <c r="J10" s="361"/>
      <c r="K10" s="361"/>
    </row>
    <row r="11" spans="1:17" ht="25.5">
      <c r="A11" s="1023">
        <v>1</v>
      </c>
      <c r="B11" s="738" t="s">
        <v>510</v>
      </c>
      <c r="C11" s="739" t="s">
        <v>511</v>
      </c>
      <c r="D11" s="738" t="s">
        <v>512</v>
      </c>
      <c r="E11" s="1024">
        <v>0.81</v>
      </c>
      <c r="F11" s="1025"/>
      <c r="G11" s="3701">
        <f t="shared" ref="G11:G15" si="0">ROUND(E11,2)*ROUND(F11,2)</f>
        <v>0</v>
      </c>
      <c r="H11" s="338"/>
      <c r="I11" s="316"/>
      <c r="J11" s="311"/>
      <c r="K11" s="311"/>
    </row>
    <row r="12" spans="1:17" ht="38.25">
      <c r="A12" s="1023">
        <v>2</v>
      </c>
      <c r="B12" s="738" t="s">
        <v>515</v>
      </c>
      <c r="C12" s="945" t="s">
        <v>516</v>
      </c>
      <c r="D12" s="738" t="s">
        <v>386</v>
      </c>
      <c r="E12" s="1028">
        <v>4074.4479999999999</v>
      </c>
      <c r="F12" s="1029"/>
      <c r="G12" s="3701">
        <f t="shared" si="0"/>
        <v>0</v>
      </c>
      <c r="H12" s="338"/>
      <c r="I12" s="316"/>
      <c r="J12" s="311"/>
      <c r="K12" s="311"/>
    </row>
    <row r="13" spans="1:17" ht="38.25">
      <c r="A13" s="1023">
        <v>3</v>
      </c>
      <c r="B13" s="738" t="s">
        <v>519</v>
      </c>
      <c r="C13" s="739" t="s">
        <v>520</v>
      </c>
      <c r="D13" s="738" t="s">
        <v>370</v>
      </c>
      <c r="E13" s="1028">
        <v>21090.791000000001</v>
      </c>
      <c r="F13" s="1029"/>
      <c r="G13" s="3701">
        <f t="shared" si="0"/>
        <v>0</v>
      </c>
      <c r="H13" s="338"/>
      <c r="I13" s="316"/>
      <c r="J13" s="311"/>
      <c r="K13" s="311"/>
    </row>
    <row r="14" spans="1:17">
      <c r="A14" s="1023">
        <v>4</v>
      </c>
      <c r="B14" s="738" t="s">
        <v>521</v>
      </c>
      <c r="C14" s="941" t="s">
        <v>647</v>
      </c>
      <c r="D14" s="913" t="s">
        <v>386</v>
      </c>
      <c r="E14" s="1028">
        <v>77050.06</v>
      </c>
      <c r="F14" s="1029"/>
      <c r="G14" s="3701">
        <f t="shared" si="0"/>
        <v>0</v>
      </c>
      <c r="H14" s="338"/>
      <c r="I14" s="316"/>
      <c r="J14" s="311"/>
      <c r="K14" s="311"/>
    </row>
    <row r="15" spans="1:17" ht="25.5">
      <c r="A15" s="1023">
        <v>5</v>
      </c>
      <c r="B15" s="738" t="s">
        <v>523</v>
      </c>
      <c r="C15" s="945" t="s">
        <v>555</v>
      </c>
      <c r="D15" s="913" t="s">
        <v>386</v>
      </c>
      <c r="E15" s="1028">
        <v>77050.06</v>
      </c>
      <c r="F15" s="1029"/>
      <c r="G15" s="3701">
        <f t="shared" si="0"/>
        <v>0</v>
      </c>
      <c r="H15" s="338"/>
      <c r="I15" s="316"/>
      <c r="J15" s="311"/>
      <c r="K15" s="311"/>
    </row>
    <row r="16" spans="1:17" ht="25.5">
      <c r="A16" s="1023">
        <v>6</v>
      </c>
      <c r="B16" s="919" t="s">
        <v>517</v>
      </c>
      <c r="C16" s="945" t="s">
        <v>518</v>
      </c>
      <c r="D16" s="919" t="s">
        <v>386</v>
      </c>
      <c r="E16" s="947">
        <v>806.29200000000003</v>
      </c>
      <c r="F16" s="943"/>
      <c r="G16" s="3700">
        <f t="shared" ref="G16:G21" si="1">ROUND(F16,2)*ROUND(E16,2)</f>
        <v>0</v>
      </c>
      <c r="H16" s="338"/>
      <c r="I16" s="316"/>
      <c r="J16" s="311"/>
      <c r="K16" s="311"/>
    </row>
    <row r="17" spans="1:11" ht="38.25">
      <c r="A17" s="1023">
        <v>7</v>
      </c>
      <c r="B17" s="738" t="s">
        <v>536</v>
      </c>
      <c r="C17" s="739" t="s">
        <v>557</v>
      </c>
      <c r="D17" s="738" t="s">
        <v>386</v>
      </c>
      <c r="E17" s="947">
        <v>14875</v>
      </c>
      <c r="F17" s="741"/>
      <c r="G17" s="3700">
        <f t="shared" si="1"/>
        <v>0</v>
      </c>
      <c r="H17" s="338"/>
      <c r="I17" s="316"/>
      <c r="J17" s="311"/>
      <c r="K17" s="311"/>
    </row>
    <row r="18" spans="1:11" ht="25.5">
      <c r="A18" s="1023">
        <v>8</v>
      </c>
      <c r="B18" s="738" t="s">
        <v>558</v>
      </c>
      <c r="C18" s="739" t="s">
        <v>559</v>
      </c>
      <c r="D18" s="738" t="s">
        <v>386</v>
      </c>
      <c r="E18" s="1048">
        <v>1576.816</v>
      </c>
      <c r="F18" s="741"/>
      <c r="G18" s="1083">
        <f t="shared" ref="G18:G20" si="2">ROUND(E18,2)*ROUND(F18,2)</f>
        <v>0</v>
      </c>
      <c r="H18" s="338"/>
      <c r="I18" s="316"/>
      <c r="J18" s="311"/>
      <c r="K18" s="311"/>
    </row>
    <row r="19" spans="1:11" ht="39">
      <c r="A19" s="1023">
        <v>9</v>
      </c>
      <c r="B19" s="738" t="s">
        <v>560</v>
      </c>
      <c r="C19" s="531" t="s">
        <v>677</v>
      </c>
      <c r="D19" s="913" t="s">
        <v>386</v>
      </c>
      <c r="E19" s="1028">
        <v>3717.9777564000001</v>
      </c>
      <c r="F19" s="1029"/>
      <c r="G19" s="3701">
        <f t="shared" si="2"/>
        <v>0</v>
      </c>
      <c r="H19" s="338"/>
      <c r="I19" s="1021"/>
      <c r="J19" s="311"/>
      <c r="K19" s="311"/>
    </row>
    <row r="20" spans="1:11">
      <c r="A20" s="1023">
        <v>10</v>
      </c>
      <c r="B20" s="738" t="s">
        <v>525</v>
      </c>
      <c r="C20" s="739" t="s">
        <v>526</v>
      </c>
      <c r="D20" s="738" t="s">
        <v>386</v>
      </c>
      <c r="E20" s="1028">
        <v>2722.21</v>
      </c>
      <c r="F20" s="1029"/>
      <c r="G20" s="3701">
        <f t="shared" si="2"/>
        <v>0</v>
      </c>
      <c r="H20" s="338"/>
      <c r="I20" s="1021"/>
      <c r="J20" s="311"/>
      <c r="K20" s="311"/>
    </row>
    <row r="21" spans="1:11" ht="26.25">
      <c r="A21" s="1023">
        <v>11</v>
      </c>
      <c r="B21" s="919" t="s">
        <v>261</v>
      </c>
      <c r="C21" s="531" t="s">
        <v>565</v>
      </c>
      <c r="D21" s="913" t="s">
        <v>386</v>
      </c>
      <c r="E21" s="952">
        <v>1065.893</v>
      </c>
      <c r="F21" s="570"/>
      <c r="G21" s="3701">
        <f t="shared" si="1"/>
        <v>0</v>
      </c>
      <c r="H21" s="338"/>
      <c r="I21" s="1021"/>
      <c r="J21" s="311"/>
      <c r="K21" s="311"/>
    </row>
    <row r="22" spans="1:11" ht="26.25">
      <c r="A22" s="1023">
        <v>12</v>
      </c>
      <c r="B22" s="3602" t="s">
        <v>678</v>
      </c>
      <c r="C22" s="3603" t="s">
        <v>679</v>
      </c>
      <c r="D22" s="3604" t="s">
        <v>370</v>
      </c>
      <c r="E22" s="1032">
        <v>5242</v>
      </c>
      <c r="F22" s="3605"/>
      <c r="G22" s="3703">
        <f>+F22*E22</f>
        <v>0</v>
      </c>
      <c r="H22" s="338"/>
      <c r="I22" s="1021"/>
      <c r="J22" s="311"/>
      <c r="K22" s="311"/>
    </row>
    <row r="23" spans="1:11" ht="26.25">
      <c r="A23" s="1023">
        <v>13</v>
      </c>
      <c r="B23" s="919" t="s">
        <v>568</v>
      </c>
      <c r="C23" s="531" t="s">
        <v>569</v>
      </c>
      <c r="D23" s="913" t="s">
        <v>370</v>
      </c>
      <c r="E23" s="952">
        <v>10693.68</v>
      </c>
      <c r="F23" s="570"/>
      <c r="G23" s="1083">
        <f t="shared" ref="G23:G26" si="3">ROUND(F23,2)*ROUND(E23,2)</f>
        <v>0</v>
      </c>
      <c r="H23" s="338"/>
      <c r="I23" s="1021"/>
      <c r="J23" s="311"/>
      <c r="K23" s="311"/>
    </row>
    <row r="24" spans="1:11" ht="26.25">
      <c r="A24" s="1023">
        <v>14</v>
      </c>
      <c r="B24" s="919" t="s">
        <v>566</v>
      </c>
      <c r="C24" s="531" t="s">
        <v>567</v>
      </c>
      <c r="D24" s="913" t="s">
        <v>370</v>
      </c>
      <c r="E24" s="952">
        <v>5346.84</v>
      </c>
      <c r="F24" s="570"/>
      <c r="G24" s="1083">
        <f t="shared" si="3"/>
        <v>0</v>
      </c>
      <c r="H24" s="338"/>
      <c r="I24" s="1021"/>
      <c r="J24" s="311"/>
      <c r="K24" s="311"/>
    </row>
    <row r="25" spans="1:11" ht="25.5">
      <c r="A25" s="1023">
        <v>15</v>
      </c>
      <c r="B25" s="1037" t="s">
        <v>680</v>
      </c>
      <c r="C25" s="3606" t="s">
        <v>681</v>
      </c>
      <c r="D25" s="3607" t="s">
        <v>544</v>
      </c>
      <c r="E25" s="952">
        <v>761.65200000000004</v>
      </c>
      <c r="F25" s="570"/>
      <c r="G25" s="1083">
        <f t="shared" si="3"/>
        <v>0</v>
      </c>
      <c r="H25" s="338"/>
      <c r="I25" s="1021"/>
      <c r="J25" s="311"/>
      <c r="K25" s="311"/>
    </row>
    <row r="26" spans="1:11" ht="25.5">
      <c r="A26" s="1023">
        <v>16</v>
      </c>
      <c r="B26" s="1383" t="s">
        <v>4878</v>
      </c>
      <c r="C26" s="1384" t="s">
        <v>4879</v>
      </c>
      <c r="D26" s="1037" t="s">
        <v>544</v>
      </c>
      <c r="E26" s="1049">
        <v>772.99199999999996</v>
      </c>
      <c r="F26" s="570"/>
      <c r="G26" s="1083">
        <f t="shared" si="3"/>
        <v>0</v>
      </c>
      <c r="H26" s="338"/>
      <c r="I26" s="1021"/>
      <c r="J26" s="311"/>
      <c r="K26" s="311"/>
    </row>
    <row r="27" spans="1:11" ht="25.5">
      <c r="A27" s="1023">
        <v>17</v>
      </c>
      <c r="B27" s="738" t="s">
        <v>525</v>
      </c>
      <c r="C27" s="739" t="s">
        <v>682</v>
      </c>
      <c r="D27" s="738" t="s">
        <v>386</v>
      </c>
      <c r="E27" s="1028">
        <v>129.6</v>
      </c>
      <c r="F27" s="1029"/>
      <c r="G27" s="3701">
        <f>ROUND(E27,2)*ROUND(F27,2)</f>
        <v>0</v>
      </c>
      <c r="H27" s="338"/>
      <c r="I27" s="1021"/>
      <c r="J27" s="311"/>
      <c r="K27" s="311"/>
    </row>
    <row r="28" spans="1:11">
      <c r="A28" s="1023"/>
      <c r="B28" s="919"/>
      <c r="C28" s="1030" t="s">
        <v>145</v>
      </c>
      <c r="D28" s="913"/>
      <c r="E28" s="952"/>
      <c r="F28" s="570"/>
      <c r="G28" s="3702"/>
      <c r="H28" s="338"/>
      <c r="I28" s="1021"/>
      <c r="J28" s="311"/>
      <c r="K28" s="311"/>
    </row>
    <row r="29" spans="1:11">
      <c r="A29" s="1023">
        <v>18</v>
      </c>
      <c r="B29" s="919" t="s">
        <v>582</v>
      </c>
      <c r="C29" s="945" t="s">
        <v>583</v>
      </c>
      <c r="D29" s="919" t="s">
        <v>374</v>
      </c>
      <c r="E29" s="1050">
        <v>395</v>
      </c>
      <c r="F29" s="570"/>
      <c r="G29" s="3704">
        <f t="shared" ref="G29:G31" si="4">ROUND(F29,2)*ROUND(E29,2)</f>
        <v>0</v>
      </c>
      <c r="H29" s="338"/>
      <c r="I29" s="1021"/>
      <c r="J29" s="311"/>
      <c r="K29" s="311"/>
    </row>
    <row r="30" spans="1:11">
      <c r="A30" s="1023">
        <v>19</v>
      </c>
      <c r="B30" s="1006" t="s">
        <v>584</v>
      </c>
      <c r="C30" s="3608" t="s">
        <v>585</v>
      </c>
      <c r="D30" s="1006" t="s">
        <v>374</v>
      </c>
      <c r="E30" s="1051">
        <v>1120</v>
      </c>
      <c r="F30" s="3609"/>
      <c r="G30" s="3705">
        <f t="shared" si="4"/>
        <v>0</v>
      </c>
      <c r="H30" s="338"/>
      <c r="I30" s="1021"/>
      <c r="J30" s="311"/>
      <c r="K30" s="311"/>
    </row>
    <row r="31" spans="1:11">
      <c r="A31" s="1023">
        <v>20</v>
      </c>
      <c r="B31" s="919" t="s">
        <v>580</v>
      </c>
      <c r="C31" s="945" t="s">
        <v>581</v>
      </c>
      <c r="D31" s="919" t="s">
        <v>374</v>
      </c>
      <c r="E31" s="1052">
        <v>184</v>
      </c>
      <c r="F31" s="943"/>
      <c r="G31" s="3700">
        <f t="shared" si="4"/>
        <v>0</v>
      </c>
      <c r="H31" s="338"/>
      <c r="I31" s="1021"/>
      <c r="J31" s="311"/>
      <c r="K31" s="311"/>
    </row>
    <row r="32" spans="1:11">
      <c r="A32" s="1023"/>
      <c r="B32" s="919"/>
      <c r="C32" s="1030" t="s">
        <v>598</v>
      </c>
      <c r="D32" s="919"/>
      <c r="E32" s="947"/>
      <c r="F32" s="943"/>
      <c r="G32" s="3700"/>
      <c r="H32" s="338"/>
      <c r="I32" s="1021"/>
      <c r="J32" s="311"/>
      <c r="K32" s="311"/>
    </row>
    <row r="33" spans="1:11" ht="25.5">
      <c r="A33" s="1023">
        <v>21</v>
      </c>
      <c r="B33" s="919" t="s">
        <v>517</v>
      </c>
      <c r="C33" s="945" t="s">
        <v>518</v>
      </c>
      <c r="D33" s="919" t="s">
        <v>386</v>
      </c>
      <c r="E33" s="947">
        <v>360.14699999999999</v>
      </c>
      <c r="F33" s="943"/>
      <c r="G33" s="3700">
        <f t="shared" ref="G33:G45" si="5">ROUND(F33,2)*ROUND(E33,2)</f>
        <v>0</v>
      </c>
      <c r="H33" s="338"/>
      <c r="I33" s="1021"/>
      <c r="J33" s="311"/>
      <c r="K33" s="311"/>
    </row>
    <row r="34" spans="1:11">
      <c r="A34" s="1023">
        <v>22</v>
      </c>
      <c r="B34" s="919" t="s">
        <v>521</v>
      </c>
      <c r="C34" s="945" t="s">
        <v>522</v>
      </c>
      <c r="D34" s="919" t="s">
        <v>386</v>
      </c>
      <c r="E34" s="947">
        <v>78.400000000000006</v>
      </c>
      <c r="F34" s="943"/>
      <c r="G34" s="3700">
        <f t="shared" si="5"/>
        <v>0</v>
      </c>
      <c r="H34" s="338"/>
      <c r="I34" s="1021"/>
      <c r="J34" s="311"/>
      <c r="K34" s="311"/>
    </row>
    <row r="35" spans="1:11" ht="25.5">
      <c r="A35" s="1023">
        <v>23</v>
      </c>
      <c r="B35" s="919" t="s">
        <v>599</v>
      </c>
      <c r="C35" s="945" t="s">
        <v>600</v>
      </c>
      <c r="D35" s="919" t="s">
        <v>377</v>
      </c>
      <c r="E35" s="947">
        <v>70</v>
      </c>
      <c r="F35" s="943"/>
      <c r="G35" s="3700">
        <f t="shared" si="5"/>
        <v>0</v>
      </c>
      <c r="H35" s="338"/>
      <c r="I35" s="1021"/>
      <c r="J35" s="311"/>
      <c r="K35" s="311"/>
    </row>
    <row r="36" spans="1:11" ht="25.5">
      <c r="A36" s="1023">
        <v>24</v>
      </c>
      <c r="B36" s="919" t="s">
        <v>601</v>
      </c>
      <c r="C36" s="945" t="s">
        <v>683</v>
      </c>
      <c r="D36" s="919" t="s">
        <v>377</v>
      </c>
      <c r="E36" s="947">
        <v>6</v>
      </c>
      <c r="F36" s="943"/>
      <c r="G36" s="3700">
        <f t="shared" si="5"/>
        <v>0</v>
      </c>
      <c r="H36" s="338"/>
      <c r="I36" s="1021"/>
      <c r="J36" s="311"/>
      <c r="K36" s="311"/>
    </row>
    <row r="37" spans="1:11" ht="25.5">
      <c r="A37" s="1023">
        <v>25</v>
      </c>
      <c r="B37" s="919" t="s">
        <v>603</v>
      </c>
      <c r="C37" s="945" t="s">
        <v>604</v>
      </c>
      <c r="D37" s="919" t="s">
        <v>377</v>
      </c>
      <c r="E37" s="947">
        <v>4</v>
      </c>
      <c r="F37" s="943"/>
      <c r="G37" s="3700">
        <f t="shared" si="5"/>
        <v>0</v>
      </c>
      <c r="H37" s="338"/>
      <c r="I37" s="1021"/>
      <c r="J37" s="311"/>
      <c r="K37" s="311"/>
    </row>
    <row r="38" spans="1:11" ht="25.5">
      <c r="A38" s="1023">
        <v>26</v>
      </c>
      <c r="B38" s="919" t="s">
        <v>532</v>
      </c>
      <c r="C38" s="945" t="s">
        <v>605</v>
      </c>
      <c r="D38" s="919" t="s">
        <v>386</v>
      </c>
      <c r="E38" s="947">
        <v>322.56</v>
      </c>
      <c r="F38" s="943"/>
      <c r="G38" s="3700">
        <f t="shared" si="5"/>
        <v>0</v>
      </c>
      <c r="H38" s="338"/>
      <c r="I38" s="1021"/>
      <c r="J38" s="311"/>
      <c r="K38" s="311"/>
    </row>
    <row r="39" spans="1:11" ht="25.5">
      <c r="A39" s="1023">
        <v>27</v>
      </c>
      <c r="B39" s="919" t="s">
        <v>532</v>
      </c>
      <c r="C39" s="945" t="s">
        <v>606</v>
      </c>
      <c r="D39" s="919" t="s">
        <v>386</v>
      </c>
      <c r="E39" s="947">
        <v>37.587000000000003</v>
      </c>
      <c r="F39" s="943"/>
      <c r="G39" s="3700">
        <f t="shared" si="5"/>
        <v>0</v>
      </c>
      <c r="H39" s="338"/>
      <c r="I39" s="1021"/>
      <c r="J39" s="311"/>
      <c r="K39" s="311"/>
    </row>
    <row r="40" spans="1:11" ht="25.5">
      <c r="A40" s="1023">
        <v>28</v>
      </c>
      <c r="B40" s="919" t="s">
        <v>532</v>
      </c>
      <c r="C40" s="945" t="s">
        <v>607</v>
      </c>
      <c r="D40" s="919" t="s">
        <v>386</v>
      </c>
      <c r="E40" s="947">
        <v>44.8</v>
      </c>
      <c r="F40" s="943"/>
      <c r="G40" s="3700">
        <f t="shared" si="5"/>
        <v>0</v>
      </c>
      <c r="H40" s="338"/>
      <c r="I40" s="1021"/>
      <c r="J40" s="311"/>
      <c r="K40" s="311"/>
    </row>
    <row r="41" spans="1:11">
      <c r="A41" s="1023">
        <v>29</v>
      </c>
      <c r="B41" s="919" t="s">
        <v>608</v>
      </c>
      <c r="C41" s="945" t="s">
        <v>609</v>
      </c>
      <c r="D41" s="919" t="s">
        <v>386</v>
      </c>
      <c r="E41" s="947">
        <v>168</v>
      </c>
      <c r="F41" s="943"/>
      <c r="G41" s="3700">
        <f t="shared" si="5"/>
        <v>0</v>
      </c>
      <c r="H41" s="338"/>
      <c r="I41" s="1021"/>
      <c r="J41" s="311"/>
      <c r="K41" s="311"/>
    </row>
    <row r="42" spans="1:11" ht="25.5">
      <c r="A42" s="1023">
        <v>30</v>
      </c>
      <c r="B42" s="919" t="s">
        <v>610</v>
      </c>
      <c r="C42" s="945" t="s">
        <v>611</v>
      </c>
      <c r="D42" s="919" t="s">
        <v>370</v>
      </c>
      <c r="E42" s="947">
        <v>268.8</v>
      </c>
      <c r="F42" s="943"/>
      <c r="G42" s="3700">
        <f t="shared" si="5"/>
        <v>0</v>
      </c>
      <c r="H42" s="338"/>
      <c r="I42" s="1021"/>
      <c r="J42" s="311"/>
      <c r="K42" s="311"/>
    </row>
    <row r="43" spans="1:11" ht="38.25">
      <c r="A43" s="1023">
        <v>31</v>
      </c>
      <c r="B43" s="919" t="s">
        <v>538</v>
      </c>
      <c r="C43" s="945" t="s">
        <v>539</v>
      </c>
      <c r="D43" s="919" t="s">
        <v>370</v>
      </c>
      <c r="E43" s="947">
        <v>504</v>
      </c>
      <c r="F43" s="943"/>
      <c r="G43" s="3700">
        <f t="shared" si="5"/>
        <v>0</v>
      </c>
      <c r="H43" s="338"/>
      <c r="I43" s="1021"/>
      <c r="J43" s="311"/>
      <c r="K43" s="311"/>
    </row>
    <row r="44" spans="1:11" ht="51">
      <c r="A44" s="1023">
        <v>32</v>
      </c>
      <c r="B44" s="919" t="s">
        <v>612</v>
      </c>
      <c r="C44" s="945" t="s">
        <v>613</v>
      </c>
      <c r="D44" s="919" t="s">
        <v>386</v>
      </c>
      <c r="E44" s="947">
        <v>45.695999999999998</v>
      </c>
      <c r="F44" s="943"/>
      <c r="G44" s="3700">
        <f t="shared" si="5"/>
        <v>0</v>
      </c>
      <c r="H44" s="338"/>
      <c r="I44" s="1021"/>
      <c r="J44" s="311"/>
      <c r="K44" s="311"/>
    </row>
    <row r="45" spans="1:11" ht="25.5">
      <c r="A45" s="1023">
        <v>33</v>
      </c>
      <c r="B45" s="919" t="s">
        <v>614</v>
      </c>
      <c r="C45" s="945" t="s">
        <v>615</v>
      </c>
      <c r="D45" s="919" t="s">
        <v>386</v>
      </c>
      <c r="E45" s="947">
        <v>85.54</v>
      </c>
      <c r="F45" s="943"/>
      <c r="G45" s="3700">
        <f t="shared" si="5"/>
        <v>0</v>
      </c>
      <c r="H45" s="338"/>
      <c r="I45" s="1021"/>
      <c r="J45" s="311"/>
      <c r="K45" s="311"/>
    </row>
    <row r="46" spans="1:11" ht="38.25">
      <c r="A46" s="1023">
        <v>34</v>
      </c>
      <c r="B46" s="738" t="s">
        <v>614</v>
      </c>
      <c r="C46" s="945" t="s">
        <v>616</v>
      </c>
      <c r="D46" s="1031" t="s">
        <v>386</v>
      </c>
      <c r="E46" s="1032">
        <v>9.8239999999999998</v>
      </c>
      <c r="F46" s="943"/>
      <c r="G46" s="1083">
        <f>ROUND(E46,2)*ROUND(F46,2)</f>
        <v>0</v>
      </c>
      <c r="H46" s="338"/>
      <c r="I46" s="1021"/>
      <c r="J46" s="311"/>
      <c r="K46" s="311"/>
    </row>
    <row r="47" spans="1:11" ht="25.5">
      <c r="A47" s="1023">
        <v>35</v>
      </c>
      <c r="B47" s="919" t="s">
        <v>540</v>
      </c>
      <c r="C47" s="945" t="s">
        <v>617</v>
      </c>
      <c r="D47" s="919" t="s">
        <v>370</v>
      </c>
      <c r="E47" s="947">
        <v>40.200000000000003</v>
      </c>
      <c r="F47" s="943"/>
      <c r="G47" s="3700">
        <f t="shared" ref="G47:G51" si="6">ROUND(F47,2)*ROUND(E47,2)</f>
        <v>0</v>
      </c>
      <c r="H47" s="338"/>
      <c r="I47" s="1021"/>
      <c r="J47" s="311"/>
      <c r="K47" s="311"/>
    </row>
    <row r="48" spans="1:11" ht="38.25">
      <c r="A48" s="1023">
        <v>36</v>
      </c>
      <c r="B48" s="919" t="s">
        <v>614</v>
      </c>
      <c r="C48" s="945" t="s">
        <v>618</v>
      </c>
      <c r="D48" s="919" t="s">
        <v>386</v>
      </c>
      <c r="E48" s="947">
        <v>8.82</v>
      </c>
      <c r="F48" s="943"/>
      <c r="G48" s="3700">
        <f t="shared" si="6"/>
        <v>0</v>
      </c>
      <c r="H48" s="338"/>
      <c r="I48" s="1021"/>
      <c r="J48" s="311"/>
      <c r="K48" s="311"/>
    </row>
    <row r="49" spans="1:11" ht="25.5">
      <c r="A49" s="1023">
        <v>37</v>
      </c>
      <c r="B49" s="919" t="s">
        <v>542</v>
      </c>
      <c r="C49" s="945" t="s">
        <v>619</v>
      </c>
      <c r="D49" s="919" t="s">
        <v>544</v>
      </c>
      <c r="E49" s="947">
        <v>0.25600000000000001</v>
      </c>
      <c r="F49" s="943"/>
      <c r="G49" s="3700">
        <f t="shared" si="6"/>
        <v>0</v>
      </c>
      <c r="H49" s="338"/>
      <c r="I49" s="1021"/>
      <c r="J49" s="311"/>
      <c r="K49" s="311"/>
    </row>
    <row r="50" spans="1:11">
      <c r="A50" s="1023">
        <v>38</v>
      </c>
      <c r="B50" s="919" t="s">
        <v>620</v>
      </c>
      <c r="C50" s="945" t="s">
        <v>621</v>
      </c>
      <c r="D50" s="919" t="s">
        <v>374</v>
      </c>
      <c r="E50" s="947">
        <v>4</v>
      </c>
      <c r="F50" s="943"/>
      <c r="G50" s="3700">
        <f t="shared" si="6"/>
        <v>0</v>
      </c>
      <c r="H50" s="338"/>
      <c r="I50" s="1021"/>
      <c r="J50" s="311"/>
      <c r="K50" s="311"/>
    </row>
    <row r="51" spans="1:11">
      <c r="A51" s="1023">
        <v>39</v>
      </c>
      <c r="B51" s="919" t="s">
        <v>622</v>
      </c>
      <c r="C51" s="945" t="s">
        <v>623</v>
      </c>
      <c r="D51" s="919" t="s">
        <v>370</v>
      </c>
      <c r="E51" s="947">
        <v>504</v>
      </c>
      <c r="F51" s="943"/>
      <c r="G51" s="3700">
        <f t="shared" si="6"/>
        <v>0</v>
      </c>
      <c r="H51" s="338"/>
      <c r="I51" s="1021"/>
      <c r="J51" s="311"/>
      <c r="K51" s="311"/>
    </row>
    <row r="52" spans="1:11" ht="25.5">
      <c r="A52" s="1023"/>
      <c r="B52" s="919"/>
      <c r="C52" s="1030" t="s">
        <v>702</v>
      </c>
      <c r="D52" s="919"/>
      <c r="E52" s="947"/>
      <c r="F52" s="943"/>
      <c r="G52" s="3700"/>
      <c r="H52" s="338"/>
      <c r="I52" s="1021"/>
      <c r="J52" s="311"/>
      <c r="K52" s="311"/>
    </row>
    <row r="53" spans="1:11" ht="25.5">
      <c r="A53" s="1023">
        <v>40</v>
      </c>
      <c r="B53" s="919" t="s">
        <v>703</v>
      </c>
      <c r="C53" s="945" t="s">
        <v>704</v>
      </c>
      <c r="D53" s="919" t="s">
        <v>374</v>
      </c>
      <c r="E53" s="947">
        <v>26</v>
      </c>
      <c r="F53" s="943"/>
      <c r="G53" s="3700">
        <f t="shared" ref="G53:G59" si="7">ROUND(F53,2)*ROUND(E53,2)</f>
        <v>0</v>
      </c>
      <c r="H53" s="338"/>
      <c r="I53" s="1021"/>
      <c r="J53" s="311"/>
      <c r="K53" s="311"/>
    </row>
    <row r="54" spans="1:11" ht="25.5">
      <c r="A54" s="1023">
        <v>41</v>
      </c>
      <c r="B54" s="919" t="s">
        <v>532</v>
      </c>
      <c r="C54" s="945" t="s">
        <v>533</v>
      </c>
      <c r="D54" s="919" t="s">
        <v>386</v>
      </c>
      <c r="E54" s="947">
        <v>24.96</v>
      </c>
      <c r="F54" s="943"/>
      <c r="G54" s="3700">
        <f t="shared" si="7"/>
        <v>0</v>
      </c>
      <c r="H54" s="338"/>
      <c r="I54" s="1021"/>
      <c r="J54" s="311"/>
      <c r="K54" s="311"/>
    </row>
    <row r="55" spans="1:11" ht="25.5">
      <c r="A55" s="1023">
        <v>42</v>
      </c>
      <c r="B55" s="919" t="s">
        <v>534</v>
      </c>
      <c r="C55" s="945" t="s">
        <v>535</v>
      </c>
      <c r="D55" s="919" t="s">
        <v>386</v>
      </c>
      <c r="E55" s="947">
        <v>4.4480000000000004</v>
      </c>
      <c r="F55" s="943"/>
      <c r="G55" s="3700">
        <f t="shared" si="7"/>
        <v>0</v>
      </c>
      <c r="H55" s="338"/>
      <c r="I55" s="1021"/>
      <c r="J55" s="311"/>
      <c r="K55" s="311"/>
    </row>
    <row r="56" spans="1:11" ht="25.5">
      <c r="A56" s="1023">
        <v>43</v>
      </c>
      <c r="B56" s="919" t="s">
        <v>536</v>
      </c>
      <c r="C56" s="945" t="s">
        <v>537</v>
      </c>
      <c r="D56" s="919" t="s">
        <v>386</v>
      </c>
      <c r="E56" s="947">
        <v>33.799999999999997</v>
      </c>
      <c r="F56" s="943"/>
      <c r="G56" s="3700">
        <f t="shared" si="7"/>
        <v>0</v>
      </c>
      <c r="H56" s="338"/>
      <c r="I56" s="1021"/>
      <c r="J56" s="311"/>
      <c r="K56" s="311"/>
    </row>
    <row r="57" spans="1:11" ht="38.25">
      <c r="A57" s="1023">
        <v>44</v>
      </c>
      <c r="B57" s="919" t="s">
        <v>538</v>
      </c>
      <c r="C57" s="945" t="s">
        <v>539</v>
      </c>
      <c r="D57" s="919" t="s">
        <v>370</v>
      </c>
      <c r="E57" s="947">
        <v>60.892000000000003</v>
      </c>
      <c r="F57" s="943"/>
      <c r="G57" s="3700">
        <f t="shared" si="7"/>
        <v>0</v>
      </c>
      <c r="H57" s="338"/>
      <c r="I57" s="1021"/>
      <c r="J57" s="311"/>
      <c r="K57" s="311"/>
    </row>
    <row r="58" spans="1:11" ht="25.5">
      <c r="A58" s="1023">
        <v>45</v>
      </c>
      <c r="B58" s="919" t="s">
        <v>540</v>
      </c>
      <c r="C58" s="945" t="s">
        <v>541</v>
      </c>
      <c r="D58" s="919" t="s">
        <v>370</v>
      </c>
      <c r="E58" s="947">
        <v>22.24</v>
      </c>
      <c r="F58" s="943"/>
      <c r="G58" s="3700">
        <f t="shared" si="7"/>
        <v>0</v>
      </c>
      <c r="H58" s="338"/>
      <c r="I58" s="1021"/>
      <c r="J58" s="311"/>
      <c r="K58" s="311"/>
    </row>
    <row r="59" spans="1:11">
      <c r="A59" s="1023">
        <v>46</v>
      </c>
      <c r="B59" s="919" t="s">
        <v>542</v>
      </c>
      <c r="C59" s="945" t="s">
        <v>543</v>
      </c>
      <c r="D59" s="919" t="s">
        <v>544</v>
      </c>
      <c r="E59" s="947">
        <v>0.18</v>
      </c>
      <c r="F59" s="943"/>
      <c r="G59" s="3700">
        <f t="shared" si="7"/>
        <v>0</v>
      </c>
      <c r="H59" s="338"/>
      <c r="I59" s="1021"/>
      <c r="J59" s="311"/>
      <c r="K59" s="311"/>
    </row>
    <row r="60" spans="1:11">
      <c r="A60" s="1023"/>
      <c r="B60" s="919"/>
      <c r="C60" s="1030" t="s">
        <v>684</v>
      </c>
      <c r="D60" s="919"/>
      <c r="E60" s="947"/>
      <c r="F60" s="943"/>
      <c r="G60" s="3700"/>
      <c r="H60" s="338"/>
      <c r="I60" s="1021"/>
      <c r="J60" s="311"/>
      <c r="K60" s="311"/>
    </row>
    <row r="61" spans="1:11">
      <c r="A61" s="1023">
        <v>47</v>
      </c>
      <c r="B61" s="919" t="s">
        <v>513</v>
      </c>
      <c r="C61" s="945" t="s">
        <v>514</v>
      </c>
      <c r="D61" s="919" t="s">
        <v>370</v>
      </c>
      <c r="E61" s="947">
        <v>3270</v>
      </c>
      <c r="F61" s="570"/>
      <c r="G61" s="3700">
        <f t="shared" ref="G61:G72" si="8">ROUND(F61,2)*ROUND(E61,2)</f>
        <v>0</v>
      </c>
      <c r="H61" s="338"/>
      <c r="I61" s="1021"/>
      <c r="J61" s="311"/>
      <c r="K61" s="311"/>
    </row>
    <row r="62" spans="1:11" ht="38.25">
      <c r="A62" s="1023">
        <v>48</v>
      </c>
      <c r="B62" s="919" t="s">
        <v>515</v>
      </c>
      <c r="C62" s="945" t="s">
        <v>516</v>
      </c>
      <c r="D62" s="919" t="s">
        <v>386</v>
      </c>
      <c r="E62" s="947">
        <v>981</v>
      </c>
      <c r="F62" s="570"/>
      <c r="G62" s="3700">
        <f t="shared" si="8"/>
        <v>0</v>
      </c>
      <c r="H62" s="338"/>
      <c r="I62" s="1021"/>
      <c r="J62" s="311"/>
      <c r="K62" s="311"/>
    </row>
    <row r="63" spans="1:11" ht="38.25">
      <c r="A63" s="1023">
        <v>49</v>
      </c>
      <c r="B63" s="919" t="s">
        <v>519</v>
      </c>
      <c r="C63" s="945" t="s">
        <v>520</v>
      </c>
      <c r="D63" s="919" t="s">
        <v>370</v>
      </c>
      <c r="E63" s="947">
        <v>3270</v>
      </c>
      <c r="F63" s="943"/>
      <c r="G63" s="3700">
        <f t="shared" si="8"/>
        <v>0</v>
      </c>
      <c r="H63" s="338"/>
      <c r="I63" s="1021"/>
      <c r="J63" s="311"/>
      <c r="K63" s="311"/>
    </row>
    <row r="64" spans="1:11" ht="25.5">
      <c r="A64" s="1023">
        <v>50</v>
      </c>
      <c r="B64" s="919" t="s">
        <v>686</v>
      </c>
      <c r="C64" s="945" t="s">
        <v>687</v>
      </c>
      <c r="D64" s="919" t="s">
        <v>370</v>
      </c>
      <c r="E64" s="947">
        <v>4795</v>
      </c>
      <c r="F64" s="943"/>
      <c r="G64" s="3700">
        <f t="shared" si="8"/>
        <v>0</v>
      </c>
      <c r="H64" s="338"/>
      <c r="I64" s="1021"/>
      <c r="J64" s="311"/>
      <c r="K64" s="311"/>
    </row>
    <row r="65" spans="1:11" ht="25.5">
      <c r="A65" s="1023">
        <v>51</v>
      </c>
      <c r="B65" s="1383" t="s">
        <v>4878</v>
      </c>
      <c r="C65" s="1384" t="s">
        <v>4879</v>
      </c>
      <c r="D65" s="919" t="s">
        <v>544</v>
      </c>
      <c r="E65" s="947">
        <v>920.64</v>
      </c>
      <c r="F65" s="943"/>
      <c r="G65" s="3700">
        <f t="shared" si="8"/>
        <v>0</v>
      </c>
      <c r="H65" s="338"/>
      <c r="I65" s="1021"/>
      <c r="J65" s="311"/>
      <c r="K65" s="311"/>
    </row>
    <row r="66" spans="1:11" ht="25.5">
      <c r="A66" s="1023">
        <v>52</v>
      </c>
      <c r="B66" s="738" t="s">
        <v>527</v>
      </c>
      <c r="C66" s="3610" t="s">
        <v>528</v>
      </c>
      <c r="D66" s="738" t="s">
        <v>386</v>
      </c>
      <c r="E66" s="1032">
        <v>959</v>
      </c>
      <c r="F66" s="1029"/>
      <c r="G66" s="3700">
        <f t="shared" si="8"/>
        <v>0</v>
      </c>
      <c r="H66" s="338"/>
      <c r="I66" s="1021"/>
      <c r="J66" s="311"/>
      <c r="K66" s="311"/>
    </row>
    <row r="67" spans="1:11">
      <c r="A67" s="1023">
        <v>53</v>
      </c>
      <c r="B67" s="738" t="s">
        <v>525</v>
      </c>
      <c r="C67" s="945" t="s">
        <v>526</v>
      </c>
      <c r="D67" s="738" t="s">
        <v>386</v>
      </c>
      <c r="E67" s="1032">
        <v>959</v>
      </c>
      <c r="F67" s="1029"/>
      <c r="G67" s="3700">
        <f t="shared" si="8"/>
        <v>0</v>
      </c>
      <c r="H67" s="338"/>
      <c r="I67" s="1021"/>
      <c r="J67" s="311"/>
      <c r="K67" s="311"/>
    </row>
    <row r="68" spans="1:11" ht="25.5">
      <c r="A68" s="1023">
        <v>54</v>
      </c>
      <c r="B68" s="738" t="s">
        <v>566</v>
      </c>
      <c r="C68" s="945" t="s">
        <v>567</v>
      </c>
      <c r="D68" s="738" t="s">
        <v>370</v>
      </c>
      <c r="E68" s="1032">
        <v>4795</v>
      </c>
      <c r="F68" s="1029"/>
      <c r="G68" s="3700">
        <f t="shared" si="8"/>
        <v>0</v>
      </c>
      <c r="H68" s="311"/>
      <c r="I68" s="311"/>
      <c r="J68" s="311"/>
      <c r="K68" s="311"/>
    </row>
    <row r="69" spans="1:11" ht="25.5">
      <c r="A69" s="1023">
        <v>55</v>
      </c>
      <c r="B69" s="1053" t="s">
        <v>568</v>
      </c>
      <c r="C69" s="3608" t="s">
        <v>569</v>
      </c>
      <c r="D69" s="1053" t="s">
        <v>370</v>
      </c>
      <c r="E69" s="1054">
        <v>4795</v>
      </c>
      <c r="F69" s="1040"/>
      <c r="G69" s="3700">
        <f t="shared" si="8"/>
        <v>0</v>
      </c>
      <c r="H69" s="316"/>
      <c r="I69" s="316"/>
      <c r="J69" s="316"/>
      <c r="K69" s="316"/>
    </row>
    <row r="70" spans="1:11" ht="25.5">
      <c r="A70" s="1023">
        <v>56</v>
      </c>
      <c r="B70" s="738" t="s">
        <v>525</v>
      </c>
      <c r="C70" s="739" t="s">
        <v>682</v>
      </c>
      <c r="D70" s="919" t="s">
        <v>386</v>
      </c>
      <c r="E70" s="1028">
        <v>171.25</v>
      </c>
      <c r="F70" s="570"/>
      <c r="G70" s="3700">
        <f t="shared" si="8"/>
        <v>0</v>
      </c>
      <c r="H70" s="316"/>
      <c r="I70" s="316"/>
      <c r="J70" s="316"/>
      <c r="K70" s="316"/>
    </row>
    <row r="71" spans="1:11" ht="25.5">
      <c r="A71" s="1023">
        <v>57</v>
      </c>
      <c r="B71" s="3612" t="s">
        <v>688</v>
      </c>
      <c r="C71" s="3613" t="s">
        <v>689</v>
      </c>
      <c r="D71" s="3614" t="s">
        <v>386</v>
      </c>
      <c r="E71" s="1055">
        <v>2089.25</v>
      </c>
      <c r="F71" s="1056"/>
      <c r="G71" s="3700">
        <f t="shared" si="8"/>
        <v>0</v>
      </c>
      <c r="H71" s="311"/>
      <c r="I71" s="311"/>
      <c r="J71" s="311"/>
      <c r="K71" s="311"/>
    </row>
    <row r="72" spans="1:11">
      <c r="A72" s="1023">
        <v>58</v>
      </c>
      <c r="B72" s="966" t="s">
        <v>690</v>
      </c>
      <c r="C72" s="133" t="s">
        <v>691</v>
      </c>
      <c r="D72" s="966" t="s">
        <v>512</v>
      </c>
      <c r="E72" s="964">
        <v>0.68500000000000005</v>
      </c>
      <c r="F72" s="998"/>
      <c r="G72" s="3700">
        <f t="shared" si="8"/>
        <v>0</v>
      </c>
      <c r="H72" s="973"/>
      <c r="I72" s="311"/>
      <c r="J72" s="311"/>
      <c r="K72" s="311"/>
    </row>
    <row r="73" spans="1:11">
      <c r="A73" s="385"/>
      <c r="B73" s="386"/>
      <c r="C73" s="3615" t="s">
        <v>709</v>
      </c>
      <c r="D73" s="3615"/>
      <c r="E73" s="3616"/>
      <c r="F73" s="1046"/>
      <c r="G73" s="1047">
        <f>SUM(G11:G72)</f>
        <v>0</v>
      </c>
      <c r="H73" s="973"/>
      <c r="I73" s="311"/>
      <c r="J73" s="311"/>
      <c r="K73" s="311"/>
    </row>
    <row r="74" spans="1:11">
      <c r="A74" s="344"/>
      <c r="B74" s="345"/>
      <c r="C74" s="323"/>
      <c r="D74" s="323"/>
      <c r="E74" s="346"/>
      <c r="F74" s="750"/>
      <c r="G74" s="750"/>
      <c r="H74" s="311"/>
      <c r="I74" s="311"/>
      <c r="J74" s="311"/>
      <c r="K74" s="311"/>
    </row>
    <row r="75" spans="1:11">
      <c r="A75" s="355"/>
      <c r="B75" s="349" t="s">
        <v>706</v>
      </c>
      <c r="C75" s="350"/>
      <c r="D75" s="355"/>
      <c r="E75" s="346"/>
      <c r="F75" s="356"/>
      <c r="G75" s="356"/>
      <c r="H75" s="974"/>
      <c r="I75" s="311"/>
      <c r="J75" s="402"/>
      <c r="K75" s="403"/>
    </row>
    <row r="76" spans="1:11">
      <c r="A76" s="355"/>
      <c r="B76" s="349" t="s">
        <v>395</v>
      </c>
      <c r="C76" s="350"/>
      <c r="D76" s="355"/>
      <c r="E76" s="346"/>
      <c r="F76" s="356"/>
      <c r="G76" s="356"/>
      <c r="H76" s="974"/>
      <c r="I76" s="311"/>
      <c r="J76" s="402"/>
      <c r="K76" s="403"/>
    </row>
    <row r="77" spans="1:11">
      <c r="A77" s="355"/>
      <c r="B77" s="349" t="s">
        <v>357</v>
      </c>
      <c r="C77" s="350"/>
      <c r="D77" s="355"/>
      <c r="E77" s="346"/>
      <c r="F77" s="356"/>
      <c r="G77" s="356"/>
      <c r="H77" s="973"/>
      <c r="I77" s="311"/>
      <c r="J77" s="402"/>
      <c r="K77" s="403"/>
    </row>
    <row r="78" spans="1:11">
      <c r="A78" s="355"/>
      <c r="B78" s="349"/>
      <c r="C78" s="350"/>
      <c r="D78" s="355"/>
      <c r="E78" s="346"/>
      <c r="F78" s="356"/>
      <c r="G78" s="356"/>
      <c r="H78" s="973"/>
      <c r="I78" s="311"/>
      <c r="J78" s="402"/>
      <c r="K78" s="403"/>
    </row>
    <row r="79" spans="1:11">
      <c r="A79" s="316"/>
      <c r="B79" s="358"/>
      <c r="C79" s="939"/>
      <c r="D79" s="316"/>
      <c r="E79" s="358"/>
      <c r="F79" s="1314" t="s">
        <v>7638</v>
      </c>
      <c r="G79" s="356"/>
      <c r="H79" s="311"/>
      <c r="I79" s="311"/>
      <c r="J79" s="311"/>
      <c r="K79" s="311"/>
    </row>
    <row r="80" spans="1:11">
      <c r="A80" s="390"/>
      <c r="B80" s="522"/>
      <c r="C80" s="311"/>
      <c r="D80" s="311"/>
      <c r="E80" s="523"/>
      <c r="F80" s="311"/>
      <c r="G80" s="311"/>
      <c r="H80" s="311"/>
      <c r="I80" s="311"/>
      <c r="J80" s="311"/>
      <c r="K80" s="311"/>
    </row>
    <row r="81" spans="1:11">
      <c r="A81" s="524"/>
      <c r="B81" s="522"/>
      <c r="C81" s="311"/>
      <c r="D81" s="311"/>
      <c r="E81" s="523"/>
      <c r="F81" s="311"/>
      <c r="G81" s="311"/>
      <c r="H81" s="330"/>
      <c r="I81" s="311"/>
      <c r="J81" s="361"/>
      <c r="K81" s="361"/>
    </row>
    <row r="82" spans="1:11">
      <c r="A82" s="393"/>
      <c r="B82" s="393"/>
      <c r="C82" s="393"/>
      <c r="D82" s="359"/>
      <c r="E82" s="393"/>
      <c r="F82" s="311"/>
      <c r="G82" s="311"/>
      <c r="H82" s="311"/>
      <c r="I82" s="311"/>
      <c r="J82" s="311"/>
      <c r="K82" s="311"/>
    </row>
    <row r="83" spans="1:11">
      <c r="A83" s="359"/>
      <c r="B83" s="359"/>
      <c r="C83" s="359"/>
      <c r="D83" s="359"/>
      <c r="E83" s="359"/>
      <c r="F83" s="311"/>
      <c r="G83" s="311"/>
      <c r="H83" s="311"/>
      <c r="I83" s="311"/>
      <c r="J83" s="311"/>
      <c r="K83" s="311"/>
    </row>
    <row r="84" spans="1:11">
      <c r="A84" s="393"/>
      <c r="B84" s="393"/>
      <c r="C84" s="393"/>
      <c r="D84" s="359"/>
      <c r="E84" s="359"/>
      <c r="F84" s="311"/>
      <c r="G84" s="311"/>
      <c r="H84" s="311"/>
      <c r="I84" s="311"/>
      <c r="J84" s="311"/>
      <c r="K84" s="311"/>
    </row>
    <row r="85" spans="1:11">
      <c r="A85" s="390"/>
      <c r="B85" s="390"/>
      <c r="C85" s="390"/>
      <c r="D85" s="390"/>
      <c r="E85" s="390"/>
      <c r="F85" s="311"/>
      <c r="G85" s="311"/>
      <c r="H85" s="311"/>
      <c r="I85" s="311"/>
      <c r="J85" s="311"/>
      <c r="K85" s="311"/>
    </row>
    <row r="86" spans="1:11">
      <c r="A86" s="526"/>
      <c r="B86" s="526"/>
      <c r="C86" s="526"/>
      <c r="D86" s="526"/>
      <c r="E86" s="526"/>
      <c r="F86" s="527"/>
      <c r="G86" s="311"/>
      <c r="H86" s="311"/>
      <c r="I86" s="311"/>
      <c r="J86" s="311"/>
      <c r="K86" s="311"/>
    </row>
    <row r="87" spans="1:11">
      <c r="A87" s="390"/>
      <c r="B87" s="399"/>
      <c r="C87" s="311"/>
      <c r="D87" s="311"/>
      <c r="E87" s="390"/>
      <c r="F87" s="311"/>
      <c r="G87" s="311"/>
      <c r="H87" s="311"/>
      <c r="I87" s="311"/>
      <c r="J87" s="311"/>
      <c r="K87" s="311"/>
    </row>
    <row r="88" spans="1:11">
      <c r="A88" s="390"/>
      <c r="B88" s="391"/>
      <c r="C88" s="311"/>
      <c r="D88" s="311"/>
      <c r="E88" s="390"/>
      <c r="F88" s="311"/>
      <c r="G88" s="311"/>
      <c r="H88" s="311"/>
      <c r="I88" s="311"/>
      <c r="J88" s="311"/>
      <c r="K88" s="311"/>
    </row>
    <row r="89" spans="1:11">
      <c r="A89" s="390"/>
      <c r="B89" s="391"/>
      <c r="C89" s="311"/>
      <c r="D89" s="311"/>
      <c r="E89" s="390"/>
      <c r="F89" s="311"/>
      <c r="G89" s="311"/>
      <c r="H89" s="311"/>
      <c r="I89" s="311"/>
      <c r="J89" s="311"/>
      <c r="K89" s="311"/>
    </row>
    <row r="90" spans="1:11">
      <c r="A90" s="390"/>
      <c r="B90" s="391"/>
      <c r="C90" s="311"/>
      <c r="D90" s="311"/>
      <c r="E90" s="390"/>
      <c r="F90" s="311"/>
      <c r="G90" s="311"/>
      <c r="H90" s="311"/>
      <c r="I90" s="311"/>
      <c r="J90" s="311"/>
      <c r="K90" s="311"/>
    </row>
    <row r="91" spans="1:11">
      <c r="A91" s="390"/>
      <c r="B91" s="391"/>
      <c r="C91" s="311"/>
      <c r="D91" s="311"/>
      <c r="E91" s="390"/>
      <c r="F91" s="311"/>
      <c r="G91" s="311"/>
      <c r="H91" s="311"/>
      <c r="I91" s="311"/>
      <c r="J91" s="311"/>
      <c r="K91" s="311"/>
    </row>
    <row r="92" spans="1:11">
      <c r="A92" s="390"/>
      <c r="B92" s="391"/>
      <c r="C92" s="311"/>
      <c r="D92" s="311"/>
      <c r="E92" s="390"/>
      <c r="F92" s="311"/>
      <c r="G92" s="311"/>
      <c r="H92" s="311"/>
      <c r="I92" s="311"/>
      <c r="J92" s="402"/>
      <c r="K92" s="403"/>
    </row>
    <row r="93" spans="1:11">
      <c r="A93" s="390"/>
      <c r="B93" s="391"/>
      <c r="C93" s="311"/>
      <c r="D93" s="311"/>
      <c r="E93" s="390"/>
      <c r="F93" s="311"/>
      <c r="G93" s="311"/>
      <c r="H93" s="311"/>
      <c r="I93" s="311"/>
      <c r="J93" s="402"/>
      <c r="K93" s="403"/>
    </row>
    <row r="94" spans="1:11">
      <c r="A94" s="390"/>
      <c r="B94" s="391"/>
      <c r="C94" s="311"/>
      <c r="D94" s="311"/>
      <c r="E94" s="390"/>
      <c r="F94" s="311"/>
      <c r="G94" s="311"/>
    </row>
    <row r="95" spans="1:11">
      <c r="A95" s="390"/>
      <c r="B95" s="391"/>
      <c r="C95" s="311"/>
      <c r="D95" s="311"/>
      <c r="E95" s="390"/>
      <c r="F95" s="311"/>
      <c r="G95" s="311"/>
    </row>
    <row r="96" spans="1:11">
      <c r="A96" s="390"/>
      <c r="B96" s="401"/>
      <c r="C96" s="311"/>
      <c r="D96" s="311"/>
      <c r="E96" s="390"/>
      <c r="F96" s="311"/>
      <c r="G96" s="311"/>
    </row>
    <row r="97" spans="1:7">
      <c r="A97" s="359"/>
      <c r="B97" s="359"/>
      <c r="C97" s="359"/>
      <c r="D97" s="359"/>
      <c r="E97" s="359"/>
      <c r="F97" s="316"/>
      <c r="G97" s="316"/>
    </row>
    <row r="98" spans="1:7">
      <c r="A98" s="359"/>
      <c r="B98" s="359"/>
      <c r="C98" s="359"/>
      <c r="D98" s="359"/>
      <c r="E98" s="359"/>
      <c r="F98" s="316"/>
      <c r="G98" s="316"/>
    </row>
    <row r="99" spans="1:7">
      <c r="A99" s="359"/>
      <c r="B99" s="359"/>
      <c r="C99" s="359"/>
      <c r="D99" s="359"/>
      <c r="E99" s="359"/>
      <c r="F99" s="316"/>
      <c r="G99" s="316"/>
    </row>
    <row r="100" spans="1:7">
      <c r="A100" s="359"/>
      <c r="B100" s="359"/>
      <c r="C100" s="359"/>
      <c r="D100" s="359"/>
      <c r="E100" s="359"/>
      <c r="F100" s="316"/>
      <c r="G100" s="316"/>
    </row>
    <row r="101" spans="1:7">
      <c r="A101" s="359"/>
      <c r="B101" s="359"/>
      <c r="C101" s="359"/>
      <c r="D101" s="359"/>
      <c r="E101" s="359"/>
      <c r="F101" s="316"/>
      <c r="G101" s="316"/>
    </row>
    <row r="102" spans="1:7">
      <c r="A102" s="359"/>
      <c r="B102" s="359"/>
      <c r="C102" s="359"/>
      <c r="D102" s="359"/>
      <c r="E102" s="359"/>
      <c r="F102" s="316"/>
      <c r="G102" s="316"/>
    </row>
    <row r="103" spans="1:7">
      <c r="A103" s="359"/>
      <c r="B103" s="359"/>
      <c r="C103" s="359"/>
      <c r="D103" s="359"/>
      <c r="E103" s="359"/>
      <c r="F103" s="316"/>
      <c r="G103" s="316"/>
    </row>
    <row r="104" spans="1:7">
      <c r="A104" s="359"/>
      <c r="B104" s="359"/>
      <c r="C104" s="359"/>
      <c r="D104" s="359"/>
      <c r="E104" s="359"/>
      <c r="F104" s="316"/>
      <c r="G104" s="316"/>
    </row>
    <row r="105" spans="1:7">
      <c r="A105" s="359"/>
      <c r="B105" s="359"/>
      <c r="C105" s="359"/>
      <c r="D105" s="359"/>
      <c r="E105" s="359"/>
      <c r="F105" s="316"/>
      <c r="G105" s="316"/>
    </row>
    <row r="106" spans="1:7">
      <c r="A106" s="359"/>
      <c r="B106" s="359"/>
      <c r="C106" s="359"/>
      <c r="D106" s="359"/>
      <c r="E106" s="359"/>
      <c r="F106" s="316"/>
      <c r="G106" s="316"/>
    </row>
    <row r="107" spans="1:7">
      <c r="A107" s="359"/>
      <c r="B107" s="359"/>
      <c r="C107" s="359"/>
      <c r="D107" s="359"/>
      <c r="E107" s="359"/>
      <c r="F107" s="316"/>
      <c r="G107" s="316"/>
    </row>
    <row r="108" spans="1:7">
      <c r="A108" s="359"/>
      <c r="B108" s="359"/>
      <c r="C108" s="359"/>
      <c r="D108" s="359"/>
      <c r="E108" s="359"/>
      <c r="F108" s="316"/>
      <c r="G108" s="528"/>
    </row>
    <row r="109" spans="1:7">
      <c r="A109" s="359"/>
      <c r="B109" s="359"/>
      <c r="C109" s="359"/>
      <c r="D109" s="359"/>
      <c r="E109" s="359"/>
      <c r="F109" s="316"/>
      <c r="G109" s="316"/>
    </row>
    <row r="110" spans="1:7">
      <c r="A110" s="359"/>
      <c r="B110" s="359"/>
      <c r="C110" s="359"/>
      <c r="D110" s="359"/>
      <c r="E110" s="359"/>
      <c r="F110" s="316"/>
      <c r="G110" s="528"/>
    </row>
    <row r="111" spans="1:7">
      <c r="A111" s="359"/>
      <c r="B111" s="359"/>
      <c r="C111" s="359"/>
      <c r="D111" s="359"/>
      <c r="E111" s="359"/>
      <c r="F111" s="316"/>
      <c r="G111" s="316"/>
    </row>
  </sheetData>
  <mergeCells count="5">
    <mergeCell ref="A1:G1"/>
    <mergeCell ref="A2:I2"/>
    <mergeCell ref="A3:I3"/>
    <mergeCell ref="A5:F5"/>
    <mergeCell ref="A7:G7"/>
  </mergeCells>
  <pageMargins left="0.5" right="0" top="0.2" bottom="0" header="0" footer="0"/>
  <pageSetup paperSize="9" scale="8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1"/>
  <sheetViews>
    <sheetView workbookViewId="0">
      <selection activeCell="A2" sqref="A2:I2"/>
    </sheetView>
  </sheetViews>
  <sheetFormatPr defaultColWidth="10.7109375" defaultRowHeight="15"/>
  <cols>
    <col min="1" max="1" width="5.7109375" style="1022" customWidth="1"/>
    <col min="2" max="2" width="8.5703125" style="1022" customWidth="1"/>
    <col min="3" max="3" width="20.140625" style="1022" customWidth="1"/>
    <col min="4" max="4" width="6" style="1022" customWidth="1"/>
    <col min="5" max="5" width="12.85546875" style="1022" customWidth="1"/>
    <col min="6" max="6" width="10.7109375" style="1022"/>
    <col min="7" max="7" width="14" style="1022" customWidth="1"/>
    <col min="8" max="16384" width="10.7109375" style="1022"/>
  </cols>
  <sheetData>
    <row r="1" spans="1:17" s="1021" customFormat="1" ht="15" customHeight="1">
      <c r="A1" s="3761"/>
      <c r="B1" s="3761"/>
      <c r="C1" s="3761"/>
      <c r="D1" s="3761"/>
      <c r="E1" s="3761"/>
      <c r="F1" s="3761"/>
      <c r="G1" s="3761"/>
      <c r="H1" s="311"/>
      <c r="I1" s="311"/>
      <c r="J1" s="981"/>
      <c r="K1" s="981"/>
      <c r="L1" s="981"/>
      <c r="M1" s="981"/>
      <c r="N1" s="939"/>
      <c r="O1" s="939"/>
      <c r="P1" s="939"/>
      <c r="Q1" s="939"/>
    </row>
    <row r="2" spans="1:17" s="1021" customFormat="1" ht="15" customHeight="1">
      <c r="A2" s="3761" t="s">
        <v>7670</v>
      </c>
      <c r="B2" s="3783"/>
      <c r="C2" s="3783"/>
      <c r="D2" s="3783"/>
      <c r="E2" s="3783"/>
      <c r="F2" s="3783"/>
      <c r="G2" s="3783"/>
      <c r="H2" s="3783"/>
      <c r="I2" s="3783"/>
      <c r="J2" s="982"/>
      <c r="K2" s="291"/>
      <c r="L2" s="291"/>
      <c r="M2" s="291"/>
      <c r="N2" s="939"/>
      <c r="O2" s="939"/>
      <c r="P2" s="939"/>
      <c r="Q2" s="939"/>
    </row>
    <row r="3" spans="1:17" s="1021" customFormat="1">
      <c r="A3" s="3784" t="s">
        <v>358</v>
      </c>
      <c r="B3" s="3784"/>
      <c r="C3" s="3784"/>
      <c r="D3" s="3784"/>
      <c r="E3" s="3784"/>
      <c r="F3" s="3784"/>
      <c r="G3" s="3784"/>
      <c r="H3" s="3784"/>
      <c r="I3" s="3784"/>
      <c r="J3" s="535"/>
      <c r="K3" s="321"/>
      <c r="L3" s="321"/>
      <c r="M3" s="914"/>
      <c r="N3" s="939"/>
      <c r="O3" s="939"/>
      <c r="P3" s="939"/>
      <c r="Q3" s="939"/>
    </row>
    <row r="4" spans="1:17">
      <c r="A4" s="321"/>
      <c r="B4" s="321"/>
      <c r="C4" s="321"/>
      <c r="D4" s="321"/>
      <c r="E4" s="321"/>
      <c r="F4" s="321"/>
      <c r="G4" s="322"/>
      <c r="H4" s="311"/>
      <c r="I4" s="311"/>
      <c r="J4" s="311"/>
      <c r="K4" s="311"/>
    </row>
    <row r="5" spans="1:17">
      <c r="A5" s="3785" t="s">
        <v>710</v>
      </c>
      <c r="B5" s="3785"/>
      <c r="C5" s="3785"/>
      <c r="D5" s="3785"/>
      <c r="E5" s="3785"/>
      <c r="F5" s="3785"/>
      <c r="G5" s="322"/>
      <c r="H5" s="311"/>
      <c r="I5" s="311"/>
      <c r="J5" s="311"/>
      <c r="K5" s="311"/>
    </row>
    <row r="6" spans="1:17">
      <c r="A6" s="323"/>
      <c r="B6" s="323"/>
      <c r="C6" s="323"/>
      <c r="D6" s="323"/>
      <c r="E6" s="323"/>
      <c r="F6" s="323"/>
      <c r="G6" s="322"/>
      <c r="H6" s="311"/>
      <c r="I6" s="311"/>
      <c r="J6" s="311"/>
      <c r="K6" s="311"/>
    </row>
    <row r="7" spans="1:17">
      <c r="A7" s="3786" t="s">
        <v>711</v>
      </c>
      <c r="B7" s="3787"/>
      <c r="C7" s="3787"/>
      <c r="D7" s="3787"/>
      <c r="E7" s="3787"/>
      <c r="F7" s="3787"/>
      <c r="G7" s="3787"/>
      <c r="H7" s="311"/>
      <c r="I7" s="311"/>
      <c r="J7" s="311"/>
      <c r="K7" s="311"/>
    </row>
    <row r="8" spans="1:17">
      <c r="A8" s="324" t="s">
        <v>0</v>
      </c>
      <c r="B8" s="325" t="s">
        <v>361</v>
      </c>
      <c r="C8" s="325" t="s">
        <v>362</v>
      </c>
      <c r="D8" s="325" t="s">
        <v>306</v>
      </c>
      <c r="E8" s="325" t="s">
        <v>363</v>
      </c>
      <c r="F8" s="325" t="s">
        <v>364</v>
      </c>
      <c r="G8" s="326" t="s">
        <v>365</v>
      </c>
      <c r="H8" s="316"/>
      <c r="I8" s="316"/>
      <c r="J8" s="316"/>
      <c r="K8" s="316"/>
    </row>
    <row r="9" spans="1:17">
      <c r="A9" s="367"/>
      <c r="B9" s="368" t="s">
        <v>366</v>
      </c>
      <c r="C9" s="368" t="s">
        <v>367</v>
      </c>
      <c r="D9" s="368"/>
      <c r="E9" s="368"/>
      <c r="F9" s="368"/>
      <c r="G9" s="370"/>
      <c r="H9" s="316"/>
      <c r="I9" s="316"/>
      <c r="J9" s="316"/>
      <c r="K9" s="316"/>
    </row>
    <row r="10" spans="1:17">
      <c r="A10" s="371">
        <v>0</v>
      </c>
      <c r="B10" s="372">
        <v>1</v>
      </c>
      <c r="C10" s="372">
        <v>2</v>
      </c>
      <c r="D10" s="372">
        <v>3</v>
      </c>
      <c r="E10" s="372">
        <v>4</v>
      </c>
      <c r="F10" s="372">
        <v>5</v>
      </c>
      <c r="G10" s="374">
        <v>6</v>
      </c>
      <c r="H10" s="330"/>
      <c r="I10" s="316"/>
      <c r="J10" s="361"/>
      <c r="K10" s="361"/>
    </row>
    <row r="11" spans="1:17" ht="25.5">
      <c r="A11" s="1023">
        <v>1</v>
      </c>
      <c r="B11" s="738" t="s">
        <v>510</v>
      </c>
      <c r="C11" s="739" t="s">
        <v>511</v>
      </c>
      <c r="D11" s="738" t="s">
        <v>512</v>
      </c>
      <c r="E11" s="1024">
        <v>0.75037900000000002</v>
      </c>
      <c r="F11" s="1025"/>
      <c r="G11" s="3701">
        <f t="shared" ref="G11:G15" si="0">ROUND(E11,2)*ROUND(F11,2)</f>
        <v>0</v>
      </c>
      <c r="H11" s="338"/>
      <c r="I11" s="316"/>
      <c r="J11" s="311"/>
      <c r="K11" s="311"/>
    </row>
    <row r="12" spans="1:17" ht="38.25">
      <c r="A12" s="1023">
        <v>2</v>
      </c>
      <c r="B12" s="738" t="s">
        <v>515</v>
      </c>
      <c r="C12" s="945" t="s">
        <v>516</v>
      </c>
      <c r="D12" s="738" t="s">
        <v>386</v>
      </c>
      <c r="E12" s="1028">
        <v>3673.1190000000001</v>
      </c>
      <c r="F12" s="1029"/>
      <c r="G12" s="3701">
        <f t="shared" si="0"/>
        <v>0</v>
      </c>
      <c r="H12" s="338"/>
      <c r="I12" s="316"/>
      <c r="J12" s="311"/>
      <c r="K12" s="311"/>
    </row>
    <row r="13" spans="1:17" ht="38.25">
      <c r="A13" s="1023">
        <v>3</v>
      </c>
      <c r="B13" s="738" t="s">
        <v>519</v>
      </c>
      <c r="C13" s="739" t="s">
        <v>520</v>
      </c>
      <c r="D13" s="738" t="s">
        <v>370</v>
      </c>
      <c r="E13" s="1028">
        <v>18769.463</v>
      </c>
      <c r="F13" s="1029"/>
      <c r="G13" s="3701">
        <f t="shared" si="0"/>
        <v>0</v>
      </c>
      <c r="H13" s="338"/>
      <c r="I13" s="316"/>
      <c r="J13" s="311"/>
      <c r="K13" s="311"/>
    </row>
    <row r="14" spans="1:17">
      <c r="A14" s="1023">
        <v>4</v>
      </c>
      <c r="B14" s="738" t="s">
        <v>521</v>
      </c>
      <c r="C14" s="941" t="s">
        <v>647</v>
      </c>
      <c r="D14" s="913" t="s">
        <v>386</v>
      </c>
      <c r="E14" s="1028">
        <v>67607.710000000006</v>
      </c>
      <c r="F14" s="1029"/>
      <c r="G14" s="3701">
        <f t="shared" si="0"/>
        <v>0</v>
      </c>
      <c r="H14" s="338"/>
      <c r="I14" s="316"/>
      <c r="J14" s="311"/>
      <c r="K14" s="311"/>
    </row>
    <row r="15" spans="1:17" ht="25.5">
      <c r="A15" s="1023">
        <v>5</v>
      </c>
      <c r="B15" s="738" t="s">
        <v>523</v>
      </c>
      <c r="C15" s="945" t="s">
        <v>555</v>
      </c>
      <c r="D15" s="913" t="s">
        <v>386</v>
      </c>
      <c r="E15" s="1028">
        <v>67607.710000000006</v>
      </c>
      <c r="F15" s="1029"/>
      <c r="G15" s="3701">
        <f t="shared" si="0"/>
        <v>0</v>
      </c>
      <c r="H15" s="338"/>
      <c r="I15" s="316"/>
      <c r="J15" s="311"/>
      <c r="K15" s="311"/>
    </row>
    <row r="16" spans="1:17" ht="25.5">
      <c r="A16" s="1023">
        <v>6</v>
      </c>
      <c r="B16" s="919" t="s">
        <v>517</v>
      </c>
      <c r="C16" s="945" t="s">
        <v>518</v>
      </c>
      <c r="D16" s="919" t="s">
        <v>386</v>
      </c>
      <c r="E16" s="947">
        <v>493.04500000000002</v>
      </c>
      <c r="F16" s="943"/>
      <c r="G16" s="3700">
        <f t="shared" ref="G16:G21" si="1">ROUND(F16,2)*ROUND(E16,2)</f>
        <v>0</v>
      </c>
      <c r="H16" s="338"/>
      <c r="I16" s="316"/>
      <c r="J16" s="311"/>
      <c r="K16" s="311"/>
    </row>
    <row r="17" spans="1:11" ht="38.25">
      <c r="A17" s="1023">
        <v>7</v>
      </c>
      <c r="B17" s="738" t="s">
        <v>536</v>
      </c>
      <c r="C17" s="739" t="s">
        <v>557</v>
      </c>
      <c r="D17" s="738" t="s">
        <v>386</v>
      </c>
      <c r="E17" s="947">
        <v>14875</v>
      </c>
      <c r="F17" s="741"/>
      <c r="G17" s="3700">
        <f t="shared" si="1"/>
        <v>0</v>
      </c>
      <c r="H17" s="338"/>
      <c r="I17" s="316"/>
      <c r="J17" s="311"/>
      <c r="K17" s="311"/>
    </row>
    <row r="18" spans="1:11" ht="25.5">
      <c r="A18" s="1023">
        <v>8</v>
      </c>
      <c r="B18" s="738" t="s">
        <v>558</v>
      </c>
      <c r="C18" s="739" t="s">
        <v>559</v>
      </c>
      <c r="D18" s="738" t="s">
        <v>386</v>
      </c>
      <c r="E18" s="1048">
        <v>1467.3989650000001</v>
      </c>
      <c r="F18" s="741"/>
      <c r="G18" s="1083">
        <f t="shared" ref="G18:G20" si="2">ROUND(E18,2)*ROUND(F18,2)</f>
        <v>0</v>
      </c>
      <c r="H18" s="338"/>
      <c r="I18" s="316"/>
      <c r="J18" s="311"/>
      <c r="K18" s="311"/>
    </row>
    <row r="19" spans="1:11" ht="39">
      <c r="A19" s="1023">
        <v>9</v>
      </c>
      <c r="B19" s="738" t="s">
        <v>560</v>
      </c>
      <c r="C19" s="531" t="s">
        <v>677</v>
      </c>
      <c r="D19" s="913" t="s">
        <v>386</v>
      </c>
      <c r="E19" s="1028">
        <v>3264.1269879360002</v>
      </c>
      <c r="F19" s="1029"/>
      <c r="G19" s="3701">
        <f t="shared" si="2"/>
        <v>0</v>
      </c>
      <c r="H19" s="338"/>
      <c r="I19" s="1021"/>
      <c r="J19" s="311"/>
      <c r="K19" s="311"/>
    </row>
    <row r="20" spans="1:11">
      <c r="A20" s="1023">
        <v>10</v>
      </c>
      <c r="B20" s="738" t="s">
        <v>525</v>
      </c>
      <c r="C20" s="739" t="s">
        <v>526</v>
      </c>
      <c r="D20" s="738" t="s">
        <v>386</v>
      </c>
      <c r="E20" s="1028">
        <v>2539.5831662000001</v>
      </c>
      <c r="F20" s="1029"/>
      <c r="G20" s="3701">
        <f t="shared" si="2"/>
        <v>0</v>
      </c>
      <c r="H20" s="338"/>
      <c r="I20" s="1021"/>
      <c r="J20" s="311"/>
      <c r="K20" s="311"/>
    </row>
    <row r="21" spans="1:11" ht="26.25">
      <c r="A21" s="1023">
        <v>11</v>
      </c>
      <c r="B21" s="919" t="s">
        <v>261</v>
      </c>
      <c r="C21" s="531" t="s">
        <v>565</v>
      </c>
      <c r="D21" s="913" t="s">
        <v>386</v>
      </c>
      <c r="E21" s="952">
        <v>987.08435450000002</v>
      </c>
      <c r="F21" s="570"/>
      <c r="G21" s="3701">
        <f t="shared" si="1"/>
        <v>0</v>
      </c>
      <c r="H21" s="338"/>
      <c r="I21" s="1021"/>
      <c r="J21" s="311"/>
      <c r="K21" s="311"/>
    </row>
    <row r="22" spans="1:11" ht="26.25">
      <c r="A22" s="1023">
        <v>12</v>
      </c>
      <c r="B22" s="3602" t="s">
        <v>678</v>
      </c>
      <c r="C22" s="3603" t="s">
        <v>679</v>
      </c>
      <c r="D22" s="3604" t="s">
        <v>370</v>
      </c>
      <c r="E22" s="1032">
        <v>4833.1786599999996</v>
      </c>
      <c r="F22" s="3605"/>
      <c r="G22" s="3703">
        <f>+F22*E22</f>
        <v>0</v>
      </c>
      <c r="H22" s="338"/>
      <c r="I22" s="1021"/>
      <c r="J22" s="311"/>
      <c r="K22" s="311"/>
    </row>
    <row r="23" spans="1:11" ht="26.25">
      <c r="A23" s="1023">
        <v>13</v>
      </c>
      <c r="B23" s="919" t="s">
        <v>568</v>
      </c>
      <c r="C23" s="531" t="s">
        <v>569</v>
      </c>
      <c r="D23" s="913" t="s">
        <v>370</v>
      </c>
      <c r="E23" s="952">
        <v>9859.6844664</v>
      </c>
      <c r="F23" s="570"/>
      <c r="G23" s="1083">
        <f t="shared" ref="G23:G26" si="3">ROUND(F23,2)*ROUND(E23,2)</f>
        <v>0</v>
      </c>
      <c r="H23" s="338"/>
      <c r="I23" s="1021"/>
      <c r="J23" s="311"/>
      <c r="K23" s="311"/>
    </row>
    <row r="24" spans="1:11" ht="26.25">
      <c r="A24" s="1023">
        <v>14</v>
      </c>
      <c r="B24" s="919" t="s">
        <v>566</v>
      </c>
      <c r="C24" s="531" t="s">
        <v>567</v>
      </c>
      <c r="D24" s="913" t="s">
        <v>370</v>
      </c>
      <c r="E24" s="952">
        <v>4929.8422332</v>
      </c>
      <c r="F24" s="570"/>
      <c r="G24" s="1083">
        <f t="shared" si="3"/>
        <v>0</v>
      </c>
      <c r="H24" s="338"/>
      <c r="I24" s="1021"/>
      <c r="J24" s="311"/>
      <c r="K24" s="311"/>
    </row>
    <row r="25" spans="1:11" ht="25.5">
      <c r="A25" s="1023">
        <v>15</v>
      </c>
      <c r="B25" s="1037" t="s">
        <v>680</v>
      </c>
      <c r="C25" s="3606" t="s">
        <v>681</v>
      </c>
      <c r="D25" s="3607" t="s">
        <v>544</v>
      </c>
      <c r="E25" s="952">
        <v>702.28091064</v>
      </c>
      <c r="F25" s="570"/>
      <c r="G25" s="1083">
        <f t="shared" si="3"/>
        <v>0</v>
      </c>
      <c r="H25" s="338"/>
      <c r="I25" s="1021"/>
      <c r="J25" s="311"/>
      <c r="K25" s="311"/>
    </row>
    <row r="26" spans="1:11" ht="25.5">
      <c r="A26" s="1023">
        <v>16</v>
      </c>
      <c r="B26" s="1383" t="s">
        <v>4878</v>
      </c>
      <c r="C26" s="1384" t="s">
        <v>4879</v>
      </c>
      <c r="D26" s="1037" t="s">
        <v>544</v>
      </c>
      <c r="E26" s="1049">
        <v>712.78621664000002</v>
      </c>
      <c r="F26" s="570"/>
      <c r="G26" s="1083">
        <f t="shared" si="3"/>
        <v>0</v>
      </c>
      <c r="H26" s="338"/>
      <c r="I26" s="1021"/>
      <c r="J26" s="311"/>
      <c r="K26" s="311"/>
    </row>
    <row r="27" spans="1:11" ht="25.5">
      <c r="A27" s="1023">
        <v>17</v>
      </c>
      <c r="B27" s="738" t="s">
        <v>525</v>
      </c>
      <c r="C27" s="739" t="s">
        <v>682</v>
      </c>
      <c r="D27" s="738" t="s">
        <v>386</v>
      </c>
      <c r="E27" s="1028">
        <v>120.06064000000001</v>
      </c>
      <c r="F27" s="1029"/>
      <c r="G27" s="3701">
        <f>ROUND(E27,2)*ROUND(F27,2)</f>
        <v>0</v>
      </c>
      <c r="H27" s="338"/>
      <c r="I27" s="1021"/>
      <c r="J27" s="311"/>
      <c r="K27" s="311"/>
    </row>
    <row r="28" spans="1:11">
      <c r="A28" s="1023"/>
      <c r="B28" s="919"/>
      <c r="C28" s="1030" t="s">
        <v>145</v>
      </c>
      <c r="D28" s="913"/>
      <c r="E28" s="952"/>
      <c r="F28" s="570"/>
      <c r="G28" s="3702"/>
      <c r="H28" s="338"/>
      <c r="I28" s="1021"/>
      <c r="J28" s="311"/>
      <c r="K28" s="311"/>
    </row>
    <row r="29" spans="1:11">
      <c r="A29" s="1023">
        <v>18</v>
      </c>
      <c r="B29" s="919" t="s">
        <v>582</v>
      </c>
      <c r="C29" s="945" t="s">
        <v>583</v>
      </c>
      <c r="D29" s="919" t="s">
        <v>374</v>
      </c>
      <c r="E29" s="1050">
        <v>340.38</v>
      </c>
      <c r="F29" s="570"/>
      <c r="G29" s="3704">
        <f t="shared" ref="G29:G31" si="4">ROUND(F29,2)*ROUND(E29,2)</f>
        <v>0</v>
      </c>
      <c r="H29" s="338"/>
      <c r="I29" s="1021"/>
      <c r="J29" s="311"/>
      <c r="K29" s="311"/>
    </row>
    <row r="30" spans="1:11">
      <c r="A30" s="1023">
        <v>19</v>
      </c>
      <c r="B30" s="1006" t="s">
        <v>584</v>
      </c>
      <c r="C30" s="3608" t="s">
        <v>585</v>
      </c>
      <c r="D30" s="1006" t="s">
        <v>374</v>
      </c>
      <c r="E30" s="1051">
        <v>1060</v>
      </c>
      <c r="F30" s="3609"/>
      <c r="G30" s="3705">
        <f t="shared" si="4"/>
        <v>0</v>
      </c>
      <c r="H30" s="338"/>
      <c r="I30" s="1021"/>
      <c r="J30" s="311"/>
      <c r="K30" s="311"/>
    </row>
    <row r="31" spans="1:11">
      <c r="A31" s="1023">
        <v>20</v>
      </c>
      <c r="B31" s="919" t="s">
        <v>580</v>
      </c>
      <c r="C31" s="945" t="s">
        <v>581</v>
      </c>
      <c r="D31" s="919" t="s">
        <v>374</v>
      </c>
      <c r="E31" s="1052">
        <v>176</v>
      </c>
      <c r="F31" s="943"/>
      <c r="G31" s="3700">
        <f t="shared" si="4"/>
        <v>0</v>
      </c>
      <c r="H31" s="338"/>
      <c r="I31" s="1021"/>
      <c r="J31" s="311"/>
      <c r="K31" s="311"/>
    </row>
    <row r="32" spans="1:11">
      <c r="A32" s="1023"/>
      <c r="B32" s="919"/>
      <c r="C32" s="1030" t="s">
        <v>598</v>
      </c>
      <c r="D32" s="919"/>
      <c r="E32" s="947"/>
      <c r="F32" s="943"/>
      <c r="G32" s="3700"/>
      <c r="H32" s="338"/>
      <c r="I32" s="1021"/>
      <c r="J32" s="311"/>
      <c r="K32" s="311"/>
    </row>
    <row r="33" spans="1:11" ht="25.5">
      <c r="A33" s="1023">
        <v>21</v>
      </c>
      <c r="B33" s="919" t="s">
        <v>517</v>
      </c>
      <c r="C33" s="945" t="s">
        <v>518</v>
      </c>
      <c r="D33" s="919" t="s">
        <v>386</v>
      </c>
      <c r="E33" s="947">
        <v>327.89100000000002</v>
      </c>
      <c r="F33" s="943"/>
      <c r="G33" s="3700">
        <f t="shared" ref="G33:G45" si="5">ROUND(F33,2)*ROUND(E33,2)</f>
        <v>0</v>
      </c>
      <c r="H33" s="338"/>
      <c r="I33" s="1021"/>
      <c r="J33" s="311"/>
      <c r="K33" s="311"/>
    </row>
    <row r="34" spans="1:11">
      <c r="A34" s="1023">
        <v>22</v>
      </c>
      <c r="B34" s="919" t="s">
        <v>521</v>
      </c>
      <c r="C34" s="945" t="s">
        <v>522</v>
      </c>
      <c r="D34" s="919" t="s">
        <v>386</v>
      </c>
      <c r="E34" s="947">
        <v>70.56</v>
      </c>
      <c r="F34" s="943"/>
      <c r="G34" s="3700">
        <f t="shared" si="5"/>
        <v>0</v>
      </c>
      <c r="H34" s="338"/>
      <c r="I34" s="1021"/>
      <c r="J34" s="311"/>
      <c r="K34" s="311"/>
    </row>
    <row r="35" spans="1:11" ht="25.5">
      <c r="A35" s="1023">
        <v>23</v>
      </c>
      <c r="B35" s="919" t="s">
        <v>599</v>
      </c>
      <c r="C35" s="945" t="s">
        <v>600</v>
      </c>
      <c r="D35" s="919" t="s">
        <v>377</v>
      </c>
      <c r="E35" s="947">
        <v>63</v>
      </c>
      <c r="F35" s="943"/>
      <c r="G35" s="3700">
        <f t="shared" si="5"/>
        <v>0</v>
      </c>
      <c r="H35" s="338"/>
      <c r="I35" s="1021"/>
      <c r="J35" s="311"/>
      <c r="K35" s="311"/>
    </row>
    <row r="36" spans="1:11" ht="25.5">
      <c r="A36" s="1023">
        <v>24</v>
      </c>
      <c r="B36" s="919" t="s">
        <v>601</v>
      </c>
      <c r="C36" s="945" t="s">
        <v>683</v>
      </c>
      <c r="D36" s="919" t="s">
        <v>377</v>
      </c>
      <c r="E36" s="947">
        <v>6</v>
      </c>
      <c r="F36" s="943"/>
      <c r="G36" s="3700">
        <f t="shared" si="5"/>
        <v>0</v>
      </c>
      <c r="H36" s="338"/>
      <c r="I36" s="1021"/>
      <c r="J36" s="311"/>
      <c r="K36" s="311"/>
    </row>
    <row r="37" spans="1:11" ht="25.5">
      <c r="A37" s="1023">
        <v>25</v>
      </c>
      <c r="B37" s="919" t="s">
        <v>603</v>
      </c>
      <c r="C37" s="945" t="s">
        <v>604</v>
      </c>
      <c r="D37" s="919" t="s">
        <v>377</v>
      </c>
      <c r="E37" s="947">
        <v>6</v>
      </c>
      <c r="F37" s="943"/>
      <c r="G37" s="3700">
        <f t="shared" si="5"/>
        <v>0</v>
      </c>
      <c r="H37" s="338"/>
      <c r="I37" s="1021"/>
      <c r="J37" s="311"/>
      <c r="K37" s="311"/>
    </row>
    <row r="38" spans="1:11" ht="25.5">
      <c r="A38" s="1023">
        <v>26</v>
      </c>
      <c r="B38" s="919" t="s">
        <v>532</v>
      </c>
      <c r="C38" s="945" t="s">
        <v>605</v>
      </c>
      <c r="D38" s="919" t="s">
        <v>386</v>
      </c>
      <c r="E38" s="947">
        <v>290.30399999999997</v>
      </c>
      <c r="F38" s="943"/>
      <c r="G38" s="3700">
        <f t="shared" si="5"/>
        <v>0</v>
      </c>
      <c r="H38" s="338"/>
      <c r="I38" s="1021"/>
      <c r="J38" s="311"/>
      <c r="K38" s="311"/>
    </row>
    <row r="39" spans="1:11" ht="25.5">
      <c r="A39" s="1023">
        <v>27</v>
      </c>
      <c r="B39" s="919" t="s">
        <v>532</v>
      </c>
      <c r="C39" s="945" t="s">
        <v>606</v>
      </c>
      <c r="D39" s="919" t="s">
        <v>386</v>
      </c>
      <c r="E39" s="947">
        <v>37.587000000000003</v>
      </c>
      <c r="F39" s="943"/>
      <c r="G39" s="3700">
        <f t="shared" si="5"/>
        <v>0</v>
      </c>
      <c r="H39" s="338"/>
      <c r="I39" s="1021"/>
      <c r="J39" s="311"/>
      <c r="K39" s="311"/>
    </row>
    <row r="40" spans="1:11" ht="25.5">
      <c r="A40" s="1023">
        <v>28</v>
      </c>
      <c r="B40" s="919" t="s">
        <v>532</v>
      </c>
      <c r="C40" s="945" t="s">
        <v>607</v>
      </c>
      <c r="D40" s="919" t="s">
        <v>386</v>
      </c>
      <c r="E40" s="947">
        <v>40.32</v>
      </c>
      <c r="F40" s="943"/>
      <c r="G40" s="3700">
        <f t="shared" si="5"/>
        <v>0</v>
      </c>
      <c r="H40" s="338"/>
      <c r="I40" s="1021"/>
      <c r="J40" s="311"/>
      <c r="K40" s="311"/>
    </row>
    <row r="41" spans="1:11">
      <c r="A41" s="1023">
        <v>29</v>
      </c>
      <c r="B41" s="919" t="s">
        <v>608</v>
      </c>
      <c r="C41" s="945" t="s">
        <v>609</v>
      </c>
      <c r="D41" s="919" t="s">
        <v>386</v>
      </c>
      <c r="E41" s="947">
        <v>151.19999999999999</v>
      </c>
      <c r="F41" s="943"/>
      <c r="G41" s="3700">
        <f t="shared" si="5"/>
        <v>0</v>
      </c>
      <c r="H41" s="338"/>
      <c r="I41" s="1021"/>
      <c r="J41" s="311"/>
      <c r="K41" s="311"/>
    </row>
    <row r="42" spans="1:11" ht="25.5">
      <c r="A42" s="1023">
        <v>30</v>
      </c>
      <c r="B42" s="919" t="s">
        <v>610</v>
      </c>
      <c r="C42" s="945" t="s">
        <v>611</v>
      </c>
      <c r="D42" s="919" t="s">
        <v>370</v>
      </c>
      <c r="E42" s="947">
        <v>241.92</v>
      </c>
      <c r="F42" s="943"/>
      <c r="G42" s="3700">
        <f t="shared" si="5"/>
        <v>0</v>
      </c>
      <c r="H42" s="338"/>
      <c r="I42" s="1021"/>
      <c r="J42" s="311"/>
      <c r="K42" s="311"/>
    </row>
    <row r="43" spans="1:11" ht="38.25">
      <c r="A43" s="1023">
        <v>31</v>
      </c>
      <c r="B43" s="919" t="s">
        <v>538</v>
      </c>
      <c r="C43" s="945" t="s">
        <v>539</v>
      </c>
      <c r="D43" s="919" t="s">
        <v>370</v>
      </c>
      <c r="E43" s="947">
        <v>453.6</v>
      </c>
      <c r="F43" s="943"/>
      <c r="G43" s="3700">
        <f t="shared" si="5"/>
        <v>0</v>
      </c>
      <c r="H43" s="338"/>
      <c r="I43" s="1021"/>
      <c r="J43" s="311"/>
      <c r="K43" s="311"/>
    </row>
    <row r="44" spans="1:11" ht="51">
      <c r="A44" s="1023">
        <v>32</v>
      </c>
      <c r="B44" s="919" t="s">
        <v>612</v>
      </c>
      <c r="C44" s="945" t="s">
        <v>613</v>
      </c>
      <c r="D44" s="919" t="s">
        <v>386</v>
      </c>
      <c r="E44" s="947">
        <v>41.126399999999997</v>
      </c>
      <c r="F44" s="943"/>
      <c r="G44" s="3700">
        <f t="shared" si="5"/>
        <v>0</v>
      </c>
      <c r="H44" s="338"/>
      <c r="I44" s="1021"/>
      <c r="J44" s="311"/>
      <c r="K44" s="311"/>
    </row>
    <row r="45" spans="1:11" ht="25.5">
      <c r="A45" s="1023">
        <v>33</v>
      </c>
      <c r="B45" s="919" t="s">
        <v>614</v>
      </c>
      <c r="C45" s="945" t="s">
        <v>615</v>
      </c>
      <c r="D45" s="919" t="s">
        <v>386</v>
      </c>
      <c r="E45" s="947">
        <v>77.7</v>
      </c>
      <c r="F45" s="943"/>
      <c r="G45" s="3700">
        <f t="shared" si="5"/>
        <v>0</v>
      </c>
      <c r="H45" s="338"/>
      <c r="I45" s="1021"/>
      <c r="J45" s="311"/>
      <c r="K45" s="311"/>
    </row>
    <row r="46" spans="1:11" ht="38.25">
      <c r="A46" s="1023">
        <v>34</v>
      </c>
      <c r="B46" s="738" t="s">
        <v>614</v>
      </c>
      <c r="C46" s="945" t="s">
        <v>616</v>
      </c>
      <c r="D46" s="1031" t="s">
        <v>386</v>
      </c>
      <c r="E46" s="1032">
        <v>29.472000000000001</v>
      </c>
      <c r="F46" s="943"/>
      <c r="G46" s="1083">
        <f>ROUND(E46,2)*ROUND(F46,2)</f>
        <v>0</v>
      </c>
      <c r="H46" s="338"/>
      <c r="I46" s="1021"/>
      <c r="J46" s="311"/>
      <c r="K46" s="311"/>
    </row>
    <row r="47" spans="1:11" ht="25.5">
      <c r="A47" s="1023">
        <v>35</v>
      </c>
      <c r="B47" s="919" t="s">
        <v>540</v>
      </c>
      <c r="C47" s="945" t="s">
        <v>617</v>
      </c>
      <c r="D47" s="919" t="s">
        <v>370</v>
      </c>
      <c r="E47" s="947">
        <v>120.6</v>
      </c>
      <c r="F47" s="943"/>
      <c r="G47" s="3700">
        <f t="shared" ref="G47:G51" si="6">ROUND(F47,2)*ROUND(E47,2)</f>
        <v>0</v>
      </c>
      <c r="H47" s="338"/>
      <c r="I47" s="1021"/>
      <c r="J47" s="311"/>
      <c r="K47" s="311"/>
    </row>
    <row r="48" spans="1:11" ht="38.25">
      <c r="A48" s="1023">
        <v>36</v>
      </c>
      <c r="B48" s="919" t="s">
        <v>614</v>
      </c>
      <c r="C48" s="945" t="s">
        <v>618</v>
      </c>
      <c r="D48" s="919" t="s">
        <v>386</v>
      </c>
      <c r="E48" s="947">
        <v>8.82</v>
      </c>
      <c r="F48" s="943"/>
      <c r="G48" s="3700">
        <f t="shared" si="6"/>
        <v>0</v>
      </c>
      <c r="H48" s="338"/>
      <c r="I48" s="1021"/>
      <c r="J48" s="311"/>
      <c r="K48" s="311"/>
    </row>
    <row r="49" spans="1:11" ht="25.5">
      <c r="A49" s="1023">
        <v>37</v>
      </c>
      <c r="B49" s="919" t="s">
        <v>542</v>
      </c>
      <c r="C49" s="945" t="s">
        <v>619</v>
      </c>
      <c r="D49" s="919" t="s">
        <v>544</v>
      </c>
      <c r="E49" s="947">
        <v>0.76800000000000002</v>
      </c>
      <c r="F49" s="943"/>
      <c r="G49" s="3700">
        <f t="shared" si="6"/>
        <v>0</v>
      </c>
      <c r="H49" s="338"/>
      <c r="I49" s="1021"/>
      <c r="J49" s="311"/>
      <c r="K49" s="311"/>
    </row>
    <row r="50" spans="1:11">
      <c r="A50" s="1023">
        <v>38</v>
      </c>
      <c r="B50" s="919" t="s">
        <v>620</v>
      </c>
      <c r="C50" s="945" t="s">
        <v>621</v>
      </c>
      <c r="D50" s="919" t="s">
        <v>374</v>
      </c>
      <c r="E50" s="947">
        <v>6</v>
      </c>
      <c r="F50" s="943"/>
      <c r="G50" s="3700">
        <f t="shared" si="6"/>
        <v>0</v>
      </c>
      <c r="H50" s="338"/>
      <c r="I50" s="1021"/>
      <c r="J50" s="311"/>
      <c r="K50" s="311"/>
    </row>
    <row r="51" spans="1:11">
      <c r="A51" s="1023">
        <v>39</v>
      </c>
      <c r="B51" s="919" t="s">
        <v>622</v>
      </c>
      <c r="C51" s="945" t="s">
        <v>623</v>
      </c>
      <c r="D51" s="919" t="s">
        <v>370</v>
      </c>
      <c r="E51" s="947">
        <v>453.6</v>
      </c>
      <c r="F51" s="943"/>
      <c r="G51" s="3700">
        <f t="shared" si="6"/>
        <v>0</v>
      </c>
      <c r="H51" s="338"/>
      <c r="I51" s="1021"/>
      <c r="J51" s="311"/>
      <c r="K51" s="311"/>
    </row>
    <row r="52" spans="1:11" ht="25.5">
      <c r="A52" s="1023"/>
      <c r="B52" s="919"/>
      <c r="C52" s="1030" t="s">
        <v>702</v>
      </c>
      <c r="D52" s="919"/>
      <c r="E52" s="947"/>
      <c r="F52" s="943"/>
      <c r="G52" s="3700"/>
      <c r="H52" s="338"/>
      <c r="I52" s="1021"/>
      <c r="J52" s="311"/>
      <c r="K52" s="311"/>
    </row>
    <row r="53" spans="1:11" ht="25.5">
      <c r="A53" s="1023">
        <v>40</v>
      </c>
      <c r="B53" s="919" t="s">
        <v>703</v>
      </c>
      <c r="C53" s="945" t="s">
        <v>704</v>
      </c>
      <c r="D53" s="919" t="s">
        <v>374</v>
      </c>
      <c r="E53" s="947">
        <v>9</v>
      </c>
      <c r="F53" s="943"/>
      <c r="G53" s="3700">
        <f t="shared" ref="G53:G59" si="7">ROUND(F53,2)*ROUND(E53,2)</f>
        <v>0</v>
      </c>
      <c r="H53" s="338"/>
      <c r="I53" s="1021"/>
      <c r="J53" s="311"/>
      <c r="K53" s="311"/>
    </row>
    <row r="54" spans="1:11" ht="25.5">
      <c r="A54" s="1023">
        <v>41</v>
      </c>
      <c r="B54" s="919" t="s">
        <v>532</v>
      </c>
      <c r="C54" s="945" t="s">
        <v>533</v>
      </c>
      <c r="D54" s="919" t="s">
        <v>386</v>
      </c>
      <c r="E54" s="947">
        <v>8.64</v>
      </c>
      <c r="F54" s="943"/>
      <c r="G54" s="3700">
        <f t="shared" si="7"/>
        <v>0</v>
      </c>
      <c r="H54" s="338"/>
      <c r="I54" s="1021"/>
      <c r="J54" s="311"/>
      <c r="K54" s="311"/>
    </row>
    <row r="55" spans="1:11" ht="25.5">
      <c r="A55" s="1023">
        <v>42</v>
      </c>
      <c r="B55" s="919" t="s">
        <v>534</v>
      </c>
      <c r="C55" s="945" t="s">
        <v>535</v>
      </c>
      <c r="D55" s="919" t="s">
        <v>386</v>
      </c>
      <c r="E55" s="947">
        <v>2.2240000000000002</v>
      </c>
      <c r="F55" s="943"/>
      <c r="G55" s="3700">
        <f t="shared" si="7"/>
        <v>0</v>
      </c>
      <c r="H55" s="338"/>
      <c r="I55" s="1021"/>
      <c r="J55" s="311"/>
      <c r="K55" s="311"/>
    </row>
    <row r="56" spans="1:11" ht="25.5">
      <c r="A56" s="1023">
        <v>43</v>
      </c>
      <c r="B56" s="919" t="s">
        <v>536</v>
      </c>
      <c r="C56" s="945" t="s">
        <v>537</v>
      </c>
      <c r="D56" s="919" t="s">
        <v>386</v>
      </c>
      <c r="E56" s="947">
        <v>11.7</v>
      </c>
      <c r="F56" s="943"/>
      <c r="G56" s="3700">
        <f t="shared" si="7"/>
        <v>0</v>
      </c>
      <c r="H56" s="338"/>
      <c r="I56" s="1021"/>
      <c r="J56" s="311"/>
      <c r="K56" s="311"/>
    </row>
    <row r="57" spans="1:11" ht="38.25">
      <c r="A57" s="1023">
        <v>44</v>
      </c>
      <c r="B57" s="919" t="s">
        <v>538</v>
      </c>
      <c r="C57" s="945" t="s">
        <v>539</v>
      </c>
      <c r="D57" s="919" t="s">
        <v>370</v>
      </c>
      <c r="E57" s="947">
        <v>21.077999999999999</v>
      </c>
      <c r="F57" s="943"/>
      <c r="G57" s="3700">
        <f t="shared" si="7"/>
        <v>0</v>
      </c>
      <c r="H57" s="338"/>
      <c r="I57" s="1021"/>
      <c r="J57" s="311"/>
      <c r="K57" s="311"/>
    </row>
    <row r="58" spans="1:11" ht="25.5">
      <c r="A58" s="1023">
        <v>45</v>
      </c>
      <c r="B58" s="919" t="s">
        <v>540</v>
      </c>
      <c r="C58" s="945" t="s">
        <v>541</v>
      </c>
      <c r="D58" s="919" t="s">
        <v>370</v>
      </c>
      <c r="E58" s="947">
        <v>11.12</v>
      </c>
      <c r="F58" s="943"/>
      <c r="G58" s="3700">
        <f t="shared" si="7"/>
        <v>0</v>
      </c>
      <c r="H58" s="338"/>
      <c r="I58" s="1021"/>
      <c r="J58" s="311"/>
      <c r="K58" s="311"/>
    </row>
    <row r="59" spans="1:11">
      <c r="A59" s="1023">
        <v>46</v>
      </c>
      <c r="B59" s="919" t="s">
        <v>542</v>
      </c>
      <c r="C59" s="945" t="s">
        <v>543</v>
      </c>
      <c r="D59" s="919" t="s">
        <v>544</v>
      </c>
      <c r="E59" s="947">
        <v>0.09</v>
      </c>
      <c r="F59" s="943"/>
      <c r="G59" s="3700">
        <f t="shared" si="7"/>
        <v>0</v>
      </c>
      <c r="H59" s="338"/>
      <c r="I59" s="1021"/>
      <c r="J59" s="311"/>
      <c r="K59" s="311"/>
    </row>
    <row r="60" spans="1:11">
      <c r="A60" s="1023"/>
      <c r="B60" s="919"/>
      <c r="C60" s="1030" t="s">
        <v>684</v>
      </c>
      <c r="D60" s="919"/>
      <c r="E60" s="947"/>
      <c r="F60" s="943"/>
      <c r="G60" s="3700"/>
      <c r="H60" s="338"/>
      <c r="I60" s="1021"/>
      <c r="J60" s="311"/>
      <c r="K60" s="311"/>
    </row>
    <row r="61" spans="1:11">
      <c r="A61" s="1023">
        <v>47</v>
      </c>
      <c r="B61" s="919" t="s">
        <v>513</v>
      </c>
      <c r="C61" s="945" t="s">
        <v>514</v>
      </c>
      <c r="D61" s="919" t="s">
        <v>370</v>
      </c>
      <c r="E61" s="947">
        <v>1780</v>
      </c>
      <c r="F61" s="570"/>
      <c r="G61" s="3700">
        <f t="shared" ref="G61:G72" si="8">ROUND(F61,2)*ROUND(E61,2)</f>
        <v>0</v>
      </c>
      <c r="H61" s="338"/>
      <c r="I61" s="1021"/>
      <c r="J61" s="311"/>
      <c r="K61" s="311"/>
    </row>
    <row r="62" spans="1:11" ht="38.25">
      <c r="A62" s="1023">
        <v>48</v>
      </c>
      <c r="B62" s="919" t="s">
        <v>515</v>
      </c>
      <c r="C62" s="945" t="s">
        <v>516</v>
      </c>
      <c r="D62" s="919" t="s">
        <v>386</v>
      </c>
      <c r="E62" s="947">
        <v>534</v>
      </c>
      <c r="F62" s="570"/>
      <c r="G62" s="3700">
        <f t="shared" si="8"/>
        <v>0</v>
      </c>
      <c r="H62" s="338"/>
      <c r="I62" s="1021"/>
      <c r="J62" s="311"/>
      <c r="K62" s="311"/>
    </row>
    <row r="63" spans="1:11" ht="38.25">
      <c r="A63" s="1023">
        <v>49</v>
      </c>
      <c r="B63" s="919" t="s">
        <v>519</v>
      </c>
      <c r="C63" s="945" t="s">
        <v>520</v>
      </c>
      <c r="D63" s="919" t="s">
        <v>370</v>
      </c>
      <c r="E63" s="947">
        <f>E59</f>
        <v>0.09</v>
      </c>
      <c r="F63" s="943"/>
      <c r="G63" s="3700">
        <f t="shared" si="8"/>
        <v>0</v>
      </c>
      <c r="H63" s="338"/>
      <c r="I63" s="1021"/>
      <c r="J63" s="311"/>
      <c r="K63" s="311"/>
    </row>
    <row r="64" spans="1:11" ht="25.5">
      <c r="A64" s="1023">
        <v>50</v>
      </c>
      <c r="B64" s="919" t="s">
        <v>686</v>
      </c>
      <c r="C64" s="945" t="s">
        <v>687</v>
      </c>
      <c r="D64" s="919" t="s">
        <v>370</v>
      </c>
      <c r="E64" s="947">
        <f>100*7+540*7</f>
        <v>4480</v>
      </c>
      <c r="F64" s="943"/>
      <c r="G64" s="3700">
        <f t="shared" si="8"/>
        <v>0</v>
      </c>
      <c r="H64" s="338"/>
      <c r="I64" s="1021"/>
      <c r="J64" s="311"/>
      <c r="K64" s="311"/>
    </row>
    <row r="65" spans="1:11" ht="25.5">
      <c r="A65" s="1023">
        <v>51</v>
      </c>
      <c r="B65" s="1383" t="s">
        <v>4878</v>
      </c>
      <c r="C65" s="1384" t="s">
        <v>4879</v>
      </c>
      <c r="D65" s="919" t="s">
        <v>544</v>
      </c>
      <c r="E65" s="947">
        <f>E64*0.08*2.4</f>
        <v>860.16000000000008</v>
      </c>
      <c r="F65" s="943"/>
      <c r="G65" s="3700">
        <f t="shared" si="8"/>
        <v>0</v>
      </c>
      <c r="H65" s="338"/>
      <c r="I65" s="1021"/>
      <c r="J65" s="311"/>
      <c r="K65" s="311"/>
    </row>
    <row r="66" spans="1:11" ht="25.5">
      <c r="A66" s="1023">
        <v>52</v>
      </c>
      <c r="B66" s="738" t="s">
        <v>527</v>
      </c>
      <c r="C66" s="3610" t="s">
        <v>528</v>
      </c>
      <c r="D66" s="738" t="s">
        <v>386</v>
      </c>
      <c r="E66" s="1032">
        <f>E64*0.2</f>
        <v>896</v>
      </c>
      <c r="F66" s="1029"/>
      <c r="G66" s="3700">
        <f t="shared" si="8"/>
        <v>0</v>
      </c>
      <c r="H66" s="338"/>
      <c r="I66" s="1021"/>
      <c r="J66" s="311"/>
      <c r="K66" s="311"/>
    </row>
    <row r="67" spans="1:11">
      <c r="A67" s="1023">
        <v>53</v>
      </c>
      <c r="B67" s="738" t="s">
        <v>525</v>
      </c>
      <c r="C67" s="945" t="s">
        <v>526</v>
      </c>
      <c r="D67" s="738" t="s">
        <v>386</v>
      </c>
      <c r="E67" s="1032">
        <f>E64*0.2</f>
        <v>896</v>
      </c>
      <c r="F67" s="1029"/>
      <c r="G67" s="3700">
        <f t="shared" si="8"/>
        <v>0</v>
      </c>
      <c r="H67" s="338"/>
      <c r="I67" s="1021"/>
      <c r="J67" s="311"/>
      <c r="K67" s="311"/>
    </row>
    <row r="68" spans="1:11" ht="25.5">
      <c r="A68" s="1023">
        <v>54</v>
      </c>
      <c r="B68" s="738" t="s">
        <v>566</v>
      </c>
      <c r="C68" s="945" t="s">
        <v>567</v>
      </c>
      <c r="D68" s="738" t="s">
        <v>370</v>
      </c>
      <c r="E68" s="1032">
        <f>E64</f>
        <v>4480</v>
      </c>
      <c r="F68" s="1029"/>
      <c r="G68" s="3700">
        <f t="shared" si="8"/>
        <v>0</v>
      </c>
      <c r="H68" s="311"/>
      <c r="I68" s="311"/>
      <c r="J68" s="311"/>
      <c r="K68" s="311"/>
    </row>
    <row r="69" spans="1:11" ht="25.5">
      <c r="A69" s="1023">
        <v>55</v>
      </c>
      <c r="B69" s="1053" t="s">
        <v>568</v>
      </c>
      <c r="C69" s="3608" t="s">
        <v>569</v>
      </c>
      <c r="D69" s="1053" t="s">
        <v>370</v>
      </c>
      <c r="E69" s="1054">
        <f>E64</f>
        <v>4480</v>
      </c>
      <c r="F69" s="1040"/>
      <c r="G69" s="3700">
        <f t="shared" si="8"/>
        <v>0</v>
      </c>
      <c r="H69" s="316"/>
      <c r="I69" s="316"/>
      <c r="J69" s="316"/>
      <c r="K69" s="316"/>
    </row>
    <row r="70" spans="1:11" ht="25.5">
      <c r="A70" s="1023">
        <v>56</v>
      </c>
      <c r="B70" s="738" t="s">
        <v>525</v>
      </c>
      <c r="C70" s="739" t="s">
        <v>682</v>
      </c>
      <c r="D70" s="919" t="s">
        <v>386</v>
      </c>
      <c r="E70" s="1028">
        <f>E64/7*1*0.25</f>
        <v>160</v>
      </c>
      <c r="F70" s="570"/>
      <c r="G70" s="3700">
        <f t="shared" si="8"/>
        <v>0</v>
      </c>
      <c r="H70" s="316"/>
      <c r="I70" s="316"/>
      <c r="J70" s="316"/>
      <c r="K70" s="316"/>
    </row>
    <row r="71" spans="1:11" ht="25.5">
      <c r="A71" s="1023">
        <v>57</v>
      </c>
      <c r="B71" s="3612" t="s">
        <v>688</v>
      </c>
      <c r="C71" s="3613" t="s">
        <v>689</v>
      </c>
      <c r="D71" s="3614" t="s">
        <v>386</v>
      </c>
      <c r="E71" s="1055">
        <f>E70+E67+E66</f>
        <v>1952</v>
      </c>
      <c r="F71" s="1056"/>
      <c r="G71" s="3700">
        <f t="shared" si="8"/>
        <v>0</v>
      </c>
      <c r="H71" s="311"/>
      <c r="I71" s="311"/>
      <c r="J71" s="311"/>
      <c r="K71" s="311"/>
    </row>
    <row r="72" spans="1:11">
      <c r="A72" s="1023">
        <v>58</v>
      </c>
      <c r="B72" s="966" t="s">
        <v>690</v>
      </c>
      <c r="C72" s="133" t="s">
        <v>691</v>
      </c>
      <c r="D72" s="966" t="s">
        <v>512</v>
      </c>
      <c r="E72" s="964">
        <f>E70/0.25/1000</f>
        <v>0.64</v>
      </c>
      <c r="F72" s="998"/>
      <c r="G72" s="1014">
        <f t="shared" si="8"/>
        <v>0</v>
      </c>
      <c r="H72" s="973"/>
      <c r="I72" s="311"/>
      <c r="J72" s="311"/>
      <c r="K72" s="311"/>
    </row>
    <row r="73" spans="1:11">
      <c r="A73" s="385"/>
      <c r="B73" s="386"/>
      <c r="C73" s="3615" t="s">
        <v>712</v>
      </c>
      <c r="D73" s="3615"/>
      <c r="E73" s="3616"/>
      <c r="F73" s="1046"/>
      <c r="G73" s="1047">
        <f>SUM(G11:G72)</f>
        <v>0</v>
      </c>
      <c r="H73" s="973"/>
      <c r="I73" s="311"/>
      <c r="J73" s="311"/>
      <c r="K73" s="311"/>
    </row>
    <row r="74" spans="1:11">
      <c r="A74" s="344"/>
      <c r="B74" s="345"/>
      <c r="C74" s="323"/>
      <c r="D74" s="323"/>
      <c r="E74" s="346"/>
      <c r="F74" s="750"/>
      <c r="G74" s="750"/>
      <c r="H74" s="311"/>
      <c r="I74" s="311"/>
      <c r="J74" s="311"/>
      <c r="K74" s="311"/>
    </row>
    <row r="75" spans="1:11">
      <c r="A75" s="355"/>
      <c r="B75" s="349" t="s">
        <v>706</v>
      </c>
      <c r="C75" s="350"/>
      <c r="D75" s="355"/>
      <c r="E75" s="346"/>
      <c r="F75" s="356"/>
      <c r="G75" s="356"/>
      <c r="H75" s="974"/>
      <c r="I75" s="311"/>
      <c r="J75" s="402"/>
      <c r="K75" s="403"/>
    </row>
    <row r="76" spans="1:11">
      <c r="A76" s="355"/>
      <c r="B76" s="349" t="s">
        <v>395</v>
      </c>
      <c r="C76" s="350"/>
      <c r="D76" s="355"/>
      <c r="E76" s="346"/>
      <c r="F76" s="356"/>
      <c r="G76" s="356"/>
      <c r="H76" s="974"/>
      <c r="I76" s="311"/>
      <c r="J76" s="402"/>
      <c r="K76" s="403"/>
    </row>
    <row r="77" spans="1:11">
      <c r="A77" s="355"/>
      <c r="B77" s="349" t="s">
        <v>357</v>
      </c>
      <c r="C77" s="350"/>
      <c r="D77" s="355"/>
      <c r="E77" s="346"/>
      <c r="F77" s="356"/>
      <c r="G77" s="356"/>
      <c r="H77" s="973"/>
      <c r="I77" s="311"/>
      <c r="J77" s="402"/>
      <c r="K77" s="403"/>
    </row>
    <row r="78" spans="1:11">
      <c r="A78" s="355"/>
      <c r="B78" s="349"/>
      <c r="C78" s="350"/>
      <c r="D78" s="355"/>
      <c r="E78" s="346"/>
      <c r="F78" s="356"/>
      <c r="G78" s="356"/>
      <c r="H78" s="973"/>
      <c r="I78" s="311"/>
      <c r="J78" s="402"/>
      <c r="K78" s="403"/>
    </row>
    <row r="79" spans="1:11">
      <c r="A79" s="316"/>
      <c r="B79" s="358"/>
      <c r="C79" s="939"/>
      <c r="D79" s="316"/>
      <c r="E79" s="358"/>
      <c r="F79" s="1314" t="s">
        <v>7638</v>
      </c>
      <c r="G79" s="356"/>
      <c r="H79" s="311"/>
      <c r="I79" s="311"/>
      <c r="J79" s="311"/>
      <c r="K79" s="311"/>
    </row>
    <row r="80" spans="1:11">
      <c r="A80" s="390"/>
      <c r="B80" s="522"/>
      <c r="C80" s="311"/>
      <c r="D80" s="311"/>
      <c r="E80" s="523"/>
      <c r="F80" s="311"/>
      <c r="G80" s="311"/>
      <c r="H80" s="311"/>
      <c r="I80" s="311"/>
      <c r="J80" s="311"/>
      <c r="K80" s="311"/>
    </row>
    <row r="81" spans="1:11">
      <c r="A81" s="524"/>
      <c r="B81" s="522"/>
      <c r="C81" s="311"/>
      <c r="D81" s="311"/>
      <c r="E81" s="523"/>
      <c r="F81" s="311"/>
      <c r="G81" s="311"/>
      <c r="H81" s="330"/>
      <c r="I81" s="311"/>
      <c r="J81" s="361"/>
      <c r="K81" s="361"/>
    </row>
    <row r="82" spans="1:11">
      <c r="A82" s="393"/>
      <c r="B82" s="393"/>
      <c r="C82" s="393"/>
      <c r="D82" s="359"/>
      <c r="E82" s="393"/>
      <c r="F82" s="311"/>
      <c r="G82" s="311"/>
      <c r="H82" s="311"/>
      <c r="I82" s="311"/>
      <c r="J82" s="311"/>
      <c r="K82" s="311"/>
    </row>
    <row r="83" spans="1:11">
      <c r="A83" s="359"/>
      <c r="B83" s="359"/>
      <c r="C83" s="359"/>
      <c r="D83" s="359"/>
      <c r="E83" s="359"/>
      <c r="F83" s="311"/>
      <c r="G83" s="311"/>
      <c r="H83" s="311"/>
      <c r="I83" s="311"/>
      <c r="J83" s="311"/>
      <c r="K83" s="311"/>
    </row>
    <row r="84" spans="1:11">
      <c r="A84" s="393"/>
      <c r="B84" s="393"/>
      <c r="C84" s="393"/>
      <c r="D84" s="359"/>
      <c r="E84" s="359"/>
      <c r="F84" s="311"/>
      <c r="G84" s="311"/>
      <c r="H84" s="311"/>
      <c r="I84" s="311"/>
      <c r="J84" s="311"/>
      <c r="K84" s="311"/>
    </row>
    <row r="85" spans="1:11">
      <c r="A85" s="390"/>
      <c r="B85" s="390"/>
      <c r="C85" s="390"/>
      <c r="D85" s="390"/>
      <c r="E85" s="390"/>
      <c r="F85" s="311"/>
      <c r="G85" s="311"/>
      <c r="H85" s="311"/>
      <c r="I85" s="311"/>
      <c r="J85" s="311"/>
      <c r="K85" s="311"/>
    </row>
    <row r="86" spans="1:11">
      <c r="A86" s="526"/>
      <c r="B86" s="526"/>
      <c r="C86" s="526"/>
      <c r="D86" s="526"/>
      <c r="E86" s="526"/>
      <c r="F86" s="527"/>
      <c r="G86" s="311"/>
      <c r="H86" s="311"/>
      <c r="I86" s="311"/>
      <c r="J86" s="311"/>
      <c r="K86" s="311"/>
    </row>
    <row r="87" spans="1:11">
      <c r="A87" s="390"/>
      <c r="B87" s="399"/>
      <c r="C87" s="311"/>
      <c r="D87" s="311"/>
      <c r="E87" s="390"/>
      <c r="F87" s="311"/>
      <c r="G87" s="311"/>
      <c r="H87" s="311"/>
      <c r="I87" s="311"/>
      <c r="J87" s="311"/>
      <c r="K87" s="311"/>
    </row>
    <row r="88" spans="1:11">
      <c r="A88" s="390"/>
      <c r="B88" s="391"/>
      <c r="C88" s="311"/>
      <c r="D88" s="311"/>
      <c r="E88" s="390"/>
      <c r="F88" s="311"/>
      <c r="G88" s="311"/>
      <c r="H88" s="311"/>
      <c r="I88" s="311"/>
      <c r="J88" s="311"/>
      <c r="K88" s="311"/>
    </row>
    <row r="89" spans="1:11">
      <c r="A89" s="390"/>
      <c r="B89" s="391"/>
      <c r="C89" s="311"/>
      <c r="D89" s="311"/>
      <c r="E89" s="390"/>
      <c r="F89" s="311"/>
      <c r="G89" s="311"/>
      <c r="H89" s="311"/>
      <c r="I89" s="311"/>
      <c r="J89" s="311"/>
      <c r="K89" s="311"/>
    </row>
    <row r="90" spans="1:11">
      <c r="A90" s="390"/>
      <c r="B90" s="391"/>
      <c r="C90" s="311"/>
      <c r="D90" s="311"/>
      <c r="E90" s="390"/>
      <c r="F90" s="311"/>
      <c r="G90" s="311"/>
      <c r="H90" s="311"/>
      <c r="I90" s="311"/>
      <c r="J90" s="311"/>
      <c r="K90" s="311"/>
    </row>
    <row r="91" spans="1:11">
      <c r="A91" s="390"/>
      <c r="B91" s="391"/>
      <c r="C91" s="311"/>
      <c r="D91" s="311"/>
      <c r="E91" s="390"/>
      <c r="F91" s="311"/>
      <c r="G91" s="311"/>
      <c r="H91" s="311"/>
      <c r="I91" s="311"/>
      <c r="J91" s="311"/>
      <c r="K91" s="311"/>
    </row>
    <row r="92" spans="1:11">
      <c r="A92" s="390"/>
      <c r="B92" s="391"/>
      <c r="C92" s="311"/>
      <c r="D92" s="311"/>
      <c r="E92" s="390"/>
      <c r="F92" s="311"/>
      <c r="G92" s="311"/>
      <c r="H92" s="311"/>
      <c r="I92" s="311"/>
      <c r="J92" s="402"/>
      <c r="K92" s="403"/>
    </row>
    <row r="93" spans="1:11">
      <c r="A93" s="390"/>
      <c r="B93" s="391"/>
      <c r="C93" s="311"/>
      <c r="D93" s="311"/>
      <c r="E93" s="390"/>
      <c r="F93" s="311"/>
      <c r="G93" s="311"/>
      <c r="H93" s="311"/>
      <c r="I93" s="311"/>
      <c r="J93" s="402"/>
      <c r="K93" s="403"/>
    </row>
    <row r="94" spans="1:11">
      <c r="A94" s="390"/>
      <c r="B94" s="391"/>
      <c r="C94" s="311"/>
      <c r="D94" s="311"/>
      <c r="E94" s="390"/>
      <c r="F94" s="311"/>
      <c r="G94" s="311"/>
    </row>
    <row r="95" spans="1:11">
      <c r="A95" s="390"/>
      <c r="B95" s="391"/>
      <c r="C95" s="311"/>
      <c r="D95" s="311"/>
      <c r="E95" s="390"/>
      <c r="F95" s="311"/>
      <c r="G95" s="311"/>
    </row>
    <row r="96" spans="1:11">
      <c r="A96" s="390"/>
      <c r="B96" s="401"/>
      <c r="C96" s="311"/>
      <c r="D96" s="311"/>
      <c r="E96" s="390"/>
      <c r="F96" s="311"/>
      <c r="G96" s="311"/>
    </row>
    <row r="97" spans="1:7">
      <c r="A97" s="359"/>
      <c r="B97" s="359"/>
      <c r="C97" s="359"/>
      <c r="D97" s="359"/>
      <c r="E97" s="359"/>
      <c r="F97" s="316"/>
      <c r="G97" s="316"/>
    </row>
    <row r="98" spans="1:7">
      <c r="A98" s="359"/>
      <c r="B98" s="359"/>
      <c r="C98" s="359"/>
      <c r="D98" s="359"/>
      <c r="E98" s="359"/>
      <c r="F98" s="316"/>
      <c r="G98" s="316"/>
    </row>
    <row r="99" spans="1:7">
      <c r="A99" s="359"/>
      <c r="B99" s="359"/>
      <c r="C99" s="359"/>
      <c r="D99" s="359"/>
      <c r="E99" s="359"/>
      <c r="F99" s="316"/>
      <c r="G99" s="316"/>
    </row>
    <row r="100" spans="1:7">
      <c r="A100" s="359"/>
      <c r="B100" s="359"/>
      <c r="C100" s="359"/>
      <c r="D100" s="359"/>
      <c r="E100" s="359"/>
      <c r="F100" s="316"/>
      <c r="G100" s="316"/>
    </row>
    <row r="101" spans="1:7">
      <c r="A101" s="359"/>
      <c r="B101" s="359"/>
      <c r="C101" s="359"/>
      <c r="D101" s="359"/>
      <c r="E101" s="359"/>
      <c r="F101" s="316"/>
      <c r="G101" s="316"/>
    </row>
    <row r="102" spans="1:7">
      <c r="A102" s="359"/>
      <c r="B102" s="359"/>
      <c r="C102" s="359"/>
      <c r="D102" s="359"/>
      <c r="E102" s="359"/>
      <c r="F102" s="316"/>
      <c r="G102" s="316"/>
    </row>
    <row r="103" spans="1:7">
      <c r="A103" s="359"/>
      <c r="B103" s="359"/>
      <c r="C103" s="359"/>
      <c r="D103" s="359"/>
      <c r="E103" s="359"/>
      <c r="F103" s="316"/>
      <c r="G103" s="316"/>
    </row>
    <row r="104" spans="1:7">
      <c r="A104" s="359"/>
      <c r="B104" s="359"/>
      <c r="C104" s="359"/>
      <c r="D104" s="359"/>
      <c r="E104" s="359"/>
      <c r="F104" s="316"/>
      <c r="G104" s="316"/>
    </row>
    <row r="105" spans="1:7">
      <c r="A105" s="359"/>
      <c r="B105" s="359"/>
      <c r="C105" s="359"/>
      <c r="D105" s="359"/>
      <c r="E105" s="359"/>
      <c r="F105" s="316"/>
      <c r="G105" s="316"/>
    </row>
    <row r="106" spans="1:7">
      <c r="A106" s="359"/>
      <c r="B106" s="359"/>
      <c r="C106" s="359"/>
      <c r="D106" s="359"/>
      <c r="E106" s="359"/>
      <c r="F106" s="316"/>
      <c r="G106" s="316"/>
    </row>
    <row r="107" spans="1:7">
      <c r="A107" s="359"/>
      <c r="B107" s="359"/>
      <c r="C107" s="359"/>
      <c r="D107" s="359"/>
      <c r="E107" s="359"/>
      <c r="F107" s="316"/>
      <c r="G107" s="316"/>
    </row>
    <row r="108" spans="1:7">
      <c r="A108" s="359"/>
      <c r="B108" s="359"/>
      <c r="C108" s="359"/>
      <c r="D108" s="359"/>
      <c r="E108" s="359"/>
      <c r="F108" s="316"/>
      <c r="G108" s="528"/>
    </row>
    <row r="109" spans="1:7">
      <c r="A109" s="359"/>
      <c r="B109" s="359"/>
      <c r="C109" s="359"/>
      <c r="D109" s="359"/>
      <c r="E109" s="359"/>
      <c r="F109" s="316"/>
      <c r="G109" s="316"/>
    </row>
    <row r="110" spans="1:7">
      <c r="A110" s="359"/>
      <c r="B110" s="359"/>
      <c r="C110" s="359"/>
      <c r="D110" s="359"/>
      <c r="E110" s="359"/>
      <c r="F110" s="316"/>
      <c r="G110" s="528"/>
    </row>
    <row r="111" spans="1:7">
      <c r="A111" s="359"/>
      <c r="B111" s="359"/>
      <c r="C111" s="359"/>
      <c r="D111" s="359"/>
      <c r="E111" s="359"/>
      <c r="F111" s="316"/>
      <c r="G111" s="316"/>
    </row>
  </sheetData>
  <mergeCells count="5">
    <mergeCell ref="A1:G1"/>
    <mergeCell ref="A2:I2"/>
    <mergeCell ref="A3:I3"/>
    <mergeCell ref="A5:F5"/>
    <mergeCell ref="A7:G7"/>
  </mergeCells>
  <pageMargins left="0.5" right="0" top="0.2" bottom="0" header="0" footer="0"/>
  <pageSetup paperSize="9" scale="8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
  <sheetViews>
    <sheetView topLeftCell="A25" workbookViewId="0">
      <selection activeCell="A2" sqref="A2:I2"/>
    </sheetView>
  </sheetViews>
  <sheetFormatPr defaultColWidth="10.7109375" defaultRowHeight="15"/>
  <cols>
    <col min="1" max="1" width="5.7109375" style="1022" customWidth="1"/>
    <col min="2" max="2" width="8.5703125" style="1022" customWidth="1"/>
    <col min="3" max="3" width="20.140625" style="1022" customWidth="1"/>
    <col min="4" max="4" width="6" style="1022" customWidth="1"/>
    <col min="5" max="5" width="12.85546875" style="1022" customWidth="1"/>
    <col min="6" max="6" width="10.7109375" style="1022"/>
    <col min="7" max="7" width="14" style="1022" customWidth="1"/>
    <col min="8" max="16384" width="10.7109375" style="1022"/>
  </cols>
  <sheetData>
    <row r="1" spans="1:17" s="1021" customFormat="1" ht="15" customHeight="1">
      <c r="A1" s="3761"/>
      <c r="B1" s="3761"/>
      <c r="C1" s="3761"/>
      <c r="D1" s="3761"/>
      <c r="E1" s="3761"/>
      <c r="F1" s="3761"/>
      <c r="G1" s="3761"/>
      <c r="H1" s="311"/>
      <c r="I1" s="311"/>
      <c r="J1" s="981"/>
      <c r="K1" s="981"/>
      <c r="L1" s="981"/>
      <c r="M1" s="981"/>
      <c r="N1" s="939"/>
      <c r="O1" s="939"/>
      <c r="P1" s="939"/>
      <c r="Q1" s="939"/>
    </row>
    <row r="2" spans="1:17" s="1021" customFormat="1" ht="15" customHeight="1">
      <c r="A2" s="3761" t="s">
        <v>7670</v>
      </c>
      <c r="B2" s="3783"/>
      <c r="C2" s="3783"/>
      <c r="D2" s="3783"/>
      <c r="E2" s="3783"/>
      <c r="F2" s="3783"/>
      <c r="G2" s="3783"/>
      <c r="H2" s="3783"/>
      <c r="I2" s="3783"/>
      <c r="J2" s="982"/>
      <c r="K2" s="291"/>
      <c r="L2" s="291"/>
      <c r="M2" s="291"/>
      <c r="N2" s="939"/>
      <c r="O2" s="939"/>
      <c r="P2" s="939"/>
      <c r="Q2" s="939"/>
    </row>
    <row r="3" spans="1:17" s="1021" customFormat="1">
      <c r="A3" s="3784" t="s">
        <v>358</v>
      </c>
      <c r="B3" s="3784"/>
      <c r="C3" s="3784"/>
      <c r="D3" s="3784"/>
      <c r="E3" s="3784"/>
      <c r="F3" s="3784"/>
      <c r="G3" s="3784"/>
      <c r="H3" s="3784"/>
      <c r="I3" s="3784"/>
      <c r="J3" s="535"/>
      <c r="K3" s="321"/>
      <c r="L3" s="321"/>
      <c r="M3" s="914"/>
      <c r="N3" s="939"/>
      <c r="O3" s="939"/>
      <c r="P3" s="939"/>
      <c r="Q3" s="939"/>
    </row>
    <row r="4" spans="1:17">
      <c r="A4" s="321"/>
      <c r="B4" s="321"/>
      <c r="C4" s="321"/>
      <c r="D4" s="321"/>
      <c r="E4" s="321"/>
      <c r="F4" s="321"/>
      <c r="G4" s="322"/>
      <c r="H4" s="311"/>
      <c r="I4" s="311"/>
      <c r="J4" s="311"/>
      <c r="K4" s="311"/>
    </row>
    <row r="5" spans="1:17">
      <c r="A5" s="3785" t="s">
        <v>713</v>
      </c>
      <c r="B5" s="3785"/>
      <c r="C5" s="3785"/>
      <c r="D5" s="3785"/>
      <c r="E5" s="3785"/>
      <c r="F5" s="3785"/>
      <c r="G5" s="322"/>
      <c r="H5" s="311"/>
      <c r="I5" s="311"/>
      <c r="J5" s="311"/>
      <c r="K5" s="311"/>
    </row>
    <row r="6" spans="1:17">
      <c r="A6" s="323"/>
      <c r="B6" s="323"/>
      <c r="C6" s="323"/>
      <c r="D6" s="323"/>
      <c r="E6" s="323"/>
      <c r="F6" s="323"/>
      <c r="G6" s="322"/>
      <c r="H6" s="311"/>
      <c r="I6" s="311"/>
      <c r="J6" s="311"/>
      <c r="K6" s="311"/>
    </row>
    <row r="7" spans="1:17">
      <c r="A7" s="3786" t="s">
        <v>714</v>
      </c>
      <c r="B7" s="3787"/>
      <c r="C7" s="3787"/>
      <c r="D7" s="3787"/>
      <c r="E7" s="3787"/>
      <c r="F7" s="3787"/>
      <c r="G7" s="3787"/>
      <c r="H7" s="311"/>
      <c r="I7" s="311"/>
      <c r="J7" s="311"/>
      <c r="K7" s="311"/>
    </row>
    <row r="8" spans="1:17">
      <c r="A8" s="324" t="s">
        <v>0</v>
      </c>
      <c r="B8" s="325" t="s">
        <v>361</v>
      </c>
      <c r="C8" s="325" t="s">
        <v>362</v>
      </c>
      <c r="D8" s="325" t="s">
        <v>306</v>
      </c>
      <c r="E8" s="325" t="s">
        <v>363</v>
      </c>
      <c r="F8" s="325" t="s">
        <v>364</v>
      </c>
      <c r="G8" s="326" t="s">
        <v>365</v>
      </c>
      <c r="H8" s="316"/>
      <c r="I8" s="316"/>
      <c r="J8" s="316"/>
      <c r="K8" s="316"/>
    </row>
    <row r="9" spans="1:17">
      <c r="A9" s="367"/>
      <c r="B9" s="368" t="s">
        <v>366</v>
      </c>
      <c r="C9" s="368" t="s">
        <v>367</v>
      </c>
      <c r="D9" s="368"/>
      <c r="E9" s="368"/>
      <c r="F9" s="368"/>
      <c r="G9" s="370"/>
      <c r="H9" s="316"/>
      <c r="I9" s="316"/>
      <c r="J9" s="316"/>
      <c r="K9" s="316"/>
    </row>
    <row r="10" spans="1:17">
      <c r="A10" s="371">
        <v>0</v>
      </c>
      <c r="B10" s="372">
        <v>1</v>
      </c>
      <c r="C10" s="372">
        <v>2</v>
      </c>
      <c r="D10" s="372">
        <v>3</v>
      </c>
      <c r="E10" s="372">
        <v>4</v>
      </c>
      <c r="F10" s="372">
        <v>5</v>
      </c>
      <c r="G10" s="374">
        <v>6</v>
      </c>
      <c r="H10" s="330"/>
      <c r="I10" s="316"/>
      <c r="J10" s="361"/>
      <c r="K10" s="361"/>
    </row>
    <row r="11" spans="1:17" ht="25.5">
      <c r="A11" s="1023">
        <v>1</v>
      </c>
      <c r="B11" s="738" t="s">
        <v>510</v>
      </c>
      <c r="C11" s="739" t="s">
        <v>511</v>
      </c>
      <c r="D11" s="738" t="s">
        <v>512</v>
      </c>
      <c r="E11" s="1024">
        <v>0.639042</v>
      </c>
      <c r="F11" s="1025"/>
      <c r="G11" s="3701">
        <f t="shared" ref="G11:G15" si="0">ROUND(E11,2)*ROUND(F11,2)</f>
        <v>0</v>
      </c>
      <c r="H11" s="338"/>
      <c r="I11" s="316"/>
      <c r="J11" s="311"/>
      <c r="K11" s="311"/>
    </row>
    <row r="12" spans="1:17" ht="38.25">
      <c r="A12" s="1023">
        <v>2</v>
      </c>
      <c r="B12" s="738" t="s">
        <v>515</v>
      </c>
      <c r="C12" s="945" t="s">
        <v>516</v>
      </c>
      <c r="D12" s="738" t="s">
        <v>386</v>
      </c>
      <c r="E12" s="1028">
        <v>3403.4450000000002</v>
      </c>
      <c r="F12" s="1029"/>
      <c r="G12" s="3701">
        <f t="shared" si="0"/>
        <v>0</v>
      </c>
      <c r="H12" s="338"/>
      <c r="I12" s="316"/>
      <c r="J12" s="311"/>
      <c r="K12" s="311"/>
    </row>
    <row r="13" spans="1:17" ht="38.25">
      <c r="A13" s="1023">
        <v>3</v>
      </c>
      <c r="B13" s="738" t="s">
        <v>519</v>
      </c>
      <c r="C13" s="739" t="s">
        <v>520</v>
      </c>
      <c r="D13" s="738" t="s">
        <v>370</v>
      </c>
      <c r="E13" s="1028">
        <v>16564.041000000001</v>
      </c>
      <c r="F13" s="1029"/>
      <c r="G13" s="3701">
        <f t="shared" si="0"/>
        <v>0</v>
      </c>
      <c r="H13" s="338"/>
      <c r="I13" s="316"/>
      <c r="J13" s="311"/>
      <c r="K13" s="311"/>
    </row>
    <row r="14" spans="1:17">
      <c r="A14" s="1023">
        <v>4</v>
      </c>
      <c r="B14" s="738" t="s">
        <v>521</v>
      </c>
      <c r="C14" s="941" t="s">
        <v>647</v>
      </c>
      <c r="D14" s="913" t="s">
        <v>386</v>
      </c>
      <c r="E14" s="1028">
        <v>49602.48</v>
      </c>
      <c r="F14" s="1029"/>
      <c r="G14" s="3701">
        <f t="shared" si="0"/>
        <v>0</v>
      </c>
      <c r="H14" s="338"/>
      <c r="I14" s="316"/>
      <c r="J14" s="311"/>
      <c r="K14" s="311"/>
    </row>
    <row r="15" spans="1:17" ht="25.5">
      <c r="A15" s="1023">
        <v>5</v>
      </c>
      <c r="B15" s="738" t="s">
        <v>523</v>
      </c>
      <c r="C15" s="945" t="s">
        <v>555</v>
      </c>
      <c r="D15" s="913" t="s">
        <v>386</v>
      </c>
      <c r="E15" s="1028">
        <v>49602.48</v>
      </c>
      <c r="F15" s="1029"/>
      <c r="G15" s="3701">
        <f t="shared" si="0"/>
        <v>0</v>
      </c>
      <c r="H15" s="338"/>
      <c r="I15" s="316"/>
      <c r="J15" s="311"/>
      <c r="K15" s="311"/>
    </row>
    <row r="16" spans="1:17" ht="25.5">
      <c r="A16" s="1023">
        <v>6</v>
      </c>
      <c r="B16" s="919" t="s">
        <v>517</v>
      </c>
      <c r="C16" s="945" t="s">
        <v>518</v>
      </c>
      <c r="D16" s="919" t="s">
        <v>386</v>
      </c>
      <c r="E16" s="947">
        <v>980.36400000000003</v>
      </c>
      <c r="F16" s="943"/>
      <c r="G16" s="3700">
        <f t="shared" ref="G16:G21" si="1">ROUND(F16,2)*ROUND(E16,2)</f>
        <v>0</v>
      </c>
      <c r="H16" s="338"/>
      <c r="I16" s="316"/>
      <c r="J16" s="311"/>
      <c r="K16" s="311"/>
    </row>
    <row r="17" spans="1:11" ht="38.25">
      <c r="A17" s="1023">
        <v>7</v>
      </c>
      <c r="B17" s="738" t="s">
        <v>536</v>
      </c>
      <c r="C17" s="739" t="s">
        <v>557</v>
      </c>
      <c r="D17" s="738" t="s">
        <v>386</v>
      </c>
      <c r="E17" s="947">
        <v>14875</v>
      </c>
      <c r="F17" s="741"/>
      <c r="G17" s="3700">
        <f t="shared" si="1"/>
        <v>0</v>
      </c>
      <c r="H17" s="338"/>
      <c r="I17" s="316"/>
      <c r="J17" s="311"/>
      <c r="K17" s="311"/>
    </row>
    <row r="18" spans="1:11" ht="25.5">
      <c r="A18" s="1023">
        <v>8</v>
      </c>
      <c r="B18" s="738" t="s">
        <v>558</v>
      </c>
      <c r="C18" s="739" t="s">
        <v>559</v>
      </c>
      <c r="D18" s="738" t="s">
        <v>386</v>
      </c>
      <c r="E18" s="1048">
        <v>1319.34907</v>
      </c>
      <c r="F18" s="741"/>
      <c r="G18" s="1083">
        <f t="shared" ref="G18:G20" si="2">ROUND(E18,2)*ROUND(F18,2)</f>
        <v>0</v>
      </c>
      <c r="H18" s="338"/>
      <c r="I18" s="316"/>
      <c r="J18" s="311"/>
      <c r="K18" s="311"/>
    </row>
    <row r="19" spans="1:11" ht="39">
      <c r="A19" s="1023">
        <v>9</v>
      </c>
      <c r="B19" s="738" t="s">
        <v>560</v>
      </c>
      <c r="C19" s="531" t="s">
        <v>677</v>
      </c>
      <c r="D19" s="913" t="s">
        <v>386</v>
      </c>
      <c r="E19" s="1028">
        <v>2914.7988141279998</v>
      </c>
      <c r="F19" s="1029"/>
      <c r="G19" s="3701">
        <f t="shared" si="2"/>
        <v>0</v>
      </c>
      <c r="H19" s="338"/>
      <c r="I19" s="1021"/>
      <c r="J19" s="311"/>
      <c r="K19" s="311"/>
    </row>
    <row r="20" spans="1:11">
      <c r="A20" s="1023">
        <v>10</v>
      </c>
      <c r="B20" s="738" t="s">
        <v>525</v>
      </c>
      <c r="C20" s="739" t="s">
        <v>526</v>
      </c>
      <c r="D20" s="738" t="s">
        <v>386</v>
      </c>
      <c r="E20" s="1028">
        <v>2317.9341076000001</v>
      </c>
      <c r="F20" s="1029"/>
      <c r="G20" s="3701">
        <f t="shared" si="2"/>
        <v>0</v>
      </c>
      <c r="H20" s="338"/>
      <c r="I20" s="1021"/>
      <c r="J20" s="311"/>
      <c r="K20" s="311"/>
    </row>
    <row r="21" spans="1:11" ht="26.25">
      <c r="A21" s="1023">
        <v>11</v>
      </c>
      <c r="B21" s="919" t="s">
        <v>261</v>
      </c>
      <c r="C21" s="531" t="s">
        <v>565</v>
      </c>
      <c r="D21" s="913" t="s">
        <v>386</v>
      </c>
      <c r="E21" s="952">
        <v>861.24619099999995</v>
      </c>
      <c r="F21" s="570"/>
      <c r="G21" s="3701">
        <f t="shared" si="1"/>
        <v>0</v>
      </c>
      <c r="H21" s="338"/>
      <c r="I21" s="1021"/>
      <c r="J21" s="311"/>
      <c r="K21" s="311"/>
    </row>
    <row r="22" spans="1:11" ht="26.25">
      <c r="A22" s="1023">
        <v>12</v>
      </c>
      <c r="B22" s="3602" t="s">
        <v>678</v>
      </c>
      <c r="C22" s="3603" t="s">
        <v>679</v>
      </c>
      <c r="D22" s="3604" t="s">
        <v>370</v>
      </c>
      <c r="E22" s="1032">
        <v>4108.9346800000003</v>
      </c>
      <c r="F22" s="3605"/>
      <c r="G22" s="3703">
        <f>+F22*E22</f>
        <v>0</v>
      </c>
      <c r="H22" s="338"/>
      <c r="I22" s="1021"/>
      <c r="J22" s="311"/>
      <c r="K22" s="311"/>
    </row>
    <row r="23" spans="1:11" ht="26.25">
      <c r="A23" s="1023">
        <v>13</v>
      </c>
      <c r="B23" s="919" t="s">
        <v>568</v>
      </c>
      <c r="C23" s="531" t="s">
        <v>569</v>
      </c>
      <c r="D23" s="913" t="s">
        <v>370</v>
      </c>
      <c r="E23" s="952">
        <v>8382.2267472000003</v>
      </c>
      <c r="F23" s="570"/>
      <c r="G23" s="1083">
        <f t="shared" ref="G23:G26" si="3">ROUND(F23,2)*ROUND(E23,2)</f>
        <v>0</v>
      </c>
      <c r="H23" s="338"/>
      <c r="I23" s="1021"/>
      <c r="J23" s="311"/>
      <c r="K23" s="311"/>
    </row>
    <row r="24" spans="1:11" ht="26.25">
      <c r="A24" s="1023">
        <v>14</v>
      </c>
      <c r="B24" s="919" t="s">
        <v>566</v>
      </c>
      <c r="C24" s="531" t="s">
        <v>567</v>
      </c>
      <c r="D24" s="913" t="s">
        <v>370</v>
      </c>
      <c r="E24" s="952">
        <v>4191.1133736000002</v>
      </c>
      <c r="F24" s="570"/>
      <c r="G24" s="1083">
        <f t="shared" si="3"/>
        <v>0</v>
      </c>
      <c r="H24" s="338"/>
      <c r="I24" s="1021"/>
      <c r="J24" s="311"/>
      <c r="K24" s="311"/>
    </row>
    <row r="25" spans="1:11" ht="25.5">
      <c r="A25" s="1023">
        <v>15</v>
      </c>
      <c r="B25" s="1037" t="s">
        <v>680</v>
      </c>
      <c r="C25" s="3606" t="s">
        <v>681</v>
      </c>
      <c r="D25" s="3607" t="s">
        <v>544</v>
      </c>
      <c r="E25" s="952">
        <v>597.05454671999996</v>
      </c>
      <c r="F25" s="570"/>
      <c r="G25" s="1083">
        <f t="shared" si="3"/>
        <v>0</v>
      </c>
      <c r="H25" s="338"/>
      <c r="I25" s="1021"/>
      <c r="J25" s="311"/>
      <c r="K25" s="311"/>
    </row>
    <row r="26" spans="1:11" ht="25.5">
      <c r="A26" s="1023">
        <v>16</v>
      </c>
      <c r="B26" s="1383" t="s">
        <v>4878</v>
      </c>
      <c r="C26" s="1384" t="s">
        <v>4879</v>
      </c>
      <c r="D26" s="1037" t="s">
        <v>544</v>
      </c>
      <c r="E26" s="1049">
        <v>606.00113471999998</v>
      </c>
      <c r="F26" s="570"/>
      <c r="G26" s="1083">
        <f t="shared" si="3"/>
        <v>0</v>
      </c>
      <c r="H26" s="338"/>
      <c r="I26" s="1021"/>
      <c r="J26" s="311"/>
      <c r="K26" s="311"/>
    </row>
    <row r="27" spans="1:11" ht="25.5">
      <c r="A27" s="1023">
        <v>17</v>
      </c>
      <c r="B27" s="738" t="s">
        <v>525</v>
      </c>
      <c r="C27" s="739" t="s">
        <v>682</v>
      </c>
      <c r="D27" s="738" t="s">
        <v>386</v>
      </c>
      <c r="E27" s="1028">
        <v>102.24672</v>
      </c>
      <c r="F27" s="1029"/>
      <c r="G27" s="3701">
        <f>ROUND(E27,2)*ROUND(F27,2)</f>
        <v>0</v>
      </c>
      <c r="H27" s="338"/>
      <c r="I27" s="1021"/>
      <c r="J27" s="311"/>
      <c r="K27" s="311"/>
    </row>
    <row r="28" spans="1:11">
      <c r="A28" s="1023"/>
      <c r="B28" s="919"/>
      <c r="C28" s="1030" t="s">
        <v>145</v>
      </c>
      <c r="D28" s="913"/>
      <c r="E28" s="952"/>
      <c r="F28" s="570"/>
      <c r="G28" s="3702"/>
      <c r="H28" s="338"/>
      <c r="I28" s="1021"/>
      <c r="J28" s="311"/>
      <c r="K28" s="311"/>
    </row>
    <row r="29" spans="1:11">
      <c r="A29" s="1023">
        <v>18</v>
      </c>
      <c r="B29" s="919" t="s">
        <v>582</v>
      </c>
      <c r="C29" s="945" t="s">
        <v>583</v>
      </c>
      <c r="D29" s="919" t="s">
        <v>374</v>
      </c>
      <c r="E29" s="1050">
        <v>335</v>
      </c>
      <c r="F29" s="570"/>
      <c r="G29" s="3704">
        <f t="shared" ref="G29:G31" si="4">ROUND(F29,2)*ROUND(E29,2)</f>
        <v>0</v>
      </c>
      <c r="H29" s="338"/>
      <c r="I29" s="1021"/>
      <c r="J29" s="311"/>
      <c r="K29" s="311"/>
    </row>
    <row r="30" spans="1:11">
      <c r="A30" s="1023">
        <v>19</v>
      </c>
      <c r="B30" s="1006" t="s">
        <v>584</v>
      </c>
      <c r="C30" s="3608" t="s">
        <v>585</v>
      </c>
      <c r="D30" s="1006" t="s">
        <v>374</v>
      </c>
      <c r="E30" s="1051">
        <v>1060</v>
      </c>
      <c r="F30" s="3609"/>
      <c r="G30" s="3705">
        <f t="shared" si="4"/>
        <v>0</v>
      </c>
      <c r="H30" s="338"/>
      <c r="I30" s="1021"/>
      <c r="J30" s="311"/>
      <c r="K30" s="311"/>
    </row>
    <row r="31" spans="1:11">
      <c r="A31" s="1023">
        <v>20</v>
      </c>
      <c r="B31" s="919" t="s">
        <v>580</v>
      </c>
      <c r="C31" s="945" t="s">
        <v>581</v>
      </c>
      <c r="D31" s="919" t="s">
        <v>374</v>
      </c>
      <c r="E31" s="1052">
        <v>176</v>
      </c>
      <c r="F31" s="943"/>
      <c r="G31" s="3700">
        <f t="shared" si="4"/>
        <v>0</v>
      </c>
      <c r="H31" s="338"/>
      <c r="I31" s="1021"/>
      <c r="J31" s="311"/>
      <c r="K31" s="311"/>
    </row>
    <row r="32" spans="1:11">
      <c r="A32" s="1023"/>
      <c r="B32" s="919"/>
      <c r="C32" s="1030" t="s">
        <v>598</v>
      </c>
      <c r="D32" s="919"/>
      <c r="E32" s="947"/>
      <c r="F32" s="943"/>
      <c r="G32" s="3700"/>
      <c r="H32" s="338"/>
      <c r="I32" s="1021"/>
      <c r="J32" s="311"/>
      <c r="K32" s="311"/>
    </row>
    <row r="33" spans="1:11" ht="25.5">
      <c r="A33" s="1023">
        <v>21</v>
      </c>
      <c r="B33" s="919" t="s">
        <v>517</v>
      </c>
      <c r="C33" s="945" t="s">
        <v>518</v>
      </c>
      <c r="D33" s="919" t="s">
        <v>386</v>
      </c>
      <c r="E33" s="947">
        <v>67.825000000000003</v>
      </c>
      <c r="F33" s="943"/>
      <c r="G33" s="3700">
        <f t="shared" ref="G33:G45" si="5">ROUND(F33,2)*ROUND(E33,2)</f>
        <v>0</v>
      </c>
      <c r="H33" s="338"/>
      <c r="I33" s="1021"/>
      <c r="J33" s="311"/>
      <c r="K33" s="311"/>
    </row>
    <row r="34" spans="1:11">
      <c r="A34" s="1023">
        <v>22</v>
      </c>
      <c r="B34" s="919" t="s">
        <v>521</v>
      </c>
      <c r="C34" s="945" t="s">
        <v>522</v>
      </c>
      <c r="D34" s="919" t="s">
        <v>386</v>
      </c>
      <c r="E34" s="947">
        <v>13.44</v>
      </c>
      <c r="F34" s="943"/>
      <c r="G34" s="3700">
        <f t="shared" si="5"/>
        <v>0</v>
      </c>
      <c r="H34" s="338"/>
      <c r="I34" s="1021"/>
      <c r="J34" s="311"/>
      <c r="K34" s="311"/>
    </row>
    <row r="35" spans="1:11" ht="25.5">
      <c r="A35" s="1023">
        <v>23</v>
      </c>
      <c r="B35" s="919" t="s">
        <v>599</v>
      </c>
      <c r="C35" s="945" t="s">
        <v>600</v>
      </c>
      <c r="D35" s="919" t="s">
        <v>377</v>
      </c>
      <c r="E35" s="947">
        <v>12</v>
      </c>
      <c r="F35" s="943"/>
      <c r="G35" s="3700">
        <f t="shared" si="5"/>
        <v>0</v>
      </c>
      <c r="H35" s="338"/>
      <c r="I35" s="1021"/>
      <c r="J35" s="311"/>
      <c r="K35" s="311"/>
    </row>
    <row r="36" spans="1:11" ht="25.5">
      <c r="A36" s="1023">
        <v>24</v>
      </c>
      <c r="B36" s="919" t="s">
        <v>601</v>
      </c>
      <c r="C36" s="945" t="s">
        <v>683</v>
      </c>
      <c r="D36" s="919" t="s">
        <v>377</v>
      </c>
      <c r="E36" s="947">
        <v>2</v>
      </c>
      <c r="F36" s="943"/>
      <c r="G36" s="3700">
        <f t="shared" si="5"/>
        <v>0</v>
      </c>
      <c r="H36" s="338"/>
      <c r="I36" s="1021"/>
      <c r="J36" s="311"/>
      <c r="K36" s="311"/>
    </row>
    <row r="37" spans="1:11" ht="25.5">
      <c r="A37" s="1023">
        <v>25</v>
      </c>
      <c r="B37" s="919" t="s">
        <v>603</v>
      </c>
      <c r="C37" s="945" t="s">
        <v>604</v>
      </c>
      <c r="D37" s="919" t="s">
        <v>377</v>
      </c>
      <c r="E37" s="947">
        <v>2</v>
      </c>
      <c r="F37" s="943"/>
      <c r="G37" s="3700">
        <f t="shared" si="5"/>
        <v>0</v>
      </c>
      <c r="H37" s="338"/>
      <c r="I37" s="1021"/>
      <c r="J37" s="311"/>
      <c r="K37" s="311"/>
    </row>
    <row r="38" spans="1:11" ht="25.5">
      <c r="A38" s="1023">
        <v>26</v>
      </c>
      <c r="B38" s="919" t="s">
        <v>532</v>
      </c>
      <c r="C38" s="945" t="s">
        <v>605</v>
      </c>
      <c r="D38" s="919" t="s">
        <v>386</v>
      </c>
      <c r="E38" s="947">
        <v>55.295999999999999</v>
      </c>
      <c r="F38" s="943"/>
      <c r="G38" s="3700">
        <f t="shared" si="5"/>
        <v>0</v>
      </c>
      <c r="H38" s="338"/>
      <c r="I38" s="1021"/>
      <c r="J38" s="311"/>
      <c r="K38" s="311"/>
    </row>
    <row r="39" spans="1:11" ht="25.5">
      <c r="A39" s="1023">
        <v>27</v>
      </c>
      <c r="B39" s="919" t="s">
        <v>532</v>
      </c>
      <c r="C39" s="945" t="s">
        <v>606</v>
      </c>
      <c r="D39" s="919" t="s">
        <v>386</v>
      </c>
      <c r="E39" s="947">
        <v>12.529</v>
      </c>
      <c r="F39" s="943"/>
      <c r="G39" s="3700">
        <f t="shared" si="5"/>
        <v>0</v>
      </c>
      <c r="H39" s="338"/>
      <c r="I39" s="1021"/>
      <c r="J39" s="311"/>
      <c r="K39" s="311"/>
    </row>
    <row r="40" spans="1:11" ht="25.5">
      <c r="A40" s="1023">
        <v>28</v>
      </c>
      <c r="B40" s="919" t="s">
        <v>532</v>
      </c>
      <c r="C40" s="945" t="s">
        <v>607</v>
      </c>
      <c r="D40" s="919" t="s">
        <v>386</v>
      </c>
      <c r="E40" s="947">
        <v>7.68</v>
      </c>
      <c r="F40" s="943"/>
      <c r="G40" s="3700">
        <f t="shared" si="5"/>
        <v>0</v>
      </c>
      <c r="H40" s="338"/>
      <c r="I40" s="1021"/>
      <c r="J40" s="311"/>
      <c r="K40" s="311"/>
    </row>
    <row r="41" spans="1:11">
      <c r="A41" s="1023">
        <v>29</v>
      </c>
      <c r="B41" s="919" t="s">
        <v>608</v>
      </c>
      <c r="C41" s="945" t="s">
        <v>609</v>
      </c>
      <c r="D41" s="919" t="s">
        <v>386</v>
      </c>
      <c r="E41" s="947">
        <v>28.8</v>
      </c>
      <c r="F41" s="943"/>
      <c r="G41" s="3700">
        <f t="shared" si="5"/>
        <v>0</v>
      </c>
      <c r="H41" s="338"/>
      <c r="I41" s="1021"/>
      <c r="J41" s="311"/>
      <c r="K41" s="311"/>
    </row>
    <row r="42" spans="1:11" ht="25.5">
      <c r="A42" s="1023">
        <v>30</v>
      </c>
      <c r="B42" s="919" t="s">
        <v>610</v>
      </c>
      <c r="C42" s="945" t="s">
        <v>611</v>
      </c>
      <c r="D42" s="919" t="s">
        <v>370</v>
      </c>
      <c r="E42" s="947">
        <v>46.08</v>
      </c>
      <c r="F42" s="943"/>
      <c r="G42" s="3700">
        <f t="shared" si="5"/>
        <v>0</v>
      </c>
      <c r="H42" s="338"/>
      <c r="I42" s="1021"/>
      <c r="J42" s="311"/>
      <c r="K42" s="311"/>
    </row>
    <row r="43" spans="1:11" ht="38.25">
      <c r="A43" s="1023">
        <v>31</v>
      </c>
      <c r="B43" s="919" t="s">
        <v>538</v>
      </c>
      <c r="C43" s="945" t="s">
        <v>539</v>
      </c>
      <c r="D43" s="919" t="s">
        <v>370</v>
      </c>
      <c r="E43" s="947">
        <v>86.4</v>
      </c>
      <c r="F43" s="943"/>
      <c r="G43" s="3700">
        <f t="shared" si="5"/>
        <v>0</v>
      </c>
      <c r="H43" s="338"/>
      <c r="I43" s="1021"/>
      <c r="J43" s="311"/>
      <c r="K43" s="311"/>
    </row>
    <row r="44" spans="1:11" ht="51">
      <c r="A44" s="1023">
        <v>32</v>
      </c>
      <c r="B44" s="919" t="s">
        <v>612</v>
      </c>
      <c r="C44" s="945" t="s">
        <v>613</v>
      </c>
      <c r="D44" s="919" t="s">
        <v>386</v>
      </c>
      <c r="E44" s="947">
        <v>7.8335999999999997</v>
      </c>
      <c r="F44" s="943"/>
      <c r="G44" s="3700">
        <f t="shared" si="5"/>
        <v>0</v>
      </c>
      <c r="H44" s="338"/>
      <c r="I44" s="1021"/>
      <c r="J44" s="311"/>
      <c r="K44" s="311"/>
    </row>
    <row r="45" spans="1:11" ht="25.5">
      <c r="A45" s="1023">
        <v>33</v>
      </c>
      <c r="B45" s="919" t="s">
        <v>614</v>
      </c>
      <c r="C45" s="945" t="s">
        <v>615</v>
      </c>
      <c r="D45" s="919" t="s">
        <v>386</v>
      </c>
      <c r="E45" s="947">
        <v>15.82</v>
      </c>
      <c r="F45" s="943"/>
      <c r="G45" s="3700">
        <f t="shared" si="5"/>
        <v>0</v>
      </c>
      <c r="H45" s="338"/>
      <c r="I45" s="1021"/>
      <c r="J45" s="311"/>
      <c r="K45" s="311"/>
    </row>
    <row r="46" spans="1:11" ht="38.25">
      <c r="A46" s="1023">
        <v>34</v>
      </c>
      <c r="B46" s="738" t="s">
        <v>614</v>
      </c>
      <c r="C46" s="945" t="s">
        <v>616</v>
      </c>
      <c r="D46" s="1031" t="s">
        <v>386</v>
      </c>
      <c r="E46" s="1032">
        <v>9.8239999999999998</v>
      </c>
      <c r="F46" s="943"/>
      <c r="G46" s="1083">
        <f>ROUND(E46,2)*ROUND(F46,2)</f>
        <v>0</v>
      </c>
      <c r="H46" s="338"/>
      <c r="I46" s="1021"/>
      <c r="J46" s="311"/>
      <c r="K46" s="311"/>
    </row>
    <row r="47" spans="1:11" ht="25.5">
      <c r="A47" s="1023">
        <v>35</v>
      </c>
      <c r="B47" s="919" t="s">
        <v>540</v>
      </c>
      <c r="C47" s="945" t="s">
        <v>617</v>
      </c>
      <c r="D47" s="919" t="s">
        <v>370</v>
      </c>
      <c r="E47" s="947">
        <v>40.200000000000003</v>
      </c>
      <c r="F47" s="943"/>
      <c r="G47" s="3700">
        <f t="shared" ref="G47:G51" si="6">ROUND(F47,2)*ROUND(E47,2)</f>
        <v>0</v>
      </c>
      <c r="H47" s="338"/>
      <c r="I47" s="1021"/>
      <c r="J47" s="311"/>
      <c r="K47" s="311"/>
    </row>
    <row r="48" spans="1:11" ht="38.25">
      <c r="A48" s="1023">
        <v>36</v>
      </c>
      <c r="B48" s="919" t="s">
        <v>614</v>
      </c>
      <c r="C48" s="945" t="s">
        <v>618</v>
      </c>
      <c r="D48" s="919" t="s">
        <v>386</v>
      </c>
      <c r="E48" s="947">
        <v>2.94</v>
      </c>
      <c r="F48" s="943"/>
      <c r="G48" s="3700">
        <f t="shared" si="6"/>
        <v>0</v>
      </c>
      <c r="H48" s="338"/>
      <c r="I48" s="1021"/>
      <c r="J48" s="311"/>
      <c r="K48" s="311"/>
    </row>
    <row r="49" spans="1:11" ht="25.5">
      <c r="A49" s="1023">
        <v>37</v>
      </c>
      <c r="B49" s="919" t="s">
        <v>542</v>
      </c>
      <c r="C49" s="945" t="s">
        <v>619</v>
      </c>
      <c r="D49" s="919" t="s">
        <v>544</v>
      </c>
      <c r="E49" s="947">
        <v>0.25600000000000001</v>
      </c>
      <c r="F49" s="943"/>
      <c r="G49" s="3700">
        <f t="shared" si="6"/>
        <v>0</v>
      </c>
      <c r="H49" s="338"/>
      <c r="I49" s="1021"/>
      <c r="J49" s="311"/>
      <c r="K49" s="311"/>
    </row>
    <row r="50" spans="1:11">
      <c r="A50" s="1023">
        <v>38</v>
      </c>
      <c r="B50" s="919" t="s">
        <v>620</v>
      </c>
      <c r="C50" s="945" t="s">
        <v>621</v>
      </c>
      <c r="D50" s="919" t="s">
        <v>374</v>
      </c>
      <c r="E50" s="947">
        <v>2</v>
      </c>
      <c r="F50" s="943"/>
      <c r="G50" s="3700">
        <f t="shared" si="6"/>
        <v>0</v>
      </c>
      <c r="H50" s="338"/>
      <c r="I50" s="1021"/>
      <c r="J50" s="311"/>
      <c r="K50" s="311"/>
    </row>
    <row r="51" spans="1:11">
      <c r="A51" s="1023">
        <v>39</v>
      </c>
      <c r="B51" s="919" t="s">
        <v>622</v>
      </c>
      <c r="C51" s="945" t="s">
        <v>623</v>
      </c>
      <c r="D51" s="919" t="s">
        <v>370</v>
      </c>
      <c r="E51" s="947">
        <v>86.4</v>
      </c>
      <c r="F51" s="943"/>
      <c r="G51" s="3700">
        <f t="shared" si="6"/>
        <v>0</v>
      </c>
      <c r="H51" s="338"/>
      <c r="I51" s="1021"/>
      <c r="J51" s="311"/>
      <c r="K51" s="311"/>
    </row>
    <row r="52" spans="1:11">
      <c r="A52" s="1023"/>
      <c r="B52" s="919"/>
      <c r="C52" s="1030" t="s">
        <v>684</v>
      </c>
      <c r="D52" s="919"/>
      <c r="E52" s="947"/>
      <c r="F52" s="943"/>
      <c r="G52" s="3700"/>
      <c r="H52" s="338"/>
      <c r="I52" s="1021"/>
      <c r="J52" s="311"/>
      <c r="K52" s="311"/>
    </row>
    <row r="53" spans="1:11">
      <c r="A53" s="1023" t="s">
        <v>685</v>
      </c>
      <c r="B53" s="919" t="s">
        <v>513</v>
      </c>
      <c r="C53" s="945" t="s">
        <v>514</v>
      </c>
      <c r="D53" s="919" t="s">
        <v>370</v>
      </c>
      <c r="E53" s="947">
        <v>1800</v>
      </c>
      <c r="F53" s="570"/>
      <c r="G53" s="3700">
        <f t="shared" ref="G53:G64" si="7">ROUND(F53,2)*ROUND(E53,2)</f>
        <v>0</v>
      </c>
      <c r="H53" s="338"/>
      <c r="I53" s="1021"/>
      <c r="J53" s="311"/>
      <c r="K53" s="311"/>
    </row>
    <row r="54" spans="1:11" ht="38.25">
      <c r="A54" s="1023">
        <v>41</v>
      </c>
      <c r="B54" s="919" t="s">
        <v>515</v>
      </c>
      <c r="C54" s="945" t="s">
        <v>516</v>
      </c>
      <c r="D54" s="919" t="s">
        <v>386</v>
      </c>
      <c r="E54" s="947">
        <v>540</v>
      </c>
      <c r="F54" s="570"/>
      <c r="G54" s="3700">
        <f t="shared" si="7"/>
        <v>0</v>
      </c>
      <c r="H54" s="338"/>
      <c r="I54" s="1021"/>
      <c r="J54" s="311"/>
      <c r="K54" s="311"/>
    </row>
    <row r="55" spans="1:11" ht="38.25">
      <c r="A55" s="1023">
        <v>42</v>
      </c>
      <c r="B55" s="919" t="s">
        <v>519</v>
      </c>
      <c r="C55" s="945" t="s">
        <v>520</v>
      </c>
      <c r="D55" s="919" t="s">
        <v>370</v>
      </c>
      <c r="E55" s="947">
        <v>1800</v>
      </c>
      <c r="F55" s="943"/>
      <c r="G55" s="3700">
        <f t="shared" si="7"/>
        <v>0</v>
      </c>
      <c r="H55" s="338"/>
      <c r="I55" s="1021"/>
      <c r="J55" s="311"/>
      <c r="K55" s="311"/>
    </row>
    <row r="56" spans="1:11" ht="25.5">
      <c r="A56" s="1023">
        <v>43</v>
      </c>
      <c r="B56" s="919" t="s">
        <v>686</v>
      </c>
      <c r="C56" s="945" t="s">
        <v>687</v>
      </c>
      <c r="D56" s="919" t="s">
        <v>370</v>
      </c>
      <c r="E56" s="947">
        <v>4725</v>
      </c>
      <c r="F56" s="943"/>
      <c r="G56" s="3700">
        <f t="shared" si="7"/>
        <v>0</v>
      </c>
      <c r="H56" s="338"/>
      <c r="I56" s="1021"/>
      <c r="J56" s="311"/>
      <c r="K56" s="311"/>
    </row>
    <row r="57" spans="1:11" ht="25.5">
      <c r="A57" s="1023">
        <v>44</v>
      </c>
      <c r="B57" s="1383" t="s">
        <v>4878</v>
      </c>
      <c r="C57" s="1384" t="s">
        <v>4879</v>
      </c>
      <c r="D57" s="919" t="s">
        <v>544</v>
      </c>
      <c r="E57" s="947">
        <v>907.2</v>
      </c>
      <c r="F57" s="943"/>
      <c r="G57" s="3700">
        <f t="shared" si="7"/>
        <v>0</v>
      </c>
      <c r="H57" s="338"/>
      <c r="I57" s="1021"/>
      <c r="J57" s="311"/>
      <c r="K57" s="311"/>
    </row>
    <row r="58" spans="1:11" ht="25.5">
      <c r="A58" s="1023">
        <v>45</v>
      </c>
      <c r="B58" s="738" t="s">
        <v>527</v>
      </c>
      <c r="C58" s="3610" t="s">
        <v>528</v>
      </c>
      <c r="D58" s="738" t="s">
        <v>386</v>
      </c>
      <c r="E58" s="1032">
        <v>945</v>
      </c>
      <c r="F58" s="1029"/>
      <c r="G58" s="3700">
        <f t="shared" si="7"/>
        <v>0</v>
      </c>
      <c r="H58" s="338"/>
      <c r="I58" s="1021"/>
      <c r="J58" s="311"/>
      <c r="K58" s="311"/>
    </row>
    <row r="59" spans="1:11">
      <c r="A59" s="1023">
        <v>46</v>
      </c>
      <c r="B59" s="738" t="s">
        <v>525</v>
      </c>
      <c r="C59" s="945" t="s">
        <v>526</v>
      </c>
      <c r="D59" s="738" t="s">
        <v>386</v>
      </c>
      <c r="E59" s="1032">
        <v>945</v>
      </c>
      <c r="F59" s="1029"/>
      <c r="G59" s="3700">
        <f t="shared" si="7"/>
        <v>0</v>
      </c>
      <c r="H59" s="338"/>
      <c r="I59" s="1021"/>
      <c r="J59" s="311"/>
      <c r="K59" s="311"/>
    </row>
    <row r="60" spans="1:11" ht="25.5">
      <c r="A60" s="1023">
        <v>47</v>
      </c>
      <c r="B60" s="738" t="s">
        <v>566</v>
      </c>
      <c r="C60" s="945" t="s">
        <v>567</v>
      </c>
      <c r="D60" s="738" t="s">
        <v>370</v>
      </c>
      <c r="E60" s="1032">
        <v>4725</v>
      </c>
      <c r="F60" s="1029"/>
      <c r="G60" s="3700">
        <f t="shared" si="7"/>
        <v>0</v>
      </c>
      <c r="H60" s="311"/>
      <c r="I60" s="311"/>
      <c r="J60" s="311"/>
      <c r="K60" s="311"/>
    </row>
    <row r="61" spans="1:11" ht="25.5">
      <c r="A61" s="1023">
        <v>48</v>
      </c>
      <c r="B61" s="1053" t="s">
        <v>568</v>
      </c>
      <c r="C61" s="3608" t="s">
        <v>569</v>
      </c>
      <c r="D61" s="1053" t="s">
        <v>370</v>
      </c>
      <c r="E61" s="1054">
        <v>4725</v>
      </c>
      <c r="F61" s="1040"/>
      <c r="G61" s="3700">
        <f t="shared" si="7"/>
        <v>0</v>
      </c>
      <c r="H61" s="316"/>
      <c r="I61" s="316"/>
      <c r="J61" s="316"/>
      <c r="K61" s="316"/>
    </row>
    <row r="62" spans="1:11" ht="25.5">
      <c r="A62" s="1023">
        <v>49</v>
      </c>
      <c r="B62" s="738" t="s">
        <v>525</v>
      </c>
      <c r="C62" s="739" t="s">
        <v>682</v>
      </c>
      <c r="D62" s="919" t="s">
        <v>386</v>
      </c>
      <c r="E62" s="1028">
        <v>168.75</v>
      </c>
      <c r="F62" s="570"/>
      <c r="G62" s="3700">
        <f t="shared" si="7"/>
        <v>0</v>
      </c>
      <c r="H62" s="316"/>
      <c r="I62" s="316"/>
      <c r="J62" s="316"/>
      <c r="K62" s="316"/>
    </row>
    <row r="63" spans="1:11" ht="25.5">
      <c r="A63" s="1023">
        <v>50</v>
      </c>
      <c r="B63" s="3612" t="s">
        <v>688</v>
      </c>
      <c r="C63" s="3613" t="s">
        <v>689</v>
      </c>
      <c r="D63" s="3614" t="s">
        <v>386</v>
      </c>
      <c r="E63" s="1055">
        <v>2058.75</v>
      </c>
      <c r="F63" s="1056"/>
      <c r="G63" s="3700">
        <f t="shared" si="7"/>
        <v>0</v>
      </c>
      <c r="H63" s="311"/>
      <c r="I63" s="311"/>
      <c r="J63" s="311"/>
      <c r="K63" s="311"/>
    </row>
    <row r="64" spans="1:11">
      <c r="A64" s="1023">
        <v>51</v>
      </c>
      <c r="B64" s="966" t="s">
        <v>690</v>
      </c>
      <c r="C64" s="133" t="s">
        <v>691</v>
      </c>
      <c r="D64" s="966" t="s">
        <v>512</v>
      </c>
      <c r="E64" s="964">
        <v>0.67500000000000004</v>
      </c>
      <c r="F64" s="998"/>
      <c r="G64" s="3700">
        <f t="shared" si="7"/>
        <v>0</v>
      </c>
      <c r="H64" s="973"/>
      <c r="I64" s="311"/>
      <c r="J64" s="311"/>
      <c r="K64" s="311"/>
    </row>
    <row r="65" spans="1:11">
      <c r="A65" s="385"/>
      <c r="B65" s="386"/>
      <c r="C65" s="3615" t="s">
        <v>715</v>
      </c>
      <c r="D65" s="3615"/>
      <c r="E65" s="3616"/>
      <c r="F65" s="1046"/>
      <c r="G65" s="1047">
        <f>SUM(G11:G64)</f>
        <v>0</v>
      </c>
      <c r="H65" s="973"/>
      <c r="I65" s="311"/>
      <c r="J65" s="311"/>
      <c r="K65" s="311"/>
    </row>
    <row r="66" spans="1:11">
      <c r="A66" s="344"/>
      <c r="B66" s="345"/>
      <c r="C66" s="323"/>
      <c r="D66" s="323"/>
      <c r="E66" s="346"/>
      <c r="F66" s="750"/>
      <c r="G66" s="750"/>
      <c r="H66" s="311"/>
      <c r="I66" s="311"/>
      <c r="J66" s="311"/>
      <c r="K66" s="311"/>
    </row>
    <row r="67" spans="1:11">
      <c r="A67" s="355"/>
      <c r="B67" s="349" t="s">
        <v>693</v>
      </c>
      <c r="C67" s="350"/>
      <c r="D67" s="355"/>
      <c r="E67" s="346"/>
      <c r="F67" s="356"/>
      <c r="G67" s="356"/>
      <c r="H67" s="974"/>
      <c r="I67" s="311"/>
      <c r="J67" s="402"/>
      <c r="K67" s="403"/>
    </row>
    <row r="68" spans="1:11">
      <c r="A68" s="355"/>
      <c r="B68" s="349" t="s">
        <v>395</v>
      </c>
      <c r="C68" s="350"/>
      <c r="D68" s="355"/>
      <c r="E68" s="346"/>
      <c r="F68" s="356"/>
      <c r="G68" s="356"/>
      <c r="H68" s="974"/>
      <c r="I68" s="311"/>
      <c r="J68" s="402"/>
      <c r="K68" s="403"/>
    </row>
    <row r="69" spans="1:11">
      <c r="A69" s="355"/>
      <c r="B69" s="349" t="s">
        <v>357</v>
      </c>
      <c r="C69" s="350"/>
      <c r="D69" s="355"/>
      <c r="E69" s="346"/>
      <c r="F69" s="356"/>
      <c r="G69" s="356"/>
      <c r="H69" s="973"/>
      <c r="I69" s="311"/>
      <c r="J69" s="402"/>
      <c r="K69" s="403"/>
    </row>
    <row r="70" spans="1:11">
      <c r="A70" s="355"/>
      <c r="B70" s="349"/>
      <c r="C70" s="350"/>
      <c r="D70" s="355"/>
      <c r="E70" s="346"/>
      <c r="F70" s="356"/>
      <c r="G70" s="356"/>
      <c r="H70" s="973"/>
      <c r="I70" s="311"/>
      <c r="J70" s="402"/>
      <c r="K70" s="403"/>
    </row>
    <row r="71" spans="1:11">
      <c r="A71" s="316"/>
      <c r="B71" s="358"/>
      <c r="C71" s="939"/>
      <c r="D71" s="316"/>
      <c r="E71" s="358"/>
      <c r="F71" s="1314" t="s">
        <v>7638</v>
      </c>
      <c r="G71" s="356"/>
      <c r="H71" s="311"/>
      <c r="I71" s="311"/>
      <c r="J71" s="311"/>
      <c r="K71" s="311"/>
    </row>
    <row r="72" spans="1:11">
      <c r="A72" s="390"/>
      <c r="B72" s="522"/>
      <c r="C72" s="311"/>
      <c r="D72" s="311"/>
      <c r="E72" s="523"/>
      <c r="F72" s="311"/>
      <c r="G72" s="311"/>
      <c r="H72" s="311"/>
      <c r="I72" s="311"/>
      <c r="J72" s="311"/>
      <c r="K72" s="311"/>
    </row>
    <row r="73" spans="1:11">
      <c r="A73" s="524"/>
      <c r="B73" s="522"/>
      <c r="C73" s="311"/>
      <c r="D73" s="311"/>
      <c r="E73" s="523"/>
      <c r="F73" s="311"/>
      <c r="G73" s="311"/>
      <c r="H73" s="330"/>
      <c r="I73" s="311"/>
      <c r="J73" s="361"/>
      <c r="K73" s="361"/>
    </row>
    <row r="74" spans="1:11">
      <c r="A74" s="393"/>
      <c r="B74" s="393"/>
      <c r="C74" s="393"/>
      <c r="D74" s="359"/>
      <c r="E74" s="393"/>
      <c r="F74" s="311"/>
      <c r="G74" s="311"/>
      <c r="H74" s="311"/>
      <c r="I74" s="311"/>
      <c r="J74" s="311"/>
      <c r="K74" s="311"/>
    </row>
    <row r="75" spans="1:11">
      <c r="A75" s="359"/>
      <c r="B75" s="359"/>
      <c r="C75" s="359"/>
      <c r="D75" s="359"/>
      <c r="E75" s="359"/>
      <c r="F75" s="311"/>
      <c r="G75" s="311"/>
      <c r="H75" s="311"/>
      <c r="I75" s="311"/>
      <c r="J75" s="311"/>
      <c r="K75" s="311"/>
    </row>
    <row r="76" spans="1:11">
      <c r="A76" s="393"/>
      <c r="B76" s="393"/>
      <c r="C76" s="393"/>
      <c r="D76" s="359"/>
      <c r="E76" s="359"/>
      <c r="F76" s="311"/>
      <c r="G76" s="311"/>
      <c r="H76" s="311"/>
      <c r="I76" s="311"/>
      <c r="J76" s="311"/>
      <c r="K76" s="311"/>
    </row>
    <row r="77" spans="1:11">
      <c r="A77" s="390"/>
      <c r="B77" s="390"/>
      <c r="C77" s="390"/>
      <c r="D77" s="390"/>
      <c r="E77" s="390"/>
      <c r="F77" s="311"/>
      <c r="G77" s="311"/>
      <c r="H77" s="311"/>
      <c r="I77" s="311"/>
      <c r="J77" s="311"/>
      <c r="K77" s="311"/>
    </row>
    <row r="78" spans="1:11">
      <c r="A78" s="526"/>
      <c r="B78" s="526"/>
      <c r="C78" s="526"/>
      <c r="D78" s="526"/>
      <c r="E78" s="526"/>
      <c r="F78" s="527"/>
      <c r="G78" s="311"/>
      <c r="H78" s="311"/>
      <c r="I78" s="311"/>
      <c r="J78" s="311"/>
      <c r="K78" s="311"/>
    </row>
    <row r="79" spans="1:11">
      <c r="A79" s="390"/>
      <c r="B79" s="399"/>
      <c r="C79" s="311"/>
      <c r="D79" s="311"/>
      <c r="E79" s="390"/>
      <c r="F79" s="311"/>
      <c r="G79" s="311"/>
      <c r="H79" s="311"/>
      <c r="I79" s="311"/>
      <c r="J79" s="311"/>
      <c r="K79" s="311"/>
    </row>
    <row r="80" spans="1:11">
      <c r="A80" s="390"/>
      <c r="B80" s="391"/>
      <c r="C80" s="311"/>
      <c r="D80" s="311"/>
      <c r="E80" s="390"/>
      <c r="F80" s="311"/>
      <c r="G80" s="311"/>
      <c r="H80" s="311"/>
      <c r="I80" s="311"/>
      <c r="J80" s="311"/>
      <c r="K80" s="311"/>
    </row>
    <row r="81" spans="1:11">
      <c r="A81" s="390"/>
      <c r="B81" s="391"/>
      <c r="C81" s="311"/>
      <c r="D81" s="311"/>
      <c r="E81" s="390"/>
      <c r="F81" s="311"/>
      <c r="G81" s="311"/>
      <c r="H81" s="311"/>
      <c r="I81" s="311"/>
      <c r="J81" s="311"/>
      <c r="K81" s="311"/>
    </row>
    <row r="82" spans="1:11">
      <c r="A82" s="390"/>
      <c r="B82" s="391"/>
      <c r="C82" s="311"/>
      <c r="D82" s="311"/>
      <c r="E82" s="390"/>
      <c r="F82" s="311"/>
      <c r="G82" s="311"/>
      <c r="H82" s="311"/>
      <c r="I82" s="311"/>
      <c r="J82" s="311"/>
      <c r="K82" s="311"/>
    </row>
    <row r="83" spans="1:11">
      <c r="A83" s="390"/>
      <c r="B83" s="391"/>
      <c r="C83" s="311"/>
      <c r="D83" s="311"/>
      <c r="E83" s="390"/>
      <c r="F83" s="311"/>
      <c r="G83" s="311"/>
      <c r="H83" s="311"/>
      <c r="I83" s="311"/>
      <c r="J83" s="311"/>
      <c r="K83" s="311"/>
    </row>
    <row r="84" spans="1:11">
      <c r="A84" s="390"/>
      <c r="B84" s="391"/>
      <c r="C84" s="311"/>
      <c r="D84" s="311"/>
      <c r="E84" s="390"/>
      <c r="F84" s="311"/>
      <c r="G84" s="311"/>
      <c r="H84" s="311"/>
      <c r="I84" s="311"/>
      <c r="J84" s="402"/>
      <c r="K84" s="403"/>
    </row>
    <row r="85" spans="1:11">
      <c r="A85" s="390"/>
      <c r="B85" s="391"/>
      <c r="C85" s="311"/>
      <c r="D85" s="311"/>
      <c r="E85" s="390"/>
      <c r="F85" s="311"/>
      <c r="G85" s="311"/>
      <c r="H85" s="311"/>
      <c r="I85" s="311"/>
      <c r="J85" s="402"/>
      <c r="K85" s="403"/>
    </row>
    <row r="86" spans="1:11">
      <c r="A86" s="390"/>
      <c r="B86" s="391"/>
      <c r="C86" s="311"/>
      <c r="D86" s="311"/>
      <c r="E86" s="390"/>
      <c r="F86" s="311"/>
      <c r="G86" s="311"/>
    </row>
    <row r="87" spans="1:11">
      <c r="A87" s="390"/>
      <c r="B87" s="391"/>
      <c r="C87" s="311"/>
      <c r="D87" s="311"/>
      <c r="E87" s="390"/>
      <c r="F87" s="311"/>
      <c r="G87" s="311"/>
    </row>
    <row r="88" spans="1:11">
      <c r="A88" s="390"/>
      <c r="B88" s="401"/>
      <c r="C88" s="311"/>
      <c r="D88" s="311"/>
      <c r="E88" s="390"/>
      <c r="F88" s="311"/>
      <c r="G88" s="311"/>
    </row>
    <row r="89" spans="1:11">
      <c r="A89" s="359"/>
      <c r="B89" s="359"/>
      <c r="C89" s="359"/>
      <c r="D89" s="359"/>
      <c r="E89" s="359"/>
      <c r="F89" s="316"/>
      <c r="G89" s="316"/>
    </row>
    <row r="90" spans="1:11">
      <c r="A90" s="359"/>
      <c r="B90" s="359"/>
      <c r="C90" s="359"/>
      <c r="D90" s="359"/>
      <c r="E90" s="359"/>
      <c r="F90" s="316"/>
      <c r="G90" s="316"/>
    </row>
    <row r="91" spans="1:11">
      <c r="A91" s="359"/>
      <c r="B91" s="359"/>
      <c r="C91" s="359"/>
      <c r="D91" s="359"/>
      <c r="E91" s="359"/>
      <c r="F91" s="316"/>
      <c r="G91" s="316"/>
    </row>
    <row r="92" spans="1:11">
      <c r="A92" s="359"/>
      <c r="B92" s="359"/>
      <c r="C92" s="359"/>
      <c r="D92" s="359"/>
      <c r="E92" s="359"/>
      <c r="F92" s="316"/>
      <c r="G92" s="316"/>
    </row>
    <row r="93" spans="1:11">
      <c r="A93" s="359"/>
      <c r="B93" s="359"/>
      <c r="C93" s="359"/>
      <c r="D93" s="359"/>
      <c r="E93" s="359"/>
      <c r="F93" s="316"/>
      <c r="G93" s="316"/>
    </row>
    <row r="94" spans="1:11">
      <c r="A94" s="359"/>
      <c r="B94" s="359"/>
      <c r="C94" s="359"/>
      <c r="D94" s="359"/>
      <c r="E94" s="359"/>
      <c r="F94" s="316"/>
      <c r="G94" s="316"/>
    </row>
    <row r="95" spans="1:11">
      <c r="A95" s="359"/>
      <c r="B95" s="359"/>
      <c r="C95" s="359"/>
      <c r="D95" s="359"/>
      <c r="E95" s="359"/>
      <c r="F95" s="316"/>
      <c r="G95" s="316"/>
    </row>
    <row r="96" spans="1:11">
      <c r="A96" s="359"/>
      <c r="B96" s="359"/>
      <c r="C96" s="359"/>
      <c r="D96" s="359"/>
      <c r="E96" s="359"/>
      <c r="F96" s="316"/>
      <c r="G96" s="316"/>
    </row>
    <row r="97" spans="1:7">
      <c r="A97" s="359"/>
      <c r="B97" s="359"/>
      <c r="C97" s="359"/>
      <c r="D97" s="359"/>
      <c r="E97" s="359"/>
      <c r="F97" s="316"/>
      <c r="G97" s="316"/>
    </row>
    <row r="98" spans="1:7">
      <c r="A98" s="359"/>
      <c r="B98" s="359"/>
      <c r="C98" s="359"/>
      <c r="D98" s="359"/>
      <c r="E98" s="359"/>
      <c r="F98" s="316"/>
      <c r="G98" s="316"/>
    </row>
    <row r="99" spans="1:7">
      <c r="A99" s="359"/>
      <c r="B99" s="359"/>
      <c r="C99" s="359"/>
      <c r="D99" s="359"/>
      <c r="E99" s="359"/>
      <c r="F99" s="316"/>
      <c r="G99" s="316"/>
    </row>
    <row r="100" spans="1:7">
      <c r="A100" s="359"/>
      <c r="B100" s="359"/>
      <c r="C100" s="359"/>
      <c r="D100" s="359"/>
      <c r="E100" s="359"/>
      <c r="F100" s="316"/>
      <c r="G100" s="528"/>
    </row>
    <row r="101" spans="1:7">
      <c r="A101" s="359"/>
      <c r="B101" s="359"/>
      <c r="C101" s="359"/>
      <c r="D101" s="359"/>
      <c r="E101" s="359"/>
      <c r="F101" s="316"/>
      <c r="G101" s="316"/>
    </row>
    <row r="102" spans="1:7">
      <c r="A102" s="359"/>
      <c r="B102" s="359"/>
      <c r="C102" s="359"/>
      <c r="D102" s="359"/>
      <c r="E102" s="359"/>
      <c r="F102" s="316"/>
      <c r="G102" s="528"/>
    </row>
    <row r="103" spans="1:7">
      <c r="A103" s="359"/>
      <c r="B103" s="359"/>
      <c r="C103" s="359"/>
      <c r="D103" s="359"/>
      <c r="E103" s="359"/>
      <c r="F103" s="316"/>
      <c r="G103" s="316"/>
    </row>
  </sheetData>
  <mergeCells count="5">
    <mergeCell ref="A1:G1"/>
    <mergeCell ref="A2:I2"/>
    <mergeCell ref="A3:I3"/>
    <mergeCell ref="A5:F5"/>
    <mergeCell ref="A7:G7"/>
  </mergeCells>
  <pageMargins left="0.5" right="0" top="0.2" bottom="0" header="0" footer="0"/>
  <pageSetup paperSize="9" scale="8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
  <sheetViews>
    <sheetView topLeftCell="A49" workbookViewId="0">
      <selection activeCell="A2" sqref="A2:I2"/>
    </sheetView>
  </sheetViews>
  <sheetFormatPr defaultColWidth="10.7109375" defaultRowHeight="15"/>
  <cols>
    <col min="1" max="1" width="5.7109375" style="1022" customWidth="1"/>
    <col min="2" max="2" width="8.5703125" style="1022" customWidth="1"/>
    <col min="3" max="3" width="20.140625" style="1022" customWidth="1"/>
    <col min="4" max="4" width="6" style="1022" customWidth="1"/>
    <col min="5" max="5" width="12.85546875" style="1022" customWidth="1"/>
    <col min="6" max="6" width="10.7109375" style="1022"/>
    <col min="7" max="7" width="14" style="1022" customWidth="1"/>
    <col min="8" max="16384" width="10.7109375" style="1022"/>
  </cols>
  <sheetData>
    <row r="1" spans="1:17" s="1021" customFormat="1" ht="15" customHeight="1">
      <c r="A1" s="3761"/>
      <c r="B1" s="3761"/>
      <c r="C1" s="3761"/>
      <c r="D1" s="3761"/>
      <c r="E1" s="3761"/>
      <c r="F1" s="3761"/>
      <c r="G1" s="3761"/>
      <c r="H1" s="311"/>
      <c r="I1" s="311"/>
      <c r="J1" s="981"/>
      <c r="K1" s="981"/>
      <c r="L1" s="981"/>
      <c r="M1" s="981"/>
      <c r="N1" s="939"/>
      <c r="O1" s="939"/>
      <c r="P1" s="939"/>
      <c r="Q1" s="939"/>
    </row>
    <row r="2" spans="1:17" s="1021" customFormat="1" ht="15" customHeight="1">
      <c r="A2" s="3761" t="s">
        <v>7670</v>
      </c>
      <c r="B2" s="3783"/>
      <c r="C2" s="3783"/>
      <c r="D2" s="3783"/>
      <c r="E2" s="3783"/>
      <c r="F2" s="3783"/>
      <c r="G2" s="3783"/>
      <c r="H2" s="3783"/>
      <c r="I2" s="3783"/>
      <c r="J2" s="982"/>
      <c r="K2" s="291"/>
      <c r="L2" s="291"/>
      <c r="M2" s="291"/>
      <c r="N2" s="939"/>
      <c r="O2" s="939"/>
      <c r="P2" s="939"/>
      <c r="Q2" s="939"/>
    </row>
    <row r="3" spans="1:17" s="1021" customFormat="1">
      <c r="A3" s="3784" t="s">
        <v>358</v>
      </c>
      <c r="B3" s="3784"/>
      <c r="C3" s="3784"/>
      <c r="D3" s="3784"/>
      <c r="E3" s="3784"/>
      <c r="F3" s="3784"/>
      <c r="G3" s="3784"/>
      <c r="H3" s="3784"/>
      <c r="I3" s="3784"/>
      <c r="J3" s="535"/>
      <c r="K3" s="321"/>
      <c r="L3" s="321"/>
      <c r="M3" s="914"/>
      <c r="N3" s="939"/>
      <c r="O3" s="939"/>
      <c r="P3" s="939"/>
      <c r="Q3" s="939"/>
    </row>
    <row r="4" spans="1:17">
      <c r="A4" s="321"/>
      <c r="B4" s="321"/>
      <c r="C4" s="321"/>
      <c r="D4" s="321"/>
      <c r="E4" s="321"/>
      <c r="F4" s="321"/>
      <c r="G4" s="322"/>
      <c r="H4" s="311"/>
      <c r="I4" s="311"/>
      <c r="J4" s="311"/>
      <c r="K4" s="311"/>
    </row>
    <row r="5" spans="1:17">
      <c r="A5" s="3785" t="s">
        <v>716</v>
      </c>
      <c r="B5" s="3785"/>
      <c r="C5" s="3785"/>
      <c r="D5" s="3785"/>
      <c r="E5" s="3785"/>
      <c r="F5" s="3785"/>
      <c r="G5" s="322"/>
      <c r="H5" s="311"/>
      <c r="I5" s="311"/>
      <c r="J5" s="311"/>
      <c r="K5" s="311"/>
    </row>
    <row r="6" spans="1:17">
      <c r="A6" s="323"/>
      <c r="B6" s="323"/>
      <c r="C6" s="323"/>
      <c r="D6" s="323"/>
      <c r="E6" s="323"/>
      <c r="F6" s="323"/>
      <c r="G6" s="322"/>
      <c r="H6" s="311"/>
      <c r="I6" s="311"/>
      <c r="J6" s="311"/>
      <c r="K6" s="311"/>
    </row>
    <row r="7" spans="1:17">
      <c r="A7" s="3786" t="s">
        <v>717</v>
      </c>
      <c r="B7" s="3787"/>
      <c r="C7" s="3787"/>
      <c r="D7" s="3787"/>
      <c r="E7" s="3787"/>
      <c r="F7" s="3787"/>
      <c r="G7" s="3787"/>
      <c r="H7" s="311"/>
      <c r="I7" s="311"/>
      <c r="J7" s="311"/>
      <c r="K7" s="311"/>
    </row>
    <row r="8" spans="1:17">
      <c r="A8" s="324" t="s">
        <v>0</v>
      </c>
      <c r="B8" s="325" t="s">
        <v>361</v>
      </c>
      <c r="C8" s="325" t="s">
        <v>362</v>
      </c>
      <c r="D8" s="325" t="s">
        <v>306</v>
      </c>
      <c r="E8" s="325" t="s">
        <v>363</v>
      </c>
      <c r="F8" s="325" t="s">
        <v>364</v>
      </c>
      <c r="G8" s="326" t="s">
        <v>365</v>
      </c>
      <c r="H8" s="316"/>
      <c r="I8" s="316"/>
      <c r="J8" s="316"/>
      <c r="K8" s="316"/>
    </row>
    <row r="9" spans="1:17">
      <c r="A9" s="367"/>
      <c r="B9" s="368" t="s">
        <v>366</v>
      </c>
      <c r="C9" s="368" t="s">
        <v>367</v>
      </c>
      <c r="D9" s="368"/>
      <c r="E9" s="368"/>
      <c r="F9" s="368"/>
      <c r="G9" s="370"/>
      <c r="H9" s="316"/>
      <c r="I9" s="316"/>
      <c r="J9" s="316"/>
      <c r="K9" s="316"/>
    </row>
    <row r="10" spans="1:17">
      <c r="A10" s="371">
        <v>0</v>
      </c>
      <c r="B10" s="372">
        <v>1</v>
      </c>
      <c r="C10" s="372">
        <v>2</v>
      </c>
      <c r="D10" s="372">
        <v>3</v>
      </c>
      <c r="E10" s="372">
        <v>4</v>
      </c>
      <c r="F10" s="372">
        <v>5</v>
      </c>
      <c r="G10" s="374">
        <v>6</v>
      </c>
      <c r="H10" s="330"/>
      <c r="I10" s="316"/>
      <c r="J10" s="361"/>
      <c r="K10" s="361"/>
    </row>
    <row r="11" spans="1:17" ht="25.5">
      <c r="A11" s="1023">
        <v>1</v>
      </c>
      <c r="B11" s="738" t="s">
        <v>510</v>
      </c>
      <c r="C11" s="739" t="s">
        <v>511</v>
      </c>
      <c r="D11" s="738" t="s">
        <v>512</v>
      </c>
      <c r="E11" s="1024">
        <v>0.73</v>
      </c>
      <c r="F11" s="1025"/>
      <c r="G11" s="3701">
        <f t="shared" ref="G11:G15" si="0">ROUND(E11,2)*ROUND(F11,2)</f>
        <v>0</v>
      </c>
      <c r="H11" s="338"/>
      <c r="I11" s="316"/>
      <c r="J11" s="311"/>
      <c r="K11" s="311"/>
    </row>
    <row r="12" spans="1:17" ht="38.25">
      <c r="A12" s="1023">
        <v>2</v>
      </c>
      <c r="B12" s="738" t="s">
        <v>515</v>
      </c>
      <c r="C12" s="945" t="s">
        <v>516</v>
      </c>
      <c r="D12" s="738" t="s">
        <v>386</v>
      </c>
      <c r="E12" s="1028">
        <v>3065.7370000000001</v>
      </c>
      <c r="F12" s="1029"/>
      <c r="G12" s="3701">
        <f t="shared" si="0"/>
        <v>0</v>
      </c>
      <c r="H12" s="338"/>
      <c r="I12" s="316"/>
      <c r="J12" s="311"/>
      <c r="K12" s="311"/>
    </row>
    <row r="13" spans="1:17" ht="38.25">
      <c r="A13" s="1023">
        <v>3</v>
      </c>
      <c r="B13" s="738" t="s">
        <v>519</v>
      </c>
      <c r="C13" s="739" t="s">
        <v>520</v>
      </c>
      <c r="D13" s="738" t="s">
        <v>370</v>
      </c>
      <c r="E13" s="1028">
        <v>15226.397000000001</v>
      </c>
      <c r="F13" s="1029"/>
      <c r="G13" s="3701">
        <f t="shared" si="0"/>
        <v>0</v>
      </c>
      <c r="H13" s="338"/>
      <c r="I13" s="316"/>
      <c r="J13" s="311"/>
      <c r="K13" s="311"/>
    </row>
    <row r="14" spans="1:17">
      <c r="A14" s="1023">
        <v>4</v>
      </c>
      <c r="B14" s="738" t="s">
        <v>521</v>
      </c>
      <c r="C14" s="941" t="s">
        <v>647</v>
      </c>
      <c r="D14" s="913" t="s">
        <v>386</v>
      </c>
      <c r="E14" s="1028">
        <v>37580.959999999999</v>
      </c>
      <c r="F14" s="1029"/>
      <c r="G14" s="3701">
        <f t="shared" si="0"/>
        <v>0</v>
      </c>
      <c r="H14" s="338"/>
      <c r="I14" s="316"/>
      <c r="J14" s="311"/>
      <c r="K14" s="311"/>
    </row>
    <row r="15" spans="1:17" ht="25.5">
      <c r="A15" s="1023">
        <v>5</v>
      </c>
      <c r="B15" s="738" t="s">
        <v>523</v>
      </c>
      <c r="C15" s="945" t="s">
        <v>555</v>
      </c>
      <c r="D15" s="913" t="s">
        <v>386</v>
      </c>
      <c r="E15" s="1028">
        <v>37580.959999999999</v>
      </c>
      <c r="F15" s="1029"/>
      <c r="G15" s="3701">
        <f t="shared" si="0"/>
        <v>0</v>
      </c>
      <c r="H15" s="338"/>
      <c r="I15" s="316"/>
      <c r="J15" s="311"/>
      <c r="K15" s="311"/>
    </row>
    <row r="16" spans="1:17" ht="25.5">
      <c r="A16" s="1023">
        <v>6</v>
      </c>
      <c r="B16" s="919" t="s">
        <v>517</v>
      </c>
      <c r="C16" s="945" t="s">
        <v>518</v>
      </c>
      <c r="D16" s="919" t="s">
        <v>386</v>
      </c>
      <c r="E16" s="947">
        <v>800</v>
      </c>
      <c r="F16" s="943"/>
      <c r="G16" s="3700">
        <f t="shared" ref="G16:G21" si="1">ROUND(F16,2)*ROUND(E16,2)</f>
        <v>0</v>
      </c>
      <c r="H16" s="338"/>
      <c r="I16" s="316"/>
      <c r="J16" s="311"/>
      <c r="K16" s="311"/>
    </row>
    <row r="17" spans="1:11" ht="38.25">
      <c r="A17" s="1023">
        <v>7</v>
      </c>
      <c r="B17" s="738" t="s">
        <v>536</v>
      </c>
      <c r="C17" s="739" t="s">
        <v>557</v>
      </c>
      <c r="D17" s="738" t="s">
        <v>386</v>
      </c>
      <c r="E17" s="947">
        <v>14875</v>
      </c>
      <c r="F17" s="741"/>
      <c r="G17" s="3700">
        <f t="shared" si="1"/>
        <v>0</v>
      </c>
      <c r="H17" s="338"/>
      <c r="I17" s="316"/>
      <c r="J17" s="311"/>
      <c r="K17" s="311"/>
    </row>
    <row r="18" spans="1:11" ht="25.5">
      <c r="A18" s="1023">
        <v>8</v>
      </c>
      <c r="B18" s="738" t="s">
        <v>558</v>
      </c>
      <c r="C18" s="739" t="s">
        <v>559</v>
      </c>
      <c r="D18" s="738" t="s">
        <v>386</v>
      </c>
      <c r="E18" s="1048">
        <v>1370.684</v>
      </c>
      <c r="F18" s="741"/>
      <c r="G18" s="1083">
        <f t="shared" ref="G18:G20" si="2">ROUND(E18,2)*ROUND(F18,2)</f>
        <v>0</v>
      </c>
      <c r="H18" s="338"/>
      <c r="I18" s="316"/>
      <c r="J18" s="311"/>
      <c r="K18" s="311"/>
    </row>
    <row r="19" spans="1:11" ht="39">
      <c r="A19" s="1023">
        <v>9</v>
      </c>
      <c r="B19" s="738" t="s">
        <v>560</v>
      </c>
      <c r="C19" s="531" t="s">
        <v>677</v>
      </c>
      <c r="D19" s="913" t="s">
        <v>386</v>
      </c>
      <c r="E19" s="1028">
        <v>2461.4989108</v>
      </c>
      <c r="F19" s="1029"/>
      <c r="G19" s="3701">
        <f t="shared" si="2"/>
        <v>0</v>
      </c>
      <c r="H19" s="338"/>
      <c r="I19" s="1021"/>
      <c r="J19" s="311"/>
      <c r="K19" s="311"/>
    </row>
    <row r="20" spans="1:11">
      <c r="A20" s="1023">
        <v>10</v>
      </c>
      <c r="B20" s="738" t="s">
        <v>525</v>
      </c>
      <c r="C20" s="739" t="s">
        <v>526</v>
      </c>
      <c r="D20" s="738" t="s">
        <v>386</v>
      </c>
      <c r="E20" s="1028">
        <v>2350.77</v>
      </c>
      <c r="F20" s="1029"/>
      <c r="G20" s="3701">
        <f t="shared" si="2"/>
        <v>0</v>
      </c>
      <c r="H20" s="338"/>
      <c r="I20" s="1021"/>
      <c r="J20" s="311"/>
      <c r="K20" s="311"/>
    </row>
    <row r="21" spans="1:11" ht="26.25">
      <c r="A21" s="1023">
        <v>11</v>
      </c>
      <c r="B21" s="919" t="s">
        <v>261</v>
      </c>
      <c r="C21" s="531" t="s">
        <v>565</v>
      </c>
      <c r="D21" s="913" t="s">
        <v>386</v>
      </c>
      <c r="E21" s="952">
        <v>938.101</v>
      </c>
      <c r="F21" s="570"/>
      <c r="G21" s="3701">
        <f t="shared" si="1"/>
        <v>0</v>
      </c>
      <c r="H21" s="338"/>
      <c r="I21" s="1021"/>
      <c r="J21" s="311"/>
      <c r="K21" s="311"/>
    </row>
    <row r="22" spans="1:11" ht="26.25">
      <c r="A22" s="1023">
        <v>12</v>
      </c>
      <c r="B22" s="3602" t="s">
        <v>678</v>
      </c>
      <c r="C22" s="3603" t="s">
        <v>679</v>
      </c>
      <c r="D22" s="3604" t="s">
        <v>370</v>
      </c>
      <c r="E22" s="1032">
        <v>4656.32</v>
      </c>
      <c r="F22" s="3605"/>
      <c r="G22" s="3703">
        <f>+F22*E22</f>
        <v>0</v>
      </c>
      <c r="H22" s="338"/>
      <c r="I22" s="1021"/>
      <c r="J22" s="311"/>
      <c r="K22" s="311"/>
    </row>
    <row r="23" spans="1:11" ht="26.25">
      <c r="A23" s="1023">
        <v>13</v>
      </c>
      <c r="B23" s="919" t="s">
        <v>568</v>
      </c>
      <c r="C23" s="531" t="s">
        <v>569</v>
      </c>
      <c r="D23" s="913" t="s">
        <v>370</v>
      </c>
      <c r="E23" s="952">
        <v>9498.8927999999996</v>
      </c>
      <c r="F23" s="570"/>
      <c r="G23" s="1083">
        <f t="shared" ref="G23:G26" si="3">ROUND(F23,2)*ROUND(E23,2)</f>
        <v>0</v>
      </c>
      <c r="H23" s="338"/>
      <c r="I23" s="1021"/>
      <c r="J23" s="311"/>
      <c r="K23" s="311"/>
    </row>
    <row r="24" spans="1:11" ht="26.25">
      <c r="A24" s="1023">
        <v>14</v>
      </c>
      <c r="B24" s="919" t="s">
        <v>566</v>
      </c>
      <c r="C24" s="531" t="s">
        <v>567</v>
      </c>
      <c r="D24" s="913" t="s">
        <v>370</v>
      </c>
      <c r="E24" s="952">
        <v>4749.4463999999998</v>
      </c>
      <c r="F24" s="570"/>
      <c r="G24" s="1083">
        <f t="shared" si="3"/>
        <v>0</v>
      </c>
      <c r="H24" s="338"/>
      <c r="I24" s="1021"/>
      <c r="J24" s="311"/>
      <c r="K24" s="311"/>
    </row>
    <row r="25" spans="1:11" ht="25.5">
      <c r="A25" s="1023">
        <v>15</v>
      </c>
      <c r="B25" s="1037" t="s">
        <v>680</v>
      </c>
      <c r="C25" s="3606" t="s">
        <v>681</v>
      </c>
      <c r="D25" s="3607" t="s">
        <v>544</v>
      </c>
      <c r="E25" s="952">
        <v>676.64207999999996</v>
      </c>
      <c r="F25" s="570"/>
      <c r="G25" s="1083">
        <f t="shared" si="3"/>
        <v>0</v>
      </c>
      <c r="H25" s="338"/>
      <c r="I25" s="1021"/>
      <c r="J25" s="311"/>
      <c r="K25" s="311"/>
    </row>
    <row r="26" spans="1:11" ht="25.5">
      <c r="A26" s="1023">
        <v>16</v>
      </c>
      <c r="B26" s="1383" t="s">
        <v>4878</v>
      </c>
      <c r="C26" s="1384" t="s">
        <v>4879</v>
      </c>
      <c r="D26" s="1037" t="s">
        <v>544</v>
      </c>
      <c r="E26" s="1049">
        <v>686.86207999999999</v>
      </c>
      <c r="F26" s="570"/>
      <c r="G26" s="1083">
        <f t="shared" si="3"/>
        <v>0</v>
      </c>
      <c r="H26" s="338"/>
      <c r="I26" s="1021"/>
      <c r="J26" s="311"/>
      <c r="K26" s="311"/>
    </row>
    <row r="27" spans="1:11" ht="25.5">
      <c r="A27" s="1023">
        <v>17</v>
      </c>
      <c r="B27" s="738" t="s">
        <v>525</v>
      </c>
      <c r="C27" s="739" t="s">
        <v>682</v>
      </c>
      <c r="D27" s="738" t="s">
        <v>386</v>
      </c>
      <c r="E27" s="1028">
        <v>116.8</v>
      </c>
      <c r="F27" s="1029"/>
      <c r="G27" s="3701">
        <f>ROUND(E27,2)*ROUND(F27,2)</f>
        <v>0</v>
      </c>
      <c r="H27" s="338"/>
      <c r="I27" s="1021"/>
      <c r="J27" s="311"/>
      <c r="K27" s="311"/>
    </row>
    <row r="28" spans="1:11">
      <c r="A28" s="1023"/>
      <c r="B28" s="919"/>
      <c r="C28" s="1030" t="s">
        <v>145</v>
      </c>
      <c r="D28" s="913"/>
      <c r="E28" s="952"/>
      <c r="F28" s="570"/>
      <c r="G28" s="3702"/>
      <c r="H28" s="338"/>
      <c r="I28" s="1021"/>
      <c r="J28" s="311"/>
      <c r="K28" s="311"/>
    </row>
    <row r="29" spans="1:11">
      <c r="A29" s="1023">
        <v>18</v>
      </c>
      <c r="B29" s="919" t="s">
        <v>582</v>
      </c>
      <c r="C29" s="945" t="s">
        <v>583</v>
      </c>
      <c r="D29" s="919" t="s">
        <v>374</v>
      </c>
      <c r="E29" s="1050">
        <v>345</v>
      </c>
      <c r="F29" s="570"/>
      <c r="G29" s="3704">
        <f t="shared" ref="G29:G31" si="4">ROUND(F29,2)*ROUND(E29,2)</f>
        <v>0</v>
      </c>
      <c r="H29" s="338"/>
      <c r="I29" s="1021"/>
      <c r="J29" s="311"/>
      <c r="K29" s="311"/>
    </row>
    <row r="30" spans="1:11">
      <c r="A30" s="1023">
        <v>19</v>
      </c>
      <c r="B30" s="1006" t="s">
        <v>584</v>
      </c>
      <c r="C30" s="3608" t="s">
        <v>585</v>
      </c>
      <c r="D30" s="1006" t="s">
        <v>374</v>
      </c>
      <c r="E30" s="1051">
        <v>920</v>
      </c>
      <c r="F30" s="3609"/>
      <c r="G30" s="3705">
        <f t="shared" si="4"/>
        <v>0</v>
      </c>
      <c r="H30" s="338"/>
      <c r="I30" s="1021"/>
      <c r="J30" s="311"/>
      <c r="K30" s="311"/>
    </row>
    <row r="31" spans="1:11">
      <c r="A31" s="1023">
        <v>20</v>
      </c>
      <c r="B31" s="919" t="s">
        <v>580</v>
      </c>
      <c r="C31" s="945" t="s">
        <v>581</v>
      </c>
      <c r="D31" s="919" t="s">
        <v>374</v>
      </c>
      <c r="E31" s="1052">
        <v>152</v>
      </c>
      <c r="F31" s="943"/>
      <c r="G31" s="3700">
        <f t="shared" si="4"/>
        <v>0</v>
      </c>
      <c r="H31" s="338"/>
      <c r="I31" s="1021"/>
      <c r="J31" s="311"/>
      <c r="K31" s="311"/>
    </row>
    <row r="32" spans="1:11">
      <c r="A32" s="1023"/>
      <c r="B32" s="919"/>
      <c r="C32" s="1030" t="s">
        <v>598</v>
      </c>
      <c r="D32" s="919"/>
      <c r="E32" s="947"/>
      <c r="F32" s="943"/>
      <c r="G32" s="3700"/>
      <c r="H32" s="338"/>
      <c r="I32" s="1021"/>
      <c r="J32" s="311"/>
      <c r="K32" s="311"/>
    </row>
    <row r="33" spans="1:11" ht="25.5">
      <c r="A33" s="1023">
        <v>21</v>
      </c>
      <c r="B33" s="919" t="s">
        <v>517</v>
      </c>
      <c r="C33" s="945" t="s">
        <v>518</v>
      </c>
      <c r="D33" s="919" t="s">
        <v>386</v>
      </c>
      <c r="E33" s="947">
        <v>241.63399999999999</v>
      </c>
      <c r="F33" s="943"/>
      <c r="G33" s="3700">
        <f t="shared" ref="G33:G45" si="5">ROUND(F33,2)*ROUND(E33,2)</f>
        <v>0</v>
      </c>
      <c r="H33" s="338"/>
      <c r="I33" s="1021"/>
      <c r="J33" s="311"/>
      <c r="K33" s="311"/>
    </row>
    <row r="34" spans="1:11">
      <c r="A34" s="1023">
        <v>22</v>
      </c>
      <c r="B34" s="919" t="s">
        <v>521</v>
      </c>
      <c r="C34" s="945" t="s">
        <v>522</v>
      </c>
      <c r="D34" s="919" t="s">
        <v>386</v>
      </c>
      <c r="E34" s="947">
        <v>52.64</v>
      </c>
      <c r="F34" s="943"/>
      <c r="G34" s="3700">
        <f t="shared" si="5"/>
        <v>0</v>
      </c>
      <c r="H34" s="338"/>
      <c r="I34" s="1021"/>
      <c r="J34" s="311"/>
      <c r="K34" s="311"/>
    </row>
    <row r="35" spans="1:11" ht="25.5">
      <c r="A35" s="1023">
        <v>23</v>
      </c>
      <c r="B35" s="919" t="s">
        <v>599</v>
      </c>
      <c r="C35" s="945" t="s">
        <v>600</v>
      </c>
      <c r="D35" s="919" t="s">
        <v>377</v>
      </c>
      <c r="E35" s="947">
        <v>47</v>
      </c>
      <c r="F35" s="943"/>
      <c r="G35" s="3700">
        <f t="shared" si="5"/>
        <v>0</v>
      </c>
      <c r="H35" s="338"/>
      <c r="I35" s="1021"/>
      <c r="J35" s="311"/>
      <c r="K35" s="311"/>
    </row>
    <row r="36" spans="1:11" ht="25.5">
      <c r="A36" s="1023">
        <v>24</v>
      </c>
      <c r="B36" s="919" t="s">
        <v>601</v>
      </c>
      <c r="C36" s="945" t="s">
        <v>683</v>
      </c>
      <c r="D36" s="919" t="s">
        <v>377</v>
      </c>
      <c r="E36" s="947">
        <v>4</v>
      </c>
      <c r="F36" s="943"/>
      <c r="G36" s="3700">
        <f t="shared" si="5"/>
        <v>0</v>
      </c>
      <c r="H36" s="338"/>
      <c r="I36" s="1021"/>
      <c r="J36" s="311"/>
      <c r="K36" s="311"/>
    </row>
    <row r="37" spans="1:11" ht="25.5">
      <c r="A37" s="1023">
        <v>25</v>
      </c>
      <c r="B37" s="919" t="s">
        <v>603</v>
      </c>
      <c r="C37" s="945" t="s">
        <v>604</v>
      </c>
      <c r="D37" s="919" t="s">
        <v>377</v>
      </c>
      <c r="E37" s="947">
        <v>4</v>
      </c>
      <c r="F37" s="943"/>
      <c r="G37" s="3700">
        <f t="shared" si="5"/>
        <v>0</v>
      </c>
      <c r="H37" s="338"/>
      <c r="I37" s="1021"/>
      <c r="J37" s="311"/>
      <c r="K37" s="311"/>
    </row>
    <row r="38" spans="1:11" ht="25.5">
      <c r="A38" s="1023">
        <v>26</v>
      </c>
      <c r="B38" s="919" t="s">
        <v>532</v>
      </c>
      <c r="C38" s="945" t="s">
        <v>605</v>
      </c>
      <c r="D38" s="919" t="s">
        <v>386</v>
      </c>
      <c r="E38" s="947">
        <v>216.57599999999999</v>
      </c>
      <c r="F38" s="943"/>
      <c r="G38" s="3700">
        <f t="shared" si="5"/>
        <v>0</v>
      </c>
      <c r="H38" s="338"/>
      <c r="I38" s="1021"/>
      <c r="J38" s="311"/>
      <c r="K38" s="311"/>
    </row>
    <row r="39" spans="1:11" ht="25.5">
      <c r="A39" s="1023">
        <v>27</v>
      </c>
      <c r="B39" s="919" t="s">
        <v>532</v>
      </c>
      <c r="C39" s="945" t="s">
        <v>606</v>
      </c>
      <c r="D39" s="919" t="s">
        <v>386</v>
      </c>
      <c r="E39" s="947">
        <v>25.058</v>
      </c>
      <c r="F39" s="943"/>
      <c r="G39" s="3700">
        <f t="shared" si="5"/>
        <v>0</v>
      </c>
      <c r="H39" s="338"/>
      <c r="I39" s="1021"/>
      <c r="J39" s="311"/>
      <c r="K39" s="311"/>
    </row>
    <row r="40" spans="1:11" ht="25.5">
      <c r="A40" s="1023">
        <v>28</v>
      </c>
      <c r="B40" s="919" t="s">
        <v>532</v>
      </c>
      <c r="C40" s="945" t="s">
        <v>607</v>
      </c>
      <c r="D40" s="919" t="s">
        <v>386</v>
      </c>
      <c r="E40" s="947">
        <v>30.08</v>
      </c>
      <c r="F40" s="943"/>
      <c r="G40" s="3700">
        <f t="shared" si="5"/>
        <v>0</v>
      </c>
      <c r="H40" s="338"/>
      <c r="I40" s="1021"/>
      <c r="J40" s="311"/>
      <c r="K40" s="311"/>
    </row>
    <row r="41" spans="1:11">
      <c r="A41" s="1023">
        <v>29</v>
      </c>
      <c r="B41" s="919" t="s">
        <v>608</v>
      </c>
      <c r="C41" s="945" t="s">
        <v>609</v>
      </c>
      <c r="D41" s="919" t="s">
        <v>386</v>
      </c>
      <c r="E41" s="947">
        <v>112.8</v>
      </c>
      <c r="F41" s="943"/>
      <c r="G41" s="3700">
        <f t="shared" si="5"/>
        <v>0</v>
      </c>
      <c r="H41" s="338"/>
      <c r="I41" s="1021"/>
      <c r="J41" s="311"/>
      <c r="K41" s="311"/>
    </row>
    <row r="42" spans="1:11" ht="25.5">
      <c r="A42" s="1023">
        <v>30</v>
      </c>
      <c r="B42" s="919" t="s">
        <v>610</v>
      </c>
      <c r="C42" s="945" t="s">
        <v>611</v>
      </c>
      <c r="D42" s="919" t="s">
        <v>370</v>
      </c>
      <c r="E42" s="947">
        <v>180.48</v>
      </c>
      <c r="F42" s="943"/>
      <c r="G42" s="3700">
        <f t="shared" si="5"/>
        <v>0</v>
      </c>
      <c r="H42" s="338"/>
      <c r="I42" s="1021"/>
      <c r="J42" s="311"/>
      <c r="K42" s="311"/>
    </row>
    <row r="43" spans="1:11" ht="38.25">
      <c r="A43" s="1023">
        <v>31</v>
      </c>
      <c r="B43" s="919" t="s">
        <v>538</v>
      </c>
      <c r="C43" s="945" t="s">
        <v>539</v>
      </c>
      <c r="D43" s="919" t="s">
        <v>370</v>
      </c>
      <c r="E43" s="947">
        <v>338.4</v>
      </c>
      <c r="F43" s="943"/>
      <c r="G43" s="3700">
        <f t="shared" si="5"/>
        <v>0</v>
      </c>
      <c r="H43" s="338"/>
      <c r="I43" s="1021"/>
      <c r="J43" s="311"/>
      <c r="K43" s="311"/>
    </row>
    <row r="44" spans="1:11" ht="51">
      <c r="A44" s="1023">
        <v>32</v>
      </c>
      <c r="B44" s="919" t="s">
        <v>612</v>
      </c>
      <c r="C44" s="945" t="s">
        <v>613</v>
      </c>
      <c r="D44" s="919" t="s">
        <v>386</v>
      </c>
      <c r="E44" s="947">
        <v>30.6816</v>
      </c>
      <c r="F44" s="943"/>
      <c r="G44" s="3700">
        <f t="shared" si="5"/>
        <v>0</v>
      </c>
      <c r="H44" s="338"/>
      <c r="I44" s="1021"/>
      <c r="J44" s="311"/>
      <c r="K44" s="311"/>
    </row>
    <row r="45" spans="1:11" ht="25.5">
      <c r="A45" s="1023">
        <v>33</v>
      </c>
      <c r="B45" s="919" t="s">
        <v>614</v>
      </c>
      <c r="C45" s="945" t="s">
        <v>615</v>
      </c>
      <c r="D45" s="919" t="s">
        <v>386</v>
      </c>
      <c r="E45" s="947">
        <v>57.4</v>
      </c>
      <c r="F45" s="943"/>
      <c r="G45" s="3700">
        <f t="shared" si="5"/>
        <v>0</v>
      </c>
      <c r="H45" s="338"/>
      <c r="I45" s="1021"/>
      <c r="J45" s="311"/>
      <c r="K45" s="311"/>
    </row>
    <row r="46" spans="1:11" ht="38.25">
      <c r="A46" s="1023">
        <v>34</v>
      </c>
      <c r="B46" s="738" t="s">
        <v>614</v>
      </c>
      <c r="C46" s="945" t="s">
        <v>616</v>
      </c>
      <c r="D46" s="1031" t="s">
        <v>386</v>
      </c>
      <c r="E46" s="1032">
        <v>19.648</v>
      </c>
      <c r="F46" s="943"/>
      <c r="G46" s="1083">
        <f>ROUND(E46,2)*ROUND(F46,2)</f>
        <v>0</v>
      </c>
      <c r="H46" s="338"/>
      <c r="I46" s="1021"/>
      <c r="J46" s="311"/>
      <c r="K46" s="311"/>
    </row>
    <row r="47" spans="1:11" ht="25.5">
      <c r="A47" s="1023">
        <v>35</v>
      </c>
      <c r="B47" s="919" t="s">
        <v>540</v>
      </c>
      <c r="C47" s="945" t="s">
        <v>617</v>
      </c>
      <c r="D47" s="919" t="s">
        <v>370</v>
      </c>
      <c r="E47" s="947">
        <v>80.400000000000006</v>
      </c>
      <c r="F47" s="943"/>
      <c r="G47" s="3700">
        <f t="shared" ref="G47:G51" si="6">ROUND(F47,2)*ROUND(E47,2)</f>
        <v>0</v>
      </c>
      <c r="H47" s="338"/>
      <c r="I47" s="1021"/>
      <c r="J47" s="311"/>
      <c r="K47" s="311"/>
    </row>
    <row r="48" spans="1:11" ht="38.25">
      <c r="A48" s="1023">
        <v>36</v>
      </c>
      <c r="B48" s="919" t="s">
        <v>614</v>
      </c>
      <c r="C48" s="945" t="s">
        <v>618</v>
      </c>
      <c r="D48" s="919" t="s">
        <v>386</v>
      </c>
      <c r="E48" s="947">
        <v>5.88</v>
      </c>
      <c r="F48" s="943"/>
      <c r="G48" s="3700">
        <f t="shared" si="6"/>
        <v>0</v>
      </c>
      <c r="H48" s="338"/>
      <c r="I48" s="1021"/>
      <c r="J48" s="311"/>
      <c r="K48" s="311"/>
    </row>
    <row r="49" spans="1:11" ht="25.5">
      <c r="A49" s="1023">
        <v>37</v>
      </c>
      <c r="B49" s="919" t="s">
        <v>542</v>
      </c>
      <c r="C49" s="945" t="s">
        <v>619</v>
      </c>
      <c r="D49" s="919" t="s">
        <v>544</v>
      </c>
      <c r="E49" s="947">
        <v>0.51200000000000001</v>
      </c>
      <c r="F49" s="943"/>
      <c r="G49" s="3700">
        <f t="shared" si="6"/>
        <v>0</v>
      </c>
      <c r="H49" s="338"/>
      <c r="I49" s="1021"/>
      <c r="J49" s="311"/>
      <c r="K49" s="311"/>
    </row>
    <row r="50" spans="1:11">
      <c r="A50" s="1023">
        <v>38</v>
      </c>
      <c r="B50" s="919" t="s">
        <v>620</v>
      </c>
      <c r="C50" s="945" t="s">
        <v>621</v>
      </c>
      <c r="D50" s="919" t="s">
        <v>374</v>
      </c>
      <c r="E50" s="947">
        <v>4</v>
      </c>
      <c r="F50" s="943"/>
      <c r="G50" s="3700">
        <f t="shared" si="6"/>
        <v>0</v>
      </c>
      <c r="H50" s="338"/>
      <c r="I50" s="1021"/>
      <c r="J50" s="311"/>
      <c r="K50" s="311"/>
    </row>
    <row r="51" spans="1:11">
      <c r="A51" s="1023">
        <v>39</v>
      </c>
      <c r="B51" s="919" t="s">
        <v>622</v>
      </c>
      <c r="C51" s="945" t="s">
        <v>623</v>
      </c>
      <c r="D51" s="919" t="s">
        <v>370</v>
      </c>
      <c r="E51" s="947">
        <v>338.4</v>
      </c>
      <c r="F51" s="943"/>
      <c r="G51" s="3700">
        <f t="shared" si="6"/>
        <v>0</v>
      </c>
      <c r="H51" s="338"/>
      <c r="I51" s="1021"/>
      <c r="J51" s="311"/>
      <c r="K51" s="311"/>
    </row>
    <row r="52" spans="1:11">
      <c r="A52" s="1023"/>
      <c r="B52" s="919"/>
      <c r="C52" s="1030" t="s">
        <v>684</v>
      </c>
      <c r="D52" s="919"/>
      <c r="E52" s="947"/>
      <c r="F52" s="943"/>
      <c r="G52" s="3700"/>
      <c r="H52" s="338"/>
      <c r="I52" s="1021"/>
      <c r="J52" s="311"/>
      <c r="K52" s="311"/>
    </row>
    <row r="53" spans="1:11">
      <c r="A53" s="1023" t="s">
        <v>685</v>
      </c>
      <c r="B53" s="919" t="s">
        <v>513</v>
      </c>
      <c r="C53" s="945" t="s">
        <v>514</v>
      </c>
      <c r="D53" s="919" t="s">
        <v>370</v>
      </c>
      <c r="E53" s="947">
        <v>1675</v>
      </c>
      <c r="F53" s="570"/>
      <c r="G53" s="3700">
        <f t="shared" ref="G53:G64" si="7">ROUND(F53,2)*ROUND(E53,2)</f>
        <v>0</v>
      </c>
      <c r="H53" s="338"/>
      <c r="I53" s="1021"/>
      <c r="J53" s="311"/>
      <c r="K53" s="311"/>
    </row>
    <row r="54" spans="1:11" ht="38.25">
      <c r="A54" s="1023">
        <v>41</v>
      </c>
      <c r="B54" s="919" t="s">
        <v>515</v>
      </c>
      <c r="C54" s="945" t="s">
        <v>516</v>
      </c>
      <c r="D54" s="919" t="s">
        <v>386</v>
      </c>
      <c r="E54" s="947">
        <v>502.5</v>
      </c>
      <c r="F54" s="570"/>
      <c r="G54" s="3700">
        <f t="shared" si="7"/>
        <v>0</v>
      </c>
      <c r="H54" s="338"/>
      <c r="I54" s="1021"/>
      <c r="J54" s="311"/>
      <c r="K54" s="311"/>
    </row>
    <row r="55" spans="1:11" ht="38.25">
      <c r="A55" s="1023">
        <v>42</v>
      </c>
      <c r="B55" s="919" t="s">
        <v>519</v>
      </c>
      <c r="C55" s="945" t="s">
        <v>520</v>
      </c>
      <c r="D55" s="919" t="s">
        <v>370</v>
      </c>
      <c r="E55" s="947">
        <v>1675</v>
      </c>
      <c r="F55" s="943"/>
      <c r="G55" s="3700">
        <f t="shared" si="7"/>
        <v>0</v>
      </c>
      <c r="H55" s="338"/>
      <c r="I55" s="1021"/>
      <c r="J55" s="311"/>
      <c r="K55" s="311"/>
    </row>
    <row r="56" spans="1:11" ht="25.5">
      <c r="A56" s="1023">
        <v>43</v>
      </c>
      <c r="B56" s="919" t="s">
        <v>686</v>
      </c>
      <c r="C56" s="945" t="s">
        <v>687</v>
      </c>
      <c r="D56" s="919" t="s">
        <v>370</v>
      </c>
      <c r="E56" s="947">
        <v>4375</v>
      </c>
      <c r="F56" s="943"/>
      <c r="G56" s="3700">
        <f t="shared" si="7"/>
        <v>0</v>
      </c>
      <c r="H56" s="338"/>
      <c r="I56" s="1021"/>
      <c r="J56" s="311"/>
      <c r="K56" s="311"/>
    </row>
    <row r="57" spans="1:11" ht="25.5">
      <c r="A57" s="1023">
        <v>44</v>
      </c>
      <c r="B57" s="1383" t="s">
        <v>4878</v>
      </c>
      <c r="C57" s="1384" t="s">
        <v>4879</v>
      </c>
      <c r="D57" s="919" t="s">
        <v>544</v>
      </c>
      <c r="E57" s="947">
        <v>840</v>
      </c>
      <c r="F57" s="943"/>
      <c r="G57" s="3700">
        <f t="shared" si="7"/>
        <v>0</v>
      </c>
      <c r="H57" s="338"/>
      <c r="I57" s="1021"/>
      <c r="J57" s="311"/>
      <c r="K57" s="311"/>
    </row>
    <row r="58" spans="1:11" ht="25.5">
      <c r="A58" s="1023">
        <v>45</v>
      </c>
      <c r="B58" s="738" t="s">
        <v>527</v>
      </c>
      <c r="C58" s="3610" t="s">
        <v>528</v>
      </c>
      <c r="D58" s="738" t="s">
        <v>386</v>
      </c>
      <c r="E58" s="1032">
        <v>875</v>
      </c>
      <c r="F58" s="1029"/>
      <c r="G58" s="3700">
        <f t="shared" si="7"/>
        <v>0</v>
      </c>
      <c r="H58" s="338"/>
      <c r="I58" s="1021"/>
      <c r="J58" s="311"/>
      <c r="K58" s="311"/>
    </row>
    <row r="59" spans="1:11">
      <c r="A59" s="1023">
        <v>46</v>
      </c>
      <c r="B59" s="738" t="s">
        <v>525</v>
      </c>
      <c r="C59" s="945" t="s">
        <v>526</v>
      </c>
      <c r="D59" s="738" t="s">
        <v>386</v>
      </c>
      <c r="E59" s="1032">
        <v>875</v>
      </c>
      <c r="F59" s="1029"/>
      <c r="G59" s="3700">
        <f t="shared" si="7"/>
        <v>0</v>
      </c>
      <c r="H59" s="338"/>
      <c r="I59" s="1021"/>
      <c r="J59" s="311"/>
      <c r="K59" s="311"/>
    </row>
    <row r="60" spans="1:11" ht="25.5">
      <c r="A60" s="1023">
        <v>47</v>
      </c>
      <c r="B60" s="738" t="s">
        <v>566</v>
      </c>
      <c r="C60" s="945" t="s">
        <v>567</v>
      </c>
      <c r="D60" s="738" t="s">
        <v>370</v>
      </c>
      <c r="E60" s="1032">
        <v>4375</v>
      </c>
      <c r="F60" s="1029"/>
      <c r="G60" s="3700">
        <f t="shared" si="7"/>
        <v>0</v>
      </c>
      <c r="H60" s="311"/>
      <c r="I60" s="311"/>
      <c r="J60" s="311"/>
      <c r="K60" s="311"/>
    </row>
    <row r="61" spans="1:11" ht="25.5">
      <c r="A61" s="1023">
        <v>48</v>
      </c>
      <c r="B61" s="1053" t="s">
        <v>568</v>
      </c>
      <c r="C61" s="3608" t="s">
        <v>569</v>
      </c>
      <c r="D61" s="1053" t="s">
        <v>370</v>
      </c>
      <c r="E61" s="1054">
        <v>4375</v>
      </c>
      <c r="F61" s="1040"/>
      <c r="G61" s="3700">
        <f t="shared" si="7"/>
        <v>0</v>
      </c>
      <c r="H61" s="316"/>
      <c r="I61" s="316"/>
      <c r="J61" s="316"/>
      <c r="K61" s="316"/>
    </row>
    <row r="62" spans="1:11" ht="25.5">
      <c r="A62" s="1023">
        <v>49</v>
      </c>
      <c r="B62" s="738" t="s">
        <v>525</v>
      </c>
      <c r="C62" s="739" t="s">
        <v>682</v>
      </c>
      <c r="D62" s="919" t="s">
        <v>386</v>
      </c>
      <c r="E62" s="1028">
        <v>156.25</v>
      </c>
      <c r="F62" s="570"/>
      <c r="G62" s="3700">
        <f t="shared" si="7"/>
        <v>0</v>
      </c>
      <c r="H62" s="316"/>
      <c r="I62" s="316"/>
      <c r="J62" s="316"/>
      <c r="K62" s="316"/>
    </row>
    <row r="63" spans="1:11" ht="25.5">
      <c r="A63" s="1023">
        <v>50</v>
      </c>
      <c r="B63" s="3612" t="s">
        <v>688</v>
      </c>
      <c r="C63" s="3613" t="s">
        <v>689</v>
      </c>
      <c r="D63" s="3614" t="s">
        <v>386</v>
      </c>
      <c r="E63" s="1055">
        <v>1906.25</v>
      </c>
      <c r="F63" s="1056"/>
      <c r="G63" s="3700">
        <f t="shared" si="7"/>
        <v>0</v>
      </c>
      <c r="H63" s="311"/>
      <c r="I63" s="311"/>
      <c r="J63" s="311"/>
      <c r="K63" s="311"/>
    </row>
    <row r="64" spans="1:11">
      <c r="A64" s="1023">
        <v>51</v>
      </c>
      <c r="B64" s="966" t="s">
        <v>690</v>
      </c>
      <c r="C64" s="133" t="s">
        <v>691</v>
      </c>
      <c r="D64" s="966" t="s">
        <v>512</v>
      </c>
      <c r="E64" s="964">
        <v>0.625</v>
      </c>
      <c r="F64" s="998"/>
      <c r="G64" s="3700">
        <f t="shared" si="7"/>
        <v>0</v>
      </c>
      <c r="H64" s="973"/>
      <c r="I64" s="311"/>
      <c r="J64" s="311"/>
      <c r="K64" s="311"/>
    </row>
    <row r="65" spans="1:11">
      <c r="A65" s="385"/>
      <c r="B65" s="386"/>
      <c r="C65" s="3615" t="s">
        <v>718</v>
      </c>
      <c r="D65" s="3615"/>
      <c r="E65" s="3616"/>
      <c r="F65" s="1046"/>
      <c r="G65" s="1047">
        <f>SUM(G11:G64)</f>
        <v>0</v>
      </c>
      <c r="H65" s="973"/>
      <c r="I65" s="311"/>
      <c r="J65" s="311"/>
      <c r="K65" s="311"/>
    </row>
    <row r="66" spans="1:11">
      <c r="A66" s="344"/>
      <c r="B66" s="345"/>
      <c r="C66" s="323"/>
      <c r="D66" s="323"/>
      <c r="E66" s="346"/>
      <c r="F66" s="750"/>
      <c r="G66" s="750"/>
      <c r="H66" s="311"/>
      <c r="I66" s="311"/>
      <c r="J66" s="311"/>
      <c r="K66" s="311"/>
    </row>
    <row r="67" spans="1:11">
      <c r="A67" s="355"/>
      <c r="B67" s="349" t="s">
        <v>693</v>
      </c>
      <c r="C67" s="350"/>
      <c r="D67" s="355"/>
      <c r="E67" s="346"/>
      <c r="F67" s="356"/>
      <c r="G67" s="356"/>
      <c r="H67" s="974"/>
      <c r="I67" s="311"/>
      <c r="J67" s="402"/>
      <c r="K67" s="403"/>
    </row>
    <row r="68" spans="1:11">
      <c r="A68" s="355"/>
      <c r="B68" s="349" t="s">
        <v>395</v>
      </c>
      <c r="C68" s="350"/>
      <c r="D68" s="355"/>
      <c r="E68" s="346"/>
      <c r="F68" s="356"/>
      <c r="G68" s="356"/>
      <c r="H68" s="974"/>
      <c r="I68" s="311"/>
      <c r="J68" s="402"/>
      <c r="K68" s="403"/>
    </row>
    <row r="69" spans="1:11">
      <c r="A69" s="355"/>
      <c r="B69" s="349" t="s">
        <v>357</v>
      </c>
      <c r="C69" s="350"/>
      <c r="D69" s="355"/>
      <c r="E69" s="346"/>
      <c r="F69" s="356"/>
      <c r="G69" s="356"/>
      <c r="H69" s="973"/>
      <c r="I69" s="311"/>
      <c r="J69" s="402"/>
      <c r="K69" s="403"/>
    </row>
    <row r="70" spans="1:11">
      <c r="A70" s="355"/>
      <c r="B70" s="349"/>
      <c r="C70" s="350"/>
      <c r="D70" s="355"/>
      <c r="E70" s="346"/>
      <c r="F70" s="356"/>
      <c r="G70" s="356"/>
      <c r="H70" s="973"/>
      <c r="I70" s="311"/>
      <c r="J70" s="402"/>
      <c r="K70" s="403"/>
    </row>
    <row r="71" spans="1:11">
      <c r="A71" s="316"/>
      <c r="B71" s="358"/>
      <c r="C71" s="939"/>
      <c r="D71" s="316"/>
      <c r="E71" s="358"/>
      <c r="F71" s="1314" t="s">
        <v>7638</v>
      </c>
      <c r="G71" s="356"/>
      <c r="H71" s="311"/>
      <c r="I71" s="311"/>
      <c r="J71" s="311"/>
      <c r="K71" s="311"/>
    </row>
    <row r="72" spans="1:11">
      <c r="A72" s="390"/>
      <c r="B72" s="522"/>
      <c r="C72" s="311"/>
      <c r="D72" s="311"/>
      <c r="E72" s="523"/>
      <c r="F72" s="311"/>
      <c r="G72" s="311"/>
      <c r="H72" s="311"/>
      <c r="I72" s="311"/>
      <c r="J72" s="311"/>
      <c r="K72" s="311"/>
    </row>
    <row r="73" spans="1:11">
      <c r="A73" s="524"/>
      <c r="B73" s="522"/>
      <c r="C73" s="311"/>
      <c r="D73" s="311"/>
      <c r="E73" s="523"/>
      <c r="F73" s="311"/>
      <c r="G73" s="311"/>
      <c r="H73" s="330"/>
      <c r="I73" s="311"/>
      <c r="J73" s="361"/>
      <c r="K73" s="361"/>
    </row>
    <row r="74" spans="1:11">
      <c r="A74" s="393"/>
      <c r="B74" s="393"/>
      <c r="C74" s="393"/>
      <c r="D74" s="359"/>
      <c r="E74" s="393"/>
      <c r="F74" s="311"/>
      <c r="G74" s="311"/>
      <c r="H74" s="311"/>
      <c r="I74" s="311"/>
      <c r="J74" s="311"/>
      <c r="K74" s="311"/>
    </row>
    <row r="75" spans="1:11">
      <c r="A75" s="359"/>
      <c r="B75" s="359"/>
      <c r="C75" s="359"/>
      <c r="D75" s="359"/>
      <c r="E75" s="359"/>
      <c r="F75" s="311"/>
      <c r="G75" s="311"/>
      <c r="H75" s="311"/>
      <c r="I75" s="311"/>
      <c r="J75" s="311"/>
      <c r="K75" s="311"/>
    </row>
    <row r="76" spans="1:11">
      <c r="A76" s="393"/>
      <c r="B76" s="393"/>
      <c r="C76" s="393"/>
      <c r="D76" s="359"/>
      <c r="E76" s="359"/>
      <c r="F76" s="311"/>
      <c r="G76" s="311"/>
      <c r="H76" s="311"/>
      <c r="I76" s="311"/>
      <c r="J76" s="311"/>
      <c r="K76" s="311"/>
    </row>
    <row r="77" spans="1:11">
      <c r="A77" s="390"/>
      <c r="B77" s="390"/>
      <c r="C77" s="390"/>
      <c r="D77" s="390"/>
      <c r="E77" s="390"/>
      <c r="F77" s="311"/>
      <c r="G77" s="311"/>
      <c r="H77" s="311"/>
      <c r="I77" s="311"/>
      <c r="J77" s="311"/>
      <c r="K77" s="311"/>
    </row>
    <row r="78" spans="1:11">
      <c r="A78" s="526"/>
      <c r="B78" s="526"/>
      <c r="C78" s="526"/>
      <c r="D78" s="526"/>
      <c r="E78" s="526"/>
      <c r="F78" s="527"/>
      <c r="G78" s="311"/>
      <c r="H78" s="311"/>
      <c r="I78" s="311"/>
      <c r="J78" s="311"/>
      <c r="K78" s="311"/>
    </row>
    <row r="79" spans="1:11">
      <c r="A79" s="390"/>
      <c r="B79" s="399"/>
      <c r="C79" s="311"/>
      <c r="D79" s="311"/>
      <c r="E79" s="390"/>
      <c r="F79" s="311"/>
      <c r="G79" s="311"/>
      <c r="H79" s="311"/>
      <c r="I79" s="311"/>
      <c r="J79" s="311"/>
      <c r="K79" s="311"/>
    </row>
    <row r="80" spans="1:11">
      <c r="A80" s="390"/>
      <c r="B80" s="391"/>
      <c r="C80" s="311"/>
      <c r="D80" s="311"/>
      <c r="E80" s="390"/>
      <c r="F80" s="311"/>
      <c r="G80" s="311"/>
      <c r="H80" s="311"/>
      <c r="I80" s="311"/>
      <c r="J80" s="311"/>
      <c r="K80" s="311"/>
    </row>
    <row r="81" spans="1:11">
      <c r="A81" s="390"/>
      <c r="B81" s="391"/>
      <c r="C81" s="311"/>
      <c r="D81" s="311"/>
      <c r="E81" s="390"/>
      <c r="F81" s="311"/>
      <c r="G81" s="311"/>
      <c r="H81" s="311"/>
      <c r="I81" s="311"/>
      <c r="J81" s="311"/>
      <c r="K81" s="311"/>
    </row>
    <row r="82" spans="1:11">
      <c r="A82" s="390"/>
      <c r="B82" s="391"/>
      <c r="C82" s="311"/>
      <c r="D82" s="311"/>
      <c r="E82" s="390"/>
      <c r="F82" s="311"/>
      <c r="G82" s="311"/>
      <c r="H82" s="311"/>
      <c r="I82" s="311"/>
      <c r="J82" s="311"/>
      <c r="K82" s="311"/>
    </row>
    <row r="83" spans="1:11">
      <c r="A83" s="390"/>
      <c r="B83" s="391"/>
      <c r="C83" s="311"/>
      <c r="D83" s="311"/>
      <c r="E83" s="390"/>
      <c r="F83" s="311"/>
      <c r="G83" s="311"/>
      <c r="H83" s="311"/>
      <c r="I83" s="311"/>
      <c r="J83" s="311"/>
      <c r="K83" s="311"/>
    </row>
    <row r="84" spans="1:11">
      <c r="A84" s="390"/>
      <c r="B84" s="391"/>
      <c r="C84" s="311"/>
      <c r="D84" s="311"/>
      <c r="E84" s="390"/>
      <c r="F84" s="311"/>
      <c r="G84" s="311"/>
      <c r="H84" s="311"/>
      <c r="I84" s="311"/>
      <c r="J84" s="402"/>
      <c r="K84" s="403"/>
    </row>
    <row r="85" spans="1:11">
      <c r="A85" s="390"/>
      <c r="B85" s="391"/>
      <c r="C85" s="311"/>
      <c r="D85" s="311"/>
      <c r="E85" s="390"/>
      <c r="F85" s="311"/>
      <c r="G85" s="311"/>
      <c r="H85" s="311"/>
      <c r="I85" s="311"/>
      <c r="J85" s="402"/>
      <c r="K85" s="403"/>
    </row>
    <row r="86" spans="1:11">
      <c r="A86" s="390"/>
      <c r="B86" s="391"/>
      <c r="C86" s="311"/>
      <c r="D86" s="311"/>
      <c r="E86" s="390"/>
      <c r="F86" s="311"/>
      <c r="G86" s="311"/>
    </row>
    <row r="87" spans="1:11">
      <c r="A87" s="390"/>
      <c r="B87" s="391"/>
      <c r="C87" s="311"/>
      <c r="D87" s="311"/>
      <c r="E87" s="390"/>
      <c r="F87" s="311"/>
      <c r="G87" s="311"/>
    </row>
    <row r="88" spans="1:11">
      <c r="A88" s="390"/>
      <c r="B88" s="401"/>
      <c r="C88" s="311"/>
      <c r="D88" s="311"/>
      <c r="E88" s="390"/>
      <c r="F88" s="311"/>
      <c r="G88" s="311"/>
    </row>
    <row r="89" spans="1:11">
      <c r="A89" s="359"/>
      <c r="B89" s="359"/>
      <c r="C89" s="359"/>
      <c r="D89" s="359"/>
      <c r="E89" s="359"/>
      <c r="F89" s="316"/>
      <c r="G89" s="316"/>
    </row>
    <row r="90" spans="1:11">
      <c r="A90" s="359"/>
      <c r="B90" s="359"/>
      <c r="C90" s="359"/>
      <c r="D90" s="359"/>
      <c r="E90" s="359"/>
      <c r="F90" s="316"/>
      <c r="G90" s="316"/>
    </row>
    <row r="91" spans="1:11">
      <c r="A91" s="359"/>
      <c r="B91" s="359"/>
      <c r="C91" s="359"/>
      <c r="D91" s="359"/>
      <c r="E91" s="359"/>
      <c r="F91" s="316"/>
      <c r="G91" s="316"/>
    </row>
    <row r="92" spans="1:11">
      <c r="A92" s="359"/>
      <c r="B92" s="359"/>
      <c r="C92" s="359"/>
      <c r="D92" s="359"/>
      <c r="E92" s="359"/>
      <c r="F92" s="316"/>
      <c r="G92" s="316"/>
    </row>
    <row r="93" spans="1:11">
      <c r="A93" s="359"/>
      <c r="B93" s="359"/>
      <c r="C93" s="359"/>
      <c r="D93" s="359"/>
      <c r="E93" s="359"/>
      <c r="F93" s="316"/>
      <c r="G93" s="316"/>
    </row>
    <row r="94" spans="1:11">
      <c r="A94" s="359"/>
      <c r="B94" s="359"/>
      <c r="C94" s="359"/>
      <c r="D94" s="359"/>
      <c r="E94" s="359"/>
      <c r="F94" s="316"/>
      <c r="G94" s="316"/>
    </row>
    <row r="95" spans="1:11">
      <c r="A95" s="359"/>
      <c r="B95" s="359"/>
      <c r="C95" s="359"/>
      <c r="D95" s="359"/>
      <c r="E95" s="359"/>
      <c r="F95" s="316"/>
      <c r="G95" s="316"/>
    </row>
    <row r="96" spans="1:11">
      <c r="A96" s="359"/>
      <c r="B96" s="359"/>
      <c r="C96" s="359"/>
      <c r="D96" s="359"/>
      <c r="E96" s="359"/>
      <c r="F96" s="316"/>
      <c r="G96" s="316"/>
    </row>
    <row r="97" spans="1:7">
      <c r="A97" s="359"/>
      <c r="B97" s="359"/>
      <c r="C97" s="359"/>
      <c r="D97" s="359"/>
      <c r="E97" s="359"/>
      <c r="F97" s="316"/>
      <c r="G97" s="316"/>
    </row>
    <row r="98" spans="1:7">
      <c r="A98" s="359"/>
      <c r="B98" s="359"/>
      <c r="C98" s="359"/>
      <c r="D98" s="359"/>
      <c r="E98" s="359"/>
      <c r="F98" s="316"/>
      <c r="G98" s="316"/>
    </row>
    <row r="99" spans="1:7">
      <c r="A99" s="359"/>
      <c r="B99" s="359"/>
      <c r="C99" s="359"/>
      <c r="D99" s="359"/>
      <c r="E99" s="359"/>
      <c r="F99" s="316"/>
      <c r="G99" s="316"/>
    </row>
    <row r="100" spans="1:7">
      <c r="A100" s="359"/>
      <c r="B100" s="359"/>
      <c r="C100" s="359"/>
      <c r="D100" s="359"/>
      <c r="E100" s="359"/>
      <c r="F100" s="316"/>
      <c r="G100" s="528"/>
    </row>
    <row r="101" spans="1:7">
      <c r="A101" s="359"/>
      <c r="B101" s="359"/>
      <c r="C101" s="359"/>
      <c r="D101" s="359"/>
      <c r="E101" s="359"/>
      <c r="F101" s="316"/>
      <c r="G101" s="316"/>
    </row>
    <row r="102" spans="1:7">
      <c r="A102" s="359"/>
      <c r="B102" s="359"/>
      <c r="C102" s="359"/>
      <c r="D102" s="359"/>
      <c r="E102" s="359"/>
      <c r="F102" s="316"/>
      <c r="G102" s="528"/>
    </row>
    <row r="103" spans="1:7">
      <c r="A103" s="359"/>
      <c r="B103" s="359"/>
      <c r="C103" s="359"/>
      <c r="D103" s="359"/>
      <c r="E103" s="359"/>
      <c r="F103" s="316"/>
      <c r="G103" s="316"/>
    </row>
  </sheetData>
  <mergeCells count="5">
    <mergeCell ref="A1:G1"/>
    <mergeCell ref="A2:I2"/>
    <mergeCell ref="A3:I3"/>
    <mergeCell ref="A5:F5"/>
    <mergeCell ref="A7:G7"/>
  </mergeCells>
  <pageMargins left="0.5" right="0" top="0.2" bottom="0" header="0" footer="0"/>
  <pageSetup paperSize="9" scale="8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workbookViewId="0">
      <selection activeCell="A2" sqref="A2:I2"/>
    </sheetView>
  </sheetViews>
  <sheetFormatPr defaultColWidth="10.7109375" defaultRowHeight="15"/>
  <cols>
    <col min="1" max="1" width="5.7109375" style="1022" customWidth="1"/>
    <col min="2" max="2" width="8.5703125" style="1022" customWidth="1"/>
    <col min="3" max="3" width="20.140625" style="1022" customWidth="1"/>
    <col min="4" max="4" width="6" style="1022" customWidth="1"/>
    <col min="5" max="5" width="12.85546875" style="1022" customWidth="1"/>
    <col min="6" max="6" width="10.7109375" style="1022"/>
    <col min="7" max="7" width="14" style="1022" customWidth="1"/>
    <col min="8" max="16384" width="10.7109375" style="1022"/>
  </cols>
  <sheetData>
    <row r="1" spans="1:17" s="1021" customFormat="1" ht="20.25" customHeight="1">
      <c r="A1" s="3761"/>
      <c r="B1" s="3761"/>
      <c r="C1" s="3761"/>
      <c r="D1" s="3761"/>
      <c r="E1" s="3761"/>
      <c r="F1" s="3761"/>
      <c r="G1" s="3761"/>
      <c r="H1" s="311"/>
      <c r="I1" s="311"/>
      <c r="J1" s="981"/>
      <c r="K1" s="981"/>
      <c r="L1" s="981"/>
      <c r="M1" s="981"/>
      <c r="N1" s="939"/>
      <c r="O1" s="939"/>
      <c r="P1" s="939"/>
      <c r="Q1" s="939"/>
    </row>
    <row r="2" spans="1:17" s="1021" customFormat="1" ht="15" customHeight="1">
      <c r="A2" s="3761" t="s">
        <v>7670</v>
      </c>
      <c r="B2" s="3783"/>
      <c r="C2" s="3783"/>
      <c r="D2" s="3783"/>
      <c r="E2" s="3783"/>
      <c r="F2" s="3783"/>
      <c r="G2" s="3783"/>
      <c r="H2" s="3783"/>
      <c r="I2" s="3783"/>
      <c r="J2" s="982"/>
      <c r="K2" s="291"/>
      <c r="L2" s="291"/>
      <c r="M2" s="291"/>
      <c r="N2" s="939"/>
      <c r="O2" s="939"/>
      <c r="P2" s="939"/>
      <c r="Q2" s="939"/>
    </row>
    <row r="3" spans="1:17" s="1021" customFormat="1">
      <c r="A3" s="3784" t="s">
        <v>358</v>
      </c>
      <c r="B3" s="3784"/>
      <c r="C3" s="3784"/>
      <c r="D3" s="3784"/>
      <c r="E3" s="3784"/>
      <c r="F3" s="3784"/>
      <c r="G3" s="3784"/>
      <c r="H3" s="3784"/>
      <c r="I3" s="3784"/>
      <c r="J3" s="535"/>
      <c r="K3" s="321"/>
      <c r="L3" s="321"/>
      <c r="M3" s="914"/>
      <c r="N3" s="939"/>
      <c r="O3" s="939"/>
      <c r="P3" s="939"/>
      <c r="Q3" s="939"/>
    </row>
    <row r="4" spans="1:17">
      <c r="A4" s="321"/>
      <c r="B4" s="321"/>
      <c r="C4" s="321"/>
      <c r="D4" s="321"/>
      <c r="E4" s="321"/>
      <c r="F4" s="321"/>
      <c r="G4" s="322"/>
      <c r="H4" s="311"/>
      <c r="I4" s="311"/>
      <c r="J4" s="311"/>
      <c r="K4" s="311"/>
    </row>
    <row r="5" spans="1:17">
      <c r="A5" s="3785" t="s">
        <v>719</v>
      </c>
      <c r="B5" s="3785"/>
      <c r="C5" s="3785"/>
      <c r="D5" s="3785"/>
      <c r="E5" s="3785"/>
      <c r="F5" s="3785"/>
      <c r="G5" s="322"/>
      <c r="H5" s="311"/>
      <c r="I5" s="311"/>
      <c r="J5" s="311"/>
      <c r="K5" s="311"/>
    </row>
    <row r="6" spans="1:17">
      <c r="A6" s="323"/>
      <c r="B6" s="323"/>
      <c r="C6" s="323"/>
      <c r="D6" s="323"/>
      <c r="E6" s="323"/>
      <c r="F6" s="323"/>
      <c r="G6" s="322"/>
      <c r="H6" s="311"/>
      <c r="I6" s="311"/>
      <c r="J6" s="311"/>
      <c r="K6" s="311"/>
    </row>
    <row r="7" spans="1:17">
      <c r="A7" s="3786" t="s">
        <v>720</v>
      </c>
      <c r="B7" s="3787"/>
      <c r="C7" s="3787"/>
      <c r="D7" s="3787"/>
      <c r="E7" s="3787"/>
      <c r="F7" s="3787"/>
      <c r="G7" s="3787"/>
      <c r="H7" s="311"/>
      <c r="I7" s="311"/>
      <c r="J7" s="311"/>
      <c r="K7" s="311"/>
    </row>
    <row r="8" spans="1:17">
      <c r="A8" s="324" t="s">
        <v>0</v>
      </c>
      <c r="B8" s="325" t="s">
        <v>361</v>
      </c>
      <c r="C8" s="325" t="s">
        <v>362</v>
      </c>
      <c r="D8" s="325" t="s">
        <v>306</v>
      </c>
      <c r="E8" s="325" t="s">
        <v>363</v>
      </c>
      <c r="F8" s="325" t="s">
        <v>364</v>
      </c>
      <c r="G8" s="326" t="s">
        <v>365</v>
      </c>
      <c r="H8" s="316"/>
      <c r="I8" s="316"/>
      <c r="J8" s="316"/>
      <c r="K8" s="316"/>
    </row>
    <row r="9" spans="1:17">
      <c r="A9" s="367"/>
      <c r="B9" s="368" t="s">
        <v>366</v>
      </c>
      <c r="C9" s="368" t="s">
        <v>367</v>
      </c>
      <c r="D9" s="368"/>
      <c r="E9" s="368"/>
      <c r="F9" s="368"/>
      <c r="G9" s="370"/>
      <c r="H9" s="316"/>
      <c r="I9" s="316"/>
      <c r="J9" s="316"/>
      <c r="K9" s="316"/>
    </row>
    <row r="10" spans="1:17">
      <c r="A10" s="371">
        <v>0</v>
      </c>
      <c r="B10" s="372">
        <v>1</v>
      </c>
      <c r="C10" s="372">
        <v>2</v>
      </c>
      <c r="D10" s="372">
        <v>3</v>
      </c>
      <c r="E10" s="372">
        <v>4</v>
      </c>
      <c r="F10" s="372">
        <v>5</v>
      </c>
      <c r="G10" s="374">
        <v>6</v>
      </c>
      <c r="H10" s="330"/>
      <c r="I10" s="316"/>
      <c r="J10" s="361"/>
      <c r="K10" s="361"/>
    </row>
    <row r="11" spans="1:17" ht="25.5">
      <c r="A11" s="1023">
        <v>1</v>
      </c>
      <c r="B11" s="738" t="s">
        <v>510</v>
      </c>
      <c r="C11" s="739" t="s">
        <v>511</v>
      </c>
      <c r="D11" s="738" t="s">
        <v>512</v>
      </c>
      <c r="E11" s="1024">
        <v>34.228499999999997</v>
      </c>
      <c r="F11" s="1025"/>
      <c r="G11" s="1026">
        <f t="shared" ref="G11:G19" si="0">ROUND(E11,2)*ROUND(F11,2)</f>
        <v>0</v>
      </c>
      <c r="H11" s="338"/>
      <c r="I11" s="316"/>
      <c r="J11" s="311"/>
      <c r="K11" s="311"/>
    </row>
    <row r="12" spans="1:17">
      <c r="A12" s="1023">
        <v>2</v>
      </c>
      <c r="B12" s="919" t="s">
        <v>513</v>
      </c>
      <c r="C12" s="945" t="s">
        <v>514</v>
      </c>
      <c r="D12" s="919" t="s">
        <v>370</v>
      </c>
      <c r="E12" s="1027">
        <v>198525.3</v>
      </c>
      <c r="F12" s="570"/>
      <c r="G12" s="1083">
        <f>ROUND(F12,2)*ROUND(E12,2)</f>
        <v>0</v>
      </c>
      <c r="H12" s="338"/>
      <c r="I12" s="316"/>
      <c r="J12" s="311"/>
      <c r="K12" s="311"/>
    </row>
    <row r="13" spans="1:17" ht="25.5">
      <c r="A13" s="1023">
        <v>3</v>
      </c>
      <c r="B13" s="919" t="s">
        <v>549</v>
      </c>
      <c r="C13" s="945" t="s">
        <v>550</v>
      </c>
      <c r="D13" s="919" t="s">
        <v>370</v>
      </c>
      <c r="E13" s="1027">
        <v>31764.047999999999</v>
      </c>
      <c r="F13" s="570"/>
      <c r="G13" s="1083">
        <f>ROUND(F13,2)*ROUND(E13,2)</f>
        <v>0</v>
      </c>
      <c r="H13" s="338"/>
      <c r="I13" s="316"/>
      <c r="J13" s="311"/>
      <c r="K13" s="311"/>
    </row>
    <row r="14" spans="1:17" ht="38.25">
      <c r="A14" s="1023">
        <v>4</v>
      </c>
      <c r="B14" s="738" t="s">
        <v>515</v>
      </c>
      <c r="C14" s="945" t="s">
        <v>516</v>
      </c>
      <c r="D14" s="738" t="s">
        <v>386</v>
      </c>
      <c r="E14" s="1028">
        <v>59557.59</v>
      </c>
      <c r="F14" s="1029"/>
      <c r="G14" s="1026">
        <f t="shared" si="0"/>
        <v>0</v>
      </c>
      <c r="H14" s="338"/>
      <c r="I14" s="316"/>
      <c r="J14" s="311"/>
      <c r="K14" s="311"/>
    </row>
    <row r="15" spans="1:17" ht="38.25">
      <c r="A15" s="1023">
        <v>5</v>
      </c>
      <c r="B15" s="738" t="s">
        <v>519</v>
      </c>
      <c r="C15" s="739" t="s">
        <v>520</v>
      </c>
      <c r="D15" s="738" t="s">
        <v>370</v>
      </c>
      <c r="E15" s="1028">
        <v>188256.75</v>
      </c>
      <c r="F15" s="1029"/>
      <c r="G15" s="1026">
        <f t="shared" si="0"/>
        <v>0</v>
      </c>
      <c r="H15" s="338"/>
      <c r="I15" s="316"/>
      <c r="J15" s="311"/>
      <c r="K15" s="311"/>
    </row>
    <row r="16" spans="1:17">
      <c r="A16" s="1023">
        <v>6</v>
      </c>
      <c r="B16" s="738" t="s">
        <v>521</v>
      </c>
      <c r="C16" s="941" t="s">
        <v>647</v>
      </c>
      <c r="D16" s="913" t="s">
        <v>386</v>
      </c>
      <c r="E16" s="1028">
        <v>15060.54</v>
      </c>
      <c r="F16" s="1029"/>
      <c r="G16" s="1026">
        <f t="shared" si="0"/>
        <v>0</v>
      </c>
      <c r="H16" s="338"/>
      <c r="I16" s="316"/>
      <c r="J16" s="311"/>
      <c r="K16" s="311"/>
    </row>
    <row r="17" spans="1:11" ht="25.5">
      <c r="A17" s="1023">
        <v>7</v>
      </c>
      <c r="B17" s="738" t="s">
        <v>523</v>
      </c>
      <c r="C17" s="945" t="s">
        <v>555</v>
      </c>
      <c r="D17" s="913" t="s">
        <v>386</v>
      </c>
      <c r="E17" s="1028">
        <v>15060.54</v>
      </c>
      <c r="F17" s="1029"/>
      <c r="G17" s="1026">
        <f t="shared" si="0"/>
        <v>0</v>
      </c>
      <c r="H17" s="338"/>
      <c r="I17" s="316"/>
      <c r="J17" s="311"/>
      <c r="K17" s="311"/>
    </row>
    <row r="18" spans="1:11">
      <c r="A18" s="1023">
        <v>8</v>
      </c>
      <c r="B18" s="738" t="s">
        <v>525</v>
      </c>
      <c r="C18" s="739" t="s">
        <v>526</v>
      </c>
      <c r="D18" s="738" t="s">
        <v>386</v>
      </c>
      <c r="E18" s="1028">
        <v>44497.05</v>
      </c>
      <c r="F18" s="1029"/>
      <c r="G18" s="1026">
        <f t="shared" si="0"/>
        <v>0</v>
      </c>
      <c r="H18" s="338"/>
      <c r="I18" s="316"/>
      <c r="J18" s="311"/>
      <c r="K18" s="311"/>
    </row>
    <row r="19" spans="1:11" ht="25.5">
      <c r="A19" s="1023"/>
      <c r="B19" s="738"/>
      <c r="C19" s="1030" t="s">
        <v>529</v>
      </c>
      <c r="D19" s="1031"/>
      <c r="E19" s="1032"/>
      <c r="F19" s="741"/>
      <c r="G19" s="1083">
        <f t="shared" si="0"/>
        <v>0</v>
      </c>
      <c r="H19" s="338"/>
      <c r="I19" s="1021"/>
      <c r="J19" s="311"/>
      <c r="K19" s="311"/>
    </row>
    <row r="20" spans="1:11" ht="25.5">
      <c r="A20" s="1023" t="s">
        <v>721</v>
      </c>
      <c r="B20" s="738" t="s">
        <v>530</v>
      </c>
      <c r="C20" s="739" t="s">
        <v>531</v>
      </c>
      <c r="D20" s="738" t="s">
        <v>374</v>
      </c>
      <c r="E20" s="1033">
        <v>175</v>
      </c>
      <c r="F20" s="1029"/>
      <c r="G20" s="1034">
        <f t="shared" ref="G20:G26" si="1">+E20*F20</f>
        <v>0</v>
      </c>
      <c r="H20" s="338"/>
      <c r="I20" s="1021"/>
      <c r="J20" s="311"/>
      <c r="K20" s="311"/>
    </row>
    <row r="21" spans="1:11" ht="25.5">
      <c r="A21" s="1023">
        <v>10</v>
      </c>
      <c r="B21" s="919" t="s">
        <v>532</v>
      </c>
      <c r="C21" s="945" t="s">
        <v>533</v>
      </c>
      <c r="D21" s="919" t="s">
        <v>386</v>
      </c>
      <c r="E21" s="1035">
        <v>393.75</v>
      </c>
      <c r="F21" s="570"/>
      <c r="G21" s="3706">
        <f>ROUND(F21,2)*ROUND(E21,2)</f>
        <v>0</v>
      </c>
      <c r="H21" s="338"/>
      <c r="I21" s="1021"/>
      <c r="J21" s="311"/>
      <c r="K21" s="311"/>
    </row>
    <row r="22" spans="1:11" ht="25.5">
      <c r="A22" s="1023">
        <v>11</v>
      </c>
      <c r="B22" s="738" t="s">
        <v>534</v>
      </c>
      <c r="C22" s="945" t="s">
        <v>535</v>
      </c>
      <c r="D22" s="919" t="s">
        <v>386</v>
      </c>
      <c r="E22" s="1033">
        <v>117.04</v>
      </c>
      <c r="F22" s="1029"/>
      <c r="G22" s="1036">
        <f t="shared" si="1"/>
        <v>0</v>
      </c>
      <c r="H22" s="338"/>
      <c r="I22" s="1021"/>
      <c r="J22" s="311"/>
      <c r="K22" s="311"/>
    </row>
    <row r="23" spans="1:11" ht="25.5">
      <c r="A23" s="1023">
        <v>12</v>
      </c>
      <c r="B23" s="738" t="s">
        <v>536</v>
      </c>
      <c r="C23" s="945" t="s">
        <v>537</v>
      </c>
      <c r="D23" s="919" t="s">
        <v>386</v>
      </c>
      <c r="E23" s="1033">
        <v>560</v>
      </c>
      <c r="F23" s="1029"/>
      <c r="G23" s="1036">
        <f t="shared" si="1"/>
        <v>0</v>
      </c>
      <c r="H23" s="338"/>
      <c r="I23" s="1021"/>
      <c r="J23" s="311"/>
      <c r="K23" s="311"/>
    </row>
    <row r="24" spans="1:11" ht="38.25">
      <c r="A24" s="1023">
        <v>13</v>
      </c>
      <c r="B24" s="1037" t="s">
        <v>538</v>
      </c>
      <c r="C24" s="1038" t="s">
        <v>539</v>
      </c>
      <c r="D24" s="1039" t="s">
        <v>370</v>
      </c>
      <c r="E24" s="1032">
        <v>799.75</v>
      </c>
      <c r="F24" s="1040"/>
      <c r="G24" s="1036">
        <f t="shared" si="1"/>
        <v>0</v>
      </c>
      <c r="H24" s="338"/>
      <c r="I24" s="1021"/>
      <c r="J24" s="311"/>
      <c r="K24" s="311"/>
    </row>
    <row r="25" spans="1:11" ht="25.5">
      <c r="A25" s="1023">
        <v>14</v>
      </c>
      <c r="B25" s="919" t="s">
        <v>540</v>
      </c>
      <c r="C25" s="1041" t="s">
        <v>541</v>
      </c>
      <c r="D25" s="919" t="s">
        <v>370</v>
      </c>
      <c r="E25" s="1042">
        <v>585.20000000000005</v>
      </c>
      <c r="F25" s="570"/>
      <c r="G25" s="1036">
        <f t="shared" si="1"/>
        <v>0</v>
      </c>
      <c r="H25" s="338"/>
      <c r="I25" s="1021"/>
      <c r="J25" s="311"/>
      <c r="K25" s="311"/>
    </row>
    <row r="26" spans="1:11">
      <c r="A26" s="1023">
        <v>15</v>
      </c>
      <c r="B26" s="919" t="s">
        <v>542</v>
      </c>
      <c r="C26" s="945" t="s">
        <v>543</v>
      </c>
      <c r="D26" s="919" t="s">
        <v>544</v>
      </c>
      <c r="E26" s="1043">
        <v>4.6816000000000004</v>
      </c>
      <c r="F26" s="1044"/>
      <c r="G26" s="1036">
        <f t="shared" si="1"/>
        <v>0</v>
      </c>
      <c r="H26" s="338"/>
      <c r="I26" s="1021"/>
      <c r="J26" s="311"/>
      <c r="K26" s="311"/>
    </row>
    <row r="27" spans="1:11">
      <c r="A27" s="385"/>
      <c r="B27" s="386"/>
      <c r="C27" s="3782" t="s">
        <v>722</v>
      </c>
      <c r="D27" s="3782"/>
      <c r="E27" s="1045"/>
      <c r="F27" s="1046"/>
      <c r="G27" s="1047">
        <f>SUM(G11:G26)</f>
        <v>0</v>
      </c>
      <c r="H27" s="338"/>
      <c r="I27" s="1021"/>
      <c r="J27" s="311"/>
      <c r="K27" s="311"/>
    </row>
    <row r="28" spans="1:11">
      <c r="A28" s="344"/>
      <c r="B28" s="345"/>
      <c r="C28" s="323"/>
      <c r="D28" s="323"/>
      <c r="E28" s="346"/>
      <c r="F28" s="750"/>
      <c r="G28" s="750"/>
      <c r="H28" s="338"/>
      <c r="I28" s="1021"/>
      <c r="J28" s="311"/>
      <c r="K28" s="311"/>
    </row>
    <row r="29" spans="1:11">
      <c r="A29" s="355"/>
      <c r="B29" s="349" t="s">
        <v>723</v>
      </c>
      <c r="C29" s="350"/>
      <c r="D29" s="355"/>
      <c r="E29" s="346"/>
      <c r="F29" s="356"/>
      <c r="G29" s="356"/>
      <c r="H29" s="338"/>
      <c r="I29" s="1021"/>
      <c r="J29" s="311"/>
      <c r="K29" s="311"/>
    </row>
    <row r="30" spans="1:11">
      <c r="A30" s="355"/>
      <c r="B30" s="349" t="s">
        <v>395</v>
      </c>
      <c r="C30" s="350"/>
      <c r="D30" s="355"/>
      <c r="E30" s="346"/>
      <c r="F30" s="356"/>
      <c r="G30" s="356"/>
      <c r="H30" s="338"/>
      <c r="I30" s="1021"/>
      <c r="J30" s="311"/>
      <c r="K30" s="311"/>
    </row>
    <row r="31" spans="1:11">
      <c r="A31" s="355"/>
      <c r="B31" s="349" t="s">
        <v>357</v>
      </c>
      <c r="C31" s="350"/>
      <c r="D31" s="355"/>
      <c r="E31" s="346"/>
      <c r="F31" s="356"/>
      <c r="G31" s="356"/>
      <c r="H31" s="338"/>
      <c r="I31" s="1021"/>
      <c r="J31" s="311"/>
      <c r="K31" s="311"/>
    </row>
    <row r="32" spans="1:11">
      <c r="A32" s="355"/>
      <c r="B32" s="349"/>
      <c r="C32" s="350"/>
      <c r="D32" s="355"/>
      <c r="E32" s="346"/>
      <c r="F32" s="356"/>
      <c r="G32" s="356"/>
      <c r="H32" s="338"/>
      <c r="I32" s="1021"/>
      <c r="J32" s="311"/>
      <c r="K32" s="311"/>
    </row>
    <row r="33" spans="1:11">
      <c r="A33" s="316"/>
      <c r="B33" s="358"/>
      <c r="C33" s="939"/>
      <c r="D33" s="316"/>
      <c r="E33" s="358"/>
      <c r="F33" s="1314" t="s">
        <v>7638</v>
      </c>
      <c r="G33" s="356"/>
      <c r="H33" s="338"/>
      <c r="I33" s="1021"/>
      <c r="J33" s="311"/>
      <c r="K33" s="311"/>
    </row>
    <row r="34" spans="1:11">
      <c r="A34" s="393"/>
      <c r="B34" s="393"/>
      <c r="C34" s="393"/>
      <c r="D34" s="359"/>
      <c r="E34" s="393"/>
      <c r="F34" s="311"/>
      <c r="G34" s="311"/>
      <c r="H34" s="311"/>
      <c r="I34" s="311"/>
      <c r="J34" s="311"/>
      <c r="K34" s="311"/>
    </row>
    <row r="35" spans="1:11">
      <c r="A35" s="359"/>
      <c r="B35" s="359"/>
      <c r="C35" s="359"/>
      <c r="D35" s="359"/>
      <c r="E35" s="359"/>
      <c r="F35" s="311"/>
      <c r="G35" s="311"/>
      <c r="H35" s="311"/>
      <c r="I35" s="311"/>
      <c r="J35" s="311"/>
      <c r="K35" s="311"/>
    </row>
    <row r="36" spans="1:11">
      <c r="A36" s="393"/>
      <c r="B36" s="393"/>
      <c r="C36" s="393"/>
      <c r="D36" s="359"/>
      <c r="E36" s="359"/>
      <c r="F36" s="311"/>
      <c r="G36" s="311"/>
      <c r="H36" s="311"/>
      <c r="I36" s="311"/>
      <c r="J36" s="311"/>
      <c r="K36" s="311"/>
    </row>
    <row r="37" spans="1:11">
      <c r="A37" s="390"/>
      <c r="B37" s="390"/>
      <c r="C37" s="390"/>
      <c r="D37" s="390"/>
      <c r="E37" s="390"/>
      <c r="F37" s="311"/>
      <c r="G37" s="311"/>
      <c r="H37" s="311"/>
      <c r="I37" s="311"/>
      <c r="J37" s="311"/>
      <c r="K37" s="311"/>
    </row>
    <row r="38" spans="1:11">
      <c r="A38" s="526"/>
      <c r="B38" s="526"/>
      <c r="C38" s="526"/>
      <c r="D38" s="526"/>
      <c r="E38" s="526"/>
      <c r="F38" s="527"/>
      <c r="G38" s="311"/>
      <c r="H38" s="311"/>
      <c r="I38" s="311"/>
      <c r="J38" s="311"/>
      <c r="K38" s="311"/>
    </row>
    <row r="39" spans="1:11">
      <c r="A39" s="390"/>
      <c r="B39" s="399"/>
      <c r="C39" s="311"/>
      <c r="D39" s="311"/>
      <c r="E39" s="390"/>
      <c r="F39" s="311"/>
      <c r="G39" s="311"/>
      <c r="H39" s="311"/>
      <c r="I39" s="311"/>
      <c r="J39" s="311"/>
      <c r="K39" s="311"/>
    </row>
    <row r="40" spans="1:11">
      <c r="A40" s="390"/>
      <c r="B40" s="391"/>
      <c r="C40" s="311"/>
      <c r="D40" s="311"/>
      <c r="E40" s="390"/>
      <c r="F40" s="311"/>
      <c r="G40" s="311"/>
      <c r="H40" s="311"/>
      <c r="I40" s="311"/>
      <c r="J40" s="311"/>
      <c r="K40" s="311"/>
    </row>
    <row r="41" spans="1:11">
      <c r="A41" s="390"/>
      <c r="B41" s="391"/>
      <c r="C41" s="311"/>
      <c r="D41" s="311"/>
      <c r="E41" s="390"/>
      <c r="F41" s="311"/>
      <c r="G41" s="311"/>
      <c r="H41" s="311"/>
      <c r="I41" s="311"/>
      <c r="J41" s="311"/>
      <c r="K41" s="311"/>
    </row>
    <row r="42" spans="1:11">
      <c r="A42" s="390"/>
      <c r="B42" s="391"/>
      <c r="C42" s="311"/>
      <c r="D42" s="311"/>
      <c r="E42" s="390"/>
      <c r="F42" s="311"/>
      <c r="G42" s="311"/>
      <c r="H42" s="311"/>
      <c r="I42" s="311"/>
      <c r="J42" s="311"/>
      <c r="K42" s="311"/>
    </row>
    <row r="43" spans="1:11">
      <c r="A43" s="390"/>
      <c r="B43" s="391"/>
      <c r="C43" s="311"/>
      <c r="D43" s="311"/>
      <c r="E43" s="390"/>
      <c r="F43" s="311"/>
      <c r="G43" s="311"/>
      <c r="H43" s="311"/>
      <c r="I43" s="311"/>
      <c r="J43" s="311"/>
      <c r="K43" s="311"/>
    </row>
    <row r="44" spans="1:11">
      <c r="A44" s="390"/>
      <c r="B44" s="391"/>
      <c r="C44" s="311"/>
      <c r="D44" s="311"/>
      <c r="E44" s="390"/>
      <c r="F44" s="311"/>
      <c r="G44" s="311"/>
      <c r="H44" s="311"/>
      <c r="I44" s="311"/>
      <c r="J44" s="402"/>
      <c r="K44" s="403"/>
    </row>
    <row r="45" spans="1:11">
      <c r="A45" s="390"/>
      <c r="B45" s="391"/>
      <c r="C45" s="311"/>
      <c r="D45" s="311"/>
      <c r="E45" s="390"/>
      <c r="F45" s="311"/>
      <c r="G45" s="311"/>
      <c r="H45" s="311"/>
      <c r="I45" s="311"/>
      <c r="J45" s="402"/>
      <c r="K45" s="403"/>
    </row>
    <row r="46" spans="1:11">
      <c r="A46" s="390"/>
      <c r="B46" s="391"/>
      <c r="C46" s="311"/>
      <c r="D46" s="311"/>
      <c r="E46" s="390"/>
      <c r="F46" s="311"/>
      <c r="G46" s="311"/>
    </row>
    <row r="47" spans="1:11">
      <c r="A47" s="390"/>
      <c r="B47" s="391"/>
      <c r="C47" s="311"/>
      <c r="D47" s="311"/>
      <c r="E47" s="390"/>
      <c r="F47" s="311"/>
      <c r="G47" s="311"/>
    </row>
    <row r="48" spans="1:11">
      <c r="A48" s="390"/>
      <c r="B48" s="401"/>
      <c r="C48" s="311"/>
      <c r="D48" s="311"/>
      <c r="E48" s="390"/>
      <c r="F48" s="311"/>
      <c r="G48" s="311"/>
    </row>
    <row r="49" spans="1:7">
      <c r="A49" s="359"/>
      <c r="B49" s="359"/>
      <c r="C49" s="359"/>
      <c r="D49" s="359"/>
      <c r="E49" s="359"/>
      <c r="F49" s="316"/>
      <c r="G49" s="316"/>
    </row>
    <row r="50" spans="1:7">
      <c r="A50" s="359"/>
      <c r="B50" s="359"/>
      <c r="C50" s="359"/>
      <c r="D50" s="359"/>
      <c r="E50" s="359"/>
      <c r="F50" s="316"/>
      <c r="G50" s="316"/>
    </row>
    <row r="51" spans="1:7">
      <c r="A51" s="359"/>
      <c r="B51" s="359"/>
      <c r="C51" s="359"/>
      <c r="D51" s="359"/>
      <c r="E51" s="359"/>
      <c r="F51" s="316"/>
      <c r="G51" s="316"/>
    </row>
    <row r="52" spans="1:7">
      <c r="A52" s="359"/>
      <c r="B52" s="359"/>
      <c r="C52" s="359"/>
      <c r="D52" s="359"/>
      <c r="E52" s="359"/>
      <c r="F52" s="316"/>
      <c r="G52" s="316"/>
    </row>
    <row r="53" spans="1:7">
      <c r="A53" s="359"/>
      <c r="B53" s="359"/>
      <c r="C53" s="359"/>
      <c r="D53" s="359"/>
      <c r="E53" s="359"/>
      <c r="F53" s="316"/>
      <c r="G53" s="316"/>
    </row>
    <row r="54" spans="1:7">
      <c r="A54" s="359"/>
      <c r="B54" s="359"/>
      <c r="C54" s="359"/>
      <c r="D54" s="359"/>
      <c r="E54" s="359"/>
      <c r="F54" s="316"/>
      <c r="G54" s="316"/>
    </row>
    <row r="55" spans="1:7">
      <c r="A55" s="359"/>
      <c r="B55" s="359"/>
      <c r="C55" s="359"/>
      <c r="D55" s="359"/>
      <c r="E55" s="359"/>
      <c r="F55" s="316"/>
      <c r="G55" s="316"/>
    </row>
    <row r="56" spans="1:7">
      <c r="A56" s="359"/>
      <c r="B56" s="359"/>
      <c r="C56" s="359"/>
      <c r="D56" s="359"/>
      <c r="E56" s="359"/>
      <c r="F56" s="316"/>
      <c r="G56" s="316"/>
    </row>
    <row r="57" spans="1:7">
      <c r="A57" s="359"/>
      <c r="B57" s="359"/>
      <c r="C57" s="359"/>
      <c r="D57" s="359"/>
      <c r="E57" s="359"/>
      <c r="F57" s="316"/>
      <c r="G57" s="316"/>
    </row>
    <row r="58" spans="1:7">
      <c r="A58" s="359"/>
      <c r="B58" s="359"/>
      <c r="C58" s="359"/>
      <c r="D58" s="359"/>
      <c r="E58" s="359"/>
      <c r="F58" s="316"/>
      <c r="G58" s="316"/>
    </row>
    <row r="59" spans="1:7">
      <c r="A59" s="359"/>
      <c r="B59" s="359"/>
      <c r="C59" s="359"/>
      <c r="D59" s="359"/>
      <c r="E59" s="359"/>
      <c r="F59" s="316"/>
      <c r="G59" s="316"/>
    </row>
    <row r="60" spans="1:7">
      <c r="A60" s="359"/>
      <c r="B60" s="359"/>
      <c r="C60" s="359"/>
      <c r="D60" s="359"/>
      <c r="E60" s="359"/>
      <c r="F60" s="316"/>
      <c r="G60" s="528"/>
    </row>
    <row r="61" spans="1:7">
      <c r="A61" s="359"/>
      <c r="B61" s="359"/>
      <c r="C61" s="359"/>
      <c r="D61" s="359"/>
      <c r="E61" s="359"/>
      <c r="F61" s="316"/>
      <c r="G61" s="316"/>
    </row>
    <row r="62" spans="1:7">
      <c r="A62" s="359"/>
      <c r="B62" s="359"/>
      <c r="C62" s="359"/>
      <c r="D62" s="359"/>
      <c r="E62" s="359"/>
      <c r="F62" s="316"/>
      <c r="G62" s="528"/>
    </row>
    <row r="63" spans="1:7">
      <c r="A63" s="359"/>
      <c r="B63" s="359"/>
      <c r="C63" s="359"/>
      <c r="D63" s="359"/>
      <c r="E63" s="359"/>
      <c r="F63" s="316"/>
      <c r="G63" s="316"/>
    </row>
  </sheetData>
  <mergeCells count="6">
    <mergeCell ref="C27:D27"/>
    <mergeCell ref="A1:G1"/>
    <mergeCell ref="A2:I2"/>
    <mergeCell ref="A3:I3"/>
    <mergeCell ref="A5:F5"/>
    <mergeCell ref="A7:G7"/>
  </mergeCells>
  <pageMargins left="0.5" right="0" top="0.2" bottom="0" header="0" footer="0"/>
  <pageSetup paperSize="9" scale="8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G83"/>
  <sheetViews>
    <sheetView topLeftCell="A31" workbookViewId="0">
      <selection activeCell="K12" sqref="K12"/>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140625" customWidth="1"/>
  </cols>
  <sheetData>
    <row r="1" spans="1:7" s="912" customFormat="1" ht="15" customHeight="1">
      <c r="A1" s="3761"/>
      <c r="B1" s="3761"/>
      <c r="C1" s="3761"/>
      <c r="D1" s="3761"/>
      <c r="E1" s="3761"/>
      <c r="F1" s="3761"/>
      <c r="G1" s="3761"/>
    </row>
    <row r="2" spans="1:7" s="912" customFormat="1" ht="15" customHeight="1">
      <c r="A2" s="3761" t="s">
        <v>7670</v>
      </c>
      <c r="B2" s="3761"/>
      <c r="C2" s="3761"/>
      <c r="D2" s="3761"/>
      <c r="E2" s="3761"/>
      <c r="F2" s="3761"/>
      <c r="G2" s="3761"/>
    </row>
    <row r="3" spans="1:7" s="912" customFormat="1">
      <c r="A3" s="3784" t="s">
        <v>358</v>
      </c>
      <c r="B3" s="3784"/>
      <c r="C3" s="3784"/>
      <c r="D3" s="3784"/>
      <c r="E3" s="3784"/>
      <c r="F3" s="3784"/>
      <c r="G3" s="535"/>
    </row>
    <row r="4" spans="1:7">
      <c r="A4" s="321"/>
      <c r="B4" s="321"/>
      <c r="C4" s="321"/>
      <c r="D4" s="321"/>
      <c r="E4" s="321"/>
      <c r="F4" s="321"/>
      <c r="G4" s="321"/>
    </row>
    <row r="5" spans="1:7">
      <c r="A5" s="3785" t="s">
        <v>724</v>
      </c>
      <c r="B5" s="3785"/>
      <c r="C5" s="3785"/>
      <c r="D5" s="3785"/>
      <c r="E5" s="3785"/>
      <c r="F5" s="3785"/>
      <c r="G5" s="323"/>
    </row>
    <row r="6" spans="1:7">
      <c r="A6" s="323"/>
      <c r="B6" s="323"/>
      <c r="C6" s="323"/>
      <c r="D6" s="323"/>
      <c r="E6" s="323"/>
      <c r="F6" s="323"/>
      <c r="G6" s="323"/>
    </row>
    <row r="7" spans="1:7">
      <c r="A7" s="3786" t="s">
        <v>7740</v>
      </c>
      <c r="B7" s="3787"/>
      <c r="C7" s="3787"/>
      <c r="D7" s="3787"/>
      <c r="E7" s="3787"/>
      <c r="F7" s="3787"/>
      <c r="G7" s="3787"/>
    </row>
    <row r="8" spans="1:7">
      <c r="A8" s="324" t="s">
        <v>0</v>
      </c>
      <c r="B8" s="325" t="s">
        <v>361</v>
      </c>
      <c r="C8" s="325" t="s">
        <v>362</v>
      </c>
      <c r="D8" s="325" t="s">
        <v>306</v>
      </c>
      <c r="E8" s="325" t="s">
        <v>363</v>
      </c>
      <c r="F8" s="325" t="s">
        <v>364</v>
      </c>
      <c r="G8" s="326" t="s">
        <v>365</v>
      </c>
    </row>
    <row r="9" spans="1:7">
      <c r="A9" s="367"/>
      <c r="B9" s="368" t="s">
        <v>366</v>
      </c>
      <c r="C9" s="368" t="s">
        <v>367</v>
      </c>
      <c r="D9" s="368"/>
      <c r="E9" s="368"/>
      <c r="F9" s="368"/>
      <c r="G9" s="370"/>
    </row>
    <row r="10" spans="1:7">
      <c r="A10" s="371">
        <v>0</v>
      </c>
      <c r="B10" s="372">
        <v>1</v>
      </c>
      <c r="C10" s="372">
        <v>2</v>
      </c>
      <c r="D10" s="372">
        <v>3</v>
      </c>
      <c r="E10" s="372">
        <v>4</v>
      </c>
      <c r="F10" s="372">
        <v>5</v>
      </c>
      <c r="G10" s="374">
        <v>6</v>
      </c>
    </row>
    <row r="11" spans="1:7">
      <c r="A11" s="987"/>
      <c r="B11" s="988"/>
      <c r="C11" s="989" t="s">
        <v>4856</v>
      </c>
      <c r="D11" s="990"/>
      <c r="E11" s="991"/>
      <c r="F11" s="992"/>
      <c r="G11" s="993"/>
    </row>
    <row r="12" spans="1:7" ht="26.25">
      <c r="A12" s="994">
        <v>1</v>
      </c>
      <c r="B12" s="988" t="s">
        <v>725</v>
      </c>
      <c r="C12" s="531" t="s">
        <v>726</v>
      </c>
      <c r="D12" s="990" t="s">
        <v>374</v>
      </c>
      <c r="E12" s="995">
        <v>58833</v>
      </c>
      <c r="F12" s="996"/>
      <c r="G12" s="997">
        <f t="shared" ref="G12:G16" si="0">ROUND(E12,2)*ROUND(F12,2)</f>
        <v>0</v>
      </c>
    </row>
    <row r="13" spans="1:7" ht="26.25">
      <c r="A13" s="994">
        <v>2</v>
      </c>
      <c r="B13" s="988" t="s">
        <v>727</v>
      </c>
      <c r="C13" s="531" t="s">
        <v>728</v>
      </c>
      <c r="D13" s="990" t="s">
        <v>374</v>
      </c>
      <c r="E13" s="995">
        <v>5100</v>
      </c>
      <c r="F13" s="564"/>
      <c r="G13" s="997">
        <f t="shared" si="0"/>
        <v>0</v>
      </c>
    </row>
    <row r="14" spans="1:7" ht="26.25">
      <c r="A14" s="994">
        <v>3</v>
      </c>
      <c r="B14" s="988" t="s">
        <v>729</v>
      </c>
      <c r="C14" s="531" t="s">
        <v>730</v>
      </c>
      <c r="D14" s="990" t="s">
        <v>374</v>
      </c>
      <c r="E14" s="995">
        <v>5325</v>
      </c>
      <c r="F14" s="564"/>
      <c r="G14" s="997">
        <f t="shared" si="0"/>
        <v>0</v>
      </c>
    </row>
    <row r="15" spans="1:7" ht="26.25">
      <c r="A15" s="994">
        <v>4</v>
      </c>
      <c r="B15" s="988" t="s">
        <v>731</v>
      </c>
      <c r="C15" s="531" t="s">
        <v>732</v>
      </c>
      <c r="D15" s="990" t="s">
        <v>374</v>
      </c>
      <c r="E15" s="995">
        <v>35034</v>
      </c>
      <c r="F15" s="564"/>
      <c r="G15" s="997">
        <f t="shared" si="0"/>
        <v>0</v>
      </c>
    </row>
    <row r="16" spans="1:7" ht="26.25">
      <c r="A16" s="994">
        <v>5</v>
      </c>
      <c r="B16" s="988" t="s">
        <v>733</v>
      </c>
      <c r="C16" s="531" t="s">
        <v>734</v>
      </c>
      <c r="D16" s="990" t="s">
        <v>374</v>
      </c>
      <c r="E16" s="995">
        <v>8196</v>
      </c>
      <c r="F16" s="564"/>
      <c r="G16" s="997">
        <f t="shared" si="0"/>
        <v>0</v>
      </c>
    </row>
    <row r="17" spans="1:7">
      <c r="A17" s="994">
        <v>6</v>
      </c>
      <c r="B17" s="962" t="s">
        <v>735</v>
      </c>
      <c r="C17" s="976" t="s">
        <v>736</v>
      </c>
      <c r="D17" s="963" t="s">
        <v>377</v>
      </c>
      <c r="E17" s="964">
        <f>18947+E15/6</f>
        <v>24786</v>
      </c>
      <c r="F17" s="998"/>
      <c r="G17" s="3700">
        <f t="shared" ref="G17:G18" si="1">+F17*E17</f>
        <v>0</v>
      </c>
    </row>
    <row r="18" spans="1:7" ht="38.25">
      <c r="A18" s="994">
        <v>7</v>
      </c>
      <c r="B18" s="988" t="s">
        <v>737</v>
      </c>
      <c r="C18" s="529" t="s">
        <v>738</v>
      </c>
      <c r="D18" s="963" t="s">
        <v>374</v>
      </c>
      <c r="E18" s="964">
        <v>1280</v>
      </c>
      <c r="F18" s="998"/>
      <c r="G18" s="3700">
        <f t="shared" si="1"/>
        <v>0</v>
      </c>
    </row>
    <row r="19" spans="1:7">
      <c r="A19" s="999"/>
      <c r="B19" s="1000"/>
      <c r="C19" s="1001" t="s">
        <v>739</v>
      </c>
      <c r="D19" s="1000"/>
      <c r="E19" s="1002"/>
      <c r="F19" s="1003"/>
      <c r="G19" s="1004"/>
    </row>
    <row r="20" spans="1:7" ht="26.25">
      <c r="A20" s="994">
        <v>8</v>
      </c>
      <c r="B20" s="988" t="s">
        <v>725</v>
      </c>
      <c r="C20" s="531" t="s">
        <v>726</v>
      </c>
      <c r="D20" s="990" t="s">
        <v>374</v>
      </c>
      <c r="E20" s="995">
        <v>17767</v>
      </c>
      <c r="F20" s="564"/>
      <c r="G20" s="3707">
        <f>ROUND(F20,2)*ROUND(E20,2)</f>
        <v>0</v>
      </c>
    </row>
    <row r="21" spans="1:7" ht="26.25">
      <c r="A21" s="994">
        <v>9</v>
      </c>
      <c r="B21" s="988" t="s">
        <v>727</v>
      </c>
      <c r="C21" s="531" t="s">
        <v>728</v>
      </c>
      <c r="D21" s="990" t="s">
        <v>374</v>
      </c>
      <c r="E21" s="995">
        <v>2035</v>
      </c>
      <c r="F21" s="564"/>
      <c r="G21" s="3707">
        <f>ROUND(F21,2)*ROUND(E21,2)</f>
        <v>0</v>
      </c>
    </row>
    <row r="22" spans="1:7" ht="26.25">
      <c r="A22" s="994">
        <v>10</v>
      </c>
      <c r="B22" s="988" t="s">
        <v>729</v>
      </c>
      <c r="C22" s="531" t="s">
        <v>730</v>
      </c>
      <c r="D22" s="990" t="s">
        <v>374</v>
      </c>
      <c r="E22" s="995">
        <v>1576</v>
      </c>
      <c r="F22" s="564"/>
      <c r="G22" s="3707">
        <f>ROUND(F22,2)*ROUND(E22,2)</f>
        <v>0</v>
      </c>
    </row>
    <row r="23" spans="1:7" ht="26.25">
      <c r="A23" s="994">
        <v>11</v>
      </c>
      <c r="B23" s="988" t="s">
        <v>731</v>
      </c>
      <c r="C23" s="531" t="s">
        <v>732</v>
      </c>
      <c r="D23" s="990" t="s">
        <v>374</v>
      </c>
      <c r="E23" s="995">
        <v>8324</v>
      </c>
      <c r="F23" s="564"/>
      <c r="G23" s="3707">
        <f>ROUND(F23,2)*ROUND(E23,2)</f>
        <v>0</v>
      </c>
    </row>
    <row r="24" spans="1:7" ht="26.25">
      <c r="A24" s="994">
        <v>12</v>
      </c>
      <c r="B24" s="988" t="s">
        <v>733</v>
      </c>
      <c r="C24" s="531" t="s">
        <v>734</v>
      </c>
      <c r="D24" s="990" t="s">
        <v>374</v>
      </c>
      <c r="E24" s="995">
        <v>300</v>
      </c>
      <c r="F24" s="564"/>
      <c r="G24" s="997">
        <f>ROUND(E24,2)*ROUND(F24,2)</f>
        <v>0</v>
      </c>
    </row>
    <row r="25" spans="1:7">
      <c r="A25" s="994">
        <v>13</v>
      </c>
      <c r="B25" s="962" t="s">
        <v>735</v>
      </c>
      <c r="C25" s="976" t="s">
        <v>736</v>
      </c>
      <c r="D25" s="963" t="s">
        <v>377</v>
      </c>
      <c r="E25" s="1005">
        <f>ROUNDUP(SUM(E20:E24)/6,0)+E23/6+0.67</f>
        <v>6389.0033333333331</v>
      </c>
      <c r="F25" s="998"/>
      <c r="G25" s="3707">
        <f>ROUND(F25,2)*ROUND(E25,2)</f>
        <v>0</v>
      </c>
    </row>
    <row r="26" spans="1:7" ht="28.5" customHeight="1">
      <c r="A26" s="999"/>
      <c r="B26" s="1000"/>
      <c r="C26" s="1001" t="s">
        <v>740</v>
      </c>
      <c r="D26" s="1000"/>
      <c r="E26" s="1002"/>
      <c r="F26" s="1003"/>
      <c r="G26" s="1004"/>
    </row>
    <row r="27" spans="1:7" ht="26.25">
      <c r="A27" s="994">
        <v>14</v>
      </c>
      <c r="B27" s="988" t="s">
        <v>725</v>
      </c>
      <c r="C27" s="531" t="s">
        <v>726</v>
      </c>
      <c r="D27" s="990" t="s">
        <v>374</v>
      </c>
      <c r="E27" s="995">
        <v>8875</v>
      </c>
      <c r="F27" s="564"/>
      <c r="G27" s="3707">
        <f>ROUND(F27,2)*ROUND(E27,2)</f>
        <v>0</v>
      </c>
    </row>
    <row r="28" spans="1:7" ht="26.25">
      <c r="A28" s="994">
        <v>15</v>
      </c>
      <c r="B28" s="988" t="s">
        <v>727</v>
      </c>
      <c r="C28" s="531" t="s">
        <v>728</v>
      </c>
      <c r="D28" s="990" t="s">
        <v>374</v>
      </c>
      <c r="E28" s="995">
        <v>820</v>
      </c>
      <c r="F28" s="564"/>
      <c r="G28" s="3707">
        <f>ROUND(F28,2)*ROUND(E28,2)</f>
        <v>0</v>
      </c>
    </row>
    <row r="29" spans="1:7" ht="26.25">
      <c r="A29" s="994">
        <v>16</v>
      </c>
      <c r="B29" s="988" t="s">
        <v>729</v>
      </c>
      <c r="C29" s="531" t="s">
        <v>730</v>
      </c>
      <c r="D29" s="990" t="s">
        <v>374</v>
      </c>
      <c r="E29" s="995">
        <v>1094</v>
      </c>
      <c r="F29" s="564"/>
      <c r="G29" s="3707">
        <f>ROUND(F29,2)*ROUND(E29,2)</f>
        <v>0</v>
      </c>
    </row>
    <row r="30" spans="1:7" ht="26.25">
      <c r="A30" s="994">
        <v>17</v>
      </c>
      <c r="B30" s="988" t="s">
        <v>733</v>
      </c>
      <c r="C30" s="531" t="s">
        <v>734</v>
      </c>
      <c r="D30" s="990" t="s">
        <v>374</v>
      </c>
      <c r="E30" s="995">
        <v>136</v>
      </c>
      <c r="F30" s="564"/>
      <c r="G30" s="997">
        <f>ROUND(E30,2)*ROUND(F30,2)</f>
        <v>0</v>
      </c>
    </row>
    <row r="31" spans="1:7">
      <c r="A31" s="994">
        <v>18</v>
      </c>
      <c r="B31" s="962" t="s">
        <v>735</v>
      </c>
      <c r="C31" s="976" t="s">
        <v>736</v>
      </c>
      <c r="D31" s="963" t="s">
        <v>377</v>
      </c>
      <c r="E31" s="964">
        <f>+(E27+E28+E29+E30)/6+0.17</f>
        <v>1821.0033333333333</v>
      </c>
      <c r="F31" s="998"/>
      <c r="G31" s="3707">
        <f t="shared" ref="G31:G38" si="2">ROUND(F31,2)*ROUND(E31,2)</f>
        <v>0</v>
      </c>
    </row>
    <row r="32" spans="1:7">
      <c r="A32" s="999"/>
      <c r="B32" s="1000"/>
      <c r="C32" s="1001" t="s">
        <v>741</v>
      </c>
      <c r="D32" s="1000"/>
      <c r="E32" s="1002"/>
      <c r="F32" s="1003"/>
      <c r="G32" s="1004"/>
    </row>
    <row r="33" spans="1:7" ht="26.25">
      <c r="A33" s="994">
        <v>19</v>
      </c>
      <c r="B33" s="988" t="s">
        <v>725</v>
      </c>
      <c r="C33" s="531" t="s">
        <v>726</v>
      </c>
      <c r="D33" s="990" t="s">
        <v>374</v>
      </c>
      <c r="E33" s="995">
        <v>3081</v>
      </c>
      <c r="F33" s="564"/>
      <c r="G33" s="3707">
        <f t="shared" si="2"/>
        <v>0</v>
      </c>
    </row>
    <row r="34" spans="1:7">
      <c r="A34" s="994">
        <v>20</v>
      </c>
      <c r="B34" s="962" t="s">
        <v>735</v>
      </c>
      <c r="C34" s="976" t="s">
        <v>736</v>
      </c>
      <c r="D34" s="963" t="s">
        <v>377</v>
      </c>
      <c r="E34" s="964">
        <f>+E33/6+0.5</f>
        <v>514</v>
      </c>
      <c r="F34" s="998"/>
      <c r="G34" s="3707">
        <f t="shared" si="2"/>
        <v>0</v>
      </c>
    </row>
    <row r="35" spans="1:7">
      <c r="A35" s="999"/>
      <c r="B35" s="1006"/>
      <c r="C35" s="1007" t="s">
        <v>742</v>
      </c>
      <c r="D35" s="1006"/>
      <c r="E35" s="1008"/>
      <c r="F35" s="1009"/>
      <c r="G35" s="3708"/>
    </row>
    <row r="36" spans="1:7" ht="26.25">
      <c r="A36" s="994">
        <v>21</v>
      </c>
      <c r="B36" s="919" t="s">
        <v>725</v>
      </c>
      <c r="C36" s="1010" t="s">
        <v>726</v>
      </c>
      <c r="D36" s="919" t="s">
        <v>374</v>
      </c>
      <c r="E36" s="1011">
        <v>1504</v>
      </c>
      <c r="F36" s="998"/>
      <c r="G36" s="3707">
        <f t="shared" si="2"/>
        <v>0</v>
      </c>
    </row>
    <row r="37" spans="1:7" ht="26.25">
      <c r="A37" s="994">
        <v>22</v>
      </c>
      <c r="B37" s="919" t="s">
        <v>727</v>
      </c>
      <c r="C37" s="1010" t="s">
        <v>728</v>
      </c>
      <c r="D37" s="919" t="s">
        <v>374</v>
      </c>
      <c r="E37" s="1011">
        <v>1669</v>
      </c>
      <c r="F37" s="998"/>
      <c r="G37" s="3707">
        <f t="shared" si="2"/>
        <v>0</v>
      </c>
    </row>
    <row r="38" spans="1:7" ht="26.25">
      <c r="A38" s="994">
        <v>23</v>
      </c>
      <c r="B38" s="919" t="s">
        <v>729</v>
      </c>
      <c r="C38" s="1010" t="s">
        <v>730</v>
      </c>
      <c r="D38" s="919" t="s">
        <v>374</v>
      </c>
      <c r="E38" s="1011">
        <v>3151</v>
      </c>
      <c r="F38" s="998"/>
      <c r="G38" s="3707">
        <f t="shared" si="2"/>
        <v>0</v>
      </c>
    </row>
    <row r="39" spans="1:7" ht="25.5">
      <c r="A39" s="994">
        <v>24</v>
      </c>
      <c r="B39" s="1012" t="s">
        <v>733</v>
      </c>
      <c r="C39" s="1012" t="s">
        <v>734</v>
      </c>
      <c r="D39" s="1013" t="s">
        <v>374</v>
      </c>
      <c r="E39" s="1013">
        <v>800</v>
      </c>
      <c r="F39" s="998"/>
      <c r="G39" s="1014">
        <f>ROUND(E39,2)*ROUND(F39,2)</f>
        <v>0</v>
      </c>
    </row>
    <row r="40" spans="1:7">
      <c r="A40" s="1015">
        <v>25</v>
      </c>
      <c r="B40" s="962" t="s">
        <v>735</v>
      </c>
      <c r="C40" s="976" t="s">
        <v>736</v>
      </c>
      <c r="D40" s="963" t="s">
        <v>377</v>
      </c>
      <c r="E40" s="1005">
        <f>ROUNDUP(SUM(E36:E39)/6,0)</f>
        <v>1188</v>
      </c>
      <c r="F40" s="1016"/>
      <c r="G40" s="3707">
        <f>ROUND(F40,2)*ROUND(E40,2)</f>
        <v>0</v>
      </c>
    </row>
    <row r="41" spans="1:7">
      <c r="A41" s="999"/>
      <c r="B41" s="1000"/>
      <c r="C41" s="1001" t="s">
        <v>743</v>
      </c>
      <c r="D41" s="1000"/>
      <c r="E41" s="1002"/>
      <c r="F41" s="1003"/>
      <c r="G41" s="1004"/>
    </row>
    <row r="42" spans="1:7" ht="26.25">
      <c r="A42" s="994">
        <v>26</v>
      </c>
      <c r="B42" s="988" t="s">
        <v>725</v>
      </c>
      <c r="C42" s="531" t="s">
        <v>726</v>
      </c>
      <c r="D42" s="990" t="s">
        <v>374</v>
      </c>
      <c r="E42" s="995">
        <v>1156</v>
      </c>
      <c r="F42" s="564"/>
      <c r="G42" s="3707">
        <f t="shared" ref="G42" si="3">ROUND(F42,2)*ROUND(E42,2)</f>
        <v>0</v>
      </c>
    </row>
    <row r="43" spans="1:7">
      <c r="A43" s="994">
        <v>27</v>
      </c>
      <c r="B43" s="962" t="s">
        <v>735</v>
      </c>
      <c r="C43" s="976" t="s">
        <v>736</v>
      </c>
      <c r="D43" s="963" t="s">
        <v>377</v>
      </c>
      <c r="E43" s="964">
        <f>+E42/6+0.33</f>
        <v>192.99666666666667</v>
      </c>
      <c r="F43" s="998"/>
      <c r="G43" s="3707">
        <f t="shared" ref="G43" si="4">ROUND(F43,2)*ROUND(E43,2)</f>
        <v>0</v>
      </c>
    </row>
    <row r="44" spans="1:7">
      <c r="A44" s="999"/>
      <c r="B44" s="1000"/>
      <c r="C44" s="1001" t="s">
        <v>744</v>
      </c>
      <c r="D44" s="1000"/>
      <c r="E44" s="1002"/>
      <c r="F44" s="1003"/>
      <c r="G44" s="1004"/>
    </row>
    <row r="45" spans="1:7" ht="26.25">
      <c r="A45" s="994">
        <v>28</v>
      </c>
      <c r="B45" s="988" t="s">
        <v>725</v>
      </c>
      <c r="C45" s="531" t="s">
        <v>726</v>
      </c>
      <c r="D45" s="990" t="s">
        <v>374</v>
      </c>
      <c r="E45" s="995">
        <v>1277</v>
      </c>
      <c r="F45" s="564"/>
      <c r="G45" s="3707">
        <f t="shared" ref="G45" si="5">ROUND(F45,2)*ROUND(E45,2)</f>
        <v>0</v>
      </c>
    </row>
    <row r="46" spans="1:7">
      <c r="A46" s="994">
        <v>29</v>
      </c>
      <c r="B46" s="962" t="s">
        <v>735</v>
      </c>
      <c r="C46" s="976" t="s">
        <v>736</v>
      </c>
      <c r="D46" s="963" t="s">
        <v>377</v>
      </c>
      <c r="E46" s="964">
        <f>+E45/6+0.17</f>
        <v>213.00333333333333</v>
      </c>
      <c r="F46" s="998"/>
      <c r="G46" s="3707">
        <f t="shared" ref="G46" si="6">ROUND(F46,2)*ROUND(E46,2)</f>
        <v>0</v>
      </c>
    </row>
    <row r="47" spans="1:7">
      <c r="A47" s="999"/>
      <c r="B47" s="1000"/>
      <c r="C47" s="1001" t="s">
        <v>745</v>
      </c>
      <c r="D47" s="1000"/>
      <c r="E47" s="1002"/>
      <c r="F47" s="1003"/>
      <c r="G47" s="1004"/>
    </row>
    <row r="48" spans="1:7" ht="26.25">
      <c r="A48" s="994">
        <v>30</v>
      </c>
      <c r="B48" s="988" t="s">
        <v>725</v>
      </c>
      <c r="C48" s="531" t="s">
        <v>726</v>
      </c>
      <c r="D48" s="990" t="s">
        <v>374</v>
      </c>
      <c r="E48" s="995">
        <v>900</v>
      </c>
      <c r="F48" s="564"/>
      <c r="G48" s="3707">
        <f t="shared" ref="G48:G49" si="7">ROUND(F48,2)*ROUND(E48,2)</f>
        <v>0</v>
      </c>
    </row>
    <row r="49" spans="1:7">
      <c r="A49" s="994">
        <v>31</v>
      </c>
      <c r="B49" s="962" t="s">
        <v>735</v>
      </c>
      <c r="C49" s="976" t="s">
        <v>736</v>
      </c>
      <c r="D49" s="963" t="s">
        <v>377</v>
      </c>
      <c r="E49" s="964">
        <f>+E48/6</f>
        <v>150</v>
      </c>
      <c r="F49" s="998"/>
      <c r="G49" s="3707">
        <f t="shared" si="7"/>
        <v>0</v>
      </c>
    </row>
    <row r="50" spans="1:7">
      <c r="A50" s="793"/>
      <c r="B50" s="794"/>
      <c r="C50" s="3782" t="s">
        <v>746</v>
      </c>
      <c r="D50" s="3782"/>
      <c r="E50" s="1017"/>
      <c r="F50" s="1018"/>
      <c r="G50" s="749">
        <f>SUM(G12:G49)</f>
        <v>0</v>
      </c>
    </row>
    <row r="51" spans="1:7">
      <c r="A51" s="797"/>
      <c r="B51" s="798"/>
      <c r="C51" s="323"/>
      <c r="D51" s="323"/>
      <c r="E51" s="352"/>
      <c r="F51" s="799"/>
      <c r="G51" s="799"/>
    </row>
    <row r="52" spans="1:7">
      <c r="A52" s="351"/>
      <c r="B52" s="349" t="s">
        <v>747</v>
      </c>
      <c r="C52" s="350"/>
      <c r="D52" s="351"/>
      <c r="E52" s="352"/>
      <c r="F52" s="354"/>
      <c r="G52" s="354"/>
    </row>
    <row r="53" spans="1:7">
      <c r="A53" s="351"/>
      <c r="B53" s="349" t="s">
        <v>395</v>
      </c>
      <c r="C53" s="350"/>
      <c r="D53" s="351"/>
      <c r="E53" s="352"/>
      <c r="F53" s="354"/>
      <c r="G53" s="354"/>
    </row>
    <row r="54" spans="1:7">
      <c r="A54" s="351"/>
      <c r="B54" s="349" t="s">
        <v>357</v>
      </c>
      <c r="C54" s="350"/>
      <c r="D54" s="351"/>
      <c r="E54" s="352"/>
      <c r="F54" s="354"/>
      <c r="G54" s="354"/>
    </row>
    <row r="55" spans="1:7">
      <c r="A55" s="351"/>
      <c r="B55" s="349"/>
      <c r="C55" s="350"/>
      <c r="D55" s="351"/>
      <c r="E55" s="352"/>
      <c r="F55" s="354"/>
      <c r="G55" s="354"/>
    </row>
    <row r="56" spans="1:7">
      <c r="A56" s="790"/>
      <c r="B56" s="804"/>
      <c r="C56" s="959"/>
      <c r="D56" s="790"/>
      <c r="E56" s="804"/>
      <c r="F56" s="1314" t="s">
        <v>7638</v>
      </c>
      <c r="G56" s="354"/>
    </row>
    <row r="57" spans="1:7">
      <c r="A57" s="359"/>
      <c r="B57" s="359"/>
      <c r="C57" s="359"/>
      <c r="D57" s="359"/>
      <c r="E57" s="359"/>
      <c r="F57" s="311"/>
      <c r="G57" s="311"/>
    </row>
    <row r="58" spans="1:7">
      <c r="A58" s="393"/>
      <c r="B58" s="393"/>
      <c r="C58" s="393"/>
      <c r="D58" s="359"/>
      <c r="E58" s="1019"/>
      <c r="F58" s="311"/>
      <c r="G58" s="311"/>
    </row>
    <row r="59" spans="1:7">
      <c r="A59" s="390"/>
      <c r="B59" s="399"/>
      <c r="C59" s="311"/>
      <c r="D59" s="311"/>
      <c r="E59" s="1020"/>
      <c r="F59" s="311"/>
      <c r="G59" s="311"/>
    </row>
    <row r="60" spans="1:7">
      <c r="A60" s="390"/>
      <c r="B60" s="391"/>
      <c r="C60" s="311"/>
      <c r="D60" s="311"/>
      <c r="E60" s="390"/>
      <c r="F60" s="311"/>
      <c r="G60" s="311"/>
    </row>
    <row r="61" spans="1:7">
      <c r="A61" s="390"/>
      <c r="B61" s="391"/>
      <c r="C61" s="311"/>
      <c r="D61" s="311"/>
      <c r="E61" s="390"/>
      <c r="F61" s="311"/>
      <c r="G61" s="311"/>
    </row>
    <row r="62" spans="1:7">
      <c r="A62" s="390"/>
      <c r="B62" s="391"/>
      <c r="C62" s="311"/>
      <c r="D62" s="311"/>
      <c r="E62" s="390"/>
      <c r="F62" s="311"/>
      <c r="G62" s="311"/>
    </row>
    <row r="63" spans="1:7">
      <c r="A63" s="390"/>
      <c r="B63" s="391"/>
      <c r="C63" s="311"/>
      <c r="D63" s="311"/>
      <c r="E63" s="390"/>
      <c r="F63" s="311"/>
      <c r="G63" s="311"/>
    </row>
    <row r="64" spans="1:7">
      <c r="A64" s="390"/>
      <c r="B64" s="391"/>
      <c r="C64" s="311"/>
      <c r="D64" s="311"/>
      <c r="E64" s="390"/>
      <c r="F64" s="311"/>
      <c r="G64" s="311"/>
    </row>
    <row r="65" spans="1:7">
      <c r="A65" s="390"/>
      <c r="B65" s="391"/>
      <c r="C65" s="311"/>
      <c r="D65" s="311"/>
      <c r="E65" s="390"/>
      <c r="F65" s="311"/>
      <c r="G65" s="311"/>
    </row>
    <row r="66" spans="1:7">
      <c r="A66" s="390"/>
      <c r="B66" s="391"/>
      <c r="C66" s="311"/>
      <c r="D66" s="311"/>
      <c r="E66" s="390"/>
      <c r="F66" s="311"/>
      <c r="G66" s="311"/>
    </row>
    <row r="67" spans="1:7">
      <c r="A67" s="390"/>
      <c r="B67" s="391"/>
      <c r="C67" s="311"/>
      <c r="D67" s="311"/>
      <c r="E67" s="390"/>
      <c r="F67" s="311"/>
      <c r="G67" s="311"/>
    </row>
    <row r="68" spans="1:7">
      <c r="A68" s="390"/>
      <c r="B68" s="401"/>
      <c r="C68" s="311"/>
      <c r="D68" s="311"/>
      <c r="E68" s="390"/>
      <c r="F68" s="311"/>
      <c r="G68" s="311"/>
    </row>
    <row r="69" spans="1:7">
      <c r="A69" s="359"/>
      <c r="B69" s="359"/>
      <c r="C69" s="359"/>
      <c r="D69" s="359"/>
      <c r="E69" s="359"/>
      <c r="F69" s="316"/>
      <c r="G69" s="316"/>
    </row>
    <row r="70" spans="1:7">
      <c r="A70" s="359"/>
      <c r="B70" s="359"/>
      <c r="C70" s="359"/>
      <c r="D70" s="359"/>
      <c r="E70" s="359"/>
      <c r="F70" s="316"/>
      <c r="G70" s="316"/>
    </row>
    <row r="71" spans="1:7">
      <c r="A71" s="359"/>
      <c r="B71" s="359"/>
      <c r="C71" s="359"/>
      <c r="D71" s="359"/>
      <c r="E71" s="359"/>
      <c r="F71" s="316"/>
      <c r="G71" s="316"/>
    </row>
    <row r="72" spans="1:7">
      <c r="A72" s="359"/>
      <c r="B72" s="359"/>
      <c r="C72" s="359"/>
      <c r="D72" s="359"/>
      <c r="E72" s="359"/>
      <c r="F72" s="316"/>
      <c r="G72" s="316"/>
    </row>
    <row r="73" spans="1:7">
      <c r="A73" s="359"/>
      <c r="B73" s="359"/>
      <c r="C73" s="359"/>
      <c r="D73" s="359"/>
      <c r="E73" s="359"/>
      <c r="F73" s="316"/>
      <c r="G73" s="316"/>
    </row>
    <row r="74" spans="1:7">
      <c r="A74" s="359"/>
      <c r="B74" s="359"/>
      <c r="C74" s="359"/>
      <c r="D74" s="359"/>
      <c r="E74" s="359"/>
      <c r="F74" s="316"/>
      <c r="G74" s="316"/>
    </row>
    <row r="75" spans="1:7">
      <c r="A75" s="359"/>
      <c r="B75" s="359"/>
      <c r="C75" s="359"/>
      <c r="D75" s="359"/>
      <c r="E75" s="359"/>
      <c r="F75" s="316"/>
      <c r="G75" s="316"/>
    </row>
    <row r="76" spans="1:7">
      <c r="A76" s="359"/>
      <c r="B76" s="359"/>
      <c r="C76" s="359"/>
      <c r="D76" s="359"/>
      <c r="E76" s="359"/>
      <c r="F76" s="316"/>
      <c r="G76" s="316"/>
    </row>
    <row r="77" spans="1:7">
      <c r="A77" s="359"/>
      <c r="B77" s="359"/>
      <c r="C77" s="359"/>
      <c r="D77" s="359"/>
      <c r="E77" s="359"/>
      <c r="F77" s="316"/>
      <c r="G77" s="316"/>
    </row>
    <row r="78" spans="1:7">
      <c r="A78" s="359"/>
      <c r="B78" s="359"/>
      <c r="C78" s="359"/>
      <c r="D78" s="359"/>
      <c r="E78" s="359"/>
      <c r="F78" s="316"/>
      <c r="G78" s="316"/>
    </row>
    <row r="79" spans="1:7">
      <c r="A79" s="359"/>
      <c r="B79" s="359"/>
      <c r="C79" s="359"/>
      <c r="D79" s="359"/>
      <c r="E79" s="359"/>
      <c r="F79" s="316"/>
      <c r="G79" s="316"/>
    </row>
    <row r="80" spans="1:7">
      <c r="A80" s="359"/>
      <c r="B80" s="359"/>
      <c r="C80" s="359"/>
      <c r="D80" s="359"/>
      <c r="E80" s="359"/>
      <c r="F80" s="316"/>
      <c r="G80" s="316"/>
    </row>
    <row r="81" spans="1:7">
      <c r="A81" s="359"/>
      <c r="B81" s="359"/>
      <c r="C81" s="359"/>
      <c r="D81" s="359"/>
      <c r="E81" s="359"/>
      <c r="F81" s="316"/>
      <c r="G81" s="316"/>
    </row>
    <row r="82" spans="1:7">
      <c r="A82" s="359"/>
      <c r="B82" s="359"/>
      <c r="C82" s="359"/>
      <c r="D82" s="359"/>
      <c r="E82" s="359"/>
      <c r="F82" s="316"/>
      <c r="G82" s="316"/>
    </row>
    <row r="83" spans="1:7">
      <c r="A83" s="359"/>
      <c r="B83" s="359"/>
      <c r="C83" s="359"/>
      <c r="D83" s="359"/>
      <c r="E83" s="359"/>
      <c r="F83" s="316"/>
      <c r="G83" s="316"/>
    </row>
  </sheetData>
  <mergeCells count="6">
    <mergeCell ref="C50:D50"/>
    <mergeCell ref="A1:G1"/>
    <mergeCell ref="A2:G2"/>
    <mergeCell ref="A3:F3"/>
    <mergeCell ref="A5:F5"/>
    <mergeCell ref="A7:G7"/>
  </mergeCells>
  <pageMargins left="0.5" right="0" top="0.2" bottom="0" header="0" footer="0"/>
  <pageSetup paperSize="9" scale="87" orientation="portrait" r:id="rId1"/>
  <rowBreaks count="1" manualBreakCount="1">
    <brk id="46" max="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80"/>
  <sheetViews>
    <sheetView topLeftCell="A13" workbookViewId="0">
      <selection activeCell="N13" sqref="N13"/>
    </sheetView>
  </sheetViews>
  <sheetFormatPr defaultColWidth="9.140625" defaultRowHeight="15"/>
  <cols>
    <col min="1" max="1" width="6" customWidth="1"/>
    <col min="3" max="3" width="25.85546875" style="101" customWidth="1"/>
    <col min="4" max="4" width="10.28515625" customWidth="1"/>
    <col min="5" max="5" width="11.7109375" customWidth="1"/>
    <col min="6" max="6" width="11.28515625" customWidth="1"/>
    <col min="7" max="7" width="19.7109375" customWidth="1"/>
  </cols>
  <sheetData>
    <row r="1" spans="1:10" s="912" customFormat="1" ht="15" customHeight="1">
      <c r="A1" s="3761"/>
      <c r="B1" s="3761"/>
      <c r="C1" s="3761"/>
      <c r="D1" s="3761"/>
      <c r="E1" s="3761"/>
      <c r="F1" s="3761"/>
      <c r="G1" s="3761"/>
      <c r="H1" s="939"/>
      <c r="I1" s="939"/>
      <c r="J1" s="939"/>
    </row>
    <row r="2" spans="1:10" s="912" customFormat="1" ht="15" customHeight="1">
      <c r="A2" s="3761" t="s">
        <v>7670</v>
      </c>
      <c r="B2" s="3761"/>
      <c r="C2" s="3761"/>
      <c r="D2" s="3761"/>
      <c r="E2" s="3761"/>
      <c r="F2" s="3761"/>
      <c r="G2" s="3761"/>
      <c r="H2" s="939"/>
      <c r="I2" s="939"/>
      <c r="J2" s="939"/>
    </row>
    <row r="3" spans="1:10" s="912" customFormat="1">
      <c r="A3" s="3784" t="s">
        <v>358</v>
      </c>
      <c r="B3" s="3784"/>
      <c r="C3" s="3784"/>
      <c r="D3" s="3784"/>
      <c r="E3" s="3784"/>
      <c r="F3" s="3784"/>
      <c r="G3" s="535"/>
      <c r="H3" s="939"/>
      <c r="I3" s="939"/>
      <c r="J3" s="939"/>
    </row>
    <row r="4" spans="1:10">
      <c r="A4" s="321"/>
      <c r="B4" s="321"/>
      <c r="C4" s="363"/>
      <c r="D4" s="321"/>
      <c r="E4" s="321"/>
      <c r="F4" s="321"/>
      <c r="G4" s="321"/>
      <c r="H4" s="311"/>
      <c r="I4" s="311"/>
      <c r="J4" s="311"/>
    </row>
    <row r="5" spans="1:10">
      <c r="A5" s="3785" t="s">
        <v>748</v>
      </c>
      <c r="B5" s="3785"/>
      <c r="C5" s="3785"/>
      <c r="D5" s="3785"/>
      <c r="E5" s="3785"/>
      <c r="F5" s="3785"/>
      <c r="G5" s="323"/>
      <c r="H5" s="311"/>
      <c r="I5" s="311"/>
      <c r="J5" s="311"/>
    </row>
    <row r="6" spans="1:10">
      <c r="A6" s="323"/>
      <c r="B6" s="323"/>
      <c r="C6" s="365"/>
      <c r="D6" s="323"/>
      <c r="E6" s="323"/>
      <c r="F6" s="323"/>
      <c r="G6" s="323"/>
      <c r="H6" s="311"/>
      <c r="I6" s="311"/>
      <c r="J6" s="311"/>
    </row>
    <row r="7" spans="1:10" ht="15.75" thickBot="1">
      <c r="A7" s="3786" t="s">
        <v>7741</v>
      </c>
      <c r="B7" s="3787"/>
      <c r="C7" s="3787"/>
      <c r="D7" s="3787"/>
      <c r="E7" s="3787"/>
      <c r="F7" s="3787"/>
      <c r="G7" s="3787"/>
      <c r="H7" s="311"/>
      <c r="I7" s="311"/>
      <c r="J7" s="311"/>
    </row>
    <row r="8" spans="1:10" ht="15.75" thickTop="1">
      <c r="A8" s="1327" t="s">
        <v>0</v>
      </c>
      <c r="B8" s="1328" t="s">
        <v>361</v>
      </c>
      <c r="C8" s="1329" t="s">
        <v>362</v>
      </c>
      <c r="D8" s="1328" t="s">
        <v>306</v>
      </c>
      <c r="E8" s="1328" t="s">
        <v>307</v>
      </c>
      <c r="F8" s="1328" t="s">
        <v>364</v>
      </c>
      <c r="G8" s="1330" t="s">
        <v>365</v>
      </c>
      <c r="H8" s="316"/>
      <c r="I8" s="316"/>
      <c r="J8" s="316"/>
    </row>
    <row r="9" spans="1:10" ht="15.75" thickBot="1">
      <c r="A9" s="1331"/>
      <c r="B9" s="1332" t="s">
        <v>366</v>
      </c>
      <c r="C9" s="1333" t="s">
        <v>367</v>
      </c>
      <c r="D9" s="1332"/>
      <c r="E9" s="1332"/>
      <c r="F9" s="1332"/>
      <c r="G9" s="1334"/>
      <c r="H9" s="316"/>
      <c r="I9" s="316"/>
      <c r="J9" s="316"/>
    </row>
    <row r="10" spans="1:10" ht="16.5" thickTop="1" thickBot="1">
      <c r="A10" s="1335">
        <v>0</v>
      </c>
      <c r="B10" s="1336">
        <v>1</v>
      </c>
      <c r="C10" s="1337">
        <v>2</v>
      </c>
      <c r="D10" s="1336">
        <v>3</v>
      </c>
      <c r="E10" s="1336">
        <v>4</v>
      </c>
      <c r="F10" s="1336">
        <v>5</v>
      </c>
      <c r="G10" s="1338">
        <v>6</v>
      </c>
      <c r="H10" s="316"/>
      <c r="I10" s="361"/>
      <c r="J10" s="361"/>
    </row>
    <row r="11" spans="1:10" ht="15.75" thickTop="1">
      <c r="A11" s="1339">
        <v>1</v>
      </c>
      <c r="B11" s="1340" t="s">
        <v>690</v>
      </c>
      <c r="C11" s="1341" t="s">
        <v>691</v>
      </c>
      <c r="D11" s="1342" t="s">
        <v>749</v>
      </c>
      <c r="E11" s="1343">
        <v>39.700000000000003</v>
      </c>
      <c r="F11" s="1343"/>
      <c r="G11" s="1344">
        <f>+F11*E11</f>
        <v>0</v>
      </c>
      <c r="H11" s="316"/>
      <c r="I11" s="361"/>
      <c r="J11" s="361"/>
    </row>
    <row r="12" spans="1:10" ht="24.75">
      <c r="A12" s="1339">
        <v>2</v>
      </c>
      <c r="B12" s="1340" t="s">
        <v>750</v>
      </c>
      <c r="C12" s="1345" t="s">
        <v>751</v>
      </c>
      <c r="D12" s="1342" t="s">
        <v>377</v>
      </c>
      <c r="E12" s="1343">
        <v>80</v>
      </c>
      <c r="F12" s="1343"/>
      <c r="G12" s="1344">
        <f>+F12*E12</f>
        <v>0</v>
      </c>
      <c r="H12" s="316"/>
      <c r="I12" s="311"/>
      <c r="J12" s="311"/>
    </row>
    <row r="13" spans="1:10">
      <c r="A13" s="1339">
        <v>3</v>
      </c>
      <c r="B13" s="1340" t="s">
        <v>4861</v>
      </c>
      <c r="C13" s="1345" t="s">
        <v>4859</v>
      </c>
      <c r="D13" s="1342" t="s">
        <v>377</v>
      </c>
      <c r="E13" s="1343">
        <v>3</v>
      </c>
      <c r="F13" s="1343"/>
      <c r="G13" s="1344">
        <f t="shared" ref="G13:G36" si="0">+F13*E13</f>
        <v>0</v>
      </c>
      <c r="H13" s="316"/>
      <c r="I13" s="311"/>
      <c r="J13" s="311"/>
    </row>
    <row r="14" spans="1:10" ht="25.5">
      <c r="A14" s="1339">
        <v>4</v>
      </c>
      <c r="B14" s="1340" t="s">
        <v>752</v>
      </c>
      <c r="C14" s="1346" t="s">
        <v>753</v>
      </c>
      <c r="D14" s="1342" t="s">
        <v>377</v>
      </c>
      <c r="E14" s="1343">
        <v>27</v>
      </c>
      <c r="F14" s="1343"/>
      <c r="G14" s="1344">
        <f t="shared" si="0"/>
        <v>0</v>
      </c>
      <c r="H14" s="912"/>
      <c r="I14" s="311"/>
      <c r="J14" s="311"/>
    </row>
    <row r="15" spans="1:10" ht="25.5">
      <c r="A15" s="1339">
        <v>5</v>
      </c>
      <c r="B15" s="1340" t="s">
        <v>754</v>
      </c>
      <c r="C15" s="1346" t="s">
        <v>755</v>
      </c>
      <c r="D15" s="1342" t="s">
        <v>377</v>
      </c>
      <c r="E15" s="1343">
        <v>10</v>
      </c>
      <c r="F15" s="1343"/>
      <c r="G15" s="1344">
        <f t="shared" si="0"/>
        <v>0</v>
      </c>
      <c r="H15" s="912"/>
      <c r="I15" s="311"/>
      <c r="J15" s="311"/>
    </row>
    <row r="16" spans="1:10" ht="25.5">
      <c r="A16" s="1339">
        <v>6</v>
      </c>
      <c r="B16" s="962" t="s">
        <v>756</v>
      </c>
      <c r="C16" s="976" t="s">
        <v>757</v>
      </c>
      <c r="D16" s="963" t="s">
        <v>377</v>
      </c>
      <c r="E16" s="1343">
        <v>11</v>
      </c>
      <c r="F16" s="1343"/>
      <c r="G16" s="1344">
        <f t="shared" si="0"/>
        <v>0</v>
      </c>
      <c r="H16" s="912"/>
      <c r="I16" s="311"/>
      <c r="J16" s="311"/>
    </row>
    <row r="17" spans="1:10" ht="24">
      <c r="A17" s="1339">
        <v>7</v>
      </c>
      <c r="B17" s="962" t="s">
        <v>759</v>
      </c>
      <c r="C17" s="1349" t="s">
        <v>760</v>
      </c>
      <c r="D17" s="966" t="s">
        <v>377</v>
      </c>
      <c r="E17" s="1343">
        <v>9</v>
      </c>
      <c r="F17" s="1343"/>
      <c r="G17" s="1344">
        <f t="shared" si="0"/>
        <v>0</v>
      </c>
      <c r="H17" s="912"/>
      <c r="I17" s="311"/>
      <c r="J17" s="311"/>
    </row>
    <row r="18" spans="1:10" ht="25.5">
      <c r="A18" s="1339">
        <v>8</v>
      </c>
      <c r="B18" s="966" t="s">
        <v>761</v>
      </c>
      <c r="C18" s="967" t="s">
        <v>762</v>
      </c>
      <c r="D18" s="966" t="s">
        <v>377</v>
      </c>
      <c r="E18" s="1343">
        <v>9</v>
      </c>
      <c r="F18" s="1343"/>
      <c r="G18" s="1344">
        <f t="shared" si="0"/>
        <v>0</v>
      </c>
      <c r="H18" s="912"/>
      <c r="I18" s="311"/>
      <c r="J18" s="311"/>
    </row>
    <row r="19" spans="1:10" ht="24">
      <c r="A19" s="1339">
        <v>9</v>
      </c>
      <c r="B19" s="962" t="s">
        <v>763</v>
      </c>
      <c r="C19" s="1349" t="s">
        <v>764</v>
      </c>
      <c r="D19" s="963" t="s">
        <v>377</v>
      </c>
      <c r="E19" s="1343">
        <v>27</v>
      </c>
      <c r="F19" s="1343"/>
      <c r="G19" s="1344">
        <f t="shared" si="0"/>
        <v>0</v>
      </c>
      <c r="H19" s="912"/>
      <c r="I19" s="311"/>
      <c r="J19" s="311"/>
    </row>
    <row r="20" spans="1:10" ht="24">
      <c r="A20" s="1339">
        <v>10</v>
      </c>
      <c r="B20" s="962" t="s">
        <v>765</v>
      </c>
      <c r="C20" s="1349" t="s">
        <v>766</v>
      </c>
      <c r="D20" s="963" t="s">
        <v>377</v>
      </c>
      <c r="E20" s="1343">
        <v>5</v>
      </c>
      <c r="F20" s="1343"/>
      <c r="G20" s="1344">
        <f t="shared" si="0"/>
        <v>0</v>
      </c>
      <c r="H20" s="912"/>
      <c r="I20" s="311"/>
      <c r="J20" s="311"/>
    </row>
    <row r="21" spans="1:10" ht="24">
      <c r="A21" s="1339">
        <v>11</v>
      </c>
      <c r="B21" s="962" t="s">
        <v>832</v>
      </c>
      <c r="C21" s="1349" t="s">
        <v>4860</v>
      </c>
      <c r="D21" s="963" t="s">
        <v>377</v>
      </c>
      <c r="E21" s="1343">
        <v>4</v>
      </c>
      <c r="F21" s="1343"/>
      <c r="G21" s="1344">
        <f t="shared" si="0"/>
        <v>0</v>
      </c>
      <c r="H21" s="912"/>
      <c r="I21" s="311"/>
      <c r="J21" s="311"/>
    </row>
    <row r="22" spans="1:10" ht="24">
      <c r="A22" s="1339">
        <v>12</v>
      </c>
      <c r="B22" s="962" t="s">
        <v>767</v>
      </c>
      <c r="C22" s="1349" t="s">
        <v>768</v>
      </c>
      <c r="D22" s="963" t="s">
        <v>377</v>
      </c>
      <c r="E22" s="1343">
        <v>16</v>
      </c>
      <c r="F22" s="1343"/>
      <c r="G22" s="1344">
        <f t="shared" si="0"/>
        <v>0</v>
      </c>
      <c r="H22" s="912"/>
      <c r="I22" s="311"/>
      <c r="J22" s="311"/>
    </row>
    <row r="23" spans="1:10" ht="24">
      <c r="A23" s="1339">
        <v>13</v>
      </c>
      <c r="B23" s="962" t="s">
        <v>769</v>
      </c>
      <c r="C23" s="1349" t="s">
        <v>770</v>
      </c>
      <c r="D23" s="963" t="s">
        <v>377</v>
      </c>
      <c r="E23" s="1343">
        <v>20</v>
      </c>
      <c r="F23" s="1343"/>
      <c r="G23" s="1344">
        <f t="shared" si="0"/>
        <v>0</v>
      </c>
      <c r="H23" s="912"/>
      <c r="I23" s="311"/>
      <c r="J23" s="311"/>
    </row>
    <row r="24" spans="1:10" ht="24">
      <c r="A24" s="1339">
        <v>14</v>
      </c>
      <c r="B24" s="962" t="s">
        <v>771</v>
      </c>
      <c r="C24" s="1349" t="s">
        <v>772</v>
      </c>
      <c r="D24" s="963" t="s">
        <v>377</v>
      </c>
      <c r="E24" s="1343">
        <v>8</v>
      </c>
      <c r="F24" s="1343"/>
      <c r="G24" s="1344">
        <f t="shared" si="0"/>
        <v>0</v>
      </c>
      <c r="H24" s="912"/>
      <c r="I24" s="311"/>
      <c r="J24" s="311"/>
    </row>
    <row r="25" spans="1:10" ht="24">
      <c r="A25" s="1339">
        <v>15</v>
      </c>
      <c r="B25" s="962" t="s">
        <v>773</v>
      </c>
      <c r="C25" s="1349" t="s">
        <v>774</v>
      </c>
      <c r="D25" s="963" t="s">
        <v>377</v>
      </c>
      <c r="E25" s="1343">
        <v>18</v>
      </c>
      <c r="F25" s="1343"/>
      <c r="G25" s="1344">
        <f t="shared" si="0"/>
        <v>0</v>
      </c>
      <c r="H25" s="912"/>
      <c r="I25" s="311"/>
      <c r="J25" s="311"/>
    </row>
    <row r="26" spans="1:10" ht="24">
      <c r="A26" s="1339">
        <v>16</v>
      </c>
      <c r="B26" s="962" t="s">
        <v>828</v>
      </c>
      <c r="C26" s="1349" t="s">
        <v>829</v>
      </c>
      <c r="D26" s="963" t="s">
        <v>377</v>
      </c>
      <c r="E26" s="1343">
        <v>9</v>
      </c>
      <c r="F26" s="1343"/>
      <c r="G26" s="1344">
        <f t="shared" si="0"/>
        <v>0</v>
      </c>
      <c r="H26" s="912"/>
      <c r="I26" s="311"/>
      <c r="J26" s="311"/>
    </row>
    <row r="27" spans="1:10">
      <c r="A27" s="1339">
        <v>17</v>
      </c>
      <c r="B27" s="962" t="s">
        <v>775</v>
      </c>
      <c r="C27" s="1349" t="s">
        <v>776</v>
      </c>
      <c r="D27" s="963" t="s">
        <v>377</v>
      </c>
      <c r="E27" s="1343">
        <v>9</v>
      </c>
      <c r="F27" s="1343"/>
      <c r="G27" s="1344">
        <f t="shared" si="0"/>
        <v>0</v>
      </c>
      <c r="H27" s="912"/>
      <c r="I27" s="311"/>
      <c r="J27" s="311"/>
    </row>
    <row r="28" spans="1:10" ht="24">
      <c r="A28" s="1339">
        <v>18</v>
      </c>
      <c r="B28" s="962" t="s">
        <v>777</v>
      </c>
      <c r="C28" s="1349" t="s">
        <v>778</v>
      </c>
      <c r="D28" s="963" t="s">
        <v>779</v>
      </c>
      <c r="E28" s="1343">
        <v>176</v>
      </c>
      <c r="F28" s="1343"/>
      <c r="G28" s="1344">
        <f t="shared" si="0"/>
        <v>0</v>
      </c>
      <c r="H28" s="912"/>
      <c r="I28" s="311"/>
      <c r="J28" s="311"/>
    </row>
    <row r="29" spans="1:10" ht="25.5">
      <c r="A29" s="1339">
        <v>19</v>
      </c>
      <c r="B29" s="962" t="s">
        <v>780</v>
      </c>
      <c r="C29" s="976" t="s">
        <v>781</v>
      </c>
      <c r="D29" s="963" t="s">
        <v>779</v>
      </c>
      <c r="E29" s="1343">
        <v>2</v>
      </c>
      <c r="F29" s="1343"/>
      <c r="G29" s="1344">
        <f t="shared" si="0"/>
        <v>0</v>
      </c>
      <c r="H29" s="912"/>
      <c r="I29" s="311"/>
      <c r="J29" s="311"/>
    </row>
    <row r="30" spans="1:10" ht="25.5">
      <c r="A30" s="1339">
        <v>20</v>
      </c>
      <c r="B30" s="962" t="s">
        <v>782</v>
      </c>
      <c r="C30" s="976" t="s">
        <v>783</v>
      </c>
      <c r="D30" s="963" t="s">
        <v>779</v>
      </c>
      <c r="E30" s="1343">
        <v>23</v>
      </c>
      <c r="F30" s="1343"/>
      <c r="G30" s="1344">
        <f t="shared" si="0"/>
        <v>0</v>
      </c>
      <c r="H30" s="912"/>
      <c r="I30" s="311"/>
      <c r="J30" s="311"/>
    </row>
    <row r="31" spans="1:10" ht="25.5">
      <c r="A31" s="1339">
        <v>21</v>
      </c>
      <c r="B31" s="962" t="s">
        <v>784</v>
      </c>
      <c r="C31" s="976" t="s">
        <v>785</v>
      </c>
      <c r="D31" s="963" t="s">
        <v>370</v>
      </c>
      <c r="E31" s="1343">
        <v>560</v>
      </c>
      <c r="F31" s="1343"/>
      <c r="G31" s="1344">
        <f t="shared" si="0"/>
        <v>0</v>
      </c>
      <c r="H31" s="912"/>
      <c r="I31" s="311"/>
      <c r="J31" s="311"/>
    </row>
    <row r="32" spans="1:10">
      <c r="A32" s="1339">
        <v>22</v>
      </c>
      <c r="B32" s="978" t="s">
        <v>786</v>
      </c>
      <c r="C32" s="979" t="s">
        <v>787</v>
      </c>
      <c r="D32" s="980" t="s">
        <v>377</v>
      </c>
      <c r="E32" s="1351">
        <v>5</v>
      </c>
      <c r="F32" s="1351"/>
      <c r="G32" s="1344">
        <f t="shared" si="0"/>
        <v>0</v>
      </c>
      <c r="H32" s="912"/>
      <c r="I32" s="311"/>
      <c r="J32" s="311"/>
    </row>
    <row r="33" spans="1:10">
      <c r="A33" s="1339">
        <v>23</v>
      </c>
      <c r="B33" s="978" t="s">
        <v>788</v>
      </c>
      <c r="C33" s="979" t="s">
        <v>789</v>
      </c>
      <c r="D33" s="980" t="s">
        <v>377</v>
      </c>
      <c r="E33" s="1351">
        <v>9</v>
      </c>
      <c r="F33" s="1351"/>
      <c r="G33" s="1344">
        <f t="shared" si="0"/>
        <v>0</v>
      </c>
      <c r="H33" s="912"/>
      <c r="I33" s="311"/>
      <c r="J33" s="311"/>
    </row>
    <row r="34" spans="1:10">
      <c r="A34" s="1339">
        <v>24</v>
      </c>
      <c r="B34" s="978" t="s">
        <v>790</v>
      </c>
      <c r="C34" s="979" t="s">
        <v>791</v>
      </c>
      <c r="D34" s="980" t="s">
        <v>377</v>
      </c>
      <c r="E34" s="1351">
        <v>5</v>
      </c>
      <c r="F34" s="1351"/>
      <c r="G34" s="1344">
        <f t="shared" si="0"/>
        <v>0</v>
      </c>
      <c r="H34" s="912"/>
      <c r="I34" s="311"/>
      <c r="J34" s="311"/>
    </row>
    <row r="35" spans="1:10">
      <c r="A35" s="1339">
        <v>25</v>
      </c>
      <c r="B35" s="978" t="s">
        <v>792</v>
      </c>
      <c r="C35" s="979" t="s">
        <v>793</v>
      </c>
      <c r="D35" s="980" t="s">
        <v>377</v>
      </c>
      <c r="E35" s="1351">
        <v>275</v>
      </c>
      <c r="F35" s="1351"/>
      <c r="G35" s="1344">
        <f t="shared" si="0"/>
        <v>0</v>
      </c>
      <c r="H35" s="311"/>
      <c r="I35" s="311"/>
      <c r="J35" s="311"/>
    </row>
    <row r="36" spans="1:10" ht="15.75" thickBot="1">
      <c r="A36" s="1339">
        <v>26</v>
      </c>
      <c r="B36" s="984" t="s">
        <v>794</v>
      </c>
      <c r="C36" s="985" t="s">
        <v>795</v>
      </c>
      <c r="D36" s="986" t="s">
        <v>377</v>
      </c>
      <c r="E36" s="1351">
        <v>39700</v>
      </c>
      <c r="F36" s="1351"/>
      <c r="G36" s="1344">
        <f t="shared" si="0"/>
        <v>0</v>
      </c>
      <c r="H36" s="316"/>
      <c r="I36" s="316"/>
      <c r="J36" s="316"/>
    </row>
    <row r="37" spans="1:10" ht="16.5" thickTop="1" thickBot="1">
      <c r="A37" s="385"/>
      <c r="B37" s="386"/>
      <c r="C37" s="3789" t="s">
        <v>796</v>
      </c>
      <c r="D37" s="3789"/>
      <c r="E37" s="1352"/>
      <c r="F37" s="748"/>
      <c r="G37" s="1353">
        <f>SUM(G11:G36)</f>
        <v>0</v>
      </c>
      <c r="H37" s="316"/>
      <c r="I37" s="316"/>
      <c r="J37" s="316"/>
    </row>
    <row r="38" spans="1:10" ht="15.75" thickTop="1">
      <c r="A38" s="344"/>
      <c r="B38" s="345"/>
      <c r="C38" s="1354"/>
      <c r="D38" s="1355"/>
      <c r="E38" s="1356"/>
      <c r="F38" s="750"/>
      <c r="G38" s="750"/>
      <c r="H38" s="311"/>
      <c r="I38" s="311"/>
      <c r="J38" s="311"/>
    </row>
    <row r="39" spans="1:10">
      <c r="A39" s="1357"/>
      <c r="B39" s="349" t="s">
        <v>4880</v>
      </c>
      <c r="C39" s="1359"/>
      <c r="D39" s="1357"/>
      <c r="E39" s="1356"/>
      <c r="F39" s="1360"/>
      <c r="G39" s="1360"/>
      <c r="H39" s="311"/>
      <c r="I39" s="311"/>
      <c r="J39" s="311"/>
    </row>
    <row r="40" spans="1:10">
      <c r="A40" s="1357"/>
      <c r="B40" s="1358" t="s">
        <v>395</v>
      </c>
      <c r="C40" s="1359"/>
      <c r="D40" s="1357"/>
      <c r="E40" s="1356"/>
      <c r="F40" s="1360"/>
      <c r="G40" s="1360"/>
      <c r="H40" s="311"/>
      <c r="I40" s="311"/>
      <c r="J40" s="311"/>
    </row>
    <row r="41" spans="1:10">
      <c r="A41" s="1357"/>
      <c r="B41" s="1358" t="s">
        <v>357</v>
      </c>
      <c r="C41" s="1359"/>
      <c r="D41" s="1357"/>
      <c r="E41" s="1356"/>
      <c r="F41" s="1360"/>
      <c r="G41" s="1360"/>
      <c r="H41" s="311"/>
      <c r="I41" s="311"/>
      <c r="J41" s="311"/>
    </row>
    <row r="42" spans="1:10">
      <c r="A42" s="1357"/>
      <c r="B42" s="1358"/>
      <c r="C42" s="1359"/>
      <c r="D42" s="1357"/>
      <c r="E42" s="1356"/>
      <c r="F42" s="1360"/>
      <c r="G42" s="1360"/>
      <c r="H42" s="311"/>
      <c r="I42" s="402"/>
      <c r="J42" s="403"/>
    </row>
    <row r="43" spans="1:10">
      <c r="A43" s="316"/>
      <c r="B43" s="1361"/>
      <c r="C43" s="1362"/>
      <c r="D43" s="316"/>
      <c r="E43" s="1314" t="s">
        <v>7638</v>
      </c>
      <c r="F43" s="1360"/>
      <c r="G43" s="1360"/>
      <c r="H43" s="311"/>
      <c r="I43" s="402"/>
      <c r="J43" s="403"/>
    </row>
    <row r="44" spans="1:10">
      <c r="A44" s="1363"/>
      <c r="B44" s="1364"/>
      <c r="C44" s="1362"/>
      <c r="D44" s="1365"/>
      <c r="E44" s="1363"/>
      <c r="F44" s="1365"/>
      <c r="G44" s="1365"/>
      <c r="H44" s="311"/>
      <c r="I44" s="402"/>
      <c r="J44" s="403"/>
    </row>
    <row r="45" spans="1:10">
      <c r="A45" s="1363"/>
      <c r="B45" s="1364"/>
      <c r="C45" s="1362"/>
      <c r="D45" s="1365"/>
      <c r="E45" s="1363"/>
      <c r="F45" s="1365"/>
      <c r="G45" s="1365"/>
      <c r="H45" s="311"/>
      <c r="I45" s="402"/>
      <c r="J45" s="403"/>
    </row>
    <row r="46" spans="1:10">
      <c r="A46" s="1363"/>
      <c r="B46" s="1364"/>
      <c r="C46" s="1362"/>
      <c r="D46" s="1365"/>
      <c r="E46" s="1363"/>
      <c r="F46" s="1365"/>
      <c r="G46" s="1365"/>
      <c r="H46" s="311"/>
      <c r="I46" s="311"/>
      <c r="J46" s="311"/>
    </row>
    <row r="47" spans="1:10">
      <c r="A47" s="1363"/>
      <c r="B47" s="1366"/>
      <c r="C47" s="1362"/>
      <c r="D47" s="1365"/>
      <c r="E47" s="1367"/>
      <c r="F47" s="1365"/>
      <c r="G47" s="1365"/>
      <c r="H47" s="311"/>
      <c r="I47" s="311"/>
      <c r="J47" s="311"/>
    </row>
    <row r="48" spans="1:10">
      <c r="A48" s="1363"/>
      <c r="B48" s="1366"/>
      <c r="C48" s="1362"/>
      <c r="D48" s="1365"/>
      <c r="E48" s="1367"/>
      <c r="F48" s="1365"/>
      <c r="G48" s="1365"/>
      <c r="H48" s="311"/>
      <c r="I48" s="361"/>
      <c r="J48" s="361"/>
    </row>
    <row r="49" spans="1:10">
      <c r="A49" s="1363"/>
      <c r="B49" s="1366"/>
      <c r="C49" s="1362"/>
      <c r="D49" s="1365"/>
      <c r="E49" s="1367"/>
      <c r="F49" s="1365"/>
      <c r="G49" s="1365"/>
      <c r="H49" s="311"/>
      <c r="I49" s="311"/>
      <c r="J49" s="311"/>
    </row>
    <row r="50" spans="1:10">
      <c r="A50" s="1368"/>
      <c r="B50" s="1366"/>
      <c r="C50" s="1362"/>
      <c r="D50" s="1365"/>
      <c r="E50" s="1367"/>
      <c r="F50" s="1365"/>
      <c r="G50" s="1365"/>
      <c r="H50" s="311"/>
      <c r="I50" s="311"/>
      <c r="J50" s="311"/>
    </row>
    <row r="51" spans="1:10">
      <c r="A51" s="1369"/>
      <c r="B51" s="1369"/>
      <c r="C51" s="1370"/>
      <c r="D51" s="1371"/>
      <c r="E51" s="1369"/>
      <c r="F51" s="1365"/>
      <c r="G51" s="1365"/>
      <c r="H51" s="311"/>
      <c r="I51" s="311"/>
      <c r="J51" s="311"/>
    </row>
    <row r="52" spans="1:10">
      <c r="A52" s="1371"/>
      <c r="B52" s="1371"/>
      <c r="C52" s="1372"/>
      <c r="D52" s="1371"/>
      <c r="E52" s="1371"/>
      <c r="F52" s="1365"/>
      <c r="G52" s="1365"/>
      <c r="H52" s="311"/>
      <c r="I52" s="311"/>
      <c r="J52" s="311"/>
    </row>
    <row r="53" spans="1:10">
      <c r="A53" s="1369"/>
      <c r="B53" s="1369"/>
      <c r="C53" s="1370"/>
      <c r="D53" s="1371"/>
      <c r="E53" s="1371"/>
      <c r="F53" s="1365"/>
      <c r="G53" s="1365"/>
      <c r="H53" s="311"/>
      <c r="I53" s="311"/>
      <c r="J53" s="311"/>
    </row>
    <row r="54" spans="1:10">
      <c r="A54" s="1363"/>
      <c r="B54" s="1363"/>
      <c r="C54" s="1363"/>
      <c r="D54" s="1363"/>
      <c r="E54" s="1363"/>
      <c r="F54" s="1365"/>
      <c r="G54" s="1365"/>
      <c r="H54" s="311"/>
      <c r="I54" s="311"/>
      <c r="J54" s="311"/>
    </row>
    <row r="55" spans="1:10">
      <c r="A55" s="1373"/>
      <c r="B55" s="1373"/>
      <c r="C55" s="1373"/>
      <c r="D55" s="1373"/>
      <c r="E55" s="1373"/>
      <c r="F55" s="1374"/>
      <c r="G55" s="1374"/>
      <c r="H55" s="311"/>
      <c r="I55" s="311"/>
      <c r="J55" s="311"/>
    </row>
    <row r="56" spans="1:10">
      <c r="A56" s="1363"/>
      <c r="B56" s="1375"/>
      <c r="C56" s="1362"/>
      <c r="D56" s="1365"/>
      <c r="E56" s="1363"/>
      <c r="F56" s="1365"/>
      <c r="G56" s="1365"/>
      <c r="H56" s="311"/>
      <c r="I56" s="311"/>
      <c r="J56" s="311"/>
    </row>
    <row r="57" spans="1:10">
      <c r="A57" s="1363"/>
      <c r="B57" s="1364"/>
      <c r="C57" s="1362"/>
      <c r="D57" s="1365"/>
      <c r="E57" s="1363"/>
      <c r="F57" s="1365"/>
      <c r="G57" s="1365"/>
      <c r="H57" s="311"/>
      <c r="I57" s="311"/>
      <c r="J57" s="311"/>
    </row>
    <row r="58" spans="1:10">
      <c r="A58" s="1363"/>
      <c r="B58" s="1364"/>
      <c r="C58" s="1362"/>
      <c r="D58" s="1365"/>
      <c r="E58" s="1363"/>
      <c r="F58" s="1365"/>
      <c r="G58" s="1365"/>
      <c r="H58" s="311"/>
      <c r="I58" s="311"/>
      <c r="J58" s="311"/>
    </row>
    <row r="59" spans="1:10">
      <c r="A59" s="1363"/>
      <c r="B59" s="1364"/>
      <c r="C59" s="1362"/>
      <c r="D59" s="1365"/>
      <c r="E59" s="1363"/>
      <c r="F59" s="1365"/>
      <c r="G59" s="1365"/>
      <c r="H59" s="311"/>
      <c r="I59" s="402"/>
      <c r="J59" s="403"/>
    </row>
    <row r="60" spans="1:10">
      <c r="A60" s="1363"/>
      <c r="B60" s="1364"/>
      <c r="C60" s="1362"/>
      <c r="D60" s="1365"/>
      <c r="E60" s="1363"/>
      <c r="F60" s="1365"/>
      <c r="G60" s="1365"/>
      <c r="H60" s="311"/>
      <c r="I60" s="402"/>
      <c r="J60" s="403"/>
    </row>
    <row r="61" spans="1:10">
      <c r="A61" s="1363"/>
      <c r="B61" s="1364"/>
      <c r="C61" s="1362"/>
      <c r="D61" s="1365"/>
      <c r="E61" s="1363"/>
      <c r="F61" s="1365"/>
      <c r="G61" s="1365"/>
    </row>
    <row r="62" spans="1:10">
      <c r="A62" s="1363"/>
      <c r="B62" s="1364"/>
      <c r="C62" s="1362"/>
      <c r="D62" s="1365"/>
      <c r="E62" s="1363"/>
      <c r="F62" s="1365"/>
      <c r="G62" s="1365"/>
    </row>
    <row r="63" spans="1:10">
      <c r="A63" s="1363"/>
      <c r="B63" s="1364"/>
      <c r="C63" s="1362"/>
      <c r="D63" s="1365"/>
      <c r="E63" s="1363"/>
      <c r="F63" s="1365"/>
      <c r="G63" s="1365"/>
    </row>
    <row r="64" spans="1:10">
      <c r="A64" s="1363"/>
      <c r="B64" s="1364"/>
      <c r="C64" s="1362"/>
      <c r="D64" s="1365"/>
      <c r="E64" s="1363"/>
      <c r="F64" s="1365"/>
      <c r="G64" s="1365"/>
    </row>
    <row r="65" spans="1:7">
      <c r="A65" s="1363"/>
      <c r="B65" s="1376"/>
      <c r="C65" s="1362"/>
      <c r="D65" s="1365"/>
      <c r="E65" s="1363"/>
      <c r="F65" s="1365"/>
      <c r="G65" s="1365"/>
    </row>
    <row r="66" spans="1:7">
      <c r="A66" s="1371"/>
      <c r="B66" s="1371"/>
      <c r="C66" s="1372"/>
      <c r="D66" s="1371"/>
      <c r="E66" s="1371"/>
      <c r="F66" s="316"/>
      <c r="G66" s="316"/>
    </row>
    <row r="67" spans="1:7">
      <c r="A67" s="1371"/>
      <c r="B67" s="1371"/>
      <c r="C67" s="1372"/>
      <c r="D67" s="1371"/>
      <c r="E67" s="1371"/>
      <c r="F67" s="316"/>
      <c r="G67" s="316"/>
    </row>
    <row r="68" spans="1:7">
      <c r="A68" s="1371"/>
      <c r="B68" s="1371"/>
      <c r="C68" s="1372"/>
      <c r="D68" s="1371"/>
      <c r="E68" s="1371"/>
      <c r="F68" s="316"/>
      <c r="G68" s="316"/>
    </row>
    <row r="69" spans="1:7">
      <c r="A69" s="1371"/>
      <c r="B69" s="1371"/>
      <c r="C69" s="1372"/>
      <c r="D69" s="1371"/>
      <c r="E69" s="1371"/>
      <c r="F69" s="316"/>
      <c r="G69" s="316"/>
    </row>
    <row r="70" spans="1:7">
      <c r="A70" s="1371"/>
      <c r="B70" s="1371"/>
      <c r="C70" s="1372"/>
      <c r="D70" s="1371"/>
      <c r="E70" s="1371"/>
      <c r="F70" s="316"/>
      <c r="G70" s="316"/>
    </row>
    <row r="71" spans="1:7">
      <c r="A71" s="1371"/>
      <c r="B71" s="1371"/>
      <c r="C71" s="1372"/>
      <c r="D71" s="1371"/>
      <c r="E71" s="1371"/>
      <c r="F71" s="316"/>
      <c r="G71" s="316"/>
    </row>
    <row r="72" spans="1:7">
      <c r="A72" s="1371"/>
      <c r="B72" s="1371"/>
      <c r="C72" s="1372"/>
      <c r="D72" s="1371"/>
      <c r="E72" s="1371"/>
      <c r="F72" s="316"/>
      <c r="G72" s="316"/>
    </row>
    <row r="73" spans="1:7">
      <c r="A73" s="1371"/>
      <c r="B73" s="1371"/>
      <c r="C73" s="1372"/>
      <c r="D73" s="1371"/>
      <c r="E73" s="1371"/>
      <c r="F73" s="316"/>
      <c r="G73" s="316"/>
    </row>
    <row r="74" spans="1:7">
      <c r="A74" s="1371"/>
      <c r="B74" s="1371"/>
      <c r="C74" s="1372"/>
      <c r="D74" s="1371"/>
      <c r="E74" s="1371"/>
      <c r="F74" s="316"/>
      <c r="G74" s="316"/>
    </row>
    <row r="75" spans="1:7">
      <c r="A75" s="1371"/>
      <c r="B75" s="1371"/>
      <c r="C75" s="1372"/>
      <c r="D75" s="1371"/>
      <c r="E75" s="1371"/>
      <c r="F75" s="316"/>
      <c r="G75" s="316"/>
    </row>
    <row r="76" spans="1:7">
      <c r="A76" s="1371"/>
      <c r="B76" s="1371"/>
      <c r="C76" s="1372"/>
      <c r="D76" s="1371"/>
      <c r="E76" s="1371"/>
      <c r="F76" s="316"/>
      <c r="G76" s="316"/>
    </row>
    <row r="77" spans="1:7">
      <c r="A77" s="1371"/>
      <c r="B77" s="1371"/>
      <c r="C77" s="1372"/>
      <c r="D77" s="1371"/>
      <c r="E77" s="1371"/>
      <c r="F77" s="316"/>
      <c r="G77" s="316"/>
    </row>
    <row r="78" spans="1:7">
      <c r="A78" s="1371"/>
      <c r="B78" s="1371"/>
      <c r="C78" s="1372"/>
      <c r="D78" s="1371"/>
      <c r="E78" s="1371"/>
      <c r="F78" s="316"/>
      <c r="G78" s="316"/>
    </row>
    <row r="79" spans="1:7">
      <c r="A79" s="1371"/>
      <c r="B79" s="1371"/>
      <c r="C79" s="1372"/>
      <c r="D79" s="1371"/>
      <c r="E79" s="1371"/>
      <c r="F79" s="316"/>
      <c r="G79" s="316"/>
    </row>
    <row r="80" spans="1:7">
      <c r="A80" s="1371"/>
      <c r="B80" s="1371"/>
      <c r="C80" s="1372"/>
      <c r="D80" s="1371"/>
      <c r="E80" s="1371"/>
      <c r="F80" s="316"/>
      <c r="G80" s="316"/>
    </row>
  </sheetData>
  <mergeCells count="6">
    <mergeCell ref="C37:D37"/>
    <mergeCell ref="A1:G1"/>
    <mergeCell ref="A2:G2"/>
    <mergeCell ref="A3:F3"/>
    <mergeCell ref="A5:F5"/>
    <mergeCell ref="A7:G7"/>
  </mergeCells>
  <pageMargins left="0.5" right="0" top="0.2" bottom="0" header="0" footer="0"/>
  <pageSetup paperSize="9" scale="8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workbookViewId="0">
      <selection activeCell="A2" sqref="A2:G2"/>
    </sheetView>
  </sheetViews>
  <sheetFormatPr defaultColWidth="9.140625" defaultRowHeight="15"/>
  <cols>
    <col min="1" max="1" width="6" customWidth="1"/>
    <col min="3" max="3" width="25.85546875" style="101" customWidth="1"/>
    <col min="4" max="4" width="10.28515625" customWidth="1"/>
    <col min="5" max="5" width="11.7109375" customWidth="1"/>
    <col min="6" max="6" width="11.28515625" customWidth="1"/>
    <col min="7" max="7" width="17.42578125" customWidth="1"/>
  </cols>
  <sheetData>
    <row r="1" spans="1:17" s="912" customFormat="1" ht="15" customHeight="1">
      <c r="A1" s="3761"/>
      <c r="B1" s="3761"/>
      <c r="C1" s="3761"/>
      <c r="D1" s="3761"/>
      <c r="E1" s="3761"/>
      <c r="F1" s="3761"/>
      <c r="G1" s="3761"/>
      <c r="H1" s="981"/>
      <c r="I1" s="981"/>
      <c r="J1" s="981"/>
      <c r="K1" s="981"/>
      <c r="L1" s="981"/>
      <c r="M1" s="981"/>
      <c r="N1" s="939"/>
      <c r="O1" s="939"/>
      <c r="P1" s="939"/>
      <c r="Q1" s="939"/>
    </row>
    <row r="2" spans="1:17" s="912" customFormat="1" ht="15" customHeight="1">
      <c r="A2" s="3761" t="s">
        <v>7670</v>
      </c>
      <c r="B2" s="3761"/>
      <c r="C2" s="3761"/>
      <c r="D2" s="3761"/>
      <c r="E2" s="3761"/>
      <c r="F2" s="3761"/>
      <c r="G2" s="3761"/>
      <c r="H2" s="982"/>
      <c r="I2" s="982"/>
      <c r="J2" s="982"/>
      <c r="K2" s="291"/>
      <c r="L2" s="291"/>
      <c r="M2" s="291"/>
      <c r="N2" s="939"/>
      <c r="O2" s="939"/>
      <c r="P2" s="939"/>
      <c r="Q2" s="939"/>
    </row>
    <row r="3" spans="1:17" s="912" customFormat="1">
      <c r="A3" s="3784" t="s">
        <v>358</v>
      </c>
      <c r="B3" s="3784"/>
      <c r="C3" s="3784"/>
      <c r="D3" s="3784"/>
      <c r="E3" s="3784"/>
      <c r="F3" s="3784"/>
      <c r="G3" s="3784"/>
      <c r="H3" s="3784"/>
      <c r="I3" s="3784"/>
      <c r="J3" s="535"/>
      <c r="K3" s="321"/>
      <c r="L3" s="321"/>
      <c r="M3" s="914"/>
      <c r="N3" s="939"/>
      <c r="O3" s="939"/>
      <c r="P3" s="939"/>
      <c r="Q3" s="939"/>
    </row>
    <row r="4" spans="1:17">
      <c r="A4" s="321"/>
      <c r="B4" s="321"/>
      <c r="C4" s="363"/>
      <c r="D4" s="321"/>
      <c r="E4" s="321"/>
      <c r="F4" s="321"/>
      <c r="G4" s="322"/>
      <c r="H4" s="311"/>
      <c r="I4" s="311"/>
      <c r="J4" s="311"/>
      <c r="K4" s="311"/>
    </row>
    <row r="5" spans="1:17">
      <c r="A5" s="3785" t="s">
        <v>797</v>
      </c>
      <c r="B5" s="3785"/>
      <c r="C5" s="3785"/>
      <c r="D5" s="3785"/>
      <c r="E5" s="3785"/>
      <c r="F5" s="3785"/>
      <c r="G5" s="322"/>
      <c r="H5" s="311"/>
      <c r="I5" s="311"/>
      <c r="J5" s="311"/>
      <c r="K5" s="311"/>
    </row>
    <row r="6" spans="1:17">
      <c r="A6" s="323"/>
      <c r="B6" s="323"/>
      <c r="C6" s="365"/>
      <c r="D6" s="323"/>
      <c r="E6" s="323"/>
      <c r="F6" s="323"/>
      <c r="G6" s="322"/>
      <c r="H6" s="311"/>
      <c r="I6" s="311"/>
      <c r="J6" s="311"/>
      <c r="K6" s="311"/>
    </row>
    <row r="7" spans="1:17">
      <c r="A7" s="323"/>
      <c r="B7" s="323"/>
      <c r="C7" s="365"/>
      <c r="D7" s="323"/>
      <c r="E7" s="323"/>
      <c r="F7" s="323"/>
      <c r="G7" s="322"/>
      <c r="H7" s="316"/>
      <c r="I7" s="316"/>
      <c r="J7" s="316"/>
      <c r="K7" s="316"/>
    </row>
    <row r="8" spans="1:17">
      <c r="A8" s="3786" t="s">
        <v>798</v>
      </c>
      <c r="B8" s="3787"/>
      <c r="C8" s="3787"/>
      <c r="D8" s="3787"/>
      <c r="E8" s="3787"/>
      <c r="F8" s="3787"/>
      <c r="G8" s="3787"/>
      <c r="H8" s="316"/>
      <c r="I8" s="316"/>
      <c r="J8" s="316"/>
      <c r="K8" s="316"/>
    </row>
    <row r="9" spans="1:17">
      <c r="A9" s="324" t="s">
        <v>0</v>
      </c>
      <c r="B9" s="325" t="s">
        <v>361</v>
      </c>
      <c r="C9" s="366" t="s">
        <v>362</v>
      </c>
      <c r="D9" s="325" t="s">
        <v>306</v>
      </c>
      <c r="E9" s="325" t="s">
        <v>307</v>
      </c>
      <c r="F9" s="325" t="s">
        <v>364</v>
      </c>
      <c r="G9" s="326" t="s">
        <v>365</v>
      </c>
      <c r="H9" s="330"/>
      <c r="I9" s="316"/>
      <c r="J9" s="361"/>
      <c r="K9" s="361"/>
    </row>
    <row r="10" spans="1:17">
      <c r="A10" s="367"/>
      <c r="B10" s="368" t="s">
        <v>366</v>
      </c>
      <c r="C10" s="369" t="s">
        <v>367</v>
      </c>
      <c r="D10" s="368"/>
      <c r="E10" s="368"/>
      <c r="F10" s="368"/>
      <c r="G10" s="370"/>
      <c r="H10" s="338"/>
      <c r="I10" s="316"/>
      <c r="J10" s="311"/>
      <c r="K10" s="311"/>
    </row>
    <row r="11" spans="1:17">
      <c r="A11" s="371">
        <v>0</v>
      </c>
      <c r="B11" s="372">
        <v>1</v>
      </c>
      <c r="C11" s="373">
        <v>2</v>
      </c>
      <c r="D11" s="372">
        <v>3</v>
      </c>
      <c r="E11" s="372">
        <v>4</v>
      </c>
      <c r="F11" s="372">
        <v>5</v>
      </c>
      <c r="G11" s="374">
        <v>6</v>
      </c>
      <c r="H11" s="338"/>
      <c r="I11" s="316"/>
      <c r="J11" s="311"/>
      <c r="K11" s="311"/>
    </row>
    <row r="12" spans="1:17">
      <c r="A12" s="965">
        <v>1</v>
      </c>
      <c r="B12" s="966" t="s">
        <v>799</v>
      </c>
      <c r="C12" s="967" t="s">
        <v>800</v>
      </c>
      <c r="D12" s="966" t="s">
        <v>377</v>
      </c>
      <c r="E12" s="968">
        <v>16</v>
      </c>
      <c r="F12" s="964"/>
      <c r="G12" s="969">
        <f>+F12*E12</f>
        <v>0</v>
      </c>
      <c r="H12" s="338"/>
      <c r="I12" s="912"/>
      <c r="J12" s="311"/>
      <c r="K12" s="311"/>
    </row>
    <row r="13" spans="1:17">
      <c r="A13" s="965">
        <v>2</v>
      </c>
      <c r="B13" s="966" t="s">
        <v>801</v>
      </c>
      <c r="C13" s="967" t="s">
        <v>802</v>
      </c>
      <c r="D13" s="966" t="s">
        <v>377</v>
      </c>
      <c r="E13" s="968">
        <v>4</v>
      </c>
      <c r="F13" s="964"/>
      <c r="G13" s="969">
        <f>+F13*E13</f>
        <v>0</v>
      </c>
      <c r="H13" s="338"/>
      <c r="I13" s="912"/>
      <c r="J13" s="311"/>
      <c r="K13" s="311"/>
    </row>
    <row r="14" spans="1:17">
      <c r="A14" s="965">
        <v>3</v>
      </c>
      <c r="B14" s="966" t="s">
        <v>803</v>
      </c>
      <c r="C14" s="967" t="s">
        <v>804</v>
      </c>
      <c r="D14" s="966" t="s">
        <v>377</v>
      </c>
      <c r="E14" s="968">
        <v>2</v>
      </c>
      <c r="F14" s="964"/>
      <c r="G14" s="969">
        <f t="shared" ref="G14:G20" si="0">+F14*E14</f>
        <v>0</v>
      </c>
      <c r="H14" s="338"/>
      <c r="I14" s="912"/>
      <c r="J14" s="311"/>
      <c r="K14" s="311"/>
    </row>
    <row r="15" spans="1:17" ht="25.5">
      <c r="A15" s="965">
        <v>4</v>
      </c>
      <c r="B15" s="966" t="s">
        <v>805</v>
      </c>
      <c r="C15" s="967" t="s">
        <v>806</v>
      </c>
      <c r="D15" s="966" t="s">
        <v>377</v>
      </c>
      <c r="E15" s="968">
        <v>4</v>
      </c>
      <c r="F15" s="964"/>
      <c r="G15" s="969">
        <f t="shared" si="0"/>
        <v>0</v>
      </c>
      <c r="H15" s="338"/>
      <c r="I15" s="912"/>
      <c r="J15" s="311"/>
      <c r="K15" s="311"/>
    </row>
    <row r="16" spans="1:17" ht="25.5">
      <c r="A16" s="965">
        <v>5</v>
      </c>
      <c r="B16" s="966" t="s">
        <v>807</v>
      </c>
      <c r="C16" s="967" t="s">
        <v>808</v>
      </c>
      <c r="D16" s="966" t="s">
        <v>377</v>
      </c>
      <c r="E16" s="968">
        <v>14</v>
      </c>
      <c r="F16" s="964"/>
      <c r="G16" s="969">
        <f t="shared" si="0"/>
        <v>0</v>
      </c>
      <c r="H16" s="338"/>
      <c r="I16" s="912"/>
      <c r="J16" s="311"/>
      <c r="K16" s="311"/>
    </row>
    <row r="17" spans="1:11" ht="25.5">
      <c r="A17" s="965">
        <v>6</v>
      </c>
      <c r="B17" s="966" t="s">
        <v>809</v>
      </c>
      <c r="C17" s="967" t="s">
        <v>810</v>
      </c>
      <c r="D17" s="966" t="s">
        <v>377</v>
      </c>
      <c r="E17" s="968">
        <v>26</v>
      </c>
      <c r="F17" s="964"/>
      <c r="G17" s="969">
        <f t="shared" si="0"/>
        <v>0</v>
      </c>
      <c r="H17" s="338"/>
      <c r="I17" s="912"/>
      <c r="J17" s="311"/>
      <c r="K17" s="311"/>
    </row>
    <row r="18" spans="1:11" ht="24">
      <c r="A18" s="965">
        <v>7</v>
      </c>
      <c r="B18" s="966" t="s">
        <v>782</v>
      </c>
      <c r="C18" s="735" t="s">
        <v>783</v>
      </c>
      <c r="D18" s="966" t="s">
        <v>779</v>
      </c>
      <c r="E18" s="971">
        <v>1.6</v>
      </c>
      <c r="F18" s="964"/>
      <c r="G18" s="969">
        <f t="shared" si="0"/>
        <v>0</v>
      </c>
      <c r="H18" s="338"/>
      <c r="I18" s="912"/>
      <c r="J18" s="311"/>
      <c r="K18" s="311"/>
    </row>
    <row r="19" spans="1:11">
      <c r="A19" s="965">
        <v>8</v>
      </c>
      <c r="B19" s="966" t="s">
        <v>784</v>
      </c>
      <c r="C19" s="735" t="s">
        <v>785</v>
      </c>
      <c r="D19" s="966" t="s">
        <v>370</v>
      </c>
      <c r="E19" s="971">
        <v>892</v>
      </c>
      <c r="F19" s="964"/>
      <c r="G19" s="969">
        <f t="shared" si="0"/>
        <v>0</v>
      </c>
      <c r="H19" s="338"/>
      <c r="I19" s="912"/>
      <c r="J19" s="311"/>
      <c r="K19" s="311"/>
    </row>
    <row r="20" spans="1:11">
      <c r="A20" s="965">
        <v>9</v>
      </c>
      <c r="B20" s="966" t="s">
        <v>811</v>
      </c>
      <c r="C20" s="967" t="s">
        <v>812</v>
      </c>
      <c r="D20" s="966" t="s">
        <v>377</v>
      </c>
      <c r="E20" s="968">
        <v>32</v>
      </c>
      <c r="F20" s="964"/>
      <c r="G20" s="969">
        <f t="shared" si="0"/>
        <v>0</v>
      </c>
      <c r="H20" s="338"/>
      <c r="I20" s="912"/>
      <c r="J20" s="311"/>
      <c r="K20" s="311"/>
    </row>
    <row r="21" spans="1:11">
      <c r="A21" s="385"/>
      <c r="B21" s="386"/>
      <c r="C21" s="3782" t="s">
        <v>813</v>
      </c>
      <c r="D21" s="3782"/>
      <c r="E21" s="387"/>
      <c r="F21" s="748"/>
      <c r="G21" s="948">
        <f>SUM(G12:G20)</f>
        <v>0</v>
      </c>
      <c r="H21" s="311"/>
      <c r="I21" s="311"/>
      <c r="J21" s="311"/>
      <c r="K21" s="311"/>
    </row>
    <row r="22" spans="1:11">
      <c r="A22" s="344"/>
      <c r="B22" s="345"/>
      <c r="C22" s="972"/>
      <c r="D22" s="323"/>
      <c r="E22" s="346"/>
      <c r="F22" s="750"/>
      <c r="G22" s="356"/>
      <c r="H22" s="316"/>
      <c r="I22" s="316"/>
      <c r="J22" s="316"/>
      <c r="K22" s="316"/>
    </row>
    <row r="23" spans="1:11">
      <c r="A23" s="355"/>
      <c r="B23" s="349" t="s">
        <v>4881</v>
      </c>
      <c r="C23" s="521"/>
      <c r="D23" s="355"/>
      <c r="E23" s="346"/>
      <c r="F23" s="356"/>
      <c r="G23" s="356"/>
      <c r="H23" s="316"/>
      <c r="I23" s="316"/>
      <c r="J23" s="316"/>
      <c r="K23" s="316"/>
    </row>
    <row r="24" spans="1:11">
      <c r="A24" s="355"/>
      <c r="B24" s="349" t="s">
        <v>395</v>
      </c>
      <c r="C24" s="521"/>
      <c r="D24" s="355"/>
      <c r="E24" s="346"/>
      <c r="F24" s="356"/>
      <c r="G24" s="356"/>
      <c r="H24" s="311"/>
      <c r="I24" s="311"/>
      <c r="J24" s="311"/>
      <c r="K24" s="311"/>
    </row>
    <row r="25" spans="1:11">
      <c r="A25" s="355"/>
      <c r="B25" s="349" t="s">
        <v>357</v>
      </c>
      <c r="C25" s="521"/>
      <c r="D25" s="355"/>
      <c r="E25" s="346"/>
      <c r="F25" s="356"/>
      <c r="G25" s="356"/>
      <c r="H25" s="973"/>
      <c r="I25" s="311"/>
      <c r="J25" s="311"/>
      <c r="K25" s="311"/>
    </row>
    <row r="26" spans="1:11">
      <c r="A26" s="355"/>
      <c r="B26" s="349"/>
      <c r="C26" s="521"/>
      <c r="D26" s="355"/>
      <c r="E26" s="346"/>
      <c r="F26" s="356"/>
      <c r="G26" s="356"/>
      <c r="H26" s="973"/>
      <c r="I26" s="311"/>
      <c r="J26" s="311"/>
      <c r="K26" s="311"/>
    </row>
    <row r="27" spans="1:11">
      <c r="A27" s="316"/>
      <c r="B27" s="358"/>
      <c r="C27" s="425"/>
      <c r="D27" s="316"/>
      <c r="E27" s="1314" t="s">
        <v>7638</v>
      </c>
      <c r="F27" s="356"/>
      <c r="G27" s="356"/>
      <c r="H27" s="311"/>
      <c r="I27" s="311"/>
      <c r="J27" s="311"/>
      <c r="K27" s="311"/>
    </row>
    <row r="28" spans="1:11">
      <c r="A28" s="390"/>
      <c r="B28" s="391"/>
      <c r="C28" s="425"/>
      <c r="D28" s="311"/>
      <c r="E28" s="390"/>
      <c r="F28" s="311"/>
      <c r="G28" s="311"/>
      <c r="H28" s="974"/>
      <c r="I28" s="311"/>
      <c r="J28" s="402"/>
      <c r="K28" s="403"/>
    </row>
    <row r="29" spans="1:11">
      <c r="A29" s="390"/>
      <c r="B29" s="391"/>
      <c r="C29" s="425"/>
      <c r="D29" s="311"/>
      <c r="E29" s="390"/>
      <c r="F29" s="311"/>
      <c r="G29" s="311"/>
      <c r="H29" s="974"/>
      <c r="I29" s="311"/>
      <c r="J29" s="402"/>
      <c r="K29" s="403"/>
    </row>
    <row r="30" spans="1:11">
      <c r="A30" s="390"/>
      <c r="B30" s="391"/>
      <c r="C30" s="425"/>
      <c r="D30" s="311"/>
      <c r="E30" s="390"/>
      <c r="F30" s="311"/>
      <c r="G30" s="311"/>
      <c r="H30" s="973"/>
      <c r="I30" s="311"/>
      <c r="J30" s="402"/>
      <c r="K30" s="403"/>
    </row>
    <row r="31" spans="1:11">
      <c r="A31" s="390"/>
      <c r="B31" s="522"/>
      <c r="C31" s="425"/>
      <c r="D31" s="311"/>
      <c r="E31" s="523"/>
      <c r="F31" s="311"/>
      <c r="G31" s="311"/>
      <c r="H31" s="973"/>
      <c r="I31" s="311"/>
      <c r="J31" s="402"/>
      <c r="K31" s="403"/>
    </row>
    <row r="32" spans="1:11">
      <c r="A32" s="390"/>
      <c r="B32" s="522"/>
      <c r="C32" s="425"/>
      <c r="D32" s="311"/>
      <c r="E32" s="523"/>
      <c r="F32" s="311"/>
      <c r="G32" s="311"/>
      <c r="H32" s="311"/>
      <c r="I32" s="311"/>
      <c r="J32" s="311"/>
      <c r="K32" s="311"/>
    </row>
    <row r="33" spans="1:11">
      <c r="A33" s="390"/>
      <c r="B33" s="522"/>
      <c r="C33" s="425"/>
      <c r="D33" s="311"/>
      <c r="E33" s="523"/>
      <c r="F33" s="311"/>
      <c r="G33" s="311"/>
      <c r="H33" s="311"/>
      <c r="I33" s="311"/>
      <c r="J33" s="311"/>
      <c r="K33" s="311"/>
    </row>
    <row r="34" spans="1:11">
      <c r="A34" s="524"/>
      <c r="B34" s="522"/>
      <c r="C34" s="425"/>
      <c r="D34" s="311"/>
      <c r="E34" s="523"/>
      <c r="F34" s="311"/>
      <c r="G34" s="311"/>
      <c r="H34" s="330"/>
      <c r="I34" s="311"/>
      <c r="J34" s="361"/>
      <c r="K34" s="361"/>
    </row>
    <row r="35" spans="1:11">
      <c r="A35" s="393"/>
      <c r="B35" s="393"/>
      <c r="C35" s="394"/>
      <c r="D35" s="359"/>
      <c r="E35" s="393"/>
      <c r="F35" s="311"/>
      <c r="G35" s="311"/>
      <c r="H35" s="311"/>
      <c r="I35" s="311"/>
      <c r="J35" s="311"/>
      <c r="K35" s="311"/>
    </row>
    <row r="36" spans="1:11">
      <c r="A36" s="359"/>
      <c r="B36" s="359"/>
      <c r="C36" s="525"/>
      <c r="D36" s="359"/>
      <c r="E36" s="359"/>
      <c r="F36" s="311"/>
      <c r="G36" s="311"/>
      <c r="H36" s="311"/>
      <c r="I36" s="311"/>
      <c r="J36" s="311"/>
      <c r="K36" s="311"/>
    </row>
    <row r="37" spans="1:11">
      <c r="A37" s="393"/>
      <c r="B37" s="393"/>
      <c r="C37" s="394"/>
      <c r="D37" s="359"/>
      <c r="E37" s="359"/>
      <c r="F37" s="311"/>
      <c r="G37" s="311"/>
      <c r="H37" s="311"/>
      <c r="I37" s="311"/>
      <c r="J37" s="311"/>
      <c r="K37" s="311"/>
    </row>
    <row r="38" spans="1:11">
      <c r="A38" s="390"/>
      <c r="B38" s="390"/>
      <c r="C38" s="390"/>
      <c r="D38" s="390"/>
      <c r="E38" s="390"/>
      <c r="F38" s="311"/>
      <c r="G38" s="311"/>
      <c r="H38" s="311"/>
      <c r="I38" s="311"/>
      <c r="J38" s="311"/>
      <c r="K38" s="311"/>
    </row>
    <row r="39" spans="1:11">
      <c r="A39" s="526"/>
      <c r="B39" s="526"/>
      <c r="C39" s="526"/>
      <c r="D39" s="526"/>
      <c r="E39" s="526"/>
      <c r="F39" s="527"/>
      <c r="G39" s="311"/>
      <c r="H39" s="311"/>
      <c r="I39" s="311"/>
      <c r="J39" s="311"/>
      <c r="K39" s="311"/>
    </row>
    <row r="40" spans="1:11">
      <c r="A40" s="390"/>
      <c r="B40" s="399"/>
      <c r="C40" s="425"/>
      <c r="D40" s="311"/>
      <c r="E40" s="390"/>
      <c r="F40" s="311"/>
      <c r="G40" s="311"/>
      <c r="H40" s="311"/>
      <c r="I40" s="311"/>
      <c r="J40" s="311"/>
      <c r="K40" s="311"/>
    </row>
    <row r="41" spans="1:11">
      <c r="A41" s="390"/>
      <c r="B41" s="391"/>
      <c r="C41" s="425"/>
      <c r="D41" s="311"/>
      <c r="E41" s="390"/>
      <c r="F41" s="311"/>
      <c r="G41" s="311"/>
      <c r="H41" s="311"/>
      <c r="I41" s="311"/>
      <c r="J41" s="311"/>
      <c r="K41" s="311"/>
    </row>
    <row r="42" spans="1:11">
      <c r="A42" s="390"/>
      <c r="B42" s="391"/>
      <c r="C42" s="425"/>
      <c r="D42" s="311"/>
      <c r="E42" s="390"/>
      <c r="F42" s="311"/>
      <c r="G42" s="311"/>
      <c r="H42" s="311"/>
      <c r="I42" s="311"/>
      <c r="J42" s="311"/>
      <c r="K42" s="311"/>
    </row>
    <row r="43" spans="1:11">
      <c r="A43" s="390"/>
      <c r="B43" s="391"/>
      <c r="C43" s="425"/>
      <c r="D43" s="311"/>
      <c r="E43" s="390"/>
      <c r="F43" s="311"/>
      <c r="G43" s="311"/>
      <c r="H43" s="311"/>
      <c r="I43" s="311"/>
      <c r="J43" s="311"/>
      <c r="K43" s="311"/>
    </row>
    <row r="44" spans="1:11">
      <c r="A44" s="390"/>
      <c r="B44" s="391"/>
      <c r="C44" s="425"/>
      <c r="D44" s="311"/>
      <c r="E44" s="390"/>
      <c r="F44" s="311"/>
      <c r="G44" s="311"/>
      <c r="H44" s="311"/>
      <c r="I44" s="311"/>
      <c r="J44" s="311"/>
      <c r="K44" s="311"/>
    </row>
    <row r="45" spans="1:11">
      <c r="A45" s="390"/>
      <c r="B45" s="391"/>
      <c r="C45" s="425"/>
      <c r="D45" s="311"/>
      <c r="E45" s="390"/>
      <c r="F45" s="311"/>
      <c r="G45" s="311"/>
      <c r="H45" s="311"/>
      <c r="I45" s="311"/>
      <c r="J45" s="402"/>
      <c r="K45" s="403"/>
    </row>
    <row r="46" spans="1:11">
      <c r="A46" s="390"/>
      <c r="B46" s="391"/>
      <c r="C46" s="425"/>
      <c r="D46" s="311"/>
      <c r="E46" s="390"/>
      <c r="F46" s="311"/>
      <c r="G46" s="311"/>
      <c r="H46" s="311"/>
      <c r="I46" s="311"/>
      <c r="J46" s="402"/>
      <c r="K46" s="403"/>
    </row>
    <row r="47" spans="1:11">
      <c r="A47" s="390"/>
      <c r="B47" s="391"/>
      <c r="C47" s="425"/>
      <c r="D47" s="311"/>
      <c r="E47" s="390"/>
      <c r="F47" s="311"/>
      <c r="G47" s="311"/>
    </row>
    <row r="48" spans="1:11">
      <c r="A48" s="390"/>
      <c r="B48" s="391"/>
      <c r="C48" s="425"/>
      <c r="D48" s="311"/>
      <c r="E48" s="390"/>
      <c r="F48" s="311"/>
      <c r="G48" s="311"/>
    </row>
    <row r="49" spans="1:7">
      <c r="A49" s="390"/>
      <c r="B49" s="401"/>
      <c r="C49" s="425"/>
      <c r="D49" s="311"/>
      <c r="E49" s="390"/>
      <c r="F49" s="311"/>
      <c r="G49" s="311"/>
    </row>
    <row r="50" spans="1:7">
      <c r="A50" s="359"/>
      <c r="B50" s="359"/>
      <c r="C50" s="525"/>
      <c r="D50" s="359"/>
      <c r="E50" s="359"/>
      <c r="F50" s="316"/>
      <c r="G50" s="316"/>
    </row>
    <row r="51" spans="1:7">
      <c r="A51" s="359"/>
      <c r="B51" s="359"/>
      <c r="C51" s="525"/>
      <c r="D51" s="359"/>
      <c r="E51" s="359"/>
      <c r="F51" s="316"/>
      <c r="G51" s="316"/>
    </row>
    <row r="52" spans="1:7">
      <c r="A52" s="359"/>
      <c r="B52" s="359"/>
      <c r="C52" s="525"/>
      <c r="D52" s="359"/>
      <c r="E52" s="359"/>
      <c r="F52" s="316"/>
      <c r="G52" s="316"/>
    </row>
    <row r="53" spans="1:7">
      <c r="A53" s="359"/>
      <c r="B53" s="359"/>
      <c r="C53" s="525"/>
      <c r="D53" s="359"/>
      <c r="E53" s="359"/>
      <c r="F53" s="316"/>
      <c r="G53" s="316"/>
    </row>
    <row r="54" spans="1:7">
      <c r="A54" s="359"/>
      <c r="B54" s="359"/>
      <c r="C54" s="525"/>
      <c r="D54" s="359"/>
      <c r="E54" s="359"/>
      <c r="F54" s="316"/>
      <c r="G54" s="316"/>
    </row>
    <row r="55" spans="1:7">
      <c r="A55" s="359"/>
      <c r="B55" s="359"/>
      <c r="C55" s="525"/>
      <c r="D55" s="359"/>
      <c r="E55" s="359"/>
      <c r="F55" s="316"/>
      <c r="G55" s="316"/>
    </row>
    <row r="56" spans="1:7">
      <c r="A56" s="359"/>
      <c r="B56" s="359"/>
      <c r="C56" s="525"/>
      <c r="D56" s="359"/>
      <c r="E56" s="359"/>
      <c r="F56" s="316"/>
      <c r="G56" s="316"/>
    </row>
    <row r="57" spans="1:7">
      <c r="A57" s="359"/>
      <c r="B57" s="359"/>
      <c r="C57" s="525"/>
      <c r="D57" s="359"/>
      <c r="E57" s="359"/>
      <c r="F57" s="316"/>
      <c r="G57" s="316"/>
    </row>
    <row r="58" spans="1:7">
      <c r="A58" s="359"/>
      <c r="B58" s="359"/>
      <c r="C58" s="525"/>
      <c r="D58" s="359"/>
      <c r="E58" s="359"/>
      <c r="F58" s="316"/>
      <c r="G58" s="316"/>
    </row>
    <row r="59" spans="1:7">
      <c r="A59" s="359"/>
      <c r="B59" s="359"/>
      <c r="C59" s="525"/>
      <c r="D59" s="359"/>
      <c r="E59" s="359"/>
      <c r="F59" s="316"/>
      <c r="G59" s="316"/>
    </row>
    <row r="60" spans="1:7">
      <c r="A60" s="359"/>
      <c r="B60" s="359"/>
      <c r="C60" s="525"/>
      <c r="D60" s="359"/>
      <c r="E60" s="359"/>
      <c r="F60" s="316"/>
      <c r="G60" s="316"/>
    </row>
    <row r="61" spans="1:7">
      <c r="A61" s="359"/>
      <c r="B61" s="359"/>
      <c r="C61" s="525"/>
      <c r="D61" s="359"/>
      <c r="E61" s="359"/>
      <c r="F61" s="316"/>
      <c r="G61" s="528"/>
    </row>
    <row r="62" spans="1:7">
      <c r="A62" s="359"/>
      <c r="B62" s="359"/>
      <c r="C62" s="525"/>
      <c r="D62" s="359"/>
      <c r="E62" s="359"/>
      <c r="F62" s="316"/>
      <c r="G62" s="316"/>
    </row>
    <row r="63" spans="1:7">
      <c r="A63" s="359"/>
      <c r="B63" s="359"/>
      <c r="C63" s="525"/>
      <c r="D63" s="359"/>
      <c r="E63" s="359"/>
      <c r="F63" s="316"/>
      <c r="G63" s="528"/>
    </row>
    <row r="64" spans="1:7">
      <c r="A64" s="359"/>
      <c r="B64" s="359"/>
      <c r="C64" s="525"/>
      <c r="D64" s="359"/>
      <c r="E64" s="359"/>
      <c r="F64" s="316"/>
      <c r="G64" s="316"/>
    </row>
  </sheetData>
  <mergeCells count="6">
    <mergeCell ref="C21:D21"/>
    <mergeCell ref="A1:G1"/>
    <mergeCell ref="A2:G2"/>
    <mergeCell ref="A3:I3"/>
    <mergeCell ref="A5:F5"/>
    <mergeCell ref="A8:G8"/>
  </mergeCells>
  <pageMargins left="0.5" right="0" top="0.2" bottom="0" header="0" footer="0"/>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Q65"/>
  <sheetViews>
    <sheetView workbookViewId="0">
      <selection activeCell="A2" sqref="A2:G2"/>
    </sheetView>
  </sheetViews>
  <sheetFormatPr defaultColWidth="9.140625" defaultRowHeight="15"/>
  <cols>
    <col min="1" max="1" width="6" customWidth="1"/>
    <col min="3" max="3" width="25.85546875" style="101" customWidth="1"/>
    <col min="4" max="4" width="10.28515625" customWidth="1"/>
    <col min="5" max="5" width="11.7109375" customWidth="1"/>
    <col min="6" max="6" width="11.28515625" customWidth="1"/>
    <col min="7" max="7" width="17.42578125" customWidth="1"/>
  </cols>
  <sheetData>
    <row r="1" spans="1:17" s="912" customFormat="1" ht="15" customHeight="1">
      <c r="A1" s="3761"/>
      <c r="B1" s="3761"/>
      <c r="C1" s="3761"/>
      <c r="D1" s="3761"/>
      <c r="E1" s="3761"/>
      <c r="F1" s="3761"/>
      <c r="G1" s="3761"/>
      <c r="H1" s="981"/>
      <c r="I1" s="981"/>
      <c r="J1" s="981"/>
      <c r="K1" s="981"/>
      <c r="L1" s="981"/>
      <c r="M1" s="981"/>
      <c r="N1" s="939"/>
      <c r="O1" s="939"/>
      <c r="P1" s="939"/>
      <c r="Q1" s="939"/>
    </row>
    <row r="2" spans="1:17" s="912" customFormat="1" ht="15" customHeight="1">
      <c r="A2" s="3761" t="s">
        <v>7670</v>
      </c>
      <c r="B2" s="3761"/>
      <c r="C2" s="3761"/>
      <c r="D2" s="3761"/>
      <c r="E2" s="3761"/>
      <c r="F2" s="3761"/>
      <c r="G2" s="3761"/>
      <c r="H2" s="982"/>
      <c r="I2" s="982"/>
      <c r="J2" s="982"/>
      <c r="K2" s="291"/>
      <c r="L2" s="291"/>
      <c r="M2" s="291"/>
      <c r="N2" s="939"/>
      <c r="O2" s="939"/>
      <c r="P2" s="939"/>
      <c r="Q2" s="939"/>
    </row>
    <row r="3" spans="1:17" s="912" customFormat="1">
      <c r="A3" s="3784" t="s">
        <v>358</v>
      </c>
      <c r="B3" s="3784"/>
      <c r="C3" s="3784"/>
      <c r="D3" s="3784"/>
      <c r="E3" s="3784"/>
      <c r="F3" s="3784"/>
      <c r="G3" s="3784"/>
      <c r="H3" s="3784"/>
      <c r="I3" s="3784"/>
      <c r="J3" s="535"/>
      <c r="K3" s="321"/>
      <c r="L3" s="321"/>
      <c r="M3" s="914"/>
      <c r="N3" s="939"/>
      <c r="O3" s="939"/>
      <c r="P3" s="939"/>
      <c r="Q3" s="939"/>
    </row>
    <row r="4" spans="1:17">
      <c r="A4" s="321"/>
      <c r="B4" s="321"/>
      <c r="C4" s="363"/>
      <c r="D4" s="321"/>
      <c r="E4" s="321"/>
      <c r="F4" s="321"/>
      <c r="G4" s="322"/>
      <c r="H4" s="311"/>
      <c r="I4" s="311"/>
      <c r="J4" s="311"/>
      <c r="K4" s="311"/>
    </row>
    <row r="5" spans="1:17">
      <c r="A5" s="3785" t="s">
        <v>815</v>
      </c>
      <c r="B5" s="3785"/>
      <c r="C5" s="3785"/>
      <c r="D5" s="3785"/>
      <c r="E5" s="3785"/>
      <c r="F5" s="3785"/>
      <c r="G5" s="322"/>
      <c r="H5" s="311"/>
      <c r="I5" s="311"/>
      <c r="J5" s="311"/>
      <c r="K5" s="311"/>
    </row>
    <row r="6" spans="1:17">
      <c r="A6" s="323"/>
      <c r="B6" s="323"/>
      <c r="C6" s="365"/>
      <c r="D6" s="323"/>
      <c r="E6" s="323"/>
      <c r="F6" s="323"/>
      <c r="G6" s="322"/>
      <c r="H6" s="311"/>
      <c r="I6" s="311"/>
      <c r="J6" s="311"/>
      <c r="K6" s="311"/>
    </row>
    <row r="7" spans="1:17">
      <c r="A7" s="3786" t="s">
        <v>816</v>
      </c>
      <c r="B7" s="3787"/>
      <c r="C7" s="3787"/>
      <c r="D7" s="3787"/>
      <c r="E7" s="3787"/>
      <c r="F7" s="3787"/>
      <c r="G7" s="3787"/>
      <c r="H7" s="311"/>
      <c r="I7" s="311"/>
      <c r="J7" s="311"/>
      <c r="K7" s="311"/>
    </row>
    <row r="8" spans="1:17">
      <c r="A8" s="324" t="s">
        <v>0</v>
      </c>
      <c r="B8" s="325" t="s">
        <v>361</v>
      </c>
      <c r="C8" s="366" t="s">
        <v>362</v>
      </c>
      <c r="D8" s="325" t="s">
        <v>306</v>
      </c>
      <c r="E8" s="325" t="s">
        <v>307</v>
      </c>
      <c r="F8" s="325" t="s">
        <v>364</v>
      </c>
      <c r="G8" s="326" t="s">
        <v>365</v>
      </c>
      <c r="H8" s="316"/>
      <c r="I8" s="316"/>
      <c r="J8" s="316"/>
      <c r="K8" s="316"/>
    </row>
    <row r="9" spans="1:17">
      <c r="A9" s="367"/>
      <c r="B9" s="368" t="s">
        <v>366</v>
      </c>
      <c r="C9" s="369" t="s">
        <v>367</v>
      </c>
      <c r="D9" s="368"/>
      <c r="E9" s="368"/>
      <c r="F9" s="368"/>
      <c r="G9" s="370"/>
      <c r="H9" s="316"/>
      <c r="I9" s="316"/>
      <c r="J9" s="316"/>
      <c r="K9" s="316"/>
    </row>
    <row r="10" spans="1:17">
      <c r="A10" s="371">
        <v>0</v>
      </c>
      <c r="B10" s="372">
        <v>1</v>
      </c>
      <c r="C10" s="373">
        <v>2</v>
      </c>
      <c r="D10" s="372">
        <v>3</v>
      </c>
      <c r="E10" s="372">
        <v>4</v>
      </c>
      <c r="F10" s="372">
        <v>5</v>
      </c>
      <c r="G10" s="374">
        <v>6</v>
      </c>
      <c r="H10" s="330"/>
      <c r="I10" s="316"/>
      <c r="J10" s="361"/>
      <c r="K10" s="361"/>
    </row>
    <row r="11" spans="1:17" ht="24.75">
      <c r="A11" s="961">
        <v>1</v>
      </c>
      <c r="B11" s="962" t="s">
        <v>807</v>
      </c>
      <c r="C11" s="731" t="s">
        <v>817</v>
      </c>
      <c r="D11" s="963" t="s">
        <v>377</v>
      </c>
      <c r="E11" s="964">
        <v>22</v>
      </c>
      <c r="F11" s="964"/>
      <c r="G11" s="944">
        <f t="shared" ref="G11:G21" si="0">+F11*E11</f>
        <v>0</v>
      </c>
      <c r="H11" s="338"/>
      <c r="I11" s="316"/>
      <c r="J11" s="311"/>
      <c r="K11" s="311"/>
    </row>
    <row r="12" spans="1:17">
      <c r="A12" s="961">
        <v>2</v>
      </c>
      <c r="B12" s="962" t="s">
        <v>801</v>
      </c>
      <c r="C12" s="976" t="s">
        <v>818</v>
      </c>
      <c r="D12" s="963" t="s">
        <v>377</v>
      </c>
      <c r="E12" s="983">
        <v>8</v>
      </c>
      <c r="F12" s="964"/>
      <c r="G12" s="944">
        <f t="shared" si="0"/>
        <v>0</v>
      </c>
      <c r="H12" s="338"/>
      <c r="I12" s="912"/>
      <c r="J12" s="311"/>
      <c r="K12" s="311"/>
    </row>
    <row r="13" spans="1:17">
      <c r="A13" s="961">
        <v>3</v>
      </c>
      <c r="B13" s="966" t="s">
        <v>799</v>
      </c>
      <c r="C13" s="967" t="s">
        <v>800</v>
      </c>
      <c r="D13" s="966" t="s">
        <v>377</v>
      </c>
      <c r="E13" s="968">
        <v>38</v>
      </c>
      <c r="F13" s="964"/>
      <c r="G13" s="944">
        <f t="shared" si="0"/>
        <v>0</v>
      </c>
      <c r="H13" s="338"/>
      <c r="I13" s="912"/>
      <c r="J13" s="311"/>
      <c r="K13" s="311"/>
    </row>
    <row r="14" spans="1:17">
      <c r="A14" s="961">
        <v>4</v>
      </c>
      <c r="B14" s="966" t="s">
        <v>803</v>
      </c>
      <c r="C14" s="967" t="s">
        <v>804</v>
      </c>
      <c r="D14" s="966" t="s">
        <v>377</v>
      </c>
      <c r="E14" s="968">
        <v>6</v>
      </c>
      <c r="F14" s="964"/>
      <c r="G14" s="944">
        <f t="shared" si="0"/>
        <v>0</v>
      </c>
      <c r="H14" s="338"/>
      <c r="I14" s="912"/>
      <c r="J14" s="311"/>
      <c r="K14" s="311"/>
    </row>
    <row r="15" spans="1:17" ht="25.5">
      <c r="A15" s="961">
        <v>5</v>
      </c>
      <c r="B15" s="962" t="s">
        <v>809</v>
      </c>
      <c r="C15" s="976" t="s">
        <v>819</v>
      </c>
      <c r="D15" s="963" t="s">
        <v>377</v>
      </c>
      <c r="E15" s="964">
        <v>46</v>
      </c>
      <c r="F15" s="964"/>
      <c r="G15" s="944">
        <f t="shared" si="0"/>
        <v>0</v>
      </c>
      <c r="H15" s="338"/>
      <c r="I15" s="912"/>
      <c r="J15" s="311"/>
      <c r="K15" s="311"/>
    </row>
    <row r="16" spans="1:17" ht="25.5">
      <c r="A16" s="961">
        <v>6</v>
      </c>
      <c r="B16" s="962" t="s">
        <v>820</v>
      </c>
      <c r="C16" s="976" t="s">
        <v>821</v>
      </c>
      <c r="D16" s="963" t="s">
        <v>377</v>
      </c>
      <c r="E16" s="964">
        <v>2</v>
      </c>
      <c r="F16" s="964"/>
      <c r="G16" s="944">
        <f t="shared" si="0"/>
        <v>0</v>
      </c>
      <c r="H16" s="338"/>
      <c r="I16" s="912"/>
      <c r="J16" s="311"/>
      <c r="K16" s="311"/>
    </row>
    <row r="17" spans="1:11" ht="25.5">
      <c r="A17" s="961">
        <v>7</v>
      </c>
      <c r="B17" s="962" t="s">
        <v>822</v>
      </c>
      <c r="C17" s="976" t="s">
        <v>823</v>
      </c>
      <c r="D17" s="963" t="s">
        <v>377</v>
      </c>
      <c r="E17" s="964">
        <v>2</v>
      </c>
      <c r="F17" s="964"/>
      <c r="G17" s="944">
        <f t="shared" si="0"/>
        <v>0</v>
      </c>
      <c r="H17" s="338"/>
      <c r="I17" s="912"/>
      <c r="J17" s="311"/>
      <c r="K17" s="311"/>
    </row>
    <row r="18" spans="1:11" ht="25.5">
      <c r="A18" s="961">
        <v>8</v>
      </c>
      <c r="B18" s="966" t="s">
        <v>805</v>
      </c>
      <c r="C18" s="967" t="s">
        <v>806</v>
      </c>
      <c r="D18" s="966" t="s">
        <v>377</v>
      </c>
      <c r="E18" s="968">
        <v>8</v>
      </c>
      <c r="F18" s="964"/>
      <c r="G18" s="944">
        <f t="shared" si="0"/>
        <v>0</v>
      </c>
      <c r="H18" s="338"/>
      <c r="I18" s="912"/>
      <c r="J18" s="311"/>
      <c r="K18" s="311"/>
    </row>
    <row r="19" spans="1:11" ht="25.5">
      <c r="A19" s="961">
        <v>9</v>
      </c>
      <c r="B19" s="962" t="s">
        <v>782</v>
      </c>
      <c r="C19" s="976" t="s">
        <v>783</v>
      </c>
      <c r="D19" s="963" t="s">
        <v>779</v>
      </c>
      <c r="E19" s="964">
        <v>4</v>
      </c>
      <c r="F19" s="964"/>
      <c r="G19" s="944">
        <f t="shared" si="0"/>
        <v>0</v>
      </c>
      <c r="H19" s="338"/>
      <c r="I19" s="912"/>
      <c r="J19" s="311"/>
      <c r="K19" s="311"/>
    </row>
    <row r="20" spans="1:11" ht="25.5">
      <c r="A20" s="961">
        <v>10</v>
      </c>
      <c r="B20" s="962" t="s">
        <v>784</v>
      </c>
      <c r="C20" s="976" t="s">
        <v>785</v>
      </c>
      <c r="D20" s="963" t="s">
        <v>370</v>
      </c>
      <c r="E20" s="964">
        <v>700</v>
      </c>
      <c r="F20" s="964"/>
      <c r="G20" s="944">
        <f t="shared" si="0"/>
        <v>0</v>
      </c>
      <c r="H20" s="338"/>
      <c r="I20" s="912"/>
      <c r="J20" s="311"/>
      <c r="K20" s="311"/>
    </row>
    <row r="21" spans="1:11">
      <c r="A21" s="961">
        <v>11</v>
      </c>
      <c r="B21" s="962" t="s">
        <v>811</v>
      </c>
      <c r="C21" s="976" t="s">
        <v>812</v>
      </c>
      <c r="D21" s="963" t="s">
        <v>377</v>
      </c>
      <c r="E21" s="964">
        <v>80</v>
      </c>
      <c r="F21" s="964"/>
      <c r="G21" s="944">
        <f t="shared" si="0"/>
        <v>0</v>
      </c>
      <c r="H21" s="338"/>
      <c r="I21" s="912"/>
      <c r="J21" s="311"/>
      <c r="K21" s="311"/>
    </row>
    <row r="22" spans="1:11">
      <c r="A22" s="385"/>
      <c r="B22" s="386"/>
      <c r="C22" s="3782" t="s">
        <v>824</v>
      </c>
      <c r="D22" s="3782"/>
      <c r="E22" s="387"/>
      <c r="F22" s="748"/>
      <c r="G22" s="948">
        <f>SUM(G11:G21)</f>
        <v>0</v>
      </c>
      <c r="H22" s="311"/>
      <c r="I22" s="311"/>
      <c r="J22" s="311"/>
      <c r="K22" s="311"/>
    </row>
    <row r="23" spans="1:11">
      <c r="A23" s="344"/>
      <c r="B23" s="345"/>
      <c r="C23" s="972"/>
      <c r="D23" s="323"/>
      <c r="E23" s="346"/>
      <c r="F23" s="750"/>
      <c r="G23" s="356"/>
      <c r="H23" s="316"/>
      <c r="I23" s="316"/>
      <c r="J23" s="316"/>
      <c r="K23" s="316"/>
    </row>
    <row r="24" spans="1:11">
      <c r="A24" s="355"/>
      <c r="B24" s="349" t="s">
        <v>4882</v>
      </c>
      <c r="C24" s="521"/>
      <c r="D24" s="355"/>
      <c r="E24" s="346"/>
      <c r="F24" s="356"/>
      <c r="G24" s="356"/>
      <c r="H24" s="316"/>
      <c r="I24" s="316"/>
      <c r="J24" s="316"/>
      <c r="K24" s="316"/>
    </row>
    <row r="25" spans="1:11">
      <c r="A25" s="355"/>
      <c r="B25" s="349" t="s">
        <v>395</v>
      </c>
      <c r="C25" s="521"/>
      <c r="D25" s="355"/>
      <c r="E25" s="346"/>
      <c r="F25" s="356"/>
      <c r="G25" s="356"/>
      <c r="H25" s="311"/>
      <c r="I25" s="311"/>
      <c r="J25" s="311"/>
      <c r="K25" s="311"/>
    </row>
    <row r="26" spans="1:11">
      <c r="A26" s="355"/>
      <c r="B26" s="349" t="s">
        <v>357</v>
      </c>
      <c r="C26" s="521"/>
      <c r="D26" s="355"/>
      <c r="E26" s="346"/>
      <c r="F26" s="356"/>
      <c r="G26" s="356"/>
      <c r="H26" s="973"/>
      <c r="I26" s="311"/>
      <c r="J26" s="311"/>
      <c r="K26" s="311"/>
    </row>
    <row r="27" spans="1:11">
      <c r="A27" s="355"/>
      <c r="B27" s="349"/>
      <c r="C27" s="521"/>
      <c r="D27" s="355"/>
      <c r="E27" s="346"/>
      <c r="F27" s="356"/>
      <c r="G27" s="356"/>
      <c r="H27" s="973"/>
      <c r="I27" s="311"/>
      <c r="J27" s="311"/>
      <c r="K27" s="311"/>
    </row>
    <row r="28" spans="1:11">
      <c r="A28" s="316"/>
      <c r="B28" s="358"/>
      <c r="C28" s="425"/>
      <c r="D28" s="316"/>
      <c r="E28" s="1314" t="s">
        <v>7638</v>
      </c>
      <c r="F28" s="356"/>
      <c r="G28" s="356"/>
      <c r="H28" s="311"/>
      <c r="I28" s="311"/>
      <c r="J28" s="311"/>
      <c r="K28" s="311"/>
    </row>
    <row r="29" spans="1:11">
      <c r="A29" s="390"/>
      <c r="B29" s="391"/>
      <c r="C29" s="425"/>
      <c r="D29" s="311"/>
      <c r="E29" s="390"/>
      <c r="F29" s="311"/>
      <c r="G29" s="311"/>
      <c r="H29" s="974"/>
      <c r="I29" s="311"/>
      <c r="J29" s="402"/>
      <c r="K29" s="403"/>
    </row>
    <row r="30" spans="1:11">
      <c r="A30" s="390"/>
      <c r="B30" s="391"/>
      <c r="C30" s="425"/>
      <c r="D30" s="311"/>
      <c r="E30" s="390"/>
      <c r="F30" s="311"/>
      <c r="G30" s="311"/>
      <c r="H30" s="974"/>
      <c r="I30" s="311"/>
      <c r="J30" s="402"/>
      <c r="K30" s="403"/>
    </row>
    <row r="31" spans="1:11">
      <c r="A31" s="390"/>
      <c r="B31" s="391"/>
      <c r="C31" s="425"/>
      <c r="D31" s="311"/>
      <c r="E31" s="390"/>
      <c r="F31" s="311"/>
      <c r="G31" s="311"/>
      <c r="H31" s="973"/>
      <c r="I31" s="311"/>
      <c r="J31" s="402"/>
      <c r="K31" s="403"/>
    </row>
    <row r="32" spans="1:11">
      <c r="A32" s="390"/>
      <c r="B32" s="522"/>
      <c r="C32" s="425"/>
      <c r="D32" s="311"/>
      <c r="E32" s="523"/>
      <c r="F32" s="311"/>
      <c r="G32" s="311"/>
      <c r="H32" s="973"/>
      <c r="I32" s="311"/>
      <c r="J32" s="402"/>
      <c r="K32" s="403"/>
    </row>
    <row r="33" spans="1:11">
      <c r="A33" s="390"/>
      <c r="B33" s="522"/>
      <c r="C33" s="425"/>
      <c r="D33" s="311"/>
      <c r="E33" s="523"/>
      <c r="F33" s="311"/>
      <c r="G33" s="311"/>
      <c r="H33" s="311"/>
      <c r="I33" s="311"/>
      <c r="J33" s="311"/>
      <c r="K33" s="311"/>
    </row>
    <row r="34" spans="1:11">
      <c r="A34" s="390"/>
      <c r="B34" s="522"/>
      <c r="C34" s="425"/>
      <c r="D34" s="311"/>
      <c r="E34" s="523"/>
      <c r="F34" s="311"/>
      <c r="G34" s="311"/>
      <c r="H34" s="311"/>
      <c r="I34" s="311"/>
      <c r="J34" s="311"/>
      <c r="K34" s="311"/>
    </row>
    <row r="35" spans="1:11">
      <c r="A35" s="524"/>
      <c r="B35" s="522"/>
      <c r="C35" s="425"/>
      <c r="D35" s="311"/>
      <c r="E35" s="523"/>
      <c r="F35" s="311"/>
      <c r="G35" s="311"/>
      <c r="H35" s="330"/>
      <c r="I35" s="311"/>
      <c r="J35" s="361"/>
      <c r="K35" s="361"/>
    </row>
    <row r="36" spans="1:11">
      <c r="A36" s="393"/>
      <c r="B36" s="393"/>
      <c r="C36" s="394"/>
      <c r="D36" s="359"/>
      <c r="E36" s="393"/>
      <c r="F36" s="311"/>
      <c r="G36" s="311"/>
      <c r="H36" s="311"/>
      <c r="I36" s="311"/>
      <c r="J36" s="311"/>
      <c r="K36" s="311"/>
    </row>
    <row r="37" spans="1:11">
      <c r="A37" s="359"/>
      <c r="B37" s="359"/>
      <c r="C37" s="525"/>
      <c r="D37" s="359"/>
      <c r="E37" s="359"/>
      <c r="F37" s="311"/>
      <c r="G37" s="311"/>
      <c r="H37" s="311"/>
      <c r="I37" s="311"/>
      <c r="J37" s="311"/>
      <c r="K37" s="311"/>
    </row>
    <row r="38" spans="1:11">
      <c r="A38" s="393"/>
      <c r="B38" s="393"/>
      <c r="C38" s="394"/>
      <c r="D38" s="359"/>
      <c r="E38" s="359"/>
      <c r="F38" s="311"/>
      <c r="G38" s="311"/>
      <c r="H38" s="311"/>
      <c r="I38" s="311"/>
      <c r="J38" s="311"/>
      <c r="K38" s="311"/>
    </row>
    <row r="39" spans="1:11">
      <c r="A39" s="390"/>
      <c r="B39" s="390"/>
      <c r="C39" s="390"/>
      <c r="D39" s="390"/>
      <c r="E39" s="390"/>
      <c r="F39" s="311"/>
      <c r="G39" s="311"/>
      <c r="H39" s="311"/>
      <c r="I39" s="311"/>
      <c r="J39" s="311"/>
      <c r="K39" s="311"/>
    </row>
    <row r="40" spans="1:11">
      <c r="A40" s="526"/>
      <c r="B40" s="526"/>
      <c r="C40" s="526"/>
      <c r="D40" s="526"/>
      <c r="E40" s="526"/>
      <c r="F40" s="527"/>
      <c r="G40" s="311"/>
      <c r="H40" s="311"/>
      <c r="I40" s="311"/>
      <c r="J40" s="311"/>
      <c r="K40" s="311"/>
    </row>
    <row r="41" spans="1:11">
      <c r="A41" s="390"/>
      <c r="B41" s="399"/>
      <c r="C41" s="425"/>
      <c r="D41" s="311"/>
      <c r="E41" s="390"/>
      <c r="F41" s="311"/>
      <c r="G41" s="311"/>
      <c r="H41" s="311"/>
      <c r="I41" s="311"/>
      <c r="J41" s="311"/>
      <c r="K41" s="311"/>
    </row>
    <row r="42" spans="1:11">
      <c r="A42" s="390"/>
      <c r="B42" s="391"/>
      <c r="C42" s="425"/>
      <c r="D42" s="311"/>
      <c r="E42" s="390"/>
      <c r="F42" s="311"/>
      <c r="G42" s="311"/>
      <c r="H42" s="311"/>
      <c r="I42" s="311"/>
      <c r="J42" s="311"/>
      <c r="K42" s="311"/>
    </row>
    <row r="43" spans="1:11">
      <c r="A43" s="390"/>
      <c r="B43" s="391"/>
      <c r="C43" s="425"/>
      <c r="D43" s="311"/>
      <c r="E43" s="390"/>
      <c r="F43" s="311"/>
      <c r="G43" s="311"/>
      <c r="H43" s="311"/>
      <c r="I43" s="311"/>
      <c r="J43" s="311"/>
      <c r="K43" s="311"/>
    </row>
    <row r="44" spans="1:11">
      <c r="A44" s="390"/>
      <c r="B44" s="391"/>
      <c r="C44" s="425"/>
      <c r="D44" s="311"/>
      <c r="E44" s="390"/>
      <c r="F44" s="311"/>
      <c r="G44" s="311"/>
      <c r="H44" s="311"/>
      <c r="I44" s="311"/>
      <c r="J44" s="311"/>
      <c r="K44" s="311"/>
    </row>
    <row r="45" spans="1:11">
      <c r="A45" s="390"/>
      <c r="B45" s="391"/>
      <c r="C45" s="425"/>
      <c r="D45" s="311"/>
      <c r="E45" s="390"/>
      <c r="F45" s="311"/>
      <c r="G45" s="311"/>
      <c r="H45" s="311"/>
      <c r="I45" s="311"/>
      <c r="J45" s="311"/>
      <c r="K45" s="311"/>
    </row>
    <row r="46" spans="1:11">
      <c r="A46" s="390"/>
      <c r="B46" s="391"/>
      <c r="C46" s="425"/>
      <c r="D46" s="311"/>
      <c r="E46" s="390"/>
      <c r="F46" s="311"/>
      <c r="G46" s="311"/>
      <c r="H46" s="311"/>
      <c r="I46" s="311"/>
      <c r="J46" s="402"/>
      <c r="K46" s="403"/>
    </row>
    <row r="47" spans="1:11">
      <c r="A47" s="390"/>
      <c r="B47" s="391"/>
      <c r="C47" s="425"/>
      <c r="D47" s="311"/>
      <c r="E47" s="390"/>
      <c r="F47" s="311"/>
      <c r="G47" s="311"/>
      <c r="H47" s="311"/>
      <c r="I47" s="311"/>
      <c r="J47" s="402"/>
      <c r="K47" s="403"/>
    </row>
    <row r="48" spans="1:11">
      <c r="A48" s="390"/>
      <c r="B48" s="391"/>
      <c r="C48" s="425"/>
      <c r="D48" s="311"/>
      <c r="E48" s="390"/>
      <c r="F48" s="311"/>
      <c r="G48" s="311"/>
    </row>
    <row r="49" spans="1:7">
      <c r="A49" s="390"/>
      <c r="B49" s="391"/>
      <c r="C49" s="425"/>
      <c r="D49" s="311"/>
      <c r="E49" s="390"/>
      <c r="F49" s="311"/>
      <c r="G49" s="311"/>
    </row>
    <row r="50" spans="1:7">
      <c r="A50" s="390"/>
      <c r="B50" s="401"/>
      <c r="C50" s="425"/>
      <c r="D50" s="311"/>
      <c r="E50" s="390"/>
      <c r="F50" s="311"/>
      <c r="G50" s="311"/>
    </row>
    <row r="51" spans="1:7">
      <c r="A51" s="359"/>
      <c r="B51" s="359"/>
      <c r="C51" s="525"/>
      <c r="D51" s="359"/>
      <c r="E51" s="359"/>
      <c r="F51" s="316"/>
      <c r="G51" s="316"/>
    </row>
    <row r="52" spans="1:7">
      <c r="A52" s="359"/>
      <c r="B52" s="359"/>
      <c r="C52" s="525"/>
      <c r="D52" s="359"/>
      <c r="E52" s="359"/>
      <c r="F52" s="316"/>
      <c r="G52" s="316"/>
    </row>
    <row r="53" spans="1:7">
      <c r="A53" s="359"/>
      <c r="B53" s="359"/>
      <c r="C53" s="525"/>
      <c r="D53" s="359"/>
      <c r="E53" s="359"/>
      <c r="F53" s="316"/>
      <c r="G53" s="316"/>
    </row>
    <row r="54" spans="1:7">
      <c r="A54" s="359"/>
      <c r="B54" s="359"/>
      <c r="C54" s="525"/>
      <c r="D54" s="359"/>
      <c r="E54" s="359"/>
      <c r="F54" s="316"/>
      <c r="G54" s="316"/>
    </row>
    <row r="55" spans="1:7">
      <c r="A55" s="359"/>
      <c r="B55" s="359"/>
      <c r="C55" s="525"/>
      <c r="D55" s="359"/>
      <c r="E55" s="359"/>
      <c r="F55" s="316"/>
      <c r="G55" s="316"/>
    </row>
    <row r="56" spans="1:7">
      <c r="A56" s="359"/>
      <c r="B56" s="359"/>
      <c r="C56" s="525"/>
      <c r="D56" s="359"/>
      <c r="E56" s="359"/>
      <c r="F56" s="316"/>
      <c r="G56" s="316"/>
    </row>
    <row r="57" spans="1:7">
      <c r="A57" s="359"/>
      <c r="B57" s="359"/>
      <c r="C57" s="525"/>
      <c r="D57" s="359"/>
      <c r="E57" s="359"/>
      <c r="F57" s="316"/>
      <c r="G57" s="316"/>
    </row>
    <row r="58" spans="1:7">
      <c r="A58" s="359"/>
      <c r="B58" s="359"/>
      <c r="C58" s="525"/>
      <c r="D58" s="359"/>
      <c r="E58" s="359"/>
      <c r="F58" s="316"/>
      <c r="G58" s="316"/>
    </row>
    <row r="59" spans="1:7">
      <c r="A59" s="359"/>
      <c r="B59" s="359"/>
      <c r="C59" s="525"/>
      <c r="D59" s="359"/>
      <c r="E59" s="359"/>
      <c r="F59" s="316"/>
      <c r="G59" s="316"/>
    </row>
    <row r="60" spans="1:7">
      <c r="A60" s="359"/>
      <c r="B60" s="359"/>
      <c r="C60" s="525"/>
      <c r="D60" s="359"/>
      <c r="E60" s="359"/>
      <c r="F60" s="316"/>
      <c r="G60" s="316"/>
    </row>
    <row r="61" spans="1:7">
      <c r="A61" s="359"/>
      <c r="B61" s="359"/>
      <c r="C61" s="525"/>
      <c r="D61" s="359"/>
      <c r="E61" s="359"/>
      <c r="F61" s="316"/>
      <c r="G61" s="316"/>
    </row>
    <row r="62" spans="1:7">
      <c r="A62" s="359"/>
      <c r="B62" s="359"/>
      <c r="C62" s="525"/>
      <c r="D62" s="359"/>
      <c r="E62" s="359"/>
      <c r="F62" s="316"/>
      <c r="G62" s="528"/>
    </row>
    <row r="63" spans="1:7">
      <c r="A63" s="359"/>
      <c r="B63" s="359"/>
      <c r="C63" s="525"/>
      <c r="D63" s="359"/>
      <c r="E63" s="359"/>
      <c r="F63" s="316"/>
      <c r="G63" s="316"/>
    </row>
    <row r="64" spans="1:7">
      <c r="A64" s="359"/>
      <c r="B64" s="359"/>
      <c r="C64" s="525"/>
      <c r="D64" s="359"/>
      <c r="E64" s="359"/>
      <c r="F64" s="316"/>
      <c r="G64" s="528"/>
    </row>
    <row r="65" spans="1:7">
      <c r="A65" s="359"/>
      <c r="B65" s="359"/>
      <c r="C65" s="525"/>
      <c r="D65" s="359"/>
      <c r="E65" s="359"/>
      <c r="F65" s="316"/>
      <c r="G65" s="316"/>
    </row>
  </sheetData>
  <mergeCells count="6">
    <mergeCell ref="C22:D22"/>
    <mergeCell ref="A1:G1"/>
    <mergeCell ref="A2:G2"/>
    <mergeCell ref="A3:I3"/>
    <mergeCell ref="A5:F5"/>
    <mergeCell ref="A7:G7"/>
  </mergeCells>
  <pageMargins left="0.5" right="0" top="0.2" bottom="0" header="0" footer="0"/>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workbookViewId="0">
      <selection activeCell="A2" sqref="A2:G2"/>
    </sheetView>
  </sheetViews>
  <sheetFormatPr defaultColWidth="9.140625" defaultRowHeight="15"/>
  <cols>
    <col min="1" max="1" width="6" customWidth="1"/>
    <col min="3" max="3" width="25.85546875" style="101" customWidth="1"/>
    <col min="4" max="4" width="10.28515625" customWidth="1"/>
    <col min="5" max="5" width="11.7109375" customWidth="1"/>
    <col min="6" max="6" width="11.28515625" customWidth="1"/>
    <col min="7" max="7" width="17.42578125" customWidth="1"/>
  </cols>
  <sheetData>
    <row r="1" spans="1:17" s="912" customFormat="1" ht="15" customHeight="1">
      <c r="A1" s="3761"/>
      <c r="B1" s="3761"/>
      <c r="C1" s="3761"/>
      <c r="D1" s="3761"/>
      <c r="E1" s="3761"/>
      <c r="F1" s="3761"/>
      <c r="G1" s="3761"/>
      <c r="H1" s="981"/>
      <c r="I1" s="981"/>
      <c r="J1" s="981"/>
      <c r="K1" s="981"/>
      <c r="L1" s="981"/>
      <c r="M1" s="981"/>
      <c r="N1" s="939"/>
      <c r="O1" s="939"/>
      <c r="P1" s="939"/>
      <c r="Q1" s="939"/>
    </row>
    <row r="2" spans="1:17" s="912" customFormat="1" ht="15" customHeight="1">
      <c r="A2" s="3761" t="s">
        <v>7670</v>
      </c>
      <c r="B2" s="3761"/>
      <c r="C2" s="3761"/>
      <c r="D2" s="3761"/>
      <c r="E2" s="3761"/>
      <c r="F2" s="3761"/>
      <c r="G2" s="3761"/>
      <c r="H2" s="982"/>
      <c r="I2" s="982"/>
      <c r="J2" s="982"/>
      <c r="K2" s="291"/>
      <c r="L2" s="291"/>
      <c r="M2" s="291"/>
      <c r="N2" s="939"/>
      <c r="O2" s="939"/>
      <c r="P2" s="939"/>
      <c r="Q2" s="939"/>
    </row>
    <row r="3" spans="1:17" s="912" customFormat="1">
      <c r="A3" s="3784" t="s">
        <v>358</v>
      </c>
      <c r="B3" s="3784"/>
      <c r="C3" s="3784"/>
      <c r="D3" s="3784"/>
      <c r="E3" s="3784"/>
      <c r="F3" s="3784"/>
      <c r="G3" s="3784"/>
      <c r="H3" s="3784"/>
      <c r="I3" s="3784"/>
      <c r="J3" s="535"/>
      <c r="K3" s="321"/>
      <c r="L3" s="321"/>
      <c r="M3" s="914"/>
      <c r="N3" s="939"/>
      <c r="O3" s="939"/>
      <c r="P3" s="939"/>
      <c r="Q3" s="939"/>
    </row>
    <row r="4" spans="1:17">
      <c r="A4" s="321"/>
      <c r="B4" s="321"/>
      <c r="C4" s="363"/>
      <c r="D4" s="321"/>
      <c r="E4" s="321"/>
      <c r="F4" s="321"/>
      <c r="G4" s="322"/>
      <c r="H4" s="311"/>
      <c r="I4" s="311"/>
      <c r="J4" s="311"/>
      <c r="K4" s="311"/>
    </row>
    <row r="5" spans="1:17">
      <c r="A5" s="3785" t="s">
        <v>825</v>
      </c>
      <c r="B5" s="3785"/>
      <c r="C5" s="3785"/>
      <c r="D5" s="3785"/>
      <c r="E5" s="3785"/>
      <c r="F5" s="3785"/>
      <c r="G5" s="322"/>
      <c r="H5" s="311"/>
      <c r="I5" s="311"/>
      <c r="J5" s="311"/>
      <c r="K5" s="311"/>
    </row>
    <row r="6" spans="1:17">
      <c r="A6" s="323"/>
      <c r="B6" s="323"/>
      <c r="C6" s="365"/>
      <c r="D6" s="323"/>
      <c r="E6" s="323"/>
      <c r="F6" s="323"/>
      <c r="G6" s="322"/>
      <c r="H6" s="311"/>
      <c r="I6" s="311"/>
      <c r="J6" s="311"/>
      <c r="K6" s="311"/>
    </row>
    <row r="7" spans="1:17" ht="15.75" thickBot="1">
      <c r="A7" s="3786" t="s">
        <v>4862</v>
      </c>
      <c r="B7" s="3787"/>
      <c r="C7" s="3787"/>
      <c r="D7" s="3787"/>
      <c r="E7" s="3787"/>
      <c r="F7" s="3787"/>
      <c r="G7" s="3787"/>
      <c r="H7" s="311"/>
      <c r="I7" s="311"/>
      <c r="J7" s="311"/>
      <c r="K7" s="311"/>
    </row>
    <row r="8" spans="1:17" ht="15.75" thickTop="1">
      <c r="A8" s="324" t="s">
        <v>0</v>
      </c>
      <c r="B8" s="325" t="s">
        <v>361</v>
      </c>
      <c r="C8" s="366" t="s">
        <v>362</v>
      </c>
      <c r="D8" s="325" t="s">
        <v>306</v>
      </c>
      <c r="E8" s="325" t="s">
        <v>307</v>
      </c>
      <c r="F8" s="325" t="s">
        <v>364</v>
      </c>
      <c r="G8" s="326" t="s">
        <v>365</v>
      </c>
      <c r="H8" s="316"/>
      <c r="I8" s="316"/>
      <c r="J8" s="316"/>
      <c r="K8" s="316"/>
    </row>
    <row r="9" spans="1:17" ht="15.75" thickBot="1">
      <c r="A9" s="367"/>
      <c r="B9" s="368" t="s">
        <v>366</v>
      </c>
      <c r="C9" s="369" t="s">
        <v>367</v>
      </c>
      <c r="D9" s="368"/>
      <c r="E9" s="368"/>
      <c r="F9" s="368"/>
      <c r="G9" s="370"/>
      <c r="H9" s="316"/>
      <c r="I9" s="316"/>
      <c r="J9" s="316"/>
      <c r="K9" s="316"/>
    </row>
    <row r="10" spans="1:17" ht="16.5" thickTop="1" thickBot="1">
      <c r="A10" s="371">
        <v>0</v>
      </c>
      <c r="B10" s="372">
        <v>1</v>
      </c>
      <c r="C10" s="373">
        <v>2</v>
      </c>
      <c r="D10" s="372">
        <v>3</v>
      </c>
      <c r="E10" s="372">
        <v>4</v>
      </c>
      <c r="F10" s="372">
        <v>5</v>
      </c>
      <c r="G10" s="374">
        <v>6</v>
      </c>
      <c r="H10" s="330"/>
      <c r="I10" s="316"/>
      <c r="J10" s="361"/>
      <c r="K10" s="361"/>
    </row>
    <row r="11" spans="1:17" ht="25.5" thickTop="1">
      <c r="A11" s="961">
        <v>1</v>
      </c>
      <c r="B11" s="962" t="s">
        <v>807</v>
      </c>
      <c r="C11" s="731" t="s">
        <v>817</v>
      </c>
      <c r="D11" s="963" t="s">
        <v>377</v>
      </c>
      <c r="E11" s="964">
        <v>30</v>
      </c>
      <c r="F11" s="964"/>
      <c r="G11" s="944">
        <f t="shared" ref="G11:G20" si="0">+F11*E11</f>
        <v>0</v>
      </c>
      <c r="H11" s="338"/>
      <c r="I11" s="316"/>
      <c r="J11" s="311"/>
      <c r="K11" s="311"/>
    </row>
    <row r="12" spans="1:17">
      <c r="A12" s="961">
        <v>2</v>
      </c>
      <c r="B12" s="962" t="s">
        <v>801</v>
      </c>
      <c r="C12" s="976" t="s">
        <v>818</v>
      </c>
      <c r="D12" s="963" t="s">
        <v>377</v>
      </c>
      <c r="E12" s="983">
        <v>10</v>
      </c>
      <c r="F12" s="964"/>
      <c r="G12" s="944">
        <f t="shared" si="0"/>
        <v>0</v>
      </c>
      <c r="H12" s="338"/>
      <c r="I12" s="912"/>
      <c r="J12" s="311"/>
      <c r="K12" s="311"/>
    </row>
    <row r="13" spans="1:17">
      <c r="A13" s="961">
        <v>3</v>
      </c>
      <c r="B13" s="966" t="s">
        <v>799</v>
      </c>
      <c r="C13" s="967" t="s">
        <v>800</v>
      </c>
      <c r="D13" s="966" t="s">
        <v>377</v>
      </c>
      <c r="E13" s="968">
        <v>56</v>
      </c>
      <c r="F13" s="964"/>
      <c r="G13" s="944">
        <f t="shared" si="0"/>
        <v>0</v>
      </c>
      <c r="H13" s="338"/>
      <c r="I13" s="912"/>
      <c r="J13" s="311"/>
      <c r="K13" s="311"/>
    </row>
    <row r="14" spans="1:17">
      <c r="A14" s="961">
        <v>4</v>
      </c>
      <c r="B14" s="966" t="s">
        <v>803</v>
      </c>
      <c r="C14" s="967" t="s">
        <v>804</v>
      </c>
      <c r="D14" s="966" t="s">
        <v>377</v>
      </c>
      <c r="E14" s="968">
        <v>6</v>
      </c>
      <c r="F14" s="964"/>
      <c r="G14" s="944">
        <f t="shared" si="0"/>
        <v>0</v>
      </c>
      <c r="H14" s="338"/>
      <c r="I14" s="912"/>
      <c r="J14" s="311"/>
      <c r="K14" s="311"/>
    </row>
    <row r="15" spans="1:17" ht="25.5">
      <c r="A15" s="961">
        <v>5</v>
      </c>
      <c r="B15" s="962" t="s">
        <v>809</v>
      </c>
      <c r="C15" s="976" t="s">
        <v>819</v>
      </c>
      <c r="D15" s="963" t="s">
        <v>377</v>
      </c>
      <c r="E15" s="964">
        <v>60</v>
      </c>
      <c r="F15" s="964"/>
      <c r="G15" s="944">
        <f t="shared" si="0"/>
        <v>0</v>
      </c>
      <c r="H15" s="338"/>
      <c r="I15" s="912"/>
      <c r="J15" s="311"/>
      <c r="K15" s="311"/>
    </row>
    <row r="16" spans="1:17" ht="25.5">
      <c r="A16" s="961">
        <v>6</v>
      </c>
      <c r="B16" s="962" t="s">
        <v>822</v>
      </c>
      <c r="C16" s="976" t="s">
        <v>823</v>
      </c>
      <c r="D16" s="963" t="s">
        <v>377</v>
      </c>
      <c r="E16" s="964">
        <v>6</v>
      </c>
      <c r="F16" s="964"/>
      <c r="G16" s="944">
        <f t="shared" si="0"/>
        <v>0</v>
      </c>
      <c r="H16" s="338"/>
      <c r="I16" s="912"/>
      <c r="J16" s="311"/>
      <c r="K16" s="311"/>
    </row>
    <row r="17" spans="1:11" ht="25.5">
      <c r="A17" s="961">
        <v>7</v>
      </c>
      <c r="B17" s="966" t="s">
        <v>805</v>
      </c>
      <c r="C17" s="967" t="s">
        <v>806</v>
      </c>
      <c r="D17" s="966" t="s">
        <v>377</v>
      </c>
      <c r="E17" s="968">
        <v>14</v>
      </c>
      <c r="F17" s="964"/>
      <c r="G17" s="944">
        <f t="shared" si="0"/>
        <v>0</v>
      </c>
      <c r="H17" s="338"/>
      <c r="I17" s="912"/>
      <c r="J17" s="311"/>
      <c r="K17" s="311"/>
    </row>
    <row r="18" spans="1:11" ht="25.5">
      <c r="A18" s="961">
        <v>8</v>
      </c>
      <c r="B18" s="962" t="s">
        <v>782</v>
      </c>
      <c r="C18" s="976" t="s">
        <v>783</v>
      </c>
      <c r="D18" s="963" t="s">
        <v>779</v>
      </c>
      <c r="E18" s="964">
        <v>14.2</v>
      </c>
      <c r="F18" s="964"/>
      <c r="G18" s="944">
        <f t="shared" si="0"/>
        <v>0</v>
      </c>
      <c r="H18" s="338"/>
      <c r="I18" s="912"/>
      <c r="J18" s="311"/>
      <c r="K18" s="311"/>
    </row>
    <row r="19" spans="1:11" ht="25.5">
      <c r="A19" s="961">
        <v>9</v>
      </c>
      <c r="B19" s="962" t="s">
        <v>784</v>
      </c>
      <c r="C19" s="976" t="s">
        <v>785</v>
      </c>
      <c r="D19" s="963" t="s">
        <v>370</v>
      </c>
      <c r="E19" s="964">
        <v>1200</v>
      </c>
      <c r="F19" s="964"/>
      <c r="G19" s="944">
        <f t="shared" si="0"/>
        <v>0</v>
      </c>
      <c r="H19" s="338"/>
      <c r="I19" s="912"/>
      <c r="J19" s="311"/>
      <c r="K19" s="311"/>
    </row>
    <row r="20" spans="1:11" ht="15.75" thickBot="1">
      <c r="A20" s="961">
        <v>10</v>
      </c>
      <c r="B20" s="962" t="s">
        <v>811</v>
      </c>
      <c r="C20" s="976" t="s">
        <v>812</v>
      </c>
      <c r="D20" s="963" t="s">
        <v>377</v>
      </c>
      <c r="E20" s="964">
        <v>100</v>
      </c>
      <c r="F20" s="964"/>
      <c r="G20" s="944">
        <f t="shared" si="0"/>
        <v>0</v>
      </c>
      <c r="H20" s="338"/>
      <c r="I20" s="912"/>
      <c r="J20" s="311"/>
      <c r="K20" s="311"/>
    </row>
    <row r="21" spans="1:11" ht="16.5" thickTop="1" thickBot="1">
      <c r="A21" s="385"/>
      <c r="B21" s="386"/>
      <c r="C21" s="3782" t="s">
        <v>843</v>
      </c>
      <c r="D21" s="3782"/>
      <c r="E21" s="387"/>
      <c r="F21" s="748"/>
      <c r="G21" s="948">
        <f>SUM(G11:G20)</f>
        <v>0</v>
      </c>
      <c r="H21" s="311"/>
      <c r="I21" s="311"/>
      <c r="J21" s="311"/>
      <c r="K21" s="311"/>
    </row>
    <row r="22" spans="1:11" ht="15.75" thickTop="1">
      <c r="A22" s="344"/>
      <c r="B22" s="345"/>
      <c r="C22" s="972"/>
      <c r="D22" s="323"/>
      <c r="E22" s="346"/>
      <c r="F22" s="750"/>
      <c r="G22" s="356"/>
      <c r="H22" s="316"/>
      <c r="I22" s="316"/>
      <c r="J22" s="316"/>
      <c r="K22" s="316"/>
    </row>
    <row r="23" spans="1:11">
      <c r="A23" s="355"/>
      <c r="B23" s="349" t="s">
        <v>814</v>
      </c>
      <c r="C23" s="521"/>
      <c r="D23" s="355"/>
      <c r="E23" s="346"/>
      <c r="F23" s="356"/>
      <c r="G23" s="356"/>
      <c r="H23" s="316"/>
      <c r="I23" s="316"/>
      <c r="J23" s="316"/>
      <c r="K23" s="316"/>
    </row>
    <row r="24" spans="1:11">
      <c r="A24" s="355"/>
      <c r="B24" s="349" t="s">
        <v>395</v>
      </c>
      <c r="C24" s="521"/>
      <c r="D24" s="355"/>
      <c r="E24" s="346"/>
      <c r="F24" s="356"/>
      <c r="G24" s="356"/>
      <c r="H24" s="311"/>
      <c r="I24" s="311"/>
      <c r="J24" s="311"/>
      <c r="K24" s="311"/>
    </row>
    <row r="25" spans="1:11">
      <c r="A25" s="355"/>
      <c r="B25" s="349" t="s">
        <v>357</v>
      </c>
      <c r="C25" s="521"/>
      <c r="D25" s="355"/>
      <c r="E25" s="346"/>
      <c r="F25" s="356"/>
      <c r="G25" s="356"/>
      <c r="H25" s="973"/>
      <c r="I25" s="311"/>
      <c r="J25" s="311"/>
      <c r="K25" s="311"/>
    </row>
    <row r="26" spans="1:11">
      <c r="A26" s="355"/>
      <c r="B26" s="349"/>
      <c r="C26" s="521"/>
      <c r="D26" s="355"/>
      <c r="E26" s="346"/>
      <c r="F26" s="356"/>
      <c r="G26" s="356"/>
      <c r="H26" s="973"/>
      <c r="I26" s="311"/>
      <c r="J26" s="311"/>
      <c r="K26" s="311"/>
    </row>
    <row r="27" spans="1:11">
      <c r="A27" s="316"/>
      <c r="B27" s="358"/>
      <c r="C27" s="425"/>
      <c r="D27" s="316"/>
      <c r="E27" s="1314" t="s">
        <v>7638</v>
      </c>
      <c r="F27" s="356"/>
      <c r="G27" s="356"/>
      <c r="H27" s="311"/>
      <c r="I27" s="311"/>
      <c r="J27" s="311"/>
      <c r="K27" s="311"/>
    </row>
    <row r="28" spans="1:11">
      <c r="A28" s="390"/>
      <c r="B28" s="391"/>
      <c r="C28" s="425"/>
      <c r="D28" s="311"/>
      <c r="E28" s="390"/>
      <c r="F28" s="311"/>
      <c r="G28" s="311"/>
      <c r="H28" s="974"/>
      <c r="I28" s="311"/>
      <c r="J28" s="402"/>
      <c r="K28" s="403"/>
    </row>
    <row r="29" spans="1:11">
      <c r="A29" s="390"/>
      <c r="B29" s="391"/>
      <c r="C29" s="425"/>
      <c r="D29" s="311"/>
      <c r="E29" s="390"/>
      <c r="F29" s="311"/>
      <c r="G29" s="311"/>
      <c r="H29" s="974"/>
      <c r="I29" s="311"/>
      <c r="J29" s="402"/>
      <c r="K29" s="403"/>
    </row>
    <row r="30" spans="1:11">
      <c r="A30" s="390"/>
      <c r="B30" s="391"/>
      <c r="C30" s="425"/>
      <c r="D30" s="311"/>
      <c r="E30" s="390"/>
      <c r="F30" s="311"/>
      <c r="G30" s="311"/>
      <c r="H30" s="973"/>
      <c r="I30" s="311"/>
      <c r="J30" s="402"/>
      <c r="K30" s="403"/>
    </row>
    <row r="31" spans="1:11">
      <c r="A31" s="390"/>
      <c r="B31" s="522"/>
      <c r="C31" s="425"/>
      <c r="D31" s="311"/>
      <c r="E31" s="523"/>
      <c r="F31" s="311"/>
      <c r="G31" s="311"/>
      <c r="H31" s="973"/>
      <c r="I31" s="311"/>
      <c r="J31" s="402"/>
      <c r="K31" s="403"/>
    </row>
    <row r="32" spans="1:11">
      <c r="A32" s="390"/>
      <c r="B32" s="522"/>
      <c r="C32" s="425"/>
      <c r="D32" s="311"/>
      <c r="E32" s="523"/>
      <c r="F32" s="311"/>
      <c r="G32" s="311"/>
      <c r="H32" s="311"/>
      <c r="I32" s="311"/>
      <c r="J32" s="311"/>
      <c r="K32" s="311"/>
    </row>
    <row r="33" spans="1:11">
      <c r="A33" s="390"/>
      <c r="B33" s="522"/>
      <c r="C33" s="425"/>
      <c r="D33" s="311"/>
      <c r="E33" s="523"/>
      <c r="F33" s="311"/>
      <c r="G33" s="311"/>
      <c r="H33" s="311"/>
      <c r="I33" s="311"/>
      <c r="J33" s="311"/>
      <c r="K33" s="311"/>
    </row>
    <row r="34" spans="1:11">
      <c r="A34" s="524"/>
      <c r="B34" s="522"/>
      <c r="C34" s="425"/>
      <c r="D34" s="311"/>
      <c r="E34" s="523"/>
      <c r="F34" s="311"/>
      <c r="G34" s="311"/>
      <c r="H34" s="330"/>
      <c r="I34" s="311"/>
      <c r="J34" s="361"/>
      <c r="K34" s="361"/>
    </row>
    <row r="35" spans="1:11">
      <c r="A35" s="393"/>
      <c r="B35" s="393"/>
      <c r="C35" s="394"/>
      <c r="D35" s="359"/>
      <c r="E35" s="393"/>
      <c r="F35" s="311"/>
      <c r="G35" s="311"/>
      <c r="H35" s="311"/>
      <c r="I35" s="311"/>
      <c r="J35" s="311"/>
      <c r="K35" s="311"/>
    </row>
    <row r="36" spans="1:11">
      <c r="A36" s="359"/>
      <c r="B36" s="359"/>
      <c r="C36" s="525"/>
      <c r="D36" s="359"/>
      <c r="E36" s="359"/>
      <c r="F36" s="311"/>
      <c r="G36" s="311"/>
      <c r="H36" s="311"/>
      <c r="I36" s="311"/>
      <c r="J36" s="311"/>
      <c r="K36" s="311"/>
    </row>
    <row r="37" spans="1:11">
      <c r="A37" s="393"/>
      <c r="B37" s="393"/>
      <c r="C37" s="394"/>
      <c r="D37" s="359"/>
      <c r="E37" s="359"/>
      <c r="F37" s="311"/>
      <c r="G37" s="311"/>
      <c r="H37" s="311"/>
      <c r="I37" s="311"/>
      <c r="J37" s="311"/>
      <c r="K37" s="311"/>
    </row>
    <row r="38" spans="1:11">
      <c r="A38" s="390"/>
      <c r="B38" s="390"/>
      <c r="C38" s="390"/>
      <c r="D38" s="390"/>
      <c r="E38" s="390"/>
      <c r="F38" s="311"/>
      <c r="G38" s="311"/>
      <c r="H38" s="311"/>
      <c r="I38" s="311"/>
      <c r="J38" s="311"/>
      <c r="K38" s="311"/>
    </row>
    <row r="39" spans="1:11">
      <c r="A39" s="526"/>
      <c r="B39" s="526"/>
      <c r="C39" s="526"/>
      <c r="D39" s="526"/>
      <c r="E39" s="526"/>
      <c r="F39" s="527"/>
      <c r="G39" s="311"/>
      <c r="H39" s="311"/>
      <c r="I39" s="311"/>
      <c r="J39" s="311"/>
      <c r="K39" s="311"/>
    </row>
    <row r="40" spans="1:11">
      <c r="A40" s="390"/>
      <c r="B40" s="399"/>
      <c r="C40" s="425"/>
      <c r="D40" s="311"/>
      <c r="E40" s="390"/>
      <c r="F40" s="311"/>
      <c r="G40" s="311"/>
      <c r="H40" s="311"/>
      <c r="I40" s="311"/>
      <c r="J40" s="311"/>
      <c r="K40" s="311"/>
    </row>
    <row r="41" spans="1:11">
      <c r="A41" s="390"/>
      <c r="B41" s="391"/>
      <c r="C41" s="425"/>
      <c r="D41" s="311"/>
      <c r="E41" s="390"/>
      <c r="F41" s="311"/>
      <c r="G41" s="311"/>
      <c r="H41" s="311"/>
      <c r="I41" s="311"/>
      <c r="J41" s="311"/>
      <c r="K41" s="311"/>
    </row>
    <row r="42" spans="1:11">
      <c r="A42" s="390"/>
      <c r="B42" s="391"/>
      <c r="C42" s="425"/>
      <c r="D42" s="311"/>
      <c r="E42" s="390"/>
      <c r="F42" s="311"/>
      <c r="G42" s="311"/>
      <c r="H42" s="311"/>
      <c r="I42" s="311"/>
      <c r="J42" s="311"/>
      <c r="K42" s="311"/>
    </row>
    <row r="43" spans="1:11">
      <c r="A43" s="390"/>
      <c r="B43" s="391"/>
      <c r="C43" s="425"/>
      <c r="D43" s="311"/>
      <c r="E43" s="390"/>
      <c r="F43" s="311"/>
      <c r="G43" s="311"/>
      <c r="H43" s="311"/>
      <c r="I43" s="311"/>
      <c r="J43" s="311"/>
      <c r="K43" s="311"/>
    </row>
    <row r="44" spans="1:11">
      <c r="A44" s="390"/>
      <c r="B44" s="391"/>
      <c r="C44" s="425"/>
      <c r="D44" s="311"/>
      <c r="E44" s="390"/>
      <c r="F44" s="311"/>
      <c r="G44" s="311"/>
      <c r="H44" s="311"/>
      <c r="I44" s="311"/>
      <c r="J44" s="311"/>
      <c r="K44" s="311"/>
    </row>
    <row r="45" spans="1:11">
      <c r="A45" s="390"/>
      <c r="B45" s="391"/>
      <c r="C45" s="425"/>
      <c r="D45" s="311"/>
      <c r="E45" s="390"/>
      <c r="F45" s="311"/>
      <c r="G45" s="311"/>
      <c r="H45" s="311"/>
      <c r="I45" s="311"/>
      <c r="J45" s="402"/>
      <c r="K45" s="403"/>
    </row>
    <row r="46" spans="1:11">
      <c r="A46" s="390"/>
      <c r="B46" s="391"/>
      <c r="C46" s="425"/>
      <c r="D46" s="311"/>
      <c r="E46" s="390"/>
      <c r="F46" s="311"/>
      <c r="G46" s="311"/>
      <c r="H46" s="311"/>
      <c r="I46" s="311"/>
      <c r="J46" s="402"/>
      <c r="K46" s="403"/>
    </row>
    <row r="47" spans="1:11">
      <c r="A47" s="390"/>
      <c r="B47" s="391"/>
      <c r="C47" s="425"/>
      <c r="D47" s="311"/>
      <c r="E47" s="390"/>
      <c r="F47" s="311"/>
      <c r="G47" s="311"/>
    </row>
    <row r="48" spans="1:11">
      <c r="A48" s="390"/>
      <c r="B48" s="391"/>
      <c r="C48" s="425"/>
      <c r="D48" s="311"/>
      <c r="E48" s="390"/>
      <c r="F48" s="311"/>
      <c r="G48" s="311"/>
    </row>
    <row r="49" spans="1:7">
      <c r="A49" s="390"/>
      <c r="B49" s="401"/>
      <c r="C49" s="425"/>
      <c r="D49" s="311"/>
      <c r="E49" s="390"/>
      <c r="F49" s="311"/>
      <c r="G49" s="311"/>
    </row>
    <row r="50" spans="1:7">
      <c r="A50" s="359"/>
      <c r="B50" s="359"/>
      <c r="C50" s="525"/>
      <c r="D50" s="359"/>
      <c r="E50" s="359"/>
      <c r="F50" s="316"/>
      <c r="G50" s="316"/>
    </row>
    <row r="51" spans="1:7">
      <c r="A51" s="359"/>
      <c r="B51" s="359"/>
      <c r="C51" s="525"/>
      <c r="D51" s="359"/>
      <c r="E51" s="359"/>
      <c r="F51" s="316"/>
      <c r="G51" s="316"/>
    </row>
    <row r="52" spans="1:7">
      <c r="A52" s="359"/>
      <c r="B52" s="359"/>
      <c r="C52" s="525"/>
      <c r="D52" s="359"/>
      <c r="E52" s="359"/>
      <c r="F52" s="316"/>
      <c r="G52" s="316"/>
    </row>
    <row r="53" spans="1:7">
      <c r="A53" s="359"/>
      <c r="B53" s="359"/>
      <c r="C53" s="525"/>
      <c r="D53" s="359"/>
      <c r="E53" s="359"/>
      <c r="F53" s="316"/>
      <c r="G53" s="316"/>
    </row>
    <row r="54" spans="1:7">
      <c r="A54" s="359"/>
      <c r="B54" s="359"/>
      <c r="C54" s="525"/>
      <c r="D54" s="359"/>
      <c r="E54" s="359"/>
      <c r="F54" s="316"/>
      <c r="G54" s="316"/>
    </row>
    <row r="55" spans="1:7">
      <c r="A55" s="359"/>
      <c r="B55" s="359"/>
      <c r="C55" s="525"/>
      <c r="D55" s="359"/>
      <c r="E55" s="359"/>
      <c r="F55" s="316"/>
      <c r="G55" s="316"/>
    </row>
    <row r="56" spans="1:7">
      <c r="A56" s="359"/>
      <c r="B56" s="359"/>
      <c r="C56" s="525"/>
      <c r="D56" s="359"/>
      <c r="E56" s="359"/>
      <c r="F56" s="316"/>
      <c r="G56" s="316"/>
    </row>
    <row r="57" spans="1:7">
      <c r="A57" s="359"/>
      <c r="B57" s="359"/>
      <c r="C57" s="525"/>
      <c r="D57" s="359"/>
      <c r="E57" s="359"/>
      <c r="F57" s="316"/>
      <c r="G57" s="316"/>
    </row>
    <row r="58" spans="1:7">
      <c r="A58" s="359"/>
      <c r="B58" s="359"/>
      <c r="C58" s="525"/>
      <c r="D58" s="359"/>
      <c r="E58" s="359"/>
      <c r="F58" s="316"/>
      <c r="G58" s="316"/>
    </row>
    <row r="59" spans="1:7">
      <c r="A59" s="359"/>
      <c r="B59" s="359"/>
      <c r="C59" s="525"/>
      <c r="D59" s="359"/>
      <c r="E59" s="359"/>
      <c r="F59" s="316"/>
      <c r="G59" s="316"/>
    </row>
    <row r="60" spans="1:7">
      <c r="A60" s="359"/>
      <c r="B60" s="359"/>
      <c r="C60" s="525"/>
      <c r="D60" s="359"/>
      <c r="E60" s="359"/>
      <c r="F60" s="316"/>
      <c r="G60" s="316"/>
    </row>
    <row r="61" spans="1:7">
      <c r="A61" s="359"/>
      <c r="B61" s="359"/>
      <c r="C61" s="525"/>
      <c r="D61" s="359"/>
      <c r="E61" s="359"/>
      <c r="F61" s="316"/>
      <c r="G61" s="528"/>
    </row>
    <row r="62" spans="1:7">
      <c r="A62" s="359"/>
      <c r="B62" s="359"/>
      <c r="C62" s="525"/>
      <c r="D62" s="359"/>
      <c r="E62" s="359"/>
      <c r="F62" s="316"/>
      <c r="G62" s="316"/>
    </row>
    <row r="63" spans="1:7">
      <c r="A63" s="359"/>
      <c r="B63" s="359"/>
      <c r="C63" s="525"/>
      <c r="D63" s="359"/>
      <c r="E63" s="359"/>
      <c r="F63" s="316"/>
      <c r="G63" s="528"/>
    </row>
    <row r="64" spans="1:7">
      <c r="A64" s="359"/>
      <c r="B64" s="359"/>
      <c r="C64" s="525"/>
      <c r="D64" s="359"/>
      <c r="E64" s="359"/>
      <c r="F64" s="316"/>
      <c r="G64" s="316"/>
    </row>
  </sheetData>
  <mergeCells count="6">
    <mergeCell ref="C21:D21"/>
    <mergeCell ref="A1:G1"/>
    <mergeCell ref="A2:G2"/>
    <mergeCell ref="A3:I3"/>
    <mergeCell ref="A5:F5"/>
    <mergeCell ref="A7:G7"/>
  </mergeCells>
  <pageMargins left="0.5" right="0" top="0.2" bottom="0" header="0" footer="0"/>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8"/>
  <sheetViews>
    <sheetView workbookViewId="0">
      <selection activeCell="D25" sqref="D25"/>
    </sheetView>
  </sheetViews>
  <sheetFormatPr defaultColWidth="9.140625" defaultRowHeight="15"/>
  <cols>
    <col min="1" max="1" width="6" customWidth="1"/>
    <col min="3" max="3" width="25.85546875" style="101" customWidth="1"/>
    <col min="4" max="4" width="10.28515625" customWidth="1"/>
    <col min="5" max="5" width="11.7109375" customWidth="1"/>
    <col min="6" max="6" width="12.28515625" customWidth="1"/>
    <col min="7" max="7" width="19.85546875" customWidth="1"/>
  </cols>
  <sheetData>
    <row r="1" spans="1:11" s="912" customFormat="1" ht="15" customHeight="1">
      <c r="A1" s="3761"/>
      <c r="B1" s="3761"/>
      <c r="C1" s="3761"/>
      <c r="D1" s="3761"/>
      <c r="E1" s="3761"/>
      <c r="F1" s="3761"/>
      <c r="G1" s="3761"/>
      <c r="H1" s="939"/>
      <c r="I1" s="939"/>
      <c r="J1" s="939"/>
    </row>
    <row r="2" spans="1:11" s="912" customFormat="1" ht="15" customHeight="1">
      <c r="A2" s="3761" t="s">
        <v>7670</v>
      </c>
      <c r="B2" s="3761"/>
      <c r="C2" s="3761"/>
      <c r="D2" s="3761"/>
      <c r="E2" s="3761"/>
      <c r="F2" s="3761"/>
      <c r="G2" s="3761"/>
      <c r="H2" s="939"/>
      <c r="I2" s="939"/>
      <c r="J2" s="939"/>
    </row>
    <row r="3" spans="1:11" s="912" customFormat="1">
      <c r="A3" s="3784" t="s">
        <v>358</v>
      </c>
      <c r="B3" s="3784"/>
      <c r="C3" s="3784"/>
      <c r="D3" s="3784"/>
      <c r="E3" s="3784"/>
      <c r="F3" s="3784"/>
      <c r="G3" s="3784"/>
      <c r="H3" s="939"/>
      <c r="I3" s="939"/>
      <c r="J3" s="939"/>
    </row>
    <row r="4" spans="1:11">
      <c r="A4" s="321"/>
      <c r="B4" s="321"/>
      <c r="C4" s="363"/>
      <c r="D4" s="321"/>
      <c r="E4" s="321"/>
      <c r="F4" s="321"/>
      <c r="G4" s="322"/>
    </row>
    <row r="5" spans="1:11">
      <c r="A5" s="3785" t="s">
        <v>844</v>
      </c>
      <c r="B5" s="3785"/>
      <c r="C5" s="3785"/>
      <c r="D5" s="3785"/>
      <c r="E5" s="3785"/>
      <c r="F5" s="3785"/>
      <c r="G5" s="322"/>
    </row>
    <row r="6" spans="1:11">
      <c r="A6" s="323"/>
      <c r="B6" s="323"/>
      <c r="C6" s="365"/>
      <c r="D6" s="323"/>
      <c r="E6" s="323"/>
      <c r="F6" s="323"/>
      <c r="G6" s="322"/>
    </row>
    <row r="7" spans="1:11" ht="15.75" thickBot="1">
      <c r="A7" s="3790" t="s">
        <v>4863</v>
      </c>
      <c r="B7" s="3787"/>
      <c r="C7" s="3787"/>
      <c r="D7" s="3787"/>
      <c r="E7" s="3787"/>
      <c r="F7" s="3787"/>
      <c r="G7" s="3787"/>
    </row>
    <row r="8" spans="1:11" ht="15.75" thickTop="1">
      <c r="A8" s="1327" t="s">
        <v>0</v>
      </c>
      <c r="B8" s="1328" t="s">
        <v>361</v>
      </c>
      <c r="C8" s="1329" t="s">
        <v>362</v>
      </c>
      <c r="D8" s="1328" t="s">
        <v>306</v>
      </c>
      <c r="E8" s="1328" t="s">
        <v>307</v>
      </c>
      <c r="F8" s="1328" t="s">
        <v>364</v>
      </c>
      <c r="G8" s="1330" t="s">
        <v>365</v>
      </c>
    </row>
    <row r="9" spans="1:11" ht="15.75" thickBot="1">
      <c r="A9" s="1331"/>
      <c r="B9" s="1332" t="s">
        <v>366</v>
      </c>
      <c r="C9" s="1333" t="s">
        <v>367</v>
      </c>
      <c r="D9" s="1332"/>
      <c r="E9" s="1332"/>
      <c r="F9" s="1332"/>
      <c r="G9" s="1334"/>
    </row>
    <row r="10" spans="1:11" ht="16.5" thickTop="1" thickBot="1">
      <c r="A10" s="1335">
        <v>0</v>
      </c>
      <c r="B10" s="1336">
        <v>1</v>
      </c>
      <c r="C10" s="1337">
        <v>2</v>
      </c>
      <c r="D10" s="1336">
        <v>3</v>
      </c>
      <c r="E10" s="1336">
        <v>4</v>
      </c>
      <c r="F10" s="1336">
        <v>5</v>
      </c>
      <c r="G10" s="1338">
        <v>6</v>
      </c>
    </row>
    <row r="11" spans="1:11" ht="24.75" thickTop="1">
      <c r="A11" s="1347">
        <v>1</v>
      </c>
      <c r="B11" s="962" t="s">
        <v>826</v>
      </c>
      <c r="C11" s="1349" t="s">
        <v>827</v>
      </c>
      <c r="D11" s="963" t="s">
        <v>377</v>
      </c>
      <c r="E11" s="1377">
        <v>23</v>
      </c>
      <c r="F11" s="1343"/>
      <c r="G11" s="1350">
        <f t="shared" ref="G11:G30" si="0">+F11*E11</f>
        <v>0</v>
      </c>
    </row>
    <row r="12" spans="1:11" ht="25.5">
      <c r="A12" s="965">
        <v>2</v>
      </c>
      <c r="B12" s="966" t="s">
        <v>805</v>
      </c>
      <c r="C12" s="967" t="s">
        <v>806</v>
      </c>
      <c r="D12" s="966" t="s">
        <v>377</v>
      </c>
      <c r="E12" s="1348">
        <v>4</v>
      </c>
      <c r="F12" s="1343"/>
      <c r="G12" s="1350">
        <f t="shared" si="0"/>
        <v>0</v>
      </c>
      <c r="H12" s="338"/>
      <c r="I12" s="912"/>
      <c r="J12" s="311"/>
      <c r="K12" s="311"/>
    </row>
    <row r="13" spans="1:11" ht="25.5">
      <c r="A13" s="965">
        <v>3</v>
      </c>
      <c r="B13" s="966" t="s">
        <v>752</v>
      </c>
      <c r="C13" s="976" t="s">
        <v>753</v>
      </c>
      <c r="D13" s="966" t="s">
        <v>377</v>
      </c>
      <c r="E13" s="1348">
        <v>9</v>
      </c>
      <c r="F13" s="1343"/>
      <c r="G13" s="1350">
        <f t="shared" si="0"/>
        <v>0</v>
      </c>
      <c r="H13" s="338"/>
      <c r="I13" s="912"/>
      <c r="J13" s="311"/>
      <c r="K13" s="311"/>
    </row>
    <row r="14" spans="1:11" ht="25.5">
      <c r="A14" s="965">
        <v>4</v>
      </c>
      <c r="B14" s="962" t="s">
        <v>756</v>
      </c>
      <c r="C14" s="976" t="s">
        <v>4865</v>
      </c>
      <c r="D14" s="966" t="s">
        <v>377</v>
      </c>
      <c r="E14" s="1348">
        <v>4</v>
      </c>
      <c r="F14" s="1343"/>
      <c r="G14" s="1350">
        <f t="shared" si="0"/>
        <v>0</v>
      </c>
      <c r="H14" s="338"/>
      <c r="I14" s="912"/>
      <c r="J14" s="311"/>
      <c r="K14" s="311"/>
    </row>
    <row r="15" spans="1:11" ht="25.5">
      <c r="A15" s="965">
        <v>5</v>
      </c>
      <c r="B15" s="966" t="s">
        <v>830</v>
      </c>
      <c r="C15" s="976" t="s">
        <v>831</v>
      </c>
      <c r="D15" s="963" t="s">
        <v>377</v>
      </c>
      <c r="E15" s="1378">
        <v>1</v>
      </c>
      <c r="F15" s="1343"/>
      <c r="G15" s="1350">
        <f t="shared" si="0"/>
        <v>0</v>
      </c>
    </row>
    <row r="16" spans="1:11" ht="25.5">
      <c r="A16" s="965">
        <v>6</v>
      </c>
      <c r="B16" s="1346" t="s">
        <v>754</v>
      </c>
      <c r="C16" s="1379" t="s">
        <v>755</v>
      </c>
      <c r="D16" s="1380" t="s">
        <v>377</v>
      </c>
      <c r="E16" s="1343">
        <v>3</v>
      </c>
      <c r="F16" s="1344"/>
      <c r="G16" s="1350">
        <f t="shared" si="0"/>
        <v>0</v>
      </c>
    </row>
    <row r="17" spans="1:7" ht="24">
      <c r="A17" s="965">
        <v>7</v>
      </c>
      <c r="B17" s="962" t="s">
        <v>759</v>
      </c>
      <c r="C17" s="1349" t="s">
        <v>760</v>
      </c>
      <c r="D17" s="966" t="s">
        <v>377</v>
      </c>
      <c r="E17" s="1343">
        <v>3</v>
      </c>
      <c r="F17" s="1343"/>
      <c r="G17" s="1350">
        <f t="shared" si="0"/>
        <v>0</v>
      </c>
    </row>
    <row r="18" spans="1:7" ht="25.5">
      <c r="A18" s="965">
        <v>8</v>
      </c>
      <c r="B18" s="962" t="s">
        <v>775</v>
      </c>
      <c r="C18" s="976" t="s">
        <v>833</v>
      </c>
      <c r="D18" s="963" t="s">
        <v>377</v>
      </c>
      <c r="E18" s="977">
        <v>207</v>
      </c>
      <c r="F18" s="1343"/>
      <c r="G18" s="1350">
        <f t="shared" si="0"/>
        <v>0</v>
      </c>
    </row>
    <row r="19" spans="1:7" ht="25.5">
      <c r="A19" s="965">
        <v>9</v>
      </c>
      <c r="B19" s="962" t="s">
        <v>835</v>
      </c>
      <c r="C19" s="976" t="s">
        <v>836</v>
      </c>
      <c r="D19" s="963" t="s">
        <v>377</v>
      </c>
      <c r="E19" s="1378">
        <v>3</v>
      </c>
      <c r="F19" s="1343"/>
      <c r="G19" s="1350">
        <f t="shared" si="0"/>
        <v>0</v>
      </c>
    </row>
    <row r="20" spans="1:7" ht="25.5">
      <c r="A20" s="965">
        <v>10</v>
      </c>
      <c r="B20" s="962" t="s">
        <v>773</v>
      </c>
      <c r="C20" s="976" t="s">
        <v>4868</v>
      </c>
      <c r="D20" s="963" t="s">
        <v>377</v>
      </c>
      <c r="E20" s="1343">
        <v>3</v>
      </c>
      <c r="F20" s="1343"/>
      <c r="G20" s="1350">
        <f t="shared" si="0"/>
        <v>0</v>
      </c>
    </row>
    <row r="21" spans="1:7" ht="24">
      <c r="A21" s="965">
        <v>11</v>
      </c>
      <c r="B21" s="962" t="s">
        <v>771</v>
      </c>
      <c r="C21" s="1349" t="s">
        <v>772</v>
      </c>
      <c r="D21" s="963" t="s">
        <v>377</v>
      </c>
      <c r="E21" s="1343">
        <v>4</v>
      </c>
      <c r="F21" s="1343"/>
      <c r="G21" s="1350">
        <f t="shared" si="0"/>
        <v>0</v>
      </c>
    </row>
    <row r="22" spans="1:7" ht="24">
      <c r="A22" s="965">
        <v>12</v>
      </c>
      <c r="B22" s="962" t="s">
        <v>769</v>
      </c>
      <c r="C22" s="1349" t="s">
        <v>770</v>
      </c>
      <c r="D22" s="963" t="s">
        <v>377</v>
      </c>
      <c r="E22" s="1343">
        <v>4</v>
      </c>
      <c r="F22" s="1343"/>
      <c r="G22" s="1350">
        <f t="shared" si="0"/>
        <v>0</v>
      </c>
    </row>
    <row r="23" spans="1:7" ht="25.5">
      <c r="A23" s="965">
        <v>13</v>
      </c>
      <c r="B23" s="962" t="s">
        <v>822</v>
      </c>
      <c r="C23" s="976" t="s">
        <v>823</v>
      </c>
      <c r="D23" s="963" t="s">
        <v>377</v>
      </c>
      <c r="E23" s="964">
        <v>4</v>
      </c>
      <c r="F23" s="964"/>
      <c r="G23" s="1350">
        <f t="shared" si="0"/>
        <v>0</v>
      </c>
    </row>
    <row r="24" spans="1:7" ht="24">
      <c r="A24" s="965">
        <v>14</v>
      </c>
      <c r="B24" s="962" t="s">
        <v>777</v>
      </c>
      <c r="C24" s="1349" t="s">
        <v>778</v>
      </c>
      <c r="D24" s="963" t="s">
        <v>779</v>
      </c>
      <c r="E24" s="1343">
        <v>48.9</v>
      </c>
      <c r="F24" s="1343"/>
      <c r="G24" s="1350">
        <f t="shared" si="0"/>
        <v>0</v>
      </c>
    </row>
    <row r="25" spans="1:7" ht="25.5">
      <c r="A25" s="965">
        <v>15</v>
      </c>
      <c r="B25" s="962" t="s">
        <v>782</v>
      </c>
      <c r="C25" s="976" t="s">
        <v>783</v>
      </c>
      <c r="D25" s="963" t="s">
        <v>779</v>
      </c>
      <c r="E25" s="1343">
        <v>8.4</v>
      </c>
      <c r="F25" s="1343"/>
      <c r="G25" s="1350">
        <f t="shared" si="0"/>
        <v>0</v>
      </c>
    </row>
    <row r="26" spans="1:7" ht="25.5">
      <c r="A26" s="965">
        <v>16</v>
      </c>
      <c r="B26" s="962" t="s">
        <v>784</v>
      </c>
      <c r="C26" s="976" t="s">
        <v>785</v>
      </c>
      <c r="D26" s="963" t="s">
        <v>370</v>
      </c>
      <c r="E26" s="1378">
        <v>153</v>
      </c>
      <c r="F26" s="1343"/>
      <c r="G26" s="1350">
        <f t="shared" si="0"/>
        <v>0</v>
      </c>
    </row>
    <row r="27" spans="1:7">
      <c r="A27" s="965">
        <v>17</v>
      </c>
      <c r="B27" s="962" t="s">
        <v>786</v>
      </c>
      <c r="C27" s="976" t="s">
        <v>787</v>
      </c>
      <c r="D27" s="963" t="s">
        <v>377</v>
      </c>
      <c r="E27" s="1378">
        <v>1</v>
      </c>
      <c r="F27" s="1343"/>
      <c r="G27" s="1350">
        <f t="shared" si="0"/>
        <v>0</v>
      </c>
    </row>
    <row r="28" spans="1:7">
      <c r="A28" s="965">
        <v>18</v>
      </c>
      <c r="B28" s="962" t="s">
        <v>790</v>
      </c>
      <c r="C28" s="1349" t="s">
        <v>791</v>
      </c>
      <c r="D28" s="963" t="s">
        <v>377</v>
      </c>
      <c r="E28" s="1377">
        <v>1</v>
      </c>
      <c r="F28" s="1343"/>
      <c r="G28" s="1350">
        <f t="shared" si="0"/>
        <v>0</v>
      </c>
    </row>
    <row r="29" spans="1:7">
      <c r="A29" s="965">
        <v>19</v>
      </c>
      <c r="B29" s="978" t="s">
        <v>788</v>
      </c>
      <c r="C29" s="979" t="s">
        <v>789</v>
      </c>
      <c r="D29" s="980" t="s">
        <v>377</v>
      </c>
      <c r="E29" s="1351">
        <v>4</v>
      </c>
      <c r="F29" s="1351"/>
      <c r="G29" s="1350">
        <f t="shared" si="0"/>
        <v>0</v>
      </c>
    </row>
    <row r="30" spans="1:7" ht="15.75" thickBot="1">
      <c r="A30" s="965">
        <v>20</v>
      </c>
      <c r="B30" s="962" t="s">
        <v>792</v>
      </c>
      <c r="C30" s="976" t="s">
        <v>793</v>
      </c>
      <c r="D30" s="963" t="s">
        <v>377</v>
      </c>
      <c r="E30" s="1378">
        <v>230</v>
      </c>
      <c r="F30" s="1343"/>
      <c r="G30" s="1350">
        <f t="shared" si="0"/>
        <v>0</v>
      </c>
    </row>
    <row r="31" spans="1:7" ht="16.5" thickTop="1" thickBot="1">
      <c r="A31" s="385"/>
      <c r="B31" s="386"/>
      <c r="C31" s="3789" t="s">
        <v>845</v>
      </c>
      <c r="D31" s="3789"/>
      <c r="E31" s="1352"/>
      <c r="F31" s="748"/>
      <c r="G31" s="948">
        <f>SUM(G11:G30)</f>
        <v>0</v>
      </c>
    </row>
    <row r="32" spans="1:7" ht="15.75" thickTop="1">
      <c r="A32" s="344"/>
      <c r="B32" s="345"/>
      <c r="C32" s="1354"/>
      <c r="D32" s="1355"/>
      <c r="E32" s="1356"/>
      <c r="F32" s="750"/>
      <c r="G32" s="1360"/>
    </row>
    <row r="33" spans="1:7">
      <c r="A33" s="1357"/>
      <c r="B33" s="349" t="s">
        <v>4883</v>
      </c>
      <c r="C33" s="1359"/>
      <c r="D33" s="1357"/>
      <c r="E33" s="1356"/>
      <c r="F33" s="1360"/>
      <c r="G33" s="1360"/>
    </row>
    <row r="34" spans="1:7">
      <c r="A34" s="1357"/>
      <c r="B34" s="1358" t="s">
        <v>395</v>
      </c>
      <c r="C34" s="1359"/>
      <c r="D34" s="1357"/>
      <c r="E34" s="1356"/>
      <c r="F34" s="1360"/>
      <c r="G34" s="1360"/>
    </row>
    <row r="35" spans="1:7">
      <c r="A35" s="1357"/>
      <c r="B35" s="1358" t="s">
        <v>357</v>
      </c>
      <c r="C35" s="1359"/>
      <c r="D35" s="1357"/>
      <c r="E35" s="1356"/>
      <c r="F35" s="1360"/>
      <c r="G35" s="1360"/>
    </row>
    <row r="36" spans="1:7">
      <c r="A36" s="1357"/>
      <c r="B36" s="1358"/>
      <c r="C36" s="1359"/>
      <c r="D36" s="1357"/>
      <c r="E36" s="1356"/>
      <c r="F36" s="1360"/>
      <c r="G36" s="1360"/>
    </row>
    <row r="37" spans="1:7">
      <c r="A37" s="316"/>
      <c r="B37" s="1361"/>
      <c r="C37" s="1362"/>
      <c r="D37" s="316"/>
      <c r="E37" s="1314" t="s">
        <v>7638</v>
      </c>
      <c r="F37" s="1360"/>
      <c r="G37" s="1365"/>
    </row>
    <row r="38" spans="1:7">
      <c r="A38" s="1363"/>
      <c r="B38" s="1364"/>
      <c r="C38" s="1362"/>
      <c r="D38" s="1365"/>
      <c r="E38" s="1363"/>
      <c r="F38" s="1365"/>
      <c r="G38" s="1365"/>
    </row>
    <row r="39" spans="1:7">
      <c r="A39" s="1363"/>
      <c r="B39" s="1364"/>
      <c r="C39" s="1362"/>
      <c r="D39" s="1365"/>
      <c r="E39" s="1363"/>
      <c r="F39" s="1365"/>
      <c r="G39" s="1365"/>
    </row>
    <row r="40" spans="1:7">
      <c r="A40" s="1363"/>
      <c r="B40" s="1364"/>
      <c r="C40" s="1362"/>
      <c r="D40" s="1365"/>
      <c r="E40" s="1363"/>
      <c r="F40" s="1365"/>
      <c r="G40" s="1365"/>
    </row>
    <row r="41" spans="1:7">
      <c r="A41" s="1363"/>
      <c r="B41" s="1366"/>
      <c r="C41" s="1362"/>
      <c r="D41" s="1365"/>
      <c r="E41" s="1367"/>
      <c r="F41" s="1365"/>
      <c r="G41" s="1365"/>
    </row>
    <row r="42" spans="1:7">
      <c r="A42" s="1363"/>
      <c r="B42" s="1366"/>
      <c r="C42" s="1362"/>
      <c r="D42" s="1365"/>
      <c r="E42" s="1367"/>
      <c r="F42" s="1365"/>
      <c r="G42" s="1365"/>
    </row>
    <row r="43" spans="1:7">
      <c r="A43" s="1363"/>
      <c r="B43" s="1366"/>
      <c r="C43" s="1362"/>
      <c r="D43" s="1365"/>
      <c r="E43" s="1367"/>
      <c r="F43" s="1365"/>
      <c r="G43" s="1365"/>
    </row>
    <row r="44" spans="1:7">
      <c r="A44" s="1368"/>
      <c r="B44" s="1366"/>
      <c r="C44" s="1362"/>
      <c r="D44" s="1365"/>
      <c r="E44" s="1367"/>
      <c r="F44" s="1365"/>
      <c r="G44" s="1365"/>
    </row>
    <row r="45" spans="1:7">
      <c r="A45" s="1369"/>
      <c r="B45" s="1369"/>
      <c r="C45" s="1370"/>
      <c r="D45" s="1371"/>
      <c r="E45" s="1369"/>
      <c r="F45" s="1365"/>
      <c r="G45" s="1365"/>
    </row>
    <row r="46" spans="1:7">
      <c r="A46" s="1371"/>
      <c r="B46" s="1371"/>
      <c r="C46" s="1372"/>
      <c r="D46" s="1371"/>
      <c r="E46" s="1371"/>
      <c r="F46" s="1365"/>
      <c r="G46" s="1365"/>
    </row>
    <row r="47" spans="1:7">
      <c r="A47" s="1369"/>
      <c r="B47" s="1369"/>
      <c r="C47" s="1370"/>
      <c r="D47" s="1371"/>
      <c r="E47" s="1371"/>
      <c r="F47" s="1365"/>
      <c r="G47" s="1365"/>
    </row>
    <row r="48" spans="1:7">
      <c r="A48" s="1363"/>
      <c r="B48" s="1363"/>
      <c r="C48" s="1363"/>
      <c r="D48" s="1363"/>
      <c r="E48" s="1363"/>
      <c r="F48" s="1365"/>
      <c r="G48" s="1365"/>
    </row>
    <row r="49" spans="1:7">
      <c r="A49" s="1373"/>
      <c r="B49" s="1373"/>
      <c r="C49" s="1373"/>
      <c r="D49" s="1373"/>
      <c r="E49" s="1373"/>
      <c r="F49" s="1374"/>
      <c r="G49" s="1365"/>
    </row>
    <row r="50" spans="1:7">
      <c r="A50" s="1363"/>
      <c r="B50" s="1375"/>
      <c r="C50" s="1362"/>
      <c r="D50" s="1365"/>
      <c r="E50" s="1363"/>
      <c r="F50" s="1365"/>
      <c r="G50" s="1365"/>
    </row>
    <row r="51" spans="1:7">
      <c r="A51" s="1363"/>
      <c r="B51" s="1364"/>
      <c r="C51" s="1362"/>
      <c r="D51" s="1365"/>
      <c r="E51" s="1363"/>
      <c r="F51" s="1365"/>
      <c r="G51" s="1365"/>
    </row>
    <row r="52" spans="1:7">
      <c r="A52" s="1363"/>
      <c r="B52" s="1364"/>
      <c r="C52" s="1362"/>
      <c r="D52" s="1365"/>
      <c r="E52" s="1363"/>
      <c r="F52" s="1365"/>
      <c r="G52" s="1365"/>
    </row>
    <row r="53" spans="1:7">
      <c r="A53" s="1363"/>
      <c r="B53" s="1364"/>
      <c r="C53" s="1362"/>
      <c r="D53" s="1365"/>
      <c r="E53" s="1363"/>
      <c r="F53" s="1365"/>
      <c r="G53" s="1365"/>
    </row>
    <row r="54" spans="1:7">
      <c r="A54" s="1363"/>
      <c r="B54" s="1364"/>
      <c r="C54" s="1362"/>
      <c r="D54" s="1365"/>
      <c r="E54" s="1363"/>
      <c r="F54" s="1365"/>
      <c r="G54" s="1365"/>
    </row>
    <row r="55" spans="1:7">
      <c r="A55" s="1363"/>
      <c r="B55" s="1364"/>
      <c r="C55" s="1362"/>
      <c r="D55" s="1365"/>
      <c r="E55" s="1363"/>
      <c r="F55" s="1365"/>
      <c r="G55" s="1365"/>
    </row>
    <row r="56" spans="1:7">
      <c r="A56" s="1363"/>
      <c r="B56" s="1364"/>
      <c r="C56" s="1362"/>
      <c r="D56" s="1365"/>
      <c r="E56" s="1363"/>
      <c r="F56" s="1365"/>
      <c r="G56" s="1365"/>
    </row>
    <row r="57" spans="1:7">
      <c r="A57" s="1363"/>
      <c r="B57" s="1364"/>
      <c r="C57" s="1362"/>
      <c r="D57" s="1365"/>
      <c r="E57" s="1363"/>
      <c r="F57" s="1365"/>
      <c r="G57" s="1365"/>
    </row>
    <row r="58" spans="1:7">
      <c r="A58" s="1363"/>
      <c r="B58" s="1364"/>
      <c r="C58" s="1362"/>
      <c r="D58" s="1365"/>
      <c r="E58" s="1363"/>
      <c r="F58" s="1365"/>
      <c r="G58" s="1365"/>
    </row>
    <row r="59" spans="1:7">
      <c r="A59" s="1363"/>
      <c r="B59" s="1376"/>
      <c r="C59" s="1362"/>
      <c r="D59" s="1365"/>
      <c r="E59" s="1363"/>
      <c r="F59" s="1365"/>
      <c r="G59" s="316"/>
    </row>
    <row r="60" spans="1:7">
      <c r="A60" s="1371"/>
      <c r="B60" s="1371"/>
      <c r="C60" s="1372"/>
      <c r="D60" s="1371"/>
      <c r="E60" s="1371"/>
      <c r="F60" s="316"/>
      <c r="G60" s="316"/>
    </row>
    <row r="61" spans="1:7">
      <c r="A61" s="1371"/>
      <c r="B61" s="1371"/>
      <c r="C61" s="1372"/>
      <c r="D61" s="1371"/>
      <c r="E61" s="1371"/>
      <c r="F61" s="316"/>
      <c r="G61" s="316"/>
    </row>
    <row r="62" spans="1:7">
      <c r="A62" s="1371"/>
      <c r="B62" s="1371"/>
      <c r="C62" s="1372"/>
      <c r="D62" s="1371"/>
      <c r="E62" s="1371"/>
      <c r="F62" s="316"/>
      <c r="G62" s="316"/>
    </row>
    <row r="63" spans="1:7">
      <c r="A63" s="1371"/>
      <c r="B63" s="1371"/>
      <c r="C63" s="1372"/>
      <c r="D63" s="1371"/>
      <c r="E63" s="1371"/>
      <c r="F63" s="316"/>
      <c r="G63" s="316"/>
    </row>
    <row r="64" spans="1:7">
      <c r="A64" s="1371"/>
      <c r="B64" s="1371"/>
      <c r="C64" s="1372"/>
      <c r="D64" s="1371"/>
      <c r="E64" s="1371"/>
      <c r="F64" s="316"/>
      <c r="G64" s="316"/>
    </row>
    <row r="65" spans="1:7">
      <c r="A65" s="1371"/>
      <c r="B65" s="1371"/>
      <c r="C65" s="1372"/>
      <c r="D65" s="1371"/>
      <c r="E65" s="1371"/>
      <c r="F65" s="316"/>
      <c r="G65" s="316"/>
    </row>
    <row r="66" spans="1:7">
      <c r="A66" s="1371"/>
      <c r="B66" s="1371"/>
      <c r="C66" s="1372"/>
      <c r="D66" s="1371"/>
      <c r="E66" s="1371"/>
      <c r="F66" s="316"/>
      <c r="G66" s="316"/>
    </row>
    <row r="67" spans="1:7">
      <c r="A67" s="1371"/>
      <c r="B67" s="1371"/>
      <c r="C67" s="1372"/>
      <c r="D67" s="1371"/>
      <c r="E67" s="1371"/>
      <c r="F67" s="316"/>
      <c r="G67" s="316"/>
    </row>
    <row r="68" spans="1:7">
      <c r="A68" s="1371"/>
      <c r="B68" s="1371"/>
      <c r="C68" s="1372"/>
      <c r="D68" s="1371"/>
      <c r="E68" s="1371"/>
      <c r="F68" s="316"/>
    </row>
  </sheetData>
  <mergeCells count="6">
    <mergeCell ref="C31:D31"/>
    <mergeCell ref="A1:G1"/>
    <mergeCell ref="A2:G2"/>
    <mergeCell ref="A3:G3"/>
    <mergeCell ref="A5:F5"/>
    <mergeCell ref="A7:G7"/>
  </mergeCells>
  <pageMargins left="0.5" right="0" top="0.2" bottom="0" header="0" footer="0"/>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workbookViewId="0">
      <selection activeCell="A2" sqref="A2:G2"/>
    </sheetView>
  </sheetViews>
  <sheetFormatPr defaultColWidth="9.140625" defaultRowHeight="15"/>
  <cols>
    <col min="1" max="1" width="6" customWidth="1"/>
    <col min="3" max="3" width="25.85546875" style="101" customWidth="1"/>
    <col min="4" max="4" width="10.28515625" customWidth="1"/>
    <col min="5" max="5" width="11.7109375" customWidth="1"/>
    <col min="6" max="6" width="12.28515625" customWidth="1"/>
    <col min="7" max="7" width="19.85546875" customWidth="1"/>
  </cols>
  <sheetData>
    <row r="1" spans="1:11" s="912" customFormat="1" ht="15" customHeight="1">
      <c r="A1" s="3761"/>
      <c r="B1" s="3761"/>
      <c r="C1" s="3761"/>
      <c r="D1" s="3761"/>
      <c r="E1" s="3761"/>
      <c r="F1" s="3761"/>
      <c r="G1" s="3761"/>
      <c r="H1" s="939"/>
      <c r="I1" s="939"/>
      <c r="J1" s="939"/>
    </row>
    <row r="2" spans="1:11" s="912" customFormat="1" ht="15" customHeight="1">
      <c r="A2" s="3761" t="s">
        <v>7670</v>
      </c>
      <c r="B2" s="3761"/>
      <c r="C2" s="3761"/>
      <c r="D2" s="3761"/>
      <c r="E2" s="3761"/>
      <c r="F2" s="3761"/>
      <c r="G2" s="3761"/>
      <c r="H2" s="939"/>
      <c r="I2" s="939"/>
      <c r="J2" s="939"/>
    </row>
    <row r="3" spans="1:11" s="912" customFormat="1">
      <c r="A3" s="3784" t="s">
        <v>358</v>
      </c>
      <c r="B3" s="3784"/>
      <c r="C3" s="3784"/>
      <c r="D3" s="3784"/>
      <c r="E3" s="3784"/>
      <c r="F3" s="3784"/>
      <c r="G3" s="3784"/>
      <c r="H3" s="939"/>
      <c r="I3" s="939"/>
      <c r="J3" s="939"/>
    </row>
    <row r="4" spans="1:11">
      <c r="A4" s="321"/>
      <c r="B4" s="321"/>
      <c r="C4" s="363"/>
      <c r="D4" s="321"/>
      <c r="E4" s="321"/>
      <c r="F4" s="321"/>
      <c r="G4" s="322"/>
    </row>
    <row r="5" spans="1:11">
      <c r="A5" s="3785" t="s">
        <v>4869</v>
      </c>
      <c r="B5" s="3785"/>
      <c r="C5" s="3785"/>
      <c r="D5" s="3785"/>
      <c r="E5" s="3785"/>
      <c r="F5" s="3785"/>
      <c r="G5" s="322"/>
    </row>
    <row r="6" spans="1:11">
      <c r="A6" s="323"/>
      <c r="B6" s="323"/>
      <c r="C6" s="365"/>
      <c r="D6" s="323"/>
      <c r="E6" s="323"/>
      <c r="F6" s="323"/>
      <c r="G6" s="322"/>
    </row>
    <row r="7" spans="1:11" ht="15.75" thickBot="1">
      <c r="A7" s="3790" t="s">
        <v>4870</v>
      </c>
      <c r="B7" s="3787"/>
      <c r="C7" s="3787"/>
      <c r="D7" s="3787"/>
      <c r="E7" s="3787"/>
      <c r="F7" s="3787"/>
      <c r="G7" s="3787"/>
    </row>
    <row r="8" spans="1:11" ht="15.75" thickTop="1">
      <c r="A8" s="1327" t="s">
        <v>0</v>
      </c>
      <c r="B8" s="1328" t="s">
        <v>361</v>
      </c>
      <c r="C8" s="1329" t="s">
        <v>362</v>
      </c>
      <c r="D8" s="1328" t="s">
        <v>306</v>
      </c>
      <c r="E8" s="1328" t="s">
        <v>307</v>
      </c>
      <c r="F8" s="1328" t="s">
        <v>364</v>
      </c>
      <c r="G8" s="1330" t="s">
        <v>365</v>
      </c>
    </row>
    <row r="9" spans="1:11" ht="15.75" thickBot="1">
      <c r="A9" s="1331"/>
      <c r="B9" s="1332" t="s">
        <v>366</v>
      </c>
      <c r="C9" s="1333" t="s">
        <v>367</v>
      </c>
      <c r="D9" s="1332"/>
      <c r="E9" s="1332"/>
      <c r="F9" s="1332"/>
      <c r="G9" s="1334"/>
    </row>
    <row r="10" spans="1:11" ht="16.5" thickTop="1" thickBot="1">
      <c r="A10" s="1335">
        <v>0</v>
      </c>
      <c r="B10" s="1336">
        <v>1</v>
      </c>
      <c r="C10" s="1337">
        <v>2</v>
      </c>
      <c r="D10" s="1336">
        <v>3</v>
      </c>
      <c r="E10" s="1336">
        <v>4</v>
      </c>
      <c r="F10" s="1336">
        <v>5</v>
      </c>
      <c r="G10" s="1338">
        <v>6</v>
      </c>
    </row>
    <row r="11" spans="1:11" ht="26.25" thickTop="1">
      <c r="A11" s="965">
        <v>1</v>
      </c>
      <c r="B11" s="966" t="s">
        <v>846</v>
      </c>
      <c r="C11" s="967" t="s">
        <v>4864</v>
      </c>
      <c r="D11" s="966" t="s">
        <v>377</v>
      </c>
      <c r="E11" s="1348">
        <v>5</v>
      </c>
      <c r="F11" s="1343"/>
      <c r="G11" s="1350">
        <f t="shared" ref="G11:G33" si="0">+F11*E11</f>
        <v>0</v>
      </c>
    </row>
    <row r="12" spans="1:11" ht="24">
      <c r="A12" s="1347">
        <v>2</v>
      </c>
      <c r="B12" s="962" t="s">
        <v>826</v>
      </c>
      <c r="C12" s="1349" t="s">
        <v>827</v>
      </c>
      <c r="D12" s="963" t="s">
        <v>377</v>
      </c>
      <c r="E12" s="1377">
        <v>40</v>
      </c>
      <c r="F12" s="1343"/>
      <c r="G12" s="1350">
        <f t="shared" si="0"/>
        <v>0</v>
      </c>
    </row>
    <row r="13" spans="1:11" ht="25.5">
      <c r="A13" s="965">
        <v>3</v>
      </c>
      <c r="B13" s="966" t="s">
        <v>805</v>
      </c>
      <c r="C13" s="967" t="s">
        <v>806</v>
      </c>
      <c r="D13" s="966" t="s">
        <v>377</v>
      </c>
      <c r="E13" s="1348">
        <v>9</v>
      </c>
      <c r="F13" s="1343"/>
      <c r="G13" s="1350">
        <f t="shared" si="0"/>
        <v>0</v>
      </c>
      <c r="H13" s="338"/>
      <c r="I13" s="912"/>
      <c r="J13" s="311"/>
      <c r="K13" s="311"/>
    </row>
    <row r="14" spans="1:11" ht="25.5">
      <c r="A14" s="1347">
        <v>4</v>
      </c>
      <c r="B14" s="966" t="s">
        <v>830</v>
      </c>
      <c r="C14" s="976" t="s">
        <v>831</v>
      </c>
      <c r="D14" s="963" t="s">
        <v>377</v>
      </c>
      <c r="E14" s="1378">
        <v>5</v>
      </c>
      <c r="F14" s="1343"/>
      <c r="G14" s="1350">
        <f t="shared" si="0"/>
        <v>0</v>
      </c>
    </row>
    <row r="15" spans="1:11" ht="25.5">
      <c r="A15" s="965">
        <v>5</v>
      </c>
      <c r="B15" s="966" t="s">
        <v>809</v>
      </c>
      <c r="C15" s="976" t="s">
        <v>4866</v>
      </c>
      <c r="D15" s="963" t="s">
        <v>377</v>
      </c>
      <c r="E15" s="1378">
        <v>4</v>
      </c>
      <c r="F15" s="1343"/>
      <c r="G15" s="1350">
        <f t="shared" si="0"/>
        <v>0</v>
      </c>
    </row>
    <row r="16" spans="1:11" ht="24">
      <c r="A16" s="1347">
        <v>6</v>
      </c>
      <c r="B16" s="962" t="s">
        <v>759</v>
      </c>
      <c r="C16" s="1349" t="s">
        <v>760</v>
      </c>
      <c r="D16" s="966" t="s">
        <v>377</v>
      </c>
      <c r="E16" s="1343">
        <v>1</v>
      </c>
      <c r="F16" s="1343"/>
      <c r="G16" s="1350">
        <f t="shared" si="0"/>
        <v>0</v>
      </c>
    </row>
    <row r="17" spans="1:7" ht="24">
      <c r="A17" s="965">
        <v>7</v>
      </c>
      <c r="B17" s="966" t="s">
        <v>758</v>
      </c>
      <c r="C17" s="1349" t="s">
        <v>4867</v>
      </c>
      <c r="D17" s="966" t="s">
        <v>377</v>
      </c>
      <c r="E17" s="1343">
        <v>4</v>
      </c>
      <c r="F17" s="1343"/>
      <c r="G17" s="1350">
        <f t="shared" si="0"/>
        <v>0</v>
      </c>
    </row>
    <row r="18" spans="1:7" ht="25.5">
      <c r="A18" s="1347">
        <v>8</v>
      </c>
      <c r="B18" s="962" t="s">
        <v>775</v>
      </c>
      <c r="C18" s="976" t="s">
        <v>833</v>
      </c>
      <c r="D18" s="963" t="s">
        <v>377</v>
      </c>
      <c r="E18" s="977">
        <v>156</v>
      </c>
      <c r="F18" s="1343"/>
      <c r="G18" s="1350">
        <f t="shared" si="0"/>
        <v>0</v>
      </c>
    </row>
    <row r="19" spans="1:7" ht="25.5">
      <c r="A19" s="965">
        <v>9</v>
      </c>
      <c r="B19" s="962" t="s">
        <v>807</v>
      </c>
      <c r="C19" s="976" t="s">
        <v>817</v>
      </c>
      <c r="D19" s="963" t="s">
        <v>377</v>
      </c>
      <c r="E19" s="1378">
        <v>1</v>
      </c>
      <c r="F19" s="1343"/>
      <c r="G19" s="1350">
        <f t="shared" si="0"/>
        <v>0</v>
      </c>
    </row>
    <row r="20" spans="1:7">
      <c r="A20" s="1347">
        <v>10</v>
      </c>
      <c r="B20" s="962" t="s">
        <v>822</v>
      </c>
      <c r="C20" s="976" t="s">
        <v>834</v>
      </c>
      <c r="D20" s="963" t="s">
        <v>377</v>
      </c>
      <c r="E20" s="1378">
        <v>4</v>
      </c>
      <c r="F20" s="1343"/>
      <c r="G20" s="1350">
        <f t="shared" si="0"/>
        <v>0</v>
      </c>
    </row>
    <row r="21" spans="1:7" ht="25.5">
      <c r="A21" s="965">
        <v>11</v>
      </c>
      <c r="B21" s="962" t="s">
        <v>835</v>
      </c>
      <c r="C21" s="976" t="s">
        <v>836</v>
      </c>
      <c r="D21" s="963" t="s">
        <v>377</v>
      </c>
      <c r="E21" s="1378">
        <v>5</v>
      </c>
      <c r="F21" s="1343"/>
      <c r="G21" s="1350">
        <f t="shared" si="0"/>
        <v>0</v>
      </c>
    </row>
    <row r="22" spans="1:7" ht="25.5">
      <c r="A22" s="1347">
        <v>12</v>
      </c>
      <c r="B22" s="962" t="s">
        <v>773</v>
      </c>
      <c r="C22" s="976" t="s">
        <v>4868</v>
      </c>
      <c r="D22" s="963" t="s">
        <v>377</v>
      </c>
      <c r="E22" s="1343">
        <v>10</v>
      </c>
      <c r="F22" s="1343"/>
      <c r="G22" s="1350">
        <f t="shared" si="0"/>
        <v>0</v>
      </c>
    </row>
    <row r="23" spans="1:7" ht="24">
      <c r="A23" s="965">
        <v>13</v>
      </c>
      <c r="B23" s="962" t="s">
        <v>769</v>
      </c>
      <c r="C23" s="1349" t="s">
        <v>770</v>
      </c>
      <c r="D23" s="963" t="s">
        <v>377</v>
      </c>
      <c r="E23" s="1343">
        <v>3</v>
      </c>
      <c r="F23" s="1343"/>
      <c r="G23" s="1350">
        <f t="shared" si="0"/>
        <v>0</v>
      </c>
    </row>
    <row r="24" spans="1:7" ht="25.5">
      <c r="A24" s="1347">
        <v>14</v>
      </c>
      <c r="B24" s="962" t="s">
        <v>837</v>
      </c>
      <c r="C24" s="976" t="s">
        <v>838</v>
      </c>
      <c r="D24" s="963" t="s">
        <v>377</v>
      </c>
      <c r="E24" s="1343">
        <v>3</v>
      </c>
      <c r="F24" s="1343"/>
      <c r="G24" s="1350">
        <f t="shared" si="0"/>
        <v>0</v>
      </c>
    </row>
    <row r="25" spans="1:7" ht="24">
      <c r="A25" s="965">
        <v>15</v>
      </c>
      <c r="B25" s="962" t="s">
        <v>765</v>
      </c>
      <c r="C25" s="1349" t="s">
        <v>766</v>
      </c>
      <c r="D25" s="963" t="s">
        <v>377</v>
      </c>
      <c r="E25" s="1343">
        <v>3</v>
      </c>
      <c r="F25" s="1343"/>
      <c r="G25" s="1350">
        <f t="shared" si="0"/>
        <v>0</v>
      </c>
    </row>
    <row r="26" spans="1:7" ht="25.5">
      <c r="A26" s="1347">
        <v>16</v>
      </c>
      <c r="B26" s="962" t="s">
        <v>839</v>
      </c>
      <c r="C26" s="976" t="s">
        <v>840</v>
      </c>
      <c r="D26" s="963" t="s">
        <v>377</v>
      </c>
      <c r="E26" s="1343">
        <v>1</v>
      </c>
      <c r="F26" s="1343"/>
      <c r="G26" s="1350">
        <f t="shared" si="0"/>
        <v>0</v>
      </c>
    </row>
    <row r="27" spans="1:7" ht="24">
      <c r="A27" s="965">
        <v>17</v>
      </c>
      <c r="B27" s="962" t="s">
        <v>777</v>
      </c>
      <c r="C27" s="1349" t="s">
        <v>778</v>
      </c>
      <c r="D27" s="963" t="s">
        <v>779</v>
      </c>
      <c r="E27" s="1343">
        <v>13.9</v>
      </c>
      <c r="F27" s="1343"/>
      <c r="G27" s="1350">
        <f t="shared" si="0"/>
        <v>0</v>
      </c>
    </row>
    <row r="28" spans="1:7" ht="25.5">
      <c r="A28" s="1347">
        <v>18</v>
      </c>
      <c r="B28" s="962" t="s">
        <v>782</v>
      </c>
      <c r="C28" s="976" t="s">
        <v>783</v>
      </c>
      <c r="D28" s="963" t="s">
        <v>779</v>
      </c>
      <c r="E28" s="1343">
        <v>3.8</v>
      </c>
      <c r="F28" s="1343"/>
      <c r="G28" s="1350">
        <f t="shared" si="0"/>
        <v>0</v>
      </c>
    </row>
    <row r="29" spans="1:7" ht="25.5">
      <c r="A29" s="965">
        <v>19</v>
      </c>
      <c r="B29" s="962" t="s">
        <v>784</v>
      </c>
      <c r="C29" s="976" t="s">
        <v>785</v>
      </c>
      <c r="D29" s="963" t="s">
        <v>370</v>
      </c>
      <c r="E29" s="1378">
        <v>185</v>
      </c>
      <c r="F29" s="1343"/>
      <c r="G29" s="1350">
        <f t="shared" si="0"/>
        <v>0</v>
      </c>
    </row>
    <row r="30" spans="1:7">
      <c r="A30" s="1347">
        <v>20</v>
      </c>
      <c r="B30" s="962" t="s">
        <v>841</v>
      </c>
      <c r="C30" s="1349" t="s">
        <v>842</v>
      </c>
      <c r="D30" s="963" t="s">
        <v>377</v>
      </c>
      <c r="E30" s="1377">
        <v>4</v>
      </c>
      <c r="F30" s="1343"/>
      <c r="G30" s="1350">
        <f t="shared" si="0"/>
        <v>0</v>
      </c>
    </row>
    <row r="31" spans="1:7">
      <c r="A31" s="965">
        <v>21</v>
      </c>
      <c r="B31" s="962" t="s">
        <v>790</v>
      </c>
      <c r="C31" s="1349" t="s">
        <v>791</v>
      </c>
      <c r="D31" s="963" t="s">
        <v>377</v>
      </c>
      <c r="E31" s="1377">
        <v>1</v>
      </c>
      <c r="F31" s="1343"/>
      <c r="G31" s="1350">
        <f t="shared" si="0"/>
        <v>0</v>
      </c>
    </row>
    <row r="32" spans="1:7">
      <c r="A32" s="1347">
        <v>22</v>
      </c>
      <c r="B32" s="978" t="s">
        <v>788</v>
      </c>
      <c r="C32" s="979" t="s">
        <v>789</v>
      </c>
      <c r="D32" s="980" t="s">
        <v>377</v>
      </c>
      <c r="E32" s="1351">
        <v>2</v>
      </c>
      <c r="F32" s="1351"/>
      <c r="G32" s="1350">
        <f t="shared" si="0"/>
        <v>0</v>
      </c>
    </row>
    <row r="33" spans="1:7" ht="15.75" thickBot="1">
      <c r="A33" s="965">
        <v>23</v>
      </c>
      <c r="B33" s="962" t="s">
        <v>792</v>
      </c>
      <c r="C33" s="976" t="s">
        <v>793</v>
      </c>
      <c r="D33" s="963" t="s">
        <v>377</v>
      </c>
      <c r="E33" s="1378">
        <v>200</v>
      </c>
      <c r="F33" s="1343"/>
      <c r="G33" s="1350">
        <f t="shared" si="0"/>
        <v>0</v>
      </c>
    </row>
    <row r="34" spans="1:7" ht="16.5" thickTop="1" thickBot="1">
      <c r="A34" s="385"/>
      <c r="B34" s="386"/>
      <c r="C34" s="3789" t="s">
        <v>849</v>
      </c>
      <c r="D34" s="3789"/>
      <c r="E34" s="1352"/>
      <c r="F34" s="748"/>
      <c r="G34" s="948">
        <f>SUM(G11:G33)</f>
        <v>0</v>
      </c>
    </row>
    <row r="35" spans="1:7" ht="15.75" thickTop="1">
      <c r="A35" s="344"/>
      <c r="B35" s="345"/>
      <c r="C35" s="1354"/>
      <c r="D35" s="1355"/>
      <c r="E35" s="1356"/>
      <c r="F35" s="750"/>
      <c r="G35" s="1360"/>
    </row>
    <row r="36" spans="1:7">
      <c r="A36" s="1357"/>
      <c r="B36" s="349" t="s">
        <v>7639</v>
      </c>
      <c r="C36" s="1359"/>
      <c r="D36" s="1357"/>
      <c r="E36" s="1356"/>
      <c r="F36" s="1360"/>
      <c r="G36" s="1360"/>
    </row>
    <row r="37" spans="1:7">
      <c r="A37" s="1357"/>
      <c r="B37" s="1358" t="s">
        <v>395</v>
      </c>
      <c r="C37" s="1359"/>
      <c r="D37" s="1357"/>
      <c r="E37" s="1356"/>
      <c r="F37" s="1360"/>
      <c r="G37" s="1360"/>
    </row>
    <row r="38" spans="1:7">
      <c r="A38" s="1357"/>
      <c r="B38" s="1358" t="s">
        <v>357</v>
      </c>
      <c r="C38" s="1359"/>
      <c r="D38" s="1357"/>
      <c r="E38" s="1356"/>
      <c r="F38" s="1360"/>
      <c r="G38" s="1360"/>
    </row>
    <row r="39" spans="1:7">
      <c r="A39" s="1357"/>
      <c r="B39" s="1358"/>
      <c r="C39" s="1359"/>
      <c r="D39" s="1357"/>
      <c r="E39" s="1356"/>
      <c r="F39" s="1360"/>
      <c r="G39" s="1360"/>
    </row>
    <row r="40" spans="1:7">
      <c r="A40" s="316"/>
      <c r="B40" s="1361"/>
      <c r="C40" s="1362"/>
      <c r="D40" s="316"/>
      <c r="E40" s="1314" t="s">
        <v>7638</v>
      </c>
      <c r="F40" s="1360"/>
      <c r="G40" s="1365"/>
    </row>
    <row r="41" spans="1:7">
      <c r="A41" s="1363"/>
      <c r="B41" s="1364"/>
      <c r="C41" s="1362"/>
      <c r="D41" s="1365"/>
      <c r="E41" s="1363"/>
      <c r="F41" s="1365"/>
      <c r="G41" s="1365"/>
    </row>
    <row r="42" spans="1:7">
      <c r="A42" s="1363"/>
      <c r="B42" s="1364"/>
      <c r="C42" s="1362"/>
      <c r="D42" s="1365"/>
      <c r="E42" s="1363"/>
      <c r="F42" s="1365"/>
      <c r="G42" s="1365"/>
    </row>
    <row r="43" spans="1:7">
      <c r="A43" s="1363"/>
      <c r="B43" s="1364"/>
      <c r="C43" s="1362"/>
      <c r="D43" s="1365"/>
      <c r="E43" s="1363"/>
      <c r="F43" s="1365"/>
      <c r="G43" s="1365"/>
    </row>
    <row r="44" spans="1:7">
      <c r="A44" s="1363"/>
      <c r="B44" s="1366"/>
      <c r="C44" s="1362"/>
      <c r="D44" s="1365"/>
      <c r="E44" s="1367"/>
      <c r="F44" s="1365"/>
      <c r="G44" s="1365"/>
    </row>
    <row r="45" spans="1:7">
      <c r="A45" s="1363"/>
      <c r="B45" s="1366"/>
      <c r="C45" s="1362"/>
      <c r="D45" s="1365"/>
      <c r="E45" s="1367"/>
      <c r="F45" s="1365"/>
      <c r="G45" s="1365"/>
    </row>
    <row r="46" spans="1:7">
      <c r="A46" s="1363"/>
      <c r="B46" s="1366"/>
      <c r="C46" s="1362"/>
      <c r="D46" s="1365"/>
      <c r="E46" s="1367"/>
      <c r="F46" s="1365"/>
      <c r="G46" s="1365"/>
    </row>
    <row r="47" spans="1:7">
      <c r="A47" s="1368"/>
      <c r="B47" s="1366"/>
      <c r="C47" s="1362"/>
      <c r="D47" s="1365"/>
      <c r="E47" s="1367"/>
      <c r="F47" s="1365"/>
      <c r="G47" s="1365"/>
    </row>
    <row r="48" spans="1:7">
      <c r="A48" s="1369"/>
      <c r="B48" s="1369"/>
      <c r="C48" s="1370"/>
      <c r="D48" s="1371"/>
      <c r="E48" s="1369"/>
      <c r="F48" s="1365"/>
      <c r="G48" s="1365"/>
    </row>
    <row r="49" spans="1:7">
      <c r="A49" s="1371"/>
      <c r="B49" s="1371"/>
      <c r="C49" s="1372"/>
      <c r="D49" s="1371"/>
      <c r="E49" s="1371"/>
      <c r="F49" s="1365"/>
      <c r="G49" s="1365"/>
    </row>
    <row r="50" spans="1:7">
      <c r="A50" s="1369"/>
      <c r="B50" s="1369"/>
      <c r="C50" s="1370"/>
      <c r="D50" s="1371"/>
      <c r="E50" s="1371"/>
      <c r="F50" s="1365"/>
      <c r="G50" s="1365"/>
    </row>
    <row r="51" spans="1:7">
      <c r="A51" s="1363"/>
      <c r="B51" s="1363"/>
      <c r="C51" s="1363"/>
      <c r="D51" s="1363"/>
      <c r="E51" s="1363"/>
      <c r="F51" s="1365"/>
      <c r="G51" s="1365"/>
    </row>
    <row r="52" spans="1:7">
      <c r="A52" s="1373"/>
      <c r="B52" s="1373"/>
      <c r="C52" s="1373"/>
      <c r="D52" s="1373"/>
      <c r="E52" s="1373"/>
      <c r="F52" s="1374"/>
      <c r="G52" s="1365"/>
    </row>
    <row r="53" spans="1:7">
      <c r="A53" s="1363"/>
      <c r="B53" s="1375"/>
      <c r="C53" s="1362"/>
      <c r="D53" s="1365"/>
      <c r="E53" s="1363"/>
      <c r="F53" s="1365"/>
      <c r="G53" s="1365"/>
    </row>
    <row r="54" spans="1:7">
      <c r="A54" s="1363"/>
      <c r="B54" s="1364"/>
      <c r="C54" s="1362"/>
      <c r="D54" s="1365"/>
      <c r="E54" s="1363"/>
      <c r="F54" s="1365"/>
      <c r="G54" s="1365"/>
    </row>
    <row r="55" spans="1:7">
      <c r="A55" s="1363"/>
      <c r="B55" s="1364"/>
      <c r="C55" s="1362"/>
      <c r="D55" s="1365"/>
      <c r="E55" s="1363"/>
      <c r="F55" s="1365"/>
      <c r="G55" s="1365"/>
    </row>
    <row r="56" spans="1:7">
      <c r="A56" s="1363"/>
      <c r="B56" s="1364"/>
      <c r="C56" s="1362"/>
      <c r="D56" s="1365"/>
      <c r="E56" s="1363"/>
      <c r="F56" s="1365"/>
      <c r="G56" s="1365"/>
    </row>
    <row r="57" spans="1:7">
      <c r="A57" s="1363"/>
      <c r="B57" s="1364"/>
      <c r="C57" s="1362"/>
      <c r="D57" s="1365"/>
      <c r="E57" s="1363"/>
      <c r="F57" s="1365"/>
      <c r="G57" s="1365"/>
    </row>
    <row r="58" spans="1:7">
      <c r="A58" s="1363"/>
      <c r="B58" s="1364"/>
      <c r="C58" s="1362"/>
      <c r="D58" s="1365"/>
      <c r="E58" s="1363"/>
      <c r="F58" s="1365"/>
      <c r="G58" s="1365"/>
    </row>
    <row r="59" spans="1:7">
      <c r="A59" s="1363"/>
      <c r="B59" s="1364"/>
      <c r="C59" s="1362"/>
      <c r="D59" s="1365"/>
      <c r="E59" s="1363"/>
      <c r="F59" s="1365"/>
      <c r="G59" s="1365"/>
    </row>
    <row r="60" spans="1:7">
      <c r="A60" s="1363"/>
      <c r="B60" s="1364"/>
      <c r="C60" s="1362"/>
      <c r="D60" s="1365"/>
      <c r="E60" s="1363"/>
      <c r="F60" s="1365"/>
      <c r="G60" s="1365"/>
    </row>
    <row r="61" spans="1:7">
      <c r="A61" s="1363"/>
      <c r="B61" s="1364"/>
      <c r="C61" s="1362"/>
      <c r="D61" s="1365"/>
      <c r="E61" s="1363"/>
      <c r="F61" s="1365"/>
      <c r="G61" s="1365"/>
    </row>
    <row r="62" spans="1:7">
      <c r="A62" s="1363"/>
      <c r="B62" s="1376"/>
      <c r="C62" s="1362"/>
      <c r="D62" s="1365"/>
      <c r="E62" s="1363"/>
      <c r="F62" s="1365"/>
      <c r="G62" s="316"/>
    </row>
    <row r="63" spans="1:7">
      <c r="A63" s="1371"/>
      <c r="B63" s="1371"/>
      <c r="C63" s="1372"/>
      <c r="D63" s="1371"/>
      <c r="E63" s="1371"/>
      <c r="F63" s="316"/>
      <c r="G63" s="316"/>
    </row>
    <row r="64" spans="1:7">
      <c r="A64" s="1371"/>
      <c r="B64" s="1371"/>
      <c r="C64" s="1372"/>
      <c r="D64" s="1371"/>
      <c r="E64" s="1371"/>
      <c r="F64" s="316"/>
      <c r="G64" s="316"/>
    </row>
    <row r="65" spans="1:7">
      <c r="A65" s="1371"/>
      <c r="B65" s="1371"/>
      <c r="C65" s="1372"/>
      <c r="D65" s="1371"/>
      <c r="E65" s="1371"/>
      <c r="F65" s="316"/>
      <c r="G65" s="316"/>
    </row>
    <row r="66" spans="1:7">
      <c r="A66" s="1371"/>
      <c r="B66" s="1371"/>
      <c r="C66" s="1372"/>
      <c r="D66" s="1371"/>
      <c r="E66" s="1371"/>
      <c r="F66" s="316"/>
      <c r="G66" s="316"/>
    </row>
    <row r="67" spans="1:7">
      <c r="A67" s="1371"/>
      <c r="B67" s="1371"/>
      <c r="C67" s="1372"/>
      <c r="D67" s="1371"/>
      <c r="E67" s="1371"/>
      <c r="F67" s="316"/>
      <c r="G67" s="316"/>
    </row>
    <row r="68" spans="1:7">
      <c r="A68" s="1371"/>
      <c r="B68" s="1371"/>
      <c r="C68" s="1372"/>
      <c r="D68" s="1371"/>
      <c r="E68" s="1371"/>
      <c r="F68" s="316"/>
      <c r="G68" s="316"/>
    </row>
    <row r="69" spans="1:7">
      <c r="A69" s="1371"/>
      <c r="B69" s="1371"/>
      <c r="C69" s="1372"/>
      <c r="D69" s="1371"/>
      <c r="E69" s="1371"/>
      <c r="F69" s="316"/>
      <c r="G69" s="316"/>
    </row>
    <row r="70" spans="1:7">
      <c r="A70" s="1371"/>
      <c r="B70" s="1371"/>
      <c r="C70" s="1372"/>
      <c r="D70" s="1371"/>
      <c r="E70" s="1371"/>
      <c r="F70" s="316"/>
      <c r="G70" s="316"/>
    </row>
    <row r="71" spans="1:7">
      <c r="A71" s="1371"/>
      <c r="B71" s="1371"/>
      <c r="C71" s="1372"/>
      <c r="D71" s="1371"/>
      <c r="E71" s="1371"/>
      <c r="F71" s="316"/>
    </row>
  </sheetData>
  <mergeCells count="6">
    <mergeCell ref="C34:D34"/>
    <mergeCell ref="A1:G1"/>
    <mergeCell ref="A2:G2"/>
    <mergeCell ref="A3:G3"/>
    <mergeCell ref="A5:F5"/>
    <mergeCell ref="A7:G7"/>
  </mergeCells>
  <pageMargins left="0.5" right="0" top="0.2" bottom="0" header="0" footer="0"/>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workbookViewId="0">
      <selection activeCell="A2" sqref="A2:G2"/>
    </sheetView>
  </sheetViews>
  <sheetFormatPr defaultColWidth="9.140625" defaultRowHeight="15"/>
  <cols>
    <col min="1" max="1" width="6" customWidth="1"/>
    <col min="3" max="3" width="25.85546875" style="101" customWidth="1"/>
    <col min="4" max="4" width="10.28515625" customWidth="1"/>
    <col min="5" max="5" width="11.7109375" customWidth="1"/>
    <col min="6" max="6" width="12.28515625" customWidth="1"/>
    <col min="7" max="7" width="19.85546875" customWidth="1"/>
  </cols>
  <sheetData>
    <row r="1" spans="1:11" s="912" customFormat="1" ht="15" customHeight="1">
      <c r="A1" s="3761"/>
      <c r="B1" s="3761"/>
      <c r="C1" s="3761"/>
      <c r="D1" s="3761"/>
      <c r="E1" s="3761"/>
      <c r="F1" s="3761"/>
      <c r="G1" s="3761"/>
      <c r="H1" s="939"/>
      <c r="I1" s="939"/>
      <c r="J1" s="939"/>
    </row>
    <row r="2" spans="1:11" s="912" customFormat="1" ht="15" customHeight="1">
      <c r="A2" s="3761" t="s">
        <v>7670</v>
      </c>
      <c r="B2" s="3761"/>
      <c r="C2" s="3761"/>
      <c r="D2" s="3761"/>
      <c r="E2" s="3761"/>
      <c r="F2" s="3761"/>
      <c r="G2" s="3761"/>
      <c r="H2" s="939"/>
      <c r="I2" s="939"/>
      <c r="J2" s="939"/>
    </row>
    <row r="3" spans="1:11" s="912" customFormat="1">
      <c r="A3" s="3784" t="s">
        <v>358</v>
      </c>
      <c r="B3" s="3784"/>
      <c r="C3" s="3784"/>
      <c r="D3" s="3784"/>
      <c r="E3" s="3784"/>
      <c r="F3" s="3784"/>
      <c r="G3" s="3784"/>
      <c r="H3" s="939"/>
      <c r="I3" s="939"/>
      <c r="J3" s="939"/>
    </row>
    <row r="4" spans="1:11">
      <c r="A4" s="321"/>
      <c r="B4" s="321"/>
      <c r="C4" s="363"/>
      <c r="D4" s="321"/>
      <c r="E4" s="321"/>
      <c r="F4" s="321"/>
      <c r="G4" s="322"/>
    </row>
    <row r="5" spans="1:11">
      <c r="A5" s="3785" t="s">
        <v>4871</v>
      </c>
      <c r="B5" s="3785"/>
      <c r="C5" s="3785"/>
      <c r="D5" s="3785"/>
      <c r="E5" s="3785"/>
      <c r="F5" s="3785"/>
      <c r="G5" s="322"/>
    </row>
    <row r="6" spans="1:11">
      <c r="A6" s="323"/>
      <c r="B6" s="323"/>
      <c r="C6" s="365"/>
      <c r="D6" s="323"/>
      <c r="E6" s="323"/>
      <c r="F6" s="323"/>
      <c r="G6" s="322"/>
    </row>
    <row r="7" spans="1:11" ht="15.75" thickBot="1">
      <c r="A7" s="3790" t="s">
        <v>4872</v>
      </c>
      <c r="B7" s="3787"/>
      <c r="C7" s="3787"/>
      <c r="D7" s="3787"/>
      <c r="E7" s="3787"/>
      <c r="F7" s="3787"/>
      <c r="G7" s="3787"/>
    </row>
    <row r="8" spans="1:11" ht="15.75" thickTop="1">
      <c r="A8" s="1327" t="s">
        <v>0</v>
      </c>
      <c r="B8" s="1328" t="s">
        <v>361</v>
      </c>
      <c r="C8" s="1329" t="s">
        <v>362</v>
      </c>
      <c r="D8" s="1328" t="s">
        <v>306</v>
      </c>
      <c r="E8" s="1328" t="s">
        <v>307</v>
      </c>
      <c r="F8" s="1328" t="s">
        <v>364</v>
      </c>
      <c r="G8" s="1330" t="s">
        <v>365</v>
      </c>
    </row>
    <row r="9" spans="1:11" ht="15.75" thickBot="1">
      <c r="A9" s="1331"/>
      <c r="B9" s="1332" t="s">
        <v>366</v>
      </c>
      <c r="C9" s="1333" t="s">
        <v>367</v>
      </c>
      <c r="D9" s="1332"/>
      <c r="E9" s="1332"/>
      <c r="F9" s="1332"/>
      <c r="G9" s="1334"/>
    </row>
    <row r="10" spans="1:11" ht="16.5" thickTop="1" thickBot="1">
      <c r="A10" s="1335">
        <v>0</v>
      </c>
      <c r="B10" s="1336">
        <v>1</v>
      </c>
      <c r="C10" s="1337">
        <v>2</v>
      </c>
      <c r="D10" s="1336">
        <v>3</v>
      </c>
      <c r="E10" s="1336">
        <v>4</v>
      </c>
      <c r="F10" s="1336">
        <v>5</v>
      </c>
      <c r="G10" s="1338">
        <v>6</v>
      </c>
    </row>
    <row r="11" spans="1:11" ht="26.25" thickTop="1">
      <c r="A11" s="965">
        <v>1</v>
      </c>
      <c r="B11" s="966" t="s">
        <v>846</v>
      </c>
      <c r="C11" s="967" t="s">
        <v>4864</v>
      </c>
      <c r="D11" s="966" t="s">
        <v>377</v>
      </c>
      <c r="E11" s="1348">
        <v>3</v>
      </c>
      <c r="F11" s="1343"/>
      <c r="G11" s="1350">
        <f t="shared" ref="G11:G26" si="0">+F11*E11</f>
        <v>0</v>
      </c>
    </row>
    <row r="12" spans="1:11" ht="24">
      <c r="A12" s="1347">
        <v>2</v>
      </c>
      <c r="B12" s="962" t="s">
        <v>826</v>
      </c>
      <c r="C12" s="1349" t="s">
        <v>827</v>
      </c>
      <c r="D12" s="963" t="s">
        <v>377</v>
      </c>
      <c r="E12" s="1377">
        <v>24</v>
      </c>
      <c r="F12" s="1343"/>
      <c r="G12" s="1350">
        <f t="shared" si="0"/>
        <v>0</v>
      </c>
    </row>
    <row r="13" spans="1:11" ht="25.5">
      <c r="A13" s="965">
        <v>3</v>
      </c>
      <c r="B13" s="966" t="s">
        <v>805</v>
      </c>
      <c r="C13" s="967" t="s">
        <v>806</v>
      </c>
      <c r="D13" s="966" t="s">
        <v>377</v>
      </c>
      <c r="E13" s="1348">
        <v>6</v>
      </c>
      <c r="F13" s="1343"/>
      <c r="G13" s="1350">
        <f t="shared" si="0"/>
        <v>0</v>
      </c>
      <c r="H13" s="338"/>
      <c r="I13" s="912"/>
      <c r="J13" s="311"/>
      <c r="K13" s="311"/>
    </row>
    <row r="14" spans="1:11" ht="25.5">
      <c r="A14" s="1347">
        <v>4</v>
      </c>
      <c r="B14" s="966" t="s">
        <v>830</v>
      </c>
      <c r="C14" s="976" t="s">
        <v>831</v>
      </c>
      <c r="D14" s="963" t="s">
        <v>377</v>
      </c>
      <c r="E14" s="1378">
        <v>2</v>
      </c>
      <c r="F14" s="1343"/>
      <c r="G14" s="1350">
        <f t="shared" si="0"/>
        <v>0</v>
      </c>
    </row>
    <row r="15" spans="1:11" ht="25.5">
      <c r="A15" s="965">
        <v>5</v>
      </c>
      <c r="B15" s="966" t="s">
        <v>809</v>
      </c>
      <c r="C15" s="976" t="s">
        <v>4866</v>
      </c>
      <c r="D15" s="963" t="s">
        <v>377</v>
      </c>
      <c r="E15" s="1378">
        <v>3</v>
      </c>
      <c r="F15" s="1343"/>
      <c r="G15" s="1350">
        <f t="shared" si="0"/>
        <v>0</v>
      </c>
    </row>
    <row r="16" spans="1:11" ht="24">
      <c r="A16" s="1347">
        <v>6</v>
      </c>
      <c r="B16" s="966" t="s">
        <v>758</v>
      </c>
      <c r="C16" s="1349" t="s">
        <v>4867</v>
      </c>
      <c r="D16" s="966" t="s">
        <v>377</v>
      </c>
      <c r="E16" s="1343">
        <v>5</v>
      </c>
      <c r="F16" s="1343"/>
      <c r="G16" s="1350">
        <f t="shared" si="0"/>
        <v>0</v>
      </c>
    </row>
    <row r="17" spans="1:7" ht="25.5">
      <c r="A17" s="965">
        <v>7</v>
      </c>
      <c r="B17" s="962" t="s">
        <v>835</v>
      </c>
      <c r="C17" s="976" t="s">
        <v>836</v>
      </c>
      <c r="D17" s="963" t="s">
        <v>377</v>
      </c>
      <c r="E17" s="1378">
        <v>3</v>
      </c>
      <c r="F17" s="1343"/>
      <c r="G17" s="1350">
        <f t="shared" si="0"/>
        <v>0</v>
      </c>
    </row>
    <row r="18" spans="1:7" ht="25.5">
      <c r="A18" s="1347">
        <v>8</v>
      </c>
      <c r="B18" s="962" t="s">
        <v>773</v>
      </c>
      <c r="C18" s="976" t="s">
        <v>4868</v>
      </c>
      <c r="D18" s="963" t="s">
        <v>377</v>
      </c>
      <c r="E18" s="1343">
        <v>6</v>
      </c>
      <c r="F18" s="1343"/>
      <c r="G18" s="1350">
        <f t="shared" si="0"/>
        <v>0</v>
      </c>
    </row>
    <row r="19" spans="1:7" ht="24">
      <c r="A19" s="965">
        <v>9</v>
      </c>
      <c r="B19" s="962" t="s">
        <v>769</v>
      </c>
      <c r="C19" s="1349" t="s">
        <v>770</v>
      </c>
      <c r="D19" s="963" t="s">
        <v>377</v>
      </c>
      <c r="E19" s="1343">
        <v>1</v>
      </c>
      <c r="F19" s="1343"/>
      <c r="G19" s="1350">
        <f t="shared" si="0"/>
        <v>0</v>
      </c>
    </row>
    <row r="20" spans="1:7" ht="25.5">
      <c r="A20" s="1347">
        <v>10</v>
      </c>
      <c r="B20" s="962" t="s">
        <v>837</v>
      </c>
      <c r="C20" s="976" t="s">
        <v>838</v>
      </c>
      <c r="D20" s="963" t="s">
        <v>377</v>
      </c>
      <c r="E20" s="1343">
        <v>3</v>
      </c>
      <c r="F20" s="1343"/>
      <c r="G20" s="1350">
        <f t="shared" si="0"/>
        <v>0</v>
      </c>
    </row>
    <row r="21" spans="1:7" ht="24">
      <c r="A21" s="965">
        <v>11</v>
      </c>
      <c r="B21" s="962" t="s">
        <v>765</v>
      </c>
      <c r="C21" s="1349" t="s">
        <v>766</v>
      </c>
      <c r="D21" s="963" t="s">
        <v>377</v>
      </c>
      <c r="E21" s="1343">
        <v>2</v>
      </c>
      <c r="F21" s="1343"/>
      <c r="G21" s="1350">
        <f t="shared" si="0"/>
        <v>0</v>
      </c>
    </row>
    <row r="22" spans="1:7" ht="24">
      <c r="A22" s="1347">
        <v>12</v>
      </c>
      <c r="B22" s="962" t="s">
        <v>777</v>
      </c>
      <c r="C22" s="1349" t="s">
        <v>778</v>
      </c>
      <c r="D22" s="963" t="s">
        <v>779</v>
      </c>
      <c r="E22" s="1343">
        <v>3.9</v>
      </c>
      <c r="F22" s="1343"/>
      <c r="G22" s="1350">
        <f t="shared" si="0"/>
        <v>0</v>
      </c>
    </row>
    <row r="23" spans="1:7" ht="25.5">
      <c r="A23" s="965">
        <v>13</v>
      </c>
      <c r="B23" s="962" t="s">
        <v>782</v>
      </c>
      <c r="C23" s="976" t="s">
        <v>783</v>
      </c>
      <c r="D23" s="963" t="s">
        <v>779</v>
      </c>
      <c r="E23" s="1343">
        <v>1.1000000000000001</v>
      </c>
      <c r="F23" s="1343"/>
      <c r="G23" s="1350">
        <f t="shared" si="0"/>
        <v>0</v>
      </c>
    </row>
    <row r="24" spans="1:7" ht="25.5">
      <c r="A24" s="1347">
        <v>14</v>
      </c>
      <c r="B24" s="962" t="s">
        <v>784</v>
      </c>
      <c r="C24" s="976" t="s">
        <v>785</v>
      </c>
      <c r="D24" s="963" t="s">
        <v>370</v>
      </c>
      <c r="E24" s="1378">
        <v>72</v>
      </c>
      <c r="F24" s="1343"/>
      <c r="G24" s="1350">
        <f t="shared" si="0"/>
        <v>0</v>
      </c>
    </row>
    <row r="25" spans="1:7">
      <c r="A25" s="965">
        <v>15</v>
      </c>
      <c r="B25" s="962" t="s">
        <v>841</v>
      </c>
      <c r="C25" s="1349" t="s">
        <v>842</v>
      </c>
      <c r="D25" s="963" t="s">
        <v>377</v>
      </c>
      <c r="E25" s="1377">
        <v>3</v>
      </c>
      <c r="F25" s="1343"/>
      <c r="G25" s="1350">
        <f t="shared" si="0"/>
        <v>0</v>
      </c>
    </row>
    <row r="26" spans="1:7" ht="15.75" thickBot="1">
      <c r="A26" s="1347">
        <v>16</v>
      </c>
      <c r="B26" s="962" t="s">
        <v>792</v>
      </c>
      <c r="C26" s="976" t="s">
        <v>793</v>
      </c>
      <c r="D26" s="963" t="s">
        <v>377</v>
      </c>
      <c r="E26" s="1378">
        <v>50</v>
      </c>
      <c r="F26" s="1343"/>
      <c r="G26" s="1350">
        <f t="shared" si="0"/>
        <v>0</v>
      </c>
    </row>
    <row r="27" spans="1:7" ht="16.5" thickTop="1" thickBot="1">
      <c r="A27" s="385"/>
      <c r="B27" s="386"/>
      <c r="C27" s="3789" t="s">
        <v>850</v>
      </c>
      <c r="D27" s="3789"/>
      <c r="E27" s="1352"/>
      <c r="F27" s="748"/>
      <c r="G27" s="948">
        <f>SUM(G11:G26)</f>
        <v>0</v>
      </c>
    </row>
    <row r="28" spans="1:7" ht="15.75" thickTop="1">
      <c r="A28" s="344"/>
      <c r="B28" s="345"/>
      <c r="C28" s="1354"/>
      <c r="D28" s="1355"/>
      <c r="E28" s="1356"/>
      <c r="F28" s="750"/>
      <c r="G28" s="1360"/>
    </row>
    <row r="29" spans="1:7">
      <c r="A29" s="1357"/>
      <c r="B29" s="349" t="s">
        <v>546</v>
      </c>
      <c r="C29" s="1359"/>
      <c r="D29" s="1357"/>
      <c r="E29" s="1356"/>
      <c r="F29" s="1360"/>
      <c r="G29" s="1360"/>
    </row>
    <row r="30" spans="1:7">
      <c r="A30" s="1357"/>
      <c r="B30" s="1358" t="s">
        <v>395</v>
      </c>
      <c r="C30" s="1359"/>
      <c r="D30" s="1357"/>
      <c r="E30" s="1356"/>
      <c r="F30" s="1360"/>
      <c r="G30" s="1360"/>
    </row>
    <row r="31" spans="1:7">
      <c r="A31" s="1357"/>
      <c r="B31" s="1358" t="s">
        <v>357</v>
      </c>
      <c r="C31" s="1359"/>
      <c r="D31" s="1357"/>
      <c r="E31" s="1356"/>
      <c r="F31" s="1360"/>
      <c r="G31" s="1360"/>
    </row>
    <row r="32" spans="1:7">
      <c r="A32" s="1357"/>
      <c r="B32" s="1358"/>
      <c r="C32" s="1359"/>
      <c r="D32" s="1357"/>
      <c r="E32" s="1356"/>
      <c r="F32" s="1360"/>
      <c r="G32" s="1360"/>
    </row>
    <row r="33" spans="1:7">
      <c r="A33" s="316"/>
      <c r="B33" s="1361"/>
      <c r="C33" s="1362"/>
      <c r="D33" s="316"/>
      <c r="E33" s="1314" t="s">
        <v>7638</v>
      </c>
      <c r="F33" s="1360"/>
      <c r="G33" s="1365"/>
    </row>
    <row r="34" spans="1:7">
      <c r="A34" s="1363"/>
      <c r="B34" s="1364"/>
      <c r="C34" s="1362"/>
      <c r="D34" s="1365"/>
      <c r="E34" s="1363"/>
      <c r="F34" s="1365"/>
      <c r="G34" s="1365"/>
    </row>
    <row r="35" spans="1:7">
      <c r="A35" s="1363"/>
      <c r="B35" s="1364"/>
      <c r="C35" s="1362"/>
      <c r="D35" s="1365"/>
      <c r="E35" s="1363"/>
      <c r="F35" s="1365"/>
      <c r="G35" s="1365"/>
    </row>
    <row r="36" spans="1:7">
      <c r="A36" s="1363"/>
      <c r="B36" s="1364"/>
      <c r="C36" s="1362"/>
      <c r="D36" s="1365"/>
      <c r="E36" s="1363"/>
      <c r="F36" s="1365"/>
      <c r="G36" s="1365"/>
    </row>
    <row r="37" spans="1:7">
      <c r="A37" s="1363"/>
      <c r="B37" s="1366"/>
      <c r="C37" s="1362"/>
      <c r="D37" s="1365"/>
      <c r="E37" s="1367"/>
      <c r="F37" s="1365"/>
      <c r="G37" s="1365"/>
    </row>
    <row r="38" spans="1:7">
      <c r="A38" s="1363"/>
      <c r="B38" s="1366"/>
      <c r="C38" s="1362"/>
      <c r="D38" s="1365"/>
      <c r="E38" s="1367"/>
      <c r="F38" s="1365"/>
      <c r="G38" s="1365"/>
    </row>
    <row r="39" spans="1:7">
      <c r="A39" s="1363"/>
      <c r="B39" s="1366"/>
      <c r="C39" s="1362"/>
      <c r="D39" s="1365"/>
      <c r="E39" s="1367"/>
      <c r="F39" s="1365"/>
      <c r="G39" s="1365"/>
    </row>
    <row r="40" spans="1:7">
      <c r="A40" s="1368"/>
      <c r="B40" s="1366"/>
      <c r="C40" s="1362"/>
      <c r="D40" s="1365"/>
      <c r="E40" s="1367"/>
      <c r="F40" s="1365"/>
      <c r="G40" s="1365"/>
    </row>
    <row r="41" spans="1:7">
      <c r="A41" s="1369"/>
      <c r="B41" s="1369"/>
      <c r="C41" s="1370"/>
      <c r="D41" s="1371"/>
      <c r="E41" s="1369"/>
      <c r="F41" s="1365"/>
      <c r="G41" s="1365"/>
    </row>
    <row r="42" spans="1:7">
      <c r="A42" s="1371"/>
      <c r="B42" s="1371"/>
      <c r="C42" s="1372"/>
      <c r="D42" s="1371"/>
      <c r="E42" s="1371"/>
      <c r="F42" s="1365"/>
      <c r="G42" s="1365"/>
    </row>
    <row r="43" spans="1:7">
      <c r="A43" s="1369"/>
      <c r="B43" s="1369"/>
      <c r="C43" s="1370"/>
      <c r="D43" s="1371"/>
      <c r="E43" s="1371"/>
      <c r="F43" s="1365"/>
      <c r="G43" s="1365"/>
    </row>
    <row r="44" spans="1:7">
      <c r="A44" s="1363"/>
      <c r="B44" s="1363"/>
      <c r="C44" s="1363"/>
      <c r="D44" s="1363"/>
      <c r="E44" s="1363"/>
      <c r="F44" s="1365"/>
      <c r="G44" s="1365"/>
    </row>
    <row r="45" spans="1:7">
      <c r="A45" s="1373"/>
      <c r="B45" s="1373"/>
      <c r="C45" s="1373"/>
      <c r="D45" s="1373"/>
      <c r="E45" s="1373"/>
      <c r="F45" s="1374"/>
      <c r="G45" s="1365"/>
    </row>
    <row r="46" spans="1:7">
      <c r="A46" s="1363"/>
      <c r="B46" s="1375"/>
      <c r="C46" s="1362"/>
      <c r="D46" s="1365"/>
      <c r="E46" s="1363"/>
      <c r="F46" s="1365"/>
      <c r="G46" s="1365"/>
    </row>
    <row r="47" spans="1:7">
      <c r="A47" s="1363"/>
      <c r="B47" s="1364"/>
      <c r="C47" s="1362"/>
      <c r="D47" s="1365"/>
      <c r="E47" s="1363"/>
      <c r="F47" s="1365"/>
      <c r="G47" s="1365"/>
    </row>
    <row r="48" spans="1:7">
      <c r="A48" s="1363"/>
      <c r="B48" s="1364"/>
      <c r="C48" s="1362"/>
      <c r="D48" s="1365"/>
      <c r="E48" s="1363"/>
      <c r="F48" s="1365"/>
      <c r="G48" s="1365"/>
    </row>
    <row r="49" spans="1:7">
      <c r="A49" s="1363"/>
      <c r="B49" s="1364"/>
      <c r="C49" s="1362"/>
      <c r="D49" s="1365"/>
      <c r="E49" s="1363"/>
      <c r="F49" s="1365"/>
      <c r="G49" s="1365"/>
    </row>
    <row r="50" spans="1:7">
      <c r="A50" s="1363"/>
      <c r="B50" s="1364"/>
      <c r="C50" s="1362"/>
      <c r="D50" s="1365"/>
      <c r="E50" s="1363"/>
      <c r="F50" s="1365"/>
      <c r="G50" s="1365"/>
    </row>
    <row r="51" spans="1:7">
      <c r="A51" s="1363"/>
      <c r="B51" s="1364"/>
      <c r="C51" s="1362"/>
      <c r="D51" s="1365"/>
      <c r="E51" s="1363"/>
      <c r="F51" s="1365"/>
      <c r="G51" s="1365"/>
    </row>
    <row r="52" spans="1:7">
      <c r="A52" s="1363"/>
      <c r="B52" s="1364"/>
      <c r="C52" s="1362"/>
      <c r="D52" s="1365"/>
      <c r="E52" s="1363"/>
      <c r="F52" s="1365"/>
      <c r="G52" s="1365"/>
    </row>
    <row r="53" spans="1:7">
      <c r="A53" s="1363"/>
      <c r="B53" s="1364"/>
      <c r="C53" s="1362"/>
      <c r="D53" s="1365"/>
      <c r="E53" s="1363"/>
      <c r="F53" s="1365"/>
      <c r="G53" s="1365"/>
    </row>
    <row r="54" spans="1:7">
      <c r="A54" s="1363"/>
      <c r="B54" s="1364"/>
      <c r="C54" s="1362"/>
      <c r="D54" s="1365"/>
      <c r="E54" s="1363"/>
      <c r="F54" s="1365"/>
      <c r="G54" s="1365"/>
    </row>
    <row r="55" spans="1:7">
      <c r="A55" s="1363"/>
      <c r="B55" s="1376"/>
      <c r="C55" s="1362"/>
      <c r="D55" s="1365"/>
      <c r="E55" s="1363"/>
      <c r="F55" s="1365"/>
      <c r="G55" s="316"/>
    </row>
    <row r="56" spans="1:7">
      <c r="A56" s="1371"/>
      <c r="B56" s="1371"/>
      <c r="C56" s="1372"/>
      <c r="D56" s="1371"/>
      <c r="E56" s="1371"/>
      <c r="F56" s="316"/>
      <c r="G56" s="316"/>
    </row>
    <row r="57" spans="1:7">
      <c r="A57" s="1371"/>
      <c r="B57" s="1371"/>
      <c r="C57" s="1372"/>
      <c r="D57" s="1371"/>
      <c r="E57" s="1371"/>
      <c r="F57" s="316"/>
      <c r="G57" s="316"/>
    </row>
    <row r="58" spans="1:7">
      <c r="A58" s="1371"/>
      <c r="B58" s="1371"/>
      <c r="C58" s="1372"/>
      <c r="D58" s="1371"/>
      <c r="E58" s="1371"/>
      <c r="F58" s="316"/>
      <c r="G58" s="316"/>
    </row>
    <row r="59" spans="1:7">
      <c r="A59" s="1371"/>
      <c r="B59" s="1371"/>
      <c r="C59" s="1372"/>
      <c r="D59" s="1371"/>
      <c r="E59" s="1371"/>
      <c r="F59" s="316"/>
      <c r="G59" s="316"/>
    </row>
    <row r="60" spans="1:7">
      <c r="A60" s="1371"/>
      <c r="B60" s="1371"/>
      <c r="C60" s="1372"/>
      <c r="D60" s="1371"/>
      <c r="E60" s="1371"/>
      <c r="F60" s="316"/>
      <c r="G60" s="316"/>
    </row>
    <row r="61" spans="1:7">
      <c r="A61" s="1371"/>
      <c r="B61" s="1371"/>
      <c r="C61" s="1372"/>
      <c r="D61" s="1371"/>
      <c r="E61" s="1371"/>
      <c r="F61" s="316"/>
      <c r="G61" s="316"/>
    </row>
    <row r="62" spans="1:7">
      <c r="A62" s="1371"/>
      <c r="B62" s="1371"/>
      <c r="C62" s="1372"/>
      <c r="D62" s="1371"/>
      <c r="E62" s="1371"/>
      <c r="F62" s="316"/>
      <c r="G62" s="316"/>
    </row>
    <row r="63" spans="1:7">
      <c r="A63" s="1371"/>
      <c r="B63" s="1371"/>
      <c r="C63" s="1372"/>
      <c r="D63" s="1371"/>
      <c r="E63" s="1371"/>
      <c r="F63" s="316"/>
      <c r="G63" s="316"/>
    </row>
    <row r="64" spans="1:7">
      <c r="A64" s="1371"/>
      <c r="B64" s="1371"/>
      <c r="C64" s="1372"/>
      <c r="D64" s="1371"/>
      <c r="E64" s="1371"/>
      <c r="F64" s="316"/>
    </row>
  </sheetData>
  <mergeCells count="6">
    <mergeCell ref="C27:D27"/>
    <mergeCell ref="A1:G1"/>
    <mergeCell ref="A2:G2"/>
    <mergeCell ref="A3:G3"/>
    <mergeCell ref="A5:F5"/>
    <mergeCell ref="A7:G7"/>
  </mergeCells>
  <pageMargins left="0.5" right="0" top="0.2" bottom="0" header="0" footer="0"/>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K63"/>
  <sheetViews>
    <sheetView workbookViewId="0">
      <selection activeCell="A2" sqref="A2:G2"/>
    </sheetView>
  </sheetViews>
  <sheetFormatPr defaultColWidth="9.140625" defaultRowHeight="15"/>
  <cols>
    <col min="1" max="1" width="6" customWidth="1"/>
    <col min="3" max="3" width="25.85546875" style="101" customWidth="1"/>
    <col min="4" max="4" width="10.28515625" customWidth="1"/>
    <col min="5" max="5" width="11" customWidth="1"/>
    <col min="6" max="6" width="12.42578125" customWidth="1"/>
    <col min="7" max="7" width="16.42578125" customWidth="1"/>
    <col min="8" max="8" width="12.85546875" customWidth="1"/>
  </cols>
  <sheetData>
    <row r="1" spans="1:11" s="912" customFormat="1" ht="15" customHeight="1">
      <c r="A1" s="3761"/>
      <c r="B1" s="3761"/>
      <c r="C1" s="3761"/>
      <c r="D1" s="3761"/>
      <c r="E1" s="3761"/>
      <c r="F1" s="3761"/>
      <c r="G1" s="3761"/>
      <c r="H1" s="939"/>
      <c r="I1" s="939"/>
      <c r="J1" s="939"/>
      <c r="K1" s="939"/>
    </row>
    <row r="2" spans="1:11" s="912" customFormat="1" ht="15" customHeight="1">
      <c r="A2" s="3761" t="s">
        <v>7670</v>
      </c>
      <c r="B2" s="3761"/>
      <c r="C2" s="3761"/>
      <c r="D2" s="3761"/>
      <c r="E2" s="3761"/>
      <c r="F2" s="3761"/>
      <c r="G2" s="3761"/>
      <c r="H2" s="939"/>
      <c r="I2" s="939"/>
      <c r="J2" s="939"/>
      <c r="K2" s="939"/>
    </row>
    <row r="3" spans="1:11" s="912" customFormat="1">
      <c r="A3" s="3784" t="s">
        <v>358</v>
      </c>
      <c r="B3" s="3784"/>
      <c r="C3" s="3784"/>
      <c r="D3" s="3784"/>
      <c r="E3" s="3784"/>
      <c r="F3" s="3784"/>
      <c r="G3" s="535"/>
      <c r="H3" s="939"/>
      <c r="I3" s="939"/>
      <c r="J3" s="939"/>
      <c r="K3" s="939"/>
    </row>
    <row r="4" spans="1:11">
      <c r="A4" s="321"/>
      <c r="B4" s="321"/>
      <c r="C4" s="363"/>
      <c r="D4" s="321"/>
      <c r="E4" s="321"/>
      <c r="F4" s="321"/>
      <c r="G4" s="321"/>
      <c r="H4" s="311"/>
      <c r="I4" s="311"/>
      <c r="J4" s="311"/>
      <c r="K4" s="311"/>
    </row>
    <row r="5" spans="1:11">
      <c r="A5" s="3785" t="s">
        <v>851</v>
      </c>
      <c r="B5" s="3785"/>
      <c r="C5" s="3785"/>
      <c r="D5" s="3785"/>
      <c r="E5" s="3785"/>
      <c r="F5" s="3785"/>
      <c r="G5" s="323"/>
      <c r="H5" s="311"/>
      <c r="I5" s="311"/>
      <c r="J5" s="311"/>
      <c r="K5" s="311"/>
    </row>
    <row r="6" spans="1:11">
      <c r="A6" s="323"/>
      <c r="B6" s="323"/>
      <c r="C6" s="365"/>
      <c r="D6" s="323"/>
      <c r="E6" s="323"/>
      <c r="F6" s="323"/>
      <c r="G6" s="323"/>
      <c r="H6" s="311"/>
      <c r="I6" s="311"/>
      <c r="J6" s="311"/>
      <c r="K6" s="311"/>
    </row>
    <row r="7" spans="1:11">
      <c r="A7" s="3786" t="s">
        <v>4873</v>
      </c>
      <c r="B7" s="3787"/>
      <c r="C7" s="3787"/>
      <c r="D7" s="3787"/>
      <c r="E7" s="3787"/>
      <c r="F7" s="3787"/>
      <c r="G7" s="3787"/>
      <c r="H7" s="311"/>
      <c r="I7" s="311"/>
      <c r="J7" s="311"/>
      <c r="K7" s="311"/>
    </row>
    <row r="8" spans="1:11">
      <c r="A8" s="324" t="s">
        <v>0</v>
      </c>
      <c r="B8" s="325" t="s">
        <v>361</v>
      </c>
      <c r="C8" s="366" t="s">
        <v>362</v>
      </c>
      <c r="D8" s="325" t="s">
        <v>306</v>
      </c>
      <c r="E8" s="325" t="s">
        <v>307</v>
      </c>
      <c r="F8" s="325" t="s">
        <v>364</v>
      </c>
      <c r="G8" s="326" t="s">
        <v>365</v>
      </c>
      <c r="H8" s="316"/>
      <c r="I8" s="316"/>
      <c r="J8" s="316"/>
      <c r="K8" s="316"/>
    </row>
    <row r="9" spans="1:11">
      <c r="A9" s="367"/>
      <c r="B9" s="368" t="s">
        <v>366</v>
      </c>
      <c r="C9" s="369" t="s">
        <v>367</v>
      </c>
      <c r="D9" s="368"/>
      <c r="E9" s="368"/>
      <c r="F9" s="368"/>
      <c r="G9" s="370"/>
      <c r="H9" s="316"/>
      <c r="I9" s="316"/>
      <c r="J9" s="316"/>
      <c r="K9" s="316"/>
    </row>
    <row r="10" spans="1:11">
      <c r="A10" s="371">
        <v>0</v>
      </c>
      <c r="B10" s="372">
        <v>1</v>
      </c>
      <c r="C10" s="373">
        <v>2</v>
      </c>
      <c r="D10" s="372">
        <v>3</v>
      </c>
      <c r="E10" s="372">
        <v>4</v>
      </c>
      <c r="F10" s="372">
        <v>5</v>
      </c>
      <c r="G10" s="374">
        <v>6</v>
      </c>
      <c r="H10" s="330"/>
      <c r="I10" s="316"/>
      <c r="J10" s="361"/>
      <c r="K10" s="361"/>
    </row>
    <row r="11" spans="1:11">
      <c r="A11" s="965">
        <v>1</v>
      </c>
      <c r="B11" s="966" t="s">
        <v>799</v>
      </c>
      <c r="C11" s="967" t="s">
        <v>800</v>
      </c>
      <c r="D11" s="966" t="s">
        <v>377</v>
      </c>
      <c r="E11" s="968">
        <v>87</v>
      </c>
      <c r="F11" s="964"/>
      <c r="G11" s="969">
        <f t="shared" ref="G11:G19" si="0">+F11*E11</f>
        <v>0</v>
      </c>
      <c r="H11" s="338"/>
      <c r="I11" s="912"/>
      <c r="J11" s="311"/>
      <c r="K11" s="311"/>
    </row>
    <row r="12" spans="1:11" ht="25.5">
      <c r="A12" s="965">
        <v>2</v>
      </c>
      <c r="B12" s="966" t="s">
        <v>809</v>
      </c>
      <c r="C12" s="967" t="s">
        <v>4866</v>
      </c>
      <c r="D12" s="966" t="s">
        <v>377</v>
      </c>
      <c r="E12" s="968">
        <v>6</v>
      </c>
      <c r="F12" s="964"/>
      <c r="G12" s="969">
        <f t="shared" si="0"/>
        <v>0</v>
      </c>
      <c r="H12" s="338"/>
      <c r="I12" s="912"/>
      <c r="J12" s="311"/>
      <c r="K12" s="311"/>
    </row>
    <row r="13" spans="1:11" ht="25.5">
      <c r="A13" s="965">
        <v>3</v>
      </c>
      <c r="B13" s="966" t="s">
        <v>830</v>
      </c>
      <c r="C13" s="976" t="s">
        <v>831</v>
      </c>
      <c r="D13" s="963" t="s">
        <v>377</v>
      </c>
      <c r="E13" s="1378">
        <v>6</v>
      </c>
      <c r="F13" s="1343"/>
      <c r="G13" s="969">
        <f t="shared" si="0"/>
        <v>0</v>
      </c>
      <c r="H13" s="338"/>
      <c r="I13" s="912"/>
      <c r="J13" s="311"/>
      <c r="K13" s="311"/>
    </row>
    <row r="14" spans="1:11" ht="24">
      <c r="A14" s="965">
        <v>4</v>
      </c>
      <c r="B14" s="966" t="s">
        <v>758</v>
      </c>
      <c r="C14" s="1349" t="s">
        <v>4867</v>
      </c>
      <c r="D14" s="966" t="s">
        <v>377</v>
      </c>
      <c r="E14" s="1343">
        <v>6</v>
      </c>
      <c r="F14" s="1343"/>
      <c r="G14" s="969">
        <f t="shared" si="0"/>
        <v>0</v>
      </c>
      <c r="H14" s="338"/>
      <c r="I14" s="912"/>
      <c r="J14" s="311"/>
      <c r="K14" s="311"/>
    </row>
    <row r="15" spans="1:11" ht="25.5">
      <c r="A15" s="965">
        <v>5</v>
      </c>
      <c r="B15" s="966" t="s">
        <v>846</v>
      </c>
      <c r="C15" s="967" t="s">
        <v>847</v>
      </c>
      <c r="D15" s="966" t="s">
        <v>377</v>
      </c>
      <c r="E15" s="968">
        <v>20</v>
      </c>
      <c r="F15" s="964"/>
      <c r="G15" s="969">
        <f t="shared" si="0"/>
        <v>0</v>
      </c>
      <c r="H15" s="970"/>
      <c r="I15" s="912"/>
      <c r="J15" s="311"/>
      <c r="K15" s="311"/>
    </row>
    <row r="16" spans="1:11" ht="25.5">
      <c r="A16" s="965">
        <v>6</v>
      </c>
      <c r="B16" s="966" t="s">
        <v>805</v>
      </c>
      <c r="C16" s="967" t="s">
        <v>806</v>
      </c>
      <c r="D16" s="966" t="s">
        <v>377</v>
      </c>
      <c r="E16" s="1348">
        <v>12</v>
      </c>
      <c r="F16" s="1343"/>
      <c r="G16" s="969">
        <f t="shared" si="0"/>
        <v>0</v>
      </c>
      <c r="H16" s="970"/>
      <c r="I16" s="912"/>
      <c r="J16" s="311"/>
      <c r="K16" s="311"/>
    </row>
    <row r="17" spans="1:11" ht="25.5">
      <c r="A17" s="965">
        <v>7</v>
      </c>
      <c r="B17" s="966" t="s">
        <v>782</v>
      </c>
      <c r="C17" s="133" t="s">
        <v>783</v>
      </c>
      <c r="D17" s="966" t="s">
        <v>779</v>
      </c>
      <c r="E17" s="971">
        <v>28.2</v>
      </c>
      <c r="F17" s="964"/>
      <c r="G17" s="969">
        <f t="shared" si="0"/>
        <v>0</v>
      </c>
      <c r="H17" s="970"/>
      <c r="I17" s="912"/>
      <c r="J17" s="311"/>
      <c r="K17" s="311"/>
    </row>
    <row r="18" spans="1:11">
      <c r="A18" s="965">
        <v>8</v>
      </c>
      <c r="B18" s="966" t="s">
        <v>784</v>
      </c>
      <c r="C18" s="975" t="s">
        <v>848</v>
      </c>
      <c r="D18" s="966" t="s">
        <v>370</v>
      </c>
      <c r="E18" s="971">
        <v>172</v>
      </c>
      <c r="F18" s="964"/>
      <c r="G18" s="969">
        <f t="shared" si="0"/>
        <v>0</v>
      </c>
      <c r="H18" s="970"/>
      <c r="I18" s="912"/>
      <c r="J18" s="311"/>
      <c r="K18" s="311"/>
    </row>
    <row r="19" spans="1:11">
      <c r="A19" s="965">
        <v>9</v>
      </c>
      <c r="B19" s="966" t="s">
        <v>811</v>
      </c>
      <c r="C19" s="967" t="s">
        <v>812</v>
      </c>
      <c r="D19" s="966" t="s">
        <v>377</v>
      </c>
      <c r="E19" s="968">
        <v>100</v>
      </c>
      <c r="F19" s="964"/>
      <c r="G19" s="969">
        <f t="shared" si="0"/>
        <v>0</v>
      </c>
      <c r="H19" s="970"/>
      <c r="I19" s="311"/>
      <c r="J19" s="311"/>
      <c r="K19" s="311"/>
    </row>
    <row r="20" spans="1:11">
      <c r="A20" s="385"/>
      <c r="B20" s="386"/>
      <c r="C20" s="3782" t="s">
        <v>852</v>
      </c>
      <c r="D20" s="3782"/>
      <c r="E20" s="387"/>
      <c r="F20" s="748"/>
      <c r="G20" s="936">
        <f>SUM(G11:G19)</f>
        <v>0</v>
      </c>
      <c r="H20" s="316"/>
      <c r="I20" s="316"/>
      <c r="J20" s="316"/>
      <c r="K20" s="316"/>
    </row>
    <row r="21" spans="1:11">
      <c r="A21" s="344"/>
      <c r="B21" s="345"/>
      <c r="C21" s="972"/>
      <c r="D21" s="323"/>
      <c r="E21" s="346"/>
      <c r="F21" s="750"/>
      <c r="G21" s="750"/>
      <c r="H21" s="316"/>
      <c r="I21" s="316"/>
      <c r="J21" s="316"/>
      <c r="K21" s="316"/>
    </row>
    <row r="22" spans="1:11">
      <c r="A22" s="355"/>
      <c r="B22" s="349" t="s">
        <v>4881</v>
      </c>
      <c r="C22" s="521"/>
      <c r="D22" s="355"/>
      <c r="E22" s="346"/>
      <c r="F22" s="356"/>
      <c r="G22" s="356"/>
      <c r="H22" s="311"/>
      <c r="I22" s="311"/>
      <c r="J22" s="311"/>
      <c r="K22" s="311"/>
    </row>
    <row r="23" spans="1:11">
      <c r="A23" s="355"/>
      <c r="B23" s="349" t="s">
        <v>395</v>
      </c>
      <c r="C23" s="521"/>
      <c r="D23" s="355"/>
      <c r="E23" s="346"/>
      <c r="F23" s="356"/>
      <c r="G23" s="356"/>
      <c r="H23" s="973"/>
      <c r="I23" s="311"/>
      <c r="J23" s="311"/>
      <c r="K23" s="311"/>
    </row>
    <row r="24" spans="1:11">
      <c r="A24" s="355"/>
      <c r="B24" s="349" t="s">
        <v>357</v>
      </c>
      <c r="C24" s="521"/>
      <c r="D24" s="355"/>
      <c r="E24" s="346"/>
      <c r="F24" s="356"/>
      <c r="G24" s="356"/>
      <c r="H24" s="973"/>
      <c r="I24" s="311"/>
      <c r="J24" s="311"/>
      <c r="K24" s="311"/>
    </row>
    <row r="25" spans="1:11">
      <c r="A25" s="355"/>
      <c r="B25" s="349"/>
      <c r="C25" s="521"/>
      <c r="D25" s="355"/>
      <c r="E25" s="346"/>
      <c r="F25" s="356"/>
      <c r="G25" s="356"/>
      <c r="H25" s="311"/>
      <c r="I25" s="311"/>
      <c r="J25" s="311"/>
      <c r="K25" s="311"/>
    </row>
    <row r="26" spans="1:11">
      <c r="A26" s="316"/>
      <c r="B26" s="358"/>
      <c r="C26" s="425"/>
      <c r="D26" s="316"/>
      <c r="E26" s="1314" t="s">
        <v>7638</v>
      </c>
      <c r="F26" s="356"/>
      <c r="G26" s="356"/>
      <c r="H26" s="974"/>
      <c r="I26" s="311"/>
      <c r="J26" s="402"/>
      <c r="K26" s="403"/>
    </row>
    <row r="27" spans="1:11">
      <c r="A27" s="390"/>
      <c r="B27" s="391"/>
      <c r="C27" s="425"/>
      <c r="D27" s="311"/>
      <c r="E27" s="390"/>
      <c r="F27" s="311"/>
      <c r="G27" s="311"/>
      <c r="H27" s="974"/>
      <c r="I27" s="311"/>
      <c r="J27" s="402"/>
      <c r="K27" s="403"/>
    </row>
    <row r="28" spans="1:11">
      <c r="A28" s="390"/>
      <c r="B28" s="391"/>
      <c r="C28" s="425"/>
      <c r="D28" s="311"/>
      <c r="E28" s="390"/>
      <c r="F28" s="311"/>
      <c r="G28" s="311"/>
      <c r="H28" s="973"/>
      <c r="I28" s="311"/>
      <c r="J28" s="402"/>
      <c r="K28" s="403"/>
    </row>
    <row r="29" spans="1:11">
      <c r="A29" s="390"/>
      <c r="B29" s="391"/>
      <c r="C29" s="425"/>
      <c r="D29" s="311"/>
      <c r="E29" s="390"/>
      <c r="F29" s="311"/>
      <c r="G29" s="311"/>
      <c r="H29" s="973"/>
      <c r="I29" s="311"/>
      <c r="J29" s="402"/>
      <c r="K29" s="403"/>
    </row>
    <row r="30" spans="1:11">
      <c r="A30" s="390"/>
      <c r="B30" s="522"/>
      <c r="C30" s="425"/>
      <c r="D30" s="311"/>
      <c r="E30" s="523"/>
      <c r="F30" s="311"/>
      <c r="G30" s="311"/>
      <c r="H30" s="311"/>
      <c r="I30" s="311"/>
      <c r="J30" s="311"/>
      <c r="K30" s="311"/>
    </row>
    <row r="31" spans="1:11">
      <c r="A31" s="390"/>
      <c r="B31" s="522"/>
      <c r="C31" s="425"/>
      <c r="D31" s="311"/>
      <c r="E31" s="523"/>
      <c r="F31" s="311"/>
      <c r="G31" s="311"/>
      <c r="H31" s="311"/>
      <c r="I31" s="311"/>
      <c r="J31" s="311"/>
      <c r="K31" s="311"/>
    </row>
    <row r="32" spans="1:11">
      <c r="A32" s="390"/>
      <c r="B32" s="522"/>
      <c r="C32" s="425"/>
      <c r="D32" s="311"/>
      <c r="E32" s="523"/>
      <c r="F32" s="311"/>
      <c r="G32" s="311"/>
      <c r="H32" s="330"/>
      <c r="I32" s="311"/>
      <c r="J32" s="361"/>
      <c r="K32" s="361"/>
    </row>
    <row r="33" spans="1:11">
      <c r="A33" s="524"/>
      <c r="B33" s="522"/>
      <c r="C33" s="425"/>
      <c r="D33" s="311"/>
      <c r="E33" s="523"/>
      <c r="F33" s="311"/>
      <c r="G33" s="311"/>
      <c r="H33" s="311"/>
      <c r="I33" s="311"/>
      <c r="J33" s="311"/>
      <c r="K33" s="311"/>
    </row>
    <row r="34" spans="1:11">
      <c r="A34" s="393"/>
      <c r="B34" s="393"/>
      <c r="C34" s="394"/>
      <c r="D34" s="359"/>
      <c r="E34" s="393"/>
      <c r="F34" s="311"/>
      <c r="G34" s="311"/>
      <c r="H34" s="311"/>
      <c r="I34" s="311"/>
      <c r="J34" s="311"/>
      <c r="K34" s="311"/>
    </row>
    <row r="35" spans="1:11">
      <c r="A35" s="359"/>
      <c r="B35" s="359"/>
      <c r="C35" s="525"/>
      <c r="D35" s="359"/>
      <c r="E35" s="359"/>
      <c r="F35" s="311"/>
      <c r="G35" s="311"/>
      <c r="H35" s="311"/>
      <c r="I35" s="311"/>
      <c r="J35" s="311"/>
      <c r="K35" s="311"/>
    </row>
    <row r="36" spans="1:11">
      <c r="A36" s="393"/>
      <c r="B36" s="393"/>
      <c r="C36" s="394"/>
      <c r="D36" s="359"/>
      <c r="E36" s="359"/>
      <c r="F36" s="311"/>
      <c r="G36" s="311"/>
      <c r="H36" s="311"/>
      <c r="I36" s="311"/>
      <c r="J36" s="311"/>
      <c r="K36" s="311"/>
    </row>
    <row r="37" spans="1:11">
      <c r="A37" s="390"/>
      <c r="B37" s="390"/>
      <c r="C37" s="390"/>
      <c r="D37" s="390"/>
      <c r="E37" s="390"/>
      <c r="F37" s="311"/>
      <c r="G37" s="311"/>
      <c r="H37" s="311"/>
      <c r="I37" s="311"/>
      <c r="J37" s="311"/>
      <c r="K37" s="311"/>
    </row>
    <row r="38" spans="1:11">
      <c r="A38" s="526"/>
      <c r="B38" s="526"/>
      <c r="C38" s="526"/>
      <c r="D38" s="526"/>
      <c r="E38" s="526"/>
      <c r="F38" s="527"/>
      <c r="G38" s="527"/>
      <c r="H38" s="311"/>
      <c r="I38" s="311"/>
      <c r="J38" s="311"/>
      <c r="K38" s="311"/>
    </row>
    <row r="39" spans="1:11">
      <c r="A39" s="390"/>
      <c r="B39" s="399"/>
      <c r="C39" s="425"/>
      <c r="D39" s="311"/>
      <c r="E39" s="390"/>
      <c r="F39" s="311"/>
      <c r="G39" s="311"/>
      <c r="H39" s="311"/>
      <c r="I39" s="311"/>
      <c r="J39" s="311"/>
      <c r="K39" s="311"/>
    </row>
    <row r="40" spans="1:11">
      <c r="A40" s="390"/>
      <c r="B40" s="391"/>
      <c r="C40" s="425"/>
      <c r="D40" s="311"/>
      <c r="E40" s="390"/>
      <c r="F40" s="311"/>
      <c r="G40" s="311"/>
      <c r="H40" s="311"/>
      <c r="I40" s="311"/>
      <c r="J40" s="311"/>
      <c r="K40" s="311"/>
    </row>
    <row r="41" spans="1:11">
      <c r="A41" s="390"/>
      <c r="B41" s="391"/>
      <c r="C41" s="425"/>
      <c r="D41" s="311"/>
      <c r="E41" s="390"/>
      <c r="F41" s="311"/>
      <c r="G41" s="311"/>
      <c r="H41" s="311"/>
      <c r="I41" s="311"/>
      <c r="J41" s="311"/>
      <c r="K41" s="311"/>
    </row>
    <row r="42" spans="1:11">
      <c r="A42" s="390"/>
      <c r="B42" s="391"/>
      <c r="C42" s="425"/>
      <c r="D42" s="311"/>
      <c r="E42" s="390"/>
      <c r="F42" s="311"/>
      <c r="G42" s="311"/>
      <c r="H42" s="311"/>
      <c r="I42" s="311"/>
      <c r="J42" s="311"/>
      <c r="K42" s="311"/>
    </row>
    <row r="43" spans="1:11">
      <c r="A43" s="390"/>
      <c r="B43" s="391"/>
      <c r="C43" s="425"/>
      <c r="D43" s="311"/>
      <c r="E43" s="390"/>
      <c r="F43" s="311"/>
      <c r="G43" s="311"/>
      <c r="H43" s="311"/>
      <c r="I43" s="311"/>
      <c r="J43" s="402"/>
      <c r="K43" s="403"/>
    </row>
    <row r="44" spans="1:11">
      <c r="A44" s="390"/>
      <c r="B44" s="391"/>
      <c r="C44" s="425"/>
      <c r="D44" s="311"/>
      <c r="E44" s="390"/>
      <c r="F44" s="311"/>
      <c r="G44" s="311"/>
      <c r="H44" s="311"/>
      <c r="I44" s="311"/>
      <c r="J44" s="402"/>
      <c r="K44" s="403"/>
    </row>
    <row r="45" spans="1:11">
      <c r="A45" s="390"/>
      <c r="B45" s="391"/>
      <c r="C45" s="425"/>
      <c r="D45" s="311"/>
      <c r="E45" s="390"/>
      <c r="F45" s="311"/>
      <c r="G45" s="311"/>
    </row>
    <row r="46" spans="1:11">
      <c r="A46" s="390"/>
      <c r="B46" s="391"/>
      <c r="C46" s="425"/>
      <c r="D46" s="311"/>
      <c r="E46" s="390"/>
      <c r="F46" s="311"/>
      <c r="G46" s="311"/>
    </row>
    <row r="47" spans="1:11">
      <c r="A47" s="390"/>
      <c r="B47" s="391"/>
      <c r="C47" s="425"/>
      <c r="D47" s="311"/>
      <c r="E47" s="390"/>
      <c r="F47" s="311"/>
      <c r="G47" s="311"/>
    </row>
    <row r="48" spans="1:11">
      <c r="A48" s="390"/>
      <c r="B48" s="401"/>
      <c r="C48" s="425"/>
      <c r="D48" s="311"/>
      <c r="E48" s="390"/>
      <c r="F48" s="311"/>
      <c r="G48" s="311"/>
    </row>
    <row r="49" spans="1:7">
      <c r="A49" s="359"/>
      <c r="B49" s="359"/>
      <c r="C49" s="525"/>
      <c r="D49" s="359"/>
      <c r="E49" s="359"/>
      <c r="F49" s="316"/>
      <c r="G49" s="316"/>
    </row>
    <row r="50" spans="1:7">
      <c r="A50" s="359"/>
      <c r="B50" s="359"/>
      <c r="C50" s="525"/>
      <c r="D50" s="359"/>
      <c r="E50" s="359"/>
      <c r="F50" s="316"/>
      <c r="G50" s="316"/>
    </row>
    <row r="51" spans="1:7">
      <c r="A51" s="359"/>
      <c r="B51" s="359"/>
      <c r="C51" s="525"/>
      <c r="D51" s="359"/>
      <c r="E51" s="359"/>
      <c r="F51" s="316"/>
      <c r="G51" s="316"/>
    </row>
    <row r="52" spans="1:7">
      <c r="A52" s="359"/>
      <c r="B52" s="359"/>
      <c r="C52" s="525"/>
      <c r="D52" s="359"/>
      <c r="E52" s="359"/>
      <c r="F52" s="316"/>
      <c r="G52" s="316"/>
    </row>
    <row r="53" spans="1:7">
      <c r="A53" s="359"/>
      <c r="B53" s="359"/>
      <c r="C53" s="525"/>
      <c r="D53" s="359"/>
      <c r="E53" s="359"/>
      <c r="F53" s="316"/>
      <c r="G53" s="316"/>
    </row>
    <row r="54" spans="1:7">
      <c r="A54" s="359"/>
      <c r="B54" s="359"/>
      <c r="C54" s="525"/>
      <c r="D54" s="359"/>
      <c r="E54" s="359"/>
      <c r="F54" s="316"/>
      <c r="G54" s="316"/>
    </row>
    <row r="55" spans="1:7">
      <c r="A55" s="359"/>
      <c r="B55" s="359"/>
      <c r="C55" s="525"/>
      <c r="D55" s="359"/>
      <c r="E55" s="359"/>
      <c r="F55" s="316"/>
      <c r="G55" s="316"/>
    </row>
    <row r="56" spans="1:7">
      <c r="A56" s="359"/>
      <c r="B56" s="359"/>
      <c r="C56" s="525"/>
      <c r="D56" s="359"/>
      <c r="E56" s="359"/>
      <c r="F56" s="316"/>
      <c r="G56" s="316"/>
    </row>
    <row r="57" spans="1:7">
      <c r="A57" s="359"/>
      <c r="B57" s="359"/>
      <c r="C57" s="525"/>
      <c r="D57" s="359"/>
      <c r="E57" s="359"/>
      <c r="F57" s="316"/>
      <c r="G57" s="316"/>
    </row>
    <row r="58" spans="1:7">
      <c r="A58" s="359"/>
      <c r="B58" s="359"/>
      <c r="C58" s="525"/>
      <c r="D58" s="359"/>
      <c r="E58" s="359"/>
      <c r="F58" s="316"/>
      <c r="G58" s="316"/>
    </row>
    <row r="59" spans="1:7">
      <c r="A59" s="359"/>
      <c r="B59" s="359"/>
      <c r="C59" s="525"/>
      <c r="D59" s="359"/>
      <c r="E59" s="359"/>
      <c r="F59" s="316"/>
      <c r="G59" s="316"/>
    </row>
    <row r="60" spans="1:7">
      <c r="A60" s="359"/>
      <c r="B60" s="359"/>
      <c r="C60" s="525"/>
      <c r="D60" s="359"/>
      <c r="E60" s="359"/>
      <c r="F60" s="316"/>
      <c r="G60" s="316"/>
    </row>
    <row r="61" spans="1:7">
      <c r="A61" s="359"/>
      <c r="B61" s="359"/>
      <c r="C61" s="525"/>
      <c r="D61" s="359"/>
      <c r="E61" s="359"/>
      <c r="F61" s="316"/>
      <c r="G61" s="316"/>
    </row>
    <row r="62" spans="1:7">
      <c r="A62" s="359"/>
      <c r="B62" s="359"/>
      <c r="C62" s="525"/>
      <c r="D62" s="359"/>
      <c r="E62" s="359"/>
      <c r="F62" s="316"/>
      <c r="G62" s="316"/>
    </row>
    <row r="63" spans="1:7">
      <c r="A63" s="359"/>
      <c r="B63" s="359"/>
      <c r="C63" s="525"/>
      <c r="D63" s="359"/>
      <c r="E63" s="359"/>
      <c r="F63" s="316"/>
      <c r="G63" s="316"/>
    </row>
  </sheetData>
  <mergeCells count="6">
    <mergeCell ref="C20:D20"/>
    <mergeCell ref="A1:G1"/>
    <mergeCell ref="A2:G2"/>
    <mergeCell ref="A3:F3"/>
    <mergeCell ref="A5:F5"/>
    <mergeCell ref="A7:G7"/>
  </mergeCells>
  <pageMargins left="0.5" right="0" top="0.2" bottom="0" header="0" footer="0"/>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J74"/>
  <sheetViews>
    <sheetView workbookViewId="0">
      <selection activeCell="A2" sqref="A2:J2"/>
    </sheetView>
  </sheetViews>
  <sheetFormatPr defaultColWidth="9.140625" defaultRowHeight="15"/>
  <cols>
    <col min="1" max="1" width="6" customWidth="1"/>
    <col min="3" max="3" width="25.85546875" customWidth="1"/>
    <col min="4" max="4" width="10.28515625" customWidth="1"/>
    <col min="5" max="5" width="13.28515625" customWidth="1"/>
    <col min="6" max="6" width="14" customWidth="1"/>
    <col min="7" max="7" width="20.7109375" customWidth="1"/>
  </cols>
  <sheetData>
    <row r="1" spans="1:10" s="912" customFormat="1">
      <c r="A1" s="3761"/>
      <c r="B1" s="3761"/>
      <c r="C1" s="3761"/>
      <c r="D1" s="3761"/>
      <c r="E1" s="3761"/>
      <c r="F1" s="3761"/>
      <c r="G1" s="3761"/>
    </row>
    <row r="2" spans="1:10" s="912" customFormat="1" ht="15" customHeight="1">
      <c r="A2" s="3761" t="s">
        <v>7670</v>
      </c>
      <c r="B2" s="3791"/>
      <c r="C2" s="3791"/>
      <c r="D2" s="3791"/>
      <c r="E2" s="3791"/>
      <c r="F2" s="3791"/>
      <c r="G2" s="3791"/>
      <c r="H2" s="3791"/>
      <c r="I2" s="3791"/>
      <c r="J2" s="3791"/>
    </row>
    <row r="3" spans="1:10" s="912" customFormat="1">
      <c r="A3" s="3784" t="s">
        <v>358</v>
      </c>
      <c r="B3" s="3784"/>
      <c r="C3" s="3784"/>
      <c r="D3" s="3784"/>
      <c r="E3" s="3784"/>
      <c r="F3" s="3784"/>
      <c r="G3" s="535"/>
    </row>
    <row r="4" spans="1:10">
      <c r="A4" s="321"/>
      <c r="B4" s="321"/>
      <c r="C4" s="321"/>
      <c r="D4" s="321"/>
      <c r="E4" s="321"/>
      <c r="F4" s="321"/>
      <c r="G4" s="321"/>
    </row>
    <row r="5" spans="1:10">
      <c r="A5" s="3785" t="s">
        <v>853</v>
      </c>
      <c r="B5" s="3785"/>
      <c r="C5" s="3785"/>
      <c r="D5" s="3785"/>
      <c r="E5" s="3785"/>
      <c r="F5" s="3785"/>
      <c r="G5" s="323"/>
    </row>
    <row r="6" spans="1:10">
      <c r="A6" s="323"/>
      <c r="B6" s="323"/>
      <c r="C6" s="323"/>
      <c r="D6" s="323"/>
      <c r="E6" s="323"/>
      <c r="F6" s="323"/>
      <c r="G6" s="323"/>
    </row>
    <row r="7" spans="1:10" ht="15.75" thickBot="1">
      <c r="A7" s="3786" t="s">
        <v>854</v>
      </c>
      <c r="B7" s="3787"/>
      <c r="C7" s="3787"/>
      <c r="D7" s="3787"/>
      <c r="E7" s="3787"/>
      <c r="F7" s="3787"/>
      <c r="G7" s="3787"/>
    </row>
    <row r="8" spans="1:10" ht="15.75" thickTop="1">
      <c r="A8" s="324" t="s">
        <v>0</v>
      </c>
      <c r="B8" s="325" t="s">
        <v>361</v>
      </c>
      <c r="C8" s="325" t="s">
        <v>362</v>
      </c>
      <c r="D8" s="325" t="s">
        <v>306</v>
      </c>
      <c r="E8" s="325" t="s">
        <v>363</v>
      </c>
      <c r="F8" s="325" t="s">
        <v>364</v>
      </c>
      <c r="G8" s="326" t="s">
        <v>365</v>
      </c>
    </row>
    <row r="9" spans="1:10" ht="15.75" thickBot="1">
      <c r="A9" s="367"/>
      <c r="B9" s="368" t="s">
        <v>366</v>
      </c>
      <c r="C9" s="368" t="s">
        <v>367</v>
      </c>
      <c r="D9" s="368"/>
      <c r="E9" s="368"/>
      <c r="F9" s="368"/>
      <c r="G9" s="370"/>
    </row>
    <row r="10" spans="1:10" ht="15" customHeight="1" thickTop="1" thickBot="1">
      <c r="A10" s="371">
        <v>0</v>
      </c>
      <c r="B10" s="372">
        <v>1</v>
      </c>
      <c r="C10" s="372">
        <v>2</v>
      </c>
      <c r="D10" s="372">
        <v>3</v>
      </c>
      <c r="E10" s="372">
        <v>4</v>
      </c>
      <c r="F10" s="372">
        <v>5</v>
      </c>
      <c r="G10" s="374">
        <v>6</v>
      </c>
    </row>
    <row r="11" spans="1:10" ht="15.75" customHeight="1" thickTop="1">
      <c r="A11" s="950"/>
      <c r="B11" s="951"/>
      <c r="C11" s="3793" t="s">
        <v>855</v>
      </c>
      <c r="D11" s="3794"/>
      <c r="E11" s="3794"/>
      <c r="F11" s="3794"/>
      <c r="G11" s="3795"/>
    </row>
    <row r="12" spans="1:10" ht="26.25">
      <c r="A12" s="3709">
        <v>1</v>
      </c>
      <c r="B12" s="3710" t="s">
        <v>856</v>
      </c>
      <c r="C12" s="3711" t="s">
        <v>857</v>
      </c>
      <c r="D12" s="3712" t="s">
        <v>386</v>
      </c>
      <c r="E12" s="3713">
        <v>813981</v>
      </c>
      <c r="F12" s="3714"/>
      <c r="G12" s="3715">
        <f>+F12*E12</f>
        <v>0</v>
      </c>
    </row>
    <row r="13" spans="1:10">
      <c r="A13" s="3709"/>
      <c r="B13" s="3710"/>
      <c r="C13" s="3796" t="s">
        <v>858</v>
      </c>
      <c r="D13" s="3797"/>
      <c r="E13" s="3797"/>
      <c r="F13" s="3797"/>
      <c r="G13" s="3798"/>
    </row>
    <row r="14" spans="1:10" ht="23.25" customHeight="1">
      <c r="A14" s="3709">
        <v>2</v>
      </c>
      <c r="B14" s="3710" t="s">
        <v>859</v>
      </c>
      <c r="C14" s="3716" t="s">
        <v>860</v>
      </c>
      <c r="D14" s="3712" t="s">
        <v>386</v>
      </c>
      <c r="E14" s="3713">
        <v>65571.38</v>
      </c>
      <c r="F14" s="3714"/>
      <c r="G14" s="3715">
        <f>+F14*E14</f>
        <v>0</v>
      </c>
    </row>
    <row r="15" spans="1:10" ht="27" customHeight="1">
      <c r="A15" s="3709"/>
      <c r="B15" s="3710"/>
      <c r="C15" s="3796" t="s">
        <v>861</v>
      </c>
      <c r="D15" s="3797"/>
      <c r="E15" s="3797"/>
      <c r="F15" s="3797"/>
      <c r="G15" s="3798"/>
    </row>
    <row r="16" spans="1:10" ht="36.75" customHeight="1">
      <c r="A16" s="3709">
        <v>3</v>
      </c>
      <c r="B16" s="3710" t="s">
        <v>536</v>
      </c>
      <c r="C16" s="3716" t="s">
        <v>537</v>
      </c>
      <c r="D16" s="3712" t="s">
        <v>386</v>
      </c>
      <c r="E16" s="3713">
        <v>1362659.55</v>
      </c>
      <c r="F16" s="3714"/>
      <c r="G16" s="3715">
        <f>+F16*E16</f>
        <v>0</v>
      </c>
    </row>
    <row r="17" spans="1:7">
      <c r="A17" s="3709">
        <v>4</v>
      </c>
      <c r="B17" s="3710" t="s">
        <v>875</v>
      </c>
      <c r="C17" s="3711" t="s">
        <v>876</v>
      </c>
      <c r="D17" s="3712" t="s">
        <v>370</v>
      </c>
      <c r="E17" s="3713">
        <v>5476790.8600000003</v>
      </c>
      <c r="F17" s="3714"/>
      <c r="G17" s="3715">
        <f t="shared" ref="G17" si="0">+F17*E17</f>
        <v>0</v>
      </c>
    </row>
    <row r="18" spans="1:7">
      <c r="A18" s="3709">
        <v>5</v>
      </c>
      <c r="B18" s="3710" t="s">
        <v>862</v>
      </c>
      <c r="C18" s="3711" t="s">
        <v>863</v>
      </c>
      <c r="D18" s="3712" t="s">
        <v>370</v>
      </c>
      <c r="E18" s="3713">
        <f>284653.26+325454.86</f>
        <v>610108.12</v>
      </c>
      <c r="F18" s="3714"/>
      <c r="G18" s="3715">
        <f>+F18*E18</f>
        <v>0</v>
      </c>
    </row>
    <row r="19" spans="1:7" ht="15" customHeight="1">
      <c r="A19" s="3709"/>
      <c r="B19" s="3710"/>
      <c r="C19" s="3796" t="s">
        <v>864</v>
      </c>
      <c r="D19" s="3797"/>
      <c r="E19" s="3797"/>
      <c r="F19" s="3797"/>
      <c r="G19" s="3798"/>
    </row>
    <row r="20" spans="1:7" ht="26.25">
      <c r="A20" s="3709">
        <v>6</v>
      </c>
      <c r="B20" s="3717" t="s">
        <v>865</v>
      </c>
      <c r="C20" s="3718" t="s">
        <v>866</v>
      </c>
      <c r="D20" s="3712" t="s">
        <v>374</v>
      </c>
      <c r="E20" s="3713">
        <v>85440</v>
      </c>
      <c r="F20" s="3714"/>
      <c r="G20" s="3719">
        <f>+F20*E20</f>
        <v>0</v>
      </c>
    </row>
    <row r="21" spans="1:7" ht="32.25" customHeight="1">
      <c r="A21" s="3709">
        <v>7</v>
      </c>
      <c r="B21" s="3717" t="s">
        <v>867</v>
      </c>
      <c r="C21" s="3711" t="s">
        <v>868</v>
      </c>
      <c r="D21" s="3712" t="s">
        <v>386</v>
      </c>
      <c r="E21" s="3713">
        <v>23923.200000000001</v>
      </c>
      <c r="F21" s="3714"/>
      <c r="G21" s="3719">
        <f>+F21*E21</f>
        <v>0</v>
      </c>
    </row>
    <row r="22" spans="1:7" ht="15" customHeight="1">
      <c r="A22" s="3709"/>
      <c r="B22" s="3710"/>
      <c r="C22" s="3799" t="s">
        <v>869</v>
      </c>
      <c r="D22" s="3800"/>
      <c r="E22" s="3800"/>
      <c r="F22" s="3800"/>
      <c r="G22" s="3801"/>
    </row>
    <row r="23" spans="1:7">
      <c r="A23" s="3709">
        <v>8</v>
      </c>
      <c r="B23" s="3710" t="s">
        <v>536</v>
      </c>
      <c r="C23" s="3716" t="s">
        <v>537</v>
      </c>
      <c r="D23" s="3712" t="s">
        <v>386</v>
      </c>
      <c r="E23" s="3720">
        <v>71727</v>
      </c>
      <c r="F23" s="3721"/>
      <c r="G23" s="3722">
        <f t="shared" ref="G23:G27" si="1">+F23*E23</f>
        <v>0</v>
      </c>
    </row>
    <row r="24" spans="1:7">
      <c r="A24" s="3709">
        <v>9</v>
      </c>
      <c r="B24" s="3717" t="s">
        <v>612</v>
      </c>
      <c r="C24" s="3711" t="s">
        <v>870</v>
      </c>
      <c r="D24" s="3712" t="s">
        <v>386</v>
      </c>
      <c r="E24" s="3720">
        <v>39</v>
      </c>
      <c r="F24" s="3723"/>
      <c r="G24" s="3719">
        <f t="shared" si="1"/>
        <v>0</v>
      </c>
    </row>
    <row r="25" spans="1:7">
      <c r="A25" s="3709">
        <v>10</v>
      </c>
      <c r="B25" s="3710" t="s">
        <v>871</v>
      </c>
      <c r="C25" s="3711" t="s">
        <v>872</v>
      </c>
      <c r="D25" s="3712" t="s">
        <v>374</v>
      </c>
      <c r="E25" s="3713">
        <v>195813</v>
      </c>
      <c r="F25" s="3714"/>
      <c r="G25" s="3715">
        <f t="shared" si="1"/>
        <v>0</v>
      </c>
    </row>
    <row r="26" spans="1:7">
      <c r="A26" s="3709">
        <v>11</v>
      </c>
      <c r="B26" s="3710" t="s">
        <v>873</v>
      </c>
      <c r="C26" s="3711" t="s">
        <v>874</v>
      </c>
      <c r="D26" s="3712" t="s">
        <v>374</v>
      </c>
      <c r="E26" s="3713">
        <v>83920</v>
      </c>
      <c r="F26" s="3714"/>
      <c r="G26" s="3715">
        <f t="shared" si="1"/>
        <v>0</v>
      </c>
    </row>
    <row r="27" spans="1:7" ht="15" customHeight="1">
      <c r="A27" s="3709">
        <v>12</v>
      </c>
      <c r="B27" s="3710" t="s">
        <v>875</v>
      </c>
      <c r="C27" s="3711" t="s">
        <v>876</v>
      </c>
      <c r="D27" s="3712" t="s">
        <v>370</v>
      </c>
      <c r="E27" s="3713">
        <v>23124</v>
      </c>
      <c r="F27" s="3714"/>
      <c r="G27" s="3715">
        <f t="shared" si="1"/>
        <v>0</v>
      </c>
    </row>
    <row r="28" spans="1:7" ht="15" customHeight="1">
      <c r="A28" s="3724"/>
      <c r="B28" s="3717"/>
      <c r="C28" s="3799" t="s">
        <v>4853</v>
      </c>
      <c r="D28" s="3800"/>
      <c r="E28" s="3800"/>
      <c r="F28" s="3800"/>
      <c r="G28" s="3801"/>
    </row>
    <row r="29" spans="1:7" ht="15" customHeight="1">
      <c r="A29" s="3709">
        <v>13</v>
      </c>
      <c r="B29" s="3710" t="s">
        <v>4855</v>
      </c>
      <c r="C29" s="3711" t="s">
        <v>4854</v>
      </c>
      <c r="D29" s="3712" t="s">
        <v>370</v>
      </c>
      <c r="E29" s="3713">
        <v>25920</v>
      </c>
      <c r="F29" s="3714"/>
      <c r="G29" s="3715">
        <f>+F29*E29</f>
        <v>0</v>
      </c>
    </row>
    <row r="30" spans="1:7" ht="21.75" customHeight="1" thickBot="1">
      <c r="A30" s="3725"/>
      <c r="B30" s="3726"/>
      <c r="C30" s="3792" t="s">
        <v>877</v>
      </c>
      <c r="D30" s="3792"/>
      <c r="E30" s="3726"/>
      <c r="F30" s="3727"/>
      <c r="G30" s="3728">
        <f>+G27+G26+G25+G24+G23+G21+G20+G18+G16+G14+G12+G29</f>
        <v>0</v>
      </c>
    </row>
    <row r="31" spans="1:7" ht="15.75" thickTop="1">
      <c r="A31" s="953"/>
      <c r="B31" s="954"/>
      <c r="C31" s="323"/>
      <c r="D31" s="323"/>
      <c r="E31" s="3729"/>
      <c r="F31" s="955"/>
      <c r="G31" s="955"/>
    </row>
    <row r="32" spans="1:7">
      <c r="A32" s="3730"/>
      <c r="B32" s="349" t="s">
        <v>394</v>
      </c>
      <c r="C32" s="350"/>
      <c r="D32" s="3730"/>
      <c r="E32" s="3729"/>
      <c r="F32" s="3731"/>
      <c r="G32" s="3731"/>
    </row>
    <row r="33" spans="1:7">
      <c r="A33" s="3730"/>
      <c r="B33" s="349" t="s">
        <v>395</v>
      </c>
      <c r="C33" s="350"/>
      <c r="D33" s="3730"/>
      <c r="E33" s="3729"/>
      <c r="F33" s="3731"/>
      <c r="G33" s="3731"/>
    </row>
    <row r="34" spans="1:7">
      <c r="A34" s="3730"/>
      <c r="B34" s="349" t="s">
        <v>357</v>
      </c>
      <c r="C34" s="350"/>
      <c r="D34" s="3730"/>
      <c r="E34" s="3729"/>
      <c r="F34" s="3731"/>
      <c r="G34" s="3731"/>
    </row>
    <row r="35" spans="1:7" ht="28.5" customHeight="1">
      <c r="A35" s="3730"/>
      <c r="B35" s="349"/>
      <c r="C35" s="350"/>
      <c r="D35" s="3730"/>
      <c r="E35" s="3729"/>
      <c r="F35" s="3731"/>
      <c r="G35" s="3731"/>
    </row>
    <row r="36" spans="1:7">
      <c r="A36" s="956"/>
      <c r="B36" s="957"/>
      <c r="C36" s="958"/>
      <c r="D36" s="956"/>
      <c r="E36" s="957"/>
      <c r="F36" s="1314" t="s">
        <v>7638</v>
      </c>
      <c r="G36" s="3731"/>
    </row>
    <row r="37" spans="1:7">
      <c r="A37" s="805"/>
      <c r="B37" s="808"/>
      <c r="C37" s="959"/>
      <c r="D37" s="959"/>
      <c r="E37" s="792"/>
      <c r="F37" s="959"/>
      <c r="G37" s="959"/>
    </row>
    <row r="38" spans="1:7" ht="26.25" customHeight="1">
      <c r="A38" s="805"/>
      <c r="B38" s="808"/>
      <c r="C38" s="959"/>
      <c r="D38" s="959"/>
      <c r="E38" s="792"/>
      <c r="F38" s="959"/>
      <c r="G38" s="959"/>
    </row>
    <row r="39" spans="1:7">
      <c r="A39" s="805"/>
      <c r="B39" s="808"/>
      <c r="C39" s="959"/>
      <c r="D39" s="959"/>
      <c r="E39" s="792"/>
      <c r="F39" s="959"/>
      <c r="G39" s="959"/>
    </row>
    <row r="40" spans="1:7">
      <c r="A40" s="953"/>
      <c r="B40" s="954"/>
      <c r="C40" s="323"/>
      <c r="D40" s="323"/>
      <c r="E40" s="3729"/>
      <c r="F40" s="955"/>
      <c r="G40" s="955"/>
    </row>
    <row r="41" spans="1:7">
      <c r="A41" s="805"/>
      <c r="B41" s="808"/>
      <c r="C41" s="959"/>
      <c r="D41" s="959"/>
      <c r="E41" s="792"/>
      <c r="F41" s="959"/>
      <c r="G41" s="959"/>
    </row>
    <row r="42" spans="1:7">
      <c r="A42" s="805"/>
      <c r="B42" s="808"/>
      <c r="C42" s="959"/>
      <c r="D42" s="959"/>
      <c r="E42" s="792"/>
      <c r="F42" s="959"/>
      <c r="G42" s="959"/>
    </row>
    <row r="43" spans="1:7">
      <c r="A43" s="805"/>
      <c r="B43" s="808"/>
      <c r="C43" s="959"/>
      <c r="D43" s="959"/>
      <c r="E43" s="792"/>
      <c r="F43" s="959"/>
      <c r="G43" s="959"/>
    </row>
    <row r="44" spans="1:7">
      <c r="A44" s="809"/>
      <c r="B44" s="808"/>
      <c r="C44" s="959"/>
      <c r="D44" s="959"/>
      <c r="E44" s="792"/>
      <c r="F44" s="959"/>
      <c r="G44" s="959"/>
    </row>
    <row r="45" spans="1:7">
      <c r="A45" s="810"/>
      <c r="B45" s="810"/>
      <c r="C45" s="810"/>
      <c r="D45" s="761"/>
      <c r="E45" s="810"/>
      <c r="F45" s="959"/>
      <c r="G45" s="959"/>
    </row>
    <row r="46" spans="1:7">
      <c r="A46" s="761"/>
      <c r="B46" s="761"/>
      <c r="C46" s="761"/>
      <c r="D46" s="761"/>
      <c r="E46" s="761"/>
      <c r="F46" s="959"/>
      <c r="G46" s="959"/>
    </row>
    <row r="47" spans="1:7">
      <c r="A47" s="810"/>
      <c r="B47" s="810"/>
      <c r="C47" s="810"/>
      <c r="D47" s="761"/>
      <c r="E47" s="761"/>
      <c r="F47" s="959"/>
      <c r="G47" s="959"/>
    </row>
    <row r="48" spans="1:7">
      <c r="A48" s="805"/>
      <c r="B48" s="805"/>
      <c r="C48" s="805"/>
      <c r="D48" s="805"/>
      <c r="E48" s="805"/>
      <c r="F48" s="959"/>
      <c r="G48" s="959"/>
    </row>
    <row r="49" spans="1:7">
      <c r="A49" s="811"/>
      <c r="B49" s="811"/>
      <c r="C49" s="811"/>
      <c r="D49" s="811"/>
      <c r="E49" s="811"/>
      <c r="F49" s="960"/>
      <c r="G49" s="960"/>
    </row>
    <row r="50" spans="1:7">
      <c r="A50" s="805"/>
      <c r="B50" s="812"/>
      <c r="C50" s="959"/>
      <c r="D50" s="959"/>
      <c r="E50" s="805"/>
      <c r="F50" s="959"/>
      <c r="G50" s="959"/>
    </row>
    <row r="51" spans="1:7">
      <c r="A51" s="805"/>
      <c r="B51" s="806"/>
      <c r="C51" s="959"/>
      <c r="D51" s="959"/>
      <c r="E51" s="805"/>
      <c r="F51" s="959"/>
      <c r="G51" s="959"/>
    </row>
    <row r="52" spans="1:7">
      <c r="A52" s="805"/>
      <c r="B52" s="806"/>
      <c r="C52" s="959"/>
      <c r="D52" s="959"/>
      <c r="E52" s="805"/>
      <c r="F52" s="959"/>
      <c r="G52" s="959"/>
    </row>
    <row r="53" spans="1:7">
      <c r="A53" s="805"/>
      <c r="B53" s="806"/>
      <c r="C53" s="959"/>
      <c r="D53" s="959"/>
      <c r="E53" s="805"/>
      <c r="F53" s="959"/>
      <c r="G53" s="959"/>
    </row>
    <row r="54" spans="1:7">
      <c r="A54" s="805"/>
      <c r="B54" s="806"/>
      <c r="C54" s="959"/>
      <c r="D54" s="959"/>
      <c r="E54" s="805"/>
      <c r="F54" s="959"/>
      <c r="G54" s="959"/>
    </row>
    <row r="55" spans="1:7">
      <c r="A55" s="805"/>
      <c r="B55" s="806"/>
      <c r="C55" s="959"/>
      <c r="D55" s="959"/>
      <c r="E55" s="805"/>
      <c r="F55" s="959"/>
      <c r="G55" s="959"/>
    </row>
    <row r="56" spans="1:7">
      <c r="A56" s="805"/>
      <c r="B56" s="806"/>
      <c r="C56" s="959"/>
      <c r="D56" s="959"/>
      <c r="E56" s="805"/>
      <c r="F56" s="959"/>
      <c r="G56" s="959"/>
    </row>
    <row r="57" spans="1:7">
      <c r="A57" s="805"/>
      <c r="B57" s="806"/>
      <c r="C57" s="959"/>
      <c r="D57" s="959"/>
      <c r="E57" s="805"/>
      <c r="F57" s="959"/>
      <c r="G57" s="959"/>
    </row>
    <row r="58" spans="1:7">
      <c r="A58" s="805"/>
      <c r="B58" s="806"/>
      <c r="C58" s="959"/>
      <c r="D58" s="959"/>
      <c r="E58" s="805"/>
      <c r="F58" s="959"/>
      <c r="G58" s="959"/>
    </row>
    <row r="59" spans="1:7">
      <c r="A59" s="805"/>
      <c r="B59" s="817"/>
      <c r="C59" s="959"/>
      <c r="D59" s="959"/>
      <c r="E59" s="805"/>
      <c r="F59" s="959"/>
      <c r="G59" s="959"/>
    </row>
    <row r="60" spans="1:7">
      <c r="A60" s="761"/>
      <c r="B60" s="761"/>
      <c r="C60" s="761"/>
      <c r="D60" s="761"/>
      <c r="E60" s="761"/>
      <c r="F60" s="790"/>
      <c r="G60" s="790"/>
    </row>
    <row r="61" spans="1:7">
      <c r="A61" s="761"/>
      <c r="B61" s="761"/>
      <c r="C61" s="761"/>
      <c r="D61" s="761"/>
      <c r="E61" s="761"/>
      <c r="F61" s="790"/>
      <c r="G61" s="790"/>
    </row>
    <row r="62" spans="1:7">
      <c r="A62" s="761"/>
      <c r="B62" s="761"/>
      <c r="C62" s="761"/>
      <c r="D62" s="761"/>
      <c r="E62" s="761"/>
      <c r="F62" s="790"/>
      <c r="G62" s="790"/>
    </row>
    <row r="63" spans="1:7">
      <c r="A63" s="761"/>
      <c r="B63" s="761"/>
      <c r="C63" s="761"/>
      <c r="D63" s="761"/>
      <c r="E63" s="761"/>
      <c r="F63" s="790"/>
      <c r="G63" s="790"/>
    </row>
    <row r="64" spans="1:7">
      <c r="A64" s="761"/>
      <c r="B64" s="761"/>
      <c r="C64" s="761"/>
      <c r="D64" s="761"/>
      <c r="E64" s="761"/>
      <c r="F64" s="790"/>
      <c r="G64" s="790"/>
    </row>
    <row r="65" spans="1:7">
      <c r="A65" s="761"/>
      <c r="B65" s="761"/>
      <c r="C65" s="761"/>
      <c r="D65" s="761"/>
      <c r="E65" s="761"/>
      <c r="F65" s="790"/>
      <c r="G65" s="790"/>
    </row>
    <row r="66" spans="1:7">
      <c r="A66" s="761"/>
      <c r="B66" s="761"/>
      <c r="C66" s="761"/>
      <c r="D66" s="761"/>
      <c r="E66" s="761"/>
      <c r="F66" s="790"/>
      <c r="G66" s="790"/>
    </row>
    <row r="67" spans="1:7">
      <c r="A67" s="761"/>
      <c r="B67" s="761"/>
      <c r="C67" s="761"/>
      <c r="D67" s="761"/>
      <c r="E67" s="761"/>
      <c r="F67" s="790"/>
      <c r="G67" s="790"/>
    </row>
    <row r="68" spans="1:7">
      <c r="A68" s="761"/>
      <c r="B68" s="761"/>
      <c r="C68" s="761"/>
      <c r="D68" s="761"/>
      <c r="E68" s="761"/>
      <c r="F68" s="790"/>
      <c r="G68" s="790"/>
    </row>
    <row r="69" spans="1:7">
      <c r="A69" s="761"/>
      <c r="B69" s="761"/>
      <c r="C69" s="761"/>
      <c r="D69" s="761"/>
      <c r="E69" s="761"/>
      <c r="F69" s="790"/>
      <c r="G69" s="790"/>
    </row>
    <row r="70" spans="1:7">
      <c r="A70" s="761"/>
      <c r="B70" s="761"/>
      <c r="C70" s="761"/>
      <c r="D70" s="761"/>
      <c r="E70" s="761"/>
      <c r="F70" s="790"/>
      <c r="G70" s="790"/>
    </row>
    <row r="71" spans="1:7">
      <c r="A71" s="761"/>
      <c r="B71" s="761"/>
      <c r="C71" s="761"/>
      <c r="D71" s="761"/>
      <c r="E71" s="761"/>
      <c r="F71" s="790"/>
      <c r="G71" s="790"/>
    </row>
    <row r="72" spans="1:7">
      <c r="A72" s="761"/>
      <c r="B72" s="761"/>
      <c r="C72" s="761"/>
      <c r="D72" s="761"/>
      <c r="E72" s="761"/>
      <c r="F72" s="790"/>
      <c r="G72" s="790"/>
    </row>
    <row r="73" spans="1:7">
      <c r="A73" s="761"/>
      <c r="B73" s="761"/>
      <c r="C73" s="761"/>
      <c r="D73" s="761"/>
      <c r="E73" s="761"/>
      <c r="F73" s="790"/>
      <c r="G73" s="790"/>
    </row>
    <row r="74" spans="1:7">
      <c r="A74" s="761"/>
      <c r="B74" s="761"/>
      <c r="C74" s="761"/>
      <c r="D74" s="761"/>
      <c r="E74" s="761"/>
      <c r="F74" s="790"/>
      <c r="G74" s="790"/>
    </row>
  </sheetData>
  <mergeCells count="12">
    <mergeCell ref="C30:D30"/>
    <mergeCell ref="C11:G11"/>
    <mergeCell ref="C13:G13"/>
    <mergeCell ref="C15:G15"/>
    <mergeCell ref="C19:G19"/>
    <mergeCell ref="C22:G22"/>
    <mergeCell ref="C28:G28"/>
    <mergeCell ref="A1:G1"/>
    <mergeCell ref="A2:J2"/>
    <mergeCell ref="A3:F3"/>
    <mergeCell ref="A5:F5"/>
    <mergeCell ref="A7:G7"/>
  </mergeCells>
  <pageMargins left="0.5" right="0" top="0.2" bottom="0" header="0" footer="0"/>
  <pageSetup paperSize="9" scale="8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62"/>
  <sheetViews>
    <sheetView workbookViewId="0">
      <selection activeCell="A2" sqref="A2:J2"/>
    </sheetView>
  </sheetViews>
  <sheetFormatPr defaultColWidth="9.140625" defaultRowHeight="12.75"/>
  <cols>
    <col min="1" max="1" width="6" style="200" customWidth="1"/>
    <col min="2" max="2" width="9.140625" style="200"/>
    <col min="3" max="3" width="29.42578125" style="200" customWidth="1"/>
    <col min="4" max="4" width="10.28515625" style="200" customWidth="1"/>
    <col min="5" max="5" width="12.85546875" style="200" customWidth="1"/>
    <col min="6" max="6" width="11.28515625" style="200" customWidth="1"/>
    <col min="7" max="7" width="13.7109375" style="200" customWidth="1"/>
    <col min="8" max="9" width="9.140625" style="200"/>
    <col min="10" max="10" width="14" style="200" customWidth="1"/>
    <col min="11" max="16384" width="9.140625" style="200"/>
  </cols>
  <sheetData>
    <row r="1" spans="1:10" s="912" customFormat="1" ht="15" customHeight="1">
      <c r="A1" s="3761"/>
      <c r="B1" s="3761"/>
      <c r="C1" s="3761"/>
      <c r="D1" s="3761"/>
      <c r="E1" s="3761"/>
      <c r="F1" s="3761"/>
      <c r="G1" s="3761"/>
    </row>
    <row r="2" spans="1:10" s="912" customFormat="1" ht="15" customHeight="1">
      <c r="A2" s="3761" t="s">
        <v>7670</v>
      </c>
      <c r="B2" s="3791"/>
      <c r="C2" s="3791"/>
      <c r="D2" s="3791"/>
      <c r="E2" s="3791"/>
      <c r="F2" s="3791"/>
      <c r="G2" s="3791"/>
      <c r="H2" s="3791"/>
      <c r="I2" s="3791"/>
      <c r="J2" s="3791"/>
    </row>
    <row r="3" spans="1:10" s="912" customFormat="1" ht="15">
      <c r="A3" s="3784" t="s">
        <v>358</v>
      </c>
      <c r="B3" s="3784"/>
      <c r="C3" s="3784"/>
      <c r="D3" s="3784"/>
      <c r="E3" s="3784"/>
      <c r="F3" s="3784"/>
      <c r="G3" s="535"/>
      <c r="H3" s="939"/>
      <c r="I3" s="939"/>
    </row>
    <row r="4" spans="1:10">
      <c r="A4" s="321"/>
      <c r="B4" s="321"/>
      <c r="C4" s="321"/>
      <c r="D4" s="321"/>
      <c r="E4" s="321"/>
      <c r="F4" s="321"/>
      <c r="G4" s="321"/>
      <c r="H4" s="316"/>
      <c r="I4" s="316"/>
    </row>
    <row r="5" spans="1:10">
      <c r="A5" s="3785" t="s">
        <v>878</v>
      </c>
      <c r="B5" s="3785"/>
      <c r="C5" s="3785"/>
      <c r="D5" s="3785"/>
      <c r="E5" s="3785"/>
      <c r="F5" s="3785"/>
      <c r="G5" s="323"/>
      <c r="H5" s="316"/>
      <c r="I5" s="316"/>
    </row>
    <row r="6" spans="1:10">
      <c r="A6" s="323"/>
      <c r="B6" s="323"/>
      <c r="C6" s="323"/>
      <c r="D6" s="323"/>
      <c r="E6" s="323"/>
      <c r="F6" s="323"/>
      <c r="G6" s="323"/>
      <c r="H6" s="316"/>
      <c r="I6" s="316"/>
    </row>
    <row r="7" spans="1:10">
      <c r="A7" s="3786" t="s">
        <v>879</v>
      </c>
      <c r="B7" s="3787"/>
      <c r="C7" s="3787"/>
      <c r="D7" s="3787"/>
      <c r="E7" s="3787"/>
      <c r="F7" s="3787"/>
      <c r="G7" s="3787"/>
      <c r="H7" s="316"/>
      <c r="I7" s="316"/>
    </row>
    <row r="8" spans="1:10">
      <c r="A8" s="324" t="s">
        <v>0</v>
      </c>
      <c r="B8" s="325" t="s">
        <v>361</v>
      </c>
      <c r="C8" s="325" t="s">
        <v>362</v>
      </c>
      <c r="D8" s="325" t="s">
        <v>306</v>
      </c>
      <c r="E8" s="325" t="s">
        <v>363</v>
      </c>
      <c r="F8" s="325" t="s">
        <v>364</v>
      </c>
      <c r="G8" s="326" t="s">
        <v>365</v>
      </c>
      <c r="H8" s="316"/>
      <c r="I8" s="316"/>
    </row>
    <row r="9" spans="1:10">
      <c r="A9" s="367"/>
      <c r="B9" s="368" t="s">
        <v>366</v>
      </c>
      <c r="C9" s="368" t="s">
        <v>367</v>
      </c>
      <c r="D9" s="368"/>
      <c r="E9" s="368"/>
      <c r="F9" s="368"/>
      <c r="G9" s="370"/>
      <c r="H9" s="316"/>
      <c r="I9" s="316"/>
    </row>
    <row r="10" spans="1:10">
      <c r="A10" s="371">
        <v>0</v>
      </c>
      <c r="B10" s="372">
        <v>1</v>
      </c>
      <c r="C10" s="372">
        <v>2</v>
      </c>
      <c r="D10" s="372">
        <v>3</v>
      </c>
      <c r="E10" s="372">
        <v>4</v>
      </c>
      <c r="F10" s="372">
        <v>5</v>
      </c>
      <c r="G10" s="374">
        <v>6</v>
      </c>
      <c r="H10" s="756"/>
      <c r="I10" s="756"/>
    </row>
    <row r="11" spans="1:10">
      <c r="A11" s="940">
        <v>1</v>
      </c>
      <c r="B11" s="941" t="s">
        <v>880</v>
      </c>
      <c r="C11" s="941" t="s">
        <v>881</v>
      </c>
      <c r="D11" s="530" t="s">
        <v>386</v>
      </c>
      <c r="E11" s="942">
        <v>75125</v>
      </c>
      <c r="F11" s="943"/>
      <c r="G11" s="944">
        <f>+F11*E11</f>
        <v>0</v>
      </c>
      <c r="H11" s="316"/>
      <c r="I11" s="316"/>
    </row>
    <row r="12" spans="1:10">
      <c r="A12" s="940">
        <v>2</v>
      </c>
      <c r="B12" s="739" t="s">
        <v>882</v>
      </c>
      <c r="C12" s="945" t="s">
        <v>883</v>
      </c>
      <c r="D12" s="738" t="s">
        <v>386</v>
      </c>
      <c r="E12" s="946">
        <v>19463</v>
      </c>
      <c r="F12" s="741"/>
      <c r="G12" s="742">
        <f>ROUND(E12,2)*ROUND(F12,2)</f>
        <v>0</v>
      </c>
      <c r="H12" s="316"/>
      <c r="I12" s="316"/>
    </row>
    <row r="13" spans="1:10">
      <c r="A13" s="940">
        <v>3</v>
      </c>
      <c r="B13" s="941" t="s">
        <v>884</v>
      </c>
      <c r="C13" s="941" t="s">
        <v>885</v>
      </c>
      <c r="D13" s="530" t="s">
        <v>386</v>
      </c>
      <c r="E13" s="947">
        <v>570</v>
      </c>
      <c r="F13" s="943"/>
      <c r="G13" s="944">
        <f>+F13*E13</f>
        <v>0</v>
      </c>
      <c r="H13" s="316"/>
      <c r="I13" s="316"/>
    </row>
    <row r="14" spans="1:10">
      <c r="A14" s="940">
        <v>4</v>
      </c>
      <c r="B14" s="941" t="s">
        <v>884</v>
      </c>
      <c r="C14" s="941" t="s">
        <v>886</v>
      </c>
      <c r="D14" s="530" t="s">
        <v>386</v>
      </c>
      <c r="E14" s="947">
        <v>1457.1</v>
      </c>
      <c r="F14" s="943"/>
      <c r="G14" s="944">
        <f>+F14*E14</f>
        <v>0</v>
      </c>
      <c r="H14" s="316"/>
      <c r="I14" s="316"/>
    </row>
    <row r="15" spans="1:10">
      <c r="A15" s="940">
        <v>5</v>
      </c>
      <c r="B15" s="941" t="s">
        <v>887</v>
      </c>
      <c r="C15" s="941" t="s">
        <v>888</v>
      </c>
      <c r="D15" s="530" t="s">
        <v>370</v>
      </c>
      <c r="E15" s="947">
        <v>9714</v>
      </c>
      <c r="F15" s="943"/>
      <c r="G15" s="944">
        <f>+F15*E15</f>
        <v>0</v>
      </c>
      <c r="H15" s="316"/>
      <c r="I15" s="316"/>
    </row>
    <row r="16" spans="1:10">
      <c r="A16" s="940">
        <v>6</v>
      </c>
      <c r="B16" s="941" t="s">
        <v>889</v>
      </c>
      <c r="C16" s="941" t="s">
        <v>890</v>
      </c>
      <c r="D16" s="530" t="s">
        <v>386</v>
      </c>
      <c r="E16" s="947">
        <v>1457.1</v>
      </c>
      <c r="F16" s="943"/>
      <c r="G16" s="944">
        <f>+F16*E16</f>
        <v>0</v>
      </c>
      <c r="H16" s="316"/>
      <c r="I16" s="316"/>
    </row>
    <row r="17" spans="1:10" ht="16.5" customHeight="1">
      <c r="A17" s="940">
        <v>7</v>
      </c>
      <c r="B17" s="941" t="s">
        <v>891</v>
      </c>
      <c r="C17" s="941" t="s">
        <v>623</v>
      </c>
      <c r="D17" s="530" t="s">
        <v>370</v>
      </c>
      <c r="E17" s="947">
        <v>9714</v>
      </c>
      <c r="F17" s="943"/>
      <c r="G17" s="944">
        <f>+F17*E17</f>
        <v>0</v>
      </c>
      <c r="H17" s="316"/>
      <c r="I17" s="316"/>
    </row>
    <row r="18" spans="1:10">
      <c r="A18" s="385"/>
      <c r="B18" s="386"/>
      <c r="C18" s="3782" t="s">
        <v>892</v>
      </c>
      <c r="D18" s="3782"/>
      <c r="E18" s="386"/>
      <c r="F18" s="748"/>
      <c r="G18" s="948">
        <f>SUM(G11:G17)</f>
        <v>0</v>
      </c>
      <c r="H18" s="316"/>
      <c r="I18" s="316"/>
      <c r="J18" s="949"/>
    </row>
    <row r="19" spans="1:10">
      <c r="A19" s="344"/>
      <c r="B19" s="345"/>
      <c r="C19" s="323"/>
      <c r="D19" s="323"/>
      <c r="E19" s="345"/>
      <c r="F19" s="750"/>
      <c r="G19" s="750"/>
      <c r="H19" s="316"/>
      <c r="I19" s="316"/>
    </row>
    <row r="20" spans="1:10">
      <c r="A20" s="344"/>
      <c r="B20" s="345"/>
      <c r="C20" s="323"/>
      <c r="D20" s="323"/>
      <c r="E20" s="345"/>
      <c r="F20" s="750"/>
      <c r="G20" s="750"/>
      <c r="H20" s="316"/>
      <c r="I20" s="316"/>
    </row>
    <row r="21" spans="1:10">
      <c r="A21" s="344"/>
      <c r="B21" s="349" t="s">
        <v>893</v>
      </c>
      <c r="C21" s="350"/>
      <c r="D21" s="344"/>
      <c r="E21" s="345"/>
      <c r="F21" s="751"/>
      <c r="G21" s="751"/>
      <c r="H21" s="316"/>
      <c r="I21" s="316"/>
    </row>
    <row r="22" spans="1:10">
      <c r="A22" s="344"/>
      <c r="B22" s="349" t="s">
        <v>395</v>
      </c>
      <c r="C22" s="350"/>
      <c r="D22" s="344"/>
      <c r="E22" s="345"/>
      <c r="F22" s="751"/>
      <c r="G22" s="751"/>
      <c r="H22" s="316"/>
      <c r="I22" s="316"/>
    </row>
    <row r="23" spans="1:10">
      <c r="A23" s="344"/>
      <c r="B23" s="349" t="s">
        <v>357</v>
      </c>
      <c r="C23" s="350"/>
      <c r="D23" s="344"/>
      <c r="E23" s="345"/>
      <c r="F23" s="751"/>
      <c r="G23" s="751"/>
      <c r="H23" s="316"/>
      <c r="I23" s="316"/>
    </row>
    <row r="24" spans="1:10">
      <c r="A24" s="344"/>
      <c r="B24" s="349"/>
      <c r="C24" s="350"/>
      <c r="D24" s="344"/>
      <c r="E24" s="345"/>
      <c r="F24" s="751"/>
      <c r="G24" s="751"/>
      <c r="H24" s="316"/>
      <c r="I24" s="316"/>
    </row>
    <row r="25" spans="1:10">
      <c r="A25" s="316"/>
      <c r="B25" s="358"/>
      <c r="C25" s="316"/>
      <c r="D25" s="316"/>
      <c r="E25" s="358" t="s">
        <v>7638</v>
      </c>
      <c r="F25" s="751"/>
      <c r="G25" s="751"/>
      <c r="H25" s="316"/>
      <c r="I25" s="316"/>
    </row>
    <row r="26" spans="1:10">
      <c r="A26" s="723"/>
      <c r="B26" s="753"/>
      <c r="C26" s="316"/>
      <c r="D26" s="316"/>
      <c r="E26" s="723"/>
      <c r="F26" s="316"/>
      <c r="G26" s="316"/>
      <c r="H26" s="752"/>
      <c r="I26" s="757"/>
    </row>
    <row r="27" spans="1:10">
      <c r="A27" s="723"/>
      <c r="B27" s="753"/>
      <c r="C27" s="316"/>
      <c r="D27" s="316"/>
      <c r="E27" s="723"/>
      <c r="F27" s="316"/>
      <c r="G27" s="316"/>
      <c r="H27" s="752"/>
      <c r="I27" s="757"/>
    </row>
    <row r="28" spans="1:10">
      <c r="A28" s="723"/>
      <c r="B28" s="753"/>
      <c r="C28" s="316"/>
      <c r="D28" s="316"/>
      <c r="E28" s="723"/>
      <c r="F28" s="316"/>
      <c r="G28" s="316"/>
      <c r="H28" s="752"/>
      <c r="I28" s="757"/>
    </row>
    <row r="29" spans="1:10">
      <c r="A29" s="723"/>
      <c r="B29" s="753"/>
      <c r="C29" s="316"/>
      <c r="D29" s="316"/>
      <c r="E29" s="723"/>
      <c r="F29" s="316"/>
      <c r="G29" s="316"/>
      <c r="H29" s="752"/>
      <c r="I29" s="757"/>
    </row>
    <row r="30" spans="1:10">
      <c r="A30" s="723"/>
      <c r="B30" s="753"/>
      <c r="C30" s="316"/>
      <c r="D30" s="316"/>
      <c r="E30" s="723"/>
      <c r="F30" s="316"/>
      <c r="G30" s="316"/>
      <c r="H30" s="316"/>
      <c r="I30" s="316"/>
    </row>
    <row r="31" spans="1:10">
      <c r="A31" s="723"/>
      <c r="B31" s="753"/>
      <c r="C31" s="316"/>
      <c r="D31" s="316"/>
      <c r="E31" s="723"/>
      <c r="F31" s="316"/>
      <c r="G31" s="316"/>
      <c r="H31" s="316"/>
      <c r="I31" s="316"/>
    </row>
    <row r="32" spans="1:10">
      <c r="A32" s="723"/>
      <c r="B32" s="753"/>
      <c r="C32" s="316"/>
      <c r="D32" s="316"/>
      <c r="E32" s="723"/>
      <c r="F32" s="316"/>
      <c r="G32" s="316"/>
      <c r="H32" s="756"/>
      <c r="I32" s="756"/>
    </row>
    <row r="33" spans="1:9">
      <c r="A33" s="358"/>
      <c r="B33" s="358"/>
      <c r="C33" s="358"/>
      <c r="D33" s="316"/>
      <c r="E33" s="358"/>
      <c r="F33" s="316"/>
      <c r="G33" s="316"/>
      <c r="H33" s="316"/>
      <c r="I33" s="316"/>
    </row>
    <row r="34" spans="1:9">
      <c r="A34" s="316"/>
      <c r="B34" s="316"/>
      <c r="C34" s="316"/>
      <c r="D34" s="316"/>
      <c r="E34" s="316"/>
      <c r="F34" s="316"/>
      <c r="G34" s="316"/>
      <c r="H34" s="316"/>
      <c r="I34" s="316"/>
    </row>
    <row r="35" spans="1:9">
      <c r="A35" s="358"/>
      <c r="B35" s="358"/>
      <c r="C35" s="358"/>
      <c r="D35" s="316"/>
      <c r="E35" s="316"/>
      <c r="F35" s="316"/>
      <c r="G35" s="316"/>
      <c r="H35" s="316"/>
      <c r="I35" s="316"/>
    </row>
    <row r="36" spans="1:9">
      <c r="A36" s="723"/>
      <c r="B36" s="723"/>
      <c r="C36" s="723"/>
      <c r="D36" s="723"/>
      <c r="E36" s="723"/>
      <c r="F36" s="316"/>
      <c r="G36" s="316"/>
      <c r="H36" s="316"/>
      <c r="I36" s="316"/>
    </row>
    <row r="37" spans="1:9">
      <c r="A37" s="754"/>
      <c r="B37" s="754"/>
      <c r="C37" s="754"/>
      <c r="D37" s="754"/>
      <c r="E37" s="754"/>
      <c r="F37" s="723"/>
      <c r="G37" s="723"/>
      <c r="H37" s="316"/>
      <c r="I37" s="316"/>
    </row>
    <row r="38" spans="1:9">
      <c r="A38" s="723"/>
      <c r="B38" s="755"/>
      <c r="C38" s="316"/>
      <c r="D38" s="316"/>
      <c r="E38" s="723"/>
      <c r="F38" s="316"/>
      <c r="G38" s="316"/>
      <c r="H38" s="316"/>
      <c r="I38" s="316"/>
    </row>
    <row r="39" spans="1:9">
      <c r="A39" s="723"/>
      <c r="B39" s="753"/>
      <c r="C39" s="316"/>
      <c r="D39" s="316"/>
      <c r="E39" s="723"/>
      <c r="F39" s="316"/>
      <c r="G39" s="316"/>
      <c r="H39" s="316"/>
      <c r="I39" s="316"/>
    </row>
    <row r="40" spans="1:9">
      <c r="A40" s="723"/>
      <c r="B40" s="753"/>
      <c r="C40" s="316"/>
      <c r="D40" s="316"/>
      <c r="E40" s="723"/>
      <c r="F40" s="316"/>
      <c r="G40" s="316"/>
      <c r="H40" s="316"/>
      <c r="I40" s="316"/>
    </row>
    <row r="41" spans="1:9">
      <c r="A41" s="723"/>
      <c r="B41" s="753"/>
      <c r="C41" s="316"/>
      <c r="D41" s="316"/>
      <c r="E41" s="723"/>
      <c r="F41" s="316"/>
      <c r="G41" s="316"/>
      <c r="H41" s="316"/>
      <c r="I41" s="316"/>
    </row>
    <row r="42" spans="1:9">
      <c r="A42" s="723"/>
      <c r="B42" s="753"/>
      <c r="C42" s="316"/>
      <c r="D42" s="316"/>
      <c r="E42" s="723"/>
      <c r="F42" s="316"/>
      <c r="G42" s="316"/>
      <c r="H42" s="316"/>
      <c r="I42" s="316"/>
    </row>
    <row r="43" spans="1:9">
      <c r="A43" s="723"/>
      <c r="B43" s="753"/>
      <c r="C43" s="316"/>
      <c r="D43" s="316"/>
      <c r="E43" s="723"/>
      <c r="F43" s="316"/>
      <c r="G43" s="316"/>
      <c r="H43" s="752"/>
      <c r="I43" s="757"/>
    </row>
    <row r="44" spans="1:9">
      <c r="A44" s="723"/>
      <c r="B44" s="753"/>
      <c r="C44" s="316"/>
      <c r="D44" s="316"/>
      <c r="E44" s="723"/>
      <c r="F44" s="316"/>
      <c r="G44" s="316"/>
      <c r="H44" s="752"/>
      <c r="I44" s="757"/>
    </row>
    <row r="45" spans="1:9">
      <c r="A45" s="723"/>
      <c r="B45" s="753"/>
      <c r="C45" s="316"/>
      <c r="D45" s="316"/>
      <c r="E45" s="723"/>
      <c r="F45" s="316"/>
      <c r="G45" s="316"/>
    </row>
    <row r="46" spans="1:9">
      <c r="A46" s="723"/>
      <c r="B46" s="753"/>
      <c r="C46" s="316"/>
      <c r="D46" s="316"/>
      <c r="E46" s="723"/>
      <c r="F46" s="316"/>
      <c r="G46" s="316"/>
    </row>
    <row r="47" spans="1:9">
      <c r="A47" s="723"/>
      <c r="B47" s="711"/>
      <c r="C47" s="316"/>
      <c r="D47" s="316"/>
      <c r="E47" s="723"/>
      <c r="F47" s="316"/>
      <c r="G47" s="316"/>
    </row>
    <row r="48" spans="1:9">
      <c r="A48" s="316"/>
      <c r="B48" s="316"/>
      <c r="C48" s="316"/>
      <c r="D48" s="316"/>
      <c r="E48" s="316"/>
      <c r="F48" s="316"/>
      <c r="G48" s="316"/>
    </row>
    <row r="49" spans="1:7">
      <c r="A49" s="316"/>
      <c r="B49" s="316"/>
      <c r="C49" s="316"/>
      <c r="D49" s="316"/>
      <c r="E49" s="316"/>
      <c r="F49" s="316"/>
      <c r="G49" s="316"/>
    </row>
    <row r="50" spans="1:7">
      <c r="A50" s="316"/>
      <c r="B50" s="316"/>
      <c r="C50" s="316"/>
      <c r="D50" s="316"/>
      <c r="E50" s="316"/>
      <c r="F50" s="316"/>
      <c r="G50" s="316"/>
    </row>
    <row r="51" spans="1:7">
      <c r="A51" s="316"/>
      <c r="B51" s="316"/>
      <c r="C51" s="316"/>
      <c r="D51" s="316"/>
      <c r="E51" s="316"/>
      <c r="F51" s="316"/>
      <c r="G51" s="316"/>
    </row>
    <row r="52" spans="1:7">
      <c r="A52" s="316"/>
      <c r="B52" s="316"/>
      <c r="C52" s="316"/>
      <c r="D52" s="316"/>
      <c r="E52" s="316"/>
      <c r="F52" s="316"/>
      <c r="G52" s="316"/>
    </row>
    <row r="53" spans="1:7">
      <c r="A53" s="316"/>
      <c r="B53" s="316"/>
      <c r="C53" s="316"/>
      <c r="D53" s="316"/>
      <c r="E53" s="316"/>
      <c r="F53" s="316"/>
      <c r="G53" s="316"/>
    </row>
    <row r="54" spans="1:7">
      <c r="A54" s="316"/>
      <c r="B54" s="316"/>
      <c r="C54" s="316"/>
      <c r="D54" s="316"/>
      <c r="E54" s="316"/>
      <c r="F54" s="316"/>
      <c r="G54" s="316"/>
    </row>
    <row r="55" spans="1:7">
      <c r="A55" s="316"/>
      <c r="B55" s="316"/>
      <c r="C55" s="316"/>
      <c r="D55" s="316"/>
      <c r="E55" s="316"/>
      <c r="F55" s="316"/>
      <c r="G55" s="316"/>
    </row>
    <row r="56" spans="1:7">
      <c r="A56" s="316"/>
      <c r="B56" s="316"/>
      <c r="C56" s="316"/>
      <c r="D56" s="316"/>
      <c r="E56" s="316"/>
      <c r="F56" s="316"/>
      <c r="G56" s="316"/>
    </row>
    <row r="57" spans="1:7">
      <c r="A57" s="316"/>
      <c r="B57" s="316"/>
      <c r="C57" s="316"/>
      <c r="D57" s="316"/>
      <c r="E57" s="316"/>
      <c r="F57" s="316"/>
      <c r="G57" s="316"/>
    </row>
    <row r="58" spans="1:7">
      <c r="A58" s="316"/>
      <c r="B58" s="316"/>
      <c r="C58" s="316"/>
      <c r="D58" s="316"/>
      <c r="E58" s="316"/>
      <c r="F58" s="316"/>
      <c r="G58" s="316"/>
    </row>
    <row r="59" spans="1:7">
      <c r="A59" s="316"/>
      <c r="B59" s="316"/>
      <c r="C59" s="316"/>
      <c r="D59" s="316"/>
      <c r="E59" s="316"/>
      <c r="F59" s="316"/>
      <c r="G59" s="316"/>
    </row>
    <row r="60" spans="1:7">
      <c r="A60" s="316"/>
      <c r="B60" s="316"/>
      <c r="C60" s="316"/>
      <c r="D60" s="316"/>
      <c r="E60" s="316"/>
      <c r="F60" s="316"/>
      <c r="G60" s="316"/>
    </row>
    <row r="61" spans="1:7">
      <c r="A61" s="316"/>
      <c r="B61" s="316"/>
      <c r="C61" s="316"/>
      <c r="D61" s="316"/>
      <c r="E61" s="316"/>
      <c r="F61" s="316"/>
      <c r="G61" s="316"/>
    </row>
    <row r="62" spans="1:7">
      <c r="A62" s="316"/>
      <c r="B62" s="316"/>
      <c r="C62" s="316"/>
      <c r="D62" s="316"/>
      <c r="E62" s="316"/>
      <c r="F62" s="316"/>
      <c r="G62" s="316"/>
    </row>
  </sheetData>
  <mergeCells count="6">
    <mergeCell ref="C18:D18"/>
    <mergeCell ref="A1:G1"/>
    <mergeCell ref="A2:J2"/>
    <mergeCell ref="A3:F3"/>
    <mergeCell ref="A5:F5"/>
    <mergeCell ref="A7:G7"/>
  </mergeCells>
  <pageMargins left="0.5" right="0" top="0.2" bottom="0" header="0" footer="0"/>
  <pageSetup paperSize="9" scale="9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5"/>
  <sheetViews>
    <sheetView topLeftCell="A4" workbookViewId="0">
      <selection activeCell="A2" sqref="A2:J2"/>
    </sheetView>
  </sheetViews>
  <sheetFormatPr defaultColWidth="9.140625" defaultRowHeight="12.75"/>
  <cols>
    <col min="1" max="1" width="6" style="909" customWidth="1"/>
    <col min="2" max="2" width="9.140625" style="909"/>
    <col min="3" max="3" width="29.42578125" style="909" customWidth="1"/>
    <col min="4" max="4" width="10.28515625" style="909" customWidth="1"/>
    <col min="5" max="5" width="12.85546875" style="909" customWidth="1"/>
    <col min="6" max="6" width="11.28515625" style="909" customWidth="1"/>
    <col min="7" max="7" width="17.140625" style="909" customWidth="1"/>
    <col min="8" max="8" width="14" style="909" customWidth="1"/>
    <col min="9" max="16384" width="9.140625" style="909"/>
  </cols>
  <sheetData>
    <row r="1" spans="1:12" s="912" customFormat="1" ht="15" customHeight="1">
      <c r="A1" s="3761"/>
      <c r="B1" s="3761"/>
      <c r="C1" s="3761"/>
      <c r="D1" s="3761"/>
      <c r="E1" s="3761"/>
      <c r="F1" s="3761"/>
      <c r="G1" s="3761"/>
      <c r="K1" s="939"/>
      <c r="L1" s="939"/>
    </row>
    <row r="2" spans="1:12" s="912" customFormat="1" ht="15" customHeight="1">
      <c r="A2" s="3761" t="s">
        <v>7670</v>
      </c>
      <c r="B2" s="3791"/>
      <c r="C2" s="3791"/>
      <c r="D2" s="3791"/>
      <c r="E2" s="3791"/>
      <c r="F2" s="3791"/>
      <c r="G2" s="3791"/>
      <c r="H2" s="3791"/>
      <c r="I2" s="3791"/>
      <c r="J2" s="3791"/>
      <c r="K2" s="939"/>
      <c r="L2" s="939"/>
    </row>
    <row r="3" spans="1:12" s="912" customFormat="1" ht="15">
      <c r="A3" s="3784" t="s">
        <v>358</v>
      </c>
      <c r="B3" s="3784"/>
      <c r="C3" s="3784"/>
      <c r="D3" s="3784"/>
      <c r="E3" s="3784"/>
      <c r="F3" s="3784"/>
      <c r="G3" s="3784"/>
      <c r="H3" s="914"/>
      <c r="I3" s="939"/>
      <c r="J3" s="939"/>
      <c r="K3" s="939"/>
      <c r="L3" s="939"/>
    </row>
    <row r="4" spans="1:12">
      <c r="A4" s="321"/>
      <c r="B4" s="321"/>
      <c r="C4" s="321"/>
      <c r="D4" s="321"/>
      <c r="E4" s="321"/>
      <c r="F4" s="321"/>
      <c r="G4" s="321"/>
      <c r="H4" s="359"/>
      <c r="I4" s="359"/>
      <c r="J4" s="359"/>
    </row>
    <row r="5" spans="1:12">
      <c r="A5" s="3785" t="s">
        <v>894</v>
      </c>
      <c r="B5" s="3785"/>
      <c r="C5" s="3785"/>
      <c r="D5" s="3785"/>
      <c r="E5" s="3785"/>
      <c r="F5" s="3785"/>
      <c r="G5" s="323"/>
      <c r="H5" s="359"/>
      <c r="I5" s="359"/>
      <c r="J5" s="359"/>
    </row>
    <row r="6" spans="1:12">
      <c r="A6" s="323"/>
      <c r="B6" s="323"/>
      <c r="C6" s="323"/>
      <c r="D6" s="323"/>
      <c r="E6" s="323"/>
      <c r="F6" s="323"/>
      <c r="G6" s="323"/>
      <c r="H6" s="359"/>
      <c r="I6" s="359"/>
      <c r="J6" s="359"/>
    </row>
    <row r="7" spans="1:12">
      <c r="A7" s="3786" t="s">
        <v>895</v>
      </c>
      <c r="B7" s="3787"/>
      <c r="C7" s="3787"/>
      <c r="D7" s="3787"/>
      <c r="E7" s="3787"/>
      <c r="F7" s="3787"/>
      <c r="G7" s="3787"/>
      <c r="H7" s="359"/>
      <c r="I7" s="359"/>
      <c r="J7" s="359"/>
    </row>
    <row r="8" spans="1:12">
      <c r="A8" s="324" t="s">
        <v>0</v>
      </c>
      <c r="B8" s="325" t="s">
        <v>361</v>
      </c>
      <c r="C8" s="325" t="s">
        <v>362</v>
      </c>
      <c r="D8" s="325" t="s">
        <v>306</v>
      </c>
      <c r="E8" s="325" t="s">
        <v>363</v>
      </c>
      <c r="F8" s="325" t="s">
        <v>364</v>
      </c>
      <c r="G8" s="326" t="s">
        <v>365</v>
      </c>
      <c r="H8" s="316"/>
      <c r="I8" s="316"/>
      <c r="J8" s="316"/>
    </row>
    <row r="9" spans="1:12">
      <c r="A9" s="367"/>
      <c r="B9" s="368" t="s">
        <v>366</v>
      </c>
      <c r="C9" s="368" t="s">
        <v>367</v>
      </c>
      <c r="D9" s="368"/>
      <c r="E9" s="368"/>
      <c r="F9" s="368"/>
      <c r="G9" s="370"/>
      <c r="H9" s="316"/>
      <c r="I9" s="316"/>
      <c r="J9" s="316"/>
    </row>
    <row r="10" spans="1:12">
      <c r="A10" s="371">
        <v>0</v>
      </c>
      <c r="B10" s="372">
        <v>1</v>
      </c>
      <c r="C10" s="372">
        <v>2</v>
      </c>
      <c r="D10" s="372">
        <v>3</v>
      </c>
      <c r="E10" s="372">
        <v>4</v>
      </c>
      <c r="F10" s="372">
        <v>5</v>
      </c>
      <c r="G10" s="374">
        <v>6</v>
      </c>
      <c r="H10" s="316"/>
      <c r="I10" s="756"/>
      <c r="J10" s="756"/>
    </row>
    <row r="11" spans="1:12" ht="15">
      <c r="A11" s="713"/>
      <c r="B11" s="714"/>
      <c r="C11" s="715" t="s">
        <v>896</v>
      </c>
      <c r="D11" s="519"/>
      <c r="E11" s="519"/>
      <c r="F11" s="915"/>
      <c r="G11" s="329"/>
      <c r="H11" s="316"/>
      <c r="I11" s="756"/>
      <c r="J11" s="756"/>
    </row>
    <row r="12" spans="1:12">
      <c r="A12" s="916"/>
      <c r="B12" s="917"/>
      <c r="C12" s="918" t="s">
        <v>141</v>
      </c>
      <c r="D12" s="919"/>
      <c r="E12" s="920"/>
      <c r="F12" s="921"/>
      <c r="G12" s="922"/>
      <c r="H12" s="316"/>
      <c r="I12" s="359"/>
      <c r="J12" s="359"/>
    </row>
    <row r="13" spans="1:12">
      <c r="A13" s="923" t="s">
        <v>897</v>
      </c>
      <c r="B13" s="917" t="s">
        <v>513</v>
      </c>
      <c r="C13" s="924" t="s">
        <v>514</v>
      </c>
      <c r="D13" s="919" t="s">
        <v>370</v>
      </c>
      <c r="E13" s="740">
        <v>27051</v>
      </c>
      <c r="F13" s="925"/>
      <c r="G13" s="926">
        <f t="shared" ref="G13:G19" si="0">+E13*F13</f>
        <v>0</v>
      </c>
      <c r="H13" s="316"/>
      <c r="I13" s="359"/>
      <c r="J13" s="359"/>
    </row>
    <row r="14" spans="1:12">
      <c r="A14" s="923">
        <v>2</v>
      </c>
      <c r="B14" s="917" t="s">
        <v>549</v>
      </c>
      <c r="C14" s="924" t="s">
        <v>898</v>
      </c>
      <c r="D14" s="919" t="s">
        <v>370</v>
      </c>
      <c r="E14" s="740">
        <v>2705.1</v>
      </c>
      <c r="F14" s="925"/>
      <c r="G14" s="926">
        <f t="shared" si="0"/>
        <v>0</v>
      </c>
      <c r="H14" s="316"/>
      <c r="I14" s="359"/>
      <c r="J14" s="359"/>
    </row>
    <row r="15" spans="1:12">
      <c r="A15" s="927">
        <v>3</v>
      </c>
      <c r="B15" s="928" t="s">
        <v>515</v>
      </c>
      <c r="C15" s="726" t="s">
        <v>899</v>
      </c>
      <c r="D15" s="727" t="s">
        <v>386</v>
      </c>
      <c r="E15" s="728">
        <v>8115.3</v>
      </c>
      <c r="F15" s="929"/>
      <c r="G15" s="926">
        <f t="shared" si="0"/>
        <v>0</v>
      </c>
      <c r="H15" s="200"/>
      <c r="I15" s="359"/>
      <c r="J15" s="359"/>
    </row>
    <row r="16" spans="1:12" ht="24">
      <c r="A16" s="927">
        <v>4</v>
      </c>
      <c r="B16" s="928" t="s">
        <v>519</v>
      </c>
      <c r="C16" s="731" t="s">
        <v>520</v>
      </c>
      <c r="D16" s="727" t="s">
        <v>370</v>
      </c>
      <c r="E16" s="728">
        <v>27051</v>
      </c>
      <c r="F16" s="929"/>
      <c r="G16" s="926">
        <f t="shared" si="0"/>
        <v>0</v>
      </c>
      <c r="H16" s="200"/>
      <c r="I16" s="359"/>
      <c r="J16" s="359"/>
    </row>
    <row r="17" spans="1:10" ht="24">
      <c r="A17" s="927">
        <v>6</v>
      </c>
      <c r="B17" s="928" t="s">
        <v>523</v>
      </c>
      <c r="C17" s="731" t="s">
        <v>524</v>
      </c>
      <c r="D17" s="727" t="s">
        <v>386</v>
      </c>
      <c r="E17" s="728">
        <v>37871.4</v>
      </c>
      <c r="F17" s="929"/>
      <c r="G17" s="926">
        <f t="shared" si="0"/>
        <v>0</v>
      </c>
      <c r="H17" s="200"/>
      <c r="I17" s="359"/>
      <c r="J17" s="359"/>
    </row>
    <row r="18" spans="1:10">
      <c r="A18" s="923">
        <v>7</v>
      </c>
      <c r="B18" s="928" t="s">
        <v>521</v>
      </c>
      <c r="C18" s="731" t="s">
        <v>647</v>
      </c>
      <c r="D18" s="727" t="s">
        <v>386</v>
      </c>
      <c r="E18" s="728">
        <v>37871.4</v>
      </c>
      <c r="F18" s="929"/>
      <c r="G18" s="926">
        <f t="shared" si="0"/>
        <v>0</v>
      </c>
      <c r="H18" s="200"/>
      <c r="I18" s="359"/>
      <c r="J18" s="359"/>
    </row>
    <row r="19" spans="1:10">
      <c r="A19" s="927" t="s">
        <v>900</v>
      </c>
      <c r="B19" s="928" t="s">
        <v>560</v>
      </c>
      <c r="C19" s="735" t="s">
        <v>901</v>
      </c>
      <c r="D19" s="736" t="s">
        <v>386</v>
      </c>
      <c r="E19" s="728">
        <v>526.27739999999994</v>
      </c>
      <c r="F19" s="929"/>
      <c r="G19" s="926">
        <f t="shared" si="0"/>
        <v>0</v>
      </c>
      <c r="H19" s="200"/>
      <c r="I19" s="359"/>
      <c r="J19" s="359"/>
    </row>
    <row r="20" spans="1:10">
      <c r="A20" s="927"/>
      <c r="B20" s="928"/>
      <c r="C20" s="737" t="s">
        <v>902</v>
      </c>
      <c r="D20" s="727"/>
      <c r="E20" s="728"/>
      <c r="F20" s="929"/>
      <c r="G20" s="926"/>
      <c r="H20" s="200"/>
      <c r="I20" s="359"/>
      <c r="J20" s="359"/>
    </row>
    <row r="21" spans="1:10" ht="24">
      <c r="A21" s="927">
        <v>9</v>
      </c>
      <c r="B21" s="928" t="s">
        <v>903</v>
      </c>
      <c r="C21" s="735" t="s">
        <v>904</v>
      </c>
      <c r="D21" s="727" t="s">
        <v>370</v>
      </c>
      <c r="E21" s="728">
        <v>13385</v>
      </c>
      <c r="F21" s="929"/>
      <c r="G21" s="926">
        <f t="shared" ref="G21:G24" si="1">+E21*F21</f>
        <v>0</v>
      </c>
      <c r="H21" s="200"/>
      <c r="I21" s="359"/>
      <c r="J21" s="359"/>
    </row>
    <row r="22" spans="1:10">
      <c r="A22" s="927">
        <v>10</v>
      </c>
      <c r="B22" s="928" t="s">
        <v>263</v>
      </c>
      <c r="C22" s="735" t="s">
        <v>663</v>
      </c>
      <c r="D22" s="727" t="s">
        <v>386</v>
      </c>
      <c r="E22" s="728">
        <v>267.7</v>
      </c>
      <c r="F22" s="929"/>
      <c r="G22" s="926">
        <f t="shared" si="1"/>
        <v>0</v>
      </c>
      <c r="H22" s="200"/>
      <c r="I22" s="359"/>
      <c r="J22" s="359"/>
    </row>
    <row r="23" spans="1:10">
      <c r="A23" s="927">
        <v>11</v>
      </c>
      <c r="B23" s="928" t="s">
        <v>905</v>
      </c>
      <c r="C23" s="735" t="s">
        <v>906</v>
      </c>
      <c r="D23" s="727" t="s">
        <v>370</v>
      </c>
      <c r="E23" s="728">
        <v>13385</v>
      </c>
      <c r="F23" s="929"/>
      <c r="G23" s="926">
        <f t="shared" si="1"/>
        <v>0</v>
      </c>
      <c r="H23" s="200"/>
      <c r="I23" s="359"/>
      <c r="J23" s="359"/>
    </row>
    <row r="24" spans="1:10">
      <c r="A24" s="927">
        <v>12</v>
      </c>
      <c r="B24" s="928" t="s">
        <v>525</v>
      </c>
      <c r="C24" s="735" t="s">
        <v>526</v>
      </c>
      <c r="D24" s="727" t="s">
        <v>386</v>
      </c>
      <c r="E24" s="728">
        <v>2007.75</v>
      </c>
      <c r="F24" s="929"/>
      <c r="G24" s="926">
        <f t="shared" si="1"/>
        <v>0</v>
      </c>
      <c r="H24" s="200"/>
      <c r="I24" s="359"/>
      <c r="J24" s="359"/>
    </row>
    <row r="25" spans="1:10" ht="25.5">
      <c r="A25" s="927">
        <v>13</v>
      </c>
      <c r="B25" s="738" t="s">
        <v>558</v>
      </c>
      <c r="C25" s="739" t="s">
        <v>559</v>
      </c>
      <c r="D25" s="738" t="s">
        <v>386</v>
      </c>
      <c r="E25" s="740">
        <v>5688.625</v>
      </c>
      <c r="F25" s="741"/>
      <c r="G25" s="926">
        <f>ROUND(E25,2)*ROUND(F25,2)</f>
        <v>0</v>
      </c>
      <c r="H25" s="200"/>
      <c r="I25" s="359"/>
      <c r="J25" s="359"/>
    </row>
    <row r="26" spans="1:10" ht="27" customHeight="1">
      <c r="A26" s="927">
        <v>14</v>
      </c>
      <c r="B26" s="928" t="s">
        <v>261</v>
      </c>
      <c r="C26" s="735" t="s">
        <v>565</v>
      </c>
      <c r="D26" s="727" t="s">
        <v>386</v>
      </c>
      <c r="E26" s="728">
        <v>2677</v>
      </c>
      <c r="F26" s="929"/>
      <c r="G26" s="926">
        <f t="shared" ref="G26:G34" si="2">+E26*F26</f>
        <v>0</v>
      </c>
      <c r="H26" s="200"/>
      <c r="I26" s="359"/>
      <c r="J26" s="359"/>
    </row>
    <row r="27" spans="1:10" ht="18.95" customHeight="1">
      <c r="A27" s="927"/>
      <c r="B27" s="928"/>
      <c r="C27" s="737" t="s">
        <v>907</v>
      </c>
      <c r="D27" s="727"/>
      <c r="E27" s="728"/>
      <c r="F27" s="929"/>
      <c r="G27" s="926"/>
      <c r="H27" s="200"/>
      <c r="I27" s="359"/>
      <c r="J27" s="359"/>
    </row>
    <row r="28" spans="1:10" ht="27" customHeight="1">
      <c r="A28" s="927">
        <v>15</v>
      </c>
      <c r="B28" s="928" t="s">
        <v>908</v>
      </c>
      <c r="C28" s="731" t="s">
        <v>909</v>
      </c>
      <c r="D28" s="727" t="s">
        <v>370</v>
      </c>
      <c r="E28" s="728">
        <v>749</v>
      </c>
      <c r="F28" s="929"/>
      <c r="G28" s="926">
        <f t="shared" si="2"/>
        <v>0</v>
      </c>
      <c r="H28" s="200"/>
      <c r="I28" s="359"/>
      <c r="J28" s="359"/>
    </row>
    <row r="29" spans="1:10" ht="24">
      <c r="A29" s="927">
        <v>16</v>
      </c>
      <c r="B29" s="928" t="s">
        <v>568</v>
      </c>
      <c r="C29" s="731" t="s">
        <v>910</v>
      </c>
      <c r="D29" s="727" t="s">
        <v>370</v>
      </c>
      <c r="E29" s="728">
        <v>749</v>
      </c>
      <c r="F29" s="929"/>
      <c r="G29" s="926">
        <f t="shared" si="2"/>
        <v>0</v>
      </c>
      <c r="H29" s="200"/>
      <c r="I29" s="359"/>
      <c r="J29" s="359"/>
    </row>
    <row r="30" spans="1:10">
      <c r="A30" s="927">
        <v>17</v>
      </c>
      <c r="B30" s="928" t="s">
        <v>911</v>
      </c>
      <c r="C30" s="735" t="s">
        <v>912</v>
      </c>
      <c r="D30" s="727" t="s">
        <v>386</v>
      </c>
      <c r="E30" s="728">
        <v>74.900000000000006</v>
      </c>
      <c r="F30" s="741"/>
      <c r="G30" s="926">
        <f t="shared" si="2"/>
        <v>0</v>
      </c>
      <c r="H30" s="200"/>
      <c r="I30" s="359"/>
      <c r="J30" s="359"/>
    </row>
    <row r="31" spans="1:10">
      <c r="A31" s="927">
        <v>18</v>
      </c>
      <c r="B31" s="928" t="s">
        <v>525</v>
      </c>
      <c r="C31" s="735" t="s">
        <v>526</v>
      </c>
      <c r="D31" s="727" t="s">
        <v>386</v>
      </c>
      <c r="E31" s="728">
        <v>74.900000000000006</v>
      </c>
      <c r="F31" s="929"/>
      <c r="G31" s="926">
        <f t="shared" si="2"/>
        <v>0</v>
      </c>
      <c r="H31" s="200"/>
      <c r="I31" s="359"/>
      <c r="J31" s="359"/>
    </row>
    <row r="32" spans="1:10">
      <c r="A32" s="927">
        <v>19</v>
      </c>
      <c r="B32" s="928" t="s">
        <v>664</v>
      </c>
      <c r="C32" s="307" t="s">
        <v>665</v>
      </c>
      <c r="D32" s="727" t="s">
        <v>426</v>
      </c>
      <c r="E32" s="728">
        <v>1207</v>
      </c>
      <c r="F32" s="929"/>
      <c r="G32" s="926">
        <f t="shared" si="2"/>
        <v>0</v>
      </c>
      <c r="H32" s="200"/>
      <c r="I32" s="359"/>
      <c r="J32" s="359"/>
    </row>
    <row r="33" spans="1:10">
      <c r="A33" s="927">
        <v>20</v>
      </c>
      <c r="B33" s="928" t="s">
        <v>666</v>
      </c>
      <c r="C33" s="307" t="s">
        <v>667</v>
      </c>
      <c r="D33" s="727" t="s">
        <v>426</v>
      </c>
      <c r="E33" s="728">
        <v>372</v>
      </c>
      <c r="F33" s="929"/>
      <c r="G33" s="926">
        <f t="shared" si="2"/>
        <v>0</v>
      </c>
      <c r="H33" s="200"/>
      <c r="I33" s="359"/>
      <c r="J33" s="359"/>
    </row>
    <row r="34" spans="1:10">
      <c r="A34" s="927">
        <v>21</v>
      </c>
      <c r="B34" s="928" t="s">
        <v>913</v>
      </c>
      <c r="C34" s="307" t="s">
        <v>914</v>
      </c>
      <c r="D34" s="727" t="s">
        <v>386</v>
      </c>
      <c r="E34" s="728">
        <v>1614.2</v>
      </c>
      <c r="F34" s="929"/>
      <c r="G34" s="926">
        <f t="shared" si="2"/>
        <v>0</v>
      </c>
      <c r="H34" s="200"/>
      <c r="I34" s="359"/>
      <c r="J34" s="359"/>
    </row>
    <row r="35" spans="1:10">
      <c r="A35" s="927"/>
      <c r="B35" s="928"/>
      <c r="C35" s="930" t="s">
        <v>915</v>
      </c>
      <c r="D35" s="727"/>
      <c r="E35" s="728"/>
      <c r="F35" s="929"/>
      <c r="G35" s="926"/>
      <c r="H35" s="200"/>
      <c r="I35" s="359"/>
      <c r="J35" s="359"/>
    </row>
    <row r="36" spans="1:10">
      <c r="A36" s="927">
        <v>22</v>
      </c>
      <c r="B36" s="928" t="s">
        <v>916</v>
      </c>
      <c r="C36" s="735" t="s">
        <v>917</v>
      </c>
      <c r="D36" s="727" t="s">
        <v>386</v>
      </c>
      <c r="E36" s="728">
        <v>932.19</v>
      </c>
      <c r="F36" s="741"/>
      <c r="G36" s="926">
        <f t="shared" ref="G36:G39" si="3">+E36*F36</f>
        <v>0</v>
      </c>
      <c r="H36" s="200"/>
      <c r="I36" s="359"/>
      <c r="J36" s="359"/>
    </row>
    <row r="37" spans="1:10">
      <c r="A37" s="927">
        <v>23</v>
      </c>
      <c r="B37" s="928" t="s">
        <v>263</v>
      </c>
      <c r="C37" s="735" t="s">
        <v>663</v>
      </c>
      <c r="D37" s="727" t="s">
        <v>386</v>
      </c>
      <c r="E37" s="728">
        <v>81.06</v>
      </c>
      <c r="F37" s="929"/>
      <c r="G37" s="926">
        <f t="shared" si="3"/>
        <v>0</v>
      </c>
      <c r="H37" s="200"/>
      <c r="I37" s="359"/>
      <c r="J37" s="359"/>
    </row>
    <row r="38" spans="1:10">
      <c r="A38" s="927">
        <v>24</v>
      </c>
      <c r="B38" s="928" t="s">
        <v>905</v>
      </c>
      <c r="C38" s="735" t="s">
        <v>906</v>
      </c>
      <c r="D38" s="727" t="s">
        <v>370</v>
      </c>
      <c r="E38" s="728">
        <v>4053</v>
      </c>
      <c r="F38" s="929"/>
      <c r="G38" s="926">
        <f t="shared" si="3"/>
        <v>0</v>
      </c>
      <c r="H38" s="200"/>
      <c r="I38" s="359"/>
      <c r="J38" s="359"/>
    </row>
    <row r="39" spans="1:10">
      <c r="A39" s="927">
        <v>25</v>
      </c>
      <c r="B39" s="928" t="s">
        <v>525</v>
      </c>
      <c r="C39" s="735" t="s">
        <v>526</v>
      </c>
      <c r="D39" s="727" t="s">
        <v>386</v>
      </c>
      <c r="E39" s="728">
        <v>2107.56</v>
      </c>
      <c r="F39" s="929"/>
      <c r="G39" s="926">
        <f t="shared" si="3"/>
        <v>0</v>
      </c>
      <c r="H39" s="200"/>
      <c r="I39" s="359"/>
      <c r="J39" s="359"/>
    </row>
    <row r="40" spans="1:10">
      <c r="A40" s="931"/>
      <c r="B40" s="932"/>
      <c r="C40" s="200"/>
      <c r="D40" s="200"/>
      <c r="E40" s="933"/>
      <c r="F40" s="934"/>
      <c r="G40" s="926"/>
      <c r="H40" s="200"/>
      <c r="I40" s="359"/>
      <c r="J40" s="359"/>
    </row>
    <row r="41" spans="1:10">
      <c r="A41" s="385"/>
      <c r="B41" s="386"/>
      <c r="C41" s="3782" t="s">
        <v>918</v>
      </c>
      <c r="D41" s="3782"/>
      <c r="E41" s="386"/>
      <c r="F41" s="935"/>
      <c r="G41" s="936">
        <f>SUM(G13:G39)</f>
        <v>0</v>
      </c>
      <c r="H41" s="200"/>
      <c r="I41" s="359"/>
      <c r="J41" s="359"/>
    </row>
    <row r="42" spans="1:10">
      <c r="A42" s="344"/>
      <c r="B42" s="345"/>
      <c r="C42" s="323"/>
      <c r="D42" s="323"/>
      <c r="E42" s="345"/>
      <c r="F42" s="750"/>
      <c r="G42" s="750"/>
      <c r="H42" s="359"/>
      <c r="I42" s="359"/>
      <c r="J42" s="359"/>
    </row>
    <row r="43" spans="1:10">
      <c r="A43" s="344"/>
      <c r="B43" s="349" t="s">
        <v>919</v>
      </c>
      <c r="C43" s="350"/>
      <c r="D43" s="344"/>
      <c r="E43" s="345"/>
      <c r="F43" s="751"/>
      <c r="G43" s="751"/>
      <c r="H43" s="937"/>
      <c r="I43" s="316"/>
      <c r="J43" s="316"/>
    </row>
    <row r="44" spans="1:10">
      <c r="A44" s="344"/>
      <c r="B44" s="349" t="s">
        <v>395</v>
      </c>
      <c r="C44" s="350"/>
      <c r="D44" s="344"/>
      <c r="E44" s="345"/>
      <c r="F44" s="751"/>
      <c r="G44" s="751"/>
      <c r="H44" s="316"/>
      <c r="I44" s="316"/>
      <c r="J44" s="316"/>
    </row>
    <row r="45" spans="1:10">
      <c r="A45" s="344"/>
      <c r="B45" s="349" t="s">
        <v>357</v>
      </c>
      <c r="C45" s="350"/>
      <c r="D45" s="344"/>
      <c r="E45" s="345"/>
      <c r="F45" s="751"/>
      <c r="G45" s="751"/>
      <c r="H45" s="359"/>
      <c r="I45" s="359"/>
      <c r="J45" s="359"/>
    </row>
    <row r="46" spans="1:10">
      <c r="A46" s="344"/>
      <c r="B46" s="349"/>
      <c r="C46" s="350"/>
      <c r="D46" s="344"/>
      <c r="E46" s="345"/>
      <c r="F46" s="751"/>
      <c r="G46" s="751"/>
      <c r="H46" s="359"/>
      <c r="I46" s="359"/>
      <c r="J46" s="359"/>
    </row>
    <row r="47" spans="1:10">
      <c r="A47" s="316"/>
      <c r="B47" s="358"/>
      <c r="C47" s="359"/>
      <c r="D47" s="316"/>
      <c r="E47" s="358"/>
      <c r="F47" s="938" t="s">
        <v>7638</v>
      </c>
      <c r="G47" s="751"/>
      <c r="H47" s="359"/>
      <c r="I47" s="359"/>
      <c r="J47" s="359"/>
    </row>
    <row r="48" spans="1:10">
      <c r="A48" s="316"/>
      <c r="B48" s="358"/>
      <c r="C48" s="359"/>
      <c r="D48" s="316"/>
      <c r="E48" s="358"/>
      <c r="F48" s="751"/>
      <c r="G48" s="751"/>
      <c r="H48" s="359"/>
      <c r="I48" s="359"/>
      <c r="J48" s="359"/>
    </row>
    <row r="49" spans="1:10">
      <c r="A49" s="390"/>
      <c r="B49" s="391"/>
      <c r="C49" s="359"/>
      <c r="D49" s="359"/>
      <c r="E49" s="390"/>
      <c r="F49" s="359"/>
      <c r="G49" s="359"/>
      <c r="H49" s="359"/>
      <c r="I49" s="752"/>
      <c r="J49" s="757"/>
    </row>
    <row r="50" spans="1:10">
      <c r="A50" s="390"/>
      <c r="B50" s="391"/>
      <c r="C50" s="359"/>
      <c r="D50" s="359"/>
      <c r="E50" s="390"/>
      <c r="F50" s="359"/>
      <c r="G50" s="359"/>
      <c r="H50" s="359"/>
      <c r="I50" s="752"/>
      <c r="J50" s="757"/>
    </row>
    <row r="51" spans="1:10">
      <c r="A51" s="390"/>
      <c r="B51" s="391"/>
      <c r="C51" s="359"/>
      <c r="D51" s="359"/>
      <c r="E51" s="390"/>
      <c r="F51" s="359"/>
      <c r="G51" s="359"/>
      <c r="H51" s="359"/>
      <c r="I51" s="752"/>
      <c r="J51" s="757"/>
    </row>
    <row r="52" spans="1:10">
      <c r="A52" s="390"/>
      <c r="B52" s="522"/>
      <c r="C52" s="359"/>
      <c r="D52" s="359"/>
      <c r="E52" s="523"/>
      <c r="F52" s="359"/>
      <c r="G52" s="359"/>
      <c r="H52" s="359"/>
      <c r="I52" s="752"/>
      <c r="J52" s="757"/>
    </row>
    <row r="53" spans="1:10">
      <c r="A53" s="390"/>
      <c r="B53" s="522"/>
      <c r="C53" s="359"/>
      <c r="D53" s="359"/>
      <c r="E53" s="523"/>
      <c r="F53" s="359"/>
      <c r="G53" s="359"/>
      <c r="H53" s="359"/>
      <c r="I53" s="359"/>
      <c r="J53" s="359"/>
    </row>
    <row r="54" spans="1:10">
      <c r="A54" s="390"/>
      <c r="B54" s="522"/>
      <c r="C54" s="359"/>
      <c r="D54" s="359"/>
      <c r="E54" s="523"/>
      <c r="F54" s="359"/>
      <c r="G54" s="359"/>
      <c r="H54" s="359"/>
      <c r="I54" s="359"/>
      <c r="J54" s="359"/>
    </row>
    <row r="55" spans="1:10">
      <c r="A55" s="524"/>
      <c r="B55" s="522"/>
      <c r="C55" s="359"/>
      <c r="D55" s="359"/>
      <c r="E55" s="523"/>
      <c r="F55" s="359"/>
      <c r="G55" s="359"/>
      <c r="H55" s="359"/>
      <c r="I55" s="756"/>
      <c r="J55" s="756"/>
    </row>
    <row r="56" spans="1:10">
      <c r="A56" s="393"/>
      <c r="B56" s="393"/>
      <c r="C56" s="393"/>
      <c r="D56" s="359"/>
      <c r="E56" s="393"/>
      <c r="F56" s="359"/>
      <c r="G56" s="359"/>
      <c r="H56" s="359"/>
      <c r="I56" s="359"/>
      <c r="J56" s="359"/>
    </row>
    <row r="57" spans="1:10">
      <c r="A57" s="359"/>
      <c r="B57" s="359"/>
      <c r="C57" s="359"/>
      <c r="D57" s="359"/>
      <c r="E57" s="359"/>
      <c r="F57" s="359"/>
      <c r="G57" s="359"/>
      <c r="H57" s="359"/>
      <c r="I57" s="359"/>
      <c r="J57" s="359"/>
    </row>
    <row r="58" spans="1:10">
      <c r="A58" s="393"/>
      <c r="B58" s="393"/>
      <c r="C58" s="393"/>
      <c r="D58" s="359"/>
      <c r="E58" s="359"/>
      <c r="F58" s="359"/>
      <c r="G58" s="359"/>
      <c r="H58" s="359"/>
      <c r="I58" s="359"/>
      <c r="J58" s="359"/>
    </row>
    <row r="59" spans="1:10">
      <c r="A59" s="390"/>
      <c r="B59" s="390"/>
      <c r="C59" s="390"/>
      <c r="D59" s="390"/>
      <c r="E59" s="390"/>
      <c r="F59" s="359"/>
      <c r="G59" s="359"/>
      <c r="H59" s="359"/>
      <c r="I59" s="359"/>
      <c r="J59" s="359"/>
    </row>
    <row r="60" spans="1:10">
      <c r="A60" s="526"/>
      <c r="B60" s="526"/>
      <c r="C60" s="526"/>
      <c r="D60" s="526"/>
      <c r="E60" s="526"/>
      <c r="F60" s="524"/>
      <c r="G60" s="524"/>
      <c r="H60" s="359"/>
      <c r="I60" s="359"/>
      <c r="J60" s="359"/>
    </row>
    <row r="61" spans="1:10">
      <c r="A61" s="390"/>
      <c r="B61" s="399"/>
      <c r="C61" s="359"/>
      <c r="D61" s="359"/>
      <c r="E61" s="390"/>
      <c r="F61" s="359"/>
      <c r="G61" s="359"/>
      <c r="H61" s="359"/>
      <c r="I61" s="359"/>
      <c r="J61" s="359"/>
    </row>
    <row r="62" spans="1:10">
      <c r="A62" s="390"/>
      <c r="B62" s="391"/>
      <c r="C62" s="359"/>
      <c r="D62" s="359"/>
      <c r="E62" s="390"/>
      <c r="F62" s="359"/>
      <c r="G62" s="359"/>
      <c r="H62" s="359"/>
      <c r="I62" s="359"/>
      <c r="J62" s="359"/>
    </row>
    <row r="63" spans="1:10">
      <c r="A63" s="390"/>
      <c r="B63" s="391"/>
      <c r="C63" s="359"/>
      <c r="D63" s="359"/>
      <c r="E63" s="390"/>
      <c r="F63" s="359"/>
      <c r="G63" s="359"/>
      <c r="H63" s="359"/>
      <c r="I63" s="359"/>
      <c r="J63" s="359"/>
    </row>
    <row r="64" spans="1:10">
      <c r="A64" s="390"/>
      <c r="B64" s="391"/>
      <c r="C64" s="359"/>
      <c r="D64" s="359"/>
      <c r="E64" s="390"/>
      <c r="F64" s="359"/>
      <c r="G64" s="359"/>
      <c r="H64" s="359"/>
      <c r="I64" s="359"/>
      <c r="J64" s="359"/>
    </row>
    <row r="65" spans="1:10">
      <c r="A65" s="390"/>
      <c r="B65" s="391"/>
      <c r="C65" s="359"/>
      <c r="D65" s="359"/>
      <c r="E65" s="390"/>
      <c r="F65" s="359"/>
      <c r="G65" s="359"/>
      <c r="H65" s="359"/>
      <c r="I65" s="359"/>
      <c r="J65" s="359"/>
    </row>
    <row r="66" spans="1:10">
      <c r="A66" s="390"/>
      <c r="B66" s="391"/>
      <c r="C66" s="359"/>
      <c r="D66" s="359"/>
      <c r="E66" s="390"/>
      <c r="F66" s="359"/>
      <c r="G66" s="359"/>
      <c r="H66" s="359"/>
      <c r="I66" s="752"/>
      <c r="J66" s="757"/>
    </row>
    <row r="67" spans="1:10">
      <c r="A67" s="390"/>
      <c r="B67" s="391"/>
      <c r="C67" s="359"/>
      <c r="D67" s="359"/>
      <c r="E67" s="390"/>
      <c r="F67" s="359"/>
      <c r="G67" s="359"/>
      <c r="H67" s="359"/>
      <c r="I67" s="752"/>
      <c r="J67" s="757"/>
    </row>
    <row r="68" spans="1:10">
      <c r="A68" s="390"/>
      <c r="B68" s="391"/>
      <c r="C68" s="359"/>
      <c r="D68" s="359"/>
      <c r="E68" s="390"/>
      <c r="F68" s="359"/>
      <c r="G68" s="359"/>
    </row>
    <row r="69" spans="1:10">
      <c r="A69" s="390"/>
      <c r="B69" s="391"/>
      <c r="C69" s="359"/>
      <c r="D69" s="359"/>
      <c r="E69" s="390"/>
      <c r="F69" s="359"/>
      <c r="G69" s="359"/>
    </row>
    <row r="70" spans="1:10">
      <c r="A70" s="390"/>
      <c r="B70" s="401"/>
      <c r="C70" s="359"/>
      <c r="D70" s="359"/>
      <c r="E70" s="390"/>
      <c r="F70" s="359"/>
      <c r="G70" s="359"/>
    </row>
    <row r="71" spans="1:10">
      <c r="A71" s="359"/>
      <c r="B71" s="359"/>
      <c r="C71" s="359"/>
      <c r="D71" s="359"/>
      <c r="E71" s="359"/>
      <c r="F71" s="316"/>
      <c r="G71" s="316"/>
    </row>
    <row r="72" spans="1:10">
      <c r="A72" s="359"/>
      <c r="B72" s="359"/>
      <c r="C72" s="359"/>
      <c r="D72" s="359"/>
      <c r="E72" s="359"/>
      <c r="F72" s="316"/>
      <c r="G72" s="316"/>
    </row>
    <row r="73" spans="1:10">
      <c r="A73" s="359"/>
      <c r="B73" s="359"/>
      <c r="C73" s="359"/>
      <c r="D73" s="359"/>
      <c r="E73" s="359"/>
      <c r="F73" s="316"/>
      <c r="G73" s="316"/>
    </row>
    <row r="74" spans="1:10">
      <c r="A74" s="359"/>
      <c r="B74" s="359"/>
      <c r="C74" s="359"/>
      <c r="D74" s="359"/>
      <c r="E74" s="359"/>
      <c r="F74" s="316"/>
      <c r="G74" s="316"/>
    </row>
    <row r="75" spans="1:10">
      <c r="A75" s="359"/>
      <c r="B75" s="359"/>
      <c r="C75" s="359"/>
      <c r="D75" s="359"/>
      <c r="E75" s="359"/>
      <c r="F75" s="316"/>
      <c r="G75" s="316"/>
    </row>
    <row r="76" spans="1:10">
      <c r="A76" s="359"/>
      <c r="B76" s="359"/>
      <c r="C76" s="359"/>
      <c r="D76" s="359"/>
      <c r="E76" s="359"/>
      <c r="F76" s="316"/>
      <c r="G76" s="316"/>
    </row>
    <row r="77" spans="1:10">
      <c r="A77" s="359"/>
      <c r="B77" s="359"/>
      <c r="C77" s="359"/>
      <c r="D77" s="359"/>
      <c r="E77" s="359"/>
      <c r="F77" s="316"/>
      <c r="G77" s="316"/>
    </row>
    <row r="78" spans="1:10">
      <c r="A78" s="359"/>
      <c r="B78" s="359"/>
      <c r="C78" s="359"/>
      <c r="D78" s="359"/>
      <c r="E78" s="359"/>
      <c r="F78" s="316"/>
      <c r="G78" s="316"/>
    </row>
    <row r="79" spans="1:10">
      <c r="A79" s="359"/>
      <c r="B79" s="359"/>
      <c r="C79" s="359"/>
      <c r="D79" s="359"/>
      <c r="E79" s="359"/>
      <c r="F79" s="316"/>
      <c r="G79" s="316"/>
    </row>
    <row r="80" spans="1:10">
      <c r="A80" s="359"/>
      <c r="B80" s="359"/>
      <c r="C80" s="359"/>
      <c r="D80" s="359"/>
      <c r="E80" s="359"/>
      <c r="F80" s="316"/>
      <c r="G80" s="316"/>
    </row>
    <row r="81" spans="1:7">
      <c r="A81" s="359"/>
      <c r="B81" s="359"/>
      <c r="C81" s="359"/>
      <c r="D81" s="359"/>
      <c r="E81" s="359"/>
      <c r="F81" s="316"/>
      <c r="G81" s="316"/>
    </row>
    <row r="82" spans="1:7">
      <c r="A82" s="359"/>
      <c r="B82" s="359"/>
      <c r="C82" s="359"/>
      <c r="D82" s="359"/>
      <c r="E82" s="359"/>
      <c r="F82" s="316"/>
      <c r="G82" s="316"/>
    </row>
    <row r="83" spans="1:7">
      <c r="A83" s="359"/>
      <c r="B83" s="359"/>
      <c r="C83" s="359"/>
      <c r="D83" s="359"/>
      <c r="E83" s="359"/>
      <c r="F83" s="316"/>
      <c r="G83" s="316"/>
    </row>
    <row r="84" spans="1:7">
      <c r="A84" s="359"/>
      <c r="B84" s="359"/>
      <c r="C84" s="359"/>
      <c r="D84" s="359"/>
      <c r="E84" s="359"/>
      <c r="F84" s="316"/>
      <c r="G84" s="316"/>
    </row>
    <row r="85" spans="1:7">
      <c r="A85" s="359"/>
      <c r="B85" s="359"/>
      <c r="C85" s="359"/>
      <c r="D85" s="359"/>
      <c r="E85" s="359"/>
      <c r="F85" s="316"/>
      <c r="G85" s="316"/>
    </row>
  </sheetData>
  <mergeCells count="6">
    <mergeCell ref="C41:D41"/>
    <mergeCell ref="A1:G1"/>
    <mergeCell ref="A2:J2"/>
    <mergeCell ref="A3:G3"/>
    <mergeCell ref="A5:F5"/>
    <mergeCell ref="A7:G7"/>
  </mergeCells>
  <pageMargins left="0.5" right="0" top="0.2" bottom="0" header="0" footer="0"/>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activeCell="C43" sqref="C43"/>
    </sheetView>
  </sheetViews>
  <sheetFormatPr defaultRowHeight="12.75"/>
  <cols>
    <col min="1" max="1" width="12.85546875" style="2745" customWidth="1"/>
    <col min="2" max="2" width="60.85546875" style="2745" customWidth="1"/>
    <col min="3" max="3" width="35.42578125" style="2745" customWidth="1"/>
    <col min="4" max="4" width="0.28515625" style="2745" customWidth="1"/>
    <col min="5" max="5" width="13.7109375" style="2745" hidden="1" customWidth="1"/>
    <col min="6" max="6" width="12.28515625" style="2750" customWidth="1"/>
    <col min="7" max="7" width="11.7109375" style="2745" bestFit="1" customWidth="1"/>
    <col min="8" max="16384" width="9.140625" style="2745"/>
  </cols>
  <sheetData>
    <row r="1" spans="1:6">
      <c r="A1" s="3810"/>
      <c r="B1" s="3810"/>
      <c r="C1" s="3810"/>
      <c r="D1" s="3810"/>
      <c r="E1" s="3810"/>
      <c r="F1" s="3810"/>
    </row>
    <row r="2" spans="1:6">
      <c r="A2" s="3810" t="s">
        <v>7623</v>
      </c>
      <c r="B2" s="3810"/>
      <c r="C2" s="3811"/>
      <c r="D2" s="3811"/>
      <c r="E2" s="3811"/>
      <c r="F2" s="3811"/>
    </row>
    <row r="3" spans="1:6" ht="18" customHeight="1">
      <c r="A3" s="3812" t="s">
        <v>5920</v>
      </c>
      <c r="B3" s="3812"/>
      <c r="C3" s="3813"/>
      <c r="D3" s="3813"/>
      <c r="E3" s="3813"/>
      <c r="F3" s="2746"/>
    </row>
    <row r="4" spans="1:6">
      <c r="A4" s="873"/>
      <c r="B4" s="871"/>
      <c r="C4" s="291"/>
      <c r="D4" s="2746"/>
      <c r="E4" s="2746"/>
      <c r="F4" s="2746"/>
    </row>
    <row r="5" spans="1:6" ht="18.75" customHeight="1">
      <c r="A5" s="3814" t="s">
        <v>6255</v>
      </c>
      <c r="B5" s="3814"/>
      <c r="C5" s="3814"/>
      <c r="D5" s="3814"/>
      <c r="E5" s="3814"/>
      <c r="F5" s="3814"/>
    </row>
    <row r="6" spans="1:6" ht="19.5" thickBot="1">
      <c r="A6" s="3815" t="s">
        <v>6256</v>
      </c>
      <c r="B6" s="3815"/>
      <c r="C6" s="3815"/>
      <c r="D6" s="3815"/>
      <c r="E6" s="3815"/>
      <c r="F6" s="3815"/>
    </row>
    <row r="7" spans="1:6" ht="30.75" thickTop="1">
      <c r="A7" s="2747" t="s">
        <v>947</v>
      </c>
      <c r="B7" s="2748" t="s">
        <v>5921</v>
      </c>
      <c r="C7" s="2749" t="s">
        <v>205</v>
      </c>
    </row>
    <row r="8" spans="1:6" ht="13.5" thickBot="1">
      <c r="A8" s="2751">
        <v>1</v>
      </c>
      <c r="B8" s="2752">
        <v>2</v>
      </c>
      <c r="C8" s="2753">
        <v>3</v>
      </c>
    </row>
    <row r="9" spans="1:6" ht="15.75" thickTop="1">
      <c r="A9" s="2754" t="s">
        <v>5922</v>
      </c>
      <c r="B9" s="2755" t="s">
        <v>5923</v>
      </c>
      <c r="C9" s="2756">
        <f>C10+C11</f>
        <v>0</v>
      </c>
    </row>
    <row r="10" spans="1:6" ht="15.75" customHeight="1">
      <c r="A10" s="2757" t="s">
        <v>5924</v>
      </c>
      <c r="B10" s="2758" t="s">
        <v>5925</v>
      </c>
      <c r="C10" s="2759">
        <f>'Ob1-R-PS'!G73</f>
        <v>0</v>
      </c>
    </row>
    <row r="11" spans="1:6" ht="13.5" customHeight="1">
      <c r="A11" s="2757" t="s">
        <v>5926</v>
      </c>
      <c r="B11" s="2758" t="s">
        <v>5927</v>
      </c>
      <c r="C11" s="2759">
        <f>'Ob1-A-PS'!G98</f>
        <v>0</v>
      </c>
    </row>
    <row r="12" spans="1:6" ht="17.25" customHeight="1">
      <c r="A12" s="2760" t="s">
        <v>5928</v>
      </c>
      <c r="B12" s="2761" t="s">
        <v>5929</v>
      </c>
      <c r="C12" s="2762">
        <f>C13+C14</f>
        <v>0</v>
      </c>
    </row>
    <row r="13" spans="1:6">
      <c r="A13" s="2757" t="s">
        <v>6</v>
      </c>
      <c r="B13" s="2758" t="s">
        <v>5930</v>
      </c>
      <c r="C13" s="2759">
        <f>'Ob2-R-PS'!G68</f>
        <v>0</v>
      </c>
    </row>
    <row r="14" spans="1:6">
      <c r="A14" s="2757" t="s">
        <v>124</v>
      </c>
      <c r="B14" s="2758" t="s">
        <v>5931</v>
      </c>
      <c r="C14" s="2759">
        <f>'Ob2-A-PS'!G40</f>
        <v>0</v>
      </c>
    </row>
    <row r="15" spans="1:6" ht="15" customHeight="1">
      <c r="A15" s="2760" t="s">
        <v>5932</v>
      </c>
      <c r="B15" s="2755" t="s">
        <v>5933</v>
      </c>
      <c r="C15" s="2762">
        <f>C16</f>
        <v>0</v>
      </c>
    </row>
    <row r="16" spans="1:6" ht="13.5" customHeight="1">
      <c r="A16" s="2757" t="s">
        <v>5934</v>
      </c>
      <c r="B16" s="2758" t="s">
        <v>5935</v>
      </c>
      <c r="C16" s="2759">
        <f>'Ob3-R-PS'!G18</f>
        <v>0</v>
      </c>
    </row>
    <row r="17" spans="1:3" ht="16.5" customHeight="1">
      <c r="A17" s="2760" t="s">
        <v>5936</v>
      </c>
      <c r="B17" s="2761" t="s">
        <v>5937</v>
      </c>
      <c r="C17" s="2762">
        <f>C18</f>
        <v>0</v>
      </c>
    </row>
    <row r="18" spans="1:3" ht="15" customHeight="1">
      <c r="A18" s="2757" t="s">
        <v>5938</v>
      </c>
      <c r="B18" s="2758" t="s">
        <v>5939</v>
      </c>
      <c r="C18" s="2759">
        <f>'Ob4-R-PS'!G33</f>
        <v>0</v>
      </c>
    </row>
    <row r="19" spans="1:3" ht="17.25" customHeight="1">
      <c r="A19" s="2760" t="s">
        <v>5940</v>
      </c>
      <c r="B19" s="2761" t="s">
        <v>5941</v>
      </c>
      <c r="C19" s="2762">
        <f>C20</f>
        <v>0</v>
      </c>
    </row>
    <row r="20" spans="1:3">
      <c r="A20" s="2757" t="s">
        <v>10</v>
      </c>
      <c r="B20" s="2758" t="s">
        <v>5942</v>
      </c>
      <c r="C20" s="2759">
        <f>'Ob5-R-PS '!G38</f>
        <v>0</v>
      </c>
    </row>
    <row r="21" spans="1:3" ht="14.25" customHeight="1">
      <c r="A21" s="2760" t="s">
        <v>5943</v>
      </c>
      <c r="B21" s="2761" t="s">
        <v>5944</v>
      </c>
      <c r="C21" s="2762">
        <f>C22</f>
        <v>0</v>
      </c>
    </row>
    <row r="22" spans="1:3">
      <c r="A22" s="2757" t="s">
        <v>5945</v>
      </c>
      <c r="B22" s="2758" t="s">
        <v>5946</v>
      </c>
      <c r="C22" s="2759">
        <f>'Ob6-R-PS'!G69</f>
        <v>0</v>
      </c>
    </row>
    <row r="23" spans="1:3">
      <c r="A23" s="2757" t="s">
        <v>11</v>
      </c>
      <c r="B23" s="2758" t="s">
        <v>5947</v>
      </c>
      <c r="C23" s="2759">
        <f>'Ob6-A-PS'!G59</f>
        <v>0</v>
      </c>
    </row>
    <row r="24" spans="1:3" ht="16.5" customHeight="1">
      <c r="A24" s="2760" t="s">
        <v>5948</v>
      </c>
      <c r="B24" s="2761" t="s">
        <v>5949</v>
      </c>
      <c r="C24" s="2762">
        <f>C25</f>
        <v>0</v>
      </c>
    </row>
    <row r="25" spans="1:3">
      <c r="A25" s="2757" t="s">
        <v>215</v>
      </c>
      <c r="B25" s="2758" t="s">
        <v>5950</v>
      </c>
      <c r="C25" s="2759">
        <f>'Ob7-R-PS'!G38</f>
        <v>0</v>
      </c>
    </row>
    <row r="26" spans="1:3" ht="16.5" customHeight="1">
      <c r="A26" s="2760" t="s">
        <v>5951</v>
      </c>
      <c r="B26" s="2761" t="s">
        <v>5952</v>
      </c>
      <c r="C26" s="2762">
        <f>C27</f>
        <v>0</v>
      </c>
    </row>
    <row r="27" spans="1:3">
      <c r="A27" s="2757" t="s">
        <v>5953</v>
      </c>
      <c r="B27" s="2758" t="s">
        <v>5954</v>
      </c>
      <c r="C27" s="2759">
        <f>'Ob9-A-PS '!G18</f>
        <v>0</v>
      </c>
    </row>
    <row r="28" spans="1:3" ht="18" customHeight="1">
      <c r="A28" s="2760" t="s">
        <v>5955</v>
      </c>
      <c r="B28" s="2761" t="s">
        <v>5956</v>
      </c>
      <c r="C28" s="2762">
        <f>C29</f>
        <v>0</v>
      </c>
    </row>
    <row r="29" spans="1:3">
      <c r="A29" s="2757" t="s">
        <v>5957</v>
      </c>
      <c r="B29" s="2758" t="s">
        <v>5958</v>
      </c>
      <c r="C29" s="2759">
        <f>'Ob11-R-PS '!G18</f>
        <v>0</v>
      </c>
    </row>
    <row r="30" spans="1:3" ht="15" customHeight="1">
      <c r="A30" s="2760" t="s">
        <v>5959</v>
      </c>
      <c r="B30" s="2761" t="s">
        <v>5960</v>
      </c>
      <c r="C30" s="2762">
        <f>C31</f>
        <v>0</v>
      </c>
    </row>
    <row r="31" spans="1:3">
      <c r="A31" s="2757" t="s">
        <v>1715</v>
      </c>
      <c r="B31" s="2758" t="s">
        <v>5961</v>
      </c>
      <c r="C31" s="2759">
        <f>'Ob13-R-PS'!G63</f>
        <v>0</v>
      </c>
    </row>
    <row r="32" spans="1:3" ht="17.25" customHeight="1">
      <c r="A32" s="2760" t="s">
        <v>5962</v>
      </c>
      <c r="B32" s="2761" t="s">
        <v>5963</v>
      </c>
      <c r="C32" s="2762">
        <f>C33</f>
        <v>0</v>
      </c>
    </row>
    <row r="33" spans="1:3" ht="16.5" customHeight="1">
      <c r="A33" s="2757" t="s">
        <v>242</v>
      </c>
      <c r="B33" s="2758" t="s">
        <v>5964</v>
      </c>
      <c r="C33" s="2763">
        <f>'Ob14-R-PS'!G53</f>
        <v>0</v>
      </c>
    </row>
    <row r="34" spans="1:3" ht="16.5" customHeight="1">
      <c r="A34" s="2760" t="s">
        <v>5965</v>
      </c>
      <c r="B34" s="2761" t="s">
        <v>5966</v>
      </c>
      <c r="C34" s="2762">
        <f>C35</f>
        <v>0</v>
      </c>
    </row>
    <row r="35" spans="1:3" ht="15.75" customHeight="1" thickBot="1">
      <c r="A35" s="2757" t="s">
        <v>245</v>
      </c>
      <c r="B35" s="2758" t="s">
        <v>5967</v>
      </c>
      <c r="C35" s="2759">
        <f>'Ob15-A-PS'!G16</f>
        <v>0</v>
      </c>
    </row>
    <row r="36" spans="1:3" ht="16.5" customHeight="1" thickTop="1">
      <c r="A36" s="3802" t="s">
        <v>5968</v>
      </c>
      <c r="B36" s="3803"/>
      <c r="C36" s="2764">
        <f>C9+C12+C15+C17+C19+C21+C24+C26+C28+C30+C32+C34</f>
        <v>0</v>
      </c>
    </row>
    <row r="37" spans="1:3" ht="18" customHeight="1">
      <c r="A37" s="2760" t="s">
        <v>957</v>
      </c>
      <c r="B37" s="2765" t="s">
        <v>958</v>
      </c>
      <c r="C37" s="2762">
        <f>+C38</f>
        <v>0</v>
      </c>
    </row>
    <row r="38" spans="1:3" ht="18.75" customHeight="1" thickBot="1">
      <c r="A38" s="2757" t="s">
        <v>2</v>
      </c>
      <c r="B38" s="2758" t="s">
        <v>959</v>
      </c>
      <c r="C38" s="2766">
        <f>'F4--PS '!F38</f>
        <v>0</v>
      </c>
    </row>
    <row r="39" spans="1:3" ht="16.5" customHeight="1" thickTop="1">
      <c r="A39" s="3804" t="s">
        <v>5969</v>
      </c>
      <c r="B39" s="3805"/>
      <c r="C39" s="2764">
        <f>C37+C36</f>
        <v>0</v>
      </c>
    </row>
    <row r="40" spans="1:3" ht="15.75" customHeight="1">
      <c r="A40" s="3806" t="s">
        <v>300</v>
      </c>
      <c r="B40" s="3807"/>
      <c r="C40" s="2767">
        <f>C39*0.19</f>
        <v>0</v>
      </c>
    </row>
    <row r="41" spans="1:3" ht="16.5" customHeight="1" thickBot="1">
      <c r="A41" s="3808" t="s">
        <v>5970</v>
      </c>
      <c r="B41" s="3809"/>
      <c r="C41" s="2768">
        <f>C39+C40</f>
        <v>0</v>
      </c>
    </row>
    <row r="42" spans="1:3" ht="13.5" thickTop="1"/>
    <row r="43" spans="1:3">
      <c r="C43" s="1314" t="s">
        <v>7638</v>
      </c>
    </row>
  </sheetData>
  <mergeCells count="10">
    <mergeCell ref="A36:B36"/>
    <mergeCell ref="A39:B39"/>
    <mergeCell ref="A40:B40"/>
    <mergeCell ref="A41:B41"/>
    <mergeCell ref="A1:F1"/>
    <mergeCell ref="A2:F2"/>
    <mergeCell ref="A3:B3"/>
    <mergeCell ref="C3:E3"/>
    <mergeCell ref="A5:F5"/>
    <mergeCell ref="A6:F6"/>
  </mergeCells>
  <printOptions horizontalCentered="1"/>
  <pageMargins left="0.25" right="0.25" top="0.75" bottom="0.75" header="0.3" footer="0.3"/>
  <pageSetup paperSize="9" scale="71"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8"/>
  <sheetViews>
    <sheetView topLeftCell="A28" zoomScale="70" zoomScaleNormal="70" workbookViewId="0">
      <selection activeCell="K20" sqref="K20"/>
    </sheetView>
  </sheetViews>
  <sheetFormatPr defaultRowHeight="12.75"/>
  <cols>
    <col min="1" max="1" width="7.140625" style="2745" customWidth="1"/>
    <col min="2" max="2" width="11.85546875" style="2745" customWidth="1"/>
    <col min="3" max="3" width="57.28515625" style="2745" customWidth="1"/>
    <col min="4" max="4" width="5.42578125" style="2745" customWidth="1"/>
    <col min="5" max="5" width="13.7109375" style="2745" customWidth="1"/>
    <col min="6" max="6" width="12.28515625" style="2750" customWidth="1"/>
    <col min="7" max="7" width="15.5703125" style="2750" customWidth="1"/>
    <col min="8" max="8" width="11.7109375" style="2745" bestFit="1" customWidth="1"/>
    <col min="9" max="16384" width="9.140625" style="2745"/>
  </cols>
  <sheetData>
    <row r="1" spans="1:7">
      <c r="A1" s="2769"/>
      <c r="B1" s="2770"/>
      <c r="C1" s="2769"/>
      <c r="D1" s="2771"/>
      <c r="E1" s="2771"/>
      <c r="F1" s="2771"/>
      <c r="G1" s="2771"/>
    </row>
    <row r="2" spans="1:7">
      <c r="A2" s="2772" t="s">
        <v>7624</v>
      </c>
      <c r="B2" s="2773"/>
      <c r="C2" s="2769"/>
      <c r="D2" s="2774"/>
      <c r="E2" s="2774"/>
      <c r="F2" s="2774"/>
      <c r="G2" s="2774"/>
    </row>
    <row r="3" spans="1:7">
      <c r="A3" s="2775"/>
      <c r="B3" s="2775"/>
      <c r="C3" s="2775"/>
      <c r="D3" s="2776"/>
      <c r="E3" s="2775"/>
      <c r="F3" s="2777"/>
      <c r="G3" s="2778"/>
    </row>
    <row r="4" spans="1:7" ht="18.75">
      <c r="A4" s="3816" t="s">
        <v>5971</v>
      </c>
      <c r="B4" s="3816"/>
      <c r="C4" s="3816"/>
      <c r="D4" s="3816"/>
      <c r="E4" s="3816"/>
      <c r="F4" s="3816"/>
      <c r="G4" s="3816"/>
    </row>
    <row r="5" spans="1:7" ht="18.75">
      <c r="A5" s="3817" t="s">
        <v>6257</v>
      </c>
      <c r="B5" s="3817"/>
      <c r="C5" s="3817"/>
      <c r="D5" s="3817"/>
      <c r="E5" s="3817"/>
      <c r="F5" s="3817"/>
      <c r="G5" s="3817"/>
    </row>
    <row r="6" spans="1:7" ht="18.75">
      <c r="A6" s="3815" t="s">
        <v>1009</v>
      </c>
      <c r="B6" s="3815"/>
      <c r="C6" s="3815"/>
      <c r="D6" s="3815"/>
      <c r="E6" s="3815"/>
      <c r="F6" s="3815"/>
      <c r="G6" s="3815"/>
    </row>
    <row r="7" spans="1:7" ht="19.5" thickBot="1">
      <c r="A7" s="2781" t="s">
        <v>1010</v>
      </c>
      <c r="B7" s="2781"/>
      <c r="C7" s="2781"/>
      <c r="D7" s="2782"/>
      <c r="E7" s="2782"/>
      <c r="F7" s="2783"/>
      <c r="G7" s="2784" t="s">
        <v>968</v>
      </c>
    </row>
    <row r="8" spans="1:7">
      <c r="A8" s="3818" t="s">
        <v>969</v>
      </c>
      <c r="B8" s="3820" t="s">
        <v>970</v>
      </c>
      <c r="C8" s="3820" t="s">
        <v>971</v>
      </c>
      <c r="D8" s="3820" t="s">
        <v>306</v>
      </c>
      <c r="E8" s="3820" t="s">
        <v>972</v>
      </c>
      <c r="F8" s="3822" t="s">
        <v>5972</v>
      </c>
      <c r="G8" s="3824" t="s">
        <v>974</v>
      </c>
    </row>
    <row r="9" spans="1:7">
      <c r="A9" s="3819"/>
      <c r="B9" s="3821"/>
      <c r="C9" s="3821"/>
      <c r="D9" s="3821"/>
      <c r="E9" s="3821"/>
      <c r="F9" s="3823"/>
      <c r="G9" s="3825"/>
    </row>
    <row r="10" spans="1:7" ht="13.5" thickBot="1">
      <c r="A10" s="3819"/>
      <c r="B10" s="3821"/>
      <c r="C10" s="3821"/>
      <c r="D10" s="3821"/>
      <c r="E10" s="3821"/>
      <c r="F10" s="3823"/>
      <c r="G10" s="3825"/>
    </row>
    <row r="11" spans="1:7" ht="19.5" thickBot="1">
      <c r="A11" s="2785">
        <v>0</v>
      </c>
      <c r="B11" s="2786">
        <v>1</v>
      </c>
      <c r="C11" s="2787">
        <v>2</v>
      </c>
      <c r="D11" s="2786">
        <v>3</v>
      </c>
      <c r="E11" s="2787">
        <v>4</v>
      </c>
      <c r="F11" s="2786">
        <v>5</v>
      </c>
      <c r="G11" s="2788">
        <v>6</v>
      </c>
    </row>
    <row r="12" spans="1:7">
      <c r="A12" s="3829">
        <v>1</v>
      </c>
      <c r="B12" s="3830" t="s">
        <v>1011</v>
      </c>
      <c r="C12" s="3831" t="s">
        <v>1012</v>
      </c>
      <c r="D12" s="3830" t="s">
        <v>370</v>
      </c>
      <c r="E12" s="3832">
        <v>227</v>
      </c>
      <c r="F12" s="3833"/>
      <c r="G12" s="3826">
        <f>E12*F12</f>
        <v>0</v>
      </c>
    </row>
    <row r="13" spans="1:7">
      <c r="A13" s="3829"/>
      <c r="B13" s="3830"/>
      <c r="C13" s="3831"/>
      <c r="D13" s="3830"/>
      <c r="E13" s="3832"/>
      <c r="F13" s="3834"/>
      <c r="G13" s="3827"/>
    </row>
    <row r="14" spans="1:7">
      <c r="A14" s="3829"/>
      <c r="B14" s="3830"/>
      <c r="C14" s="3831"/>
      <c r="D14" s="3830"/>
      <c r="E14" s="3832"/>
      <c r="F14" s="3834"/>
      <c r="G14" s="3827"/>
    </row>
    <row r="15" spans="1:7">
      <c r="A15" s="3829"/>
      <c r="B15" s="3830"/>
      <c r="C15" s="3831"/>
      <c r="D15" s="3830"/>
      <c r="E15" s="3832"/>
      <c r="F15" s="3834"/>
      <c r="G15" s="3827"/>
    </row>
    <row r="16" spans="1:7">
      <c r="A16" s="3829"/>
      <c r="B16" s="3830"/>
      <c r="C16" s="3831"/>
      <c r="D16" s="3830"/>
      <c r="E16" s="3832"/>
      <c r="F16" s="3835"/>
      <c r="G16" s="3828"/>
    </row>
    <row r="17" spans="1:7">
      <c r="A17" s="3829">
        <v>2</v>
      </c>
      <c r="B17" s="3830" t="s">
        <v>1013</v>
      </c>
      <c r="C17" s="3831" t="s">
        <v>1014</v>
      </c>
      <c r="D17" s="3830" t="s">
        <v>386</v>
      </c>
      <c r="E17" s="3832">
        <v>34</v>
      </c>
      <c r="F17" s="3833"/>
      <c r="G17" s="3826">
        <f>E17*F17</f>
        <v>0</v>
      </c>
    </row>
    <row r="18" spans="1:7">
      <c r="A18" s="3829"/>
      <c r="B18" s="3830"/>
      <c r="C18" s="3831"/>
      <c r="D18" s="3830"/>
      <c r="E18" s="3832"/>
      <c r="F18" s="3834"/>
      <c r="G18" s="3827"/>
    </row>
    <row r="19" spans="1:7">
      <c r="A19" s="3829"/>
      <c r="B19" s="3830"/>
      <c r="C19" s="3831"/>
      <c r="D19" s="3830"/>
      <c r="E19" s="3832"/>
      <c r="F19" s="3834"/>
      <c r="G19" s="3827"/>
    </row>
    <row r="20" spans="1:7">
      <c r="A20" s="3829"/>
      <c r="B20" s="3830"/>
      <c r="C20" s="3831"/>
      <c r="D20" s="3830"/>
      <c r="E20" s="3832"/>
      <c r="F20" s="3834"/>
      <c r="G20" s="3827"/>
    </row>
    <row r="21" spans="1:7">
      <c r="A21" s="3829"/>
      <c r="B21" s="3830"/>
      <c r="C21" s="3831"/>
      <c r="D21" s="3830"/>
      <c r="E21" s="3832"/>
      <c r="F21" s="3835"/>
      <c r="G21" s="3828"/>
    </row>
    <row r="22" spans="1:7" ht="12.75" customHeight="1">
      <c r="A22" s="3829">
        <v>3</v>
      </c>
      <c r="B22" s="3830" t="s">
        <v>5973</v>
      </c>
      <c r="C22" s="3831" t="s">
        <v>5974</v>
      </c>
      <c r="D22" s="3830" t="s">
        <v>370</v>
      </c>
      <c r="E22" s="3832">
        <f>186.5+17</f>
        <v>203.5</v>
      </c>
      <c r="F22" s="3833"/>
      <c r="G22" s="3826">
        <f>E22*F22</f>
        <v>0</v>
      </c>
    </row>
    <row r="23" spans="1:7" ht="12.75" customHeight="1">
      <c r="A23" s="3829"/>
      <c r="B23" s="3830"/>
      <c r="C23" s="3831"/>
      <c r="D23" s="3830"/>
      <c r="E23" s="3832"/>
      <c r="F23" s="3834"/>
      <c r="G23" s="3827"/>
    </row>
    <row r="24" spans="1:7" ht="12.75" customHeight="1">
      <c r="A24" s="3829"/>
      <c r="B24" s="3830"/>
      <c r="C24" s="3831"/>
      <c r="D24" s="3830"/>
      <c r="E24" s="3832"/>
      <c r="F24" s="3834"/>
      <c r="G24" s="3827"/>
    </row>
    <row r="25" spans="1:7" ht="12.75" customHeight="1">
      <c r="A25" s="3829"/>
      <c r="B25" s="3830"/>
      <c r="C25" s="3831"/>
      <c r="D25" s="3830"/>
      <c r="E25" s="3832"/>
      <c r="F25" s="3834"/>
      <c r="G25" s="3827"/>
    </row>
    <row r="26" spans="1:7" ht="12.75" customHeight="1">
      <c r="A26" s="3829"/>
      <c r="B26" s="3830"/>
      <c r="C26" s="3831"/>
      <c r="D26" s="3830"/>
      <c r="E26" s="3832"/>
      <c r="F26" s="3835"/>
      <c r="G26" s="3828"/>
    </row>
    <row r="27" spans="1:7">
      <c r="A27" s="3829">
        <v>4</v>
      </c>
      <c r="B27" s="3830" t="s">
        <v>5975</v>
      </c>
      <c r="C27" s="3831" t="s">
        <v>5976</v>
      </c>
      <c r="D27" s="3830" t="s">
        <v>370</v>
      </c>
      <c r="E27" s="3832">
        <v>27</v>
      </c>
      <c r="F27" s="3833"/>
      <c r="G27" s="3826">
        <f>E27*F27</f>
        <v>0</v>
      </c>
    </row>
    <row r="28" spans="1:7">
      <c r="A28" s="3829"/>
      <c r="B28" s="3830"/>
      <c r="C28" s="3831"/>
      <c r="D28" s="3830"/>
      <c r="E28" s="3832"/>
      <c r="F28" s="3834"/>
      <c r="G28" s="3827"/>
    </row>
    <row r="29" spans="1:7">
      <c r="A29" s="3829"/>
      <c r="B29" s="3830"/>
      <c r="C29" s="3831"/>
      <c r="D29" s="3830"/>
      <c r="E29" s="3832"/>
      <c r="F29" s="3834"/>
      <c r="G29" s="3827"/>
    </row>
    <row r="30" spans="1:7" ht="15" customHeight="1">
      <c r="A30" s="3829"/>
      <c r="B30" s="3830"/>
      <c r="C30" s="3831"/>
      <c r="D30" s="3830"/>
      <c r="E30" s="3832"/>
      <c r="F30" s="3834"/>
      <c r="G30" s="3827"/>
    </row>
    <row r="31" spans="1:7" ht="15" customHeight="1">
      <c r="A31" s="3836">
        <v>5</v>
      </c>
      <c r="B31" s="3839" t="s">
        <v>5977</v>
      </c>
      <c r="C31" s="3831" t="s">
        <v>5978</v>
      </c>
      <c r="D31" s="3830" t="s">
        <v>370</v>
      </c>
      <c r="E31" s="3832">
        <v>5.5</v>
      </c>
      <c r="F31" s="3833"/>
      <c r="G31" s="3826">
        <f>E31*F31</f>
        <v>0</v>
      </c>
    </row>
    <row r="32" spans="1:7" ht="15" customHeight="1">
      <c r="A32" s="3837"/>
      <c r="B32" s="3840"/>
      <c r="C32" s="3831"/>
      <c r="D32" s="3830"/>
      <c r="E32" s="3832"/>
      <c r="F32" s="3834"/>
      <c r="G32" s="3827"/>
    </row>
    <row r="33" spans="1:8" ht="15" customHeight="1">
      <c r="A33" s="3837"/>
      <c r="B33" s="3840"/>
      <c r="C33" s="3831"/>
      <c r="D33" s="3830"/>
      <c r="E33" s="3832"/>
      <c r="F33" s="3834"/>
      <c r="G33" s="3827"/>
    </row>
    <row r="34" spans="1:8" ht="15" customHeight="1">
      <c r="A34" s="3838"/>
      <c r="B34" s="3841"/>
      <c r="C34" s="3831"/>
      <c r="D34" s="3830"/>
      <c r="E34" s="3832"/>
      <c r="F34" s="3834"/>
      <c r="G34" s="3827"/>
    </row>
    <row r="35" spans="1:8" ht="12.75" customHeight="1">
      <c r="A35" s="3829">
        <v>6</v>
      </c>
      <c r="B35" s="3830" t="s">
        <v>1021</v>
      </c>
      <c r="C35" s="3831" t="s">
        <v>1022</v>
      </c>
      <c r="D35" s="3830" t="s">
        <v>370</v>
      </c>
      <c r="E35" s="3832">
        <f>5.5+179</f>
        <v>184.5</v>
      </c>
      <c r="F35" s="3833"/>
      <c r="G35" s="3826">
        <f>E35*F35</f>
        <v>0</v>
      </c>
      <c r="H35" s="2750"/>
    </row>
    <row r="36" spans="1:8" ht="12.75" customHeight="1">
      <c r="A36" s="3829"/>
      <c r="B36" s="3830"/>
      <c r="C36" s="3831"/>
      <c r="D36" s="3830"/>
      <c r="E36" s="3832"/>
      <c r="F36" s="3834"/>
      <c r="G36" s="3827"/>
    </row>
    <row r="37" spans="1:8" ht="12.75" customHeight="1">
      <c r="A37" s="3829"/>
      <c r="B37" s="3830"/>
      <c r="C37" s="3831"/>
      <c r="D37" s="3830"/>
      <c r="E37" s="3832"/>
      <c r="F37" s="3834"/>
      <c r="G37" s="3827"/>
    </row>
    <row r="38" spans="1:8" ht="12.75" customHeight="1">
      <c r="A38" s="3829"/>
      <c r="B38" s="3830"/>
      <c r="C38" s="3831"/>
      <c r="D38" s="3830"/>
      <c r="E38" s="3832"/>
      <c r="F38" s="3834"/>
      <c r="G38" s="3827"/>
    </row>
    <row r="39" spans="1:8" ht="12.75" customHeight="1">
      <c r="A39" s="3829">
        <v>7</v>
      </c>
      <c r="B39" s="3830" t="s">
        <v>5979</v>
      </c>
      <c r="C39" s="3831" t="s">
        <v>5980</v>
      </c>
      <c r="D39" s="3830" t="s">
        <v>370</v>
      </c>
      <c r="E39" s="3832">
        <f>11+61</f>
        <v>72</v>
      </c>
      <c r="F39" s="3833"/>
      <c r="G39" s="3826">
        <f>E39*F39</f>
        <v>0</v>
      </c>
    </row>
    <row r="40" spans="1:8" ht="12.75" customHeight="1">
      <c r="A40" s="3829"/>
      <c r="B40" s="3830"/>
      <c r="C40" s="3831"/>
      <c r="D40" s="3830"/>
      <c r="E40" s="3832"/>
      <c r="F40" s="3834"/>
      <c r="G40" s="3827"/>
    </row>
    <row r="41" spans="1:8" ht="12.75" customHeight="1">
      <c r="A41" s="3829"/>
      <c r="B41" s="3830"/>
      <c r="C41" s="3831"/>
      <c r="D41" s="3830"/>
      <c r="E41" s="3832"/>
      <c r="F41" s="3834"/>
      <c r="G41" s="3827"/>
    </row>
    <row r="42" spans="1:8" ht="12.75" customHeight="1">
      <c r="A42" s="3829"/>
      <c r="B42" s="3830"/>
      <c r="C42" s="3831"/>
      <c r="D42" s="3830"/>
      <c r="E42" s="3832"/>
      <c r="F42" s="3834"/>
      <c r="G42" s="3827"/>
    </row>
    <row r="43" spans="1:8" ht="36.75" customHeight="1">
      <c r="A43" s="3829"/>
      <c r="B43" s="3830"/>
      <c r="C43" s="3831"/>
      <c r="D43" s="3830"/>
      <c r="E43" s="3832"/>
      <c r="F43" s="3835"/>
      <c r="G43" s="3828"/>
    </row>
    <row r="44" spans="1:8" ht="12.75" customHeight="1">
      <c r="A44" s="3836">
        <v>8</v>
      </c>
      <c r="B44" s="3830" t="s">
        <v>5981</v>
      </c>
      <c r="C44" s="3842" t="s">
        <v>5982</v>
      </c>
      <c r="D44" s="3839" t="s">
        <v>370</v>
      </c>
      <c r="E44" s="3845">
        <v>118</v>
      </c>
      <c r="F44" s="3833"/>
      <c r="G44" s="3826">
        <f>E44*F44</f>
        <v>0</v>
      </c>
    </row>
    <row r="45" spans="1:8" ht="12" customHeight="1">
      <c r="A45" s="3837"/>
      <c r="B45" s="3830"/>
      <c r="C45" s="3843"/>
      <c r="D45" s="3840"/>
      <c r="E45" s="3846"/>
      <c r="F45" s="3834"/>
      <c r="G45" s="3827"/>
    </row>
    <row r="46" spans="1:8" ht="13.5" customHeight="1">
      <c r="A46" s="3837"/>
      <c r="B46" s="3830"/>
      <c r="C46" s="3843"/>
      <c r="D46" s="3840"/>
      <c r="E46" s="3846"/>
      <c r="F46" s="3834"/>
      <c r="G46" s="3827"/>
    </row>
    <row r="47" spans="1:8" ht="12" customHeight="1">
      <c r="A47" s="3837"/>
      <c r="B47" s="3830"/>
      <c r="C47" s="3843"/>
      <c r="D47" s="3840"/>
      <c r="E47" s="3846"/>
      <c r="F47" s="3834"/>
      <c r="G47" s="3827"/>
    </row>
    <row r="48" spans="1:8" ht="12.75" customHeight="1">
      <c r="A48" s="3838"/>
      <c r="B48" s="3830"/>
      <c r="C48" s="3844"/>
      <c r="D48" s="3841"/>
      <c r="E48" s="3847"/>
      <c r="F48" s="3835"/>
      <c r="G48" s="3828"/>
    </row>
    <row r="49" spans="1:7" ht="12.75" customHeight="1">
      <c r="A49" s="3829">
        <v>9</v>
      </c>
      <c r="B49" s="3851" t="s">
        <v>1039</v>
      </c>
      <c r="C49" s="3852" t="s">
        <v>5983</v>
      </c>
      <c r="D49" s="3851" t="s">
        <v>370</v>
      </c>
      <c r="E49" s="3859">
        <f>22.74+6</f>
        <v>28.74</v>
      </c>
      <c r="F49" s="3856"/>
      <c r="G49" s="3848">
        <f t="shared" ref="G49" si="0">E49*F49</f>
        <v>0</v>
      </c>
    </row>
    <row r="50" spans="1:7" ht="12.75" customHeight="1">
      <c r="A50" s="3829"/>
      <c r="B50" s="3851"/>
      <c r="C50" s="3852"/>
      <c r="D50" s="3851"/>
      <c r="E50" s="3859"/>
      <c r="F50" s="3857"/>
      <c r="G50" s="3849"/>
    </row>
    <row r="51" spans="1:7" ht="12.75" customHeight="1">
      <c r="A51" s="3829"/>
      <c r="B51" s="3851"/>
      <c r="C51" s="3852"/>
      <c r="D51" s="3851"/>
      <c r="E51" s="3859"/>
      <c r="F51" s="3857"/>
      <c r="G51" s="3849"/>
    </row>
    <row r="52" spans="1:7" ht="12.75" customHeight="1">
      <c r="A52" s="3829"/>
      <c r="B52" s="3851"/>
      <c r="C52" s="3852"/>
      <c r="D52" s="3851"/>
      <c r="E52" s="3859"/>
      <c r="F52" s="3857"/>
      <c r="G52" s="3849"/>
    </row>
    <row r="53" spans="1:7" ht="12.75" customHeight="1">
      <c r="A53" s="3829"/>
      <c r="B53" s="3851"/>
      <c r="C53" s="3852"/>
      <c r="D53" s="3851"/>
      <c r="E53" s="3859"/>
      <c r="F53" s="3858"/>
      <c r="G53" s="3850"/>
    </row>
    <row r="54" spans="1:7" ht="12.75" customHeight="1">
      <c r="A54" s="3836">
        <v>10</v>
      </c>
      <c r="B54" s="3851" t="s">
        <v>1037</v>
      </c>
      <c r="C54" s="3852" t="s">
        <v>5984</v>
      </c>
      <c r="D54" s="3851" t="s">
        <v>370</v>
      </c>
      <c r="E54" s="3853">
        <f>18.5+12.5</f>
        <v>31</v>
      </c>
      <c r="F54" s="3856"/>
      <c r="G54" s="3848">
        <f t="shared" ref="G54" si="1">E54*F54</f>
        <v>0</v>
      </c>
    </row>
    <row r="55" spans="1:7" ht="12.75" customHeight="1">
      <c r="A55" s="3837"/>
      <c r="B55" s="3851"/>
      <c r="C55" s="3852"/>
      <c r="D55" s="3851"/>
      <c r="E55" s="3854"/>
      <c r="F55" s="3857"/>
      <c r="G55" s="3849"/>
    </row>
    <row r="56" spans="1:7" ht="12.75" customHeight="1">
      <c r="A56" s="3837"/>
      <c r="B56" s="3851"/>
      <c r="C56" s="3852"/>
      <c r="D56" s="3851"/>
      <c r="E56" s="3854"/>
      <c r="F56" s="3857"/>
      <c r="G56" s="3849"/>
    </row>
    <row r="57" spans="1:7" ht="12.75" customHeight="1">
      <c r="A57" s="3837"/>
      <c r="B57" s="3851"/>
      <c r="C57" s="3852"/>
      <c r="D57" s="3851"/>
      <c r="E57" s="3854"/>
      <c r="F57" s="3857"/>
      <c r="G57" s="3849"/>
    </row>
    <row r="58" spans="1:7" ht="12.75" customHeight="1">
      <c r="A58" s="3838"/>
      <c r="B58" s="3851"/>
      <c r="C58" s="3852"/>
      <c r="D58" s="3851"/>
      <c r="E58" s="3855"/>
      <c r="F58" s="3858"/>
      <c r="G58" s="3850"/>
    </row>
    <row r="59" spans="1:7" ht="12.75" customHeight="1">
      <c r="A59" s="3829">
        <v>11</v>
      </c>
      <c r="B59" s="3851" t="s">
        <v>1049</v>
      </c>
      <c r="C59" s="3831" t="s">
        <v>5985</v>
      </c>
      <c r="D59" s="3830" t="s">
        <v>374</v>
      </c>
      <c r="E59" s="3832">
        <v>9</v>
      </c>
      <c r="F59" s="3833"/>
      <c r="G59" s="3848">
        <f t="shared" ref="G59" si="2">E59*F59</f>
        <v>0</v>
      </c>
    </row>
    <row r="60" spans="1:7" ht="12.75" customHeight="1">
      <c r="A60" s="3829"/>
      <c r="B60" s="3851"/>
      <c r="C60" s="3831"/>
      <c r="D60" s="3830"/>
      <c r="E60" s="3832"/>
      <c r="F60" s="3834"/>
      <c r="G60" s="3849"/>
    </row>
    <row r="61" spans="1:7" ht="12.75" customHeight="1">
      <c r="A61" s="3829"/>
      <c r="B61" s="3851"/>
      <c r="C61" s="3831"/>
      <c r="D61" s="3830"/>
      <c r="E61" s="3832"/>
      <c r="F61" s="3834"/>
      <c r="G61" s="3849"/>
    </row>
    <row r="62" spans="1:7" ht="12.75" customHeight="1">
      <c r="A62" s="3829"/>
      <c r="B62" s="3851"/>
      <c r="C62" s="3831"/>
      <c r="D62" s="3830"/>
      <c r="E62" s="3832"/>
      <c r="F62" s="3834"/>
      <c r="G62" s="3849"/>
    </row>
    <row r="63" spans="1:7" ht="12.75" customHeight="1">
      <c r="A63" s="3829"/>
      <c r="B63" s="3851"/>
      <c r="C63" s="3831"/>
      <c r="D63" s="3830"/>
      <c r="E63" s="3832"/>
      <c r="F63" s="3834"/>
      <c r="G63" s="3850"/>
    </row>
    <row r="64" spans="1:7" ht="12.75" customHeight="1">
      <c r="A64" s="3829">
        <v>12</v>
      </c>
      <c r="B64" s="3830" t="s">
        <v>1047</v>
      </c>
      <c r="C64" s="3831" t="s">
        <v>1048</v>
      </c>
      <c r="D64" s="3830" t="s">
        <v>370</v>
      </c>
      <c r="E64" s="3832">
        <v>242</v>
      </c>
      <c r="F64" s="3833"/>
      <c r="G64" s="3848">
        <f t="shared" ref="G64" si="3">E64*F64</f>
        <v>0</v>
      </c>
    </row>
    <row r="65" spans="1:7" ht="12.75" customHeight="1">
      <c r="A65" s="3829"/>
      <c r="B65" s="3830"/>
      <c r="C65" s="3831"/>
      <c r="D65" s="3830"/>
      <c r="E65" s="3832"/>
      <c r="F65" s="3834"/>
      <c r="G65" s="3849"/>
    </row>
    <row r="66" spans="1:7" ht="12.75" customHeight="1">
      <c r="A66" s="3829"/>
      <c r="B66" s="3830"/>
      <c r="C66" s="3831"/>
      <c r="D66" s="3830"/>
      <c r="E66" s="3832"/>
      <c r="F66" s="3834"/>
      <c r="G66" s="3849"/>
    </row>
    <row r="67" spans="1:7" ht="12.75" customHeight="1">
      <c r="A67" s="3829"/>
      <c r="B67" s="3830"/>
      <c r="C67" s="3831"/>
      <c r="D67" s="3830"/>
      <c r="E67" s="3832"/>
      <c r="F67" s="3834"/>
      <c r="G67" s="3849"/>
    </row>
    <row r="68" spans="1:7" ht="12.75" customHeight="1">
      <c r="A68" s="3829"/>
      <c r="B68" s="3830"/>
      <c r="C68" s="3831"/>
      <c r="D68" s="3830"/>
      <c r="E68" s="3832"/>
      <c r="F68" s="3835"/>
      <c r="G68" s="3850"/>
    </row>
    <row r="69" spans="1:7">
      <c r="A69" s="3829">
        <v>13</v>
      </c>
      <c r="B69" s="3830" t="s">
        <v>1045</v>
      </c>
      <c r="C69" s="3831" t="s">
        <v>1046</v>
      </c>
      <c r="D69" s="3830" t="s">
        <v>370</v>
      </c>
      <c r="E69" s="3832">
        <v>64</v>
      </c>
      <c r="F69" s="3833"/>
      <c r="G69" s="3826">
        <f t="shared" ref="G69" si="4">E69*F69</f>
        <v>0</v>
      </c>
    </row>
    <row r="70" spans="1:7">
      <c r="A70" s="3829"/>
      <c r="B70" s="3830"/>
      <c r="C70" s="3831"/>
      <c r="D70" s="3830"/>
      <c r="E70" s="3832"/>
      <c r="F70" s="3834"/>
      <c r="G70" s="3827"/>
    </row>
    <row r="71" spans="1:7">
      <c r="A71" s="3829"/>
      <c r="B71" s="3830"/>
      <c r="C71" s="3831"/>
      <c r="D71" s="3830"/>
      <c r="E71" s="3832"/>
      <c r="F71" s="3834"/>
      <c r="G71" s="3827"/>
    </row>
    <row r="72" spans="1:7">
      <c r="A72" s="3829"/>
      <c r="B72" s="3830"/>
      <c r="C72" s="3831"/>
      <c r="D72" s="3830"/>
      <c r="E72" s="3832"/>
      <c r="F72" s="3834"/>
      <c r="G72" s="3827"/>
    </row>
    <row r="73" spans="1:7">
      <c r="A73" s="3829"/>
      <c r="B73" s="3830"/>
      <c r="C73" s="3831"/>
      <c r="D73" s="3830"/>
      <c r="E73" s="3832"/>
      <c r="F73" s="3835"/>
      <c r="G73" s="3828"/>
    </row>
    <row r="74" spans="1:7" ht="12.75" customHeight="1">
      <c r="A74" s="3829">
        <v>14</v>
      </c>
      <c r="B74" s="3830" t="s">
        <v>1043</v>
      </c>
      <c r="C74" s="3831" t="s">
        <v>5986</v>
      </c>
      <c r="D74" s="3830" t="s">
        <v>370</v>
      </c>
      <c r="E74" s="3832">
        <v>179</v>
      </c>
      <c r="F74" s="3833"/>
      <c r="G74" s="3826">
        <f>E74*F74</f>
        <v>0</v>
      </c>
    </row>
    <row r="75" spans="1:7" ht="12.75" customHeight="1">
      <c r="A75" s="3829"/>
      <c r="B75" s="3830"/>
      <c r="C75" s="3831"/>
      <c r="D75" s="3830"/>
      <c r="E75" s="3832"/>
      <c r="F75" s="3834"/>
      <c r="G75" s="3827"/>
    </row>
    <row r="76" spans="1:7" ht="12.75" customHeight="1">
      <c r="A76" s="3829"/>
      <c r="B76" s="3830"/>
      <c r="C76" s="3831"/>
      <c r="D76" s="3830"/>
      <c r="E76" s="3832"/>
      <c r="F76" s="3834"/>
      <c r="G76" s="3827"/>
    </row>
    <row r="77" spans="1:7" ht="12.75" customHeight="1">
      <c r="A77" s="3829"/>
      <c r="B77" s="3830"/>
      <c r="C77" s="3831"/>
      <c r="D77" s="3830"/>
      <c r="E77" s="3832"/>
      <c r="F77" s="3834"/>
      <c r="G77" s="3827"/>
    </row>
    <row r="78" spans="1:7" ht="12.75" customHeight="1">
      <c r="A78" s="3829"/>
      <c r="B78" s="3830"/>
      <c r="C78" s="3831"/>
      <c r="D78" s="3830"/>
      <c r="E78" s="3832"/>
      <c r="F78" s="3835"/>
      <c r="G78" s="3828"/>
    </row>
    <row r="79" spans="1:7" ht="12.75" customHeight="1">
      <c r="A79" s="3829">
        <v>15</v>
      </c>
      <c r="B79" s="3839" t="s">
        <v>1041</v>
      </c>
      <c r="C79" s="3842" t="s">
        <v>5987</v>
      </c>
      <c r="D79" s="3839" t="s">
        <v>370</v>
      </c>
      <c r="E79" s="3845">
        <f>192+3.5</f>
        <v>195.5</v>
      </c>
      <c r="F79" s="3833"/>
      <c r="G79" s="3826">
        <f>E79*F79</f>
        <v>0</v>
      </c>
    </row>
    <row r="80" spans="1:7" ht="12.75" customHeight="1">
      <c r="A80" s="3829"/>
      <c r="B80" s="3840"/>
      <c r="C80" s="3843"/>
      <c r="D80" s="3840"/>
      <c r="E80" s="3846"/>
      <c r="F80" s="3834"/>
      <c r="G80" s="3827"/>
    </row>
    <row r="81" spans="1:7" ht="12.75" customHeight="1">
      <c r="A81" s="3829"/>
      <c r="B81" s="3840"/>
      <c r="C81" s="3843"/>
      <c r="D81" s="3840"/>
      <c r="E81" s="3846"/>
      <c r="F81" s="3834"/>
      <c r="G81" s="3827"/>
    </row>
    <row r="82" spans="1:7" ht="12.75" customHeight="1">
      <c r="A82" s="3829"/>
      <c r="B82" s="3840"/>
      <c r="C82" s="3843"/>
      <c r="D82" s="3840"/>
      <c r="E82" s="3846"/>
      <c r="F82" s="3834"/>
      <c r="G82" s="3827"/>
    </row>
    <row r="83" spans="1:7" ht="12.75" customHeight="1">
      <c r="A83" s="3829"/>
      <c r="B83" s="3841"/>
      <c r="C83" s="3844"/>
      <c r="D83" s="3841"/>
      <c r="E83" s="3847"/>
      <c r="F83" s="3835"/>
      <c r="G83" s="3828"/>
    </row>
    <row r="84" spans="1:7" ht="12.75" customHeight="1">
      <c r="A84" s="3829">
        <v>16</v>
      </c>
      <c r="B84" s="3839" t="s">
        <v>1029</v>
      </c>
      <c r="C84" s="3842" t="s">
        <v>5988</v>
      </c>
      <c r="D84" s="3839" t="s">
        <v>370</v>
      </c>
      <c r="E84" s="3845">
        <f>20+15.5+107+12.5</f>
        <v>155</v>
      </c>
      <c r="F84" s="3833"/>
      <c r="G84" s="3826">
        <f>E84*F84</f>
        <v>0</v>
      </c>
    </row>
    <row r="85" spans="1:7" ht="12.75" customHeight="1">
      <c r="A85" s="3829"/>
      <c r="B85" s="3840"/>
      <c r="C85" s="3843"/>
      <c r="D85" s="3840"/>
      <c r="E85" s="3846"/>
      <c r="F85" s="3834"/>
      <c r="G85" s="3827"/>
    </row>
    <row r="86" spans="1:7" ht="12.75" customHeight="1">
      <c r="A86" s="3829"/>
      <c r="B86" s="3840"/>
      <c r="C86" s="3843"/>
      <c r="D86" s="3840"/>
      <c r="E86" s="3846"/>
      <c r="F86" s="3834"/>
      <c r="G86" s="3827"/>
    </row>
    <row r="87" spans="1:7" ht="12.75" customHeight="1">
      <c r="A87" s="3829"/>
      <c r="B87" s="3840"/>
      <c r="C87" s="3843"/>
      <c r="D87" s="3840"/>
      <c r="E87" s="3846"/>
      <c r="F87" s="3834"/>
      <c r="G87" s="3827"/>
    </row>
    <row r="88" spans="1:7" ht="12.75" customHeight="1">
      <c r="A88" s="3829"/>
      <c r="B88" s="3841"/>
      <c r="C88" s="3844"/>
      <c r="D88" s="3841"/>
      <c r="E88" s="3847"/>
      <c r="F88" s="3835"/>
      <c r="G88" s="3828"/>
    </row>
    <row r="89" spans="1:7" ht="12.75" customHeight="1">
      <c r="A89" s="3829">
        <v>17</v>
      </c>
      <c r="B89" s="3839" t="s">
        <v>1027</v>
      </c>
      <c r="C89" s="3842" t="s">
        <v>5989</v>
      </c>
      <c r="D89" s="3839" t="s">
        <v>370</v>
      </c>
      <c r="E89" s="3845">
        <v>88</v>
      </c>
      <c r="F89" s="3833"/>
      <c r="G89" s="3826">
        <f>E89*F89</f>
        <v>0</v>
      </c>
    </row>
    <row r="90" spans="1:7" ht="12.75" customHeight="1">
      <c r="A90" s="3829"/>
      <c r="B90" s="3840"/>
      <c r="C90" s="3843"/>
      <c r="D90" s="3840"/>
      <c r="E90" s="3846"/>
      <c r="F90" s="3834"/>
      <c r="G90" s="3827"/>
    </row>
    <row r="91" spans="1:7" ht="12.75" customHeight="1">
      <c r="A91" s="3829"/>
      <c r="B91" s="3840"/>
      <c r="C91" s="3843"/>
      <c r="D91" s="3840"/>
      <c r="E91" s="3846"/>
      <c r="F91" s="3834"/>
      <c r="G91" s="3827"/>
    </row>
    <row r="92" spans="1:7" ht="8.25" customHeight="1">
      <c r="A92" s="3829"/>
      <c r="B92" s="3841"/>
      <c r="C92" s="3844"/>
      <c r="D92" s="3841"/>
      <c r="E92" s="3847"/>
      <c r="F92" s="3835"/>
      <c r="G92" s="3828"/>
    </row>
    <row r="93" spans="1:7" ht="12.75" customHeight="1">
      <c r="A93" s="3829">
        <v>18</v>
      </c>
      <c r="B93" s="3839" t="s">
        <v>5990</v>
      </c>
      <c r="C93" s="3842" t="s">
        <v>5991</v>
      </c>
      <c r="D93" s="3839" t="s">
        <v>370</v>
      </c>
      <c r="E93" s="3845">
        <v>574</v>
      </c>
      <c r="F93" s="3833"/>
      <c r="G93" s="3826">
        <f>E93*F93</f>
        <v>0</v>
      </c>
    </row>
    <row r="94" spans="1:7" ht="12.75" customHeight="1">
      <c r="A94" s="3829"/>
      <c r="B94" s="3840"/>
      <c r="C94" s="3843"/>
      <c r="D94" s="3840"/>
      <c r="E94" s="3846"/>
      <c r="F94" s="3834"/>
      <c r="G94" s="3827"/>
    </row>
    <row r="95" spans="1:7" ht="12" customHeight="1">
      <c r="A95" s="3829"/>
      <c r="B95" s="3840"/>
      <c r="C95" s="3843"/>
      <c r="D95" s="3840"/>
      <c r="E95" s="3846"/>
      <c r="F95" s="3834"/>
      <c r="G95" s="3827"/>
    </row>
    <row r="96" spans="1:7" ht="12" customHeight="1">
      <c r="A96" s="3829"/>
      <c r="B96" s="3840"/>
      <c r="C96" s="3843"/>
      <c r="D96" s="3840"/>
      <c r="E96" s="3846"/>
      <c r="F96" s="3834"/>
      <c r="G96" s="3827"/>
    </row>
    <row r="97" spans="1:7" ht="13.5" customHeight="1" thickBot="1">
      <c r="A97" s="3829"/>
      <c r="B97" s="3841"/>
      <c r="C97" s="3844"/>
      <c r="D97" s="3841"/>
      <c r="E97" s="3847"/>
      <c r="F97" s="3835"/>
      <c r="G97" s="3828"/>
    </row>
    <row r="98" spans="1:7" ht="18.75" customHeight="1" thickBot="1">
      <c r="A98" s="3861" t="s">
        <v>507</v>
      </c>
      <c r="B98" s="3862"/>
      <c r="C98" s="3862"/>
      <c r="D98" s="3862"/>
      <c r="E98" s="3862"/>
      <c r="F98" s="3862"/>
      <c r="G98" s="2789">
        <f>SUM(G12:G97)</f>
        <v>0</v>
      </c>
    </row>
    <row r="99" spans="1:7" ht="18.75">
      <c r="A99" s="2780"/>
      <c r="B99" s="3863"/>
      <c r="C99" s="3863"/>
      <c r="D99" s="2780"/>
      <c r="E99" s="2780"/>
      <c r="F99" s="2780"/>
      <c r="G99" s="2790"/>
    </row>
    <row r="100" spans="1:7" ht="18" customHeight="1">
      <c r="A100" s="3864"/>
      <c r="B100" s="3864"/>
      <c r="C100" s="3864"/>
      <c r="D100" s="2791"/>
      <c r="E100" s="2791"/>
      <c r="F100" s="2792"/>
    </row>
    <row r="101" spans="1:7" ht="18" customHeight="1">
      <c r="A101" s="3860"/>
      <c r="B101" s="3860"/>
      <c r="C101" s="3860"/>
    </row>
    <row r="102" spans="1:7" ht="18" customHeight="1">
      <c r="A102" s="3860"/>
      <c r="B102" s="3860"/>
      <c r="C102" s="3860"/>
      <c r="E102" s="1314" t="s">
        <v>7638</v>
      </c>
    </row>
    <row r="103" spans="1:7" ht="16.5" customHeight="1">
      <c r="A103" s="3864" t="s">
        <v>5992</v>
      </c>
      <c r="B103" s="3864"/>
      <c r="C103" s="3864"/>
    </row>
    <row r="104" spans="1:7" ht="15" customHeight="1">
      <c r="A104" s="3860" t="s">
        <v>5993</v>
      </c>
      <c r="B104" s="3860"/>
      <c r="C104" s="3860"/>
    </row>
    <row r="105" spans="1:7" ht="13.5" customHeight="1">
      <c r="A105" s="3860" t="s">
        <v>5994</v>
      </c>
      <c r="B105" s="3860"/>
      <c r="C105" s="3860"/>
    </row>
    <row r="106" spans="1:7" ht="14.25" customHeight="1"/>
    <row r="107" spans="1:7" ht="14.25" customHeight="1"/>
    <row r="108" spans="1:7" ht="15.75" customHeight="1"/>
  </sheetData>
  <mergeCells count="144">
    <mergeCell ref="A104:C104"/>
    <mergeCell ref="A105:C105"/>
    <mergeCell ref="A98:F98"/>
    <mergeCell ref="B99:C99"/>
    <mergeCell ref="A100:C100"/>
    <mergeCell ref="A101:C101"/>
    <mergeCell ref="A102:C102"/>
    <mergeCell ref="A103:C103"/>
    <mergeCell ref="G89:G92"/>
    <mergeCell ref="A93:A97"/>
    <mergeCell ref="B93:B97"/>
    <mergeCell ref="C93:C97"/>
    <mergeCell ref="D93:D97"/>
    <mergeCell ref="E93:E97"/>
    <mergeCell ref="F93:F97"/>
    <mergeCell ref="G93:G97"/>
    <mergeCell ref="A89:A92"/>
    <mergeCell ref="B89:B92"/>
    <mergeCell ref="C89:C92"/>
    <mergeCell ref="D89:D92"/>
    <mergeCell ref="E89:E92"/>
    <mergeCell ref="F89:F92"/>
    <mergeCell ref="G79:G83"/>
    <mergeCell ref="A84:A88"/>
    <mergeCell ref="B84:B88"/>
    <mergeCell ref="C84:C88"/>
    <mergeCell ref="D84:D88"/>
    <mergeCell ref="E84:E88"/>
    <mergeCell ref="F84:F88"/>
    <mergeCell ref="G84:G88"/>
    <mergeCell ref="A79:A83"/>
    <mergeCell ref="B79:B83"/>
    <mergeCell ref="C79:C83"/>
    <mergeCell ref="D79:D83"/>
    <mergeCell ref="E79:E83"/>
    <mergeCell ref="F79:F83"/>
    <mergeCell ref="G69:G73"/>
    <mergeCell ref="A74:A78"/>
    <mergeCell ref="B74:B78"/>
    <mergeCell ref="C74:C78"/>
    <mergeCell ref="D74:D78"/>
    <mergeCell ref="E74:E78"/>
    <mergeCell ref="F74:F78"/>
    <mergeCell ref="G74:G78"/>
    <mergeCell ref="A69:A73"/>
    <mergeCell ref="B69:B73"/>
    <mergeCell ref="C69:C73"/>
    <mergeCell ref="D69:D73"/>
    <mergeCell ref="E69:E73"/>
    <mergeCell ref="F69:F73"/>
    <mergeCell ref="G59:G63"/>
    <mergeCell ref="A64:A68"/>
    <mergeCell ref="B64:B68"/>
    <mergeCell ref="C64:C68"/>
    <mergeCell ref="D64:D68"/>
    <mergeCell ref="E64:E68"/>
    <mergeCell ref="F64:F68"/>
    <mergeCell ref="G64:G68"/>
    <mergeCell ref="A59:A63"/>
    <mergeCell ref="B59:B63"/>
    <mergeCell ref="C59:C63"/>
    <mergeCell ref="D59:D63"/>
    <mergeCell ref="E59:E63"/>
    <mergeCell ref="F59:F63"/>
    <mergeCell ref="G49:G53"/>
    <mergeCell ref="A54:A58"/>
    <mergeCell ref="B54:B58"/>
    <mergeCell ref="C54:C58"/>
    <mergeCell ref="D54:D58"/>
    <mergeCell ref="E54:E58"/>
    <mergeCell ref="F54:F58"/>
    <mergeCell ref="G54:G58"/>
    <mergeCell ref="A49:A53"/>
    <mergeCell ref="B49:B53"/>
    <mergeCell ref="C49:C53"/>
    <mergeCell ref="D49:D53"/>
    <mergeCell ref="E49:E53"/>
    <mergeCell ref="F49:F53"/>
    <mergeCell ref="G39:G43"/>
    <mergeCell ref="A44:A48"/>
    <mergeCell ref="B44:B48"/>
    <mergeCell ref="C44:C48"/>
    <mergeCell ref="D44:D48"/>
    <mergeCell ref="E44:E48"/>
    <mergeCell ref="F44:F48"/>
    <mergeCell ref="G44:G48"/>
    <mergeCell ref="A39:A43"/>
    <mergeCell ref="B39:B43"/>
    <mergeCell ref="C39:C43"/>
    <mergeCell ref="D39:D43"/>
    <mergeCell ref="E39:E43"/>
    <mergeCell ref="F39:F43"/>
    <mergeCell ref="G31:G34"/>
    <mergeCell ref="A35:A38"/>
    <mergeCell ref="B35:B38"/>
    <mergeCell ref="C35:C38"/>
    <mergeCell ref="D35:D38"/>
    <mergeCell ref="E35:E38"/>
    <mergeCell ref="F35:F38"/>
    <mergeCell ref="G35:G38"/>
    <mergeCell ref="A31:A34"/>
    <mergeCell ref="B31:B34"/>
    <mergeCell ref="C31:C34"/>
    <mergeCell ref="D31:D34"/>
    <mergeCell ref="E31:E34"/>
    <mergeCell ref="F31:F34"/>
    <mergeCell ref="G22:G26"/>
    <mergeCell ref="A27:A30"/>
    <mergeCell ref="B27:B30"/>
    <mergeCell ref="C27:C30"/>
    <mergeCell ref="D27:D30"/>
    <mergeCell ref="E27:E30"/>
    <mergeCell ref="F27:F30"/>
    <mergeCell ref="G27:G30"/>
    <mergeCell ref="A22:A26"/>
    <mergeCell ref="B22:B26"/>
    <mergeCell ref="C22:C26"/>
    <mergeCell ref="D22:D26"/>
    <mergeCell ref="E22:E26"/>
    <mergeCell ref="F22:F26"/>
    <mergeCell ref="G12:G16"/>
    <mergeCell ref="A17:A21"/>
    <mergeCell ref="B17:B21"/>
    <mergeCell ref="C17:C21"/>
    <mergeCell ref="D17:D21"/>
    <mergeCell ref="E17:E21"/>
    <mergeCell ref="F17:F21"/>
    <mergeCell ref="G17:G21"/>
    <mergeCell ref="A12:A16"/>
    <mergeCell ref="B12:B16"/>
    <mergeCell ref="C12:C16"/>
    <mergeCell ref="D12:D16"/>
    <mergeCell ref="E12:E16"/>
    <mergeCell ref="F12:F16"/>
    <mergeCell ref="A4:G4"/>
    <mergeCell ref="A5:G5"/>
    <mergeCell ref="A6:G6"/>
    <mergeCell ref="A8:A10"/>
    <mergeCell ref="B8:B10"/>
    <mergeCell ref="C8:C10"/>
    <mergeCell ref="D8:D10"/>
    <mergeCell ref="E8:E10"/>
    <mergeCell ref="F8:F10"/>
    <mergeCell ref="G8:G10"/>
  </mergeCells>
  <printOptions horizontalCentered="1"/>
  <pageMargins left="0.25" right="0.25" top="0.75" bottom="0.75" header="0.3" footer="0.3"/>
  <pageSetup paperSize="9" scale="71" orientation="portrait" r:id="rId1"/>
  <headerFooter alignWithMargins="0"/>
  <rowBreaks count="1" manualBreakCount="1">
    <brk id="73" max="6"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
  <sheetViews>
    <sheetView view="pageBreakPreview" zoomScale="60" zoomScaleNormal="70" workbookViewId="0"/>
  </sheetViews>
  <sheetFormatPr defaultRowHeight="12.75"/>
  <cols>
    <col min="1" max="1" width="8.5703125" style="2745" customWidth="1"/>
    <col min="2" max="2" width="12.7109375" style="2745" customWidth="1"/>
    <col min="3" max="3" width="55.85546875" style="2745" customWidth="1"/>
    <col min="4" max="4" width="5.85546875" style="2745" customWidth="1"/>
    <col min="5" max="5" width="13.7109375" style="2745" customWidth="1"/>
    <col min="6" max="6" width="12.28515625" style="2745" customWidth="1"/>
    <col min="7" max="7" width="15.5703125" style="2750" customWidth="1"/>
    <col min="8" max="8" width="11.7109375" style="2745" bestFit="1" customWidth="1"/>
    <col min="9" max="9" width="9.140625" style="2745"/>
    <col min="10" max="10" width="10.5703125" style="2745" bestFit="1" customWidth="1"/>
    <col min="11" max="12" width="9.140625" style="2745"/>
    <col min="13" max="13" width="9.5703125" style="2745" bestFit="1" customWidth="1"/>
    <col min="14" max="16384" width="9.140625" style="2745"/>
  </cols>
  <sheetData>
    <row r="1" spans="1:14">
      <c r="A1" s="2769"/>
      <c r="B1" s="2770"/>
      <c r="C1" s="2769"/>
      <c r="D1" s="2771"/>
      <c r="E1" s="2771"/>
      <c r="F1" s="2771"/>
      <c r="G1" s="2771"/>
    </row>
    <row r="2" spans="1:14">
      <c r="A2" s="2772" t="s">
        <v>7624</v>
      </c>
      <c r="B2" s="2773"/>
      <c r="C2" s="2769"/>
      <c r="D2" s="2774"/>
      <c r="E2" s="2774"/>
      <c r="F2" s="2774"/>
      <c r="G2" s="2774"/>
    </row>
    <row r="3" spans="1:14">
      <c r="A3" s="2775"/>
      <c r="B3" s="2775"/>
      <c r="C3" s="2775"/>
      <c r="D3" s="2776"/>
      <c r="E3" s="2775"/>
      <c r="F3" s="2775"/>
      <c r="G3" s="2778"/>
    </row>
    <row r="4" spans="1:14" ht="18.75">
      <c r="A4" s="3816" t="s">
        <v>5971</v>
      </c>
      <c r="B4" s="3816"/>
      <c r="C4" s="3816"/>
      <c r="D4" s="3816"/>
      <c r="E4" s="3816"/>
      <c r="F4" s="3816"/>
      <c r="G4" s="3816"/>
    </row>
    <row r="5" spans="1:14" ht="18.75">
      <c r="A5" s="3817" t="s">
        <v>6258</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29">
        <v>1</v>
      </c>
      <c r="B13" s="3830" t="s">
        <v>975</v>
      </c>
      <c r="C13" s="3831" t="s">
        <v>976</v>
      </c>
      <c r="D13" s="3830" t="s">
        <v>386</v>
      </c>
      <c r="E13" s="3832">
        <v>66</v>
      </c>
      <c r="F13" s="3865"/>
      <c r="G13" s="3826">
        <f>E13*F13</f>
        <v>0</v>
      </c>
      <c r="J13" s="2797"/>
      <c r="K13" s="2797"/>
      <c r="L13" s="2797"/>
      <c r="M13" s="2797"/>
      <c r="N13" s="2797"/>
    </row>
    <row r="14" spans="1:14">
      <c r="A14" s="3829"/>
      <c r="B14" s="3830"/>
      <c r="C14" s="3831"/>
      <c r="D14" s="3830"/>
      <c r="E14" s="3832"/>
      <c r="F14" s="3866"/>
      <c r="G14" s="3827"/>
      <c r="J14" s="2797"/>
      <c r="K14" s="2797"/>
      <c r="L14" s="2797"/>
      <c r="M14" s="2797"/>
      <c r="N14" s="2797"/>
    </row>
    <row r="15" spans="1:14">
      <c r="A15" s="3829"/>
      <c r="B15" s="3830"/>
      <c r="C15" s="3831"/>
      <c r="D15" s="3830"/>
      <c r="E15" s="3832"/>
      <c r="F15" s="3866"/>
      <c r="G15" s="3827"/>
      <c r="J15" s="2797"/>
      <c r="K15" s="2797"/>
      <c r="L15" s="2797"/>
      <c r="M15" s="2797"/>
      <c r="N15" s="2797"/>
    </row>
    <row r="16" spans="1:14">
      <c r="A16" s="3829"/>
      <c r="B16" s="3830"/>
      <c r="C16" s="3831"/>
      <c r="D16" s="3830"/>
      <c r="E16" s="3832"/>
      <c r="F16" s="3866"/>
      <c r="G16" s="3827"/>
      <c r="J16" s="2797"/>
      <c r="K16" s="2797"/>
      <c r="L16" s="2797"/>
      <c r="M16" s="2797"/>
      <c r="N16" s="2797"/>
    </row>
    <row r="17" spans="1:14">
      <c r="A17" s="3829"/>
      <c r="B17" s="3830"/>
      <c r="C17" s="3831"/>
      <c r="D17" s="3830"/>
      <c r="E17" s="3832"/>
      <c r="F17" s="3867"/>
      <c r="G17" s="3828"/>
      <c r="J17" s="2797"/>
      <c r="K17" s="2797"/>
      <c r="L17" s="2797"/>
      <c r="M17" s="2797"/>
      <c r="N17" s="2797"/>
    </row>
    <row r="18" spans="1:14" ht="12.75" customHeight="1">
      <c r="A18" s="3829">
        <v>2</v>
      </c>
      <c r="B18" s="3830" t="s">
        <v>977</v>
      </c>
      <c r="C18" s="3831" t="s">
        <v>5995</v>
      </c>
      <c r="D18" s="3830" t="s">
        <v>5996</v>
      </c>
      <c r="E18" s="3832">
        <v>0.82</v>
      </c>
      <c r="F18" s="3865"/>
      <c r="G18" s="3826">
        <f t="shared" ref="G18" si="0">E18*F18</f>
        <v>0</v>
      </c>
      <c r="J18" s="2797"/>
      <c r="K18" s="2797"/>
      <c r="L18" s="2797"/>
      <c r="M18" s="2797"/>
      <c r="N18" s="2797"/>
    </row>
    <row r="19" spans="1:14" ht="12.75" customHeight="1">
      <c r="A19" s="3829"/>
      <c r="B19" s="3830"/>
      <c r="C19" s="3831"/>
      <c r="D19" s="3830"/>
      <c r="E19" s="3832"/>
      <c r="F19" s="3866"/>
      <c r="G19" s="3827"/>
      <c r="J19" s="2797"/>
      <c r="K19" s="2797"/>
      <c r="L19" s="2797"/>
      <c r="M19" s="2797"/>
      <c r="N19" s="2797"/>
    </row>
    <row r="20" spans="1:14" ht="12.75" customHeight="1">
      <c r="A20" s="3829"/>
      <c r="B20" s="3830"/>
      <c r="C20" s="3831"/>
      <c r="D20" s="3830"/>
      <c r="E20" s="3832"/>
      <c r="F20" s="3866"/>
      <c r="G20" s="3827"/>
      <c r="J20" s="2797"/>
      <c r="K20" s="2797"/>
      <c r="L20" s="2797"/>
      <c r="M20" s="2797"/>
      <c r="N20" s="2797"/>
    </row>
    <row r="21" spans="1:14" ht="12.75" customHeight="1">
      <c r="A21" s="3829"/>
      <c r="B21" s="3830"/>
      <c r="C21" s="3831"/>
      <c r="D21" s="3830"/>
      <c r="E21" s="3832"/>
      <c r="F21" s="3866"/>
      <c r="G21" s="3827"/>
      <c r="J21" s="2797"/>
      <c r="K21" s="2797"/>
      <c r="L21" s="2797"/>
      <c r="M21" s="2797"/>
      <c r="N21" s="2797"/>
    </row>
    <row r="22" spans="1:14" ht="12.75" customHeight="1">
      <c r="A22" s="3829"/>
      <c r="B22" s="3830"/>
      <c r="C22" s="3831"/>
      <c r="D22" s="3830"/>
      <c r="E22" s="3832"/>
      <c r="F22" s="3867"/>
      <c r="G22" s="3828"/>
      <c r="J22" s="2797"/>
      <c r="K22" s="2797"/>
      <c r="L22" s="2797"/>
      <c r="M22" s="2797"/>
      <c r="N22" s="2797"/>
    </row>
    <row r="23" spans="1:14" ht="12.75" customHeight="1">
      <c r="A23" s="3829">
        <v>3</v>
      </c>
      <c r="B23" s="3830" t="s">
        <v>980</v>
      </c>
      <c r="C23" s="3831" t="s">
        <v>981</v>
      </c>
      <c r="D23" s="3830" t="s">
        <v>386</v>
      </c>
      <c r="E23" s="3832">
        <v>35</v>
      </c>
      <c r="F23" s="3865"/>
      <c r="G23" s="3826">
        <f t="shared" ref="G23" si="1">E23*F23</f>
        <v>0</v>
      </c>
      <c r="J23" s="2797"/>
      <c r="K23" s="2797"/>
      <c r="L23" s="2797"/>
      <c r="M23" s="2797"/>
      <c r="N23" s="2797"/>
    </row>
    <row r="24" spans="1:14" ht="12.75" customHeight="1">
      <c r="A24" s="3829"/>
      <c r="B24" s="3830"/>
      <c r="C24" s="3831"/>
      <c r="D24" s="3830"/>
      <c r="E24" s="3832"/>
      <c r="F24" s="3866"/>
      <c r="G24" s="3827"/>
      <c r="J24" s="2797"/>
      <c r="K24" s="2797"/>
      <c r="L24" s="2797"/>
      <c r="M24" s="2797"/>
      <c r="N24" s="2797"/>
    </row>
    <row r="25" spans="1:14" ht="12.75" customHeight="1">
      <c r="A25" s="3829"/>
      <c r="B25" s="3830"/>
      <c r="C25" s="3831"/>
      <c r="D25" s="3830"/>
      <c r="E25" s="3832"/>
      <c r="F25" s="3866"/>
      <c r="G25" s="3827"/>
      <c r="J25" s="2797"/>
      <c r="K25" s="2797"/>
      <c r="L25" s="2797"/>
      <c r="M25" s="2797"/>
      <c r="N25" s="2797"/>
    </row>
    <row r="26" spans="1:14" ht="12.75" customHeight="1">
      <c r="A26" s="3829"/>
      <c r="B26" s="3830"/>
      <c r="C26" s="3831"/>
      <c r="D26" s="3830"/>
      <c r="E26" s="3832"/>
      <c r="F26" s="3866"/>
      <c r="G26" s="3827"/>
      <c r="J26" s="2797"/>
      <c r="K26" s="2797"/>
      <c r="L26" s="2797"/>
      <c r="M26" s="2797"/>
      <c r="N26" s="2797"/>
    </row>
    <row r="27" spans="1:14" ht="12.75" customHeight="1">
      <c r="A27" s="3829"/>
      <c r="B27" s="3830"/>
      <c r="C27" s="3831"/>
      <c r="D27" s="3830"/>
      <c r="E27" s="3832"/>
      <c r="F27" s="3867"/>
      <c r="G27" s="3828"/>
      <c r="J27" s="2797"/>
      <c r="K27" s="2797"/>
      <c r="L27" s="2797"/>
      <c r="M27" s="2797"/>
      <c r="N27" s="2797"/>
    </row>
    <row r="28" spans="1:14" ht="12.75" customHeight="1">
      <c r="A28" s="3829">
        <v>4</v>
      </c>
      <c r="B28" s="3830" t="s">
        <v>5997</v>
      </c>
      <c r="C28" s="3831" t="s">
        <v>983</v>
      </c>
      <c r="D28" s="3830" t="s">
        <v>370</v>
      </c>
      <c r="E28" s="3832">
        <v>220</v>
      </c>
      <c r="F28" s="3865"/>
      <c r="G28" s="3826">
        <f t="shared" ref="G28" si="2">E28*F28</f>
        <v>0</v>
      </c>
      <c r="J28" s="2797"/>
      <c r="K28" s="2797"/>
      <c r="L28" s="2797"/>
      <c r="M28" s="2797"/>
      <c r="N28" s="2797"/>
    </row>
    <row r="29" spans="1:14" ht="12.75" customHeight="1">
      <c r="A29" s="3829"/>
      <c r="B29" s="3830"/>
      <c r="C29" s="3831"/>
      <c r="D29" s="3830"/>
      <c r="E29" s="3832"/>
      <c r="F29" s="3866"/>
      <c r="G29" s="3827"/>
      <c r="J29" s="2797"/>
      <c r="K29" s="2797"/>
      <c r="L29" s="2797"/>
      <c r="M29" s="2797"/>
      <c r="N29" s="2797"/>
    </row>
    <row r="30" spans="1:14" ht="12.75" customHeight="1">
      <c r="A30" s="3829"/>
      <c r="B30" s="3830"/>
      <c r="C30" s="3831"/>
      <c r="D30" s="3830"/>
      <c r="E30" s="3832"/>
      <c r="F30" s="3866"/>
      <c r="G30" s="3827"/>
      <c r="J30" s="2797"/>
      <c r="K30" s="2797"/>
      <c r="L30" s="2797"/>
      <c r="M30" s="2797"/>
      <c r="N30" s="2797"/>
    </row>
    <row r="31" spans="1:14" ht="12.75" customHeight="1">
      <c r="A31" s="3829"/>
      <c r="B31" s="3830"/>
      <c r="C31" s="3831"/>
      <c r="D31" s="3830"/>
      <c r="E31" s="3832"/>
      <c r="F31" s="3866"/>
      <c r="G31" s="3827"/>
      <c r="J31" s="2797"/>
      <c r="K31" s="2797"/>
      <c r="L31" s="2797"/>
      <c r="M31" s="2797"/>
      <c r="N31" s="2797"/>
    </row>
    <row r="32" spans="1:14" ht="12.75" customHeight="1">
      <c r="A32" s="3829"/>
      <c r="B32" s="3830"/>
      <c r="C32" s="3831"/>
      <c r="D32" s="3830"/>
      <c r="E32" s="3832"/>
      <c r="F32" s="3867"/>
      <c r="G32" s="3828"/>
      <c r="J32" s="2797"/>
      <c r="K32" s="2797"/>
      <c r="L32" s="2797"/>
      <c r="M32" s="2797"/>
      <c r="N32" s="2797"/>
    </row>
    <row r="33" spans="1:14" ht="12.75" customHeight="1">
      <c r="A33" s="3829">
        <v>5</v>
      </c>
      <c r="B33" s="3830" t="s">
        <v>984</v>
      </c>
      <c r="C33" s="3831" t="s">
        <v>985</v>
      </c>
      <c r="D33" s="3830" t="s">
        <v>386</v>
      </c>
      <c r="E33" s="3832">
        <v>10</v>
      </c>
      <c r="F33" s="3865"/>
      <c r="G33" s="3826">
        <f t="shared" ref="G33" si="3">E33*F33</f>
        <v>0</v>
      </c>
      <c r="J33" s="2797"/>
      <c r="K33" s="2797"/>
      <c r="L33" s="2797"/>
      <c r="M33" s="2797"/>
      <c r="N33" s="2797"/>
    </row>
    <row r="34" spans="1:14" ht="12.75" customHeight="1">
      <c r="A34" s="3829"/>
      <c r="B34" s="3830"/>
      <c r="C34" s="3831"/>
      <c r="D34" s="3830"/>
      <c r="E34" s="3832"/>
      <c r="F34" s="3866"/>
      <c r="G34" s="3827"/>
      <c r="J34" s="2797"/>
      <c r="K34" s="2797"/>
      <c r="L34" s="2797"/>
      <c r="M34" s="2797"/>
      <c r="N34" s="2797"/>
    </row>
    <row r="35" spans="1:14" ht="12.75" customHeight="1">
      <c r="A35" s="3829"/>
      <c r="B35" s="3830"/>
      <c r="C35" s="3831"/>
      <c r="D35" s="3830"/>
      <c r="E35" s="3832"/>
      <c r="F35" s="3866"/>
      <c r="G35" s="3827"/>
      <c r="J35" s="2797"/>
      <c r="K35" s="2797"/>
      <c r="L35" s="2797"/>
      <c r="M35" s="2797"/>
      <c r="N35" s="2797"/>
    </row>
    <row r="36" spans="1:14" ht="12.75" customHeight="1">
      <c r="A36" s="3829"/>
      <c r="B36" s="3830"/>
      <c r="C36" s="3831"/>
      <c r="D36" s="3830"/>
      <c r="E36" s="3832"/>
      <c r="F36" s="3866"/>
      <c r="G36" s="3827"/>
      <c r="J36" s="2797"/>
      <c r="K36" s="2797"/>
      <c r="L36" s="2797"/>
      <c r="M36" s="2797"/>
      <c r="N36" s="2797"/>
    </row>
    <row r="37" spans="1:14" ht="12.75" customHeight="1">
      <c r="A37" s="3829"/>
      <c r="B37" s="3830"/>
      <c r="C37" s="3831"/>
      <c r="D37" s="3830"/>
      <c r="E37" s="3832"/>
      <c r="F37" s="3867"/>
      <c r="G37" s="3828"/>
      <c r="J37" s="2797"/>
      <c r="K37" s="2797"/>
      <c r="L37" s="2797"/>
      <c r="M37" s="2797"/>
      <c r="N37" s="2797"/>
    </row>
    <row r="38" spans="1:14" ht="12.75" customHeight="1">
      <c r="A38" s="3829">
        <v>6</v>
      </c>
      <c r="B38" s="3830" t="s">
        <v>986</v>
      </c>
      <c r="C38" s="3831" t="s">
        <v>987</v>
      </c>
      <c r="D38" s="3830" t="s">
        <v>370</v>
      </c>
      <c r="E38" s="3832">
        <v>390</v>
      </c>
      <c r="F38" s="3865"/>
      <c r="G38" s="3826">
        <f t="shared" ref="G38" si="4">E38*F38</f>
        <v>0</v>
      </c>
      <c r="J38" s="2797"/>
      <c r="K38" s="2797"/>
      <c r="L38" s="2797"/>
      <c r="M38" s="2797"/>
      <c r="N38" s="2797"/>
    </row>
    <row r="39" spans="1:14" ht="12.75" customHeight="1">
      <c r="A39" s="3829"/>
      <c r="B39" s="3830"/>
      <c r="C39" s="3831"/>
      <c r="D39" s="3830"/>
      <c r="E39" s="3832"/>
      <c r="F39" s="3866"/>
      <c r="G39" s="3827"/>
      <c r="J39" s="2797"/>
      <c r="K39" s="2797"/>
      <c r="L39" s="2797"/>
      <c r="M39" s="2797"/>
      <c r="N39" s="2797"/>
    </row>
    <row r="40" spans="1:14" ht="12.75" customHeight="1">
      <c r="A40" s="3829"/>
      <c r="B40" s="3830"/>
      <c r="C40" s="3831"/>
      <c r="D40" s="3830"/>
      <c r="E40" s="3832"/>
      <c r="F40" s="3866"/>
      <c r="G40" s="3827"/>
      <c r="J40" s="2797"/>
      <c r="K40" s="2797"/>
      <c r="L40" s="2797"/>
      <c r="M40" s="2797"/>
      <c r="N40" s="2797"/>
    </row>
    <row r="41" spans="1:14" ht="12.75" customHeight="1">
      <c r="A41" s="3829"/>
      <c r="B41" s="3830"/>
      <c r="C41" s="3831"/>
      <c r="D41" s="3830"/>
      <c r="E41" s="3832"/>
      <c r="F41" s="3866"/>
      <c r="G41" s="3827"/>
      <c r="J41" s="2797"/>
      <c r="K41" s="2797"/>
      <c r="L41" s="2797"/>
      <c r="M41" s="2797"/>
      <c r="N41" s="2797"/>
    </row>
    <row r="42" spans="1:14" ht="12.75" customHeight="1">
      <c r="A42" s="3829"/>
      <c r="B42" s="3830"/>
      <c r="C42" s="3831"/>
      <c r="D42" s="3830"/>
      <c r="E42" s="3832"/>
      <c r="F42" s="3867"/>
      <c r="G42" s="3828"/>
      <c r="J42" s="2797"/>
      <c r="K42" s="2797"/>
      <c r="L42" s="2797"/>
      <c r="M42" s="2797"/>
      <c r="N42" s="2797"/>
    </row>
    <row r="43" spans="1:14" ht="12.75" customHeight="1">
      <c r="A43" s="3829">
        <v>7</v>
      </c>
      <c r="B43" s="3830" t="s">
        <v>988</v>
      </c>
      <c r="C43" s="3831" t="s">
        <v>989</v>
      </c>
      <c r="D43" s="3830" t="s">
        <v>480</v>
      </c>
      <c r="E43" s="3832">
        <v>12533</v>
      </c>
      <c r="F43" s="3865"/>
      <c r="G43" s="3826">
        <f t="shared" ref="G43" si="5">E43*F43</f>
        <v>0</v>
      </c>
      <c r="J43" s="2797"/>
      <c r="K43" s="2797"/>
      <c r="L43" s="2797"/>
      <c r="M43" s="2797"/>
      <c r="N43" s="2797"/>
    </row>
    <row r="44" spans="1:14" ht="12.75" customHeight="1">
      <c r="A44" s="3829"/>
      <c r="B44" s="3830"/>
      <c r="C44" s="3831"/>
      <c r="D44" s="3830"/>
      <c r="E44" s="3832"/>
      <c r="F44" s="3866"/>
      <c r="G44" s="3827"/>
      <c r="J44" s="2797"/>
      <c r="K44" s="2797"/>
      <c r="L44" s="2797"/>
      <c r="M44" s="2797"/>
      <c r="N44" s="2797"/>
    </row>
    <row r="45" spans="1:14" ht="12.75" customHeight="1">
      <c r="A45" s="3829"/>
      <c r="B45" s="3830"/>
      <c r="C45" s="3831"/>
      <c r="D45" s="3830"/>
      <c r="E45" s="3832"/>
      <c r="F45" s="3866"/>
      <c r="G45" s="3827"/>
      <c r="J45" s="2797"/>
      <c r="K45" s="2797"/>
      <c r="L45" s="2797"/>
      <c r="M45" s="2797"/>
      <c r="N45" s="2797"/>
    </row>
    <row r="46" spans="1:14" ht="12.75" customHeight="1">
      <c r="A46" s="3829"/>
      <c r="B46" s="3830"/>
      <c r="C46" s="3831"/>
      <c r="D46" s="3830"/>
      <c r="E46" s="3832"/>
      <c r="F46" s="3866"/>
      <c r="G46" s="3827"/>
      <c r="J46" s="2797"/>
      <c r="K46" s="2797"/>
      <c r="L46" s="2797"/>
      <c r="M46" s="2797"/>
      <c r="N46" s="2797"/>
    </row>
    <row r="47" spans="1:14" ht="12.75" customHeight="1">
      <c r="A47" s="3829"/>
      <c r="B47" s="3830"/>
      <c r="C47" s="3831"/>
      <c r="D47" s="3830"/>
      <c r="E47" s="3832"/>
      <c r="F47" s="3867"/>
      <c r="G47" s="3828"/>
      <c r="J47" s="2797"/>
      <c r="K47" s="2797"/>
      <c r="L47" s="2797"/>
      <c r="M47" s="2797"/>
      <c r="N47" s="2797"/>
    </row>
    <row r="48" spans="1:14" ht="12.75" customHeight="1">
      <c r="A48" s="3829">
        <v>8</v>
      </c>
      <c r="B48" s="3830" t="s">
        <v>990</v>
      </c>
      <c r="C48" s="3831" t="s">
        <v>5998</v>
      </c>
      <c r="D48" s="3830" t="s">
        <v>386</v>
      </c>
      <c r="E48" s="3832">
        <v>130</v>
      </c>
      <c r="F48" s="3865"/>
      <c r="G48" s="3826">
        <f t="shared" ref="G48" si="6">E48*F48</f>
        <v>0</v>
      </c>
      <c r="J48" s="2797"/>
      <c r="K48" s="2797"/>
      <c r="L48" s="2797"/>
      <c r="M48" s="2797"/>
      <c r="N48" s="2797"/>
    </row>
    <row r="49" spans="1:14" ht="12.75" customHeight="1">
      <c r="A49" s="3829"/>
      <c r="B49" s="3830"/>
      <c r="C49" s="3831"/>
      <c r="D49" s="3830"/>
      <c r="E49" s="3832"/>
      <c r="F49" s="3866"/>
      <c r="G49" s="3827"/>
      <c r="J49" s="2797"/>
      <c r="K49" s="2797"/>
      <c r="L49" s="2797"/>
      <c r="M49" s="2797"/>
      <c r="N49" s="2797"/>
    </row>
    <row r="50" spans="1:14" ht="12.75" customHeight="1">
      <c r="A50" s="3829"/>
      <c r="B50" s="3830"/>
      <c r="C50" s="3831"/>
      <c r="D50" s="3830"/>
      <c r="E50" s="3832"/>
      <c r="F50" s="3866"/>
      <c r="G50" s="3827"/>
      <c r="J50" s="2797"/>
      <c r="K50" s="2797"/>
      <c r="L50" s="2797"/>
      <c r="M50" s="2797"/>
      <c r="N50" s="2797"/>
    </row>
    <row r="51" spans="1:14" ht="12.75" customHeight="1">
      <c r="A51" s="3829"/>
      <c r="B51" s="3830"/>
      <c r="C51" s="3831"/>
      <c r="D51" s="3830"/>
      <c r="E51" s="3832"/>
      <c r="F51" s="3866"/>
      <c r="G51" s="3827"/>
      <c r="J51" s="2797"/>
      <c r="K51" s="2797"/>
      <c r="L51" s="2797"/>
      <c r="M51" s="2797"/>
      <c r="N51" s="2797"/>
    </row>
    <row r="52" spans="1:14" ht="12.75" customHeight="1">
      <c r="A52" s="3829"/>
      <c r="B52" s="3830"/>
      <c r="C52" s="3831"/>
      <c r="D52" s="3830"/>
      <c r="E52" s="3832"/>
      <c r="F52" s="3867"/>
      <c r="G52" s="3828"/>
      <c r="J52" s="2797"/>
      <c r="K52" s="2797"/>
      <c r="L52" s="2797"/>
      <c r="M52" s="2797"/>
      <c r="N52" s="2797"/>
    </row>
    <row r="53" spans="1:14" ht="12.75" customHeight="1">
      <c r="A53" s="3868">
        <v>9</v>
      </c>
      <c r="B53" s="3830" t="s">
        <v>992</v>
      </c>
      <c r="C53" s="3831" t="s">
        <v>993</v>
      </c>
      <c r="D53" s="3830" t="s">
        <v>370</v>
      </c>
      <c r="E53" s="3832">
        <v>71</v>
      </c>
      <c r="F53" s="3865"/>
      <c r="G53" s="3826">
        <f t="shared" ref="G53" si="7">E53*F53</f>
        <v>0</v>
      </c>
      <c r="J53" s="2797"/>
      <c r="K53" s="2797"/>
      <c r="L53" s="2797"/>
      <c r="M53" s="2797"/>
      <c r="N53" s="2797"/>
    </row>
    <row r="54" spans="1:14" ht="12.75" customHeight="1">
      <c r="A54" s="3868"/>
      <c r="B54" s="3830"/>
      <c r="C54" s="3831"/>
      <c r="D54" s="3830"/>
      <c r="E54" s="3832"/>
      <c r="F54" s="3866"/>
      <c r="G54" s="3827"/>
      <c r="J54" s="2797"/>
      <c r="K54" s="2797"/>
      <c r="L54" s="2797"/>
      <c r="M54" s="2797"/>
      <c r="N54" s="2797"/>
    </row>
    <row r="55" spans="1:14" ht="12.75" customHeight="1">
      <c r="A55" s="3868"/>
      <c r="B55" s="3830"/>
      <c r="C55" s="3831"/>
      <c r="D55" s="3830"/>
      <c r="E55" s="3832"/>
      <c r="F55" s="3866"/>
      <c r="G55" s="3827"/>
      <c r="J55" s="2797"/>
      <c r="K55" s="2797"/>
      <c r="L55" s="2797"/>
      <c r="M55" s="2797"/>
      <c r="N55" s="2797"/>
    </row>
    <row r="56" spans="1:14" ht="12.75" customHeight="1">
      <c r="A56" s="3868"/>
      <c r="B56" s="3830"/>
      <c r="C56" s="3831"/>
      <c r="D56" s="3830"/>
      <c r="E56" s="3832"/>
      <c r="F56" s="3866"/>
      <c r="G56" s="3827"/>
      <c r="J56" s="2797"/>
      <c r="K56" s="2797"/>
      <c r="L56" s="2797"/>
      <c r="M56" s="2797"/>
      <c r="N56" s="2797"/>
    </row>
    <row r="57" spans="1:14" ht="12.75" customHeight="1">
      <c r="A57" s="3868"/>
      <c r="B57" s="3830"/>
      <c r="C57" s="3831"/>
      <c r="D57" s="3830"/>
      <c r="E57" s="3832"/>
      <c r="F57" s="3867"/>
      <c r="G57" s="3828"/>
      <c r="J57" s="2797"/>
      <c r="K57" s="2797"/>
      <c r="L57" s="2797"/>
      <c r="M57" s="2797"/>
      <c r="N57" s="2797"/>
    </row>
    <row r="58" spans="1:14" ht="12.75" customHeight="1">
      <c r="A58" s="3829">
        <v>10</v>
      </c>
      <c r="B58" s="3830" t="s">
        <v>994</v>
      </c>
      <c r="C58" s="3831" t="s">
        <v>5999</v>
      </c>
      <c r="D58" s="3830" t="s">
        <v>370</v>
      </c>
      <c r="E58" s="3832">
        <v>440</v>
      </c>
      <c r="F58" s="3865"/>
      <c r="G58" s="3826">
        <f t="shared" ref="G58" si="8">E58*F58</f>
        <v>0</v>
      </c>
      <c r="J58" s="2797"/>
      <c r="K58" s="2797"/>
      <c r="L58" s="2797"/>
      <c r="M58" s="2797"/>
      <c r="N58" s="2797"/>
    </row>
    <row r="59" spans="1:14" ht="12.75" customHeight="1">
      <c r="A59" s="3829"/>
      <c r="B59" s="3830"/>
      <c r="C59" s="3831"/>
      <c r="D59" s="3830"/>
      <c r="E59" s="3832"/>
      <c r="F59" s="3866"/>
      <c r="G59" s="3827"/>
      <c r="J59" s="2797"/>
      <c r="K59" s="2797"/>
      <c r="L59" s="2797"/>
      <c r="M59" s="2797"/>
      <c r="N59" s="2797"/>
    </row>
    <row r="60" spans="1:14" ht="12.75" customHeight="1">
      <c r="A60" s="3829"/>
      <c r="B60" s="3830"/>
      <c r="C60" s="3831"/>
      <c r="D60" s="3830"/>
      <c r="E60" s="3832"/>
      <c r="F60" s="3866"/>
      <c r="G60" s="3827"/>
      <c r="J60" s="2797"/>
      <c r="K60" s="2797"/>
      <c r="L60" s="2797"/>
      <c r="M60" s="2797"/>
      <c r="N60" s="2797"/>
    </row>
    <row r="61" spans="1:14" ht="12.75" customHeight="1">
      <c r="A61" s="3829"/>
      <c r="B61" s="3830"/>
      <c r="C61" s="3831"/>
      <c r="D61" s="3830"/>
      <c r="E61" s="3832"/>
      <c r="F61" s="3866"/>
      <c r="G61" s="3827"/>
      <c r="J61" s="2797"/>
      <c r="K61" s="2797"/>
      <c r="L61" s="2797"/>
      <c r="M61" s="2797"/>
      <c r="N61" s="2797"/>
    </row>
    <row r="62" spans="1:14" ht="12.75" customHeight="1">
      <c r="A62" s="3829"/>
      <c r="B62" s="3830"/>
      <c r="C62" s="3831"/>
      <c r="D62" s="3830"/>
      <c r="E62" s="3832"/>
      <c r="F62" s="3867"/>
      <c r="G62" s="3828"/>
      <c r="J62" s="2797"/>
      <c r="K62" s="2797"/>
      <c r="L62" s="2797"/>
      <c r="M62" s="2797"/>
      <c r="N62" s="2797"/>
    </row>
    <row r="63" spans="1:14" ht="12.75" customHeight="1">
      <c r="A63" s="3829">
        <v>11</v>
      </c>
      <c r="B63" s="3830" t="s">
        <v>996</v>
      </c>
      <c r="C63" s="3831" t="s">
        <v>6000</v>
      </c>
      <c r="D63" s="3830" t="s">
        <v>480</v>
      </c>
      <c r="E63" s="3832">
        <v>9262</v>
      </c>
      <c r="F63" s="3865"/>
      <c r="G63" s="3826">
        <f t="shared" ref="G63" si="9">E63*F63</f>
        <v>0</v>
      </c>
      <c r="J63" s="2797"/>
      <c r="K63" s="2797"/>
      <c r="L63" s="2797"/>
      <c r="M63" s="2797"/>
      <c r="N63" s="2797"/>
    </row>
    <row r="64" spans="1:14" ht="12.75" customHeight="1">
      <c r="A64" s="3829"/>
      <c r="B64" s="3830"/>
      <c r="C64" s="3831"/>
      <c r="D64" s="3830"/>
      <c r="E64" s="3832"/>
      <c r="F64" s="3866"/>
      <c r="G64" s="3827"/>
      <c r="J64" s="2797"/>
      <c r="K64" s="2797"/>
      <c r="L64" s="2797"/>
      <c r="M64" s="2797"/>
      <c r="N64" s="2797"/>
    </row>
    <row r="65" spans="1:14" ht="12.75" customHeight="1">
      <c r="A65" s="3829"/>
      <c r="B65" s="3830"/>
      <c r="C65" s="3831"/>
      <c r="D65" s="3830"/>
      <c r="E65" s="3832"/>
      <c r="F65" s="3866"/>
      <c r="G65" s="3827"/>
      <c r="J65" s="2797"/>
      <c r="K65" s="2797"/>
      <c r="L65" s="2797"/>
      <c r="M65" s="2797"/>
      <c r="N65" s="2797"/>
    </row>
    <row r="66" spans="1:14" ht="12.75" customHeight="1">
      <c r="A66" s="3829"/>
      <c r="B66" s="3830"/>
      <c r="C66" s="3831"/>
      <c r="D66" s="3830"/>
      <c r="E66" s="3832"/>
      <c r="F66" s="3866"/>
      <c r="G66" s="3827"/>
      <c r="J66" s="2797"/>
      <c r="K66" s="2797"/>
      <c r="L66" s="2797"/>
      <c r="M66" s="2797"/>
      <c r="N66" s="2797"/>
    </row>
    <row r="67" spans="1:14" ht="12.75" customHeight="1">
      <c r="A67" s="3829"/>
      <c r="B67" s="3830"/>
      <c r="C67" s="3831"/>
      <c r="D67" s="3830"/>
      <c r="E67" s="3832"/>
      <c r="F67" s="3867"/>
      <c r="G67" s="3828"/>
      <c r="J67" s="2797"/>
      <c r="K67" s="2797"/>
      <c r="L67" s="2797"/>
      <c r="M67" s="2797"/>
      <c r="N67" s="2797"/>
    </row>
    <row r="68" spans="1:14" ht="12.75" customHeight="1">
      <c r="A68" s="3829">
        <v>12</v>
      </c>
      <c r="B68" s="3830" t="s">
        <v>998</v>
      </c>
      <c r="C68" s="3831" t="s">
        <v>6001</v>
      </c>
      <c r="D68" s="3830" t="s">
        <v>386</v>
      </c>
      <c r="E68" s="3832">
        <v>59</v>
      </c>
      <c r="F68" s="3865"/>
      <c r="G68" s="3826">
        <f t="shared" ref="G68" si="10">E68*F68</f>
        <v>0</v>
      </c>
      <c r="J68" s="2797"/>
      <c r="K68" s="2797"/>
      <c r="L68" s="2797"/>
      <c r="M68" s="2797"/>
      <c r="N68" s="2797"/>
    </row>
    <row r="69" spans="1:14" ht="12.75" customHeight="1">
      <c r="A69" s="3829"/>
      <c r="B69" s="3830"/>
      <c r="C69" s="3831"/>
      <c r="D69" s="3830"/>
      <c r="E69" s="3832"/>
      <c r="F69" s="3866"/>
      <c r="G69" s="3827"/>
      <c r="J69" s="2797"/>
      <c r="K69" s="2797"/>
      <c r="L69" s="2797"/>
      <c r="M69" s="2797"/>
      <c r="N69" s="2797"/>
    </row>
    <row r="70" spans="1:14" ht="12.75" customHeight="1">
      <c r="A70" s="3829"/>
      <c r="B70" s="3830"/>
      <c r="C70" s="3831"/>
      <c r="D70" s="3830"/>
      <c r="E70" s="3832"/>
      <c r="F70" s="3866"/>
      <c r="G70" s="3827"/>
      <c r="J70" s="2797"/>
      <c r="K70" s="2797"/>
      <c r="L70" s="2797"/>
      <c r="M70" s="2797"/>
      <c r="N70" s="2797"/>
    </row>
    <row r="71" spans="1:14" ht="12.75" customHeight="1">
      <c r="A71" s="3829"/>
      <c r="B71" s="3830"/>
      <c r="C71" s="3831"/>
      <c r="D71" s="3830"/>
      <c r="E71" s="3832"/>
      <c r="F71" s="3866"/>
      <c r="G71" s="3827"/>
      <c r="J71" s="2797"/>
      <c r="K71" s="2797"/>
      <c r="L71" s="2797"/>
      <c r="M71" s="2797"/>
      <c r="N71" s="2797"/>
    </row>
    <row r="72" spans="1:14" ht="12.75" customHeight="1" thickBot="1">
      <c r="A72" s="3829"/>
      <c r="B72" s="3830"/>
      <c r="C72" s="3831"/>
      <c r="D72" s="3830"/>
      <c r="E72" s="3832"/>
      <c r="F72" s="3867"/>
      <c r="G72" s="3828"/>
      <c r="J72" s="2797"/>
      <c r="K72" s="2797"/>
      <c r="L72" s="2797"/>
      <c r="M72" s="2797"/>
      <c r="N72" s="2797"/>
    </row>
    <row r="73" spans="1:14" ht="19.5" customHeight="1" thickBot="1">
      <c r="A73" s="3869" t="s">
        <v>507</v>
      </c>
      <c r="B73" s="3870"/>
      <c r="C73" s="3870"/>
      <c r="D73" s="3870"/>
      <c r="E73" s="3870"/>
      <c r="F73" s="3870"/>
      <c r="G73" s="2798">
        <f>SUM(G13:G72)</f>
        <v>0</v>
      </c>
    </row>
    <row r="74" spans="1:14" ht="18.75">
      <c r="A74" s="2780"/>
      <c r="B74" s="2780"/>
      <c r="C74" s="2780"/>
      <c r="D74" s="2780"/>
      <c r="E74" s="2780"/>
      <c r="F74" s="2780"/>
      <c r="G74" s="2790"/>
    </row>
    <row r="75" spans="1:14">
      <c r="A75" s="3864" t="s">
        <v>6002</v>
      </c>
      <c r="B75" s="3864"/>
      <c r="C75" s="3864"/>
      <c r="D75" s="2791"/>
      <c r="E75" s="2791"/>
      <c r="F75" s="2791"/>
    </row>
    <row r="76" spans="1:14">
      <c r="A76" s="3860" t="s">
        <v>5993</v>
      </c>
      <c r="B76" s="3860"/>
      <c r="C76" s="3860"/>
      <c r="E76" s="1314" t="s">
        <v>7638</v>
      </c>
    </row>
    <row r="77" spans="1:14">
      <c r="A77" s="3860" t="s">
        <v>5994</v>
      </c>
      <c r="B77" s="3860"/>
      <c r="C77" s="3860"/>
    </row>
  </sheetData>
  <mergeCells count="98">
    <mergeCell ref="A73:F73"/>
    <mergeCell ref="A75:C75"/>
    <mergeCell ref="A76:C76"/>
    <mergeCell ref="A77:C77"/>
    <mergeCell ref="G63:G67"/>
    <mergeCell ref="A68:A72"/>
    <mergeCell ref="B68:B72"/>
    <mergeCell ref="C68:C72"/>
    <mergeCell ref="D68:D72"/>
    <mergeCell ref="E68:E72"/>
    <mergeCell ref="F68:F72"/>
    <mergeCell ref="G68:G72"/>
    <mergeCell ref="A63:A67"/>
    <mergeCell ref="B63:B67"/>
    <mergeCell ref="C63:C67"/>
    <mergeCell ref="D63:D67"/>
    <mergeCell ref="E63:E67"/>
    <mergeCell ref="F63:F67"/>
    <mergeCell ref="G53:G57"/>
    <mergeCell ref="A58:A62"/>
    <mergeCell ref="B58:B62"/>
    <mergeCell ref="C58:C62"/>
    <mergeCell ref="D58:D62"/>
    <mergeCell ref="E58:E62"/>
    <mergeCell ref="F58:F62"/>
    <mergeCell ref="G58:G62"/>
    <mergeCell ref="A53:A57"/>
    <mergeCell ref="B53:B57"/>
    <mergeCell ref="C53:C57"/>
    <mergeCell ref="D53:D57"/>
    <mergeCell ref="E53:E57"/>
    <mergeCell ref="F53:F57"/>
    <mergeCell ref="G43:G47"/>
    <mergeCell ref="A48:A52"/>
    <mergeCell ref="B48:B52"/>
    <mergeCell ref="C48:C52"/>
    <mergeCell ref="D48:D52"/>
    <mergeCell ref="E48:E52"/>
    <mergeCell ref="F48:F52"/>
    <mergeCell ref="G48:G52"/>
    <mergeCell ref="A43:A47"/>
    <mergeCell ref="B43:B47"/>
    <mergeCell ref="C43:C47"/>
    <mergeCell ref="D43:D47"/>
    <mergeCell ref="E43:E47"/>
    <mergeCell ref="F43:F4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9" orientation="portrait" r:id="rId1"/>
  <headerFooter alignWithMargins="0"/>
  <rowBreaks count="1" manualBreakCount="1">
    <brk id="67" max="6"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70" zoomScaleNormal="7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9" width="9.140625" style="2745"/>
    <col min="10" max="12" width="11.5703125" style="2745" bestFit="1" customWidth="1"/>
    <col min="13" max="16384" width="9.140625" style="2745"/>
  </cols>
  <sheetData>
    <row r="1" spans="1:14">
      <c r="A1" s="2769"/>
      <c r="B1" s="2770"/>
      <c r="C1" s="2769"/>
      <c r="D1" s="2771"/>
      <c r="E1" s="2771"/>
      <c r="F1" s="2771"/>
      <c r="G1" s="2771"/>
    </row>
    <row r="2" spans="1:14">
      <c r="A2" s="2772" t="s">
        <v>7625</v>
      </c>
      <c r="B2" s="2773"/>
      <c r="C2" s="2769"/>
      <c r="D2" s="2774"/>
      <c r="E2" s="2774"/>
      <c r="F2" s="2774"/>
      <c r="G2" s="2774"/>
    </row>
    <row r="3" spans="1:14">
      <c r="A3" s="2775"/>
      <c r="B3" s="2775"/>
      <c r="C3" s="2775"/>
      <c r="D3" s="2776"/>
      <c r="E3" s="2775"/>
      <c r="F3" s="2799"/>
      <c r="G3" s="2778"/>
    </row>
    <row r="4" spans="1:14" ht="18.75">
      <c r="A4" s="3816" t="s">
        <v>6003</v>
      </c>
      <c r="B4" s="3816"/>
      <c r="C4" s="3816"/>
      <c r="D4" s="3816"/>
      <c r="E4" s="3816"/>
      <c r="F4" s="3816"/>
      <c r="G4" s="3816"/>
    </row>
    <row r="5" spans="1:14" ht="18.75">
      <c r="A5" s="3817" t="s">
        <v>6259</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29">
        <v>1</v>
      </c>
      <c r="B13" s="3830" t="s">
        <v>1011</v>
      </c>
      <c r="C13" s="3831" t="s">
        <v>1012</v>
      </c>
      <c r="D13" s="3830" t="s">
        <v>370</v>
      </c>
      <c r="E13" s="3832">
        <v>368</v>
      </c>
      <c r="F13" s="3872"/>
      <c r="G13" s="3871">
        <f>E13*F13</f>
        <v>0</v>
      </c>
      <c r="J13" s="2797"/>
      <c r="K13" s="2797"/>
      <c r="L13" s="2797"/>
      <c r="M13" s="2797"/>
      <c r="N13" s="2797"/>
    </row>
    <row r="14" spans="1:14">
      <c r="A14" s="3829"/>
      <c r="B14" s="3830"/>
      <c r="C14" s="3831"/>
      <c r="D14" s="3830"/>
      <c r="E14" s="3832"/>
      <c r="F14" s="3872"/>
      <c r="G14" s="3871"/>
      <c r="J14" s="2797"/>
      <c r="K14" s="2797"/>
      <c r="L14" s="2797"/>
      <c r="M14" s="2797"/>
      <c r="N14" s="2797"/>
    </row>
    <row r="15" spans="1:14">
      <c r="A15" s="3829"/>
      <c r="B15" s="3830"/>
      <c r="C15" s="3831"/>
      <c r="D15" s="3830"/>
      <c r="E15" s="3832"/>
      <c r="F15" s="3872"/>
      <c r="G15" s="3871"/>
      <c r="J15" s="2797"/>
      <c r="K15" s="2797"/>
      <c r="L15" s="2797"/>
      <c r="M15" s="2797"/>
      <c r="N15" s="2797"/>
    </row>
    <row r="16" spans="1:14">
      <c r="A16" s="3829"/>
      <c r="B16" s="3830"/>
      <c r="C16" s="3831"/>
      <c r="D16" s="3830"/>
      <c r="E16" s="3832"/>
      <c r="F16" s="3872"/>
      <c r="G16" s="3871"/>
      <c r="J16" s="2797"/>
      <c r="K16" s="2797"/>
      <c r="L16" s="2797"/>
      <c r="M16" s="2797"/>
      <c r="N16" s="2797"/>
    </row>
    <row r="17" spans="1:14">
      <c r="A17" s="3829"/>
      <c r="B17" s="3830"/>
      <c r="C17" s="3831"/>
      <c r="D17" s="3830"/>
      <c r="E17" s="3832"/>
      <c r="F17" s="3872"/>
      <c r="G17" s="3871"/>
      <c r="J17" s="2797"/>
      <c r="K17" s="2797"/>
      <c r="L17" s="2797"/>
      <c r="M17" s="2797"/>
      <c r="N17" s="2797"/>
    </row>
    <row r="18" spans="1:14" ht="12" customHeight="1">
      <c r="A18" s="3836">
        <v>2</v>
      </c>
      <c r="B18" s="3839" t="s">
        <v>6004</v>
      </c>
      <c r="C18" s="3842" t="s">
        <v>6005</v>
      </c>
      <c r="D18" s="3839" t="s">
        <v>370</v>
      </c>
      <c r="E18" s="3845">
        <v>345.2</v>
      </c>
      <c r="F18" s="3865"/>
      <c r="G18" s="3871">
        <f>E18*F18</f>
        <v>0</v>
      </c>
      <c r="J18" s="2797"/>
      <c r="K18" s="2797"/>
      <c r="L18" s="2797"/>
      <c r="M18" s="2797"/>
      <c r="N18" s="2797"/>
    </row>
    <row r="19" spans="1:14" ht="11.25" customHeight="1">
      <c r="A19" s="3837"/>
      <c r="B19" s="3840"/>
      <c r="C19" s="3843"/>
      <c r="D19" s="3840"/>
      <c r="E19" s="3846"/>
      <c r="F19" s="3866"/>
      <c r="G19" s="3871"/>
      <c r="J19" s="2797"/>
      <c r="K19" s="2797"/>
      <c r="L19" s="2797"/>
      <c r="M19" s="2797"/>
      <c r="N19" s="2797"/>
    </row>
    <row r="20" spans="1:14" ht="11.25" customHeight="1">
      <c r="A20" s="3837"/>
      <c r="B20" s="3840"/>
      <c r="C20" s="3843"/>
      <c r="D20" s="3840"/>
      <c r="E20" s="3846"/>
      <c r="F20" s="3866"/>
      <c r="G20" s="3871"/>
      <c r="J20" s="2797"/>
      <c r="K20" s="2797"/>
      <c r="L20" s="2797"/>
      <c r="M20" s="2797"/>
      <c r="N20" s="2797"/>
    </row>
    <row r="21" spans="1:14" ht="10.5" customHeight="1">
      <c r="A21" s="3837"/>
      <c r="B21" s="3840"/>
      <c r="C21" s="3843"/>
      <c r="D21" s="3840"/>
      <c r="E21" s="3846"/>
      <c r="F21" s="3866"/>
      <c r="G21" s="3871"/>
      <c r="J21" s="2797"/>
      <c r="K21" s="2797"/>
      <c r="L21" s="2797"/>
      <c r="M21" s="2797"/>
      <c r="N21" s="2797"/>
    </row>
    <row r="22" spans="1:14" ht="11.25" customHeight="1">
      <c r="A22" s="3838"/>
      <c r="B22" s="3841"/>
      <c r="C22" s="3844"/>
      <c r="D22" s="3841"/>
      <c r="E22" s="3847"/>
      <c r="F22" s="3867"/>
      <c r="G22" s="3871"/>
      <c r="J22" s="2797"/>
      <c r="K22" s="2797"/>
      <c r="L22" s="2797"/>
      <c r="M22" s="2797"/>
      <c r="N22" s="2797"/>
    </row>
    <row r="23" spans="1:14" ht="11.25" customHeight="1">
      <c r="A23" s="3836">
        <v>3</v>
      </c>
      <c r="B23" s="3839" t="s">
        <v>1039</v>
      </c>
      <c r="C23" s="3842" t="s">
        <v>6006</v>
      </c>
      <c r="D23" s="3839" t="s">
        <v>370</v>
      </c>
      <c r="E23" s="3845">
        <v>5.2</v>
      </c>
      <c r="F23" s="3865"/>
      <c r="G23" s="3871">
        <f>E23*F23</f>
        <v>0</v>
      </c>
      <c r="J23" s="2797"/>
      <c r="K23" s="2797"/>
      <c r="L23" s="2797"/>
      <c r="M23" s="2797"/>
      <c r="N23" s="2797"/>
    </row>
    <row r="24" spans="1:14" ht="11.25" customHeight="1">
      <c r="A24" s="3837"/>
      <c r="B24" s="3840"/>
      <c r="C24" s="3843"/>
      <c r="D24" s="3840"/>
      <c r="E24" s="3846"/>
      <c r="F24" s="3866"/>
      <c r="G24" s="3871"/>
      <c r="J24" s="2797"/>
      <c r="K24" s="2797"/>
      <c r="L24" s="2797"/>
      <c r="M24" s="2797"/>
      <c r="N24" s="2797"/>
    </row>
    <row r="25" spans="1:14" ht="11.25" customHeight="1">
      <c r="A25" s="3837"/>
      <c r="B25" s="3840"/>
      <c r="C25" s="3843"/>
      <c r="D25" s="3840"/>
      <c r="E25" s="3846"/>
      <c r="F25" s="3866"/>
      <c r="G25" s="3871"/>
      <c r="J25" s="2797"/>
      <c r="K25" s="2797"/>
      <c r="L25" s="2797"/>
      <c r="M25" s="2797"/>
      <c r="N25" s="2797"/>
    </row>
    <row r="26" spans="1:14" ht="11.25" customHeight="1">
      <c r="A26" s="3837"/>
      <c r="B26" s="3840"/>
      <c r="C26" s="3843"/>
      <c r="D26" s="3840"/>
      <c r="E26" s="3846"/>
      <c r="F26" s="3866"/>
      <c r="G26" s="3871"/>
      <c r="J26" s="2797"/>
      <c r="K26" s="2797"/>
      <c r="L26" s="2797"/>
      <c r="M26" s="2797"/>
      <c r="N26" s="2797"/>
    </row>
    <row r="27" spans="1:14" ht="11.25" customHeight="1">
      <c r="A27" s="3838"/>
      <c r="B27" s="3841"/>
      <c r="C27" s="3844"/>
      <c r="D27" s="3841"/>
      <c r="E27" s="3847"/>
      <c r="F27" s="3867"/>
      <c r="G27" s="3871"/>
      <c r="J27" s="2797"/>
      <c r="K27" s="2797"/>
      <c r="L27" s="2797"/>
      <c r="M27" s="2797"/>
      <c r="N27" s="2797"/>
    </row>
    <row r="28" spans="1:14" ht="12.75" customHeight="1">
      <c r="A28" s="3829">
        <v>4</v>
      </c>
      <c r="B28" s="3830" t="s">
        <v>6007</v>
      </c>
      <c r="C28" s="3831" t="s">
        <v>6008</v>
      </c>
      <c r="D28" s="3830" t="s">
        <v>370</v>
      </c>
      <c r="E28" s="3832">
        <v>15.75</v>
      </c>
      <c r="F28" s="3872"/>
      <c r="G28" s="3871">
        <f t="shared" ref="G28" si="0">E28*F28</f>
        <v>0</v>
      </c>
      <c r="J28" s="2797"/>
      <c r="K28" s="2797"/>
      <c r="L28" s="2797"/>
      <c r="M28" s="2797"/>
      <c r="N28" s="2797"/>
    </row>
    <row r="29" spans="1:14" ht="12.75" customHeight="1">
      <c r="A29" s="3829"/>
      <c r="B29" s="3830"/>
      <c r="C29" s="3831"/>
      <c r="D29" s="3830"/>
      <c r="E29" s="3832"/>
      <c r="F29" s="3872"/>
      <c r="G29" s="3871"/>
      <c r="J29" s="2797"/>
      <c r="K29" s="2797"/>
      <c r="L29" s="2797"/>
      <c r="M29" s="2797"/>
      <c r="N29" s="2797"/>
    </row>
    <row r="30" spans="1:14" ht="12.75" customHeight="1">
      <c r="A30" s="3829"/>
      <c r="B30" s="3830"/>
      <c r="C30" s="3831"/>
      <c r="D30" s="3830"/>
      <c r="E30" s="3832"/>
      <c r="F30" s="3872"/>
      <c r="G30" s="3871"/>
      <c r="J30" s="2797"/>
      <c r="K30" s="2797"/>
      <c r="L30" s="2797"/>
      <c r="M30" s="2797"/>
      <c r="N30" s="2797"/>
    </row>
    <row r="31" spans="1:14" ht="12.75" customHeight="1">
      <c r="A31" s="3829">
        <v>5</v>
      </c>
      <c r="B31" s="3830" t="s">
        <v>6009</v>
      </c>
      <c r="C31" s="3831" t="s">
        <v>6010</v>
      </c>
      <c r="D31" s="3830" t="s">
        <v>370</v>
      </c>
      <c r="E31" s="3832">
        <v>233</v>
      </c>
      <c r="F31" s="3872"/>
      <c r="G31" s="3871">
        <f t="shared" ref="G31" si="1">E31*F31</f>
        <v>0</v>
      </c>
      <c r="J31" s="2797"/>
      <c r="K31" s="2797"/>
      <c r="L31" s="2797"/>
      <c r="M31" s="2797"/>
      <c r="N31" s="2797"/>
    </row>
    <row r="32" spans="1:14" ht="12.75" customHeight="1">
      <c r="A32" s="3829"/>
      <c r="B32" s="3830"/>
      <c r="C32" s="3831"/>
      <c r="D32" s="3830"/>
      <c r="E32" s="3832"/>
      <c r="F32" s="3872"/>
      <c r="G32" s="3871"/>
      <c r="J32" s="2797"/>
      <c r="K32" s="2797"/>
      <c r="L32" s="2797"/>
      <c r="M32" s="2797"/>
      <c r="N32" s="2797"/>
    </row>
    <row r="33" spans="1:14" ht="12.75" customHeight="1">
      <c r="A33" s="3829"/>
      <c r="B33" s="3830"/>
      <c r="C33" s="3831"/>
      <c r="D33" s="3830"/>
      <c r="E33" s="3832"/>
      <c r="F33" s="3872"/>
      <c r="G33" s="3871"/>
      <c r="J33" s="2797"/>
      <c r="K33" s="2797"/>
      <c r="L33" s="2797"/>
      <c r="M33" s="2797"/>
      <c r="N33" s="2797"/>
    </row>
    <row r="34" spans="1:14" ht="12.75" customHeight="1">
      <c r="A34" s="3829">
        <v>6</v>
      </c>
      <c r="B34" s="3830" t="s">
        <v>6011</v>
      </c>
      <c r="C34" s="3831" t="s">
        <v>6012</v>
      </c>
      <c r="D34" s="3830" t="s">
        <v>374</v>
      </c>
      <c r="E34" s="3873">
        <v>48.5</v>
      </c>
      <c r="F34" s="3872"/>
      <c r="G34" s="3871">
        <f t="shared" ref="G34" si="2">E34*F34</f>
        <v>0</v>
      </c>
      <c r="J34" s="2797"/>
      <c r="K34" s="2797"/>
      <c r="L34" s="2797"/>
      <c r="M34" s="2797"/>
      <c r="N34" s="2797"/>
    </row>
    <row r="35" spans="1:14" ht="12.75" customHeight="1">
      <c r="A35" s="3829"/>
      <c r="B35" s="3830"/>
      <c r="C35" s="3831"/>
      <c r="D35" s="3830"/>
      <c r="E35" s="3873"/>
      <c r="F35" s="3872"/>
      <c r="G35" s="3871"/>
      <c r="J35" s="2797"/>
      <c r="K35" s="2797"/>
      <c r="L35" s="2797"/>
      <c r="M35" s="2797"/>
      <c r="N35" s="2797"/>
    </row>
    <row r="36" spans="1:14" ht="12.75" customHeight="1">
      <c r="A36" s="3829"/>
      <c r="B36" s="3830"/>
      <c r="C36" s="3831"/>
      <c r="D36" s="3830"/>
      <c r="E36" s="3873"/>
      <c r="F36" s="3872"/>
      <c r="G36" s="3871"/>
      <c r="J36" s="2797"/>
      <c r="K36" s="2797"/>
      <c r="L36" s="2797"/>
      <c r="M36" s="2797"/>
      <c r="N36" s="2797"/>
    </row>
    <row r="37" spans="1:14" ht="12.75" customHeight="1">
      <c r="A37" s="3829">
        <v>7</v>
      </c>
      <c r="B37" s="3830" t="s">
        <v>1045</v>
      </c>
      <c r="C37" s="3831" t="s">
        <v>1046</v>
      </c>
      <c r="D37" s="3830" t="s">
        <v>370</v>
      </c>
      <c r="E37" s="3832">
        <v>66</v>
      </c>
      <c r="F37" s="3872"/>
      <c r="G37" s="3871">
        <f t="shared" ref="G37" si="3">E37*F37</f>
        <v>0</v>
      </c>
      <c r="J37" s="2797"/>
      <c r="K37" s="2797"/>
      <c r="L37" s="2797"/>
      <c r="M37" s="2797"/>
      <c r="N37" s="2797"/>
    </row>
    <row r="38" spans="1:14" ht="12.75" customHeight="1">
      <c r="A38" s="3829"/>
      <c r="B38" s="3830"/>
      <c r="C38" s="3831"/>
      <c r="D38" s="3830"/>
      <c r="E38" s="3832"/>
      <c r="F38" s="3872"/>
      <c r="G38" s="3871"/>
      <c r="J38" s="2797"/>
      <c r="K38" s="2797"/>
      <c r="L38" s="2797"/>
      <c r="M38" s="2797"/>
      <c r="N38" s="2797"/>
    </row>
    <row r="39" spans="1:14" ht="12.75" customHeight="1" thickBot="1">
      <c r="A39" s="3829"/>
      <c r="B39" s="3830"/>
      <c r="C39" s="3831"/>
      <c r="D39" s="3830"/>
      <c r="E39" s="3832"/>
      <c r="F39" s="3872"/>
      <c r="G39" s="3871"/>
      <c r="J39" s="2797"/>
      <c r="K39" s="2797"/>
      <c r="L39" s="2797"/>
      <c r="M39" s="2797"/>
      <c r="N39" s="2797"/>
    </row>
    <row r="40" spans="1:14" ht="19.5" thickBot="1">
      <c r="A40" s="3874" t="s">
        <v>507</v>
      </c>
      <c r="B40" s="3875"/>
      <c r="C40" s="3875"/>
      <c r="D40" s="3875"/>
      <c r="E40" s="3875"/>
      <c r="F40" s="3876"/>
      <c r="G40" s="2789">
        <f>SUM(G13:G39)</f>
        <v>0</v>
      </c>
    </row>
    <row r="41" spans="1:14" ht="18.75">
      <c r="A41" s="2780"/>
      <c r="B41" s="3877"/>
      <c r="C41" s="3877"/>
      <c r="D41" s="2780"/>
      <c r="E41" s="2780"/>
      <c r="F41" s="2780"/>
      <c r="G41" s="2790"/>
    </row>
    <row r="42" spans="1:14">
      <c r="A42" s="3864" t="s">
        <v>6013</v>
      </c>
      <c r="B42" s="3864"/>
      <c r="C42" s="3864"/>
      <c r="D42" s="2791"/>
      <c r="E42" s="2791"/>
      <c r="F42" s="2791"/>
    </row>
    <row r="43" spans="1:14">
      <c r="A43" s="3860" t="s">
        <v>5993</v>
      </c>
      <c r="B43" s="3860"/>
      <c r="C43" s="3860"/>
      <c r="E43" s="1314" t="s">
        <v>7638</v>
      </c>
    </row>
    <row r="44" spans="1:14">
      <c r="A44" s="3860" t="s">
        <v>5994</v>
      </c>
      <c r="B44" s="3860"/>
      <c r="C44" s="3860"/>
    </row>
  </sheetData>
  <mergeCells count="64">
    <mergeCell ref="G37:G39"/>
    <mergeCell ref="A40:F40"/>
    <mergeCell ref="B41:C41"/>
    <mergeCell ref="A42:C42"/>
    <mergeCell ref="A43:C43"/>
    <mergeCell ref="E37:E39"/>
    <mergeCell ref="F37:F39"/>
    <mergeCell ref="A44:C44"/>
    <mergeCell ref="A37:A39"/>
    <mergeCell ref="B37:B39"/>
    <mergeCell ref="C37:C39"/>
    <mergeCell ref="D37:D39"/>
    <mergeCell ref="G31:G33"/>
    <mergeCell ref="A34:A36"/>
    <mergeCell ref="B34:B36"/>
    <mergeCell ref="C34:C36"/>
    <mergeCell ref="D34:D36"/>
    <mergeCell ref="E34:E36"/>
    <mergeCell ref="F34:F36"/>
    <mergeCell ref="G34:G36"/>
    <mergeCell ref="A31:A33"/>
    <mergeCell ref="B31:B33"/>
    <mergeCell ref="C31:C33"/>
    <mergeCell ref="D31:D33"/>
    <mergeCell ref="E31:E33"/>
    <mergeCell ref="F31:F33"/>
    <mergeCell ref="G23:G27"/>
    <mergeCell ref="A28:A30"/>
    <mergeCell ref="B28:B30"/>
    <mergeCell ref="C28:C30"/>
    <mergeCell ref="D28:D30"/>
    <mergeCell ref="E28:E30"/>
    <mergeCell ref="F28:F30"/>
    <mergeCell ref="G28:G30"/>
    <mergeCell ref="A23:A27"/>
    <mergeCell ref="B23:B27"/>
    <mergeCell ref="C23:C27"/>
    <mergeCell ref="D23:D27"/>
    <mergeCell ref="E23:E27"/>
    <mergeCell ref="F23:F27"/>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81"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zoomScale="70" zoomScaleNormal="7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3" style="2745" customWidth="1"/>
    <col min="7" max="7" width="15.5703125" style="2750" customWidth="1"/>
    <col min="8" max="8" width="11.7109375" style="2745" bestFit="1" customWidth="1"/>
    <col min="9" max="9" width="9.140625" style="2745"/>
    <col min="10" max="10" width="11.5703125" style="2745" bestFit="1" customWidth="1"/>
    <col min="11" max="11" width="10.5703125" style="2745" bestFit="1" customWidth="1"/>
    <col min="12" max="12" width="11.5703125" style="2745" bestFit="1" customWidth="1"/>
    <col min="13" max="16384" width="9.140625" style="2745"/>
  </cols>
  <sheetData>
    <row r="1" spans="1:14" s="2800" customFormat="1">
      <c r="A1" s="2769"/>
      <c r="B1" s="2770"/>
      <c r="C1" s="2769"/>
      <c r="D1" s="2771"/>
      <c r="E1" s="2771"/>
      <c r="F1" s="2771"/>
      <c r="G1" s="2771"/>
    </row>
    <row r="2" spans="1:14" s="2800" customFormat="1">
      <c r="A2" s="2772" t="s">
        <v>7625</v>
      </c>
      <c r="B2" s="2773"/>
      <c r="C2" s="2769"/>
      <c r="D2" s="2774"/>
      <c r="E2" s="2774"/>
      <c r="F2" s="2801"/>
      <c r="G2" s="2774"/>
    </row>
    <row r="3" spans="1:14" ht="18">
      <c r="A3" s="2802"/>
      <c r="B3" s="2802"/>
      <c r="C3" s="2802"/>
      <c r="D3" s="2803"/>
      <c r="E3" s="2802"/>
      <c r="F3" s="2802"/>
      <c r="G3" s="2804"/>
    </row>
    <row r="4" spans="1:14" ht="18.75">
      <c r="A4" s="3816" t="s">
        <v>6003</v>
      </c>
      <c r="B4" s="3816"/>
      <c r="C4" s="3816"/>
      <c r="D4" s="3816"/>
      <c r="E4" s="3816"/>
      <c r="F4" s="3816"/>
      <c r="G4" s="3816"/>
    </row>
    <row r="5" spans="1:14" ht="18.75">
      <c r="A5" s="3817" t="s">
        <v>6260</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79">
        <v>1</v>
      </c>
      <c r="B13" s="3880" t="s">
        <v>975</v>
      </c>
      <c r="C13" s="3881" t="s">
        <v>6014</v>
      </c>
      <c r="D13" s="3880" t="s">
        <v>386</v>
      </c>
      <c r="E13" s="3882">
        <v>110</v>
      </c>
      <c r="F13" s="3883"/>
      <c r="G13" s="3878">
        <f>E13*F13</f>
        <v>0</v>
      </c>
      <c r="J13" s="2797"/>
      <c r="K13" s="2797"/>
      <c r="L13" s="2797"/>
      <c r="M13" s="2797"/>
      <c r="N13" s="2797"/>
    </row>
    <row r="14" spans="1:14">
      <c r="A14" s="3829"/>
      <c r="B14" s="3830"/>
      <c r="C14" s="3831"/>
      <c r="D14" s="3830"/>
      <c r="E14" s="3832"/>
      <c r="F14" s="3866"/>
      <c r="G14" s="3827"/>
      <c r="J14" s="2797"/>
      <c r="K14" s="2797"/>
      <c r="L14" s="2797"/>
      <c r="M14" s="2797"/>
      <c r="N14" s="2797"/>
    </row>
    <row r="15" spans="1:14">
      <c r="A15" s="3829"/>
      <c r="B15" s="3830"/>
      <c r="C15" s="3831"/>
      <c r="D15" s="3830"/>
      <c r="E15" s="3832"/>
      <c r="F15" s="3866"/>
      <c r="G15" s="3827"/>
      <c r="J15" s="2797"/>
      <c r="K15" s="2797"/>
      <c r="L15" s="2797"/>
      <c r="M15" s="2797"/>
      <c r="N15" s="2797"/>
    </row>
    <row r="16" spans="1:14">
      <c r="A16" s="3829"/>
      <c r="B16" s="3830"/>
      <c r="C16" s="3831"/>
      <c r="D16" s="3830"/>
      <c r="E16" s="3832"/>
      <c r="F16" s="3866"/>
      <c r="G16" s="3827"/>
      <c r="J16" s="2797"/>
      <c r="K16" s="2797"/>
      <c r="L16" s="2797"/>
      <c r="M16" s="2797"/>
      <c r="N16" s="2797"/>
    </row>
    <row r="17" spans="1:14">
      <c r="A17" s="3829"/>
      <c r="B17" s="3830"/>
      <c r="C17" s="3831"/>
      <c r="D17" s="3830"/>
      <c r="E17" s="3832"/>
      <c r="F17" s="3867"/>
      <c r="G17" s="3828"/>
      <c r="J17" s="2797"/>
      <c r="K17" s="2797"/>
      <c r="L17" s="2797"/>
      <c r="M17" s="2797"/>
      <c r="N17" s="2797"/>
    </row>
    <row r="18" spans="1:14" ht="12.75" customHeight="1">
      <c r="A18" s="3829">
        <v>2</v>
      </c>
      <c r="B18" s="3830" t="s">
        <v>977</v>
      </c>
      <c r="C18" s="3831" t="s">
        <v>6015</v>
      </c>
      <c r="D18" s="3830" t="s">
        <v>5996</v>
      </c>
      <c r="E18" s="3832">
        <v>1.1000000000000001</v>
      </c>
      <c r="F18" s="3865"/>
      <c r="G18" s="3826">
        <f>E18*F18</f>
        <v>0</v>
      </c>
      <c r="J18" s="2797"/>
      <c r="K18" s="2797"/>
      <c r="L18" s="2797"/>
      <c r="M18" s="2797"/>
      <c r="N18" s="2797"/>
    </row>
    <row r="19" spans="1:14" ht="12.75" customHeight="1">
      <c r="A19" s="3829"/>
      <c r="B19" s="3830"/>
      <c r="C19" s="3831"/>
      <c r="D19" s="3830"/>
      <c r="E19" s="3832"/>
      <c r="F19" s="3866"/>
      <c r="G19" s="3827"/>
      <c r="J19" s="2797"/>
      <c r="K19" s="2797"/>
      <c r="L19" s="2797"/>
      <c r="M19" s="2797"/>
      <c r="N19" s="2797"/>
    </row>
    <row r="20" spans="1:14" ht="12.75" customHeight="1">
      <c r="A20" s="3829"/>
      <c r="B20" s="3830"/>
      <c r="C20" s="3831"/>
      <c r="D20" s="3830"/>
      <c r="E20" s="3832"/>
      <c r="F20" s="3866"/>
      <c r="G20" s="3827"/>
      <c r="J20" s="2797"/>
      <c r="K20" s="2797"/>
      <c r="L20" s="2797"/>
      <c r="M20" s="2797"/>
      <c r="N20" s="2797"/>
    </row>
    <row r="21" spans="1:14" ht="12.75" customHeight="1">
      <c r="A21" s="3829"/>
      <c r="B21" s="3830"/>
      <c r="C21" s="3831"/>
      <c r="D21" s="3830"/>
      <c r="E21" s="3832"/>
      <c r="F21" s="3866"/>
      <c r="G21" s="3827"/>
      <c r="J21" s="2797"/>
      <c r="K21" s="2797"/>
      <c r="L21" s="2797"/>
      <c r="M21" s="2797"/>
      <c r="N21" s="2797"/>
    </row>
    <row r="22" spans="1:14" ht="12.75" customHeight="1">
      <c r="A22" s="3829"/>
      <c r="B22" s="3830"/>
      <c r="C22" s="3831"/>
      <c r="D22" s="3830"/>
      <c r="E22" s="3832"/>
      <c r="F22" s="3867"/>
      <c r="G22" s="3828"/>
      <c r="J22" s="2797"/>
      <c r="K22" s="2797"/>
      <c r="L22" s="2797"/>
      <c r="M22" s="2797"/>
      <c r="N22" s="2797"/>
    </row>
    <row r="23" spans="1:14" ht="12.75" customHeight="1">
      <c r="A23" s="3829">
        <v>3</v>
      </c>
      <c r="B23" s="3830" t="s">
        <v>980</v>
      </c>
      <c r="C23" s="3831" t="s">
        <v>981</v>
      </c>
      <c r="D23" s="3830" t="s">
        <v>386</v>
      </c>
      <c r="E23" s="3832">
        <v>219.5</v>
      </c>
      <c r="F23" s="3865"/>
      <c r="G23" s="3826">
        <f>E23*F23</f>
        <v>0</v>
      </c>
      <c r="J23" s="2797"/>
      <c r="K23" s="2797"/>
      <c r="L23" s="2797"/>
      <c r="M23" s="2797"/>
      <c r="N23" s="2797"/>
    </row>
    <row r="24" spans="1:14" ht="12.75" customHeight="1">
      <c r="A24" s="3829"/>
      <c r="B24" s="3830"/>
      <c r="C24" s="3831"/>
      <c r="D24" s="3830"/>
      <c r="E24" s="3832"/>
      <c r="F24" s="3866"/>
      <c r="G24" s="3827"/>
      <c r="J24" s="2797"/>
      <c r="K24" s="2797"/>
      <c r="L24" s="2797"/>
      <c r="M24" s="2797"/>
      <c r="N24" s="2797"/>
    </row>
    <row r="25" spans="1:14" ht="12.75" customHeight="1">
      <c r="A25" s="3829"/>
      <c r="B25" s="3830"/>
      <c r="C25" s="3831"/>
      <c r="D25" s="3830"/>
      <c r="E25" s="3832"/>
      <c r="F25" s="3866"/>
      <c r="G25" s="3827"/>
      <c r="J25" s="2797"/>
      <c r="K25" s="2797"/>
      <c r="L25" s="2797"/>
      <c r="M25" s="2797"/>
      <c r="N25" s="2797"/>
    </row>
    <row r="26" spans="1:14" ht="12.75" customHeight="1">
      <c r="A26" s="3829"/>
      <c r="B26" s="3830"/>
      <c r="C26" s="3831"/>
      <c r="D26" s="3830"/>
      <c r="E26" s="3832"/>
      <c r="F26" s="3866"/>
      <c r="G26" s="3827"/>
      <c r="J26" s="2797"/>
      <c r="K26" s="2797"/>
      <c r="L26" s="2797"/>
      <c r="M26" s="2797"/>
      <c r="N26" s="2797"/>
    </row>
    <row r="27" spans="1:14" ht="12.75" customHeight="1">
      <c r="A27" s="3829"/>
      <c r="B27" s="3830"/>
      <c r="C27" s="3831"/>
      <c r="D27" s="3830"/>
      <c r="E27" s="3832"/>
      <c r="F27" s="3867"/>
      <c r="G27" s="3828"/>
      <c r="J27" s="2797"/>
      <c r="K27" s="2797"/>
      <c r="L27" s="2797"/>
      <c r="M27" s="2797"/>
      <c r="N27" s="2797"/>
    </row>
    <row r="28" spans="1:14" ht="12.75" customHeight="1">
      <c r="A28" s="3836">
        <v>4</v>
      </c>
      <c r="B28" s="3830" t="s">
        <v>984</v>
      </c>
      <c r="C28" s="3831" t="s">
        <v>985</v>
      </c>
      <c r="D28" s="3830" t="s">
        <v>386</v>
      </c>
      <c r="E28" s="3832">
        <v>6</v>
      </c>
      <c r="F28" s="3865"/>
      <c r="G28" s="3826">
        <f t="shared" ref="G28" si="0">E28*F28</f>
        <v>0</v>
      </c>
      <c r="J28" s="2797"/>
      <c r="K28" s="2797"/>
      <c r="L28" s="2797"/>
      <c r="M28" s="2797"/>
      <c r="N28" s="2797"/>
    </row>
    <row r="29" spans="1:14" ht="12.75" customHeight="1">
      <c r="A29" s="3837"/>
      <c r="B29" s="3830"/>
      <c r="C29" s="3831"/>
      <c r="D29" s="3830"/>
      <c r="E29" s="3832"/>
      <c r="F29" s="3866"/>
      <c r="G29" s="3827"/>
      <c r="J29" s="2797"/>
      <c r="K29" s="2797"/>
      <c r="L29" s="2797"/>
      <c r="M29" s="2797"/>
      <c r="N29" s="2797"/>
    </row>
    <row r="30" spans="1:14" ht="12.75" customHeight="1">
      <c r="A30" s="3837"/>
      <c r="B30" s="3830"/>
      <c r="C30" s="3831"/>
      <c r="D30" s="3830"/>
      <c r="E30" s="3832"/>
      <c r="F30" s="3866"/>
      <c r="G30" s="3827"/>
      <c r="J30" s="2797"/>
      <c r="K30" s="2797"/>
      <c r="L30" s="2797"/>
      <c r="M30" s="2797"/>
      <c r="N30" s="2797"/>
    </row>
    <row r="31" spans="1:14" ht="12.75" customHeight="1">
      <c r="A31" s="3837"/>
      <c r="B31" s="3830"/>
      <c r="C31" s="3831"/>
      <c r="D31" s="3830"/>
      <c r="E31" s="3832"/>
      <c r="F31" s="3866"/>
      <c r="G31" s="3827"/>
      <c r="J31" s="2797"/>
      <c r="K31" s="2797"/>
      <c r="L31" s="2797"/>
      <c r="M31" s="2797"/>
      <c r="N31" s="2797"/>
    </row>
    <row r="32" spans="1:14" ht="12.75" customHeight="1">
      <c r="A32" s="3838"/>
      <c r="B32" s="3830"/>
      <c r="C32" s="3831"/>
      <c r="D32" s="3830"/>
      <c r="E32" s="3832"/>
      <c r="F32" s="3867"/>
      <c r="G32" s="3828"/>
      <c r="J32" s="2797"/>
      <c r="K32" s="2797"/>
      <c r="L32" s="2797"/>
      <c r="M32" s="2797"/>
      <c r="N32" s="2797"/>
    </row>
    <row r="33" spans="1:14" ht="12.75" customHeight="1">
      <c r="A33" s="3836">
        <v>5</v>
      </c>
      <c r="B33" s="3830" t="s">
        <v>986</v>
      </c>
      <c r="C33" s="3831" t="s">
        <v>987</v>
      </c>
      <c r="D33" s="3830" t="s">
        <v>370</v>
      </c>
      <c r="E33" s="3832">
        <v>179.5</v>
      </c>
      <c r="F33" s="3865"/>
      <c r="G33" s="3826">
        <f t="shared" ref="G33" si="1">E33*F33</f>
        <v>0</v>
      </c>
      <c r="J33" s="2797"/>
      <c r="K33" s="2797"/>
      <c r="L33" s="2797"/>
      <c r="M33" s="2797"/>
      <c r="N33" s="2797"/>
    </row>
    <row r="34" spans="1:14" ht="12.75" customHeight="1">
      <c r="A34" s="3837"/>
      <c r="B34" s="3830"/>
      <c r="C34" s="3831"/>
      <c r="D34" s="3830"/>
      <c r="E34" s="3832"/>
      <c r="F34" s="3866"/>
      <c r="G34" s="3827"/>
      <c r="J34" s="2797"/>
      <c r="K34" s="2797"/>
      <c r="L34" s="2797"/>
      <c r="M34" s="2797"/>
      <c r="N34" s="2797"/>
    </row>
    <row r="35" spans="1:14" ht="12.75" customHeight="1">
      <c r="A35" s="3837"/>
      <c r="B35" s="3830"/>
      <c r="C35" s="3831"/>
      <c r="D35" s="3830"/>
      <c r="E35" s="3832"/>
      <c r="F35" s="3866"/>
      <c r="G35" s="3827"/>
      <c r="J35" s="2797"/>
      <c r="K35" s="2797"/>
      <c r="L35" s="2797"/>
      <c r="M35" s="2797"/>
      <c r="N35" s="2797"/>
    </row>
    <row r="36" spans="1:14" ht="12.75" customHeight="1">
      <c r="A36" s="3837"/>
      <c r="B36" s="3830"/>
      <c r="C36" s="3831"/>
      <c r="D36" s="3830"/>
      <c r="E36" s="3832"/>
      <c r="F36" s="3866"/>
      <c r="G36" s="3827"/>
      <c r="J36" s="2797"/>
      <c r="K36" s="2797"/>
      <c r="L36" s="2797"/>
      <c r="M36" s="2797"/>
      <c r="N36" s="2797"/>
    </row>
    <row r="37" spans="1:14" ht="12.75" customHeight="1">
      <c r="A37" s="3838"/>
      <c r="B37" s="3830"/>
      <c r="C37" s="3831"/>
      <c r="D37" s="3830"/>
      <c r="E37" s="3832"/>
      <c r="F37" s="3867"/>
      <c r="G37" s="3828"/>
      <c r="J37" s="2797"/>
      <c r="K37" s="2797"/>
      <c r="L37" s="2797"/>
      <c r="M37" s="2797"/>
      <c r="N37" s="2797"/>
    </row>
    <row r="38" spans="1:14" ht="12.75" customHeight="1">
      <c r="A38" s="3829">
        <v>6</v>
      </c>
      <c r="B38" s="3830" t="s">
        <v>988</v>
      </c>
      <c r="C38" s="3831" t="s">
        <v>989</v>
      </c>
      <c r="D38" s="3830" t="s">
        <v>480</v>
      </c>
      <c r="E38" s="3832">
        <v>9810</v>
      </c>
      <c r="F38" s="3865"/>
      <c r="G38" s="3826">
        <f t="shared" ref="G38" si="2">E38*F38</f>
        <v>0</v>
      </c>
      <c r="J38" s="2797"/>
      <c r="K38" s="2797"/>
      <c r="L38" s="2797"/>
      <c r="M38" s="2797"/>
      <c r="N38" s="2797"/>
    </row>
    <row r="39" spans="1:14" ht="12.75" customHeight="1">
      <c r="A39" s="3829"/>
      <c r="B39" s="3830"/>
      <c r="C39" s="3831"/>
      <c r="D39" s="3830"/>
      <c r="E39" s="3832"/>
      <c r="F39" s="3866"/>
      <c r="G39" s="3827"/>
      <c r="J39" s="2797"/>
      <c r="K39" s="2797"/>
      <c r="L39" s="2797"/>
      <c r="M39" s="2797"/>
      <c r="N39" s="2797"/>
    </row>
    <row r="40" spans="1:14" ht="12.75" customHeight="1">
      <c r="A40" s="3829"/>
      <c r="B40" s="3830"/>
      <c r="C40" s="3831"/>
      <c r="D40" s="3830"/>
      <c r="E40" s="3832"/>
      <c r="F40" s="3866"/>
      <c r="G40" s="3827"/>
      <c r="J40" s="2797"/>
      <c r="K40" s="2797"/>
      <c r="L40" s="2797"/>
      <c r="M40" s="2797"/>
      <c r="N40" s="2797"/>
    </row>
    <row r="41" spans="1:14" ht="12.75" customHeight="1">
      <c r="A41" s="3829"/>
      <c r="B41" s="3830"/>
      <c r="C41" s="3831"/>
      <c r="D41" s="3830"/>
      <c r="E41" s="3832"/>
      <c r="F41" s="3866"/>
      <c r="G41" s="3827"/>
      <c r="J41" s="2797"/>
      <c r="K41" s="2797"/>
      <c r="L41" s="2797"/>
      <c r="M41" s="2797"/>
      <c r="N41" s="2797"/>
    </row>
    <row r="42" spans="1:14" ht="12.75" customHeight="1">
      <c r="A42" s="3829"/>
      <c r="B42" s="3830"/>
      <c r="C42" s="3831"/>
      <c r="D42" s="3830"/>
      <c r="E42" s="3832"/>
      <c r="F42" s="3867"/>
      <c r="G42" s="3828"/>
      <c r="J42" s="2797"/>
      <c r="K42" s="2797"/>
      <c r="L42" s="2797"/>
      <c r="M42" s="2797"/>
      <c r="N42" s="2797"/>
    </row>
    <row r="43" spans="1:14" ht="12.75" customHeight="1">
      <c r="A43" s="3829">
        <v>7</v>
      </c>
      <c r="B43" s="3830" t="s">
        <v>990</v>
      </c>
      <c r="C43" s="3831" t="s">
        <v>991</v>
      </c>
      <c r="D43" s="3830" t="s">
        <v>386</v>
      </c>
      <c r="E43" s="3832">
        <v>113</v>
      </c>
      <c r="F43" s="3865"/>
      <c r="G43" s="3826">
        <f t="shared" ref="G43" si="3">E43*F43</f>
        <v>0</v>
      </c>
      <c r="J43" s="2797"/>
      <c r="K43" s="2797"/>
      <c r="L43" s="2797"/>
      <c r="M43" s="2797"/>
      <c r="N43" s="2797"/>
    </row>
    <row r="44" spans="1:14" ht="12.75" customHeight="1">
      <c r="A44" s="3829"/>
      <c r="B44" s="3830"/>
      <c r="C44" s="3831"/>
      <c r="D44" s="3830"/>
      <c r="E44" s="3832"/>
      <c r="F44" s="3866"/>
      <c r="G44" s="3827"/>
      <c r="J44" s="2797"/>
      <c r="K44" s="2797"/>
      <c r="L44" s="2797"/>
      <c r="M44" s="2797"/>
      <c r="N44" s="2797"/>
    </row>
    <row r="45" spans="1:14" ht="12.75" customHeight="1">
      <c r="A45" s="3829"/>
      <c r="B45" s="3830"/>
      <c r="C45" s="3831"/>
      <c r="D45" s="3830"/>
      <c r="E45" s="3832"/>
      <c r="F45" s="3866"/>
      <c r="G45" s="3827"/>
      <c r="J45" s="2797"/>
      <c r="K45" s="2797"/>
      <c r="L45" s="2797"/>
      <c r="M45" s="2797"/>
      <c r="N45" s="2797"/>
    </row>
    <row r="46" spans="1:14" ht="12.75" customHeight="1">
      <c r="A46" s="3829"/>
      <c r="B46" s="3830"/>
      <c r="C46" s="3831"/>
      <c r="D46" s="3830"/>
      <c r="E46" s="3832"/>
      <c r="F46" s="3866"/>
      <c r="G46" s="3827"/>
      <c r="J46" s="2797"/>
      <c r="K46" s="2797"/>
      <c r="L46" s="2797"/>
      <c r="M46" s="2797"/>
      <c r="N46" s="2797"/>
    </row>
    <row r="47" spans="1:14" ht="12.75" customHeight="1">
      <c r="A47" s="3829"/>
      <c r="B47" s="3830"/>
      <c r="C47" s="3831"/>
      <c r="D47" s="3830"/>
      <c r="E47" s="3832"/>
      <c r="F47" s="3867"/>
      <c r="G47" s="3828"/>
      <c r="J47" s="2797"/>
      <c r="K47" s="2797"/>
      <c r="L47" s="2797"/>
      <c r="M47" s="2797"/>
      <c r="N47" s="2797"/>
    </row>
    <row r="48" spans="1:14">
      <c r="A48" s="3829">
        <v>8</v>
      </c>
      <c r="B48" s="3830" t="s">
        <v>6016</v>
      </c>
      <c r="C48" s="3831" t="s">
        <v>6017</v>
      </c>
      <c r="D48" s="3830" t="s">
        <v>480</v>
      </c>
      <c r="E48" s="3832">
        <v>975</v>
      </c>
      <c r="F48" s="3865"/>
      <c r="G48" s="3826">
        <f>E48*F48</f>
        <v>0</v>
      </c>
      <c r="J48" s="2797"/>
      <c r="K48" s="2797"/>
      <c r="L48" s="2797"/>
      <c r="M48" s="2797"/>
      <c r="N48" s="2797"/>
    </row>
    <row r="49" spans="1:14">
      <c r="A49" s="3829"/>
      <c r="B49" s="3830"/>
      <c r="C49" s="3831"/>
      <c r="D49" s="3830"/>
      <c r="E49" s="3832"/>
      <c r="F49" s="3866"/>
      <c r="G49" s="3827"/>
      <c r="J49" s="2797"/>
      <c r="K49" s="2797"/>
      <c r="L49" s="2797"/>
      <c r="M49" s="2797"/>
      <c r="N49" s="2797"/>
    </row>
    <row r="50" spans="1:14">
      <c r="A50" s="3829"/>
      <c r="B50" s="3830"/>
      <c r="C50" s="3831"/>
      <c r="D50" s="3830"/>
      <c r="E50" s="3832"/>
      <c r="F50" s="3866"/>
      <c r="G50" s="3827"/>
      <c r="J50" s="2797"/>
      <c r="K50" s="2797"/>
      <c r="L50" s="2797"/>
      <c r="M50" s="2797"/>
      <c r="N50" s="2797"/>
    </row>
    <row r="51" spans="1:14">
      <c r="A51" s="3829"/>
      <c r="B51" s="3830"/>
      <c r="C51" s="3831"/>
      <c r="D51" s="3830"/>
      <c r="E51" s="3832"/>
      <c r="F51" s="3866"/>
      <c r="G51" s="3827"/>
      <c r="J51" s="2797"/>
      <c r="K51" s="2797"/>
      <c r="L51" s="2797"/>
      <c r="M51" s="2797"/>
      <c r="N51" s="2797"/>
    </row>
    <row r="52" spans="1:14">
      <c r="A52" s="3829"/>
      <c r="B52" s="3830"/>
      <c r="C52" s="3831"/>
      <c r="D52" s="3830"/>
      <c r="E52" s="3832"/>
      <c r="F52" s="3866"/>
      <c r="G52" s="3827"/>
      <c r="J52" s="2797"/>
      <c r="K52" s="2797"/>
      <c r="L52" s="2797"/>
      <c r="M52" s="2797"/>
      <c r="N52" s="2797"/>
    </row>
    <row r="53" spans="1:14" ht="12.75" customHeight="1">
      <c r="A53" s="3885">
        <v>9</v>
      </c>
      <c r="B53" s="3884" t="s">
        <v>6018</v>
      </c>
      <c r="C53" s="3886" t="s">
        <v>6019</v>
      </c>
      <c r="D53" s="3884" t="s">
        <v>386</v>
      </c>
      <c r="E53" s="3873">
        <v>39</v>
      </c>
      <c r="F53" s="3887"/>
      <c r="G53" s="3826">
        <f>E53*F53</f>
        <v>0</v>
      </c>
      <c r="J53" s="2797"/>
      <c r="K53" s="2797"/>
      <c r="L53" s="2797"/>
      <c r="M53" s="2797"/>
      <c r="N53" s="2797"/>
    </row>
    <row r="54" spans="1:14" ht="12.75" customHeight="1">
      <c r="A54" s="3885"/>
      <c r="B54" s="3884"/>
      <c r="C54" s="3886"/>
      <c r="D54" s="3884"/>
      <c r="E54" s="3873"/>
      <c r="F54" s="3888"/>
      <c r="G54" s="3827"/>
      <c r="J54" s="2797"/>
      <c r="K54" s="2797"/>
      <c r="L54" s="2797"/>
      <c r="M54" s="2797"/>
      <c r="N54" s="2797"/>
    </row>
    <row r="55" spans="1:14" ht="12.75" customHeight="1">
      <c r="A55" s="3885"/>
      <c r="B55" s="3884"/>
      <c r="C55" s="3886"/>
      <c r="D55" s="3884"/>
      <c r="E55" s="3873"/>
      <c r="F55" s="3888"/>
      <c r="G55" s="3827"/>
      <c r="J55" s="2797"/>
      <c r="K55" s="2797"/>
      <c r="L55" s="2797"/>
      <c r="M55" s="2797"/>
      <c r="N55" s="2797"/>
    </row>
    <row r="56" spans="1:14" ht="12.75" customHeight="1">
      <c r="A56" s="3885"/>
      <c r="B56" s="3884"/>
      <c r="C56" s="3886"/>
      <c r="D56" s="3884"/>
      <c r="E56" s="3873"/>
      <c r="F56" s="3888"/>
      <c r="G56" s="3827"/>
      <c r="J56" s="2797"/>
      <c r="K56" s="2797"/>
      <c r="L56" s="2797"/>
      <c r="M56" s="2797"/>
      <c r="N56" s="2797"/>
    </row>
    <row r="57" spans="1:14" ht="12.75" customHeight="1">
      <c r="A57" s="3885"/>
      <c r="B57" s="3884"/>
      <c r="C57" s="3886"/>
      <c r="D57" s="3884"/>
      <c r="E57" s="3873"/>
      <c r="F57" s="3888"/>
      <c r="G57" s="3827"/>
      <c r="J57" s="2797"/>
      <c r="K57" s="2797"/>
      <c r="L57" s="2797"/>
      <c r="M57" s="2797"/>
      <c r="N57" s="2797"/>
    </row>
    <row r="58" spans="1:14">
      <c r="A58" s="3868">
        <v>10</v>
      </c>
      <c r="B58" s="3884" t="s">
        <v>992</v>
      </c>
      <c r="C58" s="3831" t="s">
        <v>993</v>
      </c>
      <c r="D58" s="3830" t="s">
        <v>370</v>
      </c>
      <c r="E58" s="3832">
        <v>51.7</v>
      </c>
      <c r="F58" s="3865"/>
      <c r="G58" s="3826">
        <f t="shared" ref="G58" si="4">E58*F58</f>
        <v>0</v>
      </c>
      <c r="J58" s="2797"/>
      <c r="K58" s="2797"/>
      <c r="L58" s="2797"/>
      <c r="M58" s="2797"/>
      <c r="N58" s="2797"/>
    </row>
    <row r="59" spans="1:14">
      <c r="A59" s="3868"/>
      <c r="B59" s="3884"/>
      <c r="C59" s="3831"/>
      <c r="D59" s="3830"/>
      <c r="E59" s="3832"/>
      <c r="F59" s="3866"/>
      <c r="G59" s="3827"/>
      <c r="J59" s="2797"/>
      <c r="K59" s="2797"/>
      <c r="L59" s="2797"/>
      <c r="M59" s="2797"/>
      <c r="N59" s="2797"/>
    </row>
    <row r="60" spans="1:14">
      <c r="A60" s="3868"/>
      <c r="B60" s="3884"/>
      <c r="C60" s="3831"/>
      <c r="D60" s="3830"/>
      <c r="E60" s="3832"/>
      <c r="F60" s="3866"/>
      <c r="G60" s="3827"/>
      <c r="J60" s="2797"/>
      <c r="K60" s="2797"/>
      <c r="L60" s="2797"/>
      <c r="M60" s="2797"/>
      <c r="N60" s="2797"/>
    </row>
    <row r="61" spans="1:14">
      <c r="A61" s="3868"/>
      <c r="B61" s="3884"/>
      <c r="C61" s="3831"/>
      <c r="D61" s="3830"/>
      <c r="E61" s="3832"/>
      <c r="F61" s="3866"/>
      <c r="G61" s="3827"/>
      <c r="J61" s="2797"/>
      <c r="K61" s="2797"/>
      <c r="L61" s="2797"/>
      <c r="M61" s="2797"/>
      <c r="N61" s="2797"/>
    </row>
    <row r="62" spans="1:14">
      <c r="A62" s="3868"/>
      <c r="B62" s="3884"/>
      <c r="C62" s="3831"/>
      <c r="D62" s="3830"/>
      <c r="E62" s="3832"/>
      <c r="F62" s="3867"/>
      <c r="G62" s="3828"/>
      <c r="J62" s="2797"/>
      <c r="K62" s="2797"/>
      <c r="L62" s="2797"/>
      <c r="M62" s="2797"/>
      <c r="N62" s="2797"/>
    </row>
    <row r="63" spans="1:14">
      <c r="A63" s="3829">
        <v>11</v>
      </c>
      <c r="B63" s="3830" t="s">
        <v>6020</v>
      </c>
      <c r="C63" s="3831" t="s">
        <v>6021</v>
      </c>
      <c r="D63" s="3830" t="s">
        <v>4572</v>
      </c>
      <c r="E63" s="3832">
        <v>19.28</v>
      </c>
      <c r="F63" s="3865"/>
      <c r="G63" s="3826">
        <f t="shared" ref="G63" si="5">E63*F63</f>
        <v>0</v>
      </c>
      <c r="J63" s="2797"/>
      <c r="K63" s="2797"/>
      <c r="L63" s="2797"/>
      <c r="M63" s="2797"/>
      <c r="N63" s="2797"/>
    </row>
    <row r="64" spans="1:14">
      <c r="A64" s="3829"/>
      <c r="B64" s="3830"/>
      <c r="C64" s="3831"/>
      <c r="D64" s="3830"/>
      <c r="E64" s="3832"/>
      <c r="F64" s="3866"/>
      <c r="G64" s="3827"/>
      <c r="J64" s="2797"/>
      <c r="K64" s="2797"/>
      <c r="L64" s="2797"/>
      <c r="M64" s="2797"/>
      <c r="N64" s="2797"/>
    </row>
    <row r="65" spans="1:14">
      <c r="A65" s="3829"/>
      <c r="B65" s="3830"/>
      <c r="C65" s="3831"/>
      <c r="D65" s="3830"/>
      <c r="E65" s="3832"/>
      <c r="F65" s="3866"/>
      <c r="G65" s="3827"/>
      <c r="J65" s="2797"/>
      <c r="K65" s="2797"/>
      <c r="L65" s="2797"/>
      <c r="M65" s="2797"/>
      <c r="N65" s="2797"/>
    </row>
    <row r="66" spans="1:14">
      <c r="A66" s="3829"/>
      <c r="B66" s="3830"/>
      <c r="C66" s="3831"/>
      <c r="D66" s="3830"/>
      <c r="E66" s="3832"/>
      <c r="F66" s="3866"/>
      <c r="G66" s="3827"/>
      <c r="J66" s="2797"/>
      <c r="K66" s="2797"/>
      <c r="L66" s="2797"/>
      <c r="M66" s="2797"/>
      <c r="N66" s="2797"/>
    </row>
    <row r="67" spans="1:14" ht="13.5" thickBot="1">
      <c r="A67" s="3829"/>
      <c r="B67" s="3830"/>
      <c r="C67" s="3831"/>
      <c r="D67" s="3830"/>
      <c r="E67" s="3832"/>
      <c r="F67" s="3867"/>
      <c r="G67" s="3828"/>
      <c r="J67" s="2797"/>
      <c r="K67" s="2797"/>
      <c r="L67" s="2797"/>
      <c r="M67" s="2797"/>
      <c r="N67" s="2797"/>
    </row>
    <row r="68" spans="1:14" ht="19.5" thickBot="1">
      <c r="A68" s="3889" t="s">
        <v>507</v>
      </c>
      <c r="B68" s="3890"/>
      <c r="C68" s="3890"/>
      <c r="D68" s="3890"/>
      <c r="E68" s="3890"/>
      <c r="F68" s="3891"/>
      <c r="G68" s="2789">
        <f>SUM(G13:G67)</f>
        <v>0</v>
      </c>
      <c r="J68" s="2797"/>
      <c r="K68" s="2797"/>
      <c r="L68" s="2797"/>
      <c r="M68" s="2797"/>
      <c r="N68" s="2797"/>
    </row>
    <row r="69" spans="1:14" ht="18.75">
      <c r="A69" s="2779"/>
      <c r="B69" s="3892"/>
      <c r="C69" s="3892"/>
      <c r="D69" s="2779"/>
      <c r="E69" s="2779"/>
      <c r="F69" s="2779"/>
      <c r="G69" s="2805"/>
      <c r="J69" s="2797"/>
      <c r="K69" s="2797"/>
      <c r="L69" s="2797"/>
      <c r="M69" s="2797"/>
      <c r="N69" s="2797"/>
    </row>
    <row r="70" spans="1:14">
      <c r="A70" s="3864" t="s">
        <v>6022</v>
      </c>
      <c r="B70" s="3864"/>
      <c r="C70" s="3864"/>
      <c r="D70" s="2791"/>
      <c r="E70" s="2791"/>
      <c r="F70" s="2791"/>
    </row>
    <row r="71" spans="1:14">
      <c r="A71" s="3860" t="s">
        <v>5993</v>
      </c>
      <c r="B71" s="3860"/>
      <c r="C71" s="3860"/>
      <c r="F71" s="1314" t="s">
        <v>7638</v>
      </c>
    </row>
    <row r="72" spans="1:14">
      <c r="A72" s="3860" t="s">
        <v>5994</v>
      </c>
      <c r="B72" s="3860"/>
      <c r="C72" s="3860"/>
    </row>
  </sheetData>
  <mergeCells count="92">
    <mergeCell ref="G63:G67"/>
    <mergeCell ref="A68:F68"/>
    <mergeCell ref="B69:C69"/>
    <mergeCell ref="A70:C70"/>
    <mergeCell ref="A71:C71"/>
    <mergeCell ref="E63:E67"/>
    <mergeCell ref="F63:F67"/>
    <mergeCell ref="A72:C72"/>
    <mergeCell ref="A63:A67"/>
    <mergeCell ref="B63:B67"/>
    <mergeCell ref="C63:C67"/>
    <mergeCell ref="D63:D67"/>
    <mergeCell ref="G53:G57"/>
    <mergeCell ref="A58:A62"/>
    <mergeCell ref="B58:B62"/>
    <mergeCell ref="C58:C62"/>
    <mergeCell ref="D58:D62"/>
    <mergeCell ref="E58:E62"/>
    <mergeCell ref="F58:F62"/>
    <mergeCell ref="G58:G62"/>
    <mergeCell ref="A53:A57"/>
    <mergeCell ref="B53:B57"/>
    <mergeCell ref="C53:C57"/>
    <mergeCell ref="D53:D57"/>
    <mergeCell ref="E53:E57"/>
    <mergeCell ref="F53:F57"/>
    <mergeCell ref="G43:G47"/>
    <mergeCell ref="A48:A52"/>
    <mergeCell ref="B48:B52"/>
    <mergeCell ref="C48:C52"/>
    <mergeCell ref="D48:D52"/>
    <mergeCell ref="E48:E52"/>
    <mergeCell ref="F48:F52"/>
    <mergeCell ref="G48:G52"/>
    <mergeCell ref="A43:A47"/>
    <mergeCell ref="B43:B47"/>
    <mergeCell ref="C43:C47"/>
    <mergeCell ref="D43:D47"/>
    <mergeCell ref="E43:E47"/>
    <mergeCell ref="F43:F4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5"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view="pageBreakPreview" zoomScale="120" zoomScaleNormal="70" zoomScaleSheetLayoutView="12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5.7109375" style="2745" customWidth="1"/>
    <col min="7" max="7" width="15.5703125" style="2750" customWidth="1"/>
    <col min="8" max="8" width="11.7109375" style="2745" bestFit="1" customWidth="1"/>
    <col min="9" max="12" width="9.140625" style="2745"/>
    <col min="13" max="13" width="27.7109375" style="2745" customWidth="1"/>
    <col min="14" max="16384" width="9.140625" style="2745"/>
  </cols>
  <sheetData>
    <row r="1" spans="1:14">
      <c r="A1" s="2806"/>
      <c r="B1" s="2807"/>
      <c r="C1" s="2806"/>
      <c r="D1" s="2808"/>
      <c r="E1" s="2808"/>
      <c r="F1" s="2808"/>
      <c r="G1" s="2808"/>
    </row>
    <row r="2" spans="1:14">
      <c r="A2" s="2772" t="s">
        <v>7626</v>
      </c>
      <c r="B2" s="2773"/>
      <c r="C2" s="2769"/>
      <c r="D2" s="2809"/>
      <c r="E2" s="2809"/>
      <c r="F2" s="2809"/>
      <c r="G2" s="2809"/>
    </row>
    <row r="3" spans="1:14">
      <c r="A3" s="2810"/>
      <c r="B3" s="2810"/>
      <c r="C3" s="2810"/>
      <c r="D3" s="2811"/>
      <c r="E3" s="2810"/>
      <c r="F3" s="2810"/>
      <c r="G3" s="2812"/>
    </row>
    <row r="4" spans="1:14" ht="18.75">
      <c r="A4" s="3893" t="s">
        <v>6023</v>
      </c>
      <c r="B4" s="3893"/>
      <c r="C4" s="3893"/>
      <c r="D4" s="3893"/>
      <c r="E4" s="3893"/>
      <c r="F4" s="3893"/>
      <c r="G4" s="3893"/>
    </row>
    <row r="5" spans="1:14" ht="18.75">
      <c r="A5" s="3894" t="s">
        <v>6261</v>
      </c>
      <c r="B5" s="3894"/>
      <c r="C5" s="3894"/>
      <c r="D5" s="3894"/>
      <c r="E5" s="3894"/>
      <c r="F5" s="3894"/>
      <c r="G5" s="3894"/>
    </row>
    <row r="6" spans="1:14" ht="18.75">
      <c r="A6" s="3895" t="s">
        <v>966</v>
      </c>
      <c r="B6" s="3895"/>
      <c r="C6" s="3895"/>
      <c r="D6" s="3895"/>
      <c r="E6" s="3895"/>
      <c r="F6" s="3895"/>
      <c r="G6" s="3895"/>
    </row>
    <row r="7" spans="1:14" ht="18.75">
      <c r="A7" s="2814"/>
      <c r="B7" s="2815"/>
      <c r="C7" s="2816"/>
      <c r="D7" s="2816"/>
      <c r="E7" s="2815"/>
      <c r="F7" s="2815"/>
      <c r="G7" s="2817"/>
    </row>
    <row r="8" spans="1:14" ht="19.5" thickBot="1">
      <c r="A8" s="2818" t="s">
        <v>967</v>
      </c>
      <c r="B8" s="2818"/>
      <c r="C8" s="2818"/>
      <c r="D8" s="2819"/>
      <c r="E8" s="2819"/>
      <c r="F8" s="2819"/>
      <c r="G8" s="2820"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ht="12.75" customHeight="1">
      <c r="A13" s="3896">
        <v>2</v>
      </c>
      <c r="B13" s="3830" t="s">
        <v>1053</v>
      </c>
      <c r="C13" s="3831" t="s">
        <v>6024</v>
      </c>
      <c r="D13" s="3830" t="s">
        <v>377</v>
      </c>
      <c r="E13" s="3832">
        <v>1</v>
      </c>
      <c r="F13" s="3865"/>
      <c r="G13" s="3826">
        <f>E13*F13</f>
        <v>0</v>
      </c>
      <c r="J13" s="2797"/>
      <c r="K13" s="2797"/>
      <c r="L13" s="2797"/>
      <c r="M13" s="2797"/>
      <c r="N13" s="2797"/>
    </row>
    <row r="14" spans="1:14" ht="12.75" customHeight="1">
      <c r="A14" s="3896"/>
      <c r="B14" s="3830"/>
      <c r="C14" s="3831"/>
      <c r="D14" s="3830"/>
      <c r="E14" s="3832"/>
      <c r="F14" s="3866"/>
      <c r="G14" s="3827"/>
      <c r="J14" s="2797"/>
      <c r="K14" s="2797"/>
      <c r="L14" s="2797"/>
      <c r="M14" s="2797"/>
      <c r="N14" s="2797"/>
    </row>
    <row r="15" spans="1:14" ht="12.75" customHeight="1">
      <c r="A15" s="3896"/>
      <c r="B15" s="3830"/>
      <c r="C15" s="3831"/>
      <c r="D15" s="3830"/>
      <c r="E15" s="3832"/>
      <c r="F15" s="3866"/>
      <c r="G15" s="3827"/>
      <c r="J15" s="2797"/>
      <c r="K15" s="2797"/>
      <c r="L15" s="2797"/>
      <c r="M15" s="2797"/>
      <c r="N15" s="2797"/>
    </row>
    <row r="16" spans="1:14" ht="12.75" customHeight="1">
      <c r="A16" s="3896"/>
      <c r="B16" s="3830"/>
      <c r="C16" s="3831"/>
      <c r="D16" s="3830"/>
      <c r="E16" s="3832"/>
      <c r="F16" s="3866"/>
      <c r="G16" s="3827"/>
      <c r="J16" s="2797"/>
      <c r="K16" s="2797"/>
      <c r="L16" s="2797"/>
      <c r="M16" s="2797"/>
      <c r="N16" s="2797"/>
    </row>
    <row r="17" spans="1:14" ht="12.75" customHeight="1" thickBot="1">
      <c r="A17" s="3896"/>
      <c r="B17" s="3830"/>
      <c r="C17" s="3831"/>
      <c r="D17" s="3830"/>
      <c r="E17" s="3832"/>
      <c r="F17" s="3867"/>
      <c r="G17" s="3828"/>
      <c r="J17" s="2797"/>
      <c r="K17" s="2797"/>
      <c r="L17" s="2797"/>
      <c r="M17" s="2797"/>
      <c r="N17" s="2797"/>
    </row>
    <row r="18" spans="1:14" ht="19.5" customHeight="1" thickBot="1">
      <c r="A18" s="3861" t="s">
        <v>507</v>
      </c>
      <c r="B18" s="3862"/>
      <c r="C18" s="3862"/>
      <c r="D18" s="3862"/>
      <c r="E18" s="3862"/>
      <c r="F18" s="3862"/>
      <c r="G18" s="2821">
        <f>SUM(G13:G17)</f>
        <v>0</v>
      </c>
    </row>
    <row r="19" spans="1:14" ht="18.75">
      <c r="A19" s="2813"/>
      <c r="B19" s="3897"/>
      <c r="C19" s="3897"/>
      <c r="D19" s="2813"/>
      <c r="E19" s="2813"/>
      <c r="F19" s="2813"/>
      <c r="G19" s="2822"/>
    </row>
    <row r="20" spans="1:14">
      <c r="A20" s="2791"/>
      <c r="B20" s="2791"/>
      <c r="C20" s="2823"/>
      <c r="D20" s="2791"/>
      <c r="E20" s="2791"/>
      <c r="F20" s="2791"/>
    </row>
    <row r="21" spans="1:14">
      <c r="A21" s="3864" t="s">
        <v>7640</v>
      </c>
      <c r="B21" s="3864"/>
      <c r="C21" s="3864"/>
      <c r="F21" s="1314" t="s">
        <v>7638</v>
      </c>
    </row>
    <row r="22" spans="1:14">
      <c r="A22" s="3860" t="s">
        <v>5993</v>
      </c>
      <c r="B22" s="3860"/>
      <c r="C22" s="3860"/>
    </row>
    <row r="23" spans="1:14">
      <c r="A23" s="3860" t="s">
        <v>5994</v>
      </c>
      <c r="B23" s="3860"/>
      <c r="C23" s="3860"/>
    </row>
  </sheetData>
  <mergeCells count="22">
    <mergeCell ref="G13:G17"/>
    <mergeCell ref="A18:F18"/>
    <mergeCell ref="B19:C19"/>
    <mergeCell ref="A21:C21"/>
    <mergeCell ref="A22:C22"/>
    <mergeCell ref="E13:E17"/>
    <mergeCell ref="F13:F17"/>
    <mergeCell ref="A23:C23"/>
    <mergeCell ref="A13:A17"/>
    <mergeCell ref="B13:B17"/>
    <mergeCell ref="C13:C17"/>
    <mergeCell ref="D13:D17"/>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7"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70" zoomScaleNormal="7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4.140625" style="2745" customWidth="1"/>
    <col min="7" max="7" width="15.5703125" style="2750" customWidth="1"/>
    <col min="8" max="8" width="11.7109375" style="2745" bestFit="1" customWidth="1"/>
    <col min="9" max="9" width="10.140625" style="2745" bestFit="1" customWidth="1"/>
    <col min="10" max="16384" width="9.140625" style="2745"/>
  </cols>
  <sheetData>
    <row r="1" spans="1:7">
      <c r="A1" s="2769"/>
      <c r="B1" s="2770"/>
      <c r="C1" s="2769"/>
      <c r="D1" s="2771"/>
      <c r="E1" s="2771"/>
      <c r="F1" s="2771"/>
      <c r="G1" s="2771"/>
    </row>
    <row r="2" spans="1:7">
      <c r="A2" s="3898" t="s">
        <v>7627</v>
      </c>
      <c r="B2" s="3898"/>
      <c r="C2" s="3898"/>
      <c r="D2" s="3898"/>
      <c r="E2" s="3898"/>
      <c r="F2" s="3898"/>
      <c r="G2" s="3898"/>
    </row>
    <row r="3" spans="1:7">
      <c r="A3" s="2775"/>
      <c r="B3" s="2775"/>
      <c r="C3" s="2775"/>
      <c r="D3" s="2776"/>
      <c r="E3" s="2775"/>
      <c r="F3" s="2775"/>
      <c r="G3" s="2778"/>
    </row>
    <row r="4" spans="1:7" ht="18.75">
      <c r="A4" s="3816" t="s">
        <v>6025</v>
      </c>
      <c r="B4" s="3816"/>
      <c r="C4" s="3816"/>
      <c r="D4" s="3816"/>
      <c r="E4" s="3816"/>
      <c r="F4" s="3816"/>
      <c r="G4" s="3816"/>
    </row>
    <row r="5" spans="1:7" ht="18.75">
      <c r="A5" s="3817" t="s">
        <v>6262</v>
      </c>
      <c r="B5" s="3817"/>
      <c r="C5" s="3817"/>
      <c r="D5" s="3817"/>
      <c r="E5" s="3817"/>
      <c r="F5" s="3817"/>
      <c r="G5" s="3817"/>
    </row>
    <row r="6" spans="1:7" ht="18.75">
      <c r="A6" s="3815" t="s">
        <v>966</v>
      </c>
      <c r="B6" s="3815"/>
      <c r="C6" s="3815"/>
      <c r="D6" s="3815"/>
      <c r="E6" s="3815"/>
      <c r="F6" s="3815"/>
      <c r="G6" s="3815"/>
    </row>
    <row r="7" spans="1:7" ht="18.75">
      <c r="A7" s="2793"/>
      <c r="B7" s="2794"/>
      <c r="C7" s="2795"/>
      <c r="D7" s="2795"/>
      <c r="E7" s="2794"/>
      <c r="F7" s="2794"/>
      <c r="G7" s="2796"/>
    </row>
    <row r="8" spans="1:7" ht="19.5" thickBot="1">
      <c r="A8" s="2781" t="s">
        <v>967</v>
      </c>
      <c r="B8" s="2781"/>
      <c r="C8" s="2781"/>
      <c r="D8" s="2782"/>
      <c r="E8" s="2782"/>
      <c r="F8" s="2782"/>
      <c r="G8" s="2784" t="s">
        <v>968</v>
      </c>
    </row>
    <row r="9" spans="1:7">
      <c r="A9" s="3818" t="s">
        <v>969</v>
      </c>
      <c r="B9" s="3820" t="s">
        <v>970</v>
      </c>
      <c r="C9" s="3820" t="s">
        <v>971</v>
      </c>
      <c r="D9" s="3820" t="s">
        <v>306</v>
      </c>
      <c r="E9" s="3820" t="s">
        <v>972</v>
      </c>
      <c r="F9" s="3822" t="s">
        <v>5972</v>
      </c>
      <c r="G9" s="3824" t="s">
        <v>974</v>
      </c>
    </row>
    <row r="10" spans="1:7">
      <c r="A10" s="3819"/>
      <c r="B10" s="3821"/>
      <c r="C10" s="3821"/>
      <c r="D10" s="3821"/>
      <c r="E10" s="3821"/>
      <c r="F10" s="3823"/>
      <c r="G10" s="3825"/>
    </row>
    <row r="11" spans="1:7" ht="13.5" thickBot="1">
      <c r="A11" s="3819"/>
      <c r="B11" s="3821"/>
      <c r="C11" s="3821"/>
      <c r="D11" s="3821"/>
      <c r="E11" s="3821"/>
      <c r="F11" s="3823"/>
      <c r="G11" s="3825"/>
    </row>
    <row r="12" spans="1:7" ht="19.5" thickBot="1">
      <c r="A12" s="2785">
        <v>0</v>
      </c>
      <c r="B12" s="2786">
        <v>1</v>
      </c>
      <c r="C12" s="2787">
        <v>2</v>
      </c>
      <c r="D12" s="2786">
        <v>3</v>
      </c>
      <c r="E12" s="2787">
        <v>4</v>
      </c>
      <c r="F12" s="2786">
        <v>5</v>
      </c>
      <c r="G12" s="2788">
        <v>6</v>
      </c>
    </row>
    <row r="13" spans="1:7">
      <c r="A13" s="3829">
        <v>1</v>
      </c>
      <c r="B13" s="3830" t="s">
        <v>6026</v>
      </c>
      <c r="C13" s="3831" t="s">
        <v>976</v>
      </c>
      <c r="D13" s="3830" t="s">
        <v>386</v>
      </c>
      <c r="E13" s="3832">
        <v>584</v>
      </c>
      <c r="F13" s="3865"/>
      <c r="G13" s="3826">
        <f>E13*F13</f>
        <v>0</v>
      </c>
    </row>
    <row r="14" spans="1:7">
      <c r="A14" s="3829"/>
      <c r="B14" s="3830"/>
      <c r="C14" s="3831"/>
      <c r="D14" s="3830"/>
      <c r="E14" s="3832"/>
      <c r="F14" s="3866"/>
      <c r="G14" s="3827"/>
    </row>
    <row r="15" spans="1:7">
      <c r="A15" s="3829"/>
      <c r="B15" s="3830"/>
      <c r="C15" s="3831"/>
      <c r="D15" s="3830"/>
      <c r="E15" s="3832"/>
      <c r="F15" s="3866"/>
      <c r="G15" s="3827"/>
    </row>
    <row r="16" spans="1:7">
      <c r="A16" s="3829"/>
      <c r="B16" s="3830"/>
      <c r="C16" s="3831"/>
      <c r="D16" s="3830"/>
      <c r="E16" s="3832"/>
      <c r="F16" s="3866"/>
      <c r="G16" s="3827"/>
    </row>
    <row r="17" spans="1:7">
      <c r="A17" s="3829"/>
      <c r="B17" s="3830"/>
      <c r="C17" s="3831"/>
      <c r="D17" s="3830"/>
      <c r="E17" s="3832"/>
      <c r="F17" s="3867"/>
      <c r="G17" s="3828"/>
    </row>
    <row r="18" spans="1:7">
      <c r="A18" s="3829">
        <v>2</v>
      </c>
      <c r="B18" s="3830" t="s">
        <v>977</v>
      </c>
      <c r="C18" s="3831" t="s">
        <v>978</v>
      </c>
      <c r="D18" s="3830" t="s">
        <v>5996</v>
      </c>
      <c r="E18" s="3832">
        <v>5.84</v>
      </c>
      <c r="F18" s="3865"/>
      <c r="G18" s="3826">
        <f t="shared" ref="G18" si="0">E18*F18</f>
        <v>0</v>
      </c>
    </row>
    <row r="19" spans="1:7">
      <c r="A19" s="3829"/>
      <c r="B19" s="3830"/>
      <c r="C19" s="3831"/>
      <c r="D19" s="3830"/>
      <c r="E19" s="3832"/>
      <c r="F19" s="3866"/>
      <c r="G19" s="3827"/>
    </row>
    <row r="20" spans="1:7">
      <c r="A20" s="3829"/>
      <c r="B20" s="3830"/>
      <c r="C20" s="3831"/>
      <c r="D20" s="3830"/>
      <c r="E20" s="3832"/>
      <c r="F20" s="3866"/>
      <c r="G20" s="3827"/>
    </row>
    <row r="21" spans="1:7">
      <c r="A21" s="3829"/>
      <c r="B21" s="3830"/>
      <c r="C21" s="3831"/>
      <c r="D21" s="3830"/>
      <c r="E21" s="3832"/>
      <c r="F21" s="3866"/>
      <c r="G21" s="3827"/>
    </row>
    <row r="22" spans="1:7">
      <c r="A22" s="3829"/>
      <c r="B22" s="3830"/>
      <c r="C22" s="3831"/>
      <c r="D22" s="3830"/>
      <c r="E22" s="3832"/>
      <c r="F22" s="3867"/>
      <c r="G22" s="3828"/>
    </row>
    <row r="23" spans="1:7">
      <c r="A23" s="3836">
        <v>3</v>
      </c>
      <c r="B23" s="3839" t="s">
        <v>980</v>
      </c>
      <c r="C23" s="3842" t="s">
        <v>1098</v>
      </c>
      <c r="D23" s="3839" t="s">
        <v>386</v>
      </c>
      <c r="E23" s="3845">
        <v>175.2</v>
      </c>
      <c r="F23" s="3865"/>
      <c r="G23" s="3826">
        <f t="shared" ref="G23" si="1">E23*F23</f>
        <v>0</v>
      </c>
    </row>
    <row r="24" spans="1:7">
      <c r="A24" s="3837"/>
      <c r="B24" s="3840"/>
      <c r="C24" s="3843"/>
      <c r="D24" s="3840"/>
      <c r="E24" s="3846"/>
      <c r="F24" s="3866"/>
      <c r="G24" s="3827"/>
    </row>
    <row r="25" spans="1:7">
      <c r="A25" s="3837"/>
      <c r="B25" s="3840"/>
      <c r="C25" s="3843"/>
      <c r="D25" s="3840"/>
      <c r="E25" s="3846"/>
      <c r="F25" s="3866"/>
      <c r="G25" s="3827"/>
    </row>
    <row r="26" spans="1:7">
      <c r="A26" s="3837"/>
      <c r="B26" s="3840"/>
      <c r="C26" s="3843"/>
      <c r="D26" s="3840"/>
      <c r="E26" s="3846"/>
      <c r="F26" s="3866"/>
      <c r="G26" s="3827"/>
    </row>
    <row r="27" spans="1:7">
      <c r="A27" s="3838"/>
      <c r="B27" s="3841"/>
      <c r="C27" s="3844"/>
      <c r="D27" s="3841"/>
      <c r="E27" s="3847"/>
      <c r="F27" s="3867"/>
      <c r="G27" s="3828"/>
    </row>
    <row r="28" spans="1:7">
      <c r="A28" s="3829">
        <v>4</v>
      </c>
      <c r="B28" s="3830" t="s">
        <v>6027</v>
      </c>
      <c r="C28" s="3899" t="s">
        <v>6028</v>
      </c>
      <c r="D28" s="3830" t="s">
        <v>377</v>
      </c>
      <c r="E28" s="3832">
        <v>1</v>
      </c>
      <c r="F28" s="3865"/>
      <c r="G28" s="3826">
        <f t="shared" ref="G28" si="2">E28*F28</f>
        <v>0</v>
      </c>
    </row>
    <row r="29" spans="1:7">
      <c r="A29" s="3829"/>
      <c r="B29" s="3830"/>
      <c r="C29" s="3899"/>
      <c r="D29" s="3830"/>
      <c r="E29" s="3832"/>
      <c r="F29" s="3866"/>
      <c r="G29" s="3827"/>
    </row>
    <row r="30" spans="1:7">
      <c r="A30" s="3829"/>
      <c r="B30" s="3830"/>
      <c r="C30" s="3899"/>
      <c r="D30" s="3830"/>
      <c r="E30" s="3832"/>
      <c r="F30" s="3866"/>
      <c r="G30" s="3827"/>
    </row>
    <row r="31" spans="1:7">
      <c r="A31" s="3829"/>
      <c r="B31" s="3830"/>
      <c r="C31" s="3899"/>
      <c r="D31" s="3830"/>
      <c r="E31" s="3832"/>
      <c r="F31" s="3866"/>
      <c r="G31" s="3827"/>
    </row>
    <row r="32" spans="1:7" ht="13.5" thickBot="1">
      <c r="A32" s="3829"/>
      <c r="B32" s="3830"/>
      <c r="C32" s="3899"/>
      <c r="D32" s="3830"/>
      <c r="E32" s="3832"/>
      <c r="F32" s="3867"/>
      <c r="G32" s="3828"/>
    </row>
    <row r="33" spans="1:7" ht="19.5" thickBot="1">
      <c r="A33" s="3861" t="s">
        <v>507</v>
      </c>
      <c r="B33" s="3862"/>
      <c r="C33" s="3862"/>
      <c r="D33" s="3862"/>
      <c r="E33" s="3862"/>
      <c r="F33" s="3862"/>
      <c r="G33" s="2789">
        <f>SUM(G13:G32)</f>
        <v>0</v>
      </c>
    </row>
    <row r="35" spans="1:7">
      <c r="A35" s="3864" t="s">
        <v>6029</v>
      </c>
      <c r="B35" s="3864"/>
      <c r="C35" s="3864"/>
    </row>
    <row r="36" spans="1:7">
      <c r="A36" s="3860" t="s">
        <v>5993</v>
      </c>
      <c r="B36" s="3860"/>
      <c r="C36" s="3860"/>
      <c r="F36" s="1314" t="s">
        <v>7638</v>
      </c>
    </row>
    <row r="37" spans="1:7">
      <c r="A37" s="3860" t="s">
        <v>5994</v>
      </c>
      <c r="B37" s="3860"/>
      <c r="C37" s="3860"/>
    </row>
  </sheetData>
  <mergeCells count="43">
    <mergeCell ref="G28:G32"/>
    <mergeCell ref="A33:F33"/>
    <mergeCell ref="A35:C35"/>
    <mergeCell ref="A36:C36"/>
    <mergeCell ref="A37:C37"/>
    <mergeCell ref="A28:A32"/>
    <mergeCell ref="B28:B32"/>
    <mergeCell ref="C28:C32"/>
    <mergeCell ref="D28:D32"/>
    <mergeCell ref="E28:E32"/>
    <mergeCell ref="F28:F32"/>
    <mergeCell ref="F13:F17"/>
    <mergeCell ref="G13:G17"/>
    <mergeCell ref="G18:G22"/>
    <mergeCell ref="A23:A27"/>
    <mergeCell ref="B23:B27"/>
    <mergeCell ref="C23:C27"/>
    <mergeCell ref="D23:D27"/>
    <mergeCell ref="E23:E27"/>
    <mergeCell ref="F23:F27"/>
    <mergeCell ref="G23:G27"/>
    <mergeCell ref="A18:A22"/>
    <mergeCell ref="B18:B22"/>
    <mergeCell ref="C18:C22"/>
    <mergeCell ref="D18:D22"/>
    <mergeCell ref="E18:E22"/>
    <mergeCell ref="F18:F22"/>
    <mergeCell ref="A13:A17"/>
    <mergeCell ref="B13:B17"/>
    <mergeCell ref="C13:C17"/>
    <mergeCell ref="D13:D17"/>
    <mergeCell ref="E13:E17"/>
    <mergeCell ref="A2:G2"/>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8"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view="pageBreakPreview" zoomScale="60" zoomScaleNormal="10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16384" width="9.140625" style="2745"/>
  </cols>
  <sheetData>
    <row r="1" spans="1:14">
      <c r="A1" s="2769"/>
      <c r="B1" s="2770"/>
      <c r="C1" s="2769"/>
      <c r="D1" s="2771"/>
      <c r="E1" s="2771"/>
      <c r="F1" s="2771"/>
      <c r="G1" s="2771"/>
    </row>
    <row r="2" spans="1:14" ht="12.75" customHeight="1">
      <c r="A2" s="3898" t="s">
        <v>7628</v>
      </c>
      <c r="B2" s="3898"/>
      <c r="C2" s="3898"/>
      <c r="D2" s="3898"/>
      <c r="E2" s="3898"/>
      <c r="F2" s="3898"/>
      <c r="G2" s="3898"/>
    </row>
    <row r="3" spans="1:14">
      <c r="A3" s="2775"/>
      <c r="B3" s="2775"/>
      <c r="C3" s="2775"/>
      <c r="D3" s="2776"/>
      <c r="E3" s="2775"/>
      <c r="F3" s="2775"/>
      <c r="G3" s="2778"/>
    </row>
    <row r="4" spans="1:14" ht="18.75">
      <c r="A4" s="3816" t="s">
        <v>6030</v>
      </c>
      <c r="B4" s="3816"/>
      <c r="C4" s="3816"/>
      <c r="D4" s="3816"/>
      <c r="E4" s="3816"/>
      <c r="F4" s="3816"/>
      <c r="G4" s="3816"/>
    </row>
    <row r="5" spans="1:14" ht="18.75">
      <c r="A5" s="3817" t="s">
        <v>6263</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824" t="s">
        <v>967</v>
      </c>
      <c r="B8" s="2824"/>
      <c r="C8" s="2824"/>
      <c r="D8" s="2825"/>
      <c r="E8" s="2825"/>
      <c r="F8" s="2825"/>
      <c r="G8" s="2826" t="s">
        <v>968</v>
      </c>
    </row>
    <row r="9" spans="1:14" ht="12.75" customHeight="1">
      <c r="A9" s="3900" t="s">
        <v>969</v>
      </c>
      <c r="B9" s="3902" t="s">
        <v>970</v>
      </c>
      <c r="C9" s="3902" t="s">
        <v>971</v>
      </c>
      <c r="D9" s="3902" t="s">
        <v>306</v>
      </c>
      <c r="E9" s="3902" t="s">
        <v>972</v>
      </c>
      <c r="F9" s="3904" t="s">
        <v>5972</v>
      </c>
      <c r="G9" s="3906" t="s">
        <v>974</v>
      </c>
    </row>
    <row r="10" spans="1:14" ht="12.75" customHeight="1">
      <c r="A10" s="3901"/>
      <c r="B10" s="3903"/>
      <c r="C10" s="3903"/>
      <c r="D10" s="3903"/>
      <c r="E10" s="3903"/>
      <c r="F10" s="3905"/>
      <c r="G10" s="3907"/>
    </row>
    <row r="11" spans="1:14" ht="12.75" customHeight="1" thickBot="1">
      <c r="A11" s="3901"/>
      <c r="B11" s="3903"/>
      <c r="C11" s="3903"/>
      <c r="D11" s="3903"/>
      <c r="E11" s="3903"/>
      <c r="F11" s="3905"/>
      <c r="G11" s="3907"/>
    </row>
    <row r="12" spans="1:14" ht="19.5" thickBot="1">
      <c r="A12" s="2827">
        <v>0</v>
      </c>
      <c r="B12" s="2828">
        <v>1</v>
      </c>
      <c r="C12" s="2829">
        <v>2</v>
      </c>
      <c r="D12" s="2828">
        <v>3</v>
      </c>
      <c r="E12" s="2829">
        <v>4</v>
      </c>
      <c r="F12" s="2828">
        <v>5</v>
      </c>
      <c r="G12" s="2830">
        <v>6</v>
      </c>
      <c r="J12" s="2797"/>
      <c r="K12" s="2797"/>
      <c r="L12" s="2797"/>
      <c r="M12" s="2797"/>
      <c r="N12" s="2797"/>
    </row>
    <row r="13" spans="1:14" ht="12.75" customHeight="1">
      <c r="A13" s="3885">
        <v>1</v>
      </c>
      <c r="B13" s="3884" t="s">
        <v>980</v>
      </c>
      <c r="C13" s="3886" t="s">
        <v>1098</v>
      </c>
      <c r="D13" s="3884" t="s">
        <v>386</v>
      </c>
      <c r="E13" s="3873">
        <f>2.25*2</f>
        <v>4.5</v>
      </c>
      <c r="F13" s="3887"/>
      <c r="G13" s="3909">
        <f>E13*F13</f>
        <v>0</v>
      </c>
      <c r="J13" s="2797"/>
      <c r="K13" s="2797"/>
      <c r="L13" s="2797"/>
      <c r="M13" s="2797"/>
      <c r="N13" s="2797"/>
    </row>
    <row r="14" spans="1:14" ht="12.75" customHeight="1">
      <c r="A14" s="3885"/>
      <c r="B14" s="3884"/>
      <c r="C14" s="3886"/>
      <c r="D14" s="3884"/>
      <c r="E14" s="3873"/>
      <c r="F14" s="3888"/>
      <c r="G14" s="3910"/>
      <c r="J14" s="2797"/>
      <c r="K14" s="2797"/>
      <c r="L14" s="2797"/>
      <c r="M14" s="2797"/>
      <c r="N14" s="2797"/>
    </row>
    <row r="15" spans="1:14" ht="12.75" customHeight="1">
      <c r="A15" s="3885"/>
      <c r="B15" s="3884"/>
      <c r="C15" s="3886"/>
      <c r="D15" s="3884"/>
      <c r="E15" s="3873"/>
      <c r="F15" s="3888"/>
      <c r="G15" s="3910"/>
      <c r="J15" s="2797"/>
      <c r="K15" s="2797"/>
      <c r="L15" s="2797"/>
      <c r="M15" s="2797"/>
      <c r="N15" s="2797"/>
    </row>
    <row r="16" spans="1:14" ht="12.75" customHeight="1">
      <c r="A16" s="3885"/>
      <c r="B16" s="3884"/>
      <c r="C16" s="3886"/>
      <c r="D16" s="3884"/>
      <c r="E16" s="3873"/>
      <c r="F16" s="3888"/>
      <c r="G16" s="3910"/>
      <c r="J16" s="2797"/>
      <c r="K16" s="2797"/>
      <c r="L16" s="2797"/>
      <c r="M16" s="2797"/>
      <c r="N16" s="2797"/>
    </row>
    <row r="17" spans="1:14" ht="9.75" customHeight="1">
      <c r="A17" s="3885"/>
      <c r="B17" s="3884"/>
      <c r="C17" s="3886"/>
      <c r="D17" s="3884"/>
      <c r="E17" s="3873"/>
      <c r="F17" s="3908"/>
      <c r="G17" s="3911"/>
      <c r="J17" s="2797"/>
      <c r="K17" s="2797"/>
      <c r="L17" s="2797"/>
      <c r="M17" s="2797"/>
      <c r="N17" s="2797"/>
    </row>
    <row r="18" spans="1:14" ht="12.75" customHeight="1">
      <c r="A18" s="3885">
        <v>2</v>
      </c>
      <c r="B18" s="3884" t="s">
        <v>984</v>
      </c>
      <c r="C18" s="3886" t="s">
        <v>985</v>
      </c>
      <c r="D18" s="3884" t="s">
        <v>386</v>
      </c>
      <c r="E18" s="3873">
        <f>1.5*2</f>
        <v>3</v>
      </c>
      <c r="F18" s="3887"/>
      <c r="G18" s="3909">
        <f t="shared" ref="G18" si="0">E18*F18</f>
        <v>0</v>
      </c>
      <c r="J18" s="2797"/>
      <c r="K18" s="2797"/>
      <c r="L18" s="2797"/>
      <c r="M18" s="2797"/>
      <c r="N18" s="2797"/>
    </row>
    <row r="19" spans="1:14" ht="12.75" customHeight="1">
      <c r="A19" s="3885"/>
      <c r="B19" s="3884"/>
      <c r="C19" s="3886"/>
      <c r="D19" s="3884"/>
      <c r="E19" s="3873"/>
      <c r="F19" s="3888"/>
      <c r="G19" s="3910"/>
      <c r="J19" s="2797"/>
      <c r="K19" s="2797"/>
      <c r="L19" s="2797"/>
      <c r="M19" s="2797"/>
      <c r="N19" s="2797"/>
    </row>
    <row r="20" spans="1:14" ht="12.75" customHeight="1">
      <c r="A20" s="3885"/>
      <c r="B20" s="3884"/>
      <c r="C20" s="3886"/>
      <c r="D20" s="3884"/>
      <c r="E20" s="3873"/>
      <c r="F20" s="3888"/>
      <c r="G20" s="3910"/>
      <c r="J20" s="2797"/>
      <c r="K20" s="2797"/>
      <c r="L20" s="2797"/>
      <c r="M20" s="2797"/>
      <c r="N20" s="2797"/>
    </row>
    <row r="21" spans="1:14" ht="12.75" customHeight="1">
      <c r="A21" s="3885"/>
      <c r="B21" s="3884"/>
      <c r="C21" s="3886"/>
      <c r="D21" s="3884"/>
      <c r="E21" s="3873"/>
      <c r="F21" s="3888"/>
      <c r="G21" s="3910"/>
      <c r="J21" s="2797"/>
      <c r="K21" s="2797"/>
      <c r="L21" s="2797"/>
      <c r="M21" s="2797"/>
      <c r="N21" s="2797"/>
    </row>
    <row r="22" spans="1:14" ht="12.75" customHeight="1">
      <c r="A22" s="3885"/>
      <c r="B22" s="3884"/>
      <c r="C22" s="3886"/>
      <c r="D22" s="3884"/>
      <c r="E22" s="3873"/>
      <c r="F22" s="3908"/>
      <c r="G22" s="3911"/>
      <c r="J22" s="2797"/>
      <c r="K22" s="2797"/>
      <c r="L22" s="2797"/>
      <c r="M22" s="2797"/>
      <c r="N22" s="2797"/>
    </row>
    <row r="23" spans="1:14" ht="12.75" customHeight="1">
      <c r="A23" s="3912">
        <v>3</v>
      </c>
      <c r="B23" s="3884" t="s">
        <v>986</v>
      </c>
      <c r="C23" s="3886" t="s">
        <v>987</v>
      </c>
      <c r="D23" s="3884" t="s">
        <v>370</v>
      </c>
      <c r="E23" s="3873">
        <f>6.4*2</f>
        <v>12.8</v>
      </c>
      <c r="F23" s="3887"/>
      <c r="G23" s="3909">
        <f t="shared" ref="G23" si="1">E23*F23</f>
        <v>0</v>
      </c>
      <c r="J23" s="2797"/>
      <c r="K23" s="2797"/>
      <c r="L23" s="2797"/>
      <c r="M23" s="2797"/>
      <c r="N23" s="2797"/>
    </row>
    <row r="24" spans="1:14" ht="12.75" customHeight="1">
      <c r="A24" s="3913"/>
      <c r="B24" s="3884"/>
      <c r="C24" s="3886"/>
      <c r="D24" s="3884"/>
      <c r="E24" s="3873"/>
      <c r="F24" s="3888"/>
      <c r="G24" s="3910"/>
      <c r="J24" s="2797"/>
      <c r="K24" s="2797"/>
      <c r="L24" s="2797"/>
      <c r="M24" s="2797"/>
      <c r="N24" s="2797"/>
    </row>
    <row r="25" spans="1:14" ht="12.75" customHeight="1">
      <c r="A25" s="3913"/>
      <c r="B25" s="3884"/>
      <c r="C25" s="3886"/>
      <c r="D25" s="3884"/>
      <c r="E25" s="3873"/>
      <c r="F25" s="3888"/>
      <c r="G25" s="3910"/>
      <c r="J25" s="2797"/>
      <c r="K25" s="2797"/>
      <c r="L25" s="2797"/>
      <c r="M25" s="2797"/>
      <c r="N25" s="2797"/>
    </row>
    <row r="26" spans="1:14" ht="12.75" customHeight="1">
      <c r="A26" s="3913"/>
      <c r="B26" s="3884"/>
      <c r="C26" s="3886"/>
      <c r="D26" s="3884"/>
      <c r="E26" s="3873"/>
      <c r="F26" s="3888"/>
      <c r="G26" s="3910"/>
      <c r="J26" s="2797"/>
      <c r="K26" s="2797"/>
      <c r="L26" s="2797"/>
      <c r="M26" s="2797"/>
      <c r="N26" s="2797"/>
    </row>
    <row r="27" spans="1:14" ht="12.75" customHeight="1">
      <c r="A27" s="3914"/>
      <c r="B27" s="3884"/>
      <c r="C27" s="3886"/>
      <c r="D27" s="3884"/>
      <c r="E27" s="3873"/>
      <c r="F27" s="3908"/>
      <c r="G27" s="3911"/>
      <c r="J27" s="2797"/>
      <c r="K27" s="2797"/>
      <c r="L27" s="2797"/>
      <c r="M27" s="2797"/>
      <c r="N27" s="2797"/>
    </row>
    <row r="28" spans="1:14" ht="12.75" customHeight="1">
      <c r="A28" s="3885">
        <v>4</v>
      </c>
      <c r="B28" s="3884" t="s">
        <v>988</v>
      </c>
      <c r="C28" s="3886" t="s">
        <v>989</v>
      </c>
      <c r="D28" s="3884" t="s">
        <v>480</v>
      </c>
      <c r="E28" s="3873">
        <f>345*2</f>
        <v>690</v>
      </c>
      <c r="F28" s="3887"/>
      <c r="G28" s="3909">
        <f t="shared" ref="G28" si="2">E28*F28</f>
        <v>0</v>
      </c>
      <c r="J28" s="2797"/>
      <c r="K28" s="2797"/>
      <c r="L28" s="2797"/>
      <c r="M28" s="2797"/>
      <c r="N28" s="2797"/>
    </row>
    <row r="29" spans="1:14" ht="12.75" customHeight="1">
      <c r="A29" s="3885"/>
      <c r="B29" s="3884"/>
      <c r="C29" s="3886"/>
      <c r="D29" s="3884"/>
      <c r="E29" s="3873"/>
      <c r="F29" s="3888"/>
      <c r="G29" s="3910"/>
      <c r="J29" s="2797"/>
      <c r="K29" s="2797"/>
      <c r="L29" s="2797"/>
      <c r="M29" s="2797"/>
      <c r="N29" s="2797"/>
    </row>
    <row r="30" spans="1:14" ht="12.75" customHeight="1">
      <c r="A30" s="3885"/>
      <c r="B30" s="3884"/>
      <c r="C30" s="3886"/>
      <c r="D30" s="3884"/>
      <c r="E30" s="3873"/>
      <c r="F30" s="3888"/>
      <c r="G30" s="3910"/>
      <c r="J30" s="2797"/>
      <c r="K30" s="2797"/>
      <c r="L30" s="2797"/>
      <c r="M30" s="2797"/>
      <c r="N30" s="2797"/>
    </row>
    <row r="31" spans="1:14" ht="12.75" customHeight="1">
      <c r="A31" s="3885"/>
      <c r="B31" s="3884"/>
      <c r="C31" s="3886"/>
      <c r="D31" s="3884"/>
      <c r="E31" s="3873"/>
      <c r="F31" s="3888"/>
      <c r="G31" s="3910"/>
      <c r="J31" s="2797"/>
      <c r="K31" s="2797"/>
      <c r="L31" s="2797"/>
      <c r="M31" s="2797"/>
      <c r="N31" s="2797"/>
    </row>
    <row r="32" spans="1:14" ht="14.25" customHeight="1">
      <c r="A32" s="3885"/>
      <c r="B32" s="3884"/>
      <c r="C32" s="3886"/>
      <c r="D32" s="3884"/>
      <c r="E32" s="3873"/>
      <c r="F32" s="3908"/>
      <c r="G32" s="3911"/>
      <c r="J32" s="2797"/>
      <c r="K32" s="2797"/>
      <c r="L32" s="2797"/>
      <c r="M32" s="2797"/>
      <c r="N32" s="2797"/>
    </row>
    <row r="33" spans="1:14" ht="14.25" customHeight="1">
      <c r="A33" s="3885">
        <v>5</v>
      </c>
      <c r="B33" s="3884" t="s">
        <v>990</v>
      </c>
      <c r="C33" s="3886" t="s">
        <v>5998</v>
      </c>
      <c r="D33" s="3884" t="s">
        <v>386</v>
      </c>
      <c r="E33" s="3873">
        <f>4*2</f>
        <v>8</v>
      </c>
      <c r="F33" s="3887"/>
      <c r="G33" s="3909">
        <f t="shared" ref="G33" si="3">E33*F33</f>
        <v>0</v>
      </c>
      <c r="J33" s="2797"/>
      <c r="K33" s="2797"/>
      <c r="L33" s="2797"/>
      <c r="M33" s="2797"/>
      <c r="N33" s="2797"/>
    </row>
    <row r="34" spans="1:14" ht="14.25" customHeight="1">
      <c r="A34" s="3885"/>
      <c r="B34" s="3884"/>
      <c r="C34" s="3886"/>
      <c r="D34" s="3884"/>
      <c r="E34" s="3873"/>
      <c r="F34" s="3888"/>
      <c r="G34" s="3910"/>
      <c r="J34" s="2797"/>
      <c r="K34" s="2797"/>
      <c r="L34" s="2797"/>
      <c r="M34" s="2797"/>
      <c r="N34" s="2797"/>
    </row>
    <row r="35" spans="1:14" ht="14.25" customHeight="1">
      <c r="A35" s="3885"/>
      <c r="B35" s="3884"/>
      <c r="C35" s="3886"/>
      <c r="D35" s="3884"/>
      <c r="E35" s="3873"/>
      <c r="F35" s="3888"/>
      <c r="G35" s="3910"/>
      <c r="J35" s="2797"/>
      <c r="K35" s="2797"/>
      <c r="L35" s="2797"/>
      <c r="M35" s="2797"/>
      <c r="N35" s="2797"/>
    </row>
    <row r="36" spans="1:14" ht="14.25" customHeight="1">
      <c r="A36" s="3885"/>
      <c r="B36" s="3884"/>
      <c r="C36" s="3886"/>
      <c r="D36" s="3884"/>
      <c r="E36" s="3873"/>
      <c r="F36" s="3888"/>
      <c r="G36" s="3910"/>
      <c r="J36" s="2797"/>
      <c r="K36" s="2797"/>
      <c r="L36" s="2797"/>
      <c r="M36" s="2797"/>
      <c r="N36" s="2797"/>
    </row>
    <row r="37" spans="1:14" ht="13.5" customHeight="1" thickBot="1">
      <c r="A37" s="3885"/>
      <c r="B37" s="3884"/>
      <c r="C37" s="3886"/>
      <c r="D37" s="3884"/>
      <c r="E37" s="3873"/>
      <c r="F37" s="3908"/>
      <c r="G37" s="3911"/>
      <c r="J37" s="2797"/>
      <c r="K37" s="2797"/>
      <c r="L37" s="2797"/>
      <c r="M37" s="2797"/>
      <c r="N37" s="2797"/>
    </row>
    <row r="38" spans="1:14" ht="19.5" thickBot="1">
      <c r="A38" s="3915" t="s">
        <v>507</v>
      </c>
      <c r="B38" s="3916"/>
      <c r="C38" s="3916"/>
      <c r="D38" s="3916"/>
      <c r="E38" s="3916"/>
      <c r="F38" s="3916"/>
      <c r="G38" s="2831">
        <f>SUM(G13:G32)</f>
        <v>0</v>
      </c>
    </row>
    <row r="39" spans="1:14" ht="18.75">
      <c r="A39" s="2780"/>
      <c r="B39" s="3863"/>
      <c r="C39" s="3863"/>
      <c r="D39" s="2780"/>
      <c r="E39" s="2780"/>
      <c r="F39" s="2780"/>
      <c r="G39" s="2790"/>
    </row>
    <row r="40" spans="1:14" s="2750" customFormat="1">
      <c r="A40" s="3864" t="s">
        <v>6031</v>
      </c>
      <c r="B40" s="3864"/>
      <c r="C40" s="3864"/>
      <c r="D40" s="2791"/>
      <c r="E40" s="2791"/>
      <c r="F40" s="2791"/>
      <c r="H40" s="2745"/>
      <c r="I40" s="2745"/>
      <c r="J40" s="2745"/>
      <c r="K40" s="2745"/>
      <c r="L40" s="2745"/>
      <c r="M40" s="2745"/>
      <c r="N40" s="2745"/>
    </row>
    <row r="41" spans="1:14" s="2750" customFormat="1">
      <c r="A41" s="3860" t="s">
        <v>5993</v>
      </c>
      <c r="B41" s="3860"/>
      <c r="C41" s="3860"/>
      <c r="D41" s="2745"/>
      <c r="E41" s="1314" t="s">
        <v>7638</v>
      </c>
      <c r="F41" s="2745"/>
      <c r="H41" s="2745"/>
      <c r="I41" s="2745"/>
      <c r="J41" s="2745"/>
      <c r="K41" s="2745"/>
      <c r="L41" s="2745"/>
      <c r="M41" s="2745"/>
      <c r="N41" s="2745"/>
    </row>
    <row r="42" spans="1:14">
      <c r="A42" s="3860" t="s">
        <v>5994</v>
      </c>
      <c r="B42" s="3860"/>
      <c r="C42" s="3860"/>
    </row>
  </sheetData>
  <mergeCells count="51">
    <mergeCell ref="A38:F38"/>
    <mergeCell ref="B39:C39"/>
    <mergeCell ref="A40:C40"/>
    <mergeCell ref="A41:C41"/>
    <mergeCell ref="A42:C42"/>
    <mergeCell ref="G28:G32"/>
    <mergeCell ref="A33:A37"/>
    <mergeCell ref="B33:B37"/>
    <mergeCell ref="C33:C37"/>
    <mergeCell ref="D33:D37"/>
    <mergeCell ref="E33:E37"/>
    <mergeCell ref="F33:F37"/>
    <mergeCell ref="G33:G37"/>
    <mergeCell ref="A28:A32"/>
    <mergeCell ref="B28:B32"/>
    <mergeCell ref="C28:C32"/>
    <mergeCell ref="D28:D32"/>
    <mergeCell ref="E28:E32"/>
    <mergeCell ref="F28:F32"/>
    <mergeCell ref="F13:F17"/>
    <mergeCell ref="G13:G17"/>
    <mergeCell ref="G18:G22"/>
    <mergeCell ref="A23:A27"/>
    <mergeCell ref="B23:B27"/>
    <mergeCell ref="C23:C27"/>
    <mergeCell ref="D23:D27"/>
    <mergeCell ref="E23:E27"/>
    <mergeCell ref="F23:F27"/>
    <mergeCell ref="G23:G27"/>
    <mergeCell ref="A18:A22"/>
    <mergeCell ref="B18:B22"/>
    <mergeCell ref="C18:C22"/>
    <mergeCell ref="D18:D22"/>
    <mergeCell ref="E18:E22"/>
    <mergeCell ref="F18:F22"/>
    <mergeCell ref="A13:A17"/>
    <mergeCell ref="B13:B17"/>
    <mergeCell ref="C13:C17"/>
    <mergeCell ref="D13:D17"/>
    <mergeCell ref="E13:E17"/>
    <mergeCell ref="A2:G2"/>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9"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
  <sheetViews>
    <sheetView zoomScale="70" zoomScaleNormal="70" workbookViewId="0"/>
  </sheetViews>
  <sheetFormatPr defaultRowHeight="12.75"/>
  <cols>
    <col min="1" max="1" width="8.5703125" style="2745" customWidth="1"/>
    <col min="2" max="2" width="12.4257812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9" width="9.140625" style="2745"/>
    <col min="10" max="10" width="11.5703125" style="2745" bestFit="1" customWidth="1"/>
    <col min="11" max="16384" width="9.140625" style="2745"/>
  </cols>
  <sheetData>
    <row r="1" spans="1:7">
      <c r="A1" s="2769"/>
      <c r="B1" s="2770"/>
      <c r="C1" s="2769"/>
      <c r="D1" s="2771"/>
      <c r="E1" s="2771"/>
      <c r="F1" s="2771"/>
      <c r="G1" s="2771"/>
    </row>
    <row r="2" spans="1:7">
      <c r="A2" s="2772" t="s">
        <v>7629</v>
      </c>
      <c r="B2" s="2773"/>
      <c r="C2" s="2769"/>
      <c r="D2" s="2774"/>
      <c r="E2" s="2774"/>
      <c r="F2" s="2774"/>
      <c r="G2" s="2774"/>
    </row>
    <row r="3" spans="1:7">
      <c r="A3" s="2775"/>
      <c r="B3" s="2775"/>
      <c r="C3" s="2775"/>
      <c r="D3" s="2776"/>
      <c r="E3" s="2775"/>
      <c r="F3" s="2775"/>
      <c r="G3" s="2778"/>
    </row>
    <row r="4" spans="1:7">
      <c r="A4" s="3917"/>
      <c r="B4" s="3917"/>
      <c r="C4" s="3917"/>
      <c r="D4" s="3917"/>
      <c r="E4" s="3917"/>
      <c r="F4" s="3917"/>
      <c r="G4" s="3917"/>
    </row>
    <row r="5" spans="1:7" ht="18.75">
      <c r="A5" s="3894" t="s">
        <v>6032</v>
      </c>
      <c r="B5" s="3894"/>
      <c r="C5" s="3894"/>
      <c r="D5" s="3894"/>
      <c r="E5" s="3894"/>
      <c r="F5" s="3894"/>
      <c r="G5" s="3894"/>
    </row>
    <row r="6" spans="1:7" ht="18.75">
      <c r="A6" s="3894" t="s">
        <v>6264</v>
      </c>
      <c r="B6" s="3894"/>
      <c r="C6" s="3894"/>
      <c r="D6" s="3894"/>
      <c r="E6" s="3894"/>
      <c r="F6" s="3894"/>
      <c r="G6" s="3894"/>
    </row>
    <row r="7" spans="1:7" ht="18.75">
      <c r="A7" s="3895" t="s">
        <v>6033</v>
      </c>
      <c r="B7" s="3895"/>
      <c r="C7" s="3895"/>
      <c r="D7" s="3895"/>
      <c r="E7" s="3895"/>
      <c r="F7" s="3895"/>
      <c r="G7" s="3895"/>
    </row>
    <row r="8" spans="1:7" ht="18.75">
      <c r="A8" s="2814"/>
      <c r="B8" s="2815"/>
      <c r="C8" s="2816"/>
      <c r="D8" s="2816"/>
      <c r="E8" s="2815"/>
      <c r="F8" s="2815"/>
      <c r="G8" s="2817"/>
    </row>
    <row r="9" spans="1:7" ht="19.5" thickBot="1">
      <c r="A9" s="2781" t="s">
        <v>967</v>
      </c>
      <c r="B9" s="2818"/>
      <c r="C9" s="2818"/>
      <c r="D9" s="2819"/>
      <c r="E9" s="2819"/>
      <c r="F9" s="2819"/>
      <c r="G9" s="2820" t="s">
        <v>968</v>
      </c>
    </row>
    <row r="10" spans="1:7" ht="12.75" customHeight="1">
      <c r="A10" s="3818" t="s">
        <v>969</v>
      </c>
      <c r="B10" s="3820" t="s">
        <v>970</v>
      </c>
      <c r="C10" s="3820" t="s">
        <v>971</v>
      </c>
      <c r="D10" s="3820" t="s">
        <v>306</v>
      </c>
      <c r="E10" s="3820" t="s">
        <v>972</v>
      </c>
      <c r="F10" s="3822" t="s">
        <v>5972</v>
      </c>
      <c r="G10" s="3824" t="s">
        <v>974</v>
      </c>
    </row>
    <row r="11" spans="1:7" ht="12.75" customHeight="1">
      <c r="A11" s="3819"/>
      <c r="B11" s="3821"/>
      <c r="C11" s="3821"/>
      <c r="D11" s="3821"/>
      <c r="E11" s="3821"/>
      <c r="F11" s="3823"/>
      <c r="G11" s="3825"/>
    </row>
    <row r="12" spans="1:7" ht="13.5" customHeight="1" thickBot="1">
      <c r="A12" s="3819"/>
      <c r="B12" s="3821"/>
      <c r="C12" s="3821"/>
      <c r="D12" s="3821"/>
      <c r="E12" s="3821"/>
      <c r="F12" s="3823"/>
      <c r="G12" s="3825"/>
    </row>
    <row r="13" spans="1:7" ht="19.5" thickBot="1">
      <c r="A13" s="2785">
        <v>0</v>
      </c>
      <c r="B13" s="2786">
        <v>1</v>
      </c>
      <c r="C13" s="2787">
        <v>2</v>
      </c>
      <c r="D13" s="2786">
        <v>3</v>
      </c>
      <c r="E13" s="2787">
        <v>4</v>
      </c>
      <c r="F13" s="2786">
        <v>5</v>
      </c>
      <c r="G13" s="2788">
        <v>6</v>
      </c>
    </row>
    <row r="14" spans="1:7">
      <c r="A14" s="3829">
        <v>1</v>
      </c>
      <c r="B14" s="3830" t="s">
        <v>975</v>
      </c>
      <c r="C14" s="3831" t="s">
        <v>976</v>
      </c>
      <c r="D14" s="3830" t="s">
        <v>386</v>
      </c>
      <c r="E14" s="3832">
        <v>8</v>
      </c>
      <c r="F14" s="3865"/>
      <c r="G14" s="3826">
        <f>E14*F14</f>
        <v>0</v>
      </c>
    </row>
    <row r="15" spans="1:7">
      <c r="A15" s="3829"/>
      <c r="B15" s="3830"/>
      <c r="C15" s="3831"/>
      <c r="D15" s="3830"/>
      <c r="E15" s="3832"/>
      <c r="F15" s="3866"/>
      <c r="G15" s="3827"/>
    </row>
    <row r="16" spans="1:7">
      <c r="A16" s="3829"/>
      <c r="B16" s="3830"/>
      <c r="C16" s="3831"/>
      <c r="D16" s="3830"/>
      <c r="E16" s="3832"/>
      <c r="F16" s="3866"/>
      <c r="G16" s="3827"/>
    </row>
    <row r="17" spans="1:7">
      <c r="A17" s="3829"/>
      <c r="B17" s="3830"/>
      <c r="C17" s="3831"/>
      <c r="D17" s="3830"/>
      <c r="E17" s="3832"/>
      <c r="F17" s="3866"/>
      <c r="G17" s="3827"/>
    </row>
    <row r="18" spans="1:7">
      <c r="A18" s="3829"/>
      <c r="B18" s="3830"/>
      <c r="C18" s="3831"/>
      <c r="D18" s="3830"/>
      <c r="E18" s="3832"/>
      <c r="F18" s="3867"/>
      <c r="G18" s="3828"/>
    </row>
    <row r="19" spans="1:7" ht="12.75" customHeight="1">
      <c r="A19" s="3829">
        <v>2</v>
      </c>
      <c r="B19" s="3830" t="s">
        <v>977</v>
      </c>
      <c r="C19" s="3831" t="s">
        <v>5995</v>
      </c>
      <c r="D19" s="3830" t="s">
        <v>5996</v>
      </c>
      <c r="E19" s="3832">
        <v>0.15</v>
      </c>
      <c r="F19" s="3865"/>
      <c r="G19" s="3826">
        <f t="shared" ref="G19" si="0">E19*F19</f>
        <v>0</v>
      </c>
    </row>
    <row r="20" spans="1:7" ht="12.75" customHeight="1">
      <c r="A20" s="3829"/>
      <c r="B20" s="3830"/>
      <c r="C20" s="3831"/>
      <c r="D20" s="3830"/>
      <c r="E20" s="3832"/>
      <c r="F20" s="3866"/>
      <c r="G20" s="3827"/>
    </row>
    <row r="21" spans="1:7" ht="12.75" customHeight="1">
      <c r="A21" s="3829"/>
      <c r="B21" s="3830"/>
      <c r="C21" s="3831"/>
      <c r="D21" s="3830"/>
      <c r="E21" s="3832"/>
      <c r="F21" s="3866"/>
      <c r="G21" s="3827"/>
    </row>
    <row r="22" spans="1:7" ht="12.75" customHeight="1">
      <c r="A22" s="3829"/>
      <c r="B22" s="3830"/>
      <c r="C22" s="3831"/>
      <c r="D22" s="3830"/>
      <c r="E22" s="3832"/>
      <c r="F22" s="3866"/>
      <c r="G22" s="3827"/>
    </row>
    <row r="23" spans="1:7" ht="12.75" customHeight="1">
      <c r="A23" s="3829"/>
      <c r="B23" s="3830"/>
      <c r="C23" s="3831"/>
      <c r="D23" s="3830"/>
      <c r="E23" s="3832"/>
      <c r="F23" s="3867"/>
      <c r="G23" s="3828"/>
    </row>
    <row r="24" spans="1:7" ht="12.75" customHeight="1">
      <c r="A24" s="3829">
        <v>3</v>
      </c>
      <c r="B24" s="3830" t="s">
        <v>980</v>
      </c>
      <c r="C24" s="3831" t="s">
        <v>981</v>
      </c>
      <c r="D24" s="3830" t="s">
        <v>386</v>
      </c>
      <c r="E24" s="3832">
        <v>4</v>
      </c>
      <c r="F24" s="3865"/>
      <c r="G24" s="3826">
        <f t="shared" ref="G24" si="1">E24*F24</f>
        <v>0</v>
      </c>
    </row>
    <row r="25" spans="1:7" ht="12.75" customHeight="1">
      <c r="A25" s="3829"/>
      <c r="B25" s="3830"/>
      <c r="C25" s="3831"/>
      <c r="D25" s="3830"/>
      <c r="E25" s="3832"/>
      <c r="F25" s="3866"/>
      <c r="G25" s="3827"/>
    </row>
    <row r="26" spans="1:7" ht="12.75" customHeight="1">
      <c r="A26" s="3829"/>
      <c r="B26" s="3830"/>
      <c r="C26" s="3831"/>
      <c r="D26" s="3830"/>
      <c r="E26" s="3832"/>
      <c r="F26" s="3866"/>
      <c r="G26" s="3827"/>
    </row>
    <row r="27" spans="1:7" ht="12.75" customHeight="1">
      <c r="A27" s="3829"/>
      <c r="B27" s="3830"/>
      <c r="C27" s="3831"/>
      <c r="D27" s="3830"/>
      <c r="E27" s="3832"/>
      <c r="F27" s="3866"/>
      <c r="G27" s="3827"/>
    </row>
    <row r="28" spans="1:7" ht="12.75" customHeight="1">
      <c r="A28" s="3829"/>
      <c r="B28" s="3830"/>
      <c r="C28" s="3831"/>
      <c r="D28" s="3830"/>
      <c r="E28" s="3832"/>
      <c r="F28" s="3867"/>
      <c r="G28" s="3828"/>
    </row>
    <row r="29" spans="1:7" ht="12.75" customHeight="1">
      <c r="A29" s="3829">
        <v>4</v>
      </c>
      <c r="B29" s="3830" t="s">
        <v>984</v>
      </c>
      <c r="C29" s="3831" t="s">
        <v>985</v>
      </c>
      <c r="D29" s="3830" t="s">
        <v>386</v>
      </c>
      <c r="E29" s="3832">
        <v>3</v>
      </c>
      <c r="F29" s="3865"/>
      <c r="G29" s="3826">
        <f t="shared" ref="G29" si="2">E29*F29</f>
        <v>0</v>
      </c>
    </row>
    <row r="30" spans="1:7" ht="12.75" customHeight="1">
      <c r="A30" s="3829"/>
      <c r="B30" s="3830"/>
      <c r="C30" s="3831"/>
      <c r="D30" s="3830"/>
      <c r="E30" s="3832"/>
      <c r="F30" s="3866"/>
      <c r="G30" s="3827"/>
    </row>
    <row r="31" spans="1:7" ht="12.75" customHeight="1">
      <c r="A31" s="3829"/>
      <c r="B31" s="3830"/>
      <c r="C31" s="3831"/>
      <c r="D31" s="3830"/>
      <c r="E31" s="3832"/>
      <c r="F31" s="3866"/>
      <c r="G31" s="3827"/>
    </row>
    <row r="32" spans="1:7" ht="12.75" customHeight="1">
      <c r="A32" s="3829"/>
      <c r="B32" s="3830"/>
      <c r="C32" s="3831"/>
      <c r="D32" s="3830"/>
      <c r="E32" s="3832"/>
      <c r="F32" s="3866"/>
      <c r="G32" s="3827"/>
    </row>
    <row r="33" spans="1:14" ht="12.75" customHeight="1">
      <c r="A33" s="3829"/>
      <c r="B33" s="3830"/>
      <c r="C33" s="3831"/>
      <c r="D33" s="3830"/>
      <c r="E33" s="3832"/>
      <c r="F33" s="3867"/>
      <c r="G33" s="3828"/>
    </row>
    <row r="34" spans="1:14" ht="12.75" customHeight="1">
      <c r="A34" s="3829">
        <v>5</v>
      </c>
      <c r="B34" s="3830" t="s">
        <v>986</v>
      </c>
      <c r="C34" s="3831" t="s">
        <v>987</v>
      </c>
      <c r="D34" s="3830" t="s">
        <v>370</v>
      </c>
      <c r="E34" s="3832">
        <v>65</v>
      </c>
      <c r="F34" s="3865"/>
      <c r="G34" s="3826">
        <f t="shared" ref="G34" si="3">E34*F34</f>
        <v>0</v>
      </c>
    </row>
    <row r="35" spans="1:14" ht="12.75" customHeight="1">
      <c r="A35" s="3829"/>
      <c r="B35" s="3830"/>
      <c r="C35" s="3831"/>
      <c r="D35" s="3830"/>
      <c r="E35" s="3832"/>
      <c r="F35" s="3866"/>
      <c r="G35" s="3827"/>
    </row>
    <row r="36" spans="1:14" ht="12.75" customHeight="1">
      <c r="A36" s="3829"/>
      <c r="B36" s="3830"/>
      <c r="C36" s="3831"/>
      <c r="D36" s="3830"/>
      <c r="E36" s="3832"/>
      <c r="F36" s="3866"/>
      <c r="G36" s="3827"/>
    </row>
    <row r="37" spans="1:14" ht="12.75" customHeight="1">
      <c r="A37" s="3829"/>
      <c r="B37" s="3830"/>
      <c r="C37" s="3831"/>
      <c r="D37" s="3830"/>
      <c r="E37" s="3832"/>
      <c r="F37" s="3866"/>
      <c r="G37" s="3827"/>
    </row>
    <row r="38" spans="1:14" ht="12.75" customHeight="1">
      <c r="A38" s="3829"/>
      <c r="B38" s="3830"/>
      <c r="C38" s="3831"/>
      <c r="D38" s="3830"/>
      <c r="E38" s="3832"/>
      <c r="F38" s="3867"/>
      <c r="G38" s="3828"/>
    </row>
    <row r="39" spans="1:14" ht="12.75" customHeight="1">
      <c r="A39" s="3829">
        <v>6</v>
      </c>
      <c r="B39" s="3830" t="s">
        <v>988</v>
      </c>
      <c r="C39" s="3831" t="s">
        <v>989</v>
      </c>
      <c r="D39" s="3830" t="s">
        <v>480</v>
      </c>
      <c r="E39" s="3832">
        <v>1205</v>
      </c>
      <c r="F39" s="3865"/>
      <c r="G39" s="3826">
        <f t="shared" ref="G39" si="4">E39*F39</f>
        <v>0</v>
      </c>
    </row>
    <row r="40" spans="1:14" ht="12.75" customHeight="1">
      <c r="A40" s="3829"/>
      <c r="B40" s="3830"/>
      <c r="C40" s="3831"/>
      <c r="D40" s="3830"/>
      <c r="E40" s="3832"/>
      <c r="F40" s="3866"/>
      <c r="G40" s="3827"/>
    </row>
    <row r="41" spans="1:14" ht="12.75" customHeight="1">
      <c r="A41" s="3829"/>
      <c r="B41" s="3830"/>
      <c r="C41" s="3831"/>
      <c r="D41" s="3830"/>
      <c r="E41" s="3832"/>
      <c r="F41" s="3866"/>
      <c r="G41" s="3827"/>
    </row>
    <row r="42" spans="1:14" ht="12.75" customHeight="1">
      <c r="A42" s="3829"/>
      <c r="B42" s="3830"/>
      <c r="C42" s="3831"/>
      <c r="D42" s="3830"/>
      <c r="E42" s="3832"/>
      <c r="F42" s="3866"/>
      <c r="G42" s="3827"/>
    </row>
    <row r="43" spans="1:14" ht="13.5" customHeight="1">
      <c r="A43" s="3829"/>
      <c r="B43" s="3830"/>
      <c r="C43" s="3831"/>
      <c r="D43" s="3830"/>
      <c r="E43" s="3832"/>
      <c r="F43" s="3867"/>
      <c r="G43" s="3828"/>
    </row>
    <row r="44" spans="1:14" ht="19.5" customHeight="1">
      <c r="A44" s="3829">
        <v>7</v>
      </c>
      <c r="B44" s="3830" t="s">
        <v>990</v>
      </c>
      <c r="C44" s="3831" t="s">
        <v>5998</v>
      </c>
      <c r="D44" s="3830" t="s">
        <v>386</v>
      </c>
      <c r="E44" s="3832">
        <v>16</v>
      </c>
      <c r="F44" s="3865"/>
      <c r="G44" s="3826">
        <f t="shared" ref="G44" si="5">E44*F44</f>
        <v>0</v>
      </c>
    </row>
    <row r="45" spans="1:14">
      <c r="A45" s="3829"/>
      <c r="B45" s="3830"/>
      <c r="C45" s="3831"/>
      <c r="D45" s="3830"/>
      <c r="E45" s="3832"/>
      <c r="F45" s="3866"/>
      <c r="G45" s="3827"/>
      <c r="J45" s="2797"/>
      <c r="K45" s="2797"/>
      <c r="L45" s="2797"/>
      <c r="M45" s="2797"/>
      <c r="N45" s="2797"/>
    </row>
    <row r="46" spans="1:14">
      <c r="A46" s="3829"/>
      <c r="B46" s="3830"/>
      <c r="C46" s="3831"/>
      <c r="D46" s="3830"/>
      <c r="E46" s="3832"/>
      <c r="F46" s="3866"/>
      <c r="G46" s="3827"/>
    </row>
    <row r="47" spans="1:14">
      <c r="A47" s="3829"/>
      <c r="B47" s="3830"/>
      <c r="C47" s="3831"/>
      <c r="D47" s="3830"/>
      <c r="E47" s="3832"/>
      <c r="F47" s="3866"/>
      <c r="G47" s="3827"/>
    </row>
    <row r="48" spans="1:14">
      <c r="A48" s="3829"/>
      <c r="B48" s="3830"/>
      <c r="C48" s="3831"/>
      <c r="D48" s="3830"/>
      <c r="E48" s="3832"/>
      <c r="F48" s="3867"/>
      <c r="G48" s="3828"/>
    </row>
    <row r="49" spans="1:7">
      <c r="A49" s="3868">
        <v>8</v>
      </c>
      <c r="B49" s="3830" t="s">
        <v>992</v>
      </c>
      <c r="C49" s="3831" t="s">
        <v>993</v>
      </c>
      <c r="D49" s="3830" t="s">
        <v>370</v>
      </c>
      <c r="E49" s="3832">
        <v>22</v>
      </c>
      <c r="F49" s="3865"/>
      <c r="G49" s="3826">
        <f t="shared" ref="G49" si="6">E49*F49</f>
        <v>0</v>
      </c>
    </row>
    <row r="50" spans="1:7">
      <c r="A50" s="3868"/>
      <c r="B50" s="3830"/>
      <c r="C50" s="3831"/>
      <c r="D50" s="3830"/>
      <c r="E50" s="3832"/>
      <c r="F50" s="3866"/>
      <c r="G50" s="3827"/>
    </row>
    <row r="51" spans="1:7">
      <c r="A51" s="3868"/>
      <c r="B51" s="3830"/>
      <c r="C51" s="3831"/>
      <c r="D51" s="3830"/>
      <c r="E51" s="3832"/>
      <c r="F51" s="3866"/>
      <c r="G51" s="3827"/>
    </row>
    <row r="52" spans="1:7">
      <c r="A52" s="3868"/>
      <c r="B52" s="3830"/>
      <c r="C52" s="3831"/>
      <c r="D52" s="3830"/>
      <c r="E52" s="3832"/>
      <c r="F52" s="3866"/>
      <c r="G52" s="3827"/>
    </row>
    <row r="53" spans="1:7">
      <c r="A53" s="3868"/>
      <c r="B53" s="3830"/>
      <c r="C53" s="3831"/>
      <c r="D53" s="3830"/>
      <c r="E53" s="3832"/>
      <c r="F53" s="3867"/>
      <c r="G53" s="3828"/>
    </row>
    <row r="54" spans="1:7">
      <c r="A54" s="3829">
        <v>9</v>
      </c>
      <c r="B54" s="3830" t="s">
        <v>994</v>
      </c>
      <c r="C54" s="3831" t="s">
        <v>5999</v>
      </c>
      <c r="D54" s="3830" t="s">
        <v>370</v>
      </c>
      <c r="E54" s="3832">
        <v>75</v>
      </c>
      <c r="F54" s="3865"/>
      <c r="G54" s="3826">
        <f t="shared" ref="G54" si="7">E54*F54</f>
        <v>0</v>
      </c>
    </row>
    <row r="55" spans="1:7">
      <c r="A55" s="3829"/>
      <c r="B55" s="3830"/>
      <c r="C55" s="3831"/>
      <c r="D55" s="3830"/>
      <c r="E55" s="3832"/>
      <c r="F55" s="3866"/>
      <c r="G55" s="3827"/>
    </row>
    <row r="56" spans="1:7">
      <c r="A56" s="3829"/>
      <c r="B56" s="3830"/>
      <c r="C56" s="3831"/>
      <c r="D56" s="3830"/>
      <c r="E56" s="3832"/>
      <c r="F56" s="3866"/>
      <c r="G56" s="3827"/>
    </row>
    <row r="57" spans="1:7">
      <c r="A57" s="3829"/>
      <c r="B57" s="3830"/>
      <c r="C57" s="3831"/>
      <c r="D57" s="3830"/>
      <c r="E57" s="3832"/>
      <c r="F57" s="3866"/>
      <c r="G57" s="3827"/>
    </row>
    <row r="58" spans="1:7">
      <c r="A58" s="3829"/>
      <c r="B58" s="3830"/>
      <c r="C58" s="3831"/>
      <c r="D58" s="3830"/>
      <c r="E58" s="3832"/>
      <c r="F58" s="3867"/>
      <c r="G58" s="3828"/>
    </row>
    <row r="59" spans="1:7">
      <c r="A59" s="3829">
        <v>10</v>
      </c>
      <c r="B59" s="3830" t="s">
        <v>996</v>
      </c>
      <c r="C59" s="3831" t="s">
        <v>6000</v>
      </c>
      <c r="D59" s="3830" t="s">
        <v>480</v>
      </c>
      <c r="E59" s="3832">
        <v>1250</v>
      </c>
      <c r="F59" s="3865"/>
      <c r="G59" s="3826">
        <f t="shared" ref="G59" si="8">E59*F59</f>
        <v>0</v>
      </c>
    </row>
    <row r="60" spans="1:7">
      <c r="A60" s="3829"/>
      <c r="B60" s="3830"/>
      <c r="C60" s="3831"/>
      <c r="D60" s="3830"/>
      <c r="E60" s="3832"/>
      <c r="F60" s="3866"/>
      <c r="G60" s="3827"/>
    </row>
    <row r="61" spans="1:7">
      <c r="A61" s="3829"/>
      <c r="B61" s="3830"/>
      <c r="C61" s="3831"/>
      <c r="D61" s="3830"/>
      <c r="E61" s="3832"/>
      <c r="F61" s="3866"/>
      <c r="G61" s="3827"/>
    </row>
    <row r="62" spans="1:7">
      <c r="A62" s="3829"/>
      <c r="B62" s="3830"/>
      <c r="C62" s="3831"/>
      <c r="D62" s="3830"/>
      <c r="E62" s="3832"/>
      <c r="F62" s="3866"/>
      <c r="G62" s="3827"/>
    </row>
    <row r="63" spans="1:7">
      <c r="A63" s="3829"/>
      <c r="B63" s="3830"/>
      <c r="C63" s="3831"/>
      <c r="D63" s="3830"/>
      <c r="E63" s="3832"/>
      <c r="F63" s="3867"/>
      <c r="G63" s="3828"/>
    </row>
    <row r="64" spans="1:7">
      <c r="A64" s="3829">
        <v>11</v>
      </c>
      <c r="B64" s="3830" t="s">
        <v>998</v>
      </c>
      <c r="C64" s="3831" t="s">
        <v>6001</v>
      </c>
      <c r="D64" s="3830" t="s">
        <v>386</v>
      </c>
      <c r="E64" s="3832">
        <v>9</v>
      </c>
      <c r="F64" s="3865"/>
      <c r="G64" s="3826">
        <f t="shared" ref="G64" si="9">E64*F64</f>
        <v>0</v>
      </c>
    </row>
    <row r="65" spans="1:7">
      <c r="A65" s="3829"/>
      <c r="B65" s="3830"/>
      <c r="C65" s="3831"/>
      <c r="D65" s="3830"/>
      <c r="E65" s="3832"/>
      <c r="F65" s="3866"/>
      <c r="G65" s="3827"/>
    </row>
    <row r="66" spans="1:7">
      <c r="A66" s="3829"/>
      <c r="B66" s="3830"/>
      <c r="C66" s="3831"/>
      <c r="D66" s="3830"/>
      <c r="E66" s="3832"/>
      <c r="F66" s="3866"/>
      <c r="G66" s="3827"/>
    </row>
    <row r="67" spans="1:7">
      <c r="A67" s="3829"/>
      <c r="B67" s="3830"/>
      <c r="C67" s="3831"/>
      <c r="D67" s="3830"/>
      <c r="E67" s="3832"/>
      <c r="F67" s="3866"/>
      <c r="G67" s="3827"/>
    </row>
    <row r="68" spans="1:7" ht="13.5" thickBot="1">
      <c r="A68" s="3829"/>
      <c r="B68" s="3830"/>
      <c r="C68" s="3831"/>
      <c r="D68" s="3830"/>
      <c r="E68" s="3832"/>
      <c r="F68" s="3867"/>
      <c r="G68" s="3828"/>
    </row>
    <row r="69" spans="1:7" ht="19.5" thickBot="1">
      <c r="A69" s="3869" t="s">
        <v>507</v>
      </c>
      <c r="B69" s="3870"/>
      <c r="C69" s="3870"/>
      <c r="D69" s="3870"/>
      <c r="E69" s="3870"/>
      <c r="F69" s="3870"/>
      <c r="G69" s="2798">
        <f>SUM(G14:G68)</f>
        <v>0</v>
      </c>
    </row>
    <row r="70" spans="1:7" ht="18.75">
      <c r="A70" s="2780"/>
      <c r="B70" s="2780"/>
      <c r="C70" s="2780"/>
      <c r="D70" s="2780"/>
      <c r="E70" s="2780"/>
      <c r="F70" s="2780"/>
      <c r="G70" s="2790"/>
    </row>
    <row r="72" spans="1:7">
      <c r="A72" s="3864" t="s">
        <v>6034</v>
      </c>
      <c r="B72" s="3864"/>
      <c r="C72" s="3864"/>
      <c r="F72" s="1314" t="s">
        <v>7638</v>
      </c>
    </row>
    <row r="73" spans="1:7">
      <c r="A73" s="3860" t="s">
        <v>5993</v>
      </c>
      <c r="B73" s="3860"/>
      <c r="C73" s="3860"/>
    </row>
    <row r="74" spans="1:7">
      <c r="A74" s="3860" t="s">
        <v>5994</v>
      </c>
      <c r="B74" s="3860"/>
      <c r="C74" s="3860"/>
    </row>
  </sheetData>
  <mergeCells count="92">
    <mergeCell ref="A69:F69"/>
    <mergeCell ref="A72:C72"/>
    <mergeCell ref="A73:C73"/>
    <mergeCell ref="A74:C74"/>
    <mergeCell ref="G59:G63"/>
    <mergeCell ref="A64:A68"/>
    <mergeCell ref="B64:B68"/>
    <mergeCell ref="C64:C68"/>
    <mergeCell ref="D64:D68"/>
    <mergeCell ref="E64:E68"/>
    <mergeCell ref="F64:F68"/>
    <mergeCell ref="G64:G68"/>
    <mergeCell ref="A59:A63"/>
    <mergeCell ref="B59:B63"/>
    <mergeCell ref="C59:C63"/>
    <mergeCell ref="D59:D63"/>
    <mergeCell ref="E59:E63"/>
    <mergeCell ref="F59:F63"/>
    <mergeCell ref="G49:G53"/>
    <mergeCell ref="A54:A58"/>
    <mergeCell ref="B54:B58"/>
    <mergeCell ref="C54:C58"/>
    <mergeCell ref="D54:D58"/>
    <mergeCell ref="E54:E58"/>
    <mergeCell ref="F54:F58"/>
    <mergeCell ref="G54:G58"/>
    <mergeCell ref="A49:A53"/>
    <mergeCell ref="B49:B53"/>
    <mergeCell ref="C49:C53"/>
    <mergeCell ref="D49:D53"/>
    <mergeCell ref="E49:E53"/>
    <mergeCell ref="F49:F53"/>
    <mergeCell ref="G39:G43"/>
    <mergeCell ref="A44:A48"/>
    <mergeCell ref="B44:B48"/>
    <mergeCell ref="C44:C48"/>
    <mergeCell ref="D44:D48"/>
    <mergeCell ref="E44:E48"/>
    <mergeCell ref="F44:F48"/>
    <mergeCell ref="G44:G48"/>
    <mergeCell ref="A39:A43"/>
    <mergeCell ref="B39:B43"/>
    <mergeCell ref="C39:C43"/>
    <mergeCell ref="D39:D43"/>
    <mergeCell ref="E39:E43"/>
    <mergeCell ref="F39:F43"/>
    <mergeCell ref="G29:G33"/>
    <mergeCell ref="A34:A38"/>
    <mergeCell ref="B34:B38"/>
    <mergeCell ref="C34:C38"/>
    <mergeCell ref="D34:D38"/>
    <mergeCell ref="E34:E38"/>
    <mergeCell ref="F34:F38"/>
    <mergeCell ref="G34:G38"/>
    <mergeCell ref="A29:A33"/>
    <mergeCell ref="B29:B33"/>
    <mergeCell ref="C29:C33"/>
    <mergeCell ref="D29:D33"/>
    <mergeCell ref="E29:E33"/>
    <mergeCell ref="F29:F33"/>
    <mergeCell ref="F14:F18"/>
    <mergeCell ref="G14:G18"/>
    <mergeCell ref="G19:G23"/>
    <mergeCell ref="A24:A28"/>
    <mergeCell ref="B24:B28"/>
    <mergeCell ref="C24:C28"/>
    <mergeCell ref="D24:D28"/>
    <mergeCell ref="E24:E28"/>
    <mergeCell ref="F24:F28"/>
    <mergeCell ref="G24:G28"/>
    <mergeCell ref="A19:A23"/>
    <mergeCell ref="B19:B23"/>
    <mergeCell ref="C19:C23"/>
    <mergeCell ref="D19:D23"/>
    <mergeCell ref="E19:E23"/>
    <mergeCell ref="F19:F23"/>
    <mergeCell ref="A14:A18"/>
    <mergeCell ref="B14:B18"/>
    <mergeCell ref="C14:C18"/>
    <mergeCell ref="D14:D18"/>
    <mergeCell ref="E14:E18"/>
    <mergeCell ref="A4:G4"/>
    <mergeCell ref="A5:G5"/>
    <mergeCell ref="A6:G6"/>
    <mergeCell ref="A7:G7"/>
    <mergeCell ref="A10:A12"/>
    <mergeCell ref="B10:B12"/>
    <mergeCell ref="C10:C12"/>
    <mergeCell ref="D10:D12"/>
    <mergeCell ref="E10:E12"/>
    <mergeCell ref="F10:F12"/>
    <mergeCell ref="G10:G12"/>
  </mergeCells>
  <printOptions horizontalCentered="1"/>
  <pageMargins left="0.25" right="0.25" top="0.75" bottom="0.75" header="0.3" footer="0.3"/>
  <pageSetup paperSize="9" scale="73"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view="pageBreakPreview" zoomScale="80" zoomScaleNormal="70" zoomScaleSheetLayoutView="80" workbookViewId="0"/>
  </sheetViews>
  <sheetFormatPr defaultRowHeight="12.75"/>
  <cols>
    <col min="1" max="1" width="8.5703125" style="2745" customWidth="1"/>
    <col min="2" max="2" width="9.85546875" style="2745" customWidth="1"/>
    <col min="3" max="3" width="54" style="2745" customWidth="1"/>
    <col min="4" max="4" width="5.42578125" style="2745" customWidth="1"/>
    <col min="5" max="5" width="13.7109375" style="2745" customWidth="1"/>
    <col min="6" max="6" width="11.5703125" style="2745" customWidth="1"/>
    <col min="7" max="7" width="13.85546875" style="2750" customWidth="1"/>
    <col min="8" max="8" width="11.7109375" style="2745" bestFit="1" customWidth="1"/>
    <col min="9" max="9" width="9.140625" style="2745"/>
    <col min="10" max="10" width="11.5703125" style="2745" bestFit="1" customWidth="1"/>
    <col min="11" max="16384" width="9.140625" style="2745"/>
  </cols>
  <sheetData>
    <row r="1" spans="1:7">
      <c r="A1" s="2769"/>
      <c r="B1" s="2770"/>
      <c r="C1" s="2769"/>
      <c r="D1" s="2771"/>
      <c r="E1" s="2771"/>
      <c r="F1" s="2771"/>
      <c r="G1" s="2771"/>
    </row>
    <row r="2" spans="1:7">
      <c r="A2" s="2772" t="s">
        <v>7629</v>
      </c>
      <c r="B2" s="2773"/>
      <c r="C2" s="2769"/>
      <c r="D2" s="2774"/>
      <c r="E2" s="2774"/>
      <c r="F2" s="2774"/>
      <c r="G2" s="2774"/>
    </row>
    <row r="3" spans="1:7">
      <c r="A3" s="2775"/>
      <c r="B3" s="2775"/>
      <c r="C3" s="2775"/>
      <c r="D3" s="2776"/>
      <c r="E3" s="2775"/>
      <c r="F3" s="2775"/>
      <c r="G3" s="2778"/>
    </row>
    <row r="4" spans="1:7">
      <c r="A4" s="3917"/>
      <c r="B4" s="3917"/>
      <c r="C4" s="3917"/>
      <c r="D4" s="3917"/>
      <c r="E4" s="3917"/>
      <c r="F4" s="3917"/>
      <c r="G4" s="3917"/>
    </row>
    <row r="5" spans="1:7" ht="18.75" customHeight="1">
      <c r="A5" s="3894" t="s">
        <v>6032</v>
      </c>
      <c r="B5" s="3894"/>
      <c r="C5" s="3894"/>
      <c r="D5" s="3894"/>
      <c r="E5" s="3894"/>
      <c r="F5" s="3894"/>
      <c r="G5" s="3894"/>
    </row>
    <row r="6" spans="1:7" ht="18.75" customHeight="1">
      <c r="A6" s="3894" t="s">
        <v>6265</v>
      </c>
      <c r="B6" s="3894"/>
      <c r="C6" s="3894"/>
      <c r="D6" s="3894"/>
      <c r="E6" s="3894"/>
      <c r="F6" s="3894"/>
      <c r="G6" s="3894"/>
    </row>
    <row r="7" spans="1:7" ht="18.75">
      <c r="A7" s="3895" t="s">
        <v>1009</v>
      </c>
      <c r="B7" s="3895"/>
      <c r="C7" s="3895"/>
      <c r="D7" s="3895"/>
      <c r="E7" s="3895"/>
      <c r="F7" s="3895"/>
      <c r="G7" s="3895"/>
    </row>
    <row r="8" spans="1:7" ht="18.75">
      <c r="A8" s="2814"/>
      <c r="B8" s="2815"/>
      <c r="C8" s="2816"/>
      <c r="D8" s="2816"/>
      <c r="E8" s="2815"/>
      <c r="F8" s="2815"/>
      <c r="G8" s="2817"/>
    </row>
    <row r="9" spans="1:7" ht="19.5" thickBot="1">
      <c r="A9" s="2818" t="s">
        <v>1010</v>
      </c>
      <c r="B9" s="2818"/>
      <c r="C9" s="2818"/>
      <c r="D9" s="2819"/>
      <c r="E9" s="2819"/>
      <c r="F9" s="2819"/>
      <c r="G9" s="2820" t="s">
        <v>968</v>
      </c>
    </row>
    <row r="10" spans="1:7" ht="12.75" customHeight="1">
      <c r="A10" s="3818" t="s">
        <v>969</v>
      </c>
      <c r="B10" s="3820" t="s">
        <v>970</v>
      </c>
      <c r="C10" s="3820" t="s">
        <v>971</v>
      </c>
      <c r="D10" s="3820" t="s">
        <v>306</v>
      </c>
      <c r="E10" s="3820" t="s">
        <v>972</v>
      </c>
      <c r="F10" s="3822" t="s">
        <v>5972</v>
      </c>
      <c r="G10" s="3824" t="s">
        <v>974</v>
      </c>
    </row>
    <row r="11" spans="1:7" ht="12.75" customHeight="1">
      <c r="A11" s="3819"/>
      <c r="B11" s="3821"/>
      <c r="C11" s="3821"/>
      <c r="D11" s="3821"/>
      <c r="E11" s="3821"/>
      <c r="F11" s="3823"/>
      <c r="G11" s="3825"/>
    </row>
    <row r="12" spans="1:7" ht="13.5" customHeight="1" thickBot="1">
      <c r="A12" s="3819"/>
      <c r="B12" s="3821"/>
      <c r="C12" s="3821"/>
      <c r="D12" s="3821"/>
      <c r="E12" s="3821"/>
      <c r="F12" s="3823"/>
      <c r="G12" s="3825"/>
    </row>
    <row r="13" spans="1:7" ht="19.5" thickBot="1">
      <c r="A13" s="2785">
        <v>0</v>
      </c>
      <c r="B13" s="2786">
        <v>1</v>
      </c>
      <c r="C13" s="2787">
        <v>2</v>
      </c>
      <c r="D13" s="2786">
        <v>3</v>
      </c>
      <c r="E13" s="2787">
        <v>4</v>
      </c>
      <c r="F13" s="2786">
        <v>5</v>
      </c>
      <c r="G13" s="2788">
        <v>6</v>
      </c>
    </row>
    <row r="14" spans="1:7">
      <c r="A14" s="3829">
        <v>1</v>
      </c>
      <c r="B14" s="3830" t="s">
        <v>1011</v>
      </c>
      <c r="C14" s="3831" t="s">
        <v>1012</v>
      </c>
      <c r="D14" s="3830" t="s">
        <v>370</v>
      </c>
      <c r="E14" s="3832">
        <v>20</v>
      </c>
      <c r="F14" s="3833"/>
      <c r="G14" s="3826">
        <f>E14*F14</f>
        <v>0</v>
      </c>
    </row>
    <row r="15" spans="1:7">
      <c r="A15" s="3829"/>
      <c r="B15" s="3830"/>
      <c r="C15" s="3831"/>
      <c r="D15" s="3830"/>
      <c r="E15" s="3832"/>
      <c r="F15" s="3834"/>
      <c r="G15" s="3827"/>
    </row>
    <row r="16" spans="1:7">
      <c r="A16" s="3829"/>
      <c r="B16" s="3830"/>
      <c r="C16" s="3831"/>
      <c r="D16" s="3830"/>
      <c r="E16" s="3832"/>
      <c r="F16" s="3834"/>
      <c r="G16" s="3827"/>
    </row>
    <row r="17" spans="1:7">
      <c r="A17" s="3829"/>
      <c r="B17" s="3830"/>
      <c r="C17" s="3831"/>
      <c r="D17" s="3830"/>
      <c r="E17" s="3832"/>
      <c r="F17" s="3834"/>
      <c r="G17" s="3827"/>
    </row>
    <row r="18" spans="1:7">
      <c r="A18" s="3829"/>
      <c r="B18" s="3830"/>
      <c r="C18" s="3831"/>
      <c r="D18" s="3830"/>
      <c r="E18" s="3832"/>
      <c r="F18" s="3835"/>
      <c r="G18" s="3828"/>
    </row>
    <row r="19" spans="1:7" ht="12.75" customHeight="1">
      <c r="A19" s="3829">
        <v>2</v>
      </c>
      <c r="B19" s="3830" t="s">
        <v>6035</v>
      </c>
      <c r="C19" s="3831" t="s">
        <v>1014</v>
      </c>
      <c r="D19" s="3830" t="s">
        <v>386</v>
      </c>
      <c r="E19" s="3832">
        <v>11.5</v>
      </c>
      <c r="F19" s="3833"/>
      <c r="G19" s="3826">
        <f>E19*F19</f>
        <v>0</v>
      </c>
    </row>
    <row r="20" spans="1:7" ht="12.75" customHeight="1">
      <c r="A20" s="3829"/>
      <c r="B20" s="3830"/>
      <c r="C20" s="3831"/>
      <c r="D20" s="3830"/>
      <c r="E20" s="3832"/>
      <c r="F20" s="3834"/>
      <c r="G20" s="3827"/>
    </row>
    <row r="21" spans="1:7" ht="12.75" customHeight="1">
      <c r="A21" s="3829"/>
      <c r="B21" s="3830"/>
      <c r="C21" s="3831"/>
      <c r="D21" s="3830"/>
      <c r="E21" s="3832"/>
      <c r="F21" s="3834"/>
      <c r="G21" s="3827"/>
    </row>
    <row r="22" spans="1:7" ht="12.75" customHeight="1">
      <c r="A22" s="3829"/>
      <c r="B22" s="3830"/>
      <c r="C22" s="3831"/>
      <c r="D22" s="3830"/>
      <c r="E22" s="3832"/>
      <c r="F22" s="3834"/>
      <c r="G22" s="3827"/>
    </row>
    <row r="23" spans="1:7" ht="12.75" customHeight="1">
      <c r="A23" s="3829"/>
      <c r="B23" s="3830"/>
      <c r="C23" s="3831"/>
      <c r="D23" s="3830"/>
      <c r="E23" s="3832"/>
      <c r="F23" s="3835"/>
      <c r="G23" s="3828"/>
    </row>
    <row r="24" spans="1:7" ht="12.75" customHeight="1">
      <c r="A24" s="3836">
        <v>3</v>
      </c>
      <c r="B24" s="3839" t="s">
        <v>6036</v>
      </c>
      <c r="C24" s="3839" t="s">
        <v>6037</v>
      </c>
      <c r="D24" s="3839" t="s">
        <v>386</v>
      </c>
      <c r="E24" s="3845">
        <v>1</v>
      </c>
      <c r="F24" s="3833"/>
      <c r="G24" s="3826">
        <f>E24*F24</f>
        <v>0</v>
      </c>
    </row>
    <row r="25" spans="1:7" ht="12.75" customHeight="1">
      <c r="A25" s="3837"/>
      <c r="B25" s="3840"/>
      <c r="C25" s="3840"/>
      <c r="D25" s="3840"/>
      <c r="E25" s="3846"/>
      <c r="F25" s="3834"/>
      <c r="G25" s="3827"/>
    </row>
    <row r="26" spans="1:7" ht="12.75" customHeight="1">
      <c r="A26" s="3837"/>
      <c r="B26" s="3840"/>
      <c r="C26" s="3840"/>
      <c r="D26" s="3840"/>
      <c r="E26" s="3846"/>
      <c r="F26" s="3834"/>
      <c r="G26" s="3827"/>
    </row>
    <row r="27" spans="1:7" ht="12.75" customHeight="1">
      <c r="A27" s="3837"/>
      <c r="B27" s="3840"/>
      <c r="C27" s="3840"/>
      <c r="D27" s="3840"/>
      <c r="E27" s="3846"/>
      <c r="F27" s="3834"/>
      <c r="G27" s="3827"/>
    </row>
    <row r="28" spans="1:7" ht="12.75" customHeight="1">
      <c r="A28" s="3838"/>
      <c r="B28" s="3841"/>
      <c r="C28" s="3841"/>
      <c r="D28" s="3841"/>
      <c r="E28" s="3847"/>
      <c r="F28" s="3835"/>
      <c r="G28" s="3828"/>
    </row>
    <row r="29" spans="1:7" ht="12.75" customHeight="1">
      <c r="A29" s="3836">
        <v>4</v>
      </c>
      <c r="B29" s="3839" t="s">
        <v>1019</v>
      </c>
      <c r="C29" s="3842" t="s">
        <v>6038</v>
      </c>
      <c r="D29" s="3839" t="s">
        <v>370</v>
      </c>
      <c r="E29" s="3845">
        <v>64.7</v>
      </c>
      <c r="F29" s="3833"/>
      <c r="G29" s="3826">
        <f>E29*F29</f>
        <v>0</v>
      </c>
    </row>
    <row r="30" spans="1:7" ht="12.75" customHeight="1">
      <c r="A30" s="3837"/>
      <c r="B30" s="3840"/>
      <c r="C30" s="3843"/>
      <c r="D30" s="3840"/>
      <c r="E30" s="3846"/>
      <c r="F30" s="3834"/>
      <c r="G30" s="3827"/>
    </row>
    <row r="31" spans="1:7" ht="12.75" customHeight="1">
      <c r="A31" s="3837"/>
      <c r="B31" s="3840"/>
      <c r="C31" s="3843"/>
      <c r="D31" s="3840"/>
      <c r="E31" s="3846"/>
      <c r="F31" s="3834"/>
      <c r="G31" s="3827"/>
    </row>
    <row r="32" spans="1:7" ht="12.75" customHeight="1">
      <c r="A32" s="3837"/>
      <c r="B32" s="3840"/>
      <c r="C32" s="3843"/>
      <c r="D32" s="3840"/>
      <c r="E32" s="3846"/>
      <c r="F32" s="3834"/>
      <c r="G32" s="3827"/>
    </row>
    <row r="33" spans="1:7" ht="12.75" customHeight="1">
      <c r="A33" s="3838"/>
      <c r="B33" s="3841"/>
      <c r="C33" s="3844"/>
      <c r="D33" s="3841"/>
      <c r="E33" s="3847"/>
      <c r="F33" s="3835"/>
      <c r="G33" s="3828"/>
    </row>
    <row r="34" spans="1:7" ht="12.75" customHeight="1">
      <c r="A34" s="3836">
        <v>5</v>
      </c>
      <c r="B34" s="3839" t="s">
        <v>1021</v>
      </c>
      <c r="C34" s="3842" t="s">
        <v>1022</v>
      </c>
      <c r="D34" s="3839" t="s">
        <v>370</v>
      </c>
      <c r="E34" s="3845">
        <v>17.2</v>
      </c>
      <c r="F34" s="3833"/>
      <c r="G34" s="3826">
        <f>E34*F34</f>
        <v>0</v>
      </c>
    </row>
    <row r="35" spans="1:7" ht="12.75" customHeight="1">
      <c r="A35" s="3837"/>
      <c r="B35" s="3840"/>
      <c r="C35" s="3843"/>
      <c r="D35" s="3840"/>
      <c r="E35" s="3846"/>
      <c r="F35" s="3834"/>
      <c r="G35" s="3827"/>
    </row>
    <row r="36" spans="1:7" ht="12.75" customHeight="1">
      <c r="A36" s="3837"/>
      <c r="B36" s="3840"/>
      <c r="C36" s="3843"/>
      <c r="D36" s="3840"/>
      <c r="E36" s="3846"/>
      <c r="F36" s="3834"/>
      <c r="G36" s="3827"/>
    </row>
    <row r="37" spans="1:7" ht="12.75" customHeight="1">
      <c r="A37" s="3837"/>
      <c r="B37" s="3840"/>
      <c r="C37" s="3843"/>
      <c r="D37" s="3840"/>
      <c r="E37" s="3846"/>
      <c r="F37" s="3834"/>
      <c r="G37" s="3827"/>
    </row>
    <row r="38" spans="1:7" ht="12.75" customHeight="1">
      <c r="A38" s="3838"/>
      <c r="B38" s="3841"/>
      <c r="C38" s="3844"/>
      <c r="D38" s="3841"/>
      <c r="E38" s="3847"/>
      <c r="F38" s="3835"/>
      <c r="G38" s="3828"/>
    </row>
    <row r="39" spans="1:7" ht="12.75" customHeight="1">
      <c r="A39" s="3836">
        <v>6</v>
      </c>
      <c r="B39" s="3839" t="s">
        <v>1039</v>
      </c>
      <c r="C39" s="3852" t="s">
        <v>5983</v>
      </c>
      <c r="D39" s="3839" t="s">
        <v>370</v>
      </c>
      <c r="E39" s="3845">
        <v>8.2100000000000009</v>
      </c>
      <c r="F39" s="3833"/>
      <c r="G39" s="3826">
        <f>E39*F39</f>
        <v>0</v>
      </c>
    </row>
    <row r="40" spans="1:7" ht="12.75" customHeight="1">
      <c r="A40" s="3837"/>
      <c r="B40" s="3840"/>
      <c r="C40" s="3852"/>
      <c r="D40" s="3840"/>
      <c r="E40" s="3846"/>
      <c r="F40" s="3834"/>
      <c r="G40" s="3827"/>
    </row>
    <row r="41" spans="1:7" ht="12.75" customHeight="1">
      <c r="A41" s="3837"/>
      <c r="B41" s="3840"/>
      <c r="C41" s="3852"/>
      <c r="D41" s="3840"/>
      <c r="E41" s="3846"/>
      <c r="F41" s="3834"/>
      <c r="G41" s="3827"/>
    </row>
    <row r="42" spans="1:7" ht="12.75" customHeight="1">
      <c r="A42" s="3837"/>
      <c r="B42" s="3840"/>
      <c r="C42" s="3852"/>
      <c r="D42" s="3840"/>
      <c r="E42" s="3846"/>
      <c r="F42" s="3834"/>
      <c r="G42" s="3827"/>
    </row>
    <row r="43" spans="1:7" ht="12.75" customHeight="1">
      <c r="A43" s="3838"/>
      <c r="B43" s="3841"/>
      <c r="C43" s="3852"/>
      <c r="D43" s="3841"/>
      <c r="E43" s="3847"/>
      <c r="F43" s="3835"/>
      <c r="G43" s="3828"/>
    </row>
    <row r="44" spans="1:7" ht="12.75" customHeight="1">
      <c r="A44" s="3836">
        <v>7</v>
      </c>
      <c r="B44" s="3839" t="s">
        <v>1047</v>
      </c>
      <c r="C44" s="3831" t="s">
        <v>1048</v>
      </c>
      <c r="D44" s="3839" t="s">
        <v>370</v>
      </c>
      <c r="E44" s="3845">
        <v>30.3</v>
      </c>
      <c r="F44" s="3833"/>
      <c r="G44" s="3826">
        <f>E44*F44</f>
        <v>0</v>
      </c>
    </row>
    <row r="45" spans="1:7" ht="12.75" customHeight="1">
      <c r="A45" s="3837"/>
      <c r="B45" s="3840"/>
      <c r="C45" s="3831"/>
      <c r="D45" s="3840"/>
      <c r="E45" s="3846"/>
      <c r="F45" s="3834"/>
      <c r="G45" s="3827"/>
    </row>
    <row r="46" spans="1:7" ht="12.75" customHeight="1">
      <c r="A46" s="3837"/>
      <c r="B46" s="3840"/>
      <c r="C46" s="3831"/>
      <c r="D46" s="3840"/>
      <c r="E46" s="3846"/>
      <c r="F46" s="3834"/>
      <c r="G46" s="3827"/>
    </row>
    <row r="47" spans="1:7" ht="12.75" customHeight="1">
      <c r="A47" s="3837"/>
      <c r="B47" s="3840"/>
      <c r="C47" s="3831"/>
      <c r="D47" s="3840"/>
      <c r="E47" s="3846"/>
      <c r="F47" s="3834"/>
      <c r="G47" s="3827"/>
    </row>
    <row r="48" spans="1:7" ht="12.75" customHeight="1">
      <c r="A48" s="3838"/>
      <c r="B48" s="3841"/>
      <c r="C48" s="3831"/>
      <c r="D48" s="3841"/>
      <c r="E48" s="3847"/>
      <c r="F48" s="3835"/>
      <c r="G48" s="3828"/>
    </row>
    <row r="49" spans="1:7" ht="12.75" customHeight="1">
      <c r="A49" s="3836">
        <v>8</v>
      </c>
      <c r="B49" s="3839" t="s">
        <v>6039</v>
      </c>
      <c r="C49" s="3842" t="s">
        <v>6040</v>
      </c>
      <c r="D49" s="3839" t="s">
        <v>370</v>
      </c>
      <c r="E49" s="3845">
        <v>49.2</v>
      </c>
      <c r="F49" s="3833"/>
      <c r="G49" s="3826">
        <f>E49*F49</f>
        <v>0</v>
      </c>
    </row>
    <row r="50" spans="1:7" ht="12.75" customHeight="1">
      <c r="A50" s="3837"/>
      <c r="B50" s="3840"/>
      <c r="C50" s="3843"/>
      <c r="D50" s="3840"/>
      <c r="E50" s="3846"/>
      <c r="F50" s="3834"/>
      <c r="G50" s="3827"/>
    </row>
    <row r="51" spans="1:7" ht="12.75" customHeight="1">
      <c r="A51" s="3837"/>
      <c r="B51" s="3840"/>
      <c r="C51" s="3843"/>
      <c r="D51" s="3840"/>
      <c r="E51" s="3846"/>
      <c r="F51" s="3834"/>
      <c r="G51" s="3827"/>
    </row>
    <row r="52" spans="1:7" ht="12.75" customHeight="1">
      <c r="A52" s="3837"/>
      <c r="B52" s="3840"/>
      <c r="C52" s="3843"/>
      <c r="D52" s="3840"/>
      <c r="E52" s="3846"/>
      <c r="F52" s="3834"/>
      <c r="G52" s="3827"/>
    </row>
    <row r="53" spans="1:7" ht="12.75" customHeight="1">
      <c r="A53" s="3838"/>
      <c r="B53" s="3841"/>
      <c r="C53" s="3844"/>
      <c r="D53" s="3841"/>
      <c r="E53" s="3847"/>
      <c r="F53" s="3835"/>
      <c r="G53" s="3828"/>
    </row>
    <row r="54" spans="1:7" ht="12.75" customHeight="1">
      <c r="A54" s="3836">
        <v>9</v>
      </c>
      <c r="B54" s="3839" t="s">
        <v>5990</v>
      </c>
      <c r="C54" s="3842" t="s">
        <v>5991</v>
      </c>
      <c r="D54" s="3839" t="s">
        <v>370</v>
      </c>
      <c r="E54" s="3845">
        <v>49.2</v>
      </c>
      <c r="F54" s="3833"/>
      <c r="G54" s="3826">
        <f>E54*F54</f>
        <v>0</v>
      </c>
    </row>
    <row r="55" spans="1:7" ht="12.75" customHeight="1">
      <c r="A55" s="3837"/>
      <c r="B55" s="3840"/>
      <c r="C55" s="3843"/>
      <c r="D55" s="3840"/>
      <c r="E55" s="3846"/>
      <c r="F55" s="3834"/>
      <c r="G55" s="3827"/>
    </row>
    <row r="56" spans="1:7" ht="12.75" customHeight="1">
      <c r="A56" s="3837"/>
      <c r="B56" s="3840"/>
      <c r="C56" s="3843"/>
      <c r="D56" s="3840"/>
      <c r="E56" s="3846"/>
      <c r="F56" s="3834"/>
      <c r="G56" s="3827"/>
    </row>
    <row r="57" spans="1:7" ht="12.75" customHeight="1">
      <c r="A57" s="3837"/>
      <c r="B57" s="3840"/>
      <c r="C57" s="3843"/>
      <c r="D57" s="3840"/>
      <c r="E57" s="3846"/>
      <c r="F57" s="3834"/>
      <c r="G57" s="3827"/>
    </row>
    <row r="58" spans="1:7" ht="12.75" customHeight="1" thickBot="1">
      <c r="A58" s="3838"/>
      <c r="B58" s="3841"/>
      <c r="C58" s="3844"/>
      <c r="D58" s="3841"/>
      <c r="E58" s="3847"/>
      <c r="F58" s="3835"/>
      <c r="G58" s="3828"/>
    </row>
    <row r="59" spans="1:7" ht="19.5" thickBot="1">
      <c r="A59" s="3874" t="s">
        <v>507</v>
      </c>
      <c r="B59" s="3875"/>
      <c r="C59" s="3875"/>
      <c r="D59" s="3875"/>
      <c r="E59" s="3875"/>
      <c r="F59" s="3876"/>
      <c r="G59" s="2789">
        <f>SUM(G14:G58)</f>
        <v>0</v>
      </c>
    </row>
    <row r="60" spans="1:7" ht="18.75">
      <c r="A60" s="2780"/>
      <c r="B60" s="3877"/>
      <c r="C60" s="3877"/>
      <c r="D60" s="2780"/>
      <c r="E60" s="2780"/>
      <c r="F60" s="2780"/>
      <c r="G60" s="2790"/>
    </row>
    <row r="61" spans="1:7">
      <c r="A61" s="3864" t="s">
        <v>6041</v>
      </c>
      <c r="B61" s="3864"/>
      <c r="C61" s="3864"/>
      <c r="E61" s="1314" t="s">
        <v>7638</v>
      </c>
    </row>
    <row r="62" spans="1:7">
      <c r="A62" s="3860" t="s">
        <v>5993</v>
      </c>
      <c r="B62" s="3860"/>
      <c r="C62" s="3860"/>
    </row>
    <row r="63" spans="1:7">
      <c r="A63" s="3860" t="s">
        <v>5994</v>
      </c>
      <c r="B63" s="3860"/>
      <c r="C63" s="3860"/>
    </row>
  </sheetData>
  <mergeCells count="79">
    <mergeCell ref="A59:F59"/>
    <mergeCell ref="B60:C60"/>
    <mergeCell ref="A61:C61"/>
    <mergeCell ref="A62:C62"/>
    <mergeCell ref="A63:C63"/>
    <mergeCell ref="G49:G53"/>
    <mergeCell ref="A54:A58"/>
    <mergeCell ref="B54:B58"/>
    <mergeCell ref="C54:C58"/>
    <mergeCell ref="D54:D58"/>
    <mergeCell ref="E54:E58"/>
    <mergeCell ref="F54:F58"/>
    <mergeCell ref="G54:G58"/>
    <mergeCell ref="A49:A53"/>
    <mergeCell ref="B49:B53"/>
    <mergeCell ref="C49:C53"/>
    <mergeCell ref="D49:D53"/>
    <mergeCell ref="E49:E53"/>
    <mergeCell ref="F49:F53"/>
    <mergeCell ref="G39:G43"/>
    <mergeCell ref="A44:A48"/>
    <mergeCell ref="B44:B48"/>
    <mergeCell ref="C44:C48"/>
    <mergeCell ref="D44:D48"/>
    <mergeCell ref="E44:E48"/>
    <mergeCell ref="F44:F48"/>
    <mergeCell ref="G44:G48"/>
    <mergeCell ref="A39:A43"/>
    <mergeCell ref="B39:B43"/>
    <mergeCell ref="C39:C43"/>
    <mergeCell ref="D39:D43"/>
    <mergeCell ref="E39:E43"/>
    <mergeCell ref="F39:F43"/>
    <mergeCell ref="G29:G33"/>
    <mergeCell ref="A34:A38"/>
    <mergeCell ref="B34:B38"/>
    <mergeCell ref="C34:C38"/>
    <mergeCell ref="D34:D38"/>
    <mergeCell ref="E34:E38"/>
    <mergeCell ref="F34:F38"/>
    <mergeCell ref="G34:G38"/>
    <mergeCell ref="A29:A33"/>
    <mergeCell ref="B29:B33"/>
    <mergeCell ref="C29:C33"/>
    <mergeCell ref="D29:D33"/>
    <mergeCell ref="E29:E33"/>
    <mergeCell ref="F29:F33"/>
    <mergeCell ref="F14:F18"/>
    <mergeCell ref="G14:G18"/>
    <mergeCell ref="G19:G23"/>
    <mergeCell ref="A24:A28"/>
    <mergeCell ref="B24:B28"/>
    <mergeCell ref="C24:C28"/>
    <mergeCell ref="D24:D28"/>
    <mergeCell ref="E24:E28"/>
    <mergeCell ref="F24:F28"/>
    <mergeCell ref="G24:G28"/>
    <mergeCell ref="A19:A23"/>
    <mergeCell ref="B19:B23"/>
    <mergeCell ref="C19:C23"/>
    <mergeCell ref="D19:D23"/>
    <mergeCell ref="E19:E23"/>
    <mergeCell ref="F19:F23"/>
    <mergeCell ref="A14:A18"/>
    <mergeCell ref="B14:B18"/>
    <mergeCell ref="C14:C18"/>
    <mergeCell ref="D14:D18"/>
    <mergeCell ref="E14:E18"/>
    <mergeCell ref="A4:G4"/>
    <mergeCell ref="A5:G5"/>
    <mergeCell ref="A6:G6"/>
    <mergeCell ref="A7:G7"/>
    <mergeCell ref="A10:A12"/>
    <mergeCell ref="B10:B12"/>
    <mergeCell ref="C10:C12"/>
    <mergeCell ref="D10:D12"/>
    <mergeCell ref="E10:E12"/>
    <mergeCell ref="F10:F12"/>
    <mergeCell ref="G10:G12"/>
  </mergeCells>
  <printOptions horizontalCentered="1"/>
  <pageMargins left="0.25" right="0.25" top="0.75" bottom="0.75" header="0.3" footer="0.3"/>
  <pageSetup paperSize="9" scale="84"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view="pageBreakPreview" zoomScale="60" zoomScaleNormal="10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16384" width="9.140625" style="2745"/>
  </cols>
  <sheetData>
    <row r="1" spans="1:14" ht="15.75" customHeight="1">
      <c r="A1" s="2769"/>
      <c r="B1" s="2770"/>
      <c r="C1" s="2769"/>
      <c r="D1" s="2832"/>
      <c r="E1" s="2832"/>
      <c r="F1" s="2832"/>
      <c r="G1" s="2832"/>
    </row>
    <row r="2" spans="1:14" ht="18.75">
      <c r="A2" s="2772" t="s">
        <v>7630</v>
      </c>
      <c r="B2" s="2773"/>
      <c r="C2" s="2769"/>
      <c r="D2" s="2833"/>
      <c r="E2" s="2833"/>
      <c r="F2" s="2833"/>
      <c r="G2" s="2833"/>
    </row>
    <row r="3" spans="1:14" ht="18.75">
      <c r="A3" s="2834"/>
      <c r="B3" s="2834"/>
      <c r="C3" s="2834"/>
      <c r="D3" s="2835"/>
      <c r="E3" s="2834"/>
      <c r="F3" s="2834"/>
      <c r="G3" s="2836"/>
    </row>
    <row r="4" spans="1:14" ht="18.75">
      <c r="A4" s="3816" t="s">
        <v>6042</v>
      </c>
      <c r="B4" s="3816"/>
      <c r="C4" s="3816"/>
      <c r="D4" s="3816"/>
      <c r="E4" s="3816"/>
      <c r="F4" s="3816"/>
      <c r="G4" s="3816"/>
    </row>
    <row r="5" spans="1:14" ht="18.75">
      <c r="A5" s="3817" t="s">
        <v>6266</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6043</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ht="12.75" customHeight="1">
      <c r="A13" s="3829">
        <v>1</v>
      </c>
      <c r="B13" s="3830" t="s">
        <v>980</v>
      </c>
      <c r="C13" s="3831" t="s">
        <v>1098</v>
      </c>
      <c r="D13" s="3830" t="s">
        <v>386</v>
      </c>
      <c r="E13" s="3832">
        <v>2.25</v>
      </c>
      <c r="F13" s="3865"/>
      <c r="G13" s="3826">
        <f>E13*F13</f>
        <v>0</v>
      </c>
      <c r="J13" s="2797"/>
      <c r="K13" s="2797"/>
      <c r="L13" s="2797"/>
      <c r="M13" s="2797"/>
      <c r="N13" s="2797"/>
    </row>
    <row r="14" spans="1:14" ht="12.75" customHeight="1">
      <c r="A14" s="3829"/>
      <c r="B14" s="3830"/>
      <c r="C14" s="3831"/>
      <c r="D14" s="3830"/>
      <c r="E14" s="3832"/>
      <c r="F14" s="3866"/>
      <c r="G14" s="3827"/>
      <c r="J14" s="2797"/>
      <c r="K14" s="2797"/>
      <c r="L14" s="2797"/>
      <c r="M14" s="2797"/>
      <c r="N14" s="2797"/>
    </row>
    <row r="15" spans="1:14" ht="12.75" customHeight="1">
      <c r="A15" s="3829"/>
      <c r="B15" s="3830"/>
      <c r="C15" s="3831"/>
      <c r="D15" s="3830"/>
      <c r="E15" s="3832"/>
      <c r="F15" s="3866"/>
      <c r="G15" s="3827"/>
      <c r="J15" s="2797"/>
      <c r="K15" s="2797"/>
      <c r="L15" s="2797"/>
      <c r="M15" s="2797"/>
      <c r="N15" s="2797"/>
    </row>
    <row r="16" spans="1:14" ht="12.75" customHeight="1">
      <c r="A16" s="3829"/>
      <c r="B16" s="3830"/>
      <c r="C16" s="3831"/>
      <c r="D16" s="3830"/>
      <c r="E16" s="3832"/>
      <c r="F16" s="3866"/>
      <c r="G16" s="3827"/>
      <c r="J16" s="2797"/>
      <c r="K16" s="2797"/>
      <c r="L16" s="2797"/>
      <c r="M16" s="2797"/>
      <c r="N16" s="2797"/>
    </row>
    <row r="17" spans="1:14" ht="13.5" customHeight="1">
      <c r="A17" s="3829"/>
      <c r="B17" s="3830"/>
      <c r="C17" s="3831"/>
      <c r="D17" s="3830"/>
      <c r="E17" s="3832"/>
      <c r="F17" s="3867"/>
      <c r="G17" s="3828"/>
      <c r="J17" s="2797"/>
      <c r="K17" s="2797"/>
      <c r="L17" s="2797"/>
      <c r="M17" s="2797"/>
      <c r="N17" s="2797"/>
    </row>
    <row r="18" spans="1:14" ht="19.5" customHeight="1">
      <c r="A18" s="3829">
        <v>2</v>
      </c>
      <c r="B18" s="3830" t="s">
        <v>984</v>
      </c>
      <c r="C18" s="3831" t="s">
        <v>985</v>
      </c>
      <c r="D18" s="3830" t="s">
        <v>386</v>
      </c>
      <c r="E18" s="3832">
        <v>1.5</v>
      </c>
      <c r="F18" s="3865"/>
      <c r="G18" s="3826">
        <f t="shared" ref="G18" si="0">E18*F18</f>
        <v>0</v>
      </c>
    </row>
    <row r="19" spans="1:14" ht="12.75" customHeight="1">
      <c r="A19" s="3829"/>
      <c r="B19" s="3830"/>
      <c r="C19" s="3831"/>
      <c r="D19" s="3830"/>
      <c r="E19" s="3832"/>
      <c r="F19" s="3866"/>
      <c r="G19" s="3827"/>
    </row>
    <row r="20" spans="1:14" ht="12.75" customHeight="1">
      <c r="A20" s="3829"/>
      <c r="B20" s="3830"/>
      <c r="C20" s="3831"/>
      <c r="D20" s="3830"/>
      <c r="E20" s="3832"/>
      <c r="F20" s="3866"/>
      <c r="G20" s="3827"/>
    </row>
    <row r="21" spans="1:14" ht="12.75" customHeight="1">
      <c r="A21" s="3829"/>
      <c r="B21" s="3830"/>
      <c r="C21" s="3831"/>
      <c r="D21" s="3830"/>
      <c r="E21" s="3832"/>
      <c r="F21" s="3866"/>
      <c r="G21" s="3827"/>
    </row>
    <row r="22" spans="1:14" ht="12.75" customHeight="1">
      <c r="A22" s="3829"/>
      <c r="B22" s="3830"/>
      <c r="C22" s="3831"/>
      <c r="D22" s="3830"/>
      <c r="E22" s="3832"/>
      <c r="F22" s="3867"/>
      <c r="G22" s="3828"/>
    </row>
    <row r="23" spans="1:14">
      <c r="A23" s="3829">
        <v>3</v>
      </c>
      <c r="B23" s="3830" t="s">
        <v>986</v>
      </c>
      <c r="C23" s="3831" t="s">
        <v>987</v>
      </c>
      <c r="D23" s="3830" t="s">
        <v>370</v>
      </c>
      <c r="E23" s="3832">
        <v>6.4</v>
      </c>
      <c r="F23" s="3865"/>
      <c r="G23" s="3826">
        <f t="shared" ref="G23" si="1">E23*F23</f>
        <v>0</v>
      </c>
    </row>
    <row r="24" spans="1:14">
      <c r="A24" s="3829"/>
      <c r="B24" s="3830"/>
      <c r="C24" s="3831"/>
      <c r="D24" s="3830"/>
      <c r="E24" s="3832"/>
      <c r="F24" s="3866"/>
      <c r="G24" s="3827"/>
    </row>
    <row r="25" spans="1:14">
      <c r="A25" s="3829"/>
      <c r="B25" s="3830"/>
      <c r="C25" s="3831"/>
      <c r="D25" s="3830"/>
      <c r="E25" s="3832"/>
      <c r="F25" s="3866"/>
      <c r="G25" s="3827"/>
    </row>
    <row r="26" spans="1:14">
      <c r="A26" s="3829"/>
      <c r="B26" s="3830"/>
      <c r="C26" s="3831"/>
      <c r="D26" s="3830"/>
      <c r="E26" s="3832"/>
      <c r="F26" s="3866"/>
      <c r="G26" s="3827"/>
    </row>
    <row r="27" spans="1:14">
      <c r="A27" s="3829"/>
      <c r="B27" s="3830"/>
      <c r="C27" s="3831"/>
      <c r="D27" s="3830"/>
      <c r="E27" s="3832"/>
      <c r="F27" s="3867"/>
      <c r="G27" s="3828"/>
    </row>
    <row r="28" spans="1:14">
      <c r="A28" s="3829">
        <v>4</v>
      </c>
      <c r="B28" s="3830" t="s">
        <v>988</v>
      </c>
      <c r="C28" s="3831" t="s">
        <v>989</v>
      </c>
      <c r="D28" s="3830" t="s">
        <v>480</v>
      </c>
      <c r="E28" s="3832">
        <v>345</v>
      </c>
      <c r="F28" s="3865"/>
      <c r="G28" s="3826">
        <f t="shared" ref="G28" si="2">E28*F28</f>
        <v>0</v>
      </c>
    </row>
    <row r="29" spans="1:14">
      <c r="A29" s="3829"/>
      <c r="B29" s="3830"/>
      <c r="C29" s="3831"/>
      <c r="D29" s="3830"/>
      <c r="E29" s="3832"/>
      <c r="F29" s="3866"/>
      <c r="G29" s="3827"/>
    </row>
    <row r="30" spans="1:14">
      <c r="A30" s="3829"/>
      <c r="B30" s="3830"/>
      <c r="C30" s="3831"/>
      <c r="D30" s="3830"/>
      <c r="E30" s="3832"/>
      <c r="F30" s="3866"/>
      <c r="G30" s="3827"/>
    </row>
    <row r="31" spans="1:14">
      <c r="A31" s="3829"/>
      <c r="B31" s="3830"/>
      <c r="C31" s="3831"/>
      <c r="D31" s="3830"/>
      <c r="E31" s="3832"/>
      <c r="F31" s="3866"/>
      <c r="G31" s="3827"/>
    </row>
    <row r="32" spans="1:14">
      <c r="A32" s="3829"/>
      <c r="B32" s="3830"/>
      <c r="C32" s="3831"/>
      <c r="D32" s="3830"/>
      <c r="E32" s="3832"/>
      <c r="F32" s="3867"/>
      <c r="G32" s="3828"/>
    </row>
    <row r="33" spans="1:7">
      <c r="A33" s="3829">
        <v>5</v>
      </c>
      <c r="B33" s="3830" t="s">
        <v>990</v>
      </c>
      <c r="C33" s="3831" t="s">
        <v>5998</v>
      </c>
      <c r="D33" s="3830" t="s">
        <v>386</v>
      </c>
      <c r="E33" s="3832">
        <v>4</v>
      </c>
      <c r="F33" s="3865"/>
      <c r="G33" s="3826">
        <f t="shared" ref="G33" si="3">E33*F33</f>
        <v>0</v>
      </c>
    </row>
    <row r="34" spans="1:7">
      <c r="A34" s="3829"/>
      <c r="B34" s="3830"/>
      <c r="C34" s="3831"/>
      <c r="D34" s="3830"/>
      <c r="E34" s="3832"/>
      <c r="F34" s="3866"/>
      <c r="G34" s="3827"/>
    </row>
    <row r="35" spans="1:7">
      <c r="A35" s="3829"/>
      <c r="B35" s="3830"/>
      <c r="C35" s="3831"/>
      <c r="D35" s="3830"/>
      <c r="E35" s="3832"/>
      <c r="F35" s="3866"/>
      <c r="G35" s="3827"/>
    </row>
    <row r="36" spans="1:7">
      <c r="A36" s="3829"/>
      <c r="B36" s="3830"/>
      <c r="C36" s="3831"/>
      <c r="D36" s="3830"/>
      <c r="E36" s="3832"/>
      <c r="F36" s="3866"/>
      <c r="G36" s="3827"/>
    </row>
    <row r="37" spans="1:7" ht="13.5" thickBot="1">
      <c r="A37" s="3829"/>
      <c r="B37" s="3830"/>
      <c r="C37" s="3831"/>
      <c r="D37" s="3830"/>
      <c r="E37" s="3832"/>
      <c r="F37" s="3867"/>
      <c r="G37" s="3828"/>
    </row>
    <row r="38" spans="1:7" ht="19.5" thickBot="1">
      <c r="A38" s="3861" t="s">
        <v>507</v>
      </c>
      <c r="B38" s="3862"/>
      <c r="C38" s="3862"/>
      <c r="D38" s="3862"/>
      <c r="E38" s="3862"/>
      <c r="F38" s="3862"/>
      <c r="G38" s="2789">
        <f>SUM(G13:G37)</f>
        <v>0</v>
      </c>
    </row>
    <row r="40" spans="1:7">
      <c r="A40" s="3864" t="s">
        <v>6044</v>
      </c>
      <c r="B40" s="3864"/>
      <c r="C40" s="3864"/>
      <c r="E40" s="1314" t="s">
        <v>7638</v>
      </c>
    </row>
    <row r="41" spans="1:7">
      <c r="A41" s="3860" t="s">
        <v>5993</v>
      </c>
      <c r="B41" s="3860"/>
      <c r="C41" s="3860"/>
    </row>
    <row r="42" spans="1:7">
      <c r="A42" s="3860" t="s">
        <v>5994</v>
      </c>
      <c r="B42" s="3860"/>
      <c r="C42" s="3860"/>
    </row>
  </sheetData>
  <mergeCells count="49">
    <mergeCell ref="G33:G37"/>
    <mergeCell ref="A38:F38"/>
    <mergeCell ref="A40:C40"/>
    <mergeCell ref="A41:C41"/>
    <mergeCell ref="A42:C42"/>
    <mergeCell ref="A33:A37"/>
    <mergeCell ref="B33:B37"/>
    <mergeCell ref="C33:C37"/>
    <mergeCell ref="D33:D37"/>
    <mergeCell ref="E33:E37"/>
    <mergeCell ref="F33:F3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9"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view="pageBreakPreview" zoomScale="60" zoomScaleNormal="10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42578125" style="2745" customWidth="1"/>
    <col min="7" max="7" width="15.5703125" style="2750" customWidth="1"/>
    <col min="8" max="8" width="11.7109375" style="2745" bestFit="1" customWidth="1"/>
    <col min="9" max="16384" width="9.140625" style="2745"/>
  </cols>
  <sheetData>
    <row r="1" spans="1:14">
      <c r="A1" s="2769"/>
      <c r="B1" s="2770"/>
      <c r="C1" s="2769"/>
      <c r="D1" s="2771"/>
      <c r="E1" s="2771"/>
      <c r="F1" s="2771"/>
      <c r="G1" s="2837"/>
    </row>
    <row r="2" spans="1:14">
      <c r="A2" s="2772" t="s">
        <v>7631</v>
      </c>
      <c r="B2" s="2773"/>
      <c r="C2" s="2769"/>
      <c r="D2" s="2774"/>
      <c r="E2" s="2774"/>
      <c r="F2" s="2774"/>
      <c r="G2" s="2838"/>
    </row>
    <row r="3" spans="1:14">
      <c r="A3" s="2775"/>
      <c r="B3" s="2775"/>
      <c r="C3" s="2775"/>
      <c r="D3" s="2776"/>
      <c r="E3" s="2775"/>
      <c r="F3" s="2775"/>
      <c r="G3" s="2778"/>
    </row>
    <row r="4" spans="1:14" ht="18.75">
      <c r="A4" s="3816" t="s">
        <v>6045</v>
      </c>
      <c r="B4" s="3816"/>
      <c r="C4" s="3816"/>
      <c r="D4" s="3816"/>
      <c r="E4" s="3816"/>
      <c r="F4" s="3816"/>
      <c r="G4" s="3816"/>
    </row>
    <row r="5" spans="1:14" ht="18.75">
      <c r="A5" s="3817" t="s">
        <v>6267</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c r="A9" s="3818" t="s">
        <v>969</v>
      </c>
      <c r="B9" s="3820" t="s">
        <v>970</v>
      </c>
      <c r="C9" s="3820" t="s">
        <v>971</v>
      </c>
      <c r="D9" s="3820" t="s">
        <v>306</v>
      </c>
      <c r="E9" s="3820" t="s">
        <v>972</v>
      </c>
      <c r="F9" s="3822" t="s">
        <v>5972</v>
      </c>
      <c r="G9" s="3824" t="s">
        <v>974</v>
      </c>
    </row>
    <row r="10" spans="1:14">
      <c r="A10" s="3819"/>
      <c r="B10" s="3821"/>
      <c r="C10" s="3821"/>
      <c r="D10" s="3821"/>
      <c r="E10" s="3821"/>
      <c r="F10" s="3823"/>
      <c r="G10" s="3825"/>
    </row>
    <row r="11" spans="1:14" ht="13.5" thickBot="1">
      <c r="A11" s="3819"/>
      <c r="B11" s="3821"/>
      <c r="C11" s="3821"/>
      <c r="D11" s="3821"/>
      <c r="E11" s="3821"/>
      <c r="F11" s="3823"/>
      <c r="G11" s="3825"/>
    </row>
    <row r="12" spans="1:14" ht="19.5" thickBot="1">
      <c r="A12" s="2785">
        <v>0</v>
      </c>
      <c r="B12" s="2786">
        <v>1</v>
      </c>
      <c r="C12" s="2787">
        <v>2</v>
      </c>
      <c r="D12" s="2786">
        <v>3</v>
      </c>
      <c r="E12" s="2787">
        <v>4</v>
      </c>
      <c r="F12" s="2786">
        <v>5</v>
      </c>
      <c r="G12" s="2788">
        <v>6</v>
      </c>
    </row>
    <row r="13" spans="1:14">
      <c r="A13" s="3829">
        <v>1</v>
      </c>
      <c r="B13" s="3830" t="s">
        <v>6046</v>
      </c>
      <c r="C13" s="3831" t="s">
        <v>6047</v>
      </c>
      <c r="D13" s="3830" t="s">
        <v>377</v>
      </c>
      <c r="E13" s="3832">
        <v>1</v>
      </c>
      <c r="F13" s="3865"/>
      <c r="G13" s="3826">
        <f>E13*F13</f>
        <v>0</v>
      </c>
      <c r="J13" s="2797"/>
      <c r="K13" s="2797"/>
      <c r="L13" s="2797"/>
      <c r="M13" s="2797"/>
      <c r="N13" s="2797"/>
    </row>
    <row r="14" spans="1:14">
      <c r="A14" s="3829"/>
      <c r="B14" s="3830"/>
      <c r="C14" s="3831"/>
      <c r="D14" s="3830"/>
      <c r="E14" s="3832"/>
      <c r="F14" s="3866"/>
      <c r="G14" s="3827"/>
      <c r="J14" s="2797"/>
      <c r="K14" s="2797"/>
      <c r="L14" s="2797"/>
      <c r="M14" s="2797"/>
      <c r="N14" s="2797"/>
    </row>
    <row r="15" spans="1:14">
      <c r="A15" s="3829"/>
      <c r="B15" s="3830"/>
      <c r="C15" s="3831"/>
      <c r="D15" s="3830"/>
      <c r="E15" s="3832"/>
      <c r="F15" s="3866"/>
      <c r="G15" s="3827"/>
      <c r="J15" s="2797"/>
      <c r="K15" s="2797"/>
      <c r="L15" s="2797"/>
      <c r="M15" s="2797"/>
      <c r="N15" s="2797"/>
    </row>
    <row r="16" spans="1:14">
      <c r="A16" s="3829"/>
      <c r="B16" s="3830"/>
      <c r="C16" s="3831"/>
      <c r="D16" s="3830"/>
      <c r="E16" s="3832"/>
      <c r="F16" s="3866"/>
      <c r="G16" s="3827"/>
      <c r="J16" s="2797"/>
      <c r="K16" s="2797"/>
      <c r="L16" s="2797"/>
      <c r="M16" s="2797"/>
      <c r="N16" s="2797"/>
    </row>
    <row r="17" spans="1:14" ht="11.25" customHeight="1" thickBot="1">
      <c r="A17" s="3829"/>
      <c r="B17" s="3830"/>
      <c r="C17" s="3831"/>
      <c r="D17" s="3830"/>
      <c r="E17" s="3832"/>
      <c r="F17" s="3867"/>
      <c r="G17" s="3828"/>
      <c r="I17" s="2750"/>
      <c r="J17" s="2797"/>
      <c r="K17" s="2797"/>
      <c r="L17" s="2797"/>
      <c r="M17" s="2797"/>
      <c r="N17" s="2797"/>
    </row>
    <row r="18" spans="1:14" ht="19.5" thickBot="1">
      <c r="A18" s="3861" t="s">
        <v>507</v>
      </c>
      <c r="B18" s="3862"/>
      <c r="C18" s="3862"/>
      <c r="D18" s="3862"/>
      <c r="E18" s="3862"/>
      <c r="F18" s="3862"/>
      <c r="G18" s="2789">
        <f>SUM(G13:G17)</f>
        <v>0</v>
      </c>
    </row>
    <row r="19" spans="1:14" ht="18.75">
      <c r="A19" s="2780"/>
      <c r="B19" s="3877"/>
      <c r="C19" s="3877"/>
      <c r="D19" s="2780"/>
      <c r="E19" s="2780"/>
      <c r="F19" s="2780"/>
      <c r="G19" s="2790"/>
    </row>
    <row r="20" spans="1:14">
      <c r="A20" s="2791"/>
      <c r="B20" s="2791"/>
      <c r="C20" s="2823"/>
      <c r="D20" s="2791"/>
      <c r="E20" s="2791"/>
      <c r="F20" s="2791"/>
    </row>
    <row r="21" spans="1:14">
      <c r="A21" s="3864" t="s">
        <v>6048</v>
      </c>
      <c r="B21" s="3864"/>
      <c r="C21" s="3864"/>
    </row>
    <row r="22" spans="1:14">
      <c r="A22" s="3860" t="s">
        <v>5993</v>
      </c>
      <c r="B22" s="3860"/>
      <c r="C22" s="3860"/>
      <c r="E22" s="1314" t="s">
        <v>7638</v>
      </c>
    </row>
    <row r="23" spans="1:14">
      <c r="A23" s="3860" t="s">
        <v>5994</v>
      </c>
      <c r="B23" s="3860"/>
      <c r="C23" s="3860"/>
    </row>
  </sheetData>
  <mergeCells count="22">
    <mergeCell ref="G13:G17"/>
    <mergeCell ref="A18:F18"/>
    <mergeCell ref="B19:C19"/>
    <mergeCell ref="A21:C21"/>
    <mergeCell ref="A22:C22"/>
    <mergeCell ref="E13:E17"/>
    <mergeCell ref="F13:F17"/>
    <mergeCell ref="A23:C23"/>
    <mergeCell ref="A13:A17"/>
    <mergeCell ref="B13:B17"/>
    <mergeCell ref="C13:C17"/>
    <mergeCell ref="D13:D17"/>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zoomScale="85" zoomScaleNormal="85"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3.42578125" style="2745" customWidth="1"/>
    <col min="7" max="7" width="15.5703125" style="2750" customWidth="1"/>
    <col min="8" max="8" width="11.7109375" style="2745" bestFit="1" customWidth="1"/>
    <col min="9" max="16384" width="9.140625" style="2745"/>
  </cols>
  <sheetData>
    <row r="1" spans="1:14" s="2800" customFormat="1">
      <c r="A1" s="2769"/>
      <c r="B1" s="2770"/>
      <c r="C1" s="2769"/>
      <c r="D1" s="2771"/>
      <c r="E1" s="2771"/>
      <c r="F1" s="2771"/>
      <c r="G1" s="2771"/>
    </row>
    <row r="2" spans="1:14" s="2800" customFormat="1">
      <c r="A2" s="2772" t="s">
        <v>7632</v>
      </c>
      <c r="B2" s="2773"/>
      <c r="C2" s="2769"/>
      <c r="D2" s="2774"/>
      <c r="E2" s="2774"/>
      <c r="F2" s="2774"/>
      <c r="G2" s="2774"/>
    </row>
    <row r="3" spans="1:14">
      <c r="A3" s="2775"/>
      <c r="B3" s="2775"/>
      <c r="C3" s="2775"/>
      <c r="D3" s="2776"/>
      <c r="E3" s="2775"/>
      <c r="F3" s="2775"/>
      <c r="G3" s="2778"/>
    </row>
    <row r="4" spans="1:14" ht="18.75">
      <c r="A4" s="3816" t="s">
        <v>6049</v>
      </c>
      <c r="B4" s="3816"/>
      <c r="C4" s="3816"/>
      <c r="D4" s="3816"/>
      <c r="E4" s="3816"/>
      <c r="F4" s="3816"/>
      <c r="G4" s="3816"/>
    </row>
    <row r="5" spans="1:14" ht="18.75">
      <c r="A5" s="3817" t="s">
        <v>6268</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29">
        <v>1</v>
      </c>
      <c r="B13" s="3830" t="s">
        <v>6050</v>
      </c>
      <c r="C13" s="3831" t="s">
        <v>6051</v>
      </c>
      <c r="D13" s="3830" t="s">
        <v>377</v>
      </c>
      <c r="E13" s="3832">
        <v>1</v>
      </c>
      <c r="F13" s="3865"/>
      <c r="G13" s="3826">
        <f>E13*F13</f>
        <v>0</v>
      </c>
      <c r="J13" s="2797"/>
      <c r="K13" s="2797"/>
      <c r="L13" s="2797"/>
      <c r="M13" s="2797"/>
      <c r="N13" s="2797"/>
    </row>
    <row r="14" spans="1:14">
      <c r="A14" s="3829"/>
      <c r="B14" s="3830"/>
      <c r="C14" s="3831"/>
      <c r="D14" s="3830"/>
      <c r="E14" s="3832"/>
      <c r="F14" s="3866"/>
      <c r="G14" s="3827"/>
      <c r="J14" s="2797"/>
      <c r="K14" s="2797"/>
      <c r="L14" s="2797"/>
      <c r="M14" s="2797"/>
      <c r="N14" s="2797"/>
    </row>
    <row r="15" spans="1:14">
      <c r="A15" s="3829"/>
      <c r="B15" s="3830"/>
      <c r="C15" s="3831"/>
      <c r="D15" s="3830"/>
      <c r="E15" s="3832"/>
      <c r="F15" s="3866"/>
      <c r="G15" s="3827"/>
      <c r="J15" s="2797"/>
      <c r="K15" s="2797"/>
      <c r="L15" s="2797"/>
      <c r="M15" s="2797"/>
      <c r="N15" s="2797"/>
    </row>
    <row r="16" spans="1:14">
      <c r="A16" s="3829"/>
      <c r="B16" s="3830"/>
      <c r="C16" s="3831"/>
      <c r="D16" s="3830"/>
      <c r="E16" s="3832"/>
      <c r="F16" s="3866"/>
      <c r="G16" s="3827"/>
      <c r="J16" s="2797"/>
      <c r="K16" s="2797"/>
      <c r="L16" s="2797"/>
      <c r="M16" s="2797"/>
      <c r="N16" s="2797"/>
    </row>
    <row r="17" spans="1:14" ht="13.5" thickBot="1">
      <c r="A17" s="3829"/>
      <c r="B17" s="3830"/>
      <c r="C17" s="3831"/>
      <c r="D17" s="3830"/>
      <c r="E17" s="3832"/>
      <c r="F17" s="3867"/>
      <c r="G17" s="3828"/>
      <c r="J17" s="2797"/>
      <c r="K17" s="2797"/>
      <c r="L17" s="2797"/>
      <c r="M17" s="2797"/>
      <c r="N17" s="2797"/>
    </row>
    <row r="18" spans="1:14" ht="19.5" thickBot="1">
      <c r="A18" s="3861" t="s">
        <v>507</v>
      </c>
      <c r="B18" s="3862"/>
      <c r="C18" s="3862"/>
      <c r="D18" s="3862"/>
      <c r="E18" s="3862"/>
      <c r="F18" s="3862"/>
      <c r="G18" s="2789">
        <f>SUM(G13)</f>
        <v>0</v>
      </c>
    </row>
    <row r="19" spans="1:14" ht="18.75">
      <c r="A19" s="2780"/>
      <c r="B19" s="3863"/>
      <c r="C19" s="3863"/>
      <c r="D19" s="3863"/>
      <c r="E19" s="2780"/>
      <c r="F19" s="2780"/>
      <c r="G19" s="2805"/>
    </row>
    <row r="20" spans="1:14">
      <c r="A20" s="3864" t="s">
        <v>6048</v>
      </c>
      <c r="B20" s="3864"/>
      <c r="C20" s="3864"/>
      <c r="D20" s="2791"/>
      <c r="E20" s="2791"/>
      <c r="F20" s="2791"/>
    </row>
    <row r="21" spans="1:14">
      <c r="A21" s="3860" t="s">
        <v>5993</v>
      </c>
      <c r="B21" s="3860"/>
      <c r="C21" s="3860"/>
      <c r="F21" s="1314" t="s">
        <v>7638</v>
      </c>
    </row>
    <row r="22" spans="1:14">
      <c r="A22" s="3860" t="s">
        <v>5994</v>
      </c>
      <c r="B22" s="3860"/>
      <c r="C22" s="3860"/>
    </row>
  </sheetData>
  <mergeCells count="22">
    <mergeCell ref="G13:G17"/>
    <mergeCell ref="A18:F18"/>
    <mergeCell ref="B19:D19"/>
    <mergeCell ref="A20:C20"/>
    <mergeCell ref="A21:C21"/>
    <mergeCell ref="E13:E17"/>
    <mergeCell ref="F13:F17"/>
    <mergeCell ref="A22:C22"/>
    <mergeCell ref="A13:A17"/>
    <mergeCell ref="B13:B17"/>
    <mergeCell ref="C13:C17"/>
    <mergeCell ref="D13:D17"/>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8"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zoomScale="70" zoomScaleNormal="70" workbookViewId="0"/>
  </sheetViews>
  <sheetFormatPr defaultRowHeight="12.75"/>
  <cols>
    <col min="1" max="1" width="8.5703125" style="2745" customWidth="1"/>
    <col min="2" max="2" width="11" style="2745" customWidth="1"/>
    <col min="3" max="3" width="53.5703125" style="2745" customWidth="1"/>
    <col min="4" max="4" width="8.5703125" style="2745" customWidth="1"/>
    <col min="5" max="5" width="13.7109375" style="2745" customWidth="1"/>
    <col min="6" max="6" width="12.28515625" style="2745" customWidth="1"/>
    <col min="7" max="7" width="15.5703125" style="2750" customWidth="1"/>
    <col min="8" max="8" width="11.7109375" style="2745" bestFit="1" customWidth="1"/>
    <col min="9" max="16384" width="9.140625" style="2745"/>
  </cols>
  <sheetData>
    <row r="1" spans="1:15">
      <c r="A1" s="2769"/>
      <c r="B1" s="2770"/>
      <c r="C1" s="2769"/>
      <c r="D1" s="2771"/>
      <c r="E1" s="2771"/>
      <c r="F1" s="2771"/>
      <c r="G1" s="2771"/>
    </row>
    <row r="2" spans="1:15">
      <c r="A2" s="3898" t="s">
        <v>7633</v>
      </c>
      <c r="B2" s="3898"/>
      <c r="C2" s="3898"/>
      <c r="D2" s="3898"/>
      <c r="E2" s="3898"/>
      <c r="F2" s="3898"/>
      <c r="G2" s="3898"/>
    </row>
    <row r="3" spans="1:15">
      <c r="A3" s="2775"/>
      <c r="B3" s="2775"/>
      <c r="C3" s="2775"/>
      <c r="D3" s="2776"/>
      <c r="E3" s="2775"/>
      <c r="F3" s="2775"/>
      <c r="G3" s="2778"/>
    </row>
    <row r="4" spans="1:15" ht="18.75">
      <c r="A4" s="3816" t="s">
        <v>6052</v>
      </c>
      <c r="B4" s="3816"/>
      <c r="C4" s="3816"/>
      <c r="D4" s="3816"/>
      <c r="E4" s="3816"/>
      <c r="F4" s="3816"/>
      <c r="G4" s="3816"/>
      <c r="I4" s="3816"/>
      <c r="J4" s="3816"/>
      <c r="K4" s="3816"/>
      <c r="L4" s="3816"/>
      <c r="M4" s="3816"/>
      <c r="N4" s="3816"/>
      <c r="O4" s="3816"/>
    </row>
    <row r="5" spans="1:15" ht="18.75">
      <c r="A5" s="3817" t="s">
        <v>6269</v>
      </c>
      <c r="B5" s="3817"/>
      <c r="C5" s="3817"/>
      <c r="D5" s="3817"/>
      <c r="E5" s="3817"/>
      <c r="F5" s="3817"/>
      <c r="G5" s="3817"/>
    </row>
    <row r="6" spans="1:15" ht="18.75">
      <c r="A6" s="3815" t="s">
        <v>966</v>
      </c>
      <c r="B6" s="3815"/>
      <c r="C6" s="3815"/>
      <c r="D6" s="3815"/>
      <c r="E6" s="3815"/>
      <c r="F6" s="3815"/>
      <c r="G6" s="3815"/>
    </row>
    <row r="7" spans="1:15" ht="18.75">
      <c r="A7" s="2793"/>
      <c r="B7" s="2794"/>
      <c r="C7" s="2795"/>
      <c r="D7" s="2795"/>
      <c r="E7" s="2794"/>
      <c r="F7" s="2794"/>
      <c r="G7" s="2796"/>
    </row>
    <row r="8" spans="1:15" ht="19.5" thickBot="1">
      <c r="A8" s="2781" t="s">
        <v>967</v>
      </c>
      <c r="B8" s="2781"/>
      <c r="C8" s="2781"/>
      <c r="D8" s="2782"/>
      <c r="E8" s="2782"/>
      <c r="F8" s="2782"/>
      <c r="G8" s="2784" t="s">
        <v>968</v>
      </c>
    </row>
    <row r="9" spans="1:15" ht="12.75" customHeight="1">
      <c r="A9" s="3818" t="s">
        <v>969</v>
      </c>
      <c r="B9" s="3820" t="s">
        <v>970</v>
      </c>
      <c r="C9" s="3820" t="s">
        <v>971</v>
      </c>
      <c r="D9" s="3820" t="s">
        <v>306</v>
      </c>
      <c r="E9" s="3820" t="s">
        <v>972</v>
      </c>
      <c r="F9" s="3822" t="s">
        <v>5972</v>
      </c>
      <c r="G9" s="3824" t="s">
        <v>974</v>
      </c>
    </row>
    <row r="10" spans="1:15" ht="12.75" customHeight="1">
      <c r="A10" s="3819"/>
      <c r="B10" s="3821"/>
      <c r="C10" s="3821"/>
      <c r="D10" s="3821"/>
      <c r="E10" s="3821"/>
      <c r="F10" s="3823"/>
      <c r="G10" s="3825"/>
    </row>
    <row r="11" spans="1:15" ht="12.75" customHeight="1" thickBot="1">
      <c r="A11" s="3819"/>
      <c r="B11" s="3821"/>
      <c r="C11" s="3821"/>
      <c r="D11" s="3821"/>
      <c r="E11" s="3821"/>
      <c r="F11" s="3823"/>
      <c r="G11" s="3825"/>
    </row>
    <row r="12" spans="1:15" ht="19.5" thickBot="1">
      <c r="A12" s="2785">
        <v>0</v>
      </c>
      <c r="B12" s="2786">
        <v>1</v>
      </c>
      <c r="C12" s="2787">
        <v>2</v>
      </c>
      <c r="D12" s="2786">
        <v>3</v>
      </c>
      <c r="E12" s="2787">
        <v>4</v>
      </c>
      <c r="F12" s="2786">
        <v>5</v>
      </c>
      <c r="G12" s="2788">
        <v>6</v>
      </c>
      <c r="J12" s="2797"/>
      <c r="K12" s="2797"/>
      <c r="L12" s="2797"/>
      <c r="M12" s="2797"/>
      <c r="N12" s="2797"/>
    </row>
    <row r="13" spans="1:15" ht="9.75" customHeight="1">
      <c r="A13" s="3918">
        <v>1</v>
      </c>
      <c r="B13" s="3884" t="s">
        <v>975</v>
      </c>
      <c r="C13" s="3919" t="s">
        <v>6014</v>
      </c>
      <c r="D13" s="3920" t="s">
        <v>386</v>
      </c>
      <c r="E13" s="3873">
        <v>92</v>
      </c>
      <c r="F13" s="3887"/>
      <c r="G13" s="3909">
        <f t="shared" ref="G13" si="0">E13*F13</f>
        <v>0</v>
      </c>
      <c r="J13" s="2797"/>
      <c r="K13" s="2797"/>
      <c r="L13" s="2797"/>
      <c r="M13" s="2797"/>
      <c r="N13" s="2797"/>
    </row>
    <row r="14" spans="1:15" ht="10.5" customHeight="1">
      <c r="A14" s="3837"/>
      <c r="B14" s="3884"/>
      <c r="C14" s="3843"/>
      <c r="D14" s="3921"/>
      <c r="E14" s="3873"/>
      <c r="F14" s="3888"/>
      <c r="G14" s="3910"/>
      <c r="J14" s="2797"/>
      <c r="K14" s="2797"/>
      <c r="L14" s="2797"/>
      <c r="M14" s="2797"/>
      <c r="N14" s="2797"/>
    </row>
    <row r="15" spans="1:15" ht="9.75" customHeight="1">
      <c r="A15" s="3837"/>
      <c r="B15" s="3884"/>
      <c r="C15" s="3843"/>
      <c r="D15" s="3921"/>
      <c r="E15" s="3873"/>
      <c r="F15" s="3888"/>
      <c r="G15" s="3910"/>
      <c r="J15" s="2797"/>
      <c r="K15" s="2797"/>
      <c r="L15" s="2797"/>
      <c r="M15" s="2797"/>
      <c r="N15" s="2797"/>
    </row>
    <row r="16" spans="1:15" ht="11.25" customHeight="1">
      <c r="A16" s="3837"/>
      <c r="B16" s="3884"/>
      <c r="C16" s="3843"/>
      <c r="D16" s="3921"/>
      <c r="E16" s="3873"/>
      <c r="F16" s="3888"/>
      <c r="G16" s="3910"/>
      <c r="J16" s="2797"/>
      <c r="K16" s="2797"/>
      <c r="L16" s="2797"/>
      <c r="M16" s="2797"/>
      <c r="N16" s="2797"/>
    </row>
    <row r="17" spans="1:14" ht="9.75" customHeight="1">
      <c r="A17" s="3838"/>
      <c r="B17" s="3884"/>
      <c r="C17" s="3844"/>
      <c r="D17" s="3922"/>
      <c r="E17" s="3873"/>
      <c r="F17" s="3908"/>
      <c r="G17" s="3911"/>
      <c r="J17" s="2797"/>
      <c r="K17" s="2797"/>
      <c r="L17" s="2797"/>
      <c r="M17" s="2797"/>
      <c r="N17" s="2797"/>
    </row>
    <row r="18" spans="1:14" ht="9.75" customHeight="1">
      <c r="A18" s="3836">
        <v>2</v>
      </c>
      <c r="B18" s="3884" t="s">
        <v>977</v>
      </c>
      <c r="C18" s="3842" t="s">
        <v>6053</v>
      </c>
      <c r="D18" s="3921" t="s">
        <v>979</v>
      </c>
      <c r="E18" s="3839">
        <v>0.63200000000000001</v>
      </c>
      <c r="F18" s="3923"/>
      <c r="G18" s="3909">
        <f t="shared" ref="G18:G23" si="1">E18*F18</f>
        <v>0</v>
      </c>
      <c r="J18" s="2797"/>
      <c r="K18" s="2797"/>
      <c r="L18" s="2797"/>
      <c r="M18" s="2797"/>
      <c r="N18" s="2797"/>
    </row>
    <row r="19" spans="1:14" ht="9.75" customHeight="1">
      <c r="A19" s="3837"/>
      <c r="B19" s="3884"/>
      <c r="C19" s="3843"/>
      <c r="D19" s="3921"/>
      <c r="E19" s="3840"/>
      <c r="F19" s="3921"/>
      <c r="G19" s="3910"/>
      <c r="J19" s="2797"/>
      <c r="K19" s="2797"/>
      <c r="L19" s="2797"/>
      <c r="M19" s="2797"/>
      <c r="N19" s="2797"/>
    </row>
    <row r="20" spans="1:14" ht="9.75" customHeight="1">
      <c r="A20" s="3837"/>
      <c r="B20" s="3884"/>
      <c r="C20" s="3843"/>
      <c r="D20" s="3921"/>
      <c r="E20" s="3840"/>
      <c r="F20" s="3921"/>
      <c r="G20" s="3910"/>
      <c r="J20" s="2797"/>
      <c r="K20" s="2797"/>
      <c r="L20" s="2797"/>
      <c r="M20" s="2797"/>
      <c r="N20" s="2797"/>
    </row>
    <row r="21" spans="1:14" ht="9.75" customHeight="1">
      <c r="A21" s="3837"/>
      <c r="B21" s="3884"/>
      <c r="C21" s="3843"/>
      <c r="D21" s="3921"/>
      <c r="E21" s="3840"/>
      <c r="F21" s="3921"/>
      <c r="G21" s="3910"/>
      <c r="J21" s="2797"/>
      <c r="K21" s="2797"/>
      <c r="L21" s="2797"/>
      <c r="M21" s="2797"/>
      <c r="N21" s="2797"/>
    </row>
    <row r="22" spans="1:14" ht="9.75" customHeight="1">
      <c r="A22" s="3838"/>
      <c r="B22" s="3884"/>
      <c r="C22" s="3844"/>
      <c r="D22" s="3922"/>
      <c r="E22" s="3841"/>
      <c r="F22" s="3922"/>
      <c r="G22" s="3911"/>
      <c r="J22" s="2797"/>
      <c r="K22" s="2797"/>
      <c r="L22" s="2797"/>
      <c r="M22" s="2797"/>
      <c r="N22" s="2797"/>
    </row>
    <row r="23" spans="1:14" ht="9.75" customHeight="1">
      <c r="A23" s="3885">
        <v>3</v>
      </c>
      <c r="B23" s="3884" t="s">
        <v>980</v>
      </c>
      <c r="C23" s="3886" t="s">
        <v>1098</v>
      </c>
      <c r="D23" s="3884" t="s">
        <v>386</v>
      </c>
      <c r="E23" s="3839">
        <v>28.8</v>
      </c>
      <c r="F23" s="3923"/>
      <c r="G23" s="3909">
        <f t="shared" si="1"/>
        <v>0</v>
      </c>
      <c r="J23" s="2797"/>
      <c r="K23" s="2797"/>
      <c r="L23" s="2797"/>
      <c r="M23" s="2797"/>
      <c r="N23" s="2797"/>
    </row>
    <row r="24" spans="1:14" ht="9.75" customHeight="1">
      <c r="A24" s="3885"/>
      <c r="B24" s="3884"/>
      <c r="C24" s="3886"/>
      <c r="D24" s="3884"/>
      <c r="E24" s="3840"/>
      <c r="F24" s="3921"/>
      <c r="G24" s="3910"/>
      <c r="J24" s="2797"/>
      <c r="K24" s="2797"/>
      <c r="L24" s="2797"/>
      <c r="M24" s="2797"/>
      <c r="N24" s="2797"/>
    </row>
    <row r="25" spans="1:14" ht="9.75" customHeight="1">
      <c r="A25" s="3885"/>
      <c r="B25" s="3884"/>
      <c r="C25" s="3886"/>
      <c r="D25" s="3884"/>
      <c r="E25" s="3840"/>
      <c r="F25" s="3921"/>
      <c r="G25" s="3910"/>
      <c r="J25" s="2797"/>
      <c r="K25" s="2797"/>
      <c r="L25" s="2797"/>
      <c r="M25" s="2797"/>
      <c r="N25" s="2797"/>
    </row>
    <row r="26" spans="1:14" ht="9.75" customHeight="1">
      <c r="A26" s="3885"/>
      <c r="B26" s="3884"/>
      <c r="C26" s="3886"/>
      <c r="D26" s="3884"/>
      <c r="E26" s="3840"/>
      <c r="F26" s="3921"/>
      <c r="G26" s="3910"/>
      <c r="J26" s="2797"/>
      <c r="K26" s="2797"/>
      <c r="L26" s="2797"/>
      <c r="M26" s="2797"/>
      <c r="N26" s="2797"/>
    </row>
    <row r="27" spans="1:14" ht="9.75" customHeight="1">
      <c r="A27" s="3885"/>
      <c r="B27" s="3884"/>
      <c r="C27" s="3886"/>
      <c r="D27" s="3884"/>
      <c r="E27" s="3841"/>
      <c r="F27" s="3922"/>
      <c r="G27" s="3911"/>
      <c r="J27" s="2797"/>
      <c r="K27" s="2797"/>
      <c r="L27" s="2797"/>
      <c r="M27" s="2797"/>
      <c r="N27" s="2797"/>
    </row>
    <row r="28" spans="1:14" ht="12.75" customHeight="1">
      <c r="A28" s="3885">
        <v>4</v>
      </c>
      <c r="B28" s="3884" t="s">
        <v>984</v>
      </c>
      <c r="C28" s="3886" t="s">
        <v>985</v>
      </c>
      <c r="D28" s="3884" t="s">
        <v>386</v>
      </c>
      <c r="E28" s="3873">
        <v>8</v>
      </c>
      <c r="F28" s="3887"/>
      <c r="G28" s="3909">
        <f t="shared" ref="G28" si="2">E28*F28</f>
        <v>0</v>
      </c>
      <c r="J28" s="2797"/>
      <c r="K28" s="2797"/>
      <c r="L28" s="2797"/>
      <c r="M28" s="2797"/>
      <c r="N28" s="2797"/>
    </row>
    <row r="29" spans="1:14" ht="12.75" customHeight="1">
      <c r="A29" s="3885"/>
      <c r="B29" s="3884"/>
      <c r="C29" s="3886"/>
      <c r="D29" s="3884"/>
      <c r="E29" s="3873"/>
      <c r="F29" s="3888"/>
      <c r="G29" s="3910"/>
      <c r="J29" s="2797"/>
      <c r="K29" s="2797"/>
      <c r="L29" s="2797"/>
      <c r="M29" s="2797"/>
      <c r="N29" s="2797"/>
    </row>
    <row r="30" spans="1:14" ht="12.75" customHeight="1">
      <c r="A30" s="3885"/>
      <c r="B30" s="3884"/>
      <c r="C30" s="3886"/>
      <c r="D30" s="3884"/>
      <c r="E30" s="3873"/>
      <c r="F30" s="3888"/>
      <c r="G30" s="3910"/>
      <c r="J30" s="2797"/>
      <c r="K30" s="2797"/>
      <c r="L30" s="2797"/>
      <c r="M30" s="2797"/>
      <c r="N30" s="2797"/>
    </row>
    <row r="31" spans="1:14" ht="12.75" customHeight="1">
      <c r="A31" s="3885"/>
      <c r="B31" s="3884"/>
      <c r="C31" s="3886"/>
      <c r="D31" s="3884"/>
      <c r="E31" s="3873"/>
      <c r="F31" s="3888"/>
      <c r="G31" s="3910"/>
      <c r="J31" s="2797"/>
      <c r="K31" s="2797"/>
      <c r="L31" s="2797"/>
      <c r="M31" s="2797"/>
      <c r="N31" s="2797"/>
    </row>
    <row r="32" spans="1:14" ht="12.75" customHeight="1">
      <c r="A32" s="3885"/>
      <c r="B32" s="3884"/>
      <c r="C32" s="3886"/>
      <c r="D32" s="3884"/>
      <c r="E32" s="3873"/>
      <c r="F32" s="3908"/>
      <c r="G32" s="3911"/>
      <c r="J32" s="2797"/>
      <c r="K32" s="2797"/>
      <c r="L32" s="2797"/>
      <c r="M32" s="2797"/>
      <c r="N32" s="2797"/>
    </row>
    <row r="33" spans="1:14" ht="12.75" customHeight="1">
      <c r="A33" s="3885">
        <v>5</v>
      </c>
      <c r="B33" s="3884" t="s">
        <v>986</v>
      </c>
      <c r="C33" s="3886" t="s">
        <v>987</v>
      </c>
      <c r="D33" s="3884" t="s">
        <v>370</v>
      </c>
      <c r="E33" s="3873">
        <v>96</v>
      </c>
      <c r="F33" s="3887"/>
      <c r="G33" s="3909">
        <f t="shared" ref="G33" si="3">E33*F33</f>
        <v>0</v>
      </c>
      <c r="J33" s="2797"/>
      <c r="K33" s="2797"/>
      <c r="L33" s="2797"/>
      <c r="M33" s="2797"/>
      <c r="N33" s="2797"/>
    </row>
    <row r="34" spans="1:14" ht="12.75" customHeight="1">
      <c r="A34" s="3885"/>
      <c r="B34" s="3884"/>
      <c r="C34" s="3886"/>
      <c r="D34" s="3884"/>
      <c r="E34" s="3873"/>
      <c r="F34" s="3888"/>
      <c r="G34" s="3910"/>
      <c r="J34" s="2797"/>
      <c r="K34" s="2797"/>
      <c r="L34" s="2797"/>
      <c r="M34" s="2797"/>
      <c r="N34" s="2797"/>
    </row>
    <row r="35" spans="1:14" ht="12.75" customHeight="1">
      <c r="A35" s="3885"/>
      <c r="B35" s="3884"/>
      <c r="C35" s="3886"/>
      <c r="D35" s="3884"/>
      <c r="E35" s="3873"/>
      <c r="F35" s="3888"/>
      <c r="G35" s="3910"/>
      <c r="J35" s="2797"/>
      <c r="K35" s="2797"/>
      <c r="L35" s="2797"/>
      <c r="M35" s="2797"/>
      <c r="N35" s="2797"/>
    </row>
    <row r="36" spans="1:14" ht="12.75" customHeight="1">
      <c r="A36" s="3885"/>
      <c r="B36" s="3884"/>
      <c r="C36" s="3886"/>
      <c r="D36" s="3884"/>
      <c r="E36" s="3873"/>
      <c r="F36" s="3888"/>
      <c r="G36" s="3910"/>
      <c r="J36" s="2797"/>
      <c r="K36" s="2797"/>
      <c r="L36" s="2797"/>
      <c r="M36" s="2797"/>
      <c r="N36" s="2797"/>
    </row>
    <row r="37" spans="1:14" ht="12.75" customHeight="1">
      <c r="A37" s="3885"/>
      <c r="B37" s="3884"/>
      <c r="C37" s="3886"/>
      <c r="D37" s="3884"/>
      <c r="E37" s="3873"/>
      <c r="F37" s="3908"/>
      <c r="G37" s="3911"/>
      <c r="J37" s="2797"/>
      <c r="K37" s="2797"/>
      <c r="L37" s="2797"/>
      <c r="M37" s="2797"/>
      <c r="N37" s="2797"/>
    </row>
    <row r="38" spans="1:14" ht="12.75" customHeight="1">
      <c r="A38" s="3885">
        <v>6</v>
      </c>
      <c r="B38" s="3884" t="s">
        <v>988</v>
      </c>
      <c r="C38" s="3886" t="s">
        <v>989</v>
      </c>
      <c r="D38" s="3884" t="s">
        <v>480</v>
      </c>
      <c r="E38" s="3873">
        <v>6144</v>
      </c>
      <c r="F38" s="3887"/>
      <c r="G38" s="3909">
        <f t="shared" ref="G38" si="4">E38*F38</f>
        <v>0</v>
      </c>
      <c r="J38" s="2797"/>
      <c r="K38" s="2797"/>
      <c r="L38" s="2797"/>
      <c r="M38" s="2797"/>
      <c r="N38" s="2797"/>
    </row>
    <row r="39" spans="1:14" ht="12.75" customHeight="1">
      <c r="A39" s="3885"/>
      <c r="B39" s="3884"/>
      <c r="C39" s="3886"/>
      <c r="D39" s="3884"/>
      <c r="E39" s="3873"/>
      <c r="F39" s="3888"/>
      <c r="G39" s="3910"/>
      <c r="J39" s="2797"/>
      <c r="K39" s="2797"/>
      <c r="L39" s="2797"/>
      <c r="M39" s="2797"/>
      <c r="N39" s="2797"/>
    </row>
    <row r="40" spans="1:14" ht="12.75" customHeight="1">
      <c r="A40" s="3885"/>
      <c r="B40" s="3884"/>
      <c r="C40" s="3886"/>
      <c r="D40" s="3884"/>
      <c r="E40" s="3873"/>
      <c r="F40" s="3888"/>
      <c r="G40" s="3910"/>
      <c r="J40" s="2797"/>
      <c r="K40" s="2797"/>
      <c r="L40" s="2797"/>
      <c r="M40" s="2797"/>
      <c r="N40" s="2797"/>
    </row>
    <row r="41" spans="1:14" ht="12.75" customHeight="1">
      <c r="A41" s="3885"/>
      <c r="B41" s="3884"/>
      <c r="C41" s="3886"/>
      <c r="D41" s="3884"/>
      <c r="E41" s="3873"/>
      <c r="F41" s="3888"/>
      <c r="G41" s="3910"/>
      <c r="J41" s="2797"/>
      <c r="K41" s="2797"/>
      <c r="L41" s="2797"/>
      <c r="M41" s="2797"/>
      <c r="N41" s="2797"/>
    </row>
    <row r="42" spans="1:14" ht="12.75" customHeight="1">
      <c r="A42" s="3885"/>
      <c r="B42" s="3884"/>
      <c r="C42" s="3886"/>
      <c r="D42" s="3884"/>
      <c r="E42" s="3873"/>
      <c r="F42" s="3908"/>
      <c r="G42" s="3911"/>
      <c r="J42" s="2797"/>
      <c r="K42" s="2797"/>
      <c r="L42" s="2797"/>
      <c r="M42" s="2797"/>
      <c r="N42" s="2797"/>
    </row>
    <row r="43" spans="1:14" ht="12.75" customHeight="1">
      <c r="A43" s="3885">
        <v>7</v>
      </c>
      <c r="B43" s="3884" t="s">
        <v>990</v>
      </c>
      <c r="C43" s="3886" t="s">
        <v>5998</v>
      </c>
      <c r="D43" s="3884" t="s">
        <v>386</v>
      </c>
      <c r="E43" s="3873">
        <v>51.2</v>
      </c>
      <c r="F43" s="3887"/>
      <c r="G43" s="3909">
        <f t="shared" ref="G43" si="5">E43*F43</f>
        <v>0</v>
      </c>
      <c r="J43" s="2797"/>
      <c r="K43" s="2797"/>
      <c r="L43" s="2797"/>
      <c r="M43" s="2797"/>
      <c r="N43" s="2797"/>
    </row>
    <row r="44" spans="1:14" ht="12.75" customHeight="1">
      <c r="A44" s="3885"/>
      <c r="B44" s="3884"/>
      <c r="C44" s="3886"/>
      <c r="D44" s="3884"/>
      <c r="E44" s="3873"/>
      <c r="F44" s="3888"/>
      <c r="G44" s="3910"/>
      <c r="J44" s="2797"/>
      <c r="K44" s="2797"/>
      <c r="L44" s="2797"/>
      <c r="M44" s="2797"/>
      <c r="N44" s="2797"/>
    </row>
    <row r="45" spans="1:14" ht="12.75" customHeight="1">
      <c r="A45" s="3885"/>
      <c r="B45" s="3884"/>
      <c r="C45" s="3886"/>
      <c r="D45" s="3884"/>
      <c r="E45" s="3873"/>
      <c r="F45" s="3888"/>
      <c r="G45" s="3910"/>
      <c r="J45" s="2797"/>
      <c r="K45" s="2797"/>
      <c r="L45" s="2797"/>
      <c r="M45" s="2797"/>
      <c r="N45" s="2797"/>
    </row>
    <row r="46" spans="1:14" ht="12.75" customHeight="1">
      <c r="A46" s="3885"/>
      <c r="B46" s="3884"/>
      <c r="C46" s="3886"/>
      <c r="D46" s="3884"/>
      <c r="E46" s="3873"/>
      <c r="F46" s="3888"/>
      <c r="G46" s="3910"/>
      <c r="J46" s="2797"/>
      <c r="K46" s="2797"/>
      <c r="L46" s="2797"/>
      <c r="M46" s="2797"/>
      <c r="N46" s="2797"/>
    </row>
    <row r="47" spans="1:14" ht="12.75" customHeight="1">
      <c r="A47" s="3885"/>
      <c r="B47" s="3884"/>
      <c r="C47" s="3886"/>
      <c r="D47" s="3884"/>
      <c r="E47" s="3873"/>
      <c r="F47" s="3908"/>
      <c r="G47" s="3911"/>
      <c r="J47" s="2797"/>
      <c r="K47" s="2797"/>
      <c r="L47" s="2797"/>
      <c r="M47" s="2797"/>
      <c r="N47" s="2797"/>
    </row>
    <row r="48" spans="1:14" ht="9.75" customHeight="1">
      <c r="A48" s="3912">
        <v>8</v>
      </c>
      <c r="B48" s="3884" t="s">
        <v>994</v>
      </c>
      <c r="C48" s="3886" t="s">
        <v>6054</v>
      </c>
      <c r="D48" s="3884" t="s">
        <v>370</v>
      </c>
      <c r="E48" s="3873">
        <v>320</v>
      </c>
      <c r="F48" s="3887"/>
      <c r="G48" s="3909">
        <f t="shared" ref="G48" si="6">E48*F48</f>
        <v>0</v>
      </c>
      <c r="J48" s="2797"/>
      <c r="K48" s="2797"/>
      <c r="L48" s="2797"/>
      <c r="M48" s="2797"/>
      <c r="N48" s="2797"/>
    </row>
    <row r="49" spans="1:14" ht="9" customHeight="1">
      <c r="A49" s="3913"/>
      <c r="B49" s="3884"/>
      <c r="C49" s="3886"/>
      <c r="D49" s="3884"/>
      <c r="E49" s="3873"/>
      <c r="F49" s="3888"/>
      <c r="G49" s="3910"/>
      <c r="J49" s="2797"/>
      <c r="K49" s="2797"/>
      <c r="L49" s="2797"/>
      <c r="M49" s="2797"/>
      <c r="N49" s="2797"/>
    </row>
    <row r="50" spans="1:14" ht="9.75" customHeight="1">
      <c r="A50" s="3913"/>
      <c r="B50" s="3884"/>
      <c r="C50" s="3886"/>
      <c r="D50" s="3884"/>
      <c r="E50" s="3873"/>
      <c r="F50" s="3888"/>
      <c r="G50" s="3910"/>
      <c r="J50" s="2797"/>
      <c r="K50" s="2797"/>
      <c r="L50" s="2797"/>
      <c r="M50" s="2797"/>
      <c r="N50" s="2797"/>
    </row>
    <row r="51" spans="1:14" ht="10.5" customHeight="1">
      <c r="A51" s="3913"/>
      <c r="B51" s="3884"/>
      <c r="C51" s="3886"/>
      <c r="D51" s="3884"/>
      <c r="E51" s="3873"/>
      <c r="F51" s="3888"/>
      <c r="G51" s="3910"/>
      <c r="J51" s="2797"/>
      <c r="K51" s="2797"/>
      <c r="L51" s="2797"/>
      <c r="M51" s="2797"/>
      <c r="N51" s="2797"/>
    </row>
    <row r="52" spans="1:14" ht="9.75" customHeight="1">
      <c r="A52" s="3914"/>
      <c r="B52" s="3884"/>
      <c r="C52" s="3886"/>
      <c r="D52" s="3884"/>
      <c r="E52" s="3873"/>
      <c r="F52" s="3908"/>
      <c r="G52" s="3911"/>
      <c r="J52" s="2797"/>
      <c r="K52" s="2797"/>
      <c r="L52" s="2797"/>
      <c r="M52" s="2797"/>
      <c r="N52" s="2797"/>
    </row>
    <row r="53" spans="1:14" ht="9.75" customHeight="1">
      <c r="A53" s="3912">
        <v>9</v>
      </c>
      <c r="B53" s="3884" t="s">
        <v>996</v>
      </c>
      <c r="C53" s="3886" t="s">
        <v>6055</v>
      </c>
      <c r="D53" s="3884" t="s">
        <v>480</v>
      </c>
      <c r="E53" s="3873">
        <v>7680</v>
      </c>
      <c r="F53" s="3887"/>
      <c r="G53" s="3909">
        <f t="shared" ref="G53" si="7">E53*F53</f>
        <v>0</v>
      </c>
      <c r="J53" s="2797"/>
      <c r="K53" s="2797"/>
      <c r="L53" s="2797"/>
      <c r="M53" s="2797"/>
      <c r="N53" s="2797"/>
    </row>
    <row r="54" spans="1:14" ht="10.5" customHeight="1">
      <c r="A54" s="3913"/>
      <c r="B54" s="3884"/>
      <c r="C54" s="3886"/>
      <c r="D54" s="3884"/>
      <c r="E54" s="3873"/>
      <c r="F54" s="3888"/>
      <c r="G54" s="3910"/>
      <c r="J54" s="2797"/>
      <c r="K54" s="2797"/>
      <c r="L54" s="2797"/>
      <c r="M54" s="2797"/>
      <c r="N54" s="2797"/>
    </row>
    <row r="55" spans="1:14" ht="9.75" customHeight="1">
      <c r="A55" s="3913"/>
      <c r="B55" s="3884"/>
      <c r="C55" s="3886"/>
      <c r="D55" s="3884"/>
      <c r="E55" s="3873"/>
      <c r="F55" s="3888"/>
      <c r="G55" s="3910"/>
      <c r="J55" s="2797"/>
      <c r="K55" s="2797"/>
      <c r="L55" s="2797"/>
      <c r="M55" s="2797"/>
      <c r="N55" s="2797"/>
    </row>
    <row r="56" spans="1:14" ht="9.75" customHeight="1">
      <c r="A56" s="3913"/>
      <c r="B56" s="3884"/>
      <c r="C56" s="3886"/>
      <c r="D56" s="3884"/>
      <c r="E56" s="3873"/>
      <c r="F56" s="3888"/>
      <c r="G56" s="3910"/>
      <c r="J56" s="2797"/>
      <c r="K56" s="2797"/>
      <c r="L56" s="2797"/>
      <c r="M56" s="2797"/>
      <c r="N56" s="2797"/>
    </row>
    <row r="57" spans="1:14" ht="11.25" customHeight="1">
      <c r="A57" s="3914"/>
      <c r="B57" s="3884"/>
      <c r="C57" s="3886"/>
      <c r="D57" s="3884"/>
      <c r="E57" s="3873"/>
      <c r="F57" s="3908"/>
      <c r="G57" s="3911"/>
      <c r="J57" s="2797"/>
      <c r="K57" s="2797"/>
      <c r="L57" s="2797"/>
      <c r="M57" s="2797"/>
      <c r="N57" s="2797"/>
    </row>
    <row r="58" spans="1:14" ht="12.75" customHeight="1">
      <c r="A58" s="3885">
        <v>10</v>
      </c>
      <c r="B58" s="3884" t="s">
        <v>998</v>
      </c>
      <c r="C58" s="3886" t="s">
        <v>6056</v>
      </c>
      <c r="D58" s="3884" t="s">
        <v>386</v>
      </c>
      <c r="E58" s="3873">
        <v>64</v>
      </c>
      <c r="F58" s="3887"/>
      <c r="G58" s="3909">
        <f t="shared" ref="G58" si="8">E58*F58</f>
        <v>0</v>
      </c>
      <c r="J58" s="2797"/>
      <c r="K58" s="2797"/>
      <c r="L58" s="2797"/>
      <c r="M58" s="2797"/>
      <c r="N58" s="2797"/>
    </row>
    <row r="59" spans="1:14" ht="12.75" customHeight="1">
      <c r="A59" s="3885"/>
      <c r="B59" s="3884"/>
      <c r="C59" s="3886"/>
      <c r="D59" s="3884"/>
      <c r="E59" s="3873"/>
      <c r="F59" s="3888"/>
      <c r="G59" s="3910"/>
      <c r="J59" s="2797"/>
      <c r="K59" s="2797"/>
      <c r="L59" s="2797"/>
      <c r="M59" s="2797"/>
      <c r="N59" s="2797"/>
    </row>
    <row r="60" spans="1:14" ht="12.75" customHeight="1">
      <c r="A60" s="3885"/>
      <c r="B60" s="3884"/>
      <c r="C60" s="3886"/>
      <c r="D60" s="3884"/>
      <c r="E60" s="3873"/>
      <c r="F60" s="3888"/>
      <c r="G60" s="3910"/>
      <c r="J60" s="2797"/>
      <c r="K60" s="2797"/>
      <c r="L60" s="2797"/>
      <c r="M60" s="2797"/>
      <c r="N60" s="2797"/>
    </row>
    <row r="61" spans="1:14" ht="12.75" customHeight="1">
      <c r="A61" s="3885"/>
      <c r="B61" s="3884"/>
      <c r="C61" s="3886"/>
      <c r="D61" s="3884"/>
      <c r="E61" s="3873"/>
      <c r="F61" s="3888"/>
      <c r="G61" s="3910"/>
      <c r="J61" s="2797"/>
      <c r="K61" s="2797"/>
      <c r="L61" s="2797"/>
      <c r="M61" s="2797"/>
      <c r="N61" s="2797"/>
    </row>
    <row r="62" spans="1:14" ht="13.5" customHeight="1" thickBot="1">
      <c r="A62" s="3885"/>
      <c r="B62" s="3884"/>
      <c r="C62" s="3886"/>
      <c r="D62" s="3884"/>
      <c r="E62" s="3873"/>
      <c r="F62" s="3908"/>
      <c r="G62" s="3911"/>
      <c r="J62" s="2797"/>
      <c r="K62" s="2797"/>
      <c r="L62" s="2797"/>
      <c r="M62" s="2797"/>
      <c r="N62" s="2797"/>
    </row>
    <row r="63" spans="1:14" ht="19.5" thickBot="1">
      <c r="A63" s="3861" t="s">
        <v>507</v>
      </c>
      <c r="B63" s="3862"/>
      <c r="C63" s="3862"/>
      <c r="D63" s="3862"/>
      <c r="E63" s="3862"/>
      <c r="F63" s="3862"/>
      <c r="G63" s="2789">
        <f>SUM(G13:G62)</f>
        <v>0</v>
      </c>
    </row>
    <row r="64" spans="1:14" ht="18.75">
      <c r="A64" s="2780"/>
      <c r="B64" s="2780"/>
      <c r="C64" s="2780"/>
      <c r="D64" s="2780"/>
      <c r="E64" s="2780"/>
      <c r="F64" s="2780"/>
      <c r="G64" s="2790"/>
    </row>
    <row r="65" spans="1:6">
      <c r="A65" s="3864" t="s">
        <v>6057</v>
      </c>
      <c r="B65" s="3864"/>
      <c r="C65" s="3864"/>
      <c r="D65" s="2791"/>
      <c r="E65" s="2791"/>
      <c r="F65" s="2791"/>
    </row>
    <row r="66" spans="1:6">
      <c r="A66" s="3860" t="s">
        <v>5993</v>
      </c>
      <c r="B66" s="3860"/>
      <c r="C66" s="3860"/>
      <c r="F66" s="1314" t="s">
        <v>7638</v>
      </c>
    </row>
    <row r="67" spans="1:6">
      <c r="A67" s="3860" t="s">
        <v>5994</v>
      </c>
      <c r="B67" s="3860"/>
      <c r="C67" s="3860"/>
    </row>
  </sheetData>
  <mergeCells count="86">
    <mergeCell ref="G58:G62"/>
    <mergeCell ref="A63:F63"/>
    <mergeCell ref="A65:C65"/>
    <mergeCell ref="A66:C66"/>
    <mergeCell ref="A67:C67"/>
    <mergeCell ref="A58:A62"/>
    <mergeCell ref="B58:B62"/>
    <mergeCell ref="C58:C62"/>
    <mergeCell ref="D58:D62"/>
    <mergeCell ref="E58:E62"/>
    <mergeCell ref="F58:F62"/>
    <mergeCell ref="G48:G52"/>
    <mergeCell ref="A53:A57"/>
    <mergeCell ref="B53:B57"/>
    <mergeCell ref="C53:C57"/>
    <mergeCell ref="D53:D57"/>
    <mergeCell ref="E53:E57"/>
    <mergeCell ref="F53:F57"/>
    <mergeCell ref="G53:G57"/>
    <mergeCell ref="A48:A52"/>
    <mergeCell ref="B48:B52"/>
    <mergeCell ref="C48:C52"/>
    <mergeCell ref="D48:D52"/>
    <mergeCell ref="E48:E52"/>
    <mergeCell ref="F48:F52"/>
    <mergeCell ref="G38:G42"/>
    <mergeCell ref="A43:A47"/>
    <mergeCell ref="B43:B47"/>
    <mergeCell ref="C43:C47"/>
    <mergeCell ref="D43:D47"/>
    <mergeCell ref="E43:E47"/>
    <mergeCell ref="F43:F47"/>
    <mergeCell ref="G43:G47"/>
    <mergeCell ref="A38:A42"/>
    <mergeCell ref="B38:B42"/>
    <mergeCell ref="C38:C42"/>
    <mergeCell ref="D38:D42"/>
    <mergeCell ref="E38:E42"/>
    <mergeCell ref="F38:F42"/>
    <mergeCell ref="G28:G32"/>
    <mergeCell ref="A33:A37"/>
    <mergeCell ref="B33:B37"/>
    <mergeCell ref="C33:C37"/>
    <mergeCell ref="D33:D37"/>
    <mergeCell ref="E33:E37"/>
    <mergeCell ref="F33:F37"/>
    <mergeCell ref="G33:G37"/>
    <mergeCell ref="A28:A32"/>
    <mergeCell ref="B28:B32"/>
    <mergeCell ref="C28:C32"/>
    <mergeCell ref="D28:D32"/>
    <mergeCell ref="E28:E32"/>
    <mergeCell ref="F28:F32"/>
    <mergeCell ref="G18:G22"/>
    <mergeCell ref="A23:A27"/>
    <mergeCell ref="B23:B27"/>
    <mergeCell ref="C23:C27"/>
    <mergeCell ref="D23:D27"/>
    <mergeCell ref="E23:E27"/>
    <mergeCell ref="F23:F27"/>
    <mergeCell ref="G23:G27"/>
    <mergeCell ref="A18:A22"/>
    <mergeCell ref="B18:B22"/>
    <mergeCell ref="C18:C22"/>
    <mergeCell ref="D18:D22"/>
    <mergeCell ref="E18:E22"/>
    <mergeCell ref="F18:F22"/>
    <mergeCell ref="F9:F11"/>
    <mergeCell ref="G9:G11"/>
    <mergeCell ref="A13:A17"/>
    <mergeCell ref="B13:B17"/>
    <mergeCell ref="C13:C17"/>
    <mergeCell ref="D13:D17"/>
    <mergeCell ref="E13:E17"/>
    <mergeCell ref="F13:F17"/>
    <mergeCell ref="G13:G17"/>
    <mergeCell ref="A9:A11"/>
    <mergeCell ref="B9:B11"/>
    <mergeCell ref="C9:C11"/>
    <mergeCell ref="D9:D11"/>
    <mergeCell ref="E9:E11"/>
    <mergeCell ref="A2:G2"/>
    <mergeCell ref="A4:G4"/>
    <mergeCell ref="I4:O4"/>
    <mergeCell ref="A5:G5"/>
    <mergeCell ref="A6:G6"/>
  </mergeCells>
  <printOptions horizontalCentered="1"/>
  <pageMargins left="0.25" right="0.25" top="0.75" bottom="0.75" header="0.3" footer="0.3"/>
  <pageSetup paperSize="9" scale="80"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view="pageBreakPreview" zoomScale="60" zoomScaleNormal="70" workbookViewId="0"/>
  </sheetViews>
  <sheetFormatPr defaultRowHeight="12.75"/>
  <cols>
    <col min="1" max="1" width="8.5703125" style="2745" customWidth="1"/>
    <col min="2" max="2" width="11.7109375" style="2745" customWidth="1"/>
    <col min="3" max="3" width="55.28515625" style="2745" customWidth="1"/>
    <col min="4" max="4" width="5.42578125" style="2745" customWidth="1"/>
    <col min="5" max="5" width="14.140625" style="2745" customWidth="1"/>
    <col min="6" max="6" width="15.140625" style="2745" customWidth="1"/>
    <col min="7" max="7" width="15.5703125" style="2750" customWidth="1"/>
    <col min="8" max="8" width="11.7109375" style="2745" bestFit="1" customWidth="1"/>
    <col min="9" max="16384" width="9.140625" style="2745"/>
  </cols>
  <sheetData>
    <row r="1" spans="1:14">
      <c r="A1" s="2769"/>
      <c r="B1" s="2770"/>
      <c r="C1" s="2769"/>
      <c r="D1" s="2771"/>
      <c r="E1" s="2771"/>
      <c r="F1" s="2771"/>
      <c r="G1" s="2837"/>
    </row>
    <row r="2" spans="1:14">
      <c r="A2" s="3898" t="s">
        <v>7634</v>
      </c>
      <c r="B2" s="3898"/>
      <c r="C2" s="3898"/>
      <c r="D2" s="3898"/>
      <c r="E2" s="3898"/>
      <c r="F2" s="3898"/>
      <c r="G2" s="3898"/>
    </row>
    <row r="3" spans="1:14">
      <c r="A3" s="2775"/>
      <c r="B3" s="2775"/>
      <c r="C3" s="2775"/>
      <c r="D3" s="2776"/>
      <c r="E3" s="2775"/>
      <c r="F3" s="2775"/>
      <c r="G3" s="2778"/>
    </row>
    <row r="4" spans="1:14" ht="18.75">
      <c r="A4" s="3816" t="s">
        <v>6058</v>
      </c>
      <c r="B4" s="3816"/>
      <c r="C4" s="3816"/>
      <c r="D4" s="3816"/>
      <c r="E4" s="3816"/>
      <c r="F4" s="3816"/>
      <c r="G4" s="3816"/>
    </row>
    <row r="5" spans="1:14" ht="18.75">
      <c r="A5" s="3817" t="s">
        <v>6270</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85">
        <v>1</v>
      </c>
      <c r="B13" s="3884" t="s">
        <v>975</v>
      </c>
      <c r="C13" s="3886" t="s">
        <v>976</v>
      </c>
      <c r="D13" s="3884" t="s">
        <v>386</v>
      </c>
      <c r="E13" s="3832">
        <f>76</f>
        <v>76</v>
      </c>
      <c r="F13" s="3887"/>
      <c r="G13" s="3909">
        <f>E13*F13</f>
        <v>0</v>
      </c>
      <c r="J13" s="2797"/>
      <c r="K13" s="2797"/>
      <c r="L13" s="2797"/>
      <c r="M13" s="2797"/>
      <c r="N13" s="2797"/>
    </row>
    <row r="14" spans="1:14">
      <c r="A14" s="3885"/>
      <c r="B14" s="3884"/>
      <c r="C14" s="3886"/>
      <c r="D14" s="3884"/>
      <c r="E14" s="3832"/>
      <c r="F14" s="3888"/>
      <c r="G14" s="3910"/>
      <c r="J14" s="2797"/>
      <c r="K14" s="2797"/>
      <c r="L14" s="2797"/>
      <c r="M14" s="2797"/>
      <c r="N14" s="2797"/>
    </row>
    <row r="15" spans="1:14">
      <c r="A15" s="3885"/>
      <c r="B15" s="3884"/>
      <c r="C15" s="3886"/>
      <c r="D15" s="3884"/>
      <c r="E15" s="3832"/>
      <c r="F15" s="3888"/>
      <c r="G15" s="3910"/>
      <c r="J15" s="2797"/>
      <c r="K15" s="2797"/>
      <c r="L15" s="2797"/>
      <c r="M15" s="2797"/>
      <c r="N15" s="2797"/>
    </row>
    <row r="16" spans="1:14">
      <c r="A16" s="3885"/>
      <c r="B16" s="3884"/>
      <c r="C16" s="3886"/>
      <c r="D16" s="3884"/>
      <c r="E16" s="3832"/>
      <c r="F16" s="3888"/>
      <c r="G16" s="3910"/>
      <c r="J16" s="2797"/>
      <c r="K16" s="2797"/>
      <c r="L16" s="2797"/>
      <c r="M16" s="2797"/>
      <c r="N16" s="2797"/>
    </row>
    <row r="17" spans="1:14">
      <c r="A17" s="3885"/>
      <c r="B17" s="3884"/>
      <c r="C17" s="3886"/>
      <c r="D17" s="3884"/>
      <c r="E17" s="3832"/>
      <c r="F17" s="3908"/>
      <c r="G17" s="3911"/>
      <c r="J17" s="2797"/>
      <c r="K17" s="2797"/>
      <c r="L17" s="2797"/>
      <c r="M17" s="2797"/>
      <c r="N17" s="2797"/>
    </row>
    <row r="18" spans="1:14" ht="12.75" customHeight="1">
      <c r="A18" s="3885">
        <v>2</v>
      </c>
      <c r="B18" s="3884" t="s">
        <v>977</v>
      </c>
      <c r="C18" s="3886" t="s">
        <v>978</v>
      </c>
      <c r="D18" s="3884" t="s">
        <v>6059</v>
      </c>
      <c r="E18" s="3832">
        <f>0.76</f>
        <v>0.76</v>
      </c>
      <c r="F18" s="3887"/>
      <c r="G18" s="3909">
        <f t="shared" ref="G18" si="0">E18*F18</f>
        <v>0</v>
      </c>
      <c r="J18" s="2797"/>
      <c r="K18" s="2797"/>
      <c r="L18" s="2797"/>
      <c r="M18" s="2797"/>
      <c r="N18" s="2797"/>
    </row>
    <row r="19" spans="1:14" ht="12.75" customHeight="1">
      <c r="A19" s="3885"/>
      <c r="B19" s="3884"/>
      <c r="C19" s="3886"/>
      <c r="D19" s="3884"/>
      <c r="E19" s="3832"/>
      <c r="F19" s="3888"/>
      <c r="G19" s="3910"/>
      <c r="J19" s="2797"/>
      <c r="K19" s="2797"/>
      <c r="L19" s="2797"/>
      <c r="M19" s="2797"/>
      <c r="N19" s="2797"/>
    </row>
    <row r="20" spans="1:14" ht="12.75" customHeight="1">
      <c r="A20" s="3885"/>
      <c r="B20" s="3884"/>
      <c r="C20" s="3886"/>
      <c r="D20" s="3884"/>
      <c r="E20" s="3832"/>
      <c r="F20" s="3888"/>
      <c r="G20" s="3910"/>
      <c r="J20" s="2797"/>
      <c r="K20" s="2797"/>
      <c r="L20" s="2797"/>
      <c r="M20" s="2797"/>
      <c r="N20" s="2797"/>
    </row>
    <row r="21" spans="1:14" ht="12.75" customHeight="1">
      <c r="A21" s="3885"/>
      <c r="B21" s="3884"/>
      <c r="C21" s="3886"/>
      <c r="D21" s="3884"/>
      <c r="E21" s="3832"/>
      <c r="F21" s="3888"/>
      <c r="G21" s="3910"/>
      <c r="J21" s="2797"/>
      <c r="K21" s="2797"/>
      <c r="L21" s="2797"/>
      <c r="M21" s="2797"/>
      <c r="N21" s="2797"/>
    </row>
    <row r="22" spans="1:14" ht="12.75" customHeight="1">
      <c r="A22" s="3885"/>
      <c r="B22" s="3884"/>
      <c r="C22" s="3886"/>
      <c r="D22" s="3884"/>
      <c r="E22" s="3832"/>
      <c r="F22" s="3908"/>
      <c r="G22" s="3911"/>
      <c r="J22" s="2797"/>
      <c r="K22" s="2797"/>
      <c r="L22" s="2797"/>
      <c r="M22" s="2797"/>
      <c r="N22" s="2797"/>
    </row>
    <row r="23" spans="1:14" ht="12.75" customHeight="1">
      <c r="A23" s="3885">
        <v>3</v>
      </c>
      <c r="B23" s="3884" t="s">
        <v>980</v>
      </c>
      <c r="C23" s="3886" t="s">
        <v>1098</v>
      </c>
      <c r="D23" s="3884" t="s">
        <v>386</v>
      </c>
      <c r="E23" s="3832">
        <f>41.6</f>
        <v>41.6</v>
      </c>
      <c r="F23" s="3887"/>
      <c r="G23" s="3909">
        <f t="shared" ref="G23" si="1">E23*F23</f>
        <v>0</v>
      </c>
      <c r="J23" s="2797"/>
      <c r="K23" s="2797"/>
      <c r="L23" s="2797"/>
      <c r="M23" s="2797"/>
      <c r="N23" s="2797"/>
    </row>
    <row r="24" spans="1:14" ht="12.75" customHeight="1">
      <c r="A24" s="3885"/>
      <c r="B24" s="3884"/>
      <c r="C24" s="3886"/>
      <c r="D24" s="3884"/>
      <c r="E24" s="3832"/>
      <c r="F24" s="3888"/>
      <c r="G24" s="3910"/>
      <c r="J24" s="2797"/>
      <c r="K24" s="2797"/>
      <c r="L24" s="2797"/>
      <c r="M24" s="2797"/>
      <c r="N24" s="2797"/>
    </row>
    <row r="25" spans="1:14" ht="12.75" customHeight="1">
      <c r="A25" s="3885"/>
      <c r="B25" s="3884"/>
      <c r="C25" s="3886"/>
      <c r="D25" s="3884"/>
      <c r="E25" s="3832"/>
      <c r="F25" s="3888"/>
      <c r="G25" s="3910"/>
      <c r="J25" s="2797"/>
      <c r="K25" s="2797"/>
      <c r="L25" s="2797"/>
      <c r="M25" s="2797"/>
      <c r="N25" s="2797"/>
    </row>
    <row r="26" spans="1:14" ht="12.75" customHeight="1">
      <c r="A26" s="3885"/>
      <c r="B26" s="3884"/>
      <c r="C26" s="3886"/>
      <c r="D26" s="3884"/>
      <c r="E26" s="3832"/>
      <c r="F26" s="3888"/>
      <c r="G26" s="3910"/>
      <c r="J26" s="2797"/>
      <c r="K26" s="2797"/>
      <c r="L26" s="2797"/>
      <c r="M26" s="2797"/>
      <c r="N26" s="2797"/>
    </row>
    <row r="27" spans="1:14" ht="12.75" customHeight="1">
      <c r="A27" s="3885"/>
      <c r="B27" s="3884"/>
      <c r="C27" s="3886"/>
      <c r="D27" s="3884"/>
      <c r="E27" s="3832"/>
      <c r="F27" s="3908"/>
      <c r="G27" s="3911"/>
      <c r="J27" s="2797"/>
      <c r="K27" s="2797"/>
      <c r="L27" s="2797"/>
      <c r="M27" s="2797"/>
      <c r="N27" s="2797"/>
    </row>
    <row r="28" spans="1:14" ht="12.75" customHeight="1">
      <c r="A28" s="3885">
        <v>4</v>
      </c>
      <c r="B28" s="3884" t="s">
        <v>984</v>
      </c>
      <c r="C28" s="3886" t="s">
        <v>985</v>
      </c>
      <c r="D28" s="3884" t="s">
        <v>386</v>
      </c>
      <c r="E28" s="3832">
        <f>6.4</f>
        <v>6.4</v>
      </c>
      <c r="F28" s="3887"/>
      <c r="G28" s="3909">
        <f t="shared" ref="G28" si="2">E28*F28</f>
        <v>0</v>
      </c>
      <c r="J28" s="2797"/>
      <c r="K28" s="2797"/>
      <c r="L28" s="2797"/>
      <c r="M28" s="2797"/>
      <c r="N28" s="2797"/>
    </row>
    <row r="29" spans="1:14" ht="12.75" customHeight="1">
      <c r="A29" s="3885"/>
      <c r="B29" s="3884"/>
      <c r="C29" s="3886"/>
      <c r="D29" s="3884"/>
      <c r="E29" s="3832"/>
      <c r="F29" s="3888"/>
      <c r="G29" s="3910"/>
      <c r="J29" s="2797"/>
      <c r="K29" s="2797"/>
      <c r="L29" s="2797"/>
      <c r="M29" s="2797"/>
      <c r="N29" s="2797"/>
    </row>
    <row r="30" spans="1:14" ht="12.75" customHeight="1">
      <c r="A30" s="3885"/>
      <c r="B30" s="3884"/>
      <c r="C30" s="3886"/>
      <c r="D30" s="3884"/>
      <c r="E30" s="3832"/>
      <c r="F30" s="3888"/>
      <c r="G30" s="3910"/>
      <c r="J30" s="2797"/>
      <c r="K30" s="2797"/>
      <c r="L30" s="2797"/>
      <c r="M30" s="2797"/>
      <c r="N30" s="2797"/>
    </row>
    <row r="31" spans="1:14" ht="12.75" customHeight="1">
      <c r="A31" s="3885"/>
      <c r="B31" s="3884"/>
      <c r="C31" s="3886"/>
      <c r="D31" s="3884"/>
      <c r="E31" s="3832"/>
      <c r="F31" s="3888"/>
      <c r="G31" s="3910"/>
      <c r="J31" s="2797"/>
      <c r="K31" s="2797"/>
      <c r="L31" s="2797"/>
      <c r="M31" s="2797"/>
      <c r="N31" s="2797"/>
    </row>
    <row r="32" spans="1:14" ht="12.75" customHeight="1">
      <c r="A32" s="3885"/>
      <c r="B32" s="3884"/>
      <c r="C32" s="3886"/>
      <c r="D32" s="3884"/>
      <c r="E32" s="3832"/>
      <c r="F32" s="3908"/>
      <c r="G32" s="3911"/>
      <c r="J32" s="2797"/>
      <c r="K32" s="2797"/>
      <c r="L32" s="2797"/>
      <c r="M32" s="2797"/>
      <c r="N32" s="2797"/>
    </row>
    <row r="33" spans="1:14" ht="12.75" customHeight="1">
      <c r="A33" s="3885">
        <v>5</v>
      </c>
      <c r="B33" s="3884" t="s">
        <v>986</v>
      </c>
      <c r="C33" s="3886" t="s">
        <v>987</v>
      </c>
      <c r="D33" s="3884" t="s">
        <v>370</v>
      </c>
      <c r="E33" s="3832">
        <f>128</f>
        <v>128</v>
      </c>
      <c r="F33" s="3887"/>
      <c r="G33" s="3909">
        <f t="shared" ref="G33" si="3">E33*F33</f>
        <v>0</v>
      </c>
      <c r="J33" s="2797"/>
      <c r="K33" s="2797"/>
      <c r="L33" s="2797"/>
      <c r="M33" s="2797"/>
      <c r="N33" s="2797"/>
    </row>
    <row r="34" spans="1:14" ht="12.75" customHeight="1">
      <c r="A34" s="3885"/>
      <c r="B34" s="3884"/>
      <c r="C34" s="3886"/>
      <c r="D34" s="3884"/>
      <c r="E34" s="3832"/>
      <c r="F34" s="3888"/>
      <c r="G34" s="3910"/>
      <c r="J34" s="2797"/>
      <c r="K34" s="2797"/>
      <c r="L34" s="2797"/>
      <c r="M34" s="2797"/>
      <c r="N34" s="2797"/>
    </row>
    <row r="35" spans="1:14" ht="12.75" customHeight="1">
      <c r="A35" s="3885"/>
      <c r="B35" s="3884"/>
      <c r="C35" s="3886"/>
      <c r="D35" s="3884"/>
      <c r="E35" s="3832"/>
      <c r="F35" s="3888"/>
      <c r="G35" s="3910"/>
      <c r="J35" s="2797"/>
      <c r="K35" s="2797"/>
      <c r="L35" s="2797"/>
      <c r="M35" s="2797"/>
      <c r="N35" s="2797"/>
    </row>
    <row r="36" spans="1:14" ht="12.75" customHeight="1">
      <c r="A36" s="3885"/>
      <c r="B36" s="3884"/>
      <c r="C36" s="3886"/>
      <c r="D36" s="3884"/>
      <c r="E36" s="3832"/>
      <c r="F36" s="3888"/>
      <c r="G36" s="3910"/>
      <c r="J36" s="2797"/>
      <c r="K36" s="2797"/>
      <c r="L36" s="2797"/>
      <c r="M36" s="2797"/>
      <c r="N36" s="2797"/>
    </row>
    <row r="37" spans="1:14" ht="12.75" customHeight="1">
      <c r="A37" s="3885"/>
      <c r="B37" s="3884"/>
      <c r="C37" s="3886"/>
      <c r="D37" s="3884"/>
      <c r="E37" s="3832"/>
      <c r="F37" s="3908"/>
      <c r="G37" s="3911"/>
      <c r="J37" s="2797"/>
      <c r="K37" s="2797"/>
      <c r="L37" s="2797"/>
      <c r="M37" s="2797"/>
      <c r="N37" s="2797"/>
    </row>
    <row r="38" spans="1:14" ht="12.75" customHeight="1">
      <c r="A38" s="3885">
        <v>6</v>
      </c>
      <c r="B38" s="3884" t="s">
        <v>988</v>
      </c>
      <c r="C38" s="3886" t="s">
        <v>989</v>
      </c>
      <c r="D38" s="3884" t="s">
        <v>480</v>
      </c>
      <c r="E38" s="3832">
        <f>3328</f>
        <v>3328</v>
      </c>
      <c r="F38" s="3887"/>
      <c r="G38" s="3909">
        <f t="shared" ref="G38" si="4">E38*F38</f>
        <v>0</v>
      </c>
      <c r="J38" s="2797"/>
      <c r="K38" s="2797"/>
      <c r="L38" s="2797"/>
      <c r="M38" s="2797"/>
      <c r="N38" s="2797"/>
    </row>
    <row r="39" spans="1:14" ht="12.75" customHeight="1">
      <c r="A39" s="3885"/>
      <c r="B39" s="3884"/>
      <c r="C39" s="3886"/>
      <c r="D39" s="3884"/>
      <c r="E39" s="3832"/>
      <c r="F39" s="3888"/>
      <c r="G39" s="3910"/>
      <c r="J39" s="2797"/>
      <c r="K39" s="2797"/>
      <c r="L39" s="2797"/>
      <c r="M39" s="2797"/>
      <c r="N39" s="2797"/>
    </row>
    <row r="40" spans="1:14" ht="12.75" customHeight="1">
      <c r="A40" s="3885"/>
      <c r="B40" s="3884"/>
      <c r="C40" s="3886"/>
      <c r="D40" s="3884"/>
      <c r="E40" s="3832"/>
      <c r="F40" s="3888"/>
      <c r="G40" s="3910"/>
      <c r="J40" s="2797"/>
      <c r="K40" s="2797"/>
      <c r="L40" s="2797"/>
      <c r="M40" s="2797"/>
      <c r="N40" s="2797"/>
    </row>
    <row r="41" spans="1:14" ht="12.75" customHeight="1">
      <c r="A41" s="3885"/>
      <c r="B41" s="3884"/>
      <c r="C41" s="3886"/>
      <c r="D41" s="3884"/>
      <c r="E41" s="3832"/>
      <c r="F41" s="3888"/>
      <c r="G41" s="3910"/>
      <c r="J41" s="2797"/>
      <c r="K41" s="2797"/>
      <c r="L41" s="2797"/>
      <c r="M41" s="2797"/>
      <c r="N41" s="2797"/>
    </row>
    <row r="42" spans="1:14" ht="12.75" customHeight="1">
      <c r="A42" s="3885"/>
      <c r="B42" s="3884"/>
      <c r="C42" s="3886"/>
      <c r="D42" s="3884"/>
      <c r="E42" s="3832"/>
      <c r="F42" s="3908"/>
      <c r="G42" s="3911"/>
      <c r="J42" s="2797"/>
      <c r="K42" s="2797"/>
      <c r="L42" s="2797"/>
      <c r="M42" s="2797"/>
      <c r="N42" s="2797"/>
    </row>
    <row r="43" spans="1:14" ht="12.75" customHeight="1">
      <c r="A43" s="3885">
        <v>7</v>
      </c>
      <c r="B43" s="3884" t="s">
        <v>990</v>
      </c>
      <c r="C43" s="3886" t="s">
        <v>5998</v>
      </c>
      <c r="D43" s="3884" t="s">
        <v>386</v>
      </c>
      <c r="E43" s="3832">
        <f>54.4</f>
        <v>54.4</v>
      </c>
      <c r="F43" s="3887"/>
      <c r="G43" s="3909">
        <f t="shared" ref="G43" si="5">E43*F43</f>
        <v>0</v>
      </c>
      <c r="J43" s="2797"/>
      <c r="K43" s="2797"/>
      <c r="L43" s="2797"/>
      <c r="M43" s="2797"/>
      <c r="N43" s="2797"/>
    </row>
    <row r="44" spans="1:14" ht="12.75" customHeight="1">
      <c r="A44" s="3885"/>
      <c r="B44" s="3884"/>
      <c r="C44" s="3886"/>
      <c r="D44" s="3884"/>
      <c r="E44" s="3832"/>
      <c r="F44" s="3888"/>
      <c r="G44" s="3910"/>
      <c r="J44" s="2797"/>
      <c r="K44" s="2797"/>
      <c r="L44" s="2797"/>
      <c r="M44" s="2797"/>
      <c r="N44" s="2797"/>
    </row>
    <row r="45" spans="1:14" ht="12.75" customHeight="1">
      <c r="A45" s="3885"/>
      <c r="B45" s="3884"/>
      <c r="C45" s="3886"/>
      <c r="D45" s="3884"/>
      <c r="E45" s="3832"/>
      <c r="F45" s="3888"/>
      <c r="G45" s="3910"/>
      <c r="J45" s="2797"/>
      <c r="K45" s="2797"/>
      <c r="L45" s="2797"/>
      <c r="M45" s="2797"/>
      <c r="N45" s="2797"/>
    </row>
    <row r="46" spans="1:14" ht="12.75" customHeight="1">
      <c r="A46" s="3885"/>
      <c r="B46" s="3884"/>
      <c r="C46" s="3886"/>
      <c r="D46" s="3884"/>
      <c r="E46" s="3832"/>
      <c r="F46" s="3888"/>
      <c r="G46" s="3910"/>
      <c r="J46" s="2797"/>
      <c r="K46" s="2797"/>
      <c r="L46" s="2797"/>
      <c r="M46" s="2797"/>
      <c r="N46" s="2797"/>
    </row>
    <row r="47" spans="1:14" ht="12.75" customHeight="1">
      <c r="A47" s="3885"/>
      <c r="B47" s="3884"/>
      <c r="C47" s="3886"/>
      <c r="D47" s="3884"/>
      <c r="E47" s="3832"/>
      <c r="F47" s="3908"/>
      <c r="G47" s="3911"/>
      <c r="J47" s="2797"/>
      <c r="K47" s="2797"/>
      <c r="L47" s="2797"/>
      <c r="M47" s="2797"/>
      <c r="N47" s="2797"/>
    </row>
    <row r="48" spans="1:14" ht="12.75" customHeight="1">
      <c r="A48" s="3885">
        <v>8</v>
      </c>
      <c r="B48" s="3884" t="s">
        <v>6060</v>
      </c>
      <c r="C48" s="3886" t="s">
        <v>6061</v>
      </c>
      <c r="D48" s="3884" t="s">
        <v>4572</v>
      </c>
      <c r="E48" s="3832">
        <f>36</f>
        <v>36</v>
      </c>
      <c r="F48" s="3887"/>
      <c r="G48" s="3909">
        <f t="shared" ref="G48" si="6">E48*F48</f>
        <v>0</v>
      </c>
      <c r="J48" s="2797"/>
      <c r="K48" s="2797"/>
      <c r="L48" s="2797"/>
      <c r="M48" s="2797"/>
      <c r="N48" s="2797"/>
    </row>
    <row r="49" spans="1:14" ht="12.75" customHeight="1">
      <c r="A49" s="3885"/>
      <c r="B49" s="3884"/>
      <c r="C49" s="3886"/>
      <c r="D49" s="3884"/>
      <c r="E49" s="3832"/>
      <c r="F49" s="3888"/>
      <c r="G49" s="3910"/>
      <c r="J49" s="2797"/>
      <c r="K49" s="2797"/>
      <c r="L49" s="2797"/>
      <c r="M49" s="2797"/>
      <c r="N49" s="2797"/>
    </row>
    <row r="50" spans="1:14" ht="12.75" customHeight="1">
      <c r="A50" s="3885"/>
      <c r="B50" s="3884"/>
      <c r="C50" s="3886"/>
      <c r="D50" s="3884"/>
      <c r="E50" s="3832"/>
      <c r="F50" s="3888"/>
      <c r="G50" s="3910"/>
      <c r="J50" s="2797"/>
      <c r="K50" s="2797"/>
      <c r="L50" s="2797"/>
      <c r="M50" s="2797"/>
      <c r="N50" s="2797"/>
    </row>
    <row r="51" spans="1:14" ht="12.75" customHeight="1">
      <c r="A51" s="3885"/>
      <c r="B51" s="3884"/>
      <c r="C51" s="3886"/>
      <c r="D51" s="3884"/>
      <c r="E51" s="3832"/>
      <c r="F51" s="3888"/>
      <c r="G51" s="3910"/>
      <c r="J51" s="2797"/>
      <c r="K51" s="2797"/>
      <c r="L51" s="2797"/>
      <c r="M51" s="2797"/>
      <c r="N51" s="2797"/>
    </row>
    <row r="52" spans="1:14" ht="13.5" customHeight="1" thickBot="1">
      <c r="A52" s="3924"/>
      <c r="B52" s="3925"/>
      <c r="C52" s="3926"/>
      <c r="D52" s="3925"/>
      <c r="E52" s="3927"/>
      <c r="F52" s="3928"/>
      <c r="G52" s="3911"/>
      <c r="J52" s="2797"/>
      <c r="K52" s="2797"/>
      <c r="L52" s="2797"/>
      <c r="M52" s="2797"/>
      <c r="N52" s="2797"/>
    </row>
    <row r="53" spans="1:14" ht="19.5" thickBot="1">
      <c r="A53" s="3869" t="s">
        <v>507</v>
      </c>
      <c r="B53" s="3870"/>
      <c r="C53" s="3870"/>
      <c r="D53" s="3870"/>
      <c r="E53" s="3870"/>
      <c r="F53" s="3870"/>
      <c r="G53" s="2839">
        <f>SUM(G13:G52)</f>
        <v>0</v>
      </c>
    </row>
    <row r="54" spans="1:14" ht="18.75">
      <c r="A54" s="2780"/>
      <c r="B54" s="3863"/>
      <c r="C54" s="3863"/>
      <c r="D54" s="2780"/>
      <c r="E54" s="2780"/>
      <c r="F54" s="2780"/>
      <c r="G54" s="2790"/>
    </row>
    <row r="55" spans="1:14">
      <c r="A55" s="3864" t="s">
        <v>6062</v>
      </c>
      <c r="B55" s="3864"/>
      <c r="C55" s="3864"/>
      <c r="D55" s="2791"/>
      <c r="E55" s="2791"/>
      <c r="F55" s="2791"/>
    </row>
    <row r="56" spans="1:14">
      <c r="A56" s="3860" t="s">
        <v>5993</v>
      </c>
      <c r="B56" s="3860"/>
      <c r="C56" s="3860"/>
      <c r="F56" s="1314" t="s">
        <v>7638</v>
      </c>
    </row>
    <row r="57" spans="1:14">
      <c r="A57" s="3860" t="s">
        <v>5994</v>
      </c>
      <c r="B57" s="3860"/>
      <c r="C57" s="3860"/>
    </row>
  </sheetData>
  <mergeCells count="72">
    <mergeCell ref="G48:G52"/>
    <mergeCell ref="A53:F53"/>
    <mergeCell ref="B54:C54"/>
    <mergeCell ref="A55:C55"/>
    <mergeCell ref="A56:C56"/>
    <mergeCell ref="E48:E52"/>
    <mergeCell ref="F48:F52"/>
    <mergeCell ref="A57:C57"/>
    <mergeCell ref="A48:A52"/>
    <mergeCell ref="B48:B52"/>
    <mergeCell ref="C48:C52"/>
    <mergeCell ref="D48:D52"/>
    <mergeCell ref="G38:G42"/>
    <mergeCell ref="A43:A47"/>
    <mergeCell ref="B43:B47"/>
    <mergeCell ref="C43:C47"/>
    <mergeCell ref="D43:D47"/>
    <mergeCell ref="E43:E47"/>
    <mergeCell ref="F43:F47"/>
    <mergeCell ref="G43:G47"/>
    <mergeCell ref="A38:A42"/>
    <mergeCell ref="B38:B42"/>
    <mergeCell ref="C38:C42"/>
    <mergeCell ref="D38:D42"/>
    <mergeCell ref="E38:E42"/>
    <mergeCell ref="F38:F42"/>
    <mergeCell ref="G28:G32"/>
    <mergeCell ref="A33:A37"/>
    <mergeCell ref="B33:B37"/>
    <mergeCell ref="C33:C37"/>
    <mergeCell ref="D33:D37"/>
    <mergeCell ref="E33:E37"/>
    <mergeCell ref="F33:F37"/>
    <mergeCell ref="G33:G37"/>
    <mergeCell ref="A28:A32"/>
    <mergeCell ref="B28:B32"/>
    <mergeCell ref="C28:C32"/>
    <mergeCell ref="D28:D32"/>
    <mergeCell ref="E28:E32"/>
    <mergeCell ref="F28:F32"/>
    <mergeCell ref="F13:F17"/>
    <mergeCell ref="G13:G17"/>
    <mergeCell ref="G18:G22"/>
    <mergeCell ref="A23:A27"/>
    <mergeCell ref="B23:B27"/>
    <mergeCell ref="C23:C27"/>
    <mergeCell ref="D23:D27"/>
    <mergeCell ref="E23:E27"/>
    <mergeCell ref="F23:F27"/>
    <mergeCell ref="G23:G27"/>
    <mergeCell ref="A18:A22"/>
    <mergeCell ref="B18:B22"/>
    <mergeCell ref="C18:C22"/>
    <mergeCell ref="D18:D22"/>
    <mergeCell ref="E18:E22"/>
    <mergeCell ref="F18:F22"/>
    <mergeCell ref="A13:A17"/>
    <mergeCell ref="B13:B17"/>
    <mergeCell ref="C13:C17"/>
    <mergeCell ref="D13:D17"/>
    <mergeCell ref="E13:E17"/>
    <mergeCell ref="A2:G2"/>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7"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view="pageBreakPreview" zoomScale="60" zoomScaleNormal="85"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9" width="10.140625" style="2745" bestFit="1" customWidth="1"/>
    <col min="10" max="16384" width="9.140625" style="2745"/>
  </cols>
  <sheetData>
    <row r="1" spans="1:14">
      <c r="A1" s="2769"/>
      <c r="B1" s="2770"/>
      <c r="C1" s="2769"/>
      <c r="D1" s="2771"/>
      <c r="E1" s="2771"/>
      <c r="F1" s="2771"/>
      <c r="G1" s="2771"/>
    </row>
    <row r="2" spans="1:14">
      <c r="A2" s="3929" t="s">
        <v>7635</v>
      </c>
      <c r="B2" s="3930"/>
      <c r="C2" s="3930"/>
      <c r="D2" s="3930"/>
      <c r="E2" s="3930"/>
      <c r="F2" s="3930"/>
      <c r="G2" s="3930"/>
    </row>
    <row r="3" spans="1:14">
      <c r="A3" s="2775"/>
      <c r="B3" s="2775"/>
      <c r="C3" s="2775"/>
      <c r="D3" s="2776"/>
      <c r="E3" s="2775"/>
      <c r="F3" s="2775"/>
      <c r="G3" s="2778"/>
    </row>
    <row r="4" spans="1:14" ht="18.75">
      <c r="A4" s="3931" t="s">
        <v>1061</v>
      </c>
      <c r="B4" s="3931"/>
      <c r="C4" s="3931"/>
      <c r="D4" s="3931"/>
      <c r="E4" s="3931"/>
      <c r="F4" s="3931"/>
      <c r="G4" s="3931"/>
    </row>
    <row r="5" spans="1:14" ht="18.75">
      <c r="A5" s="3817" t="s">
        <v>6271</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85">
        <v>1</v>
      </c>
      <c r="B13" s="3884" t="s">
        <v>392</v>
      </c>
      <c r="C13" s="3933" t="s">
        <v>1062</v>
      </c>
      <c r="D13" s="3884" t="s">
        <v>374</v>
      </c>
      <c r="E13" s="3873">
        <v>380</v>
      </c>
      <c r="F13" s="3887"/>
      <c r="G13" s="3909">
        <f>E13*F13</f>
        <v>0</v>
      </c>
      <c r="J13" s="2797"/>
      <c r="K13" s="2797"/>
      <c r="L13" s="2797"/>
      <c r="M13" s="2797"/>
      <c r="N13" s="2797"/>
    </row>
    <row r="14" spans="1:14">
      <c r="A14" s="3885"/>
      <c r="B14" s="3884"/>
      <c r="C14" s="3933"/>
      <c r="D14" s="3884"/>
      <c r="E14" s="3873"/>
      <c r="F14" s="3888"/>
      <c r="G14" s="3910"/>
      <c r="J14" s="2797"/>
      <c r="K14" s="2797"/>
      <c r="L14" s="2797"/>
      <c r="M14" s="2797"/>
      <c r="N14" s="2797"/>
    </row>
    <row r="15" spans="1:14" ht="13.5" thickBot="1">
      <c r="A15" s="3912"/>
      <c r="B15" s="3932"/>
      <c r="C15" s="3934"/>
      <c r="D15" s="3932"/>
      <c r="E15" s="3935"/>
      <c r="F15" s="3888"/>
      <c r="G15" s="3910"/>
      <c r="J15" s="2797"/>
      <c r="K15" s="2797"/>
      <c r="L15" s="2797"/>
      <c r="M15" s="2797"/>
      <c r="N15" s="2797"/>
    </row>
    <row r="16" spans="1:14" ht="19.5" thickBot="1">
      <c r="A16" s="3861" t="s">
        <v>507</v>
      </c>
      <c r="B16" s="3862"/>
      <c r="C16" s="3862"/>
      <c r="D16" s="3862"/>
      <c r="E16" s="3862"/>
      <c r="F16" s="3862"/>
      <c r="G16" s="2798">
        <f>SUM(G13)</f>
        <v>0</v>
      </c>
    </row>
    <row r="17" spans="1:7" ht="18.75">
      <c r="A17" s="2780"/>
      <c r="B17" s="3863"/>
      <c r="C17" s="3863"/>
      <c r="D17" s="2780"/>
      <c r="E17" s="2780"/>
      <c r="F17" s="2780"/>
      <c r="G17" s="2790"/>
    </row>
    <row r="18" spans="1:7">
      <c r="A18" s="3864" t="s">
        <v>6048</v>
      </c>
      <c r="B18" s="3864"/>
      <c r="C18" s="3864"/>
      <c r="D18" s="2791"/>
      <c r="E18" s="1314" t="s">
        <v>7638</v>
      </c>
      <c r="F18" s="2791"/>
    </row>
    <row r="19" spans="1:7">
      <c r="A19" s="3860" t="s">
        <v>5993</v>
      </c>
      <c r="B19" s="3860"/>
      <c r="C19" s="3860"/>
    </row>
    <row r="20" spans="1:7">
      <c r="A20" s="3860" t="s">
        <v>5994</v>
      </c>
      <c r="B20" s="3860"/>
      <c r="C20" s="3860"/>
    </row>
  </sheetData>
  <mergeCells count="23">
    <mergeCell ref="A19:C19"/>
    <mergeCell ref="A20:C20"/>
    <mergeCell ref="F13:F15"/>
    <mergeCell ref="G13:G15"/>
    <mergeCell ref="A16:F16"/>
    <mergeCell ref="B17:C17"/>
    <mergeCell ref="A18:C18"/>
    <mergeCell ref="A13:A15"/>
    <mergeCell ref="B13:B15"/>
    <mergeCell ref="C13:C15"/>
    <mergeCell ref="D13:D15"/>
    <mergeCell ref="E13:E15"/>
    <mergeCell ref="A2:G2"/>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80"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selection activeCell="A2" sqref="A2:G2"/>
    </sheetView>
  </sheetViews>
  <sheetFormatPr defaultRowHeight="15"/>
  <cols>
    <col min="1" max="1" width="8.140625" style="2842" customWidth="1"/>
    <col min="2" max="2" width="35.42578125" style="2842" customWidth="1"/>
    <col min="3" max="3" width="7.5703125" style="2842" customWidth="1"/>
    <col min="4" max="4" width="9.140625" style="2842"/>
    <col min="5" max="5" width="11.7109375" style="2842" bestFit="1" customWidth="1"/>
    <col min="6" max="6" width="11.140625" style="2842" customWidth="1"/>
    <col min="7" max="7" width="9.7109375" style="2842" customWidth="1"/>
    <col min="8" max="16384" width="9.140625" style="2842"/>
  </cols>
  <sheetData>
    <row r="1" spans="1:8" ht="15.75">
      <c r="A1" s="2022" t="s">
        <v>1107</v>
      </c>
      <c r="B1" s="2840"/>
      <c r="C1" s="2840"/>
      <c r="D1" s="2841"/>
      <c r="E1" s="2840"/>
      <c r="F1" s="2840"/>
      <c r="G1" s="2840"/>
    </row>
    <row r="2" spans="1:8">
      <c r="A2" s="3936" t="s">
        <v>7636</v>
      </c>
      <c r="B2" s="3936"/>
      <c r="C2" s="3936"/>
      <c r="D2" s="3936"/>
      <c r="E2" s="3936"/>
      <c r="F2" s="3936"/>
      <c r="G2" s="3936"/>
    </row>
    <row r="3" spans="1:8">
      <c r="A3" s="3936" t="s">
        <v>6063</v>
      </c>
      <c r="B3" s="3936"/>
      <c r="C3" s="3937"/>
      <c r="D3" s="3937"/>
      <c r="E3" s="3937"/>
      <c r="F3" s="3937"/>
      <c r="G3" s="3937"/>
    </row>
    <row r="4" spans="1:8">
      <c r="A4" s="3938" t="s">
        <v>1065</v>
      </c>
      <c r="B4" s="3938"/>
      <c r="C4" s="3938"/>
      <c r="D4" s="3938"/>
      <c r="E4" s="3938"/>
      <c r="F4" s="3938"/>
      <c r="G4" s="3938"/>
    </row>
    <row r="5" spans="1:8">
      <c r="A5" s="3939" t="s">
        <v>1066</v>
      </c>
      <c r="B5" s="3939"/>
      <c r="C5" s="3939"/>
      <c r="D5" s="3939"/>
      <c r="E5" s="3939"/>
      <c r="F5" s="3939"/>
      <c r="G5" s="3939"/>
    </row>
    <row r="6" spans="1:8">
      <c r="A6" s="3938"/>
      <c r="B6" s="3938"/>
      <c r="C6" s="3938"/>
      <c r="D6" s="3938"/>
      <c r="E6" s="3938"/>
      <c r="F6" s="3938"/>
      <c r="G6" s="3938"/>
    </row>
    <row r="7" spans="1:8" ht="15.75" thickBot="1">
      <c r="A7" s="2004"/>
      <c r="B7" s="2004"/>
      <c r="C7" s="2004"/>
      <c r="D7" s="2076"/>
      <c r="E7" s="2004"/>
      <c r="F7" s="2004"/>
      <c r="G7" s="2004"/>
    </row>
    <row r="8" spans="1:8" ht="51.75" thickTop="1">
      <c r="A8" s="2100" t="s">
        <v>1067</v>
      </c>
      <c r="B8" s="2099" t="s">
        <v>1068</v>
      </c>
      <c r="C8" s="2099" t="s">
        <v>306</v>
      </c>
      <c r="D8" s="2098" t="s">
        <v>307</v>
      </c>
      <c r="E8" s="2097" t="s">
        <v>1069</v>
      </c>
      <c r="F8" s="2097" t="s">
        <v>5515</v>
      </c>
      <c r="G8" s="2096" t="s">
        <v>1071</v>
      </c>
    </row>
    <row r="9" spans="1:8">
      <c r="A9" s="2843">
        <v>0</v>
      </c>
      <c r="B9" s="2844">
        <v>1</v>
      </c>
      <c r="C9" s="2844">
        <v>2</v>
      </c>
      <c r="D9" s="2845">
        <v>3</v>
      </c>
      <c r="E9" s="2844">
        <v>4</v>
      </c>
      <c r="F9" s="2844">
        <v>5</v>
      </c>
      <c r="G9" s="2744">
        <v>6</v>
      </c>
    </row>
    <row r="10" spans="1:8">
      <c r="A10" s="2846">
        <v>4</v>
      </c>
      <c r="B10" s="2847" t="s">
        <v>6064</v>
      </c>
      <c r="C10" s="2848"/>
      <c r="D10" s="2849"/>
      <c r="E10" s="2850"/>
      <c r="F10" s="2851"/>
      <c r="G10" s="2852"/>
    </row>
    <row r="11" spans="1:8">
      <c r="A11" s="2853">
        <v>4.0999999999999996</v>
      </c>
      <c r="B11" s="2854" t="s">
        <v>6065</v>
      </c>
      <c r="C11" s="2855"/>
      <c r="D11" s="2856"/>
      <c r="E11" s="2857"/>
      <c r="F11" s="2858">
        <f>F12+F27</f>
        <v>0</v>
      </c>
      <c r="G11" s="2852"/>
    </row>
    <row r="12" spans="1:8">
      <c r="A12" s="2859"/>
      <c r="B12" s="2860" t="s">
        <v>6066</v>
      </c>
      <c r="C12" s="2861"/>
      <c r="D12" s="2856"/>
      <c r="E12" s="2857"/>
      <c r="F12" s="2858">
        <f>F13+F14+F16+F17+F18+F19+F20+F21+F22+F23+F24+F25+F26</f>
        <v>0</v>
      </c>
      <c r="G12" s="2852"/>
      <c r="H12" s="2862"/>
    </row>
    <row r="13" spans="1:8">
      <c r="A13" s="2863" t="s">
        <v>138</v>
      </c>
      <c r="B13" s="2864" t="s">
        <v>6067</v>
      </c>
      <c r="C13" s="2865" t="s">
        <v>377</v>
      </c>
      <c r="D13" s="2866">
        <v>3</v>
      </c>
      <c r="E13" s="2867"/>
      <c r="F13" s="2867">
        <f>D13*E13</f>
        <v>0</v>
      </c>
      <c r="G13" s="2868" t="s">
        <v>6068</v>
      </c>
    </row>
    <row r="14" spans="1:8" ht="25.5">
      <c r="A14" s="2863" t="s">
        <v>140</v>
      </c>
      <c r="B14" s="2864" t="s">
        <v>6069</v>
      </c>
      <c r="C14" s="2865" t="s">
        <v>377</v>
      </c>
      <c r="D14" s="2869">
        <v>11</v>
      </c>
      <c r="E14" s="3940"/>
      <c r="F14" s="3940">
        <f>D14*E14</f>
        <v>0</v>
      </c>
      <c r="G14" s="2868" t="s">
        <v>6070</v>
      </c>
    </row>
    <row r="15" spans="1:8" ht="25.5">
      <c r="A15" s="2863" t="s">
        <v>142</v>
      </c>
      <c r="B15" s="2864" t="s">
        <v>6071</v>
      </c>
      <c r="C15" s="2865" t="s">
        <v>1080</v>
      </c>
      <c r="D15" s="2869">
        <v>11</v>
      </c>
      <c r="E15" s="3941"/>
      <c r="F15" s="3941"/>
      <c r="G15" s="2868" t="s">
        <v>6072</v>
      </c>
    </row>
    <row r="16" spans="1:8">
      <c r="A16" s="2863" t="s">
        <v>144</v>
      </c>
      <c r="B16" s="2864" t="s">
        <v>6073</v>
      </c>
      <c r="C16" s="2865" t="s">
        <v>377</v>
      </c>
      <c r="D16" s="2869">
        <v>21</v>
      </c>
      <c r="E16" s="2867"/>
      <c r="F16" s="2867">
        <f>D16*E16</f>
        <v>0</v>
      </c>
      <c r="G16" s="2868" t="s">
        <v>6074</v>
      </c>
    </row>
    <row r="17" spans="1:8" ht="25.5">
      <c r="A17" s="2863" t="s">
        <v>146</v>
      </c>
      <c r="B17" s="2864" t="s">
        <v>6075</v>
      </c>
      <c r="C17" s="2865" t="s">
        <v>377</v>
      </c>
      <c r="D17" s="2866">
        <v>1</v>
      </c>
      <c r="E17" s="2867"/>
      <c r="F17" s="2867">
        <f t="shared" ref="F17:F26" si="0">D17*E17</f>
        <v>0</v>
      </c>
      <c r="G17" s="2868" t="s">
        <v>6076</v>
      </c>
    </row>
    <row r="18" spans="1:8">
      <c r="A18" s="2863" t="s">
        <v>148</v>
      </c>
      <c r="B18" s="2864" t="s">
        <v>6077</v>
      </c>
      <c r="C18" s="2865" t="s">
        <v>377</v>
      </c>
      <c r="D18" s="2866">
        <v>11</v>
      </c>
      <c r="E18" s="2867"/>
      <c r="F18" s="2867">
        <f t="shared" si="0"/>
        <v>0</v>
      </c>
      <c r="G18" s="2868" t="s">
        <v>6078</v>
      </c>
    </row>
    <row r="19" spans="1:8">
      <c r="A19" s="2863" t="s">
        <v>149</v>
      </c>
      <c r="B19" s="2864" t="s">
        <v>6079</v>
      </c>
      <c r="C19" s="2865" t="s">
        <v>377</v>
      </c>
      <c r="D19" s="2866">
        <v>21</v>
      </c>
      <c r="E19" s="2867"/>
      <c r="F19" s="2867">
        <f t="shared" si="0"/>
        <v>0</v>
      </c>
      <c r="G19" s="2868" t="s">
        <v>6080</v>
      </c>
    </row>
    <row r="20" spans="1:8">
      <c r="A20" s="2863" t="s">
        <v>150</v>
      </c>
      <c r="B20" s="2864" t="s">
        <v>6081</v>
      </c>
      <c r="C20" s="2865" t="s">
        <v>377</v>
      </c>
      <c r="D20" s="2866">
        <v>1</v>
      </c>
      <c r="E20" s="2867"/>
      <c r="F20" s="2867">
        <f t="shared" si="0"/>
        <v>0</v>
      </c>
      <c r="G20" s="2868" t="s">
        <v>6082</v>
      </c>
    </row>
    <row r="21" spans="1:8">
      <c r="A21" s="2863" t="s">
        <v>151</v>
      </c>
      <c r="B21" s="2864" t="s">
        <v>6083</v>
      </c>
      <c r="C21" s="2865" t="s">
        <v>377</v>
      </c>
      <c r="D21" s="2866">
        <v>14</v>
      </c>
      <c r="E21" s="2867"/>
      <c r="F21" s="2867">
        <f t="shared" si="0"/>
        <v>0</v>
      </c>
      <c r="G21" s="2868" t="s">
        <v>6084</v>
      </c>
    </row>
    <row r="22" spans="1:8">
      <c r="A22" s="2863" t="s">
        <v>153</v>
      </c>
      <c r="B22" s="2864" t="s">
        <v>6085</v>
      </c>
      <c r="C22" s="2865" t="s">
        <v>377</v>
      </c>
      <c r="D22" s="2866">
        <v>7</v>
      </c>
      <c r="E22" s="2867"/>
      <c r="F22" s="2867">
        <f t="shared" si="0"/>
        <v>0</v>
      </c>
      <c r="G22" s="2868" t="s">
        <v>6086</v>
      </c>
    </row>
    <row r="23" spans="1:8">
      <c r="A23" s="2863" t="s">
        <v>155</v>
      </c>
      <c r="B23" s="2864" t="s">
        <v>6087</v>
      </c>
      <c r="C23" s="2865" t="s">
        <v>377</v>
      </c>
      <c r="D23" s="2866">
        <v>14</v>
      </c>
      <c r="E23" s="2867"/>
      <c r="F23" s="2867">
        <f t="shared" si="0"/>
        <v>0</v>
      </c>
      <c r="G23" s="2868" t="s">
        <v>6088</v>
      </c>
    </row>
    <row r="24" spans="1:8">
      <c r="A24" s="2863" t="s">
        <v>157</v>
      </c>
      <c r="B24" s="2864" t="s">
        <v>6089</v>
      </c>
      <c r="C24" s="2865" t="s">
        <v>377</v>
      </c>
      <c r="D24" s="2866">
        <v>15</v>
      </c>
      <c r="E24" s="2867"/>
      <c r="F24" s="2867">
        <f t="shared" si="0"/>
        <v>0</v>
      </c>
      <c r="G24" s="2868" t="s">
        <v>6090</v>
      </c>
    </row>
    <row r="25" spans="1:8">
      <c r="A25" s="2863" t="s">
        <v>159</v>
      </c>
      <c r="B25" s="2864" t="s">
        <v>6091</v>
      </c>
      <c r="C25" s="2865" t="s">
        <v>377</v>
      </c>
      <c r="D25" s="2866">
        <v>2</v>
      </c>
      <c r="E25" s="2867"/>
      <c r="F25" s="2867">
        <f t="shared" si="0"/>
        <v>0</v>
      </c>
      <c r="G25" s="2868" t="s">
        <v>6092</v>
      </c>
    </row>
    <row r="26" spans="1:8">
      <c r="A26" s="2863" t="s">
        <v>161</v>
      </c>
      <c r="B26" s="2864" t="s">
        <v>6093</v>
      </c>
      <c r="C26" s="2865" t="s">
        <v>377</v>
      </c>
      <c r="D26" s="2866">
        <v>2</v>
      </c>
      <c r="E26" s="2867"/>
      <c r="F26" s="2867">
        <f t="shared" si="0"/>
        <v>0</v>
      </c>
      <c r="G26" s="2868" t="s">
        <v>6094</v>
      </c>
    </row>
    <row r="27" spans="1:8">
      <c r="A27" s="2859"/>
      <c r="B27" s="2871" t="s">
        <v>6095</v>
      </c>
      <c r="C27" s="2861"/>
      <c r="D27" s="2872"/>
      <c r="E27" s="2857"/>
      <c r="F27" s="2858">
        <f>F28+F29</f>
        <v>0</v>
      </c>
      <c r="G27" s="2852"/>
      <c r="H27" s="2862"/>
    </row>
    <row r="28" spans="1:8">
      <c r="A28" s="2863" t="s">
        <v>163</v>
      </c>
      <c r="B28" s="2864" t="s">
        <v>6096</v>
      </c>
      <c r="C28" s="2865" t="s">
        <v>377</v>
      </c>
      <c r="D28" s="2873">
        <v>10</v>
      </c>
      <c r="E28" s="2870"/>
      <c r="F28" s="2870">
        <f>D28*E28</f>
        <v>0</v>
      </c>
      <c r="G28" s="2868" t="s">
        <v>6097</v>
      </c>
    </row>
    <row r="29" spans="1:8">
      <c r="A29" s="2863" t="s">
        <v>165</v>
      </c>
      <c r="B29" s="2864" t="s">
        <v>6098</v>
      </c>
      <c r="C29" s="2865" t="s">
        <v>377</v>
      </c>
      <c r="D29" s="2873">
        <v>1</v>
      </c>
      <c r="E29" s="2870"/>
      <c r="F29" s="2870">
        <f>D29*E29</f>
        <v>0</v>
      </c>
      <c r="G29" s="2868" t="s">
        <v>1076</v>
      </c>
    </row>
    <row r="30" spans="1:8">
      <c r="A30" s="2853">
        <v>4.2</v>
      </c>
      <c r="B30" s="2854" t="s">
        <v>6003</v>
      </c>
      <c r="C30" s="2865"/>
      <c r="D30" s="2873"/>
      <c r="E30" s="2870"/>
      <c r="F30" s="2874">
        <f>F31</f>
        <v>0</v>
      </c>
      <c r="G30" s="2875"/>
    </row>
    <row r="31" spans="1:8">
      <c r="A31" s="2863"/>
      <c r="B31" s="2871" t="s">
        <v>6095</v>
      </c>
      <c r="C31" s="2865"/>
      <c r="D31" s="2873"/>
      <c r="E31" s="2870"/>
      <c r="F31" s="2876">
        <f>F32</f>
        <v>0</v>
      </c>
      <c r="G31" s="2875"/>
    </row>
    <row r="32" spans="1:8">
      <c r="A32" s="2863" t="s">
        <v>6099</v>
      </c>
      <c r="B32" s="2864" t="s">
        <v>6096</v>
      </c>
      <c r="C32" s="2865" t="s">
        <v>377</v>
      </c>
      <c r="D32" s="2873">
        <v>2</v>
      </c>
      <c r="E32" s="2870"/>
      <c r="F32" s="2870">
        <f>D32*E32</f>
        <v>0</v>
      </c>
      <c r="G32" s="2868" t="s">
        <v>6097</v>
      </c>
    </row>
    <row r="33" spans="1:9">
      <c r="A33" s="2853">
        <v>4.5</v>
      </c>
      <c r="B33" s="2854" t="s">
        <v>6100</v>
      </c>
      <c r="C33" s="2865"/>
      <c r="D33" s="2873"/>
      <c r="E33" s="2870"/>
      <c r="F33" s="2874">
        <f>F34</f>
        <v>0</v>
      </c>
      <c r="G33" s="2875"/>
    </row>
    <row r="34" spans="1:9">
      <c r="A34" s="2863"/>
      <c r="B34" s="2871" t="s">
        <v>6095</v>
      </c>
      <c r="C34" s="2865"/>
      <c r="D34" s="2873"/>
      <c r="E34" s="2870"/>
      <c r="F34" s="2876">
        <f>F35</f>
        <v>0</v>
      </c>
      <c r="G34" s="2875"/>
    </row>
    <row r="35" spans="1:9">
      <c r="A35" s="2863" t="s">
        <v>172</v>
      </c>
      <c r="B35" s="2864" t="s">
        <v>6101</v>
      </c>
      <c r="C35" s="2865" t="s">
        <v>377</v>
      </c>
      <c r="D35" s="2873">
        <v>2</v>
      </c>
      <c r="E35" s="2870"/>
      <c r="F35" s="2870">
        <f>D35*E35</f>
        <v>0</v>
      </c>
      <c r="G35" s="2875" t="s">
        <v>6102</v>
      </c>
    </row>
    <row r="36" spans="1:9">
      <c r="A36" s="2859"/>
      <c r="B36" s="2871" t="s">
        <v>6103</v>
      </c>
      <c r="C36" s="2865"/>
      <c r="D36" s="2873"/>
      <c r="E36" s="2870"/>
      <c r="F36" s="2874">
        <f>F37</f>
        <v>0</v>
      </c>
      <c r="G36" s="2875"/>
      <c r="H36" s="2862"/>
    </row>
    <row r="37" spans="1:9" ht="25.5">
      <c r="A37" s="2863" t="s">
        <v>6104</v>
      </c>
      <c r="B37" s="2864" t="s">
        <v>6105</v>
      </c>
      <c r="C37" s="2865" t="s">
        <v>377</v>
      </c>
      <c r="D37" s="2873">
        <v>2</v>
      </c>
      <c r="E37" s="2870"/>
      <c r="F37" s="2870">
        <v>0</v>
      </c>
      <c r="G37" s="2875" t="s">
        <v>6106</v>
      </c>
    </row>
    <row r="38" spans="1:9" ht="15.75" thickBot="1">
      <c r="A38" s="2877" t="s">
        <v>6107</v>
      </c>
      <c r="B38" s="2878"/>
      <c r="C38" s="2878"/>
      <c r="D38" s="2879"/>
      <c r="E38" s="2880"/>
      <c r="F38" s="2881">
        <f>F11+F30+F33+F36</f>
        <v>0</v>
      </c>
      <c r="G38" s="2882"/>
      <c r="I38" s="2862"/>
    </row>
    <row r="39" spans="1:9" ht="15.75" thickTop="1"/>
    <row r="40" spans="1:9">
      <c r="A40" s="3864" t="s">
        <v>6108</v>
      </c>
      <c r="B40" s="3864"/>
      <c r="C40" s="3864"/>
      <c r="F40" s="2862"/>
    </row>
    <row r="41" spans="1:9">
      <c r="A41" s="3860" t="s">
        <v>5993</v>
      </c>
      <c r="B41" s="3860"/>
      <c r="C41" s="3860"/>
      <c r="F41" s="1314" t="s">
        <v>7638</v>
      </c>
    </row>
    <row r="42" spans="1:9">
      <c r="A42" s="3860" t="s">
        <v>5994</v>
      </c>
      <c r="B42" s="3860"/>
      <c r="C42" s="3860"/>
    </row>
  </sheetData>
  <mergeCells count="10">
    <mergeCell ref="A40:C40"/>
    <mergeCell ref="A41:C41"/>
    <mergeCell ref="A42:C42"/>
    <mergeCell ref="A2:G2"/>
    <mergeCell ref="A3:G3"/>
    <mergeCell ref="A4:G4"/>
    <mergeCell ref="A5:G5"/>
    <mergeCell ref="A6:G6"/>
    <mergeCell ref="E14:E15"/>
    <mergeCell ref="F14:F15"/>
  </mergeCells>
  <pageMargins left="0.7" right="0.7" top="0.75" bottom="0.75" header="0.3" footer="0.3"/>
  <pageSetup paperSize="9" scale="8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
  <sheetViews>
    <sheetView view="pageBreakPreview" zoomScaleNormal="100" zoomScaleSheetLayoutView="100" workbookViewId="0">
      <selection sqref="A1:B1"/>
    </sheetView>
  </sheetViews>
  <sheetFormatPr defaultRowHeight="12.75"/>
  <cols>
    <col min="1" max="1" width="9.140625" style="2926"/>
    <col min="2" max="2" width="55" style="2926" customWidth="1"/>
    <col min="3" max="3" width="14.28515625" style="2926" bestFit="1" customWidth="1"/>
    <col min="4" max="4" width="9.140625" style="2926"/>
    <col min="5" max="5" width="12.28515625" style="2926" bestFit="1" customWidth="1"/>
    <col min="6" max="6" width="11.42578125" style="2926" customWidth="1"/>
    <col min="7" max="7" width="12.5703125" style="2926" customWidth="1"/>
    <col min="8" max="9" width="9.140625" style="2926"/>
    <col min="10" max="10" width="10.7109375" style="2926" bestFit="1" customWidth="1"/>
    <col min="11" max="16384" width="9.140625" style="2926"/>
  </cols>
  <sheetData>
    <row r="1" spans="1:6" ht="12.75" customHeight="1">
      <c r="A1" s="3944" t="s">
        <v>7670</v>
      </c>
      <c r="B1" s="3944"/>
      <c r="C1" s="1863"/>
      <c r="D1" s="1862"/>
      <c r="E1" s="1862"/>
    </row>
    <row r="2" spans="1:6" ht="12.75" customHeight="1">
      <c r="A2" s="3945" t="s">
        <v>7368</v>
      </c>
      <c r="B2" s="3945"/>
      <c r="C2" s="3945"/>
      <c r="D2" s="2535"/>
      <c r="E2" s="2535"/>
    </row>
    <row r="3" spans="1:6" ht="12.75" customHeight="1">
      <c r="A3" s="3946"/>
      <c r="B3" s="3946"/>
      <c r="C3" s="3946"/>
      <c r="D3" s="2535"/>
      <c r="E3" s="2535"/>
    </row>
    <row r="6" spans="1:6" ht="15">
      <c r="B6" s="2927" t="s">
        <v>5403</v>
      </c>
    </row>
    <row r="7" spans="1:6">
      <c r="A7" s="3947" t="s">
        <v>7369</v>
      </c>
      <c r="B7" s="3947"/>
      <c r="C7" s="3947"/>
      <c r="D7" s="2535"/>
      <c r="E7" s="2535"/>
      <c r="F7" s="2535"/>
    </row>
    <row r="8" spans="1:6">
      <c r="C8" s="2928" t="s">
        <v>5402</v>
      </c>
    </row>
    <row r="9" spans="1:6" ht="40.5" customHeight="1">
      <c r="A9" s="2929" t="s">
        <v>5401</v>
      </c>
      <c r="B9" s="2929" t="s">
        <v>6294</v>
      </c>
      <c r="C9" s="2929" t="s">
        <v>365</v>
      </c>
      <c r="E9" s="2930"/>
    </row>
    <row r="10" spans="1:6">
      <c r="A10" s="2931">
        <v>1</v>
      </c>
      <c r="B10" s="2932" t="s">
        <v>5399</v>
      </c>
      <c r="C10" s="2933">
        <f>'0-PS'!I53</f>
        <v>0</v>
      </c>
      <c r="D10" s="2934"/>
      <c r="E10" s="2935"/>
      <c r="F10" s="2935"/>
    </row>
    <row r="11" spans="1:6">
      <c r="A11" s="2931">
        <v>2</v>
      </c>
      <c r="B11" s="2936" t="s">
        <v>7370</v>
      </c>
      <c r="C11" s="2933">
        <f>'1-PS'!G173+'F4.01-PS'!F31</f>
        <v>0</v>
      </c>
      <c r="D11" s="2934"/>
      <c r="E11" s="2935"/>
      <c r="F11" s="2935"/>
    </row>
    <row r="12" spans="1:6">
      <c r="A12" s="2931">
        <v>3</v>
      </c>
      <c r="B12" s="2936" t="s">
        <v>7371</v>
      </c>
      <c r="C12" s="2933">
        <f>'2-PS'!G37</f>
        <v>0</v>
      </c>
      <c r="E12" s="2935"/>
      <c r="F12" s="2935"/>
    </row>
    <row r="13" spans="1:6">
      <c r="A13" s="2931">
        <v>4</v>
      </c>
      <c r="B13" s="2932" t="s">
        <v>7372</v>
      </c>
      <c r="C13" s="2933">
        <f>'3-PS'!I32+'F4.03-PS'!F18</f>
        <v>0</v>
      </c>
      <c r="E13" s="2935"/>
      <c r="F13" s="2935"/>
    </row>
    <row r="14" spans="1:6">
      <c r="A14" s="2931">
        <v>5</v>
      </c>
      <c r="B14" s="2936" t="s">
        <v>7373</v>
      </c>
      <c r="C14" s="2933">
        <f>'4-PS'!G23+'F4.04-PS'!F18</f>
        <v>0</v>
      </c>
      <c r="E14" s="2935"/>
      <c r="F14" s="2935"/>
    </row>
    <row r="15" spans="1:6">
      <c r="A15" s="2931">
        <v>7</v>
      </c>
      <c r="B15" s="2936" t="s">
        <v>7374</v>
      </c>
      <c r="C15" s="2933">
        <f>'6-PS'!G49</f>
        <v>0</v>
      </c>
      <c r="E15" s="2935"/>
      <c r="F15" s="2935"/>
    </row>
    <row r="16" spans="1:6">
      <c r="A16" s="2931">
        <v>8</v>
      </c>
      <c r="B16" s="3423" t="s">
        <v>7375</v>
      </c>
      <c r="C16" s="3132">
        <f>'7-PS'!I22+'F4.07-PS'!F14</f>
        <v>0</v>
      </c>
      <c r="E16" s="2935"/>
      <c r="F16" s="2935"/>
    </row>
    <row r="17" spans="1:10">
      <c r="A17" s="2931">
        <v>8</v>
      </c>
      <c r="B17" s="2936" t="s">
        <v>7376</v>
      </c>
      <c r="C17" s="2933">
        <f>'14-PS'!G34</f>
        <v>0</v>
      </c>
      <c r="E17" s="2935"/>
      <c r="F17" s="2935"/>
    </row>
    <row r="18" spans="1:10">
      <c r="A18" s="2931"/>
      <c r="B18" s="2936"/>
      <c r="C18" s="2933"/>
      <c r="E18" s="2935"/>
      <c r="F18" s="2935"/>
    </row>
    <row r="19" spans="1:10" ht="37.5" customHeight="1">
      <c r="A19" s="3948" t="s">
        <v>7377</v>
      </c>
      <c r="B19" s="3949"/>
      <c r="C19" s="3424">
        <f>SUM(C10:C18)</f>
        <v>0</v>
      </c>
      <c r="E19" s="2938"/>
      <c r="F19" s="2939"/>
      <c r="G19" s="2940"/>
      <c r="J19" s="2935"/>
    </row>
    <row r="20" spans="1:10" ht="15">
      <c r="A20" s="3950" t="s">
        <v>5393</v>
      </c>
      <c r="B20" s="3951"/>
      <c r="C20" s="3425"/>
      <c r="E20" s="2939"/>
      <c r="F20" s="2935"/>
      <c r="G20" s="2939"/>
    </row>
    <row r="21" spans="1:10" ht="15">
      <c r="A21" s="3942" t="s">
        <v>6310</v>
      </c>
      <c r="B21" s="3943"/>
      <c r="C21" s="3425">
        <f>C19-C22</f>
        <v>0</v>
      </c>
      <c r="E21" s="2939"/>
      <c r="F21" s="2942"/>
      <c r="G21" s="2939"/>
    </row>
    <row r="22" spans="1:10" ht="15">
      <c r="A22" s="3942" t="s">
        <v>5391</v>
      </c>
      <c r="B22" s="3943"/>
      <c r="C22" s="3425">
        <f>'F4.01-PS'!F31+'F4.03-PS'!F18+'F4.04-PS'!F18</f>
        <v>0</v>
      </c>
      <c r="E22" s="2939"/>
      <c r="F22" s="2935"/>
      <c r="G22" s="2939"/>
    </row>
    <row r="25" spans="1:10">
      <c r="A25" s="2943"/>
      <c r="B25" s="2944"/>
      <c r="C25" s="1314" t="s">
        <v>7638</v>
      </c>
    </row>
    <row r="29" spans="1:10">
      <c r="B29" s="2945"/>
    </row>
    <row r="30" spans="1:10">
      <c r="B30" s="2945"/>
    </row>
    <row r="85" spans="2:2">
      <c r="B85" s="2926" t="s">
        <v>6311</v>
      </c>
    </row>
  </sheetData>
  <mergeCells count="8">
    <mergeCell ref="A21:B21"/>
    <mergeCell ref="A22:B22"/>
    <mergeCell ref="A1:B1"/>
    <mergeCell ref="A2:C2"/>
    <mergeCell ref="A3:C3"/>
    <mergeCell ref="A7:C7"/>
    <mergeCell ref="A19:B19"/>
    <mergeCell ref="A20:B20"/>
  </mergeCells>
  <printOptions horizontalCentered="1"/>
  <pageMargins left="0.7" right="0.7" top="0.75" bottom="0.75" header="0.3" footer="0.3"/>
  <pageSetup paperSize="9"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zoomScaleNormal="100" zoomScaleSheetLayoutView="100" workbookViewId="0">
      <selection activeCell="A2" sqref="A2:H2"/>
    </sheetView>
  </sheetViews>
  <sheetFormatPr defaultRowHeight="12.75"/>
  <cols>
    <col min="1" max="1" width="5.5703125" style="3090" bestFit="1" customWidth="1"/>
    <col min="2" max="2" width="9.28515625" style="3090" bestFit="1" customWidth="1"/>
    <col min="3" max="3" width="44.28515625" style="3092" customWidth="1"/>
    <col min="4" max="4" width="6" style="3284" customWidth="1"/>
    <col min="5" max="5" width="9.42578125" style="2939" bestFit="1" customWidth="1"/>
    <col min="6" max="7" width="9.42578125" style="2939" customWidth="1"/>
    <col min="8" max="8" width="11.28515625" style="2946" bestFit="1" customWidth="1"/>
    <col min="9" max="9" width="14.140625" style="2946" customWidth="1"/>
    <col min="10" max="11" width="9.140625" style="2926"/>
    <col min="12" max="12" width="12.85546875" style="3426" bestFit="1" customWidth="1"/>
    <col min="13" max="16384" width="9.140625" style="2926"/>
  </cols>
  <sheetData>
    <row r="1" spans="1:9" ht="15" customHeight="1">
      <c r="A1" s="3944" t="s">
        <v>7670</v>
      </c>
      <c r="B1" s="3944"/>
      <c r="C1" s="3944"/>
      <c r="D1" s="3944"/>
      <c r="E1" s="3944"/>
      <c r="F1" s="3944"/>
      <c r="G1" s="3944"/>
      <c r="H1" s="3944"/>
    </row>
    <row r="2" spans="1:9" ht="15" customHeight="1">
      <c r="A2" s="3945" t="s">
        <v>7368</v>
      </c>
      <c r="B2" s="3945"/>
      <c r="C2" s="3945"/>
      <c r="D2" s="3945"/>
      <c r="E2" s="3945"/>
      <c r="F2" s="3945"/>
      <c r="G2" s="3945"/>
      <c r="H2" s="3945"/>
    </row>
    <row r="3" spans="1:9" ht="12.75" customHeight="1">
      <c r="A3" s="3946"/>
      <c r="B3" s="3946"/>
      <c r="C3" s="3946"/>
      <c r="D3" s="3946"/>
      <c r="E3" s="3946"/>
      <c r="F3" s="3946"/>
      <c r="G3" s="3946"/>
      <c r="H3" s="3946"/>
    </row>
    <row r="4" spans="1:9">
      <c r="A4" s="3946" t="s">
        <v>5503</v>
      </c>
      <c r="B4" s="3946"/>
      <c r="C4" s="3946"/>
      <c r="D4" s="3946"/>
      <c r="E4" s="3946"/>
      <c r="F4" s="3946"/>
      <c r="G4" s="3946"/>
      <c r="H4" s="3946"/>
    </row>
    <row r="5" spans="1:9">
      <c r="A5" s="2237"/>
      <c r="B5" s="2237"/>
      <c r="C5" s="2237"/>
      <c r="D5" s="2237"/>
      <c r="E5" s="2237"/>
      <c r="F5" s="2237"/>
      <c r="G5" s="2237"/>
      <c r="H5" s="2238"/>
    </row>
    <row r="6" spans="1:9" ht="15">
      <c r="A6" s="2237"/>
      <c r="B6" s="2237"/>
      <c r="C6" s="3953" t="s">
        <v>7378</v>
      </c>
      <c r="D6" s="3953"/>
      <c r="E6" s="2237"/>
      <c r="F6" s="2237"/>
      <c r="G6" s="2237"/>
      <c r="H6" s="2238"/>
    </row>
    <row r="7" spans="1:9">
      <c r="A7" s="2237"/>
      <c r="B7" s="2237"/>
      <c r="C7" s="2237"/>
      <c r="D7" s="2237"/>
      <c r="E7" s="2237"/>
      <c r="F7" s="2237"/>
      <c r="G7" s="2237"/>
      <c r="H7" s="2238"/>
    </row>
    <row r="8" spans="1:9" ht="13.5" thickBot="1">
      <c r="A8" s="3952" t="s">
        <v>5501</v>
      </c>
      <c r="B8" s="3952"/>
      <c r="C8" s="3952"/>
      <c r="I8" s="2928" t="s">
        <v>5402</v>
      </c>
    </row>
    <row r="9" spans="1:9" ht="15" customHeight="1">
      <c r="A9" s="3954" t="s">
        <v>969</v>
      </c>
      <c r="B9" s="3956" t="s">
        <v>970</v>
      </c>
      <c r="C9" s="3956" t="s">
        <v>5500</v>
      </c>
      <c r="D9" s="3956"/>
      <c r="E9" s="3956"/>
      <c r="F9" s="3956" t="s">
        <v>306</v>
      </c>
      <c r="G9" s="3956" t="s">
        <v>5499</v>
      </c>
      <c r="H9" s="3958" t="s">
        <v>5498</v>
      </c>
      <c r="I9" s="3960" t="s">
        <v>920</v>
      </c>
    </row>
    <row r="10" spans="1:9">
      <c r="A10" s="3955"/>
      <c r="B10" s="3957"/>
      <c r="C10" s="3957"/>
      <c r="D10" s="3957"/>
      <c r="E10" s="3957"/>
      <c r="F10" s="3957"/>
      <c r="G10" s="3957"/>
      <c r="H10" s="3959"/>
      <c r="I10" s="3961"/>
    </row>
    <row r="11" spans="1:9" ht="13.5" thickBot="1">
      <c r="A11" s="3955"/>
      <c r="B11" s="3957"/>
      <c r="C11" s="3957"/>
      <c r="D11" s="3957"/>
      <c r="E11" s="3957"/>
      <c r="F11" s="3957"/>
      <c r="G11" s="3957"/>
      <c r="H11" s="3959"/>
      <c r="I11" s="3961"/>
    </row>
    <row r="12" spans="1:9" ht="13.5" thickBot="1">
      <c r="A12" s="2955">
        <v>0</v>
      </c>
      <c r="B12" s="2956">
        <v>1</v>
      </c>
      <c r="C12" s="2957">
        <v>2</v>
      </c>
      <c r="D12" s="2956"/>
      <c r="E12" s="2957"/>
      <c r="F12" s="2956">
        <v>3</v>
      </c>
      <c r="G12" s="2957">
        <v>4</v>
      </c>
      <c r="H12" s="2959">
        <v>5</v>
      </c>
      <c r="I12" s="2960">
        <v>6</v>
      </c>
    </row>
    <row r="13" spans="1:9">
      <c r="A13" s="3294"/>
      <c r="B13" s="2931"/>
      <c r="C13" s="2964"/>
      <c r="D13" s="3003"/>
      <c r="E13" s="2967"/>
      <c r="F13" s="2967"/>
      <c r="G13" s="2967"/>
      <c r="H13" s="2966"/>
      <c r="I13" s="2968"/>
    </row>
    <row r="14" spans="1:9">
      <c r="A14" s="2969"/>
      <c r="B14" s="2970"/>
      <c r="C14" s="2971" t="s">
        <v>5497</v>
      </c>
      <c r="D14" s="2972"/>
      <c r="E14" s="2973"/>
      <c r="F14" s="2973"/>
      <c r="G14" s="2973"/>
      <c r="H14" s="2974"/>
      <c r="I14" s="2975">
        <f>I16+I24+I27+I31+I37+I47+I49+I51</f>
        <v>0</v>
      </c>
    </row>
    <row r="15" spans="1:9">
      <c r="A15" s="2976"/>
      <c r="B15" s="2977"/>
      <c r="C15" s="2978"/>
      <c r="D15" s="2979"/>
      <c r="E15" s="2980"/>
      <c r="F15" s="2981"/>
      <c r="G15" s="2980"/>
      <c r="H15" s="2982"/>
      <c r="I15" s="2983"/>
    </row>
    <row r="16" spans="1:9">
      <c r="A16" s="2984">
        <v>1</v>
      </c>
      <c r="B16" s="2985" t="s">
        <v>5496</v>
      </c>
      <c r="C16" s="2986" t="s">
        <v>5495</v>
      </c>
      <c r="D16" s="2987"/>
      <c r="E16" s="2988"/>
      <c r="F16" s="2989"/>
      <c r="G16" s="2990"/>
      <c r="H16" s="2990"/>
      <c r="I16" s="2992">
        <f>SUM(I18:I22)</f>
        <v>0</v>
      </c>
    </row>
    <row r="17" spans="1:12">
      <c r="A17" s="2993"/>
      <c r="B17" s="2994"/>
      <c r="C17" s="3012"/>
      <c r="D17" s="2994"/>
      <c r="E17" s="2996"/>
      <c r="F17" s="2997"/>
      <c r="G17" s="2998"/>
      <c r="H17" s="2999"/>
      <c r="I17" s="2983"/>
    </row>
    <row r="18" spans="1:12" ht="38.25">
      <c r="A18" s="2993">
        <v>1.1000000000000001</v>
      </c>
      <c r="B18" s="3001" t="s">
        <v>5494</v>
      </c>
      <c r="C18" s="3002" t="s">
        <v>5493</v>
      </c>
      <c r="D18" s="3003"/>
      <c r="E18" s="2967"/>
      <c r="F18" s="3001" t="s">
        <v>426</v>
      </c>
      <c r="G18" s="3427">
        <f>G33+G34+G39+G44+G45</f>
        <v>289</v>
      </c>
      <c r="H18" s="2966"/>
      <c r="I18" s="2966">
        <f>G18*H18</f>
        <v>0</v>
      </c>
    </row>
    <row r="19" spans="1:12" ht="51">
      <c r="A19" s="2993">
        <f>A18+0.1</f>
        <v>1.2000000000000002</v>
      </c>
      <c r="B19" s="3001" t="s">
        <v>5492</v>
      </c>
      <c r="C19" s="3002" t="s">
        <v>5491</v>
      </c>
      <c r="D19" s="3003"/>
      <c r="E19" s="2967"/>
      <c r="F19" s="3001" t="s">
        <v>426</v>
      </c>
      <c r="G19" s="3010">
        <v>382</v>
      </c>
      <c r="H19" s="2966"/>
      <c r="I19" s="2966">
        <f t="shared" ref="I19:I22" si="0">G19*H19</f>
        <v>0</v>
      </c>
    </row>
    <row r="20" spans="1:12" ht="51">
      <c r="A20" s="2993">
        <f t="shared" ref="A20:A22" si="1">A19+0.1</f>
        <v>1.3000000000000003</v>
      </c>
      <c r="B20" s="3001" t="s">
        <v>5490</v>
      </c>
      <c r="C20" s="3002" t="s">
        <v>5489</v>
      </c>
      <c r="D20" s="3003"/>
      <c r="E20" s="2967"/>
      <c r="F20" s="3001" t="s">
        <v>426</v>
      </c>
      <c r="G20" s="3010">
        <v>88</v>
      </c>
      <c r="H20" s="2966"/>
      <c r="I20" s="2966">
        <f t="shared" si="0"/>
        <v>0</v>
      </c>
    </row>
    <row r="21" spans="1:12" ht="51">
      <c r="A21" s="2993">
        <f t="shared" si="1"/>
        <v>1.4000000000000004</v>
      </c>
      <c r="B21" s="3001" t="s">
        <v>5488</v>
      </c>
      <c r="C21" s="3002" t="s">
        <v>5487</v>
      </c>
      <c r="D21" s="3003"/>
      <c r="E21" s="2967"/>
      <c r="F21" s="3001" t="s">
        <v>426</v>
      </c>
      <c r="G21" s="3010">
        <v>86</v>
      </c>
      <c r="H21" s="2966"/>
      <c r="I21" s="2966">
        <f t="shared" si="0"/>
        <v>0</v>
      </c>
    </row>
    <row r="22" spans="1:12" ht="51">
      <c r="A22" s="2993">
        <f t="shared" si="1"/>
        <v>1.5000000000000004</v>
      </c>
      <c r="B22" s="3001" t="s">
        <v>7379</v>
      </c>
      <c r="C22" s="3002" t="s">
        <v>5485</v>
      </c>
      <c r="D22" s="3003"/>
      <c r="E22" s="2967"/>
      <c r="F22" s="3001" t="s">
        <v>426</v>
      </c>
      <c r="G22" s="3010">
        <v>86</v>
      </c>
      <c r="H22" s="2966"/>
      <c r="I22" s="2966">
        <f t="shared" si="0"/>
        <v>0</v>
      </c>
    </row>
    <row r="23" spans="1:12">
      <c r="A23" s="2993"/>
      <c r="B23" s="2994"/>
      <c r="C23" s="3012"/>
      <c r="D23" s="3013"/>
      <c r="E23" s="3014"/>
      <c r="F23" s="3015"/>
      <c r="G23" s="3016"/>
      <c r="H23" s="2999"/>
      <c r="I23" s="3017"/>
      <c r="L23" s="3428"/>
    </row>
    <row r="24" spans="1:12">
      <c r="A24" s="3429">
        <v>2</v>
      </c>
      <c r="B24" s="3385" t="s">
        <v>5484</v>
      </c>
      <c r="C24" s="3430" t="s">
        <v>5483</v>
      </c>
      <c r="D24" s="2988"/>
      <c r="E24" s="2988"/>
      <c r="F24" s="3385" t="s">
        <v>377</v>
      </c>
      <c r="G24" s="3430">
        <f>G51</f>
        <v>18</v>
      </c>
      <c r="H24" s="3430"/>
      <c r="I24" s="3430">
        <f>G24*H24</f>
        <v>0</v>
      </c>
      <c r="L24" s="3428"/>
    </row>
    <row r="25" spans="1:12" ht="38.25">
      <c r="A25" s="2993">
        <v>2.1</v>
      </c>
      <c r="B25" s="3001"/>
      <c r="C25" s="3002" t="s">
        <v>5482</v>
      </c>
      <c r="D25" s="3001" t="s">
        <v>386</v>
      </c>
      <c r="E25" s="3014">
        <v>8</v>
      </c>
      <c r="F25" s="3031"/>
      <c r="G25" s="3032"/>
      <c r="H25" s="2928"/>
      <c r="I25" s="3033"/>
    </row>
    <row r="26" spans="1:12">
      <c r="A26" s="2993"/>
      <c r="B26" s="3001"/>
      <c r="C26" s="3002"/>
      <c r="D26" s="3025"/>
      <c r="E26" s="3016"/>
      <c r="F26" s="3026"/>
      <c r="G26" s="3027"/>
      <c r="H26" s="3028"/>
      <c r="I26" s="3029"/>
    </row>
    <row r="27" spans="1:12" ht="25.5">
      <c r="A27" s="2984">
        <v>3</v>
      </c>
      <c r="B27" s="2985" t="s">
        <v>5481</v>
      </c>
      <c r="C27" s="2986" t="s">
        <v>5480</v>
      </c>
      <c r="D27" s="2987"/>
      <c r="E27" s="2988"/>
      <c r="F27" s="2989" t="s">
        <v>377</v>
      </c>
      <c r="G27" s="2990">
        <v>21</v>
      </c>
      <c r="H27" s="3323"/>
      <c r="I27" s="2992">
        <f>G27*H27</f>
        <v>0</v>
      </c>
    </row>
    <row r="28" spans="1:12">
      <c r="A28" s="2993"/>
      <c r="B28" s="2994"/>
      <c r="C28" s="3012"/>
      <c r="D28" s="3013"/>
      <c r="E28" s="3014"/>
      <c r="F28" s="3014"/>
      <c r="G28" s="3022"/>
      <c r="H28" s="3431"/>
      <c r="I28" s="3048"/>
    </row>
    <row r="29" spans="1:12" ht="51">
      <c r="A29" s="2993">
        <v>3.1</v>
      </c>
      <c r="B29" s="3001"/>
      <c r="C29" s="3002" t="s">
        <v>6316</v>
      </c>
      <c r="D29" s="3001" t="s">
        <v>386</v>
      </c>
      <c r="E29" s="3014">
        <v>15</v>
      </c>
      <c r="F29" s="3026"/>
      <c r="G29" s="3027"/>
      <c r="H29" s="3028"/>
      <c r="I29" s="3029"/>
    </row>
    <row r="30" spans="1:12">
      <c r="A30" s="2993"/>
      <c r="B30" s="3001"/>
      <c r="C30" s="3002"/>
      <c r="D30" s="3025"/>
      <c r="E30" s="3016"/>
      <c r="F30" s="3031"/>
      <c r="G30" s="3032"/>
      <c r="H30" s="2928"/>
      <c r="I30" s="3033"/>
    </row>
    <row r="31" spans="1:12">
      <c r="A31" s="2984">
        <v>4</v>
      </c>
      <c r="B31" s="2985" t="s">
        <v>5478</v>
      </c>
      <c r="C31" s="2986" t="s">
        <v>5477</v>
      </c>
      <c r="D31" s="2987"/>
      <c r="E31" s="2988"/>
      <c r="F31" s="2989"/>
      <c r="G31" s="2990"/>
      <c r="H31" s="3323"/>
      <c r="I31" s="2992">
        <f>SUM(I33:I35)</f>
        <v>0</v>
      </c>
    </row>
    <row r="32" spans="1:12">
      <c r="A32" s="2993"/>
      <c r="B32" s="2994"/>
      <c r="C32" s="3012"/>
      <c r="D32" s="3013"/>
      <c r="E32" s="3014"/>
      <c r="F32" s="3015"/>
      <c r="G32" s="3016"/>
      <c r="H32" s="3034"/>
      <c r="I32" s="2983"/>
      <c r="L32" s="3428"/>
    </row>
    <row r="33" spans="1:13" ht="38.25">
      <c r="A33" s="3432">
        <v>4.0999999999999996</v>
      </c>
      <c r="B33" s="3433" t="s">
        <v>5476</v>
      </c>
      <c r="C33" s="3002" t="s">
        <v>5475</v>
      </c>
      <c r="D33" s="3434"/>
      <c r="E33" s="3435"/>
      <c r="F33" s="3433" t="s">
        <v>374</v>
      </c>
      <c r="G33" s="3436">
        <v>155</v>
      </c>
      <c r="H33" s="3022"/>
      <c r="I33" s="2966">
        <f t="shared" ref="I33:I35" si="2">G33*H33</f>
        <v>0</v>
      </c>
    </row>
    <row r="34" spans="1:13" ht="38.25">
      <c r="A34" s="3432">
        <f>A33+0.1</f>
        <v>4.1999999999999993</v>
      </c>
      <c r="B34" s="3433" t="s">
        <v>5474</v>
      </c>
      <c r="C34" s="3002" t="s">
        <v>5473</v>
      </c>
      <c r="D34" s="3434"/>
      <c r="E34" s="3435"/>
      <c r="F34" s="3433" t="s">
        <v>374</v>
      </c>
      <c r="G34" s="3436">
        <v>70</v>
      </c>
      <c r="H34" s="2966"/>
      <c r="I34" s="2966">
        <f t="shared" si="2"/>
        <v>0</v>
      </c>
    </row>
    <row r="35" spans="1:13" ht="25.5">
      <c r="A35" s="3432">
        <f>A34+0.1</f>
        <v>4.2999999999999989</v>
      </c>
      <c r="B35" s="3433" t="s">
        <v>5472</v>
      </c>
      <c r="C35" s="3437" t="s">
        <v>5822</v>
      </c>
      <c r="D35" s="3434"/>
      <c r="E35" s="3435"/>
      <c r="F35" s="3433" t="s">
        <v>377</v>
      </c>
      <c r="G35" s="3436">
        <v>2</v>
      </c>
      <c r="H35" s="2966"/>
      <c r="I35" s="2966">
        <f t="shared" si="2"/>
        <v>0</v>
      </c>
    </row>
    <row r="36" spans="1:13">
      <c r="A36" s="2993"/>
      <c r="B36" s="3001"/>
      <c r="C36" s="3002"/>
      <c r="D36" s="3025"/>
      <c r="E36" s="3016"/>
      <c r="F36" s="3026"/>
      <c r="G36" s="3027"/>
      <c r="H36" s="3028"/>
      <c r="I36" s="3029"/>
    </row>
    <row r="37" spans="1:13">
      <c r="A37" s="2984">
        <v>5</v>
      </c>
      <c r="B37" s="2985" t="s">
        <v>5470</v>
      </c>
      <c r="C37" s="2986" t="s">
        <v>5469</v>
      </c>
      <c r="D37" s="2987"/>
      <c r="E37" s="2988"/>
      <c r="F37" s="2989"/>
      <c r="G37" s="2990"/>
      <c r="H37" s="3323"/>
      <c r="I37" s="2992">
        <f>SUM(I39:I44)</f>
        <v>0</v>
      </c>
      <c r="M37" s="3174"/>
    </row>
    <row r="38" spans="1:13">
      <c r="A38" s="2993"/>
      <c r="B38" s="2994"/>
      <c r="C38" s="3012"/>
      <c r="D38" s="3013"/>
      <c r="E38" s="2996"/>
      <c r="F38" s="2997"/>
      <c r="G38" s="2998"/>
      <c r="H38" s="2999"/>
      <c r="I38" s="3017"/>
      <c r="L38" s="3428"/>
    </row>
    <row r="39" spans="1:13" ht="25.5">
      <c r="A39" s="3432">
        <v>5.0999999999999996</v>
      </c>
      <c r="B39" s="3001" t="s">
        <v>5468</v>
      </c>
      <c r="C39" s="3002" t="s">
        <v>5467</v>
      </c>
      <c r="D39" s="3434"/>
      <c r="E39" s="3434"/>
      <c r="F39" s="3433" t="s">
        <v>374</v>
      </c>
      <c r="G39" s="3436">
        <v>24</v>
      </c>
      <c r="H39" s="2966"/>
      <c r="I39" s="2966">
        <f t="shared" ref="I39:I45" si="3">G39*H39</f>
        <v>0</v>
      </c>
    </row>
    <row r="40" spans="1:13" ht="25.5">
      <c r="A40" s="3432">
        <f>A39+0.1</f>
        <v>5.1999999999999993</v>
      </c>
      <c r="B40" s="3001" t="s">
        <v>5466</v>
      </c>
      <c r="C40" s="3002" t="s">
        <v>5465</v>
      </c>
      <c r="D40" s="3434"/>
      <c r="E40" s="3434"/>
      <c r="F40" s="3433" t="s">
        <v>374</v>
      </c>
      <c r="G40" s="3436">
        <v>207</v>
      </c>
      <c r="H40" s="2966"/>
      <c r="I40" s="2966">
        <f t="shared" si="3"/>
        <v>0</v>
      </c>
    </row>
    <row r="41" spans="1:13" ht="25.5">
      <c r="A41" s="3432">
        <f>A40+0.1</f>
        <v>5.2999999999999989</v>
      </c>
      <c r="B41" s="3001" t="s">
        <v>5464</v>
      </c>
      <c r="C41" s="3002" t="s">
        <v>5463</v>
      </c>
      <c r="D41" s="3434"/>
      <c r="E41" s="3434"/>
      <c r="F41" s="3433" t="s">
        <v>374</v>
      </c>
      <c r="G41" s="3436">
        <v>175</v>
      </c>
      <c r="H41" s="2966"/>
      <c r="I41" s="2966">
        <f t="shared" si="3"/>
        <v>0</v>
      </c>
    </row>
    <row r="42" spans="1:13" ht="25.5">
      <c r="A42" s="3432">
        <f t="shared" ref="A42:A45" si="4">A41+0.1</f>
        <v>5.3999999999999986</v>
      </c>
      <c r="B42" s="3001" t="s">
        <v>5462</v>
      </c>
      <c r="C42" s="3002" t="s">
        <v>5461</v>
      </c>
      <c r="D42" s="3434"/>
      <c r="E42" s="3434"/>
      <c r="F42" s="3433" t="s">
        <v>374</v>
      </c>
      <c r="G42" s="3436">
        <v>22</v>
      </c>
      <c r="H42" s="2966"/>
      <c r="I42" s="2966">
        <f t="shared" si="3"/>
        <v>0</v>
      </c>
    </row>
    <row r="43" spans="1:13" ht="25.5">
      <c r="A43" s="3432">
        <f t="shared" si="4"/>
        <v>5.4999999999999982</v>
      </c>
      <c r="B43" s="3001" t="s">
        <v>5460</v>
      </c>
      <c r="C43" s="3002" t="s">
        <v>5459</v>
      </c>
      <c r="D43" s="3434"/>
      <c r="E43" s="3434"/>
      <c r="F43" s="3433" t="s">
        <v>374</v>
      </c>
      <c r="G43" s="3436">
        <v>64</v>
      </c>
      <c r="H43" s="2966"/>
      <c r="I43" s="2966">
        <f t="shared" si="3"/>
        <v>0</v>
      </c>
    </row>
    <row r="44" spans="1:13" ht="25.5">
      <c r="A44" s="3432">
        <f>A43+0.1</f>
        <v>5.5999999999999979</v>
      </c>
      <c r="B44" s="3001" t="s">
        <v>5456</v>
      </c>
      <c r="C44" s="3002" t="s">
        <v>5455</v>
      </c>
      <c r="D44" s="3434"/>
      <c r="E44" s="3434"/>
      <c r="F44" s="3433" t="s">
        <v>374</v>
      </c>
      <c r="G44" s="3436">
        <v>20</v>
      </c>
      <c r="H44" s="2966"/>
      <c r="I44" s="2966">
        <f t="shared" si="3"/>
        <v>0</v>
      </c>
    </row>
    <row r="45" spans="1:13" ht="25.5">
      <c r="A45" s="3432">
        <f t="shared" si="4"/>
        <v>5.6999999999999975</v>
      </c>
      <c r="B45" s="3001" t="s">
        <v>5454</v>
      </c>
      <c r="C45" s="3002" t="s">
        <v>5453</v>
      </c>
      <c r="D45" s="3434"/>
      <c r="E45" s="3434"/>
      <c r="F45" s="3433" t="s">
        <v>374</v>
      </c>
      <c r="G45" s="3436">
        <v>20</v>
      </c>
      <c r="H45" s="2966"/>
      <c r="I45" s="2966">
        <f t="shared" si="3"/>
        <v>0</v>
      </c>
    </row>
    <row r="46" spans="1:13">
      <c r="A46" s="2993"/>
      <c r="B46" s="3001"/>
      <c r="C46" s="3002"/>
      <c r="D46" s="3025"/>
      <c r="E46" s="3016"/>
      <c r="F46" s="3026"/>
      <c r="G46" s="3027"/>
      <c r="H46" s="3028"/>
      <c r="I46" s="3029"/>
    </row>
    <row r="47" spans="1:13" ht="25.5">
      <c r="A47" s="2984">
        <v>6</v>
      </c>
      <c r="B47" s="2985" t="s">
        <v>5452</v>
      </c>
      <c r="C47" s="2986" t="s">
        <v>5451</v>
      </c>
      <c r="D47" s="2987"/>
      <c r="E47" s="2988"/>
      <c r="F47" s="3043" t="s">
        <v>377</v>
      </c>
      <c r="G47" s="3030">
        <v>3</v>
      </c>
      <c r="H47" s="3044"/>
      <c r="I47" s="3045">
        <f>G47*H47</f>
        <v>0</v>
      </c>
    </row>
    <row r="48" spans="1:13">
      <c r="A48" s="2993"/>
      <c r="B48" s="3001"/>
      <c r="C48" s="3012"/>
      <c r="D48" s="3046"/>
      <c r="E48" s="3016"/>
      <c r="F48" s="3014"/>
      <c r="G48" s="3022"/>
      <c r="H48" s="3047"/>
      <c r="I48" s="3048"/>
      <c r="L48" s="3428"/>
    </row>
    <row r="49" spans="1:13" ht="38.25">
      <c r="A49" s="2984">
        <v>7</v>
      </c>
      <c r="B49" s="2985" t="s">
        <v>7380</v>
      </c>
      <c r="C49" s="2986" t="s">
        <v>5449</v>
      </c>
      <c r="D49" s="3057"/>
      <c r="E49" s="3057"/>
      <c r="F49" s="3043" t="s">
        <v>377</v>
      </c>
      <c r="G49" s="3030">
        <f>ROUNDUP(21*0.6,0)</f>
        <v>13</v>
      </c>
      <c r="H49" s="3044"/>
      <c r="I49" s="3045">
        <f>G49*H49</f>
        <v>0</v>
      </c>
      <c r="L49" s="3428"/>
    </row>
    <row r="50" spans="1:13">
      <c r="A50" s="2993"/>
      <c r="B50" s="3001"/>
      <c r="C50" s="3012"/>
      <c r="D50" s="3046"/>
      <c r="E50" s="3016"/>
      <c r="F50" s="3014"/>
      <c r="G50" s="3022"/>
      <c r="H50" s="3047"/>
      <c r="I50" s="3048"/>
      <c r="L50" s="3428"/>
    </row>
    <row r="51" spans="1:13" ht="25.5">
      <c r="A51" s="2984">
        <v>8</v>
      </c>
      <c r="B51" s="2985" t="s">
        <v>7381</v>
      </c>
      <c r="C51" s="2986" t="s">
        <v>5447</v>
      </c>
      <c r="D51" s="3057"/>
      <c r="E51" s="3057"/>
      <c r="F51" s="3043" t="s">
        <v>377</v>
      </c>
      <c r="G51" s="3030">
        <f>ROUNDUP(30*0.6,0)</f>
        <v>18</v>
      </c>
      <c r="H51" s="3044"/>
      <c r="I51" s="3045">
        <f>G51*H51</f>
        <v>0</v>
      </c>
      <c r="L51" s="3428"/>
    </row>
    <row r="52" spans="1:13">
      <c r="A52" s="2993"/>
      <c r="B52" s="3001"/>
      <c r="C52" s="3012"/>
      <c r="D52" s="3046"/>
      <c r="E52" s="3016"/>
      <c r="F52" s="3014"/>
      <c r="G52" s="3022"/>
      <c r="H52" s="3047"/>
      <c r="I52" s="3048"/>
      <c r="L52" s="3428"/>
    </row>
    <row r="53" spans="1:13" ht="16.5" thickBot="1">
      <c r="A53" s="3083"/>
      <c r="B53" s="3438"/>
      <c r="C53" s="3439" t="s">
        <v>1149</v>
      </c>
      <c r="D53" s="3440"/>
      <c r="E53" s="3087"/>
      <c r="F53" s="3087"/>
      <c r="G53" s="3087"/>
      <c r="H53" s="3088"/>
      <c r="I53" s="3089">
        <f>I14</f>
        <v>0</v>
      </c>
      <c r="M53" s="3174"/>
    </row>
    <row r="54" spans="1:13" s="2934" customFormat="1">
      <c r="A54" s="3090"/>
      <c r="B54" s="3090"/>
      <c r="C54" s="3092"/>
      <c r="D54" s="3091"/>
      <c r="E54" s="2939"/>
      <c r="F54" s="2939"/>
      <c r="G54" s="2939"/>
      <c r="H54" s="2946"/>
      <c r="I54" s="2946"/>
      <c r="L54" s="3441"/>
    </row>
    <row r="55" spans="1:13" s="2934" customFormat="1">
      <c r="A55" s="3090"/>
      <c r="B55" s="3090"/>
      <c r="C55" s="3092"/>
      <c r="D55" s="3091"/>
      <c r="E55" s="2939"/>
      <c r="F55" s="2939"/>
      <c r="G55" s="2939"/>
      <c r="H55" s="2946"/>
      <c r="I55" s="2946"/>
      <c r="L55" s="3441"/>
    </row>
    <row r="56" spans="1:13" s="2934" customFormat="1">
      <c r="A56" s="3090"/>
      <c r="B56" s="3962" t="s">
        <v>7216</v>
      </c>
      <c r="C56" s="3962"/>
      <c r="D56" s="3962"/>
      <c r="E56" s="3962"/>
      <c r="F56" s="3962"/>
      <c r="G56" s="3962"/>
      <c r="H56" s="3962"/>
      <c r="I56" s="2946"/>
      <c r="L56" s="3441"/>
    </row>
    <row r="57" spans="1:13" s="2934" customFormat="1">
      <c r="A57" s="3090"/>
      <c r="B57" s="3962" t="s">
        <v>5404</v>
      </c>
      <c r="C57" s="3962"/>
      <c r="D57" s="3962"/>
      <c r="E57" s="3962"/>
      <c r="F57" s="3962"/>
      <c r="G57" s="3962"/>
      <c r="H57" s="3962"/>
      <c r="I57" s="2946"/>
      <c r="L57" s="3441"/>
    </row>
    <row r="58" spans="1:13" s="2934" customFormat="1">
      <c r="A58" s="3090"/>
      <c r="B58" s="3962" t="s">
        <v>5224</v>
      </c>
      <c r="C58" s="3962"/>
      <c r="D58" s="3962"/>
      <c r="E58" s="3962"/>
      <c r="F58" s="3962"/>
      <c r="G58" s="3962"/>
      <c r="H58" s="3962"/>
      <c r="I58" s="2946"/>
      <c r="L58" s="3441"/>
    </row>
    <row r="59" spans="1:13" s="2934" customFormat="1">
      <c r="A59" s="3090"/>
      <c r="B59" s="3095"/>
      <c r="C59" s="3095"/>
      <c r="D59" s="3095"/>
      <c r="E59" s="3095"/>
      <c r="F59" s="3095"/>
      <c r="G59" s="3095"/>
      <c r="H59" s="3098"/>
      <c r="I59" s="2946"/>
      <c r="L59" s="3441"/>
    </row>
    <row r="60" spans="1:13" s="2934" customFormat="1">
      <c r="A60" s="3090"/>
      <c r="B60" s="3095"/>
      <c r="C60" s="3095"/>
      <c r="D60" s="3095"/>
      <c r="E60" s="3095"/>
      <c r="F60" s="3095"/>
      <c r="G60" s="3095"/>
      <c r="H60" s="3098"/>
      <c r="I60" s="2946"/>
      <c r="L60" s="3441"/>
    </row>
    <row r="61" spans="1:13" s="2934" customFormat="1">
      <c r="A61" s="3090"/>
      <c r="B61" s="3095"/>
      <c r="C61" s="3095"/>
      <c r="D61" s="3095"/>
      <c r="E61" s="3095"/>
      <c r="F61" s="3939" t="s">
        <v>7638</v>
      </c>
      <c r="G61" s="3939"/>
      <c r="H61" s="3939"/>
      <c r="I61" s="2946"/>
      <c r="L61" s="3441"/>
    </row>
    <row r="62" spans="1:13" s="2934" customFormat="1">
      <c r="A62" s="3090"/>
      <c r="B62" s="3090"/>
      <c r="C62" s="3092"/>
      <c r="D62" s="3091"/>
      <c r="E62" s="2939"/>
      <c r="F62" s="2939"/>
      <c r="G62" s="2939"/>
      <c r="H62" s="2946"/>
      <c r="I62" s="2946"/>
      <c r="L62" s="3441"/>
    </row>
    <row r="63" spans="1:13" s="2934" customFormat="1">
      <c r="A63" s="3099"/>
      <c r="B63" s="3099"/>
      <c r="C63" s="3101"/>
      <c r="D63" s="3100"/>
      <c r="E63" s="2938"/>
      <c r="F63" s="2938"/>
      <c r="G63" s="2938"/>
      <c r="H63" s="2928"/>
      <c r="I63" s="2928"/>
      <c r="L63" s="3441"/>
    </row>
    <row r="64" spans="1:13" s="2934" customFormat="1">
      <c r="A64" s="3090"/>
      <c r="B64" s="3090"/>
      <c r="C64" s="3092"/>
      <c r="D64" s="3091"/>
      <c r="E64" s="2939"/>
      <c r="F64" s="2939"/>
      <c r="G64" s="2939"/>
      <c r="H64" s="2946"/>
      <c r="I64" s="2946"/>
      <c r="L64" s="3441"/>
    </row>
  </sheetData>
  <mergeCells count="19">
    <mergeCell ref="F61:H61"/>
    <mergeCell ref="G9:G11"/>
    <mergeCell ref="H9:H11"/>
    <mergeCell ref="I9:I11"/>
    <mergeCell ref="B56:H56"/>
    <mergeCell ref="B57:H57"/>
    <mergeCell ref="B58:H58"/>
    <mergeCell ref="F9:F11"/>
    <mergeCell ref="A9:A11"/>
    <mergeCell ref="B9:B11"/>
    <mergeCell ref="C9:C11"/>
    <mergeCell ref="D9:D11"/>
    <mergeCell ref="E9:E11"/>
    <mergeCell ref="A8:C8"/>
    <mergeCell ref="A1:H1"/>
    <mergeCell ref="A2:H2"/>
    <mergeCell ref="A3:H3"/>
    <mergeCell ref="A4:H4"/>
    <mergeCell ref="C6:D6"/>
  </mergeCells>
  <printOptions horizontalCentered="1"/>
  <pageMargins left="0.7" right="0.7" top="0.75" bottom="0.75" header="0.3" footer="0.3"/>
  <pageSetup paperSize="9" scale="73"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2"/>
  <sheetViews>
    <sheetView view="pageBreakPreview" topLeftCell="A7" zoomScaleNormal="100" zoomScaleSheetLayoutView="100" workbookViewId="0">
      <selection activeCell="A2" sqref="A2:H2"/>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7670</v>
      </c>
      <c r="B1" s="3944"/>
      <c r="C1" s="3944"/>
      <c r="D1" s="3944"/>
      <c r="E1" s="3944"/>
      <c r="F1" s="3944"/>
    </row>
    <row r="2" spans="1:10" ht="15" customHeight="1">
      <c r="A2" s="3945" t="s">
        <v>7368</v>
      </c>
      <c r="B2" s="3945"/>
      <c r="C2" s="3945"/>
      <c r="D2" s="3945"/>
      <c r="E2" s="3945"/>
      <c r="F2" s="3945"/>
      <c r="G2" s="3945"/>
      <c r="H2" s="3945"/>
    </row>
    <row r="3" spans="1:10" ht="12.75" customHeight="1">
      <c r="A3" s="3946"/>
      <c r="B3" s="3946"/>
      <c r="C3" s="3946"/>
      <c r="D3" s="3946"/>
      <c r="E3" s="3946"/>
      <c r="F3" s="3946"/>
    </row>
    <row r="4" spans="1:10">
      <c r="A4" s="3946" t="s">
        <v>7382</v>
      </c>
      <c r="B4" s="3946"/>
      <c r="C4" s="3946"/>
      <c r="D4" s="3946"/>
      <c r="E4" s="3946"/>
      <c r="F4" s="3946"/>
    </row>
    <row r="5" spans="1:10">
      <c r="A5" s="2442"/>
      <c r="B5" s="2236"/>
      <c r="C5" s="2236"/>
      <c r="D5" s="2948"/>
      <c r="E5" s="2949"/>
      <c r="F5" s="2950"/>
    </row>
    <row r="6" spans="1:10" ht="20.25" customHeight="1">
      <c r="A6" s="2237"/>
      <c r="B6" s="2237"/>
      <c r="C6" s="3953" t="s">
        <v>7383</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G16+G30+G41+G48+G55</f>
        <v>0</v>
      </c>
    </row>
    <row r="15" spans="1:10">
      <c r="A15" s="3065"/>
      <c r="B15" s="3066"/>
      <c r="C15" s="3081"/>
      <c r="D15" s="3103"/>
      <c r="E15" s="3068"/>
      <c r="F15" s="3069"/>
      <c r="G15" s="3017"/>
      <c r="J15" s="3000"/>
    </row>
    <row r="16" spans="1:10">
      <c r="A16" s="3070">
        <v>1</v>
      </c>
      <c r="B16" s="3071" t="s">
        <v>5710</v>
      </c>
      <c r="C16" s="3072" t="s">
        <v>7384</v>
      </c>
      <c r="D16" s="2985"/>
      <c r="E16" s="3030"/>
      <c r="F16" s="3020"/>
      <c r="G16" s="3030">
        <f>SUM(G18:G28)</f>
        <v>0</v>
      </c>
    </row>
    <row r="17" spans="1:10">
      <c r="A17" s="3065"/>
      <c r="B17" s="3066"/>
      <c r="C17" s="3012"/>
      <c r="D17" s="3067"/>
      <c r="E17" s="3074"/>
      <c r="F17" s="3075"/>
      <c r="G17" s="3074"/>
      <c r="J17" s="3000"/>
    </row>
    <row r="18" spans="1:10" ht="38.25">
      <c r="A18" s="2962">
        <f>A16+0.1</f>
        <v>1.1000000000000001</v>
      </c>
      <c r="B18" s="2963" t="s">
        <v>5708</v>
      </c>
      <c r="C18" s="2964" t="s">
        <v>7385</v>
      </c>
      <c r="D18" s="2965" t="s">
        <v>377</v>
      </c>
      <c r="E18" s="2966">
        <v>8</v>
      </c>
      <c r="F18" s="3036"/>
      <c r="G18" s="2966">
        <f t="shared" ref="G18:G23" si="0">E18*F18</f>
        <v>0</v>
      </c>
      <c r="I18" s="2935"/>
      <c r="J18" s="3000"/>
    </row>
    <row r="19" spans="1:10" ht="38.25">
      <c r="A19" s="2962">
        <f>A18+0.1</f>
        <v>1.2000000000000002</v>
      </c>
      <c r="B19" s="2963" t="s">
        <v>5706</v>
      </c>
      <c r="C19" s="2964" t="s">
        <v>7386</v>
      </c>
      <c r="D19" s="2965" t="s">
        <v>377</v>
      </c>
      <c r="E19" s="2966">
        <v>8</v>
      </c>
      <c r="F19" s="3036"/>
      <c r="G19" s="2966">
        <f t="shared" si="0"/>
        <v>0</v>
      </c>
      <c r="I19" s="2935"/>
      <c r="J19" s="3000"/>
    </row>
    <row r="20" spans="1:10" ht="51">
      <c r="A20" s="2962">
        <f t="shared" ref="A20:A26" si="1">A19+0.1</f>
        <v>1.3000000000000003</v>
      </c>
      <c r="B20" s="2963" t="s">
        <v>5704</v>
      </c>
      <c r="C20" s="2964" t="s">
        <v>7387</v>
      </c>
      <c r="D20" s="2965" t="s">
        <v>377</v>
      </c>
      <c r="E20" s="2966">
        <v>12</v>
      </c>
      <c r="F20" s="3036"/>
      <c r="G20" s="2966">
        <f t="shared" si="0"/>
        <v>0</v>
      </c>
      <c r="I20" s="2935"/>
      <c r="J20" s="3000"/>
    </row>
    <row r="21" spans="1:10" ht="38.25">
      <c r="A21" s="2962">
        <f t="shared" si="1"/>
        <v>1.4000000000000004</v>
      </c>
      <c r="B21" s="2963" t="s">
        <v>5702</v>
      </c>
      <c r="C21" s="2964" t="s">
        <v>7388</v>
      </c>
      <c r="D21" s="2965" t="s">
        <v>377</v>
      </c>
      <c r="E21" s="2966">
        <v>3</v>
      </c>
      <c r="F21" s="3036"/>
      <c r="G21" s="2966">
        <f t="shared" si="0"/>
        <v>0</v>
      </c>
      <c r="I21" s="2935"/>
      <c r="J21" s="3000"/>
    </row>
    <row r="22" spans="1:10" ht="38.25">
      <c r="A22" s="2962">
        <f t="shared" si="1"/>
        <v>1.5000000000000004</v>
      </c>
      <c r="B22" s="2963" t="s">
        <v>5700</v>
      </c>
      <c r="C22" s="2964" t="s">
        <v>7389</v>
      </c>
      <c r="D22" s="2965" t="s">
        <v>377</v>
      </c>
      <c r="E22" s="2966">
        <v>13</v>
      </c>
      <c r="F22" s="3036"/>
      <c r="G22" s="2966">
        <f t="shared" si="0"/>
        <v>0</v>
      </c>
      <c r="I22" s="2935"/>
      <c r="J22" s="3000"/>
    </row>
    <row r="23" spans="1:10" ht="51">
      <c r="A23" s="2962">
        <f t="shared" si="1"/>
        <v>1.6000000000000005</v>
      </c>
      <c r="B23" s="2963" t="s">
        <v>5698</v>
      </c>
      <c r="C23" s="2964" t="s">
        <v>7390</v>
      </c>
      <c r="D23" s="2965" t="s">
        <v>377</v>
      </c>
      <c r="E23" s="2966">
        <v>1</v>
      </c>
      <c r="F23" s="3036"/>
      <c r="G23" s="2966">
        <f t="shared" si="0"/>
        <v>0</v>
      </c>
      <c r="I23" s="2935"/>
      <c r="J23" s="3000"/>
    </row>
    <row r="24" spans="1:10" ht="25.5">
      <c r="A24" s="2962">
        <f t="shared" si="1"/>
        <v>1.7000000000000006</v>
      </c>
      <c r="B24" s="2963" t="s">
        <v>5696</v>
      </c>
      <c r="C24" s="2964" t="s">
        <v>7391</v>
      </c>
      <c r="D24" s="2965" t="s">
        <v>426</v>
      </c>
      <c r="E24" s="2966">
        <f>450+25+35+10</f>
        <v>520</v>
      </c>
      <c r="F24" s="3036"/>
      <c r="G24" s="2966">
        <f>E24*F24</f>
        <v>0</v>
      </c>
      <c r="I24" s="2935"/>
    </row>
    <row r="25" spans="1:10" ht="25.5">
      <c r="A25" s="2962">
        <f t="shared" si="1"/>
        <v>1.8000000000000007</v>
      </c>
      <c r="B25" s="2963" t="s">
        <v>5694</v>
      </c>
      <c r="C25" s="2964" t="s">
        <v>7392</v>
      </c>
      <c r="D25" s="2963" t="s">
        <v>377</v>
      </c>
      <c r="E25" s="3080">
        <v>9</v>
      </c>
      <c r="F25" s="3036"/>
      <c r="G25" s="2966">
        <f t="shared" ref="G25:G28" si="2">E25*F25</f>
        <v>0</v>
      </c>
      <c r="I25" s="2935"/>
    </row>
    <row r="26" spans="1:10" ht="25.5">
      <c r="A26" s="2962">
        <f t="shared" si="1"/>
        <v>1.9000000000000008</v>
      </c>
      <c r="B26" s="2963" t="s">
        <v>5692</v>
      </c>
      <c r="C26" s="2964" t="s">
        <v>7393</v>
      </c>
      <c r="D26" s="2963" t="s">
        <v>377</v>
      </c>
      <c r="E26" s="3080">
        <v>1</v>
      </c>
      <c r="F26" s="3036"/>
      <c r="G26" s="2966">
        <f t="shared" si="2"/>
        <v>0</v>
      </c>
      <c r="I26" s="2935"/>
    </row>
    <row r="27" spans="1:10" ht="25.5">
      <c r="A27" s="3077" t="s">
        <v>6457</v>
      </c>
      <c r="B27" s="2963" t="s">
        <v>5690</v>
      </c>
      <c r="C27" s="2964" t="s">
        <v>7394</v>
      </c>
      <c r="D27" s="2963" t="s">
        <v>377</v>
      </c>
      <c r="E27" s="3080">
        <v>4</v>
      </c>
      <c r="F27" s="3036"/>
      <c r="G27" s="2966">
        <f t="shared" si="2"/>
        <v>0</v>
      </c>
      <c r="I27" s="2935"/>
    </row>
    <row r="28" spans="1:10" ht="51">
      <c r="A28" s="3077" t="s">
        <v>6460</v>
      </c>
      <c r="B28" s="2963" t="s">
        <v>5689</v>
      </c>
      <c r="C28" s="3082" t="s">
        <v>7395</v>
      </c>
      <c r="D28" s="2963" t="s">
        <v>377</v>
      </c>
      <c r="E28" s="3080">
        <v>3</v>
      </c>
      <c r="F28" s="3036"/>
      <c r="G28" s="2966">
        <f t="shared" si="2"/>
        <v>0</v>
      </c>
      <c r="I28" s="2935"/>
    </row>
    <row r="29" spans="1:10">
      <c r="A29" s="3077"/>
      <c r="B29" s="3066"/>
      <c r="C29" s="2964"/>
      <c r="D29" s="2965"/>
      <c r="E29" s="2966"/>
      <c r="F29" s="3075"/>
      <c r="G29" s="3074"/>
      <c r="I29" s="2935"/>
    </row>
    <row r="30" spans="1:10">
      <c r="A30" s="3070">
        <v>2</v>
      </c>
      <c r="B30" s="3071" t="s">
        <v>5682</v>
      </c>
      <c r="C30" s="3078" t="s">
        <v>7396</v>
      </c>
      <c r="D30" s="2985"/>
      <c r="E30" s="3030"/>
      <c r="F30" s="3020"/>
      <c r="G30" s="3030">
        <f>SUM(G32:G39)</f>
        <v>0</v>
      </c>
      <c r="I30" s="2935"/>
    </row>
    <row r="31" spans="1:10">
      <c r="A31" s="3065"/>
      <c r="B31" s="3066"/>
      <c r="C31" s="3012"/>
      <c r="D31" s="3067"/>
      <c r="E31" s="3074"/>
      <c r="F31" s="3075"/>
      <c r="G31" s="3074"/>
      <c r="I31" s="2935"/>
    </row>
    <row r="32" spans="1:10" ht="25.5">
      <c r="A32" s="2962">
        <v>2.1</v>
      </c>
      <c r="B32" s="2963" t="s">
        <v>5680</v>
      </c>
      <c r="C32" s="2964" t="s">
        <v>7397</v>
      </c>
      <c r="D32" s="2963" t="s">
        <v>377</v>
      </c>
      <c r="E32" s="3080">
        <v>4</v>
      </c>
      <c r="F32" s="3036"/>
      <c r="G32" s="2966">
        <f t="shared" ref="G32:G39" si="3">E32*F32</f>
        <v>0</v>
      </c>
      <c r="I32" s="2935"/>
    </row>
    <row r="33" spans="1:9" ht="25.5">
      <c r="A33" s="2962">
        <f>A32+0.1</f>
        <v>2.2000000000000002</v>
      </c>
      <c r="B33" s="2963" t="s">
        <v>5678</v>
      </c>
      <c r="C33" s="2964" t="s">
        <v>7398</v>
      </c>
      <c r="D33" s="2963" t="s">
        <v>377</v>
      </c>
      <c r="E33" s="3080">
        <v>2</v>
      </c>
      <c r="F33" s="3036"/>
      <c r="G33" s="2966">
        <f t="shared" si="3"/>
        <v>0</v>
      </c>
      <c r="I33" s="2935"/>
    </row>
    <row r="34" spans="1:9" ht="25.5">
      <c r="A34" s="2962">
        <f t="shared" ref="A34:A37" si="4">A33+0.1</f>
        <v>2.3000000000000003</v>
      </c>
      <c r="B34" s="2963" t="s">
        <v>5676</v>
      </c>
      <c r="C34" s="2964" t="s">
        <v>7399</v>
      </c>
      <c r="D34" s="2963" t="s">
        <v>377</v>
      </c>
      <c r="E34" s="3080">
        <v>14</v>
      </c>
      <c r="F34" s="3036"/>
      <c r="G34" s="2966">
        <f t="shared" si="3"/>
        <v>0</v>
      </c>
      <c r="I34" s="2935"/>
    </row>
    <row r="35" spans="1:9" ht="25.5">
      <c r="A35" s="2962">
        <f t="shared" si="4"/>
        <v>2.4000000000000004</v>
      </c>
      <c r="B35" s="2963" t="s">
        <v>5674</v>
      </c>
      <c r="C35" s="2964" t="s">
        <v>7400</v>
      </c>
      <c r="D35" s="2965" t="s">
        <v>426</v>
      </c>
      <c r="E35" s="2966">
        <f>250+60+70+50+40</f>
        <v>470</v>
      </c>
      <c r="F35" s="3036"/>
      <c r="G35" s="2966">
        <f t="shared" si="3"/>
        <v>0</v>
      </c>
      <c r="I35" s="2935"/>
    </row>
    <row r="36" spans="1:9" ht="25.5">
      <c r="A36" s="2962">
        <f t="shared" si="4"/>
        <v>2.5000000000000004</v>
      </c>
      <c r="B36" s="2963" t="s">
        <v>5672</v>
      </c>
      <c r="C36" s="2964" t="s">
        <v>7401</v>
      </c>
      <c r="D36" s="2965" t="s">
        <v>426</v>
      </c>
      <c r="E36" s="2966">
        <v>5</v>
      </c>
      <c r="F36" s="3036"/>
      <c r="G36" s="2966">
        <f t="shared" si="3"/>
        <v>0</v>
      </c>
      <c r="I36" s="2935"/>
    </row>
    <row r="37" spans="1:9" ht="25.5">
      <c r="A37" s="2962">
        <f t="shared" si="4"/>
        <v>2.6000000000000005</v>
      </c>
      <c r="B37" s="2963" t="s">
        <v>5671</v>
      </c>
      <c r="C37" s="2964" t="s">
        <v>7402</v>
      </c>
      <c r="D37" s="2965" t="s">
        <v>426</v>
      </c>
      <c r="E37" s="2966">
        <v>20</v>
      </c>
      <c r="F37" s="3036"/>
      <c r="G37" s="2966">
        <f t="shared" si="3"/>
        <v>0</v>
      </c>
      <c r="I37" s="2935"/>
    </row>
    <row r="38" spans="1:9" ht="25.5">
      <c r="A38" s="2962">
        <v>2.7000000000000006</v>
      </c>
      <c r="B38" s="2963" t="s">
        <v>5669</v>
      </c>
      <c r="C38" s="2964" t="s">
        <v>7403</v>
      </c>
      <c r="D38" s="2963" t="s">
        <v>426</v>
      </c>
      <c r="E38" s="3014">
        <v>5</v>
      </c>
      <c r="F38" s="3036"/>
      <c r="G38" s="2966">
        <f t="shared" si="3"/>
        <v>0</v>
      </c>
      <c r="I38" s="2935"/>
    </row>
    <row r="39" spans="1:9" ht="25.5">
      <c r="A39" s="2962">
        <v>2.8000000000000007</v>
      </c>
      <c r="B39" s="2963" t="s">
        <v>5668</v>
      </c>
      <c r="C39" s="2964" t="s">
        <v>7404</v>
      </c>
      <c r="D39" s="2963" t="s">
        <v>426</v>
      </c>
      <c r="E39" s="3014">
        <v>45</v>
      </c>
      <c r="F39" s="3036"/>
      <c r="G39" s="2966">
        <f t="shared" si="3"/>
        <v>0</v>
      </c>
      <c r="I39" s="2935"/>
    </row>
    <row r="40" spans="1:9">
      <c r="A40" s="3065"/>
      <c r="B40" s="3066"/>
      <c r="C40" s="2964"/>
      <c r="D40" s="2965"/>
      <c r="E40" s="2966"/>
      <c r="F40" s="3075"/>
      <c r="G40" s="3074"/>
      <c r="I40" s="2935"/>
    </row>
    <row r="41" spans="1:9">
      <c r="A41" s="3070">
        <v>3</v>
      </c>
      <c r="B41" s="2985" t="s">
        <v>7405</v>
      </c>
      <c r="C41" s="3072" t="s">
        <v>7406</v>
      </c>
      <c r="D41" s="2985"/>
      <c r="E41" s="3030"/>
      <c r="F41" s="3020"/>
      <c r="G41" s="3030">
        <f>SUM(G43:G46)</f>
        <v>0</v>
      </c>
      <c r="I41" s="2935"/>
    </row>
    <row r="42" spans="1:9">
      <c r="A42" s="3065"/>
      <c r="B42" s="2994"/>
      <c r="C42" s="3012"/>
      <c r="D42" s="3067"/>
      <c r="E42" s="3074"/>
      <c r="F42" s="3075"/>
      <c r="G42" s="3074"/>
      <c r="I42" s="2935"/>
    </row>
    <row r="43" spans="1:9" ht="25.5">
      <c r="A43" s="2962">
        <v>3.1</v>
      </c>
      <c r="B43" s="3001" t="s">
        <v>7407</v>
      </c>
      <c r="C43" s="2964" t="s">
        <v>7408</v>
      </c>
      <c r="D43" s="2963" t="s">
        <v>426</v>
      </c>
      <c r="E43" s="3080">
        <f>E24+E35</f>
        <v>990</v>
      </c>
      <c r="F43" s="3036"/>
      <c r="G43" s="2966">
        <f t="shared" ref="G43:G46" si="5">E43*F43</f>
        <v>0</v>
      </c>
      <c r="I43" s="2935"/>
    </row>
    <row r="44" spans="1:9" ht="25.5">
      <c r="A44" s="2962">
        <f>A43+0.1</f>
        <v>3.2</v>
      </c>
      <c r="B44" s="3001" t="s">
        <v>7409</v>
      </c>
      <c r="C44" s="2964" t="s">
        <v>7410</v>
      </c>
      <c r="D44" s="2963" t="s">
        <v>426</v>
      </c>
      <c r="E44" s="3080">
        <f>E36+E37+E38</f>
        <v>30</v>
      </c>
      <c r="F44" s="3036"/>
      <c r="G44" s="2966">
        <f t="shared" si="5"/>
        <v>0</v>
      </c>
      <c r="I44" s="2935"/>
    </row>
    <row r="45" spans="1:9">
      <c r="A45" s="2962">
        <f t="shared" ref="A45:A46" si="6">A44+0.1</f>
        <v>3.3000000000000003</v>
      </c>
      <c r="B45" s="3001" t="s">
        <v>7411</v>
      </c>
      <c r="C45" s="2964" t="s">
        <v>7412</v>
      </c>
      <c r="D45" s="2963" t="s">
        <v>426</v>
      </c>
      <c r="E45" s="3080">
        <v>5</v>
      </c>
      <c r="F45" s="3036"/>
      <c r="G45" s="2966">
        <f t="shared" si="5"/>
        <v>0</v>
      </c>
      <c r="I45" s="2935"/>
    </row>
    <row r="46" spans="1:9" ht="25.5">
      <c r="A46" s="2962">
        <f t="shared" si="6"/>
        <v>3.4000000000000004</v>
      </c>
      <c r="B46" s="3001" t="s">
        <v>7413</v>
      </c>
      <c r="C46" s="2964" t="s">
        <v>7414</v>
      </c>
      <c r="D46" s="2963" t="s">
        <v>377</v>
      </c>
      <c r="E46" s="3080">
        <v>30</v>
      </c>
      <c r="F46" s="3036"/>
      <c r="G46" s="2966">
        <f t="shared" si="5"/>
        <v>0</v>
      </c>
      <c r="I46" s="2935"/>
    </row>
    <row r="47" spans="1:9">
      <c r="A47" s="2962"/>
      <c r="B47" s="3066"/>
      <c r="C47" s="2964"/>
      <c r="D47" s="2965"/>
      <c r="E47" s="2966"/>
      <c r="F47" s="2967"/>
      <c r="G47" s="3074"/>
      <c r="I47" s="2935"/>
    </row>
    <row r="48" spans="1:9">
      <c r="A48" s="3070">
        <v>4</v>
      </c>
      <c r="B48" s="3071" t="s">
        <v>5664</v>
      </c>
      <c r="C48" s="3078" t="s">
        <v>7415</v>
      </c>
      <c r="D48" s="2985"/>
      <c r="E48" s="3030"/>
      <c r="F48" s="3021"/>
      <c r="G48" s="3030">
        <f>SUM(G50:G53)</f>
        <v>0</v>
      </c>
      <c r="I48" s="2935"/>
    </row>
    <row r="49" spans="1:9">
      <c r="A49" s="3065"/>
      <c r="B49" s="3066"/>
      <c r="C49" s="3012"/>
      <c r="D49" s="2965"/>
      <c r="E49" s="2966"/>
      <c r="F49" s="2967"/>
      <c r="G49" s="3074"/>
      <c r="I49" s="2935"/>
    </row>
    <row r="50" spans="1:9" ht="38.25">
      <c r="A50" s="2962">
        <v>4.0999999999999996</v>
      </c>
      <c r="B50" s="2963" t="s">
        <v>5662</v>
      </c>
      <c r="C50" s="2964" t="s">
        <v>7416</v>
      </c>
      <c r="D50" s="2963" t="s">
        <v>377</v>
      </c>
      <c r="E50" s="3080">
        <v>1</v>
      </c>
      <c r="F50" s="3036"/>
      <c r="G50" s="2966">
        <f t="shared" ref="G50:G53" si="7">E50*F50</f>
        <v>0</v>
      </c>
      <c r="I50" s="2935"/>
    </row>
    <row r="51" spans="1:9" ht="38.25">
      <c r="A51" s="2962">
        <f>A50+0.1</f>
        <v>4.1999999999999993</v>
      </c>
      <c r="B51" s="2963" t="s">
        <v>5660</v>
      </c>
      <c r="C51" s="2964" t="s">
        <v>7417</v>
      </c>
      <c r="D51" s="2963" t="s">
        <v>377</v>
      </c>
      <c r="E51" s="3080">
        <v>1</v>
      </c>
      <c r="F51" s="3036"/>
      <c r="G51" s="2966">
        <f t="shared" si="7"/>
        <v>0</v>
      </c>
      <c r="I51" s="2935"/>
    </row>
    <row r="52" spans="1:9">
      <c r="A52" s="2962">
        <f t="shared" ref="A52" si="8">A51+0.1</f>
        <v>4.2999999999999989</v>
      </c>
      <c r="B52" s="2963" t="s">
        <v>5659</v>
      </c>
      <c r="C52" s="2964" t="s">
        <v>7418</v>
      </c>
      <c r="D52" s="2963" t="s">
        <v>377</v>
      </c>
      <c r="E52" s="3080">
        <v>2</v>
      </c>
      <c r="F52" s="3036"/>
      <c r="G52" s="2966">
        <f t="shared" si="7"/>
        <v>0</v>
      </c>
      <c r="I52" s="2935"/>
    </row>
    <row r="53" spans="1:9" ht="38.25">
      <c r="A53" s="2962">
        <v>4.3999999999999986</v>
      </c>
      <c r="B53" s="2963" t="s">
        <v>6529</v>
      </c>
      <c r="C53" s="2964" t="s">
        <v>5440</v>
      </c>
      <c r="D53" s="2963" t="s">
        <v>5406</v>
      </c>
      <c r="E53" s="3080">
        <v>1</v>
      </c>
      <c r="F53" s="3036"/>
      <c r="G53" s="2966">
        <f t="shared" si="7"/>
        <v>0</v>
      </c>
      <c r="I53" s="2935"/>
    </row>
    <row r="54" spans="1:9">
      <c r="A54" s="3065"/>
      <c r="B54" s="3066"/>
      <c r="C54" s="2964"/>
      <c r="D54" s="2965"/>
      <c r="E54" s="2966"/>
      <c r="F54" s="2967"/>
      <c r="G54" s="3074"/>
      <c r="I54" s="2935"/>
    </row>
    <row r="55" spans="1:9">
      <c r="A55" s="3070">
        <v>5</v>
      </c>
      <c r="B55" s="3071" t="s">
        <v>5658</v>
      </c>
      <c r="C55" s="3072" t="s">
        <v>7419</v>
      </c>
      <c r="D55" s="3071"/>
      <c r="E55" s="3442"/>
      <c r="F55" s="2988"/>
      <c r="G55" s="3030">
        <f>SUM(G57:G63)</f>
        <v>0</v>
      </c>
      <c r="I55" s="2935"/>
    </row>
    <row r="56" spans="1:9">
      <c r="A56" s="3065"/>
      <c r="B56" s="3066"/>
      <c r="C56" s="3012"/>
      <c r="D56" s="2965"/>
      <c r="E56" s="2966"/>
      <c r="F56" s="2967"/>
      <c r="G56" s="3074"/>
      <c r="I56" s="2935"/>
    </row>
    <row r="57" spans="1:9">
      <c r="A57" s="2962">
        <v>5.0999999999999996</v>
      </c>
      <c r="B57" s="2963" t="s">
        <v>5656</v>
      </c>
      <c r="C57" s="2964" t="s">
        <v>7420</v>
      </c>
      <c r="D57" s="2963" t="s">
        <v>426</v>
      </c>
      <c r="E57" s="3080">
        <v>110</v>
      </c>
      <c r="F57" s="3036"/>
      <c r="G57" s="2966">
        <f t="shared" ref="G57:G63" si="9">E57*F57</f>
        <v>0</v>
      </c>
      <c r="I57" s="2935"/>
    </row>
    <row r="58" spans="1:9" ht="25.5">
      <c r="A58" s="2962">
        <v>5.2</v>
      </c>
      <c r="B58" s="2963" t="s">
        <v>5654</v>
      </c>
      <c r="C58" s="2964" t="s">
        <v>7421</v>
      </c>
      <c r="D58" s="2963" t="s">
        <v>377</v>
      </c>
      <c r="E58" s="3080">
        <v>8</v>
      </c>
      <c r="F58" s="3036"/>
      <c r="G58" s="2966">
        <f t="shared" si="9"/>
        <v>0</v>
      </c>
      <c r="I58" s="2935"/>
    </row>
    <row r="59" spans="1:9">
      <c r="A59" s="2962">
        <v>5.3</v>
      </c>
      <c r="B59" s="2963" t="s">
        <v>7422</v>
      </c>
      <c r="C59" s="2964" t="s">
        <v>7423</v>
      </c>
      <c r="D59" s="2963" t="s">
        <v>377</v>
      </c>
      <c r="E59" s="3080">
        <v>6</v>
      </c>
      <c r="F59" s="3036"/>
      <c r="G59" s="2966">
        <f t="shared" si="9"/>
        <v>0</v>
      </c>
      <c r="I59" s="2935"/>
    </row>
    <row r="60" spans="1:9">
      <c r="A60" s="2962">
        <v>5.4</v>
      </c>
      <c r="B60" s="2963" t="s">
        <v>5652</v>
      </c>
      <c r="C60" s="2964" t="s">
        <v>7424</v>
      </c>
      <c r="D60" s="2963" t="s">
        <v>426</v>
      </c>
      <c r="E60" s="3080">
        <v>15</v>
      </c>
      <c r="F60" s="3036"/>
      <c r="G60" s="2966">
        <f t="shared" si="9"/>
        <v>0</v>
      </c>
      <c r="I60" s="2935"/>
    </row>
    <row r="61" spans="1:9" ht="25.5">
      <c r="A61" s="2962">
        <v>5.5</v>
      </c>
      <c r="B61" s="2963" t="s">
        <v>5650</v>
      </c>
      <c r="C61" s="2964" t="s">
        <v>7425</v>
      </c>
      <c r="D61" s="2963" t="s">
        <v>426</v>
      </c>
      <c r="E61" s="3080">
        <v>120</v>
      </c>
      <c r="F61" s="3036"/>
      <c r="G61" s="2966">
        <f t="shared" si="9"/>
        <v>0</v>
      </c>
      <c r="I61" s="2935"/>
    </row>
    <row r="62" spans="1:9" ht="25.5">
      <c r="A62" s="2962">
        <v>5.6</v>
      </c>
      <c r="B62" s="2963" t="s">
        <v>5648</v>
      </c>
      <c r="C62" s="3152" t="s">
        <v>7426</v>
      </c>
      <c r="D62" s="2963" t="s">
        <v>5406</v>
      </c>
      <c r="E62" s="3359">
        <v>1</v>
      </c>
      <c r="F62" s="3443"/>
      <c r="G62" s="2966">
        <f t="shared" si="9"/>
        <v>0</v>
      </c>
      <c r="I62" s="2935"/>
    </row>
    <row r="63" spans="1:9">
      <c r="A63" s="2962">
        <v>5.7</v>
      </c>
      <c r="B63" s="2963" t="s">
        <v>5646</v>
      </c>
      <c r="C63" s="2964" t="s">
        <v>7427</v>
      </c>
      <c r="D63" s="2963" t="s">
        <v>377</v>
      </c>
      <c r="E63" s="3080">
        <v>1</v>
      </c>
      <c r="F63" s="3036"/>
      <c r="G63" s="2966">
        <f t="shared" si="9"/>
        <v>0</v>
      </c>
      <c r="I63" s="2935"/>
    </row>
    <row r="64" spans="1:9">
      <c r="A64" s="3065"/>
      <c r="B64" s="3066"/>
      <c r="C64" s="3081"/>
      <c r="D64" s="3067"/>
      <c r="E64" s="3074"/>
      <c r="F64" s="3075"/>
      <c r="G64" s="3074"/>
      <c r="I64" s="2935"/>
    </row>
    <row r="65" spans="1:10">
      <c r="A65" s="3058"/>
      <c r="B65" s="3059"/>
      <c r="C65" s="3060" t="s">
        <v>6533</v>
      </c>
      <c r="D65" s="3061"/>
      <c r="E65" s="2974"/>
      <c r="F65" s="3062"/>
      <c r="G65" s="2974">
        <f>G67</f>
        <v>0</v>
      </c>
      <c r="I65" s="2935"/>
    </row>
    <row r="66" spans="1:10">
      <c r="A66" s="3065"/>
      <c r="B66" s="3066"/>
      <c r="C66" s="3081"/>
      <c r="D66" s="3067"/>
      <c r="E66" s="3074"/>
      <c r="F66" s="3075"/>
      <c r="G66" s="3074"/>
      <c r="I66" s="2935"/>
    </row>
    <row r="67" spans="1:10">
      <c r="A67" s="3070">
        <v>6</v>
      </c>
      <c r="B67" s="3071" t="s">
        <v>6558</v>
      </c>
      <c r="C67" s="3072" t="s">
        <v>6559</v>
      </c>
      <c r="D67" s="2985"/>
      <c r="E67" s="3030"/>
      <c r="F67" s="3020"/>
      <c r="G67" s="3030">
        <f>SUM(G69:G75)</f>
        <v>0</v>
      </c>
      <c r="I67" s="2935"/>
    </row>
    <row r="68" spans="1:10">
      <c r="A68" s="3065"/>
      <c r="B68" s="3066"/>
      <c r="C68" s="3012"/>
      <c r="D68" s="3123"/>
      <c r="E68" s="3124"/>
      <c r="F68" s="3036"/>
      <c r="G68" s="3124"/>
      <c r="I68" s="2935"/>
      <c r="J68" s="3000"/>
    </row>
    <row r="69" spans="1:10" ht="25.5">
      <c r="A69" s="2962">
        <v>6.1</v>
      </c>
      <c r="B69" s="2963" t="s">
        <v>6560</v>
      </c>
      <c r="C69" s="2964" t="s">
        <v>7428</v>
      </c>
      <c r="D69" s="2963" t="s">
        <v>377</v>
      </c>
      <c r="E69" s="3240">
        <v>5</v>
      </c>
      <c r="F69" s="3036"/>
      <c r="G69" s="2966">
        <f t="shared" ref="G69:G75" si="10">E69*F69</f>
        <v>0</v>
      </c>
      <c r="I69" s="2935"/>
    </row>
    <row r="70" spans="1:10">
      <c r="A70" s="2962">
        <f>A69+0.1</f>
        <v>6.1999999999999993</v>
      </c>
      <c r="B70" s="2963" t="s">
        <v>6562</v>
      </c>
      <c r="C70" s="2964" t="s">
        <v>6563</v>
      </c>
      <c r="D70" s="2963" t="s">
        <v>426</v>
      </c>
      <c r="E70" s="3240">
        <v>100</v>
      </c>
      <c r="F70" s="3036"/>
      <c r="G70" s="2966">
        <f t="shared" si="10"/>
        <v>0</v>
      </c>
      <c r="I70" s="2935"/>
    </row>
    <row r="71" spans="1:10" ht="25.5">
      <c r="A71" s="2962">
        <f t="shared" ref="A71:A75" si="11">A70+0.1</f>
        <v>6.2999999999999989</v>
      </c>
      <c r="B71" s="2963" t="s">
        <v>6564</v>
      </c>
      <c r="C71" s="2964" t="s">
        <v>6567</v>
      </c>
      <c r="D71" s="2963" t="s">
        <v>426</v>
      </c>
      <c r="E71" s="3240">
        <v>50</v>
      </c>
      <c r="F71" s="3036"/>
      <c r="G71" s="2966">
        <f t="shared" si="10"/>
        <v>0</v>
      </c>
      <c r="I71" s="2935"/>
    </row>
    <row r="72" spans="1:10">
      <c r="A72" s="2962">
        <f t="shared" si="11"/>
        <v>6.3999999999999986</v>
      </c>
      <c r="B72" s="2963" t="s">
        <v>6566</v>
      </c>
      <c r="C72" s="2964" t="s">
        <v>7429</v>
      </c>
      <c r="D72" s="2963" t="s">
        <v>377</v>
      </c>
      <c r="E72" s="3240">
        <v>1</v>
      </c>
      <c r="F72" s="3036"/>
      <c r="G72" s="2966">
        <f t="shared" si="10"/>
        <v>0</v>
      </c>
      <c r="I72" s="2935"/>
    </row>
    <row r="73" spans="1:10">
      <c r="A73" s="2962">
        <f t="shared" si="11"/>
        <v>6.4999999999999982</v>
      </c>
      <c r="B73" s="2963" t="s">
        <v>6568</v>
      </c>
      <c r="C73" s="2964" t="s">
        <v>7430</v>
      </c>
      <c r="D73" s="2963" t="s">
        <v>377</v>
      </c>
      <c r="E73" s="3240">
        <v>1</v>
      </c>
      <c r="F73" s="3036"/>
      <c r="G73" s="2966">
        <f t="shared" si="10"/>
        <v>0</v>
      </c>
      <c r="I73" s="2935"/>
    </row>
    <row r="74" spans="1:10">
      <c r="A74" s="2962">
        <f t="shared" si="11"/>
        <v>6.5999999999999979</v>
      </c>
      <c r="B74" s="2963" t="s">
        <v>6570</v>
      </c>
      <c r="C74" s="2964" t="s">
        <v>7431</v>
      </c>
      <c r="D74" s="2963" t="s">
        <v>377</v>
      </c>
      <c r="E74" s="3240">
        <v>1</v>
      </c>
      <c r="F74" s="3036"/>
      <c r="G74" s="2966">
        <f t="shared" si="10"/>
        <v>0</v>
      </c>
      <c r="I74" s="2935"/>
    </row>
    <row r="75" spans="1:10">
      <c r="A75" s="2962">
        <f t="shared" si="11"/>
        <v>6.6999999999999975</v>
      </c>
      <c r="B75" s="2963" t="s">
        <v>6572</v>
      </c>
      <c r="C75" s="2964" t="s">
        <v>6557</v>
      </c>
      <c r="D75" s="2963" t="s">
        <v>5588</v>
      </c>
      <c r="E75" s="3240">
        <v>1</v>
      </c>
      <c r="F75" s="3036"/>
      <c r="G75" s="2966">
        <f t="shared" si="10"/>
        <v>0</v>
      </c>
      <c r="I75" s="2935"/>
    </row>
    <row r="76" spans="1:10">
      <c r="A76" s="3065"/>
      <c r="B76" s="3066"/>
      <c r="C76" s="3081"/>
      <c r="D76" s="3067"/>
      <c r="E76" s="3074"/>
      <c r="F76" s="3075"/>
      <c r="G76" s="3074"/>
      <c r="I76" s="2935"/>
    </row>
    <row r="77" spans="1:10">
      <c r="A77" s="3125"/>
      <c r="B77" s="3126"/>
      <c r="C77" s="2971" t="s">
        <v>5497</v>
      </c>
      <c r="D77" s="3061"/>
      <c r="E77" s="2974"/>
      <c r="F77" s="3062"/>
      <c r="G77" s="3127">
        <f>G79+G91+G107+G126</f>
        <v>0</v>
      </c>
      <c r="I77" s="2935"/>
    </row>
    <row r="78" spans="1:10">
      <c r="A78" s="3128"/>
      <c r="B78" s="3129"/>
      <c r="C78" s="2978"/>
      <c r="D78" s="3067"/>
      <c r="E78" s="3074"/>
      <c r="F78" s="3075"/>
      <c r="G78" s="3124"/>
      <c r="I78" s="2935"/>
      <c r="J78" s="3000"/>
    </row>
    <row r="79" spans="1:10">
      <c r="A79" s="3444">
        <v>7</v>
      </c>
      <c r="B79" s="3106" t="s">
        <v>5638</v>
      </c>
      <c r="C79" s="3445" t="s">
        <v>7432</v>
      </c>
      <c r="D79" s="3446"/>
      <c r="E79" s="3447"/>
      <c r="F79" s="3448"/>
      <c r="G79" s="3109">
        <f>SUM(G81:G89)</f>
        <v>0</v>
      </c>
      <c r="I79" s="2935"/>
    </row>
    <row r="80" spans="1:10">
      <c r="A80" s="3444"/>
      <c r="B80" s="3106"/>
      <c r="C80" s="3445"/>
      <c r="D80" s="3446"/>
      <c r="E80" s="3447"/>
      <c r="F80" s="3448"/>
      <c r="G80" s="3109"/>
      <c r="I80" s="2935"/>
    </row>
    <row r="81" spans="1:10" ht="89.25">
      <c r="A81" s="2993">
        <v>7.1</v>
      </c>
      <c r="B81" s="3001" t="s">
        <v>5636</v>
      </c>
      <c r="C81" s="3002" t="s">
        <v>7433</v>
      </c>
      <c r="D81" s="3139" t="s">
        <v>426</v>
      </c>
      <c r="E81" s="3022">
        <v>50</v>
      </c>
      <c r="F81" s="3036"/>
      <c r="G81" s="3022">
        <f>E81*F81</f>
        <v>0</v>
      </c>
      <c r="I81" s="2935"/>
      <c r="J81" s="3000"/>
    </row>
    <row r="82" spans="1:10">
      <c r="A82" s="2993">
        <f>A81+0.1</f>
        <v>7.1999999999999993</v>
      </c>
      <c r="B82" s="3001" t="s">
        <v>5634</v>
      </c>
      <c r="C82" s="3002" t="s">
        <v>5633</v>
      </c>
      <c r="D82" s="3001" t="s">
        <v>426</v>
      </c>
      <c r="E82" s="3014">
        <v>15</v>
      </c>
      <c r="F82" s="3011"/>
      <c r="G82" s="3022">
        <f t="shared" ref="G82:G89" si="12">E82*F82</f>
        <v>0</v>
      </c>
      <c r="I82" s="2935"/>
    </row>
    <row r="83" spans="1:10">
      <c r="A83" s="2993">
        <f t="shared" ref="A83:A89" si="13">A82+0.1</f>
        <v>7.2999999999999989</v>
      </c>
      <c r="B83" s="3001" t="s">
        <v>5632</v>
      </c>
      <c r="C83" s="3002" t="s">
        <v>5631</v>
      </c>
      <c r="D83" s="3001" t="s">
        <v>426</v>
      </c>
      <c r="E83" s="3014">
        <v>6</v>
      </c>
      <c r="F83" s="3011"/>
      <c r="G83" s="3022">
        <f t="shared" si="12"/>
        <v>0</v>
      </c>
      <c r="I83" s="2935"/>
    </row>
    <row r="84" spans="1:10">
      <c r="A84" s="2993">
        <f t="shared" si="13"/>
        <v>7.3999999999999986</v>
      </c>
      <c r="B84" s="3001" t="s">
        <v>5630</v>
      </c>
      <c r="C84" s="3002" t="s">
        <v>5629</v>
      </c>
      <c r="D84" s="3001" t="s">
        <v>426</v>
      </c>
      <c r="E84" s="3014">
        <v>28</v>
      </c>
      <c r="F84" s="3011"/>
      <c r="G84" s="3022">
        <f t="shared" si="12"/>
        <v>0</v>
      </c>
      <c r="I84" s="2935"/>
    </row>
    <row r="85" spans="1:10" ht="76.5">
      <c r="A85" s="2993">
        <f t="shared" si="13"/>
        <v>7.4999999999999982</v>
      </c>
      <c r="B85" s="3001" t="s">
        <v>5628</v>
      </c>
      <c r="C85" s="3002" t="s">
        <v>5625</v>
      </c>
      <c r="D85" s="3001" t="s">
        <v>377</v>
      </c>
      <c r="E85" s="3014">
        <v>8</v>
      </c>
      <c r="F85" s="3011"/>
      <c r="G85" s="3022">
        <f t="shared" si="12"/>
        <v>0</v>
      </c>
      <c r="I85" s="2935"/>
    </row>
    <row r="86" spans="1:10">
      <c r="A86" s="2993">
        <f t="shared" si="13"/>
        <v>7.5999999999999979</v>
      </c>
      <c r="B86" s="3001" t="s">
        <v>5626</v>
      </c>
      <c r="C86" s="3002" t="s">
        <v>5623</v>
      </c>
      <c r="D86" s="3001" t="s">
        <v>377</v>
      </c>
      <c r="E86" s="3014">
        <v>2</v>
      </c>
      <c r="F86" s="3011"/>
      <c r="G86" s="3022">
        <f t="shared" si="12"/>
        <v>0</v>
      </c>
      <c r="I86" s="2935"/>
    </row>
    <row r="87" spans="1:10" ht="38.25">
      <c r="A87" s="2993">
        <f t="shared" si="13"/>
        <v>7.6999999999999975</v>
      </c>
      <c r="B87" s="3001" t="s">
        <v>5624</v>
      </c>
      <c r="C87" s="3002" t="s">
        <v>5549</v>
      </c>
      <c r="D87" s="3001" t="s">
        <v>426</v>
      </c>
      <c r="E87" s="3014">
        <v>99</v>
      </c>
      <c r="F87" s="3011"/>
      <c r="G87" s="3022">
        <f t="shared" si="12"/>
        <v>0</v>
      </c>
      <c r="I87" s="2935"/>
    </row>
    <row r="88" spans="1:10" ht="38.25">
      <c r="A88" s="2993">
        <f t="shared" si="13"/>
        <v>7.7999999999999972</v>
      </c>
      <c r="B88" s="3001" t="s">
        <v>5622</v>
      </c>
      <c r="C88" s="3002" t="s">
        <v>5618</v>
      </c>
      <c r="D88" s="3001" t="s">
        <v>426</v>
      </c>
      <c r="E88" s="3014">
        <v>99</v>
      </c>
      <c r="F88" s="3011"/>
      <c r="G88" s="3022">
        <f t="shared" si="12"/>
        <v>0</v>
      </c>
      <c r="I88" s="2935"/>
    </row>
    <row r="89" spans="1:10" ht="51">
      <c r="A89" s="2993">
        <f t="shared" si="13"/>
        <v>7.8999999999999968</v>
      </c>
      <c r="B89" s="3001" t="s">
        <v>5620</v>
      </c>
      <c r="C89" s="3002" t="s">
        <v>6580</v>
      </c>
      <c r="D89" s="3001" t="s">
        <v>426</v>
      </c>
      <c r="E89" s="3014">
        <v>99</v>
      </c>
      <c r="F89" s="2967"/>
      <c r="G89" s="3022">
        <f t="shared" si="12"/>
        <v>0</v>
      </c>
      <c r="I89" s="2935"/>
    </row>
    <row r="90" spans="1:10">
      <c r="A90" s="3121"/>
      <c r="B90" s="3001"/>
      <c r="C90" s="3002"/>
      <c r="D90" s="3001"/>
      <c r="E90" s="3014"/>
      <c r="F90" s="2967"/>
      <c r="G90" s="2966"/>
      <c r="I90" s="2935"/>
    </row>
    <row r="91" spans="1:10">
      <c r="A91" s="3449">
        <v>8</v>
      </c>
      <c r="B91" s="3106" t="s">
        <v>5615</v>
      </c>
      <c r="C91" s="3445" t="s">
        <v>5614</v>
      </c>
      <c r="D91" s="3106"/>
      <c r="E91" s="3450"/>
      <c r="F91" s="3110"/>
      <c r="G91" s="3111">
        <f>SUM(G93:G105)</f>
        <v>0</v>
      </c>
      <c r="I91" s="2935"/>
    </row>
    <row r="92" spans="1:10">
      <c r="A92" s="3451"/>
      <c r="B92" s="2994"/>
      <c r="C92" s="3012"/>
      <c r="D92" s="2994"/>
      <c r="E92" s="2996"/>
      <c r="F92" s="3075"/>
      <c r="G92" s="3074"/>
      <c r="I92" s="2935"/>
    </row>
    <row r="93" spans="1:10" ht="102">
      <c r="A93" s="3225">
        <v>8.1</v>
      </c>
      <c r="B93" s="3001" t="s">
        <v>5613</v>
      </c>
      <c r="C93" s="3002" t="s">
        <v>7434</v>
      </c>
      <c r="D93" s="3001" t="s">
        <v>377</v>
      </c>
      <c r="E93" s="3014">
        <v>4</v>
      </c>
      <c r="F93" s="2967"/>
      <c r="G93" s="2966">
        <f>E93*F93</f>
        <v>0</v>
      </c>
      <c r="I93" s="2935"/>
    </row>
    <row r="94" spans="1:10" ht="63.75">
      <c r="A94" s="3225">
        <f>A93+0.1</f>
        <v>8.1999999999999993</v>
      </c>
      <c r="B94" s="3001" t="s">
        <v>5611</v>
      </c>
      <c r="C94" s="3002" t="s">
        <v>7435</v>
      </c>
      <c r="D94" s="3001" t="s">
        <v>377</v>
      </c>
      <c r="E94" s="3014">
        <v>2</v>
      </c>
      <c r="F94" s="2967"/>
      <c r="G94" s="2966">
        <f t="shared" ref="G94:G105" si="14">E94*F94</f>
        <v>0</v>
      </c>
      <c r="I94" s="2935"/>
    </row>
    <row r="95" spans="1:10" ht="191.25">
      <c r="A95" s="3225">
        <f t="shared" ref="A95:A101" si="15">A94+0.1</f>
        <v>8.2999999999999989</v>
      </c>
      <c r="B95" s="3001" t="s">
        <v>5610</v>
      </c>
      <c r="C95" s="3002" t="s">
        <v>7436</v>
      </c>
      <c r="D95" s="3001" t="s">
        <v>377</v>
      </c>
      <c r="E95" s="3014">
        <v>2</v>
      </c>
      <c r="F95" s="2967"/>
      <c r="G95" s="2966">
        <f t="shared" si="14"/>
        <v>0</v>
      </c>
      <c r="I95" s="2935"/>
    </row>
    <row r="96" spans="1:10" ht="114.75">
      <c r="A96" s="3225">
        <f t="shared" si="15"/>
        <v>8.3999999999999986</v>
      </c>
      <c r="B96" s="3001" t="s">
        <v>5608</v>
      </c>
      <c r="C96" s="3002" t="s">
        <v>7437</v>
      </c>
      <c r="D96" s="3001" t="s">
        <v>377</v>
      </c>
      <c r="E96" s="3014">
        <v>1</v>
      </c>
      <c r="F96" s="2967"/>
      <c r="G96" s="2966">
        <f t="shared" si="14"/>
        <v>0</v>
      </c>
      <c r="I96" s="2935"/>
    </row>
    <row r="97" spans="1:9" ht="38.25">
      <c r="A97" s="3225">
        <f t="shared" si="15"/>
        <v>8.4999999999999982</v>
      </c>
      <c r="B97" s="3001" t="s">
        <v>5606</v>
      </c>
      <c r="C97" s="3002" t="s">
        <v>7438</v>
      </c>
      <c r="D97" s="3001" t="s">
        <v>377</v>
      </c>
      <c r="E97" s="3014">
        <v>4</v>
      </c>
      <c r="F97" s="2967"/>
      <c r="G97" s="2966">
        <f t="shared" si="14"/>
        <v>0</v>
      </c>
      <c r="I97" s="2935"/>
    </row>
    <row r="98" spans="1:9" ht="38.25">
      <c r="A98" s="3225">
        <f t="shared" si="15"/>
        <v>8.5999999999999979</v>
      </c>
      <c r="B98" s="3001" t="s">
        <v>5604</v>
      </c>
      <c r="C98" s="3002" t="s">
        <v>7439</v>
      </c>
      <c r="D98" s="3001" t="s">
        <v>377</v>
      </c>
      <c r="E98" s="3014">
        <v>4</v>
      </c>
      <c r="F98" s="2967"/>
      <c r="G98" s="2966">
        <f t="shared" si="14"/>
        <v>0</v>
      </c>
      <c r="I98" s="2935"/>
    </row>
    <row r="99" spans="1:9">
      <c r="A99" s="3225">
        <f t="shared" si="15"/>
        <v>8.6999999999999975</v>
      </c>
      <c r="B99" s="3001" t="s">
        <v>5602</v>
      </c>
      <c r="C99" s="3002" t="s">
        <v>7440</v>
      </c>
      <c r="D99" s="3001" t="s">
        <v>377</v>
      </c>
      <c r="E99" s="3014">
        <v>4</v>
      </c>
      <c r="F99" s="2967"/>
      <c r="G99" s="2966">
        <f t="shared" si="14"/>
        <v>0</v>
      </c>
      <c r="I99" s="2935"/>
    </row>
    <row r="100" spans="1:9">
      <c r="A100" s="3225">
        <f t="shared" si="15"/>
        <v>8.7999999999999972</v>
      </c>
      <c r="B100" s="3001" t="s">
        <v>5600</v>
      </c>
      <c r="C100" s="3002" t="s">
        <v>7441</v>
      </c>
      <c r="D100" s="3001" t="s">
        <v>377</v>
      </c>
      <c r="E100" s="3014">
        <v>4</v>
      </c>
      <c r="F100" s="2967"/>
      <c r="G100" s="2966">
        <f t="shared" si="14"/>
        <v>0</v>
      </c>
      <c r="I100" s="2935"/>
    </row>
    <row r="101" spans="1:9">
      <c r="A101" s="3225">
        <f t="shared" si="15"/>
        <v>8.8999999999999968</v>
      </c>
      <c r="B101" s="3001" t="s">
        <v>5598</v>
      </c>
      <c r="C101" s="3002" t="s">
        <v>7442</v>
      </c>
      <c r="D101" s="3001" t="s">
        <v>377</v>
      </c>
      <c r="E101" s="3014">
        <v>2</v>
      </c>
      <c r="F101" s="2967"/>
      <c r="G101" s="2966">
        <f t="shared" si="14"/>
        <v>0</v>
      </c>
      <c r="I101" s="2935"/>
    </row>
    <row r="102" spans="1:9" ht="51">
      <c r="A102" s="3121">
        <v>8.1</v>
      </c>
      <c r="B102" s="3001" t="s">
        <v>5596</v>
      </c>
      <c r="C102" s="3002" t="s">
        <v>7443</v>
      </c>
      <c r="D102" s="3001" t="s">
        <v>377</v>
      </c>
      <c r="E102" s="3014">
        <v>4</v>
      </c>
      <c r="F102" s="2967"/>
      <c r="G102" s="2966">
        <f t="shared" si="14"/>
        <v>0</v>
      </c>
      <c r="I102" s="2935"/>
    </row>
    <row r="103" spans="1:9" ht="63.75">
      <c r="A103" s="3121">
        <f>A102+0.01</f>
        <v>8.11</v>
      </c>
      <c r="B103" s="3001" t="s">
        <v>5594</v>
      </c>
      <c r="C103" s="3002" t="s">
        <v>7444</v>
      </c>
      <c r="D103" s="3001" t="s">
        <v>377</v>
      </c>
      <c r="E103" s="3014">
        <v>2</v>
      </c>
      <c r="F103" s="2967"/>
      <c r="G103" s="2966">
        <f t="shared" si="14"/>
        <v>0</v>
      </c>
      <c r="I103" s="2935"/>
    </row>
    <row r="104" spans="1:9" ht="63.75">
      <c r="A104" s="3121">
        <f t="shared" ref="A104:A105" si="16">A103+0.01</f>
        <v>8.1199999999999992</v>
      </c>
      <c r="B104" s="3001" t="s">
        <v>5592</v>
      </c>
      <c r="C104" s="3002" t="s">
        <v>7445</v>
      </c>
      <c r="D104" s="3001" t="s">
        <v>377</v>
      </c>
      <c r="E104" s="3014">
        <v>1</v>
      </c>
      <c r="F104" s="2967"/>
      <c r="G104" s="2966">
        <f t="shared" si="14"/>
        <v>0</v>
      </c>
      <c r="I104" s="2935"/>
    </row>
    <row r="105" spans="1:9">
      <c r="A105" s="3121">
        <f t="shared" si="16"/>
        <v>8.129999999999999</v>
      </c>
      <c r="B105" s="3001" t="s">
        <v>5590</v>
      </c>
      <c r="C105" s="3002" t="s">
        <v>7446</v>
      </c>
      <c r="D105" s="3001" t="s">
        <v>377</v>
      </c>
      <c r="E105" s="3014">
        <f>(E93+E96)*2+E95</f>
        <v>12</v>
      </c>
      <c r="F105" s="2967"/>
      <c r="G105" s="2966">
        <f t="shared" si="14"/>
        <v>0</v>
      </c>
      <c r="I105" s="2935"/>
    </row>
    <row r="106" spans="1:9">
      <c r="A106" s="3121"/>
      <c r="B106" s="3001"/>
      <c r="C106" s="3002"/>
      <c r="D106" s="3001"/>
      <c r="E106" s="3022"/>
      <c r="F106" s="2967"/>
      <c r="G106" s="2966"/>
      <c r="I106" s="2935"/>
    </row>
    <row r="107" spans="1:9">
      <c r="A107" s="3449">
        <v>9</v>
      </c>
      <c r="B107" s="2985" t="s">
        <v>5587</v>
      </c>
      <c r="C107" s="3445" t="s">
        <v>5586</v>
      </c>
      <c r="D107" s="3106"/>
      <c r="E107" s="3450"/>
      <c r="F107" s="3110"/>
      <c r="G107" s="3111">
        <f>SUM(G109:G124)</f>
        <v>0</v>
      </c>
      <c r="I107" s="2935"/>
    </row>
    <row r="108" spans="1:9">
      <c r="A108" s="3451"/>
      <c r="B108" s="2994"/>
      <c r="C108" s="3012"/>
      <c r="D108" s="2994"/>
      <c r="E108" s="2996"/>
      <c r="F108" s="3075"/>
      <c r="G108" s="3074"/>
      <c r="I108" s="2935"/>
    </row>
    <row r="109" spans="1:9" ht="153">
      <c r="A109" s="3225">
        <v>9.1</v>
      </c>
      <c r="B109" s="3001" t="s">
        <v>5585</v>
      </c>
      <c r="C109" s="3002" t="s">
        <v>5584</v>
      </c>
      <c r="D109" s="3001" t="s">
        <v>426</v>
      </c>
      <c r="E109" s="3014">
        <v>6</v>
      </c>
      <c r="F109" s="3011"/>
      <c r="G109" s="2966">
        <f>E109*F109</f>
        <v>0</v>
      </c>
      <c r="I109" s="2935"/>
    </row>
    <row r="110" spans="1:9" ht="25.5">
      <c r="A110" s="3225">
        <f>A109+0.1</f>
        <v>9.1999999999999993</v>
      </c>
      <c r="B110" s="3001" t="s">
        <v>5583</v>
      </c>
      <c r="C110" s="3002" t="s">
        <v>5582</v>
      </c>
      <c r="D110" s="3001" t="s">
        <v>426</v>
      </c>
      <c r="E110" s="3014">
        <v>12</v>
      </c>
      <c r="F110" s="3011"/>
      <c r="G110" s="2966">
        <f t="shared" ref="G110:G124" si="17">E110*F110</f>
        <v>0</v>
      </c>
      <c r="I110" s="2935"/>
    </row>
    <row r="111" spans="1:9" ht="25.5">
      <c r="A111" s="3225">
        <f t="shared" ref="A111:A117" si="18">A110+0.1</f>
        <v>9.2999999999999989</v>
      </c>
      <c r="B111" s="3001" t="s">
        <v>5581</v>
      </c>
      <c r="C111" s="3002" t="s">
        <v>6595</v>
      </c>
      <c r="D111" s="3001" t="s">
        <v>426</v>
      </c>
      <c r="E111" s="3014">
        <v>4</v>
      </c>
      <c r="F111" s="3036"/>
      <c r="G111" s="2966">
        <f t="shared" si="17"/>
        <v>0</v>
      </c>
      <c r="I111" s="2935"/>
    </row>
    <row r="112" spans="1:9" ht="25.5">
      <c r="A112" s="3225">
        <f t="shared" si="18"/>
        <v>9.3999999999999986</v>
      </c>
      <c r="B112" s="3001" t="s">
        <v>5579</v>
      </c>
      <c r="C112" s="3002" t="s">
        <v>5580</v>
      </c>
      <c r="D112" s="3001" t="s">
        <v>426</v>
      </c>
      <c r="E112" s="3014">
        <v>6</v>
      </c>
      <c r="F112" s="3011"/>
      <c r="G112" s="2966">
        <f t="shared" si="17"/>
        <v>0</v>
      </c>
      <c r="I112" s="2935"/>
    </row>
    <row r="113" spans="1:10" ht="51">
      <c r="A113" s="3225">
        <f t="shared" si="18"/>
        <v>9.4999999999999982</v>
      </c>
      <c r="B113" s="3001" t="s">
        <v>5577</v>
      </c>
      <c r="C113" s="3002" t="s">
        <v>7447</v>
      </c>
      <c r="D113" s="3139" t="s">
        <v>377</v>
      </c>
      <c r="E113" s="3022">
        <v>1</v>
      </c>
      <c r="F113" s="3036"/>
      <c r="G113" s="2966">
        <f t="shared" si="17"/>
        <v>0</v>
      </c>
      <c r="I113" s="2935"/>
    </row>
    <row r="114" spans="1:10" ht="25.5">
      <c r="A114" s="3225">
        <f t="shared" si="18"/>
        <v>9.5999999999999979</v>
      </c>
      <c r="B114" s="3001" t="s">
        <v>5575</v>
      </c>
      <c r="C114" s="3002" t="s">
        <v>5580</v>
      </c>
      <c r="D114" s="3001" t="s">
        <v>377</v>
      </c>
      <c r="E114" s="3022">
        <v>1</v>
      </c>
      <c r="F114" s="3011"/>
      <c r="G114" s="2966">
        <f t="shared" si="17"/>
        <v>0</v>
      </c>
      <c r="I114" s="2935"/>
    </row>
    <row r="115" spans="1:10" ht="51">
      <c r="A115" s="3225">
        <f t="shared" si="18"/>
        <v>9.6999999999999975</v>
      </c>
      <c r="B115" s="3001" t="s">
        <v>5573</v>
      </c>
      <c r="C115" s="3002" t="s">
        <v>7448</v>
      </c>
      <c r="D115" s="3139" t="s">
        <v>377</v>
      </c>
      <c r="E115" s="3022">
        <v>1</v>
      </c>
      <c r="F115" s="3011"/>
      <c r="G115" s="2966">
        <f t="shared" si="17"/>
        <v>0</v>
      </c>
      <c r="I115" s="2935"/>
      <c r="J115" s="3000"/>
    </row>
    <row r="116" spans="1:10" ht="25.5">
      <c r="A116" s="3225">
        <f t="shared" si="18"/>
        <v>9.7999999999999972</v>
      </c>
      <c r="B116" s="3001" t="s">
        <v>5572</v>
      </c>
      <c r="C116" s="3002" t="s">
        <v>5580</v>
      </c>
      <c r="D116" s="3001" t="s">
        <v>377</v>
      </c>
      <c r="E116" s="3014">
        <v>1</v>
      </c>
      <c r="F116" s="3011"/>
      <c r="G116" s="2966">
        <f t="shared" si="17"/>
        <v>0</v>
      </c>
      <c r="I116" s="2935"/>
    </row>
    <row r="117" spans="1:10" ht="63.75">
      <c r="A117" s="3225">
        <f t="shared" si="18"/>
        <v>9.8999999999999968</v>
      </c>
      <c r="B117" s="3001" t="s">
        <v>5570</v>
      </c>
      <c r="C117" s="3002" t="s">
        <v>5574</v>
      </c>
      <c r="D117" s="3001" t="s">
        <v>377</v>
      </c>
      <c r="E117" s="3014">
        <v>2</v>
      </c>
      <c r="F117" s="3011"/>
      <c r="G117" s="2966">
        <f t="shared" si="17"/>
        <v>0</v>
      </c>
      <c r="I117" s="2935"/>
    </row>
    <row r="118" spans="1:10" ht="127.5">
      <c r="A118" s="3121">
        <v>9.1</v>
      </c>
      <c r="B118" s="3001" t="s">
        <v>5568</v>
      </c>
      <c r="C118" s="3002" t="s">
        <v>5559</v>
      </c>
      <c r="D118" s="3001" t="s">
        <v>377</v>
      </c>
      <c r="E118" s="3014">
        <v>3</v>
      </c>
      <c r="F118" s="3011"/>
      <c r="G118" s="2966">
        <f t="shared" si="17"/>
        <v>0</v>
      </c>
      <c r="I118" s="2935"/>
    </row>
    <row r="119" spans="1:10" ht="63.75">
      <c r="A119" s="3121">
        <f>A118+0.01</f>
        <v>9.11</v>
      </c>
      <c r="B119" s="3001" t="s">
        <v>5567</v>
      </c>
      <c r="C119" s="3002" t="s">
        <v>5571</v>
      </c>
      <c r="D119" s="3001" t="s">
        <v>374</v>
      </c>
      <c r="E119" s="3014">
        <v>28</v>
      </c>
      <c r="F119" s="3036"/>
      <c r="G119" s="2966">
        <f t="shared" si="17"/>
        <v>0</v>
      </c>
      <c r="I119" s="2935"/>
    </row>
    <row r="120" spans="1:10" ht="25.5">
      <c r="A120" s="3121">
        <f t="shared" ref="A120:A124" si="19">A119+0.01</f>
        <v>9.1199999999999992</v>
      </c>
      <c r="B120" s="3001" t="s">
        <v>6598</v>
      </c>
      <c r="C120" s="3002" t="s">
        <v>5569</v>
      </c>
      <c r="D120" s="3001" t="s">
        <v>374</v>
      </c>
      <c r="E120" s="3014">
        <v>28</v>
      </c>
      <c r="F120" s="3011"/>
      <c r="G120" s="2966">
        <f t="shared" si="17"/>
        <v>0</v>
      </c>
      <c r="I120" s="2935"/>
    </row>
    <row r="121" spans="1:10" ht="127.5">
      <c r="A121" s="3121">
        <f t="shared" si="19"/>
        <v>9.129999999999999</v>
      </c>
      <c r="B121" s="3001" t="s">
        <v>6599</v>
      </c>
      <c r="C121" s="3002" t="s">
        <v>5557</v>
      </c>
      <c r="D121" s="3001" t="s">
        <v>374</v>
      </c>
      <c r="E121" s="3014">
        <v>12</v>
      </c>
      <c r="F121" s="3452"/>
      <c r="G121" s="2966">
        <f t="shared" si="17"/>
        <v>0</v>
      </c>
      <c r="I121" s="3453"/>
    </row>
    <row r="122" spans="1:10" ht="127.5">
      <c r="A122" s="3121">
        <f t="shared" si="19"/>
        <v>9.1399999999999988</v>
      </c>
      <c r="B122" s="3001" t="s">
        <v>6600</v>
      </c>
      <c r="C122" s="3002" t="s">
        <v>7449</v>
      </c>
      <c r="D122" s="3001" t="s">
        <v>374</v>
      </c>
      <c r="E122" s="3014">
        <v>10</v>
      </c>
      <c r="F122" s="2967"/>
      <c r="G122" s="2966">
        <f t="shared" si="17"/>
        <v>0</v>
      </c>
      <c r="I122" s="2935"/>
    </row>
    <row r="123" spans="1:10" ht="127.5">
      <c r="A123" s="3121">
        <f t="shared" si="19"/>
        <v>9.1499999999999986</v>
      </c>
      <c r="B123" s="3001" t="s">
        <v>7450</v>
      </c>
      <c r="C123" s="3002" t="s">
        <v>7451</v>
      </c>
      <c r="D123" s="3001" t="s">
        <v>374</v>
      </c>
      <c r="E123" s="3014">
        <v>5</v>
      </c>
      <c r="F123" s="2967"/>
      <c r="G123" s="2966">
        <f t="shared" si="17"/>
        <v>0</v>
      </c>
      <c r="I123" s="2935"/>
    </row>
    <row r="124" spans="1:10" ht="38.25">
      <c r="A124" s="3121">
        <f t="shared" si="19"/>
        <v>9.1599999999999984</v>
      </c>
      <c r="B124" s="3001" t="s">
        <v>7452</v>
      </c>
      <c r="C124" s="3002" t="s">
        <v>5555</v>
      </c>
      <c r="D124" s="3001" t="s">
        <v>374</v>
      </c>
      <c r="E124" s="3014">
        <v>12</v>
      </c>
      <c r="F124" s="2967"/>
      <c r="G124" s="2966">
        <f t="shared" si="17"/>
        <v>0</v>
      </c>
      <c r="I124" s="2935"/>
    </row>
    <row r="125" spans="1:10">
      <c r="A125" s="3138"/>
      <c r="B125" s="2994"/>
      <c r="C125" s="3002"/>
      <c r="D125" s="3139"/>
      <c r="E125" s="3022"/>
      <c r="F125" s="3036"/>
      <c r="G125" s="3124"/>
      <c r="I125" s="2935"/>
      <c r="J125" s="3000"/>
    </row>
    <row r="126" spans="1:10">
      <c r="A126" s="3105">
        <v>10</v>
      </c>
      <c r="B126" s="2985" t="s">
        <v>5554</v>
      </c>
      <c r="C126" s="3445" t="s">
        <v>7453</v>
      </c>
      <c r="D126" s="3106"/>
      <c r="E126" s="3450"/>
      <c r="F126" s="3110"/>
      <c r="G126" s="3111">
        <f>SUM(G127:G137)</f>
        <v>0</v>
      </c>
      <c r="I126" s="2935"/>
    </row>
    <row r="127" spans="1:10" ht="102">
      <c r="A127" s="2993">
        <v>10.1</v>
      </c>
      <c r="B127" s="3001" t="s">
        <v>5552</v>
      </c>
      <c r="C127" s="3002" t="s">
        <v>7454</v>
      </c>
      <c r="D127" s="3001" t="s">
        <v>374</v>
      </c>
      <c r="E127" s="3014">
        <v>105</v>
      </c>
      <c r="F127" s="3036"/>
      <c r="G127" s="2966">
        <f>E127*F127</f>
        <v>0</v>
      </c>
      <c r="I127" s="2935"/>
    </row>
    <row r="128" spans="1:10" ht="102">
      <c r="A128" s="2993">
        <v>10.199999999999999</v>
      </c>
      <c r="B128" s="3001" t="s">
        <v>5550</v>
      </c>
      <c r="C128" s="3002" t="s">
        <v>6601</v>
      </c>
      <c r="D128" s="3001" t="s">
        <v>374</v>
      </c>
      <c r="E128" s="3014">
        <v>10</v>
      </c>
      <c r="F128" s="3036"/>
      <c r="G128" s="2966">
        <f t="shared" ref="G128:G137" si="20">E128*F128</f>
        <v>0</v>
      </c>
      <c r="I128" s="2935"/>
    </row>
    <row r="129" spans="1:10" ht="102">
      <c r="A129" s="2993">
        <v>10.3</v>
      </c>
      <c r="B129" s="3001" t="s">
        <v>5548</v>
      </c>
      <c r="C129" s="3002" t="s">
        <v>7455</v>
      </c>
      <c r="D129" s="3001" t="s">
        <v>374</v>
      </c>
      <c r="E129" s="3014">
        <v>20</v>
      </c>
      <c r="F129" s="3036"/>
      <c r="G129" s="2966">
        <f t="shared" si="20"/>
        <v>0</v>
      </c>
      <c r="I129" s="2935"/>
    </row>
    <row r="130" spans="1:10" ht="102">
      <c r="A130" s="2993">
        <v>10.4</v>
      </c>
      <c r="B130" s="3001" t="s">
        <v>5546</v>
      </c>
      <c r="C130" s="3002" t="s">
        <v>7456</v>
      </c>
      <c r="D130" s="3001" t="s">
        <v>374</v>
      </c>
      <c r="E130" s="3014">
        <v>5</v>
      </c>
      <c r="F130" s="3036"/>
      <c r="G130" s="2966">
        <f t="shared" si="20"/>
        <v>0</v>
      </c>
      <c r="I130" s="2935"/>
    </row>
    <row r="131" spans="1:10" ht="38.25">
      <c r="A131" s="2993">
        <v>10.5</v>
      </c>
      <c r="B131" s="3001" t="s">
        <v>5544</v>
      </c>
      <c r="C131" s="3002" t="s">
        <v>5549</v>
      </c>
      <c r="D131" s="3001" t="s">
        <v>374</v>
      </c>
      <c r="E131" s="3014">
        <v>140</v>
      </c>
      <c r="F131" s="3452"/>
      <c r="G131" s="2966">
        <f t="shared" si="20"/>
        <v>0</v>
      </c>
      <c r="I131" s="2935"/>
    </row>
    <row r="132" spans="1:10" ht="38.25">
      <c r="A132" s="2993">
        <v>10.6</v>
      </c>
      <c r="B132" s="3001" t="s">
        <v>5542</v>
      </c>
      <c r="C132" s="3002" t="s">
        <v>5547</v>
      </c>
      <c r="D132" s="3001" t="s">
        <v>374</v>
      </c>
      <c r="E132" s="3014">
        <v>140</v>
      </c>
      <c r="F132" s="3452"/>
      <c r="G132" s="2966">
        <f t="shared" si="20"/>
        <v>0</v>
      </c>
      <c r="I132" s="2935"/>
    </row>
    <row r="133" spans="1:10" ht="89.25">
      <c r="A133" s="2993">
        <v>10.7</v>
      </c>
      <c r="B133" s="3001" t="s">
        <v>5540</v>
      </c>
      <c r="C133" s="3002" t="s">
        <v>5545</v>
      </c>
      <c r="D133" s="3001" t="s">
        <v>377</v>
      </c>
      <c r="E133" s="3014">
        <v>1</v>
      </c>
      <c r="F133" s="3452"/>
      <c r="G133" s="2966">
        <f t="shared" si="20"/>
        <v>0</v>
      </c>
      <c r="I133" s="2935"/>
    </row>
    <row r="134" spans="1:10" ht="25.5">
      <c r="A134" s="2993">
        <v>10.8</v>
      </c>
      <c r="B134" s="3001" t="s">
        <v>6605</v>
      </c>
      <c r="C134" s="3002" t="s">
        <v>7457</v>
      </c>
      <c r="D134" s="3001" t="s">
        <v>377</v>
      </c>
      <c r="E134" s="3014">
        <v>7</v>
      </c>
      <c r="F134" s="3036"/>
      <c r="G134" s="2966">
        <f t="shared" si="20"/>
        <v>0</v>
      </c>
      <c r="I134" s="2935"/>
    </row>
    <row r="135" spans="1:10" ht="25.5">
      <c r="A135" s="2993">
        <v>10.9</v>
      </c>
      <c r="B135" s="3001" t="s">
        <v>7458</v>
      </c>
      <c r="C135" s="3002" t="s">
        <v>5543</v>
      </c>
      <c r="D135" s="3001" t="s">
        <v>377</v>
      </c>
      <c r="E135" s="3014">
        <v>6</v>
      </c>
      <c r="F135" s="3036"/>
      <c r="G135" s="2966">
        <f t="shared" si="20"/>
        <v>0</v>
      </c>
      <c r="I135" s="2935"/>
    </row>
    <row r="136" spans="1:10" ht="51">
      <c r="A136" s="3121">
        <v>10.1</v>
      </c>
      <c r="B136" s="3001" t="s">
        <v>7459</v>
      </c>
      <c r="C136" s="3002" t="s">
        <v>5541</v>
      </c>
      <c r="D136" s="3001" t="s">
        <v>377</v>
      </c>
      <c r="E136" s="3014">
        <v>1</v>
      </c>
      <c r="F136" s="3036"/>
      <c r="G136" s="2966">
        <f t="shared" si="20"/>
        <v>0</v>
      </c>
      <c r="I136" s="2935"/>
    </row>
    <row r="137" spans="1:10" ht="51">
      <c r="A137" s="2993">
        <f>A136+0.01</f>
        <v>10.11</v>
      </c>
      <c r="B137" s="3001" t="s">
        <v>7460</v>
      </c>
      <c r="C137" s="3002" t="s">
        <v>7461</v>
      </c>
      <c r="D137" s="3139" t="s">
        <v>377</v>
      </c>
      <c r="E137" s="3022">
        <v>1</v>
      </c>
      <c r="F137" s="3036"/>
      <c r="G137" s="2966">
        <f t="shared" si="20"/>
        <v>0</v>
      </c>
      <c r="I137" s="2935"/>
    </row>
    <row r="138" spans="1:10">
      <c r="A138" s="2993"/>
      <c r="B138" s="3001"/>
      <c r="C138" s="3002"/>
      <c r="D138" s="3139"/>
      <c r="E138" s="3022"/>
      <c r="F138" s="3075"/>
      <c r="G138" s="3074"/>
      <c r="I138" s="2935"/>
    </row>
    <row r="139" spans="1:10">
      <c r="A139" s="3140"/>
      <c r="B139" s="3141"/>
      <c r="C139" s="3142" t="s">
        <v>6621</v>
      </c>
      <c r="D139" s="3061"/>
      <c r="E139" s="2974"/>
      <c r="F139" s="3062"/>
      <c r="G139" s="2974">
        <f>G143+G150+G161+G168</f>
        <v>0</v>
      </c>
      <c r="I139" s="2935"/>
    </row>
    <row r="140" spans="1:10">
      <c r="A140" s="3143"/>
      <c r="B140" s="3144"/>
      <c r="C140" s="3145"/>
      <c r="D140" s="3067"/>
      <c r="E140" s="3074"/>
      <c r="F140" s="3075"/>
      <c r="G140" s="3074"/>
      <c r="I140" s="2935"/>
    </row>
    <row r="141" spans="1:10" ht="140.25">
      <c r="A141" s="3143"/>
      <c r="B141" s="3144"/>
      <c r="C141" s="3146" t="s">
        <v>7462</v>
      </c>
      <c r="D141" s="3067"/>
      <c r="E141" s="3074"/>
      <c r="F141" s="3075"/>
      <c r="G141" s="3074"/>
      <c r="I141" s="2935"/>
    </row>
    <row r="142" spans="1:10">
      <c r="A142" s="3143"/>
      <c r="B142" s="3144"/>
      <c r="C142" s="3145"/>
      <c r="D142" s="3067"/>
      <c r="E142" s="3074"/>
      <c r="F142" s="3075"/>
      <c r="G142" s="3074"/>
      <c r="I142" s="2935"/>
    </row>
    <row r="143" spans="1:10">
      <c r="A143" s="3070">
        <v>11</v>
      </c>
      <c r="B143" s="3071" t="s">
        <v>6624</v>
      </c>
      <c r="C143" s="3072" t="s">
        <v>6625</v>
      </c>
      <c r="D143" s="2985"/>
      <c r="E143" s="3030"/>
      <c r="F143" s="3020"/>
      <c r="G143" s="3030">
        <f>SUM(G145:G148)</f>
        <v>0</v>
      </c>
      <c r="I143" s="2935"/>
      <c r="J143" s="3000"/>
    </row>
    <row r="144" spans="1:10">
      <c r="A144" s="3148"/>
      <c r="B144" s="3149"/>
      <c r="C144" s="3454"/>
      <c r="D144" s="2965"/>
      <c r="E144" s="2966"/>
      <c r="F144" s="3075"/>
      <c r="G144" s="3074"/>
      <c r="I144" s="2935"/>
      <c r="J144" s="3000"/>
    </row>
    <row r="145" spans="1:10" ht="76.5">
      <c r="A145" s="3148">
        <v>11.1</v>
      </c>
      <c r="B145" s="3149" t="s">
        <v>6626</v>
      </c>
      <c r="C145" s="3217" t="s">
        <v>7463</v>
      </c>
      <c r="D145" s="3001" t="s">
        <v>377</v>
      </c>
      <c r="E145" s="3022">
        <v>2</v>
      </c>
      <c r="F145" s="2967"/>
      <c r="G145" s="2966">
        <f t="shared" ref="G145:G148" si="21">E145*F145</f>
        <v>0</v>
      </c>
      <c r="I145" s="2935"/>
      <c r="J145" s="3000"/>
    </row>
    <row r="146" spans="1:10" ht="89.25">
      <c r="A146" s="3148">
        <f>A145+0.1</f>
        <v>11.2</v>
      </c>
      <c r="B146" s="3149" t="s">
        <v>6628</v>
      </c>
      <c r="C146" s="3112" t="s">
        <v>7464</v>
      </c>
      <c r="D146" s="3001" t="s">
        <v>377</v>
      </c>
      <c r="E146" s="3022">
        <v>2</v>
      </c>
      <c r="F146" s="2967"/>
      <c r="G146" s="2966">
        <f t="shared" si="21"/>
        <v>0</v>
      </c>
      <c r="I146" s="2935"/>
      <c r="J146" s="3000"/>
    </row>
    <row r="147" spans="1:10" ht="89.25">
      <c r="A147" s="3148">
        <f t="shared" ref="A147:A148" si="22">A146+0.1</f>
        <v>11.299999999999999</v>
      </c>
      <c r="B147" s="3149" t="s">
        <v>6630</v>
      </c>
      <c r="C147" s="3112" t="s">
        <v>7465</v>
      </c>
      <c r="D147" s="3001" t="s">
        <v>377</v>
      </c>
      <c r="E147" s="3022">
        <v>2</v>
      </c>
      <c r="F147" s="2967"/>
      <c r="G147" s="2966">
        <f t="shared" si="21"/>
        <v>0</v>
      </c>
      <c r="I147" s="2935"/>
      <c r="J147" s="3000"/>
    </row>
    <row r="148" spans="1:10" ht="102">
      <c r="A148" s="3148">
        <f t="shared" si="22"/>
        <v>11.399999999999999</v>
      </c>
      <c r="B148" s="3149" t="s">
        <v>6632</v>
      </c>
      <c r="C148" s="3082" t="s">
        <v>7466</v>
      </c>
      <c r="D148" s="3001" t="s">
        <v>377</v>
      </c>
      <c r="E148" s="3022">
        <v>2</v>
      </c>
      <c r="F148" s="2967"/>
      <c r="G148" s="2966">
        <f t="shared" si="21"/>
        <v>0</v>
      </c>
      <c r="I148" s="2935"/>
      <c r="J148" s="3000"/>
    </row>
    <row r="149" spans="1:10">
      <c r="A149" s="2962"/>
      <c r="B149" s="2963"/>
      <c r="C149" s="3076"/>
      <c r="D149" s="2965"/>
      <c r="E149" s="2966"/>
      <c r="F149" s="3075"/>
      <c r="G149" s="3074"/>
      <c r="I149" s="2935"/>
      <c r="J149" s="3000"/>
    </row>
    <row r="150" spans="1:10">
      <c r="A150" s="3070">
        <v>12</v>
      </c>
      <c r="B150" s="3071" t="s">
        <v>6642</v>
      </c>
      <c r="C150" s="3072" t="s">
        <v>6643</v>
      </c>
      <c r="D150" s="2985"/>
      <c r="E150" s="3030"/>
      <c r="F150" s="3020"/>
      <c r="G150" s="3030">
        <f>SUM(G152:G159)</f>
        <v>0</v>
      </c>
      <c r="I150" s="2935"/>
    </row>
    <row r="151" spans="1:10">
      <c r="A151" s="3150"/>
      <c r="B151" s="3151"/>
      <c r="C151" s="3012"/>
      <c r="D151" s="2965"/>
      <c r="E151" s="2966"/>
      <c r="F151" s="3075"/>
      <c r="G151" s="3074"/>
      <c r="I151" s="2935"/>
    </row>
    <row r="152" spans="1:10" ht="38.25">
      <c r="A152" s="3148">
        <v>12.1</v>
      </c>
      <c r="B152" s="3149" t="s">
        <v>6644</v>
      </c>
      <c r="C152" s="3163" t="s">
        <v>7467</v>
      </c>
      <c r="D152" s="3001" t="s">
        <v>370</v>
      </c>
      <c r="E152" s="3022">
        <v>4</v>
      </c>
      <c r="F152" s="2967"/>
      <c r="G152" s="2966">
        <f t="shared" ref="G152:G159" si="23">E152*F152</f>
        <v>0</v>
      </c>
      <c r="I152" s="2935"/>
    </row>
    <row r="153" spans="1:10" ht="51">
      <c r="A153" s="3148">
        <f>A152+0.1</f>
        <v>12.2</v>
      </c>
      <c r="B153" s="3149" t="s">
        <v>6646</v>
      </c>
      <c r="C153" s="3163" t="s">
        <v>7468</v>
      </c>
      <c r="D153" s="3001" t="s">
        <v>370</v>
      </c>
      <c r="E153" s="3022">
        <v>1</v>
      </c>
      <c r="F153" s="2967"/>
      <c r="G153" s="2966">
        <f t="shared" si="23"/>
        <v>0</v>
      </c>
      <c r="I153" s="2935"/>
    </row>
    <row r="154" spans="1:10" ht="25.5">
      <c r="A154" s="3148">
        <f t="shared" ref="A154:A159" si="24">A153+0.1</f>
        <v>12.299999999999999</v>
      </c>
      <c r="B154" s="3149" t="s">
        <v>6648</v>
      </c>
      <c r="C154" s="3163" t="s">
        <v>6661</v>
      </c>
      <c r="D154" s="3001" t="s">
        <v>377</v>
      </c>
      <c r="E154" s="3022">
        <v>2</v>
      </c>
      <c r="F154" s="2967"/>
      <c r="G154" s="2966">
        <f t="shared" si="23"/>
        <v>0</v>
      </c>
      <c r="I154" s="2935"/>
    </row>
    <row r="155" spans="1:10" ht="38.25">
      <c r="A155" s="3148">
        <f t="shared" si="24"/>
        <v>12.399999999999999</v>
      </c>
      <c r="B155" s="3149" t="s">
        <v>6650</v>
      </c>
      <c r="C155" s="3163" t="s">
        <v>6667</v>
      </c>
      <c r="D155" s="3001" t="s">
        <v>480</v>
      </c>
      <c r="E155" s="3022">
        <v>3</v>
      </c>
      <c r="F155" s="2967"/>
      <c r="G155" s="2966">
        <f t="shared" si="23"/>
        <v>0</v>
      </c>
      <c r="I155" s="2935"/>
    </row>
    <row r="156" spans="1:10" ht="25.5">
      <c r="A156" s="3148">
        <f t="shared" si="24"/>
        <v>12.499999999999998</v>
      </c>
      <c r="B156" s="3149" t="s">
        <v>6652</v>
      </c>
      <c r="C156" s="3163" t="s">
        <v>7469</v>
      </c>
      <c r="D156" s="3001" t="s">
        <v>370</v>
      </c>
      <c r="E156" s="3022">
        <v>0.3</v>
      </c>
      <c r="F156" s="2967"/>
      <c r="G156" s="2966">
        <f t="shared" si="23"/>
        <v>0</v>
      </c>
      <c r="I156" s="2935"/>
    </row>
    <row r="157" spans="1:10" ht="25.5">
      <c r="A157" s="3148">
        <f t="shared" si="24"/>
        <v>12.599999999999998</v>
      </c>
      <c r="B157" s="3149" t="s">
        <v>6654</v>
      </c>
      <c r="C157" s="3163" t="s">
        <v>7470</v>
      </c>
      <c r="D157" s="3001" t="s">
        <v>370</v>
      </c>
      <c r="E157" s="3022">
        <v>0.3</v>
      </c>
      <c r="F157" s="2967"/>
      <c r="G157" s="2966">
        <f t="shared" si="23"/>
        <v>0</v>
      </c>
      <c r="I157" s="2935"/>
    </row>
    <row r="158" spans="1:10" ht="25.5">
      <c r="A158" s="3148">
        <f t="shared" si="24"/>
        <v>12.699999999999998</v>
      </c>
      <c r="B158" s="3149" t="s">
        <v>6656</v>
      </c>
      <c r="C158" s="3112" t="s">
        <v>7471</v>
      </c>
      <c r="D158" s="3001" t="s">
        <v>377</v>
      </c>
      <c r="E158" s="3022">
        <v>2</v>
      </c>
      <c r="F158" s="2967"/>
      <c r="G158" s="2966">
        <f t="shared" si="23"/>
        <v>0</v>
      </c>
      <c r="I158" s="2935"/>
    </row>
    <row r="159" spans="1:10" ht="25.5">
      <c r="A159" s="3148">
        <f t="shared" si="24"/>
        <v>12.799999999999997</v>
      </c>
      <c r="B159" s="3149" t="s">
        <v>6658</v>
      </c>
      <c r="C159" s="3112" t="s">
        <v>7472</v>
      </c>
      <c r="D159" s="3001" t="s">
        <v>377</v>
      </c>
      <c r="E159" s="3022">
        <v>2</v>
      </c>
      <c r="F159" s="2967"/>
      <c r="G159" s="2966">
        <f t="shared" si="23"/>
        <v>0</v>
      </c>
      <c r="I159" s="2935"/>
    </row>
    <row r="160" spans="1:10">
      <c r="A160" s="3148"/>
      <c r="B160" s="3149"/>
      <c r="E160" s="3155"/>
      <c r="F160" s="2938"/>
      <c r="G160" s="3033"/>
      <c r="H160" s="3156"/>
      <c r="I160" s="2935"/>
    </row>
    <row r="161" spans="1:12" ht="25.5">
      <c r="A161" s="3070">
        <v>13</v>
      </c>
      <c r="B161" s="3071" t="s">
        <v>6674</v>
      </c>
      <c r="C161" s="3072" t="s">
        <v>7473</v>
      </c>
      <c r="D161" s="2989"/>
      <c r="E161" s="2990"/>
      <c r="F161" s="2991"/>
      <c r="G161" s="2992">
        <f>SUM(G163:G166)</f>
        <v>0</v>
      </c>
      <c r="I161" s="2935"/>
      <c r="J161" s="3157"/>
    </row>
    <row r="162" spans="1:12">
      <c r="A162" s="3158"/>
      <c r="B162" s="3159"/>
      <c r="C162" s="3454"/>
      <c r="D162" s="3160"/>
      <c r="E162" s="3161"/>
      <c r="F162" s="3162"/>
      <c r="G162" s="3017"/>
      <c r="I162" s="2935"/>
    </row>
    <row r="163" spans="1:12">
      <c r="A163" s="3148">
        <v>13.1</v>
      </c>
      <c r="B163" s="2965" t="s">
        <v>6676</v>
      </c>
      <c r="C163" s="3163" t="s">
        <v>7474</v>
      </c>
      <c r="D163" s="3001" t="s">
        <v>377</v>
      </c>
      <c r="E163" s="3022">
        <v>6</v>
      </c>
      <c r="F163" s="2967"/>
      <c r="G163" s="2966">
        <f t="shared" ref="G163:G171" si="25">E163*F163</f>
        <v>0</v>
      </c>
      <c r="I163" s="2935"/>
    </row>
    <row r="164" spans="1:12">
      <c r="A164" s="3148">
        <f>A163+0.1</f>
        <v>13.2</v>
      </c>
      <c r="B164" s="2965" t="s">
        <v>6678</v>
      </c>
      <c r="C164" s="3112" t="s">
        <v>7475</v>
      </c>
      <c r="D164" s="3001" t="s">
        <v>377</v>
      </c>
      <c r="E164" s="3022">
        <v>2</v>
      </c>
      <c r="F164" s="2967"/>
      <c r="G164" s="2966">
        <f t="shared" si="25"/>
        <v>0</v>
      </c>
      <c r="I164" s="2935"/>
    </row>
    <row r="165" spans="1:12">
      <c r="A165" s="3148">
        <f t="shared" ref="A165:A171" si="26">A164+0.1</f>
        <v>13.299999999999999</v>
      </c>
      <c r="B165" s="2965" t="s">
        <v>6680</v>
      </c>
      <c r="C165" s="3163" t="s">
        <v>6685</v>
      </c>
      <c r="D165" s="3164" t="s">
        <v>5406</v>
      </c>
      <c r="E165" s="3022">
        <v>1</v>
      </c>
      <c r="F165" s="2967"/>
      <c r="G165" s="2966">
        <f t="shared" si="25"/>
        <v>0</v>
      </c>
      <c r="I165" s="2935"/>
    </row>
    <row r="166" spans="1:12">
      <c r="A166" s="3148">
        <f t="shared" si="26"/>
        <v>13.399999999999999</v>
      </c>
      <c r="B166" s="2965" t="s">
        <v>6682</v>
      </c>
      <c r="C166" s="3002" t="s">
        <v>6687</v>
      </c>
      <c r="D166" s="3001" t="s">
        <v>5406</v>
      </c>
      <c r="E166" s="3022">
        <v>1</v>
      </c>
      <c r="F166" s="2967"/>
      <c r="G166" s="2966">
        <f t="shared" si="25"/>
        <v>0</v>
      </c>
      <c r="I166" s="2935"/>
    </row>
    <row r="167" spans="1:12">
      <c r="A167" s="3148"/>
      <c r="B167" s="2965"/>
      <c r="C167" s="3082"/>
      <c r="D167" s="3001"/>
      <c r="E167" s="3080"/>
      <c r="F167" s="2967"/>
      <c r="G167" s="2966"/>
      <c r="I167" s="2935"/>
    </row>
    <row r="168" spans="1:12">
      <c r="A168" s="3070">
        <v>14</v>
      </c>
      <c r="B168" s="3071" t="s">
        <v>5537</v>
      </c>
      <c r="C168" s="3072" t="s">
        <v>7476</v>
      </c>
      <c r="D168" s="2989"/>
      <c r="E168" s="2990"/>
      <c r="F168" s="2991"/>
      <c r="G168" s="2992">
        <f>SUM(G170:G171)</f>
        <v>0</v>
      </c>
      <c r="I168" s="2935"/>
    </row>
    <row r="169" spans="1:12">
      <c r="A169" s="3148"/>
      <c r="B169" s="2965"/>
      <c r="C169" s="3082"/>
      <c r="D169" s="3001"/>
      <c r="E169" s="3080"/>
      <c r="F169" s="2967"/>
      <c r="G169" s="2966"/>
      <c r="I169" s="2935"/>
    </row>
    <row r="170" spans="1:12">
      <c r="A170" s="3148">
        <v>14.1</v>
      </c>
      <c r="B170" s="2965" t="s">
        <v>5533</v>
      </c>
      <c r="C170" s="3002" t="s">
        <v>5530</v>
      </c>
      <c r="D170" s="3253" t="s">
        <v>377</v>
      </c>
      <c r="E170" s="3022">
        <v>16</v>
      </c>
      <c r="F170" s="2967"/>
      <c r="G170" s="2966">
        <f t="shared" si="25"/>
        <v>0</v>
      </c>
      <c r="I170" s="2935"/>
    </row>
    <row r="171" spans="1:12">
      <c r="A171" s="3148">
        <f t="shared" si="26"/>
        <v>14.2</v>
      </c>
      <c r="B171" s="2965" t="s">
        <v>5531</v>
      </c>
      <c r="C171" s="3002" t="s">
        <v>7477</v>
      </c>
      <c r="D171" s="3001" t="s">
        <v>377</v>
      </c>
      <c r="E171" s="3022">
        <v>1</v>
      </c>
      <c r="F171" s="2967"/>
      <c r="G171" s="2966">
        <f t="shared" si="25"/>
        <v>0</v>
      </c>
      <c r="I171" s="2935"/>
    </row>
    <row r="172" spans="1:12" ht="13.5" thickBot="1">
      <c r="A172" s="3166"/>
      <c r="B172" s="3167"/>
      <c r="C172" s="3168"/>
      <c r="D172" s="3169"/>
      <c r="E172" s="3170"/>
      <c r="F172" s="3171"/>
      <c r="G172" s="3172"/>
      <c r="I172" s="2935"/>
    </row>
    <row r="173" spans="1:12" ht="16.5" thickBot="1">
      <c r="A173" s="3083"/>
      <c r="B173" s="3084"/>
      <c r="C173" s="3085" t="s">
        <v>1149</v>
      </c>
      <c r="D173" s="3086"/>
      <c r="E173" s="3087"/>
      <c r="F173" s="3088"/>
      <c r="G173" s="3089">
        <f>G14+G65+G77+G139</f>
        <v>0</v>
      </c>
      <c r="J173" s="3173"/>
      <c r="L173" s="3174"/>
    </row>
    <row r="174" spans="1:12">
      <c r="A174" s="3090"/>
      <c r="D174" s="3093"/>
      <c r="E174" s="2935"/>
      <c r="F174" s="2935"/>
      <c r="G174" s="3094"/>
    </row>
    <row r="175" spans="1:12">
      <c r="A175" s="3090"/>
      <c r="D175" s="3093"/>
      <c r="E175" s="2935"/>
      <c r="F175" s="2935"/>
      <c r="G175" s="3094"/>
    </row>
    <row r="176" spans="1:12">
      <c r="A176" s="3090"/>
      <c r="B176" s="3962" t="s">
        <v>7478</v>
      </c>
      <c r="C176" s="3962"/>
      <c r="D176" s="3962"/>
      <c r="E176" s="3962"/>
      <c r="F176" s="3962"/>
    </row>
    <row r="177" spans="1:7">
      <c r="A177" s="3090"/>
      <c r="B177" s="3962" t="s">
        <v>5404</v>
      </c>
      <c r="C177" s="3962"/>
      <c r="D177" s="3962"/>
      <c r="E177" s="3962"/>
      <c r="F177" s="3962"/>
    </row>
    <row r="178" spans="1:7">
      <c r="A178" s="3090"/>
      <c r="B178" s="3962" t="s">
        <v>5224</v>
      </c>
      <c r="C178" s="3962"/>
      <c r="D178" s="3962"/>
      <c r="E178" s="3962"/>
      <c r="F178" s="3962"/>
    </row>
    <row r="179" spans="1:7">
      <c r="A179" s="3090"/>
      <c r="B179" s="3096"/>
      <c r="C179" s="3096"/>
      <c r="D179" s="3939" t="s">
        <v>7638</v>
      </c>
      <c r="E179" s="3939"/>
      <c r="F179" s="3939"/>
    </row>
    <row r="180" spans="1:7">
      <c r="A180" s="3090"/>
      <c r="B180" s="3096"/>
      <c r="C180" s="3096"/>
      <c r="D180" s="3090"/>
      <c r="E180" s="3095"/>
      <c r="F180" s="3098"/>
    </row>
    <row r="181" spans="1:7">
      <c r="A181" s="3099"/>
      <c r="B181" s="3100"/>
      <c r="C181" s="3101"/>
      <c r="D181" s="3102"/>
      <c r="E181" s="2938"/>
      <c r="F181" s="2928"/>
      <c r="G181" s="2928"/>
    </row>
    <row r="182" spans="1:7">
      <c r="A182" s="3090"/>
      <c r="E182" s="2939"/>
      <c r="F182" s="2946"/>
    </row>
  </sheetData>
  <mergeCells count="17">
    <mergeCell ref="G9:G11"/>
    <mergeCell ref="B176:F176"/>
    <mergeCell ref="B177:F177"/>
    <mergeCell ref="B178:F178"/>
    <mergeCell ref="D179:F179"/>
    <mergeCell ref="F9:F11"/>
    <mergeCell ref="A9:A11"/>
    <mergeCell ref="B9:B11"/>
    <mergeCell ref="C9:C11"/>
    <mergeCell ref="D9:D11"/>
    <mergeCell ref="E9:E11"/>
    <mergeCell ref="A8:C8"/>
    <mergeCell ref="A1:F1"/>
    <mergeCell ref="A3:F3"/>
    <mergeCell ref="A4:F4"/>
    <mergeCell ref="C6:D6"/>
    <mergeCell ref="A2:H2"/>
  </mergeCells>
  <printOptions horizontalCentered="1"/>
  <pageMargins left="0.7" right="0.7" top="0.75" bottom="0.75" header="0.3" footer="0.3"/>
  <pageSetup paperSize="9" scale="81"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view="pageBreakPreview" zoomScaleNormal="100" zoomScaleSheetLayoutView="100" workbookViewId="0">
      <selection activeCell="A3" sqref="A3:H3"/>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3178" customWidth="1"/>
    <col min="7" max="7" width="21.28515625" style="2004" customWidth="1"/>
    <col min="8" max="247" width="9.140625" style="2004"/>
    <col min="248" max="248" width="41.85546875" style="2004" customWidth="1"/>
    <col min="249" max="251" width="9.140625" style="2004"/>
    <col min="252" max="252" width="27.5703125" style="2004" customWidth="1"/>
    <col min="253" max="503" width="9.140625" style="2004"/>
    <col min="504" max="504" width="41.85546875" style="2004" customWidth="1"/>
    <col min="505" max="507" width="9.140625" style="2004"/>
    <col min="508" max="508" width="27.5703125" style="2004" customWidth="1"/>
    <col min="509" max="759" width="9.140625" style="2004"/>
    <col min="760" max="760" width="41.85546875" style="2004" customWidth="1"/>
    <col min="761" max="763" width="9.140625" style="2004"/>
    <col min="764" max="764" width="27.5703125" style="2004" customWidth="1"/>
    <col min="765" max="1015" width="9.140625" style="2004"/>
    <col min="1016" max="1016" width="41.85546875" style="2004" customWidth="1"/>
    <col min="1017" max="1019" width="9.140625" style="2004"/>
    <col min="1020" max="1020" width="27.5703125" style="2004" customWidth="1"/>
    <col min="1021" max="1271" width="9.140625" style="2004"/>
    <col min="1272" max="1272" width="41.85546875" style="2004" customWidth="1"/>
    <col min="1273" max="1275" width="9.140625" style="2004"/>
    <col min="1276" max="1276" width="27.5703125" style="2004" customWidth="1"/>
    <col min="1277" max="1527" width="9.140625" style="2004"/>
    <col min="1528" max="1528" width="41.85546875" style="2004" customWidth="1"/>
    <col min="1529" max="1531" width="9.140625" style="2004"/>
    <col min="1532" max="1532" width="27.5703125" style="2004" customWidth="1"/>
    <col min="1533" max="1783" width="9.140625" style="2004"/>
    <col min="1784" max="1784" width="41.85546875" style="2004" customWidth="1"/>
    <col min="1785" max="1787" width="9.140625" style="2004"/>
    <col min="1788" max="1788" width="27.5703125" style="2004" customWidth="1"/>
    <col min="1789" max="2039" width="9.140625" style="2004"/>
    <col min="2040" max="2040" width="41.85546875" style="2004" customWidth="1"/>
    <col min="2041" max="2043" width="9.140625" style="2004"/>
    <col min="2044" max="2044" width="27.5703125" style="2004" customWidth="1"/>
    <col min="2045" max="2295" width="9.140625" style="2004"/>
    <col min="2296" max="2296" width="41.85546875" style="2004" customWidth="1"/>
    <col min="2297" max="2299" width="9.140625" style="2004"/>
    <col min="2300" max="2300" width="27.5703125" style="2004" customWidth="1"/>
    <col min="2301" max="2551" width="9.140625" style="2004"/>
    <col min="2552" max="2552" width="41.85546875" style="2004" customWidth="1"/>
    <col min="2553" max="2555" width="9.140625" style="2004"/>
    <col min="2556" max="2556" width="27.5703125" style="2004" customWidth="1"/>
    <col min="2557" max="2807" width="9.140625" style="2004"/>
    <col min="2808" max="2808" width="41.85546875" style="2004" customWidth="1"/>
    <col min="2809" max="2811" width="9.140625" style="2004"/>
    <col min="2812" max="2812" width="27.5703125" style="2004" customWidth="1"/>
    <col min="2813" max="3063" width="9.140625" style="2004"/>
    <col min="3064" max="3064" width="41.85546875" style="2004" customWidth="1"/>
    <col min="3065" max="3067" width="9.140625" style="2004"/>
    <col min="3068" max="3068" width="27.5703125" style="2004" customWidth="1"/>
    <col min="3069" max="3319" width="9.140625" style="2004"/>
    <col min="3320" max="3320" width="41.85546875" style="2004" customWidth="1"/>
    <col min="3321" max="3323" width="9.140625" style="2004"/>
    <col min="3324" max="3324" width="27.5703125" style="2004" customWidth="1"/>
    <col min="3325" max="3575" width="9.140625" style="2004"/>
    <col min="3576" max="3576" width="41.85546875" style="2004" customWidth="1"/>
    <col min="3577" max="3579" width="9.140625" style="2004"/>
    <col min="3580" max="3580" width="27.5703125" style="2004" customWidth="1"/>
    <col min="3581" max="3831" width="9.140625" style="2004"/>
    <col min="3832" max="3832" width="41.85546875" style="2004" customWidth="1"/>
    <col min="3833" max="3835" width="9.140625" style="2004"/>
    <col min="3836" max="3836" width="27.5703125" style="2004" customWidth="1"/>
    <col min="3837" max="4087" width="9.140625" style="2004"/>
    <col min="4088" max="4088" width="41.85546875" style="2004" customWidth="1"/>
    <col min="4089" max="4091" width="9.140625" style="2004"/>
    <col min="4092" max="4092" width="27.5703125" style="2004" customWidth="1"/>
    <col min="4093" max="4343" width="9.140625" style="2004"/>
    <col min="4344" max="4344" width="41.85546875" style="2004" customWidth="1"/>
    <col min="4345" max="4347" width="9.140625" style="2004"/>
    <col min="4348" max="4348" width="27.5703125" style="2004" customWidth="1"/>
    <col min="4349" max="4599" width="9.140625" style="2004"/>
    <col min="4600" max="4600" width="41.85546875" style="2004" customWidth="1"/>
    <col min="4601" max="4603" width="9.140625" style="2004"/>
    <col min="4604" max="4604" width="27.5703125" style="2004" customWidth="1"/>
    <col min="4605" max="4855" width="9.140625" style="2004"/>
    <col min="4856" max="4856" width="41.85546875" style="2004" customWidth="1"/>
    <col min="4857" max="4859" width="9.140625" style="2004"/>
    <col min="4860" max="4860" width="27.5703125" style="2004" customWidth="1"/>
    <col min="4861" max="5111" width="9.140625" style="2004"/>
    <col min="5112" max="5112" width="41.85546875" style="2004" customWidth="1"/>
    <col min="5113" max="5115" width="9.140625" style="2004"/>
    <col min="5116" max="5116" width="27.5703125" style="2004" customWidth="1"/>
    <col min="5117" max="5367" width="9.140625" style="2004"/>
    <col min="5368" max="5368" width="41.85546875" style="2004" customWidth="1"/>
    <col min="5369" max="5371" width="9.140625" style="2004"/>
    <col min="5372" max="5372" width="27.5703125" style="2004" customWidth="1"/>
    <col min="5373" max="5623" width="9.140625" style="2004"/>
    <col min="5624" max="5624" width="41.85546875" style="2004" customWidth="1"/>
    <col min="5625" max="5627" width="9.140625" style="2004"/>
    <col min="5628" max="5628" width="27.5703125" style="2004" customWidth="1"/>
    <col min="5629" max="5879" width="9.140625" style="2004"/>
    <col min="5880" max="5880" width="41.85546875" style="2004" customWidth="1"/>
    <col min="5881" max="5883" width="9.140625" style="2004"/>
    <col min="5884" max="5884" width="27.5703125" style="2004" customWidth="1"/>
    <col min="5885" max="6135" width="9.140625" style="2004"/>
    <col min="6136" max="6136" width="41.85546875" style="2004" customWidth="1"/>
    <col min="6137" max="6139" width="9.140625" style="2004"/>
    <col min="6140" max="6140" width="27.5703125" style="2004" customWidth="1"/>
    <col min="6141" max="6391" width="9.140625" style="2004"/>
    <col min="6392" max="6392" width="41.85546875" style="2004" customWidth="1"/>
    <col min="6393" max="6395" width="9.140625" style="2004"/>
    <col min="6396" max="6396" width="27.5703125" style="2004" customWidth="1"/>
    <col min="6397" max="6647" width="9.140625" style="2004"/>
    <col min="6648" max="6648" width="41.85546875" style="2004" customWidth="1"/>
    <col min="6649" max="6651" width="9.140625" style="2004"/>
    <col min="6652" max="6652" width="27.5703125" style="2004" customWidth="1"/>
    <col min="6653" max="6903" width="9.140625" style="2004"/>
    <col min="6904" max="6904" width="41.85546875" style="2004" customWidth="1"/>
    <col min="6905" max="6907" width="9.140625" style="2004"/>
    <col min="6908" max="6908" width="27.5703125" style="2004" customWidth="1"/>
    <col min="6909" max="7159" width="9.140625" style="2004"/>
    <col min="7160" max="7160" width="41.85546875" style="2004" customWidth="1"/>
    <col min="7161" max="7163" width="9.140625" style="2004"/>
    <col min="7164" max="7164" width="27.5703125" style="2004" customWidth="1"/>
    <col min="7165" max="7415" width="9.140625" style="2004"/>
    <col min="7416" max="7416" width="41.85546875" style="2004" customWidth="1"/>
    <col min="7417" max="7419" width="9.140625" style="2004"/>
    <col min="7420" max="7420" width="27.5703125" style="2004" customWidth="1"/>
    <col min="7421" max="7671" width="9.140625" style="2004"/>
    <col min="7672" max="7672" width="41.85546875" style="2004" customWidth="1"/>
    <col min="7673" max="7675" width="9.140625" style="2004"/>
    <col min="7676" max="7676" width="27.5703125" style="2004" customWidth="1"/>
    <col min="7677" max="7927" width="9.140625" style="2004"/>
    <col min="7928" max="7928" width="41.85546875" style="2004" customWidth="1"/>
    <col min="7929" max="7931" width="9.140625" style="2004"/>
    <col min="7932" max="7932" width="27.5703125" style="2004" customWidth="1"/>
    <col min="7933" max="8183" width="9.140625" style="2004"/>
    <col min="8184" max="8184" width="41.85546875" style="2004" customWidth="1"/>
    <col min="8185" max="8187" width="9.140625" style="2004"/>
    <col min="8188" max="8188" width="27.5703125" style="2004" customWidth="1"/>
    <col min="8189" max="8439" width="9.140625" style="2004"/>
    <col min="8440" max="8440" width="41.85546875" style="2004" customWidth="1"/>
    <col min="8441" max="8443" width="9.140625" style="2004"/>
    <col min="8444" max="8444" width="27.5703125" style="2004" customWidth="1"/>
    <col min="8445" max="8695" width="9.140625" style="2004"/>
    <col min="8696" max="8696" width="41.85546875" style="2004" customWidth="1"/>
    <col min="8697" max="8699" width="9.140625" style="2004"/>
    <col min="8700" max="8700" width="27.5703125" style="2004" customWidth="1"/>
    <col min="8701" max="8951" width="9.140625" style="2004"/>
    <col min="8952" max="8952" width="41.85546875" style="2004" customWidth="1"/>
    <col min="8953" max="8955" width="9.140625" style="2004"/>
    <col min="8956" max="8956" width="27.5703125" style="2004" customWidth="1"/>
    <col min="8957" max="9207" width="9.140625" style="2004"/>
    <col min="9208" max="9208" width="41.85546875" style="2004" customWidth="1"/>
    <col min="9209" max="9211" width="9.140625" style="2004"/>
    <col min="9212" max="9212" width="27.5703125" style="2004" customWidth="1"/>
    <col min="9213" max="9463" width="9.140625" style="2004"/>
    <col min="9464" max="9464" width="41.85546875" style="2004" customWidth="1"/>
    <col min="9465" max="9467" width="9.140625" style="2004"/>
    <col min="9468" max="9468" width="27.5703125" style="2004" customWidth="1"/>
    <col min="9469" max="9719" width="9.140625" style="2004"/>
    <col min="9720" max="9720" width="41.85546875" style="2004" customWidth="1"/>
    <col min="9721" max="9723" width="9.140625" style="2004"/>
    <col min="9724" max="9724" width="27.5703125" style="2004" customWidth="1"/>
    <col min="9725" max="9975" width="9.140625" style="2004"/>
    <col min="9976" max="9976" width="41.85546875" style="2004" customWidth="1"/>
    <col min="9977" max="9979" width="9.140625" style="2004"/>
    <col min="9980" max="9980" width="27.5703125" style="2004" customWidth="1"/>
    <col min="9981" max="10231" width="9.140625" style="2004"/>
    <col min="10232" max="10232" width="41.85546875" style="2004" customWidth="1"/>
    <col min="10233" max="10235" width="9.140625" style="2004"/>
    <col min="10236" max="10236" width="27.5703125" style="2004" customWidth="1"/>
    <col min="10237" max="10487" width="9.140625" style="2004"/>
    <col min="10488" max="10488" width="41.85546875" style="2004" customWidth="1"/>
    <col min="10489" max="10491" width="9.140625" style="2004"/>
    <col min="10492" max="10492" width="27.5703125" style="2004" customWidth="1"/>
    <col min="10493" max="10743" width="9.140625" style="2004"/>
    <col min="10744" max="10744" width="41.85546875" style="2004" customWidth="1"/>
    <col min="10745" max="10747" width="9.140625" style="2004"/>
    <col min="10748" max="10748" width="27.5703125" style="2004" customWidth="1"/>
    <col min="10749" max="10999" width="9.140625" style="2004"/>
    <col min="11000" max="11000" width="41.85546875" style="2004" customWidth="1"/>
    <col min="11001" max="11003" width="9.140625" style="2004"/>
    <col min="11004" max="11004" width="27.5703125" style="2004" customWidth="1"/>
    <col min="11005" max="11255" width="9.140625" style="2004"/>
    <col min="11256" max="11256" width="41.85546875" style="2004" customWidth="1"/>
    <col min="11257" max="11259" width="9.140625" style="2004"/>
    <col min="11260" max="11260" width="27.5703125" style="2004" customWidth="1"/>
    <col min="11261" max="11511" width="9.140625" style="2004"/>
    <col min="11512" max="11512" width="41.85546875" style="2004" customWidth="1"/>
    <col min="11513" max="11515" width="9.140625" style="2004"/>
    <col min="11516" max="11516" width="27.5703125" style="2004" customWidth="1"/>
    <col min="11517" max="11767" width="9.140625" style="2004"/>
    <col min="11768" max="11768" width="41.85546875" style="2004" customWidth="1"/>
    <col min="11769" max="11771" width="9.140625" style="2004"/>
    <col min="11772" max="11772" width="27.5703125" style="2004" customWidth="1"/>
    <col min="11773" max="12023" width="9.140625" style="2004"/>
    <col min="12024" max="12024" width="41.85546875" style="2004" customWidth="1"/>
    <col min="12025" max="12027" width="9.140625" style="2004"/>
    <col min="12028" max="12028" width="27.5703125" style="2004" customWidth="1"/>
    <col min="12029" max="12279" width="9.140625" style="2004"/>
    <col min="12280" max="12280" width="41.85546875" style="2004" customWidth="1"/>
    <col min="12281" max="12283" width="9.140625" style="2004"/>
    <col min="12284" max="12284" width="27.5703125" style="2004" customWidth="1"/>
    <col min="12285" max="12535" width="9.140625" style="2004"/>
    <col min="12536" max="12536" width="41.85546875" style="2004" customWidth="1"/>
    <col min="12537" max="12539" width="9.140625" style="2004"/>
    <col min="12540" max="12540" width="27.5703125" style="2004" customWidth="1"/>
    <col min="12541" max="12791" width="9.140625" style="2004"/>
    <col min="12792" max="12792" width="41.85546875" style="2004" customWidth="1"/>
    <col min="12793" max="12795" width="9.140625" style="2004"/>
    <col min="12796" max="12796" width="27.5703125" style="2004" customWidth="1"/>
    <col min="12797" max="13047" width="9.140625" style="2004"/>
    <col min="13048" max="13048" width="41.85546875" style="2004" customWidth="1"/>
    <col min="13049" max="13051" width="9.140625" style="2004"/>
    <col min="13052" max="13052" width="27.5703125" style="2004" customWidth="1"/>
    <col min="13053" max="13303" width="9.140625" style="2004"/>
    <col min="13304" max="13304" width="41.85546875" style="2004" customWidth="1"/>
    <col min="13305" max="13307" width="9.140625" style="2004"/>
    <col min="13308" max="13308" width="27.5703125" style="2004" customWidth="1"/>
    <col min="13309" max="13559" width="9.140625" style="2004"/>
    <col min="13560" max="13560" width="41.85546875" style="2004" customWidth="1"/>
    <col min="13561" max="13563" width="9.140625" style="2004"/>
    <col min="13564" max="13564" width="27.5703125" style="2004" customWidth="1"/>
    <col min="13565" max="13815" width="9.140625" style="2004"/>
    <col min="13816" max="13816" width="41.85546875" style="2004" customWidth="1"/>
    <col min="13817" max="13819" width="9.140625" style="2004"/>
    <col min="13820" max="13820" width="27.5703125" style="2004" customWidth="1"/>
    <col min="13821" max="14071" width="9.140625" style="2004"/>
    <col min="14072" max="14072" width="41.85546875" style="2004" customWidth="1"/>
    <col min="14073" max="14075" width="9.140625" style="2004"/>
    <col min="14076" max="14076" width="27.5703125" style="2004" customWidth="1"/>
    <col min="14077" max="14327" width="9.140625" style="2004"/>
    <col min="14328" max="14328" width="41.85546875" style="2004" customWidth="1"/>
    <col min="14329" max="14331" width="9.140625" style="2004"/>
    <col min="14332" max="14332" width="27.5703125" style="2004" customWidth="1"/>
    <col min="14333" max="14583" width="9.140625" style="2004"/>
    <col min="14584" max="14584" width="41.85546875" style="2004" customWidth="1"/>
    <col min="14585" max="14587" width="9.140625" style="2004"/>
    <col min="14588" max="14588" width="27.5703125" style="2004" customWidth="1"/>
    <col min="14589" max="14839" width="9.140625" style="2004"/>
    <col min="14840" max="14840" width="41.85546875" style="2004" customWidth="1"/>
    <col min="14841" max="14843" width="9.140625" style="2004"/>
    <col min="14844" max="14844" width="27.5703125" style="2004" customWidth="1"/>
    <col min="14845" max="15095" width="9.140625" style="2004"/>
    <col min="15096" max="15096" width="41.85546875" style="2004" customWidth="1"/>
    <col min="15097" max="15099" width="9.140625" style="2004"/>
    <col min="15100" max="15100" width="27.5703125" style="2004" customWidth="1"/>
    <col min="15101" max="15351" width="9.140625" style="2004"/>
    <col min="15352" max="15352" width="41.85546875" style="2004" customWidth="1"/>
    <col min="15353" max="15355" width="9.140625" style="2004"/>
    <col min="15356" max="15356" width="27.5703125" style="2004" customWidth="1"/>
    <col min="15357" max="15607" width="9.140625" style="2004"/>
    <col min="15608" max="15608" width="41.85546875" style="2004" customWidth="1"/>
    <col min="15609" max="15611" width="9.140625" style="2004"/>
    <col min="15612" max="15612" width="27.5703125" style="2004" customWidth="1"/>
    <col min="15613" max="15863" width="9.140625" style="2004"/>
    <col min="15864" max="15864" width="41.85546875" style="2004" customWidth="1"/>
    <col min="15865" max="15867" width="9.140625" style="2004"/>
    <col min="15868" max="15868" width="27.5703125" style="2004" customWidth="1"/>
    <col min="15869" max="16119" width="9.140625" style="2004"/>
    <col min="16120" max="16120" width="41.85546875" style="2004" customWidth="1"/>
    <col min="16121" max="16123" width="9.140625" style="2004"/>
    <col min="16124" max="16124" width="27.5703125" style="2004" customWidth="1"/>
    <col min="16125" max="16384" width="9.140625" style="2004"/>
  </cols>
  <sheetData>
    <row r="1" spans="1:8" s="2023" customFormat="1" ht="15" customHeight="1">
      <c r="A1" s="3944" t="s">
        <v>7670</v>
      </c>
      <c r="B1" s="3944"/>
      <c r="C1" s="3944"/>
      <c r="D1" s="3944"/>
      <c r="E1" s="3944"/>
      <c r="F1" s="3944"/>
      <c r="G1" s="2237"/>
    </row>
    <row r="2" spans="1:8" s="2023" customFormat="1" ht="15" customHeight="1">
      <c r="A2" s="3964"/>
      <c r="B2" s="3964"/>
      <c r="C2" s="3964"/>
      <c r="D2" s="3964"/>
      <c r="E2" s="3964"/>
      <c r="F2" s="3964"/>
      <c r="G2" s="2925"/>
    </row>
    <row r="3" spans="1:8" s="2023" customFormat="1" ht="15" customHeight="1">
      <c r="A3" s="3945" t="s">
        <v>7368</v>
      </c>
      <c r="B3" s="3945"/>
      <c r="C3" s="3945"/>
      <c r="D3" s="3945"/>
      <c r="E3" s="3945"/>
      <c r="F3" s="3945"/>
      <c r="G3" s="3945"/>
      <c r="H3" s="3945"/>
    </row>
    <row r="5" spans="1:8" ht="15.75">
      <c r="A5" s="2022"/>
      <c r="B5" s="2022"/>
      <c r="C5" s="2022"/>
      <c r="D5" s="2022"/>
      <c r="E5" s="2022"/>
      <c r="F5" s="3176"/>
    </row>
    <row r="6" spans="1:8">
      <c r="A6" s="3938" t="s">
        <v>1065</v>
      </c>
      <c r="B6" s="3938"/>
      <c r="C6" s="3938"/>
      <c r="D6" s="3938"/>
      <c r="E6" s="3938"/>
      <c r="F6" s="3938"/>
      <c r="G6" s="3938"/>
    </row>
    <row r="7" spans="1:8">
      <c r="A7" s="3939" t="s">
        <v>5517</v>
      </c>
      <c r="B7" s="3939"/>
      <c r="C7" s="3939"/>
      <c r="D7" s="3939"/>
      <c r="E7" s="3939"/>
      <c r="F7" s="3939"/>
      <c r="G7" s="3939"/>
    </row>
    <row r="8" spans="1:8">
      <c r="A8" s="3938" t="s">
        <v>7479</v>
      </c>
      <c r="B8" s="3938"/>
      <c r="C8" s="3938"/>
      <c r="D8" s="3938"/>
      <c r="E8" s="3938"/>
      <c r="F8" s="3938"/>
      <c r="G8" s="3938"/>
    </row>
    <row r="9" spans="1:8" ht="13.5" thickBot="1"/>
    <row r="10" spans="1:8" ht="51.75" thickTop="1">
      <c r="A10" s="3455" t="s">
        <v>1067</v>
      </c>
      <c r="B10" s="3456" t="s">
        <v>1068</v>
      </c>
      <c r="C10" s="3456" t="s">
        <v>306</v>
      </c>
      <c r="D10" s="3456" t="s">
        <v>307</v>
      </c>
      <c r="E10" s="3457" t="s">
        <v>1069</v>
      </c>
      <c r="F10" s="3457" t="s">
        <v>5515</v>
      </c>
      <c r="G10" s="3458" t="s">
        <v>1071</v>
      </c>
    </row>
    <row r="11" spans="1:8">
      <c r="A11" s="2087">
        <v>0</v>
      </c>
      <c r="B11" s="2844">
        <v>1</v>
      </c>
      <c r="C11" s="2844">
        <v>2</v>
      </c>
      <c r="D11" s="2844">
        <v>3</v>
      </c>
      <c r="E11" s="2844">
        <v>4</v>
      </c>
      <c r="F11" s="2844">
        <v>5</v>
      </c>
      <c r="G11" s="2744">
        <v>6</v>
      </c>
    </row>
    <row r="12" spans="1:8" ht="25.5">
      <c r="A12" s="2095" t="s">
        <v>5514</v>
      </c>
      <c r="B12" s="3180" t="s">
        <v>19</v>
      </c>
      <c r="C12" s="2844"/>
      <c r="D12" s="2844"/>
      <c r="E12" s="2844"/>
      <c r="F12" s="3182">
        <f>F13+F19+F23</f>
        <v>0</v>
      </c>
      <c r="G12" s="3183"/>
    </row>
    <row r="13" spans="1:8" ht="25.5">
      <c r="A13" s="2087"/>
      <c r="B13" s="3459" t="s">
        <v>7480</v>
      </c>
      <c r="C13" s="3460"/>
      <c r="D13" s="3460"/>
      <c r="E13" s="3193"/>
      <c r="F13" s="3187">
        <f>F14</f>
        <v>0</v>
      </c>
      <c r="G13" s="2744"/>
    </row>
    <row r="14" spans="1:8">
      <c r="A14" s="2087"/>
      <c r="B14" s="3194" t="s">
        <v>7481</v>
      </c>
      <c r="C14" s="3195"/>
      <c r="D14" s="3195"/>
      <c r="E14" s="3197"/>
      <c r="F14" s="3198">
        <f>SUM(F15:F18)</f>
        <v>0</v>
      </c>
      <c r="G14" s="2744"/>
    </row>
    <row r="15" spans="1:8" ht="25.5">
      <c r="A15" s="2087">
        <v>1</v>
      </c>
      <c r="B15" s="3461" t="s">
        <v>7482</v>
      </c>
      <c r="C15" s="3205" t="s">
        <v>377</v>
      </c>
      <c r="D15" s="3417">
        <v>1</v>
      </c>
      <c r="E15" s="2743"/>
      <c r="F15" s="3189">
        <f t="shared" ref="F15:F18" si="0">D15*E15</f>
        <v>0</v>
      </c>
      <c r="G15" s="2744"/>
    </row>
    <row r="16" spans="1:8" ht="25.5">
      <c r="A16" s="2087">
        <v>2</v>
      </c>
      <c r="B16" s="3418" t="s">
        <v>7483</v>
      </c>
      <c r="C16" s="3205" t="s">
        <v>377</v>
      </c>
      <c r="D16" s="3417">
        <v>1</v>
      </c>
      <c r="E16" s="2743"/>
      <c r="F16" s="3189">
        <f t="shared" si="0"/>
        <v>0</v>
      </c>
      <c r="G16" s="2744"/>
    </row>
    <row r="17" spans="1:7" ht="25.5">
      <c r="A17" s="2087">
        <v>3</v>
      </c>
      <c r="B17" s="3418" t="s">
        <v>7484</v>
      </c>
      <c r="C17" s="3205" t="s">
        <v>377</v>
      </c>
      <c r="D17" s="3417">
        <v>1</v>
      </c>
      <c r="E17" s="2743"/>
      <c r="F17" s="3189">
        <f t="shared" si="0"/>
        <v>0</v>
      </c>
      <c r="G17" s="2744"/>
    </row>
    <row r="18" spans="1:7" ht="25.5">
      <c r="A18" s="2087">
        <v>4</v>
      </c>
      <c r="B18" s="3461" t="s">
        <v>7485</v>
      </c>
      <c r="C18" s="3205" t="s">
        <v>377</v>
      </c>
      <c r="D18" s="3417">
        <v>4</v>
      </c>
      <c r="E18" s="2743"/>
      <c r="F18" s="3189">
        <f t="shared" si="0"/>
        <v>0</v>
      </c>
      <c r="G18" s="2744"/>
    </row>
    <row r="19" spans="1:7">
      <c r="A19" s="2087"/>
      <c r="B19" s="3459" t="s">
        <v>7486</v>
      </c>
      <c r="C19" s="3460"/>
      <c r="D19" s="3460"/>
      <c r="E19" s="3193"/>
      <c r="F19" s="3301">
        <f>F20+F23</f>
        <v>0</v>
      </c>
      <c r="G19" s="2744"/>
    </row>
    <row r="20" spans="1:7" ht="25.5">
      <c r="A20" s="2087"/>
      <c r="B20" s="3462" t="s">
        <v>7487</v>
      </c>
      <c r="C20" s="3463"/>
      <c r="D20" s="3463"/>
      <c r="E20" s="3464"/>
      <c r="F20" s="3198">
        <f>SUM(F21:F22)</f>
        <v>0</v>
      </c>
      <c r="G20" s="2744"/>
    </row>
    <row r="21" spans="1:7" ht="63.75">
      <c r="A21" s="2087">
        <v>1</v>
      </c>
      <c r="B21" s="3465" t="s">
        <v>7488</v>
      </c>
      <c r="C21" s="3466" t="s">
        <v>377</v>
      </c>
      <c r="D21" s="3466">
        <v>6</v>
      </c>
      <c r="E21" s="2743"/>
      <c r="F21" s="3189">
        <f>D21*E21</f>
        <v>0</v>
      </c>
      <c r="G21" s="2744" t="s">
        <v>6712</v>
      </c>
    </row>
    <row r="22" spans="1:7" ht="63.75">
      <c r="A22" s="2087">
        <v>2</v>
      </c>
      <c r="B22" s="3465" t="s">
        <v>7489</v>
      </c>
      <c r="C22" s="3466" t="s">
        <v>377</v>
      </c>
      <c r="D22" s="3466">
        <v>2</v>
      </c>
      <c r="E22" s="2743"/>
      <c r="F22" s="3189">
        <f t="shared" ref="F22" si="1">D22*E22</f>
        <v>0</v>
      </c>
      <c r="G22" s="2744" t="s">
        <v>6714</v>
      </c>
    </row>
    <row r="23" spans="1:7">
      <c r="A23" s="2087"/>
      <c r="B23" s="3467" t="s">
        <v>7490</v>
      </c>
      <c r="C23" s="3460"/>
      <c r="D23" s="3460"/>
      <c r="E23" s="3193"/>
      <c r="F23" s="3215">
        <f>SUM(F24:F29)</f>
        <v>0</v>
      </c>
      <c r="G23" s="2744"/>
    </row>
    <row r="24" spans="1:7" ht="114.75">
      <c r="A24" s="2087">
        <v>1</v>
      </c>
      <c r="B24" s="3217" t="s">
        <v>7491</v>
      </c>
      <c r="C24" s="3001" t="s">
        <v>5406</v>
      </c>
      <c r="D24" s="3253">
        <v>1</v>
      </c>
      <c r="E24" s="2743"/>
      <c r="F24" s="3189">
        <f>D24*E24</f>
        <v>0</v>
      </c>
      <c r="G24" s="2744" t="s">
        <v>7492</v>
      </c>
    </row>
    <row r="25" spans="1:7" ht="167.25" customHeight="1">
      <c r="A25" s="2087">
        <v>2</v>
      </c>
      <c r="B25" s="3217" t="s">
        <v>7493</v>
      </c>
      <c r="C25" s="3001" t="s">
        <v>377</v>
      </c>
      <c r="D25" s="3253">
        <v>1</v>
      </c>
      <c r="E25" s="2743"/>
      <c r="F25" s="3189">
        <f t="shared" ref="F25:F29" si="2">D25*E25</f>
        <v>0</v>
      </c>
      <c r="G25" s="2744" t="s">
        <v>7494</v>
      </c>
    </row>
    <row r="26" spans="1:7" ht="25.5">
      <c r="A26" s="2087">
        <v>3</v>
      </c>
      <c r="B26" s="3218" t="s">
        <v>7495</v>
      </c>
      <c r="C26" s="3001" t="s">
        <v>377</v>
      </c>
      <c r="D26" s="3253">
        <v>4</v>
      </c>
      <c r="E26" s="2743"/>
      <c r="F26" s="3189">
        <f t="shared" si="2"/>
        <v>0</v>
      </c>
      <c r="G26" s="2744" t="s">
        <v>7496</v>
      </c>
    </row>
    <row r="27" spans="1:7" ht="38.25">
      <c r="A27" s="2087">
        <v>4</v>
      </c>
      <c r="B27" s="3218" t="s">
        <v>7497</v>
      </c>
      <c r="C27" s="3001" t="s">
        <v>377</v>
      </c>
      <c r="D27" s="3253">
        <v>6</v>
      </c>
      <c r="E27" s="2743"/>
      <c r="F27" s="3189">
        <f t="shared" si="2"/>
        <v>0</v>
      </c>
      <c r="G27" s="2744" t="s">
        <v>6787</v>
      </c>
    </row>
    <row r="28" spans="1:7" ht="25.5">
      <c r="A28" s="2087">
        <v>5</v>
      </c>
      <c r="B28" s="3218" t="s">
        <v>7498</v>
      </c>
      <c r="C28" s="3001" t="s">
        <v>377</v>
      </c>
      <c r="D28" s="3253">
        <v>5</v>
      </c>
      <c r="E28" s="2743"/>
      <c r="F28" s="3189">
        <f t="shared" si="2"/>
        <v>0</v>
      </c>
      <c r="G28" s="2744" t="s">
        <v>6721</v>
      </c>
    </row>
    <row r="29" spans="1:7" ht="25.5">
      <c r="A29" s="2087">
        <v>6</v>
      </c>
      <c r="B29" s="3218" t="s">
        <v>7499</v>
      </c>
      <c r="C29" s="3001" t="s">
        <v>377</v>
      </c>
      <c r="D29" s="3253">
        <v>1</v>
      </c>
      <c r="E29" s="2743"/>
      <c r="F29" s="3189">
        <f t="shared" si="2"/>
        <v>0</v>
      </c>
      <c r="G29" s="2744" t="s">
        <v>6723</v>
      </c>
    </row>
    <row r="30" spans="1:7">
      <c r="A30" s="2087"/>
      <c r="B30" s="3465"/>
      <c r="C30" s="3466"/>
      <c r="D30" s="3466"/>
      <c r="E30" s="2743"/>
      <c r="F30" s="3189"/>
      <c r="G30" s="2744"/>
    </row>
    <row r="31" spans="1:7" ht="13.5" thickBot="1">
      <c r="A31" s="2082" t="s">
        <v>5511</v>
      </c>
      <c r="B31" s="2080"/>
      <c r="C31" s="2080"/>
      <c r="D31" s="2080"/>
      <c r="E31" s="2080"/>
      <c r="F31" s="3220">
        <f>ROUNDUP(F12,0)</f>
        <v>0</v>
      </c>
      <c r="G31" s="2078"/>
    </row>
    <row r="32" spans="1:7" ht="13.5" thickTop="1"/>
    <row r="33" spans="1:7">
      <c r="C33" s="3939" t="s">
        <v>7638</v>
      </c>
      <c r="D33" s="3939"/>
      <c r="E33" s="3939"/>
    </row>
    <row r="34" spans="1:7">
      <c r="C34" s="1867"/>
      <c r="D34" s="1867"/>
      <c r="E34" s="1867"/>
    </row>
    <row r="35" spans="1:7">
      <c r="C35" s="3939"/>
      <c r="D35" s="3939"/>
      <c r="E35" s="3939"/>
    </row>
    <row r="36" spans="1:7">
      <c r="A36" s="3965" t="s">
        <v>5510</v>
      </c>
      <c r="B36" s="3965"/>
      <c r="C36" s="3965"/>
      <c r="D36" s="3965"/>
      <c r="E36" s="3965"/>
      <c r="F36" s="3965"/>
      <c r="G36" s="3965"/>
    </row>
    <row r="37" spans="1:7">
      <c r="A37" s="3963" t="s">
        <v>5509</v>
      </c>
      <c r="B37" s="3963"/>
      <c r="C37" s="3963"/>
      <c r="D37" s="3963"/>
      <c r="E37" s="3963"/>
      <c r="F37" s="3963"/>
      <c r="G37" s="3963"/>
    </row>
    <row r="38" spans="1:7">
      <c r="A38" s="3963"/>
      <c r="B38" s="3963"/>
      <c r="C38" s="3963"/>
      <c r="D38" s="3963"/>
      <c r="E38" s="3963"/>
      <c r="F38" s="3963"/>
      <c r="G38" s="3963"/>
    </row>
    <row r="39" spans="1:7">
      <c r="A39" s="3963"/>
      <c r="B39" s="3963"/>
      <c r="C39" s="3963"/>
      <c r="D39" s="3963"/>
      <c r="E39" s="3963"/>
      <c r="F39" s="3963"/>
      <c r="G39" s="3963"/>
    </row>
    <row r="41" spans="1:7">
      <c r="F41" s="3222"/>
    </row>
    <row r="44" spans="1:7">
      <c r="F44" s="3222"/>
    </row>
  </sheetData>
  <mergeCells count="12">
    <mergeCell ref="A39:G39"/>
    <mergeCell ref="A1:F1"/>
    <mergeCell ref="A2:F2"/>
    <mergeCell ref="A6:G6"/>
    <mergeCell ref="A7:G7"/>
    <mergeCell ref="A8:G8"/>
    <mergeCell ref="C33:E33"/>
    <mergeCell ref="C35:E35"/>
    <mergeCell ref="A36:G36"/>
    <mergeCell ref="A37:G37"/>
    <mergeCell ref="A38:G38"/>
    <mergeCell ref="A3:H3"/>
  </mergeCells>
  <printOptions horizontalCentered="1"/>
  <pageMargins left="0.7" right="0.7" top="0.75" bottom="0.75" header="0.3" footer="0.3"/>
  <pageSetup paperSize="9" scale="78"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view="pageBreakPreview" zoomScaleNormal="100" zoomScaleSheetLayoutView="100" workbookViewId="0">
      <selection activeCell="A2" sqref="A2:H2"/>
    </sheetView>
  </sheetViews>
  <sheetFormatPr defaultRowHeight="15"/>
  <cols>
    <col min="1" max="1" width="5.5703125" style="3504" bestFit="1" customWidth="1"/>
    <col min="2" max="2" width="9.28515625" style="3505" bestFit="1" customWidth="1"/>
    <col min="3" max="3" width="44.28515625" style="3506" customWidth="1"/>
    <col min="4" max="5" width="9.42578125" style="3507" customWidth="1"/>
    <col min="6" max="6" width="11.28515625" style="3508" bestFit="1" customWidth="1"/>
    <col min="7" max="7" width="14.140625" style="3507" customWidth="1"/>
    <col min="8" max="16384" width="9.140625" style="3476"/>
  </cols>
  <sheetData>
    <row r="1" spans="1:8" s="3469" customFormat="1" ht="15" customHeight="1">
      <c r="A1" s="3944" t="s">
        <v>7670</v>
      </c>
      <c r="B1" s="3944"/>
      <c r="C1" s="3944"/>
      <c r="D1" s="3944"/>
      <c r="E1" s="3944"/>
      <c r="F1" s="3944"/>
      <c r="G1" s="3468"/>
    </row>
    <row r="2" spans="1:8" s="2926" customFormat="1" ht="15" customHeight="1">
      <c r="A2" s="3945" t="s">
        <v>7368</v>
      </c>
      <c r="B2" s="3945"/>
      <c r="C2" s="3945"/>
      <c r="D2" s="3945"/>
      <c r="E2" s="3945"/>
      <c r="F2" s="3945"/>
      <c r="G2" s="3945"/>
      <c r="H2" s="3945"/>
    </row>
    <row r="3" spans="1:8" s="2926" customFormat="1" ht="12.75" customHeight="1">
      <c r="A3" s="3946"/>
      <c r="B3" s="3946"/>
      <c r="C3" s="3946"/>
      <c r="D3" s="3946"/>
      <c r="E3" s="3946"/>
      <c r="F3" s="3946"/>
      <c r="G3" s="2946"/>
    </row>
    <row r="4" spans="1:8" s="3469" customFormat="1" ht="14.25">
      <c r="A4" s="3946" t="s">
        <v>7500</v>
      </c>
      <c r="B4" s="3946"/>
      <c r="C4" s="3946"/>
      <c r="D4" s="3946"/>
      <c r="E4" s="3946"/>
      <c r="F4" s="3946"/>
      <c r="G4" s="3468"/>
    </row>
    <row r="5" spans="1:8" s="3469" customFormat="1" ht="14.25">
      <c r="A5" s="2237"/>
      <c r="B5" s="2237"/>
      <c r="C5" s="2237"/>
      <c r="D5" s="2237"/>
      <c r="E5" s="2237"/>
      <c r="F5" s="2238"/>
      <c r="G5" s="3468"/>
    </row>
    <row r="6" spans="1:8" s="2926" customFormat="1">
      <c r="A6" s="2237"/>
      <c r="B6" s="2237"/>
      <c r="C6" s="3953" t="s">
        <v>7501</v>
      </c>
      <c r="D6" s="3953"/>
      <c r="E6" s="2237"/>
      <c r="F6" s="2238"/>
      <c r="G6" s="2946"/>
    </row>
    <row r="7" spans="1:8" s="2926" customFormat="1" ht="12.75">
      <c r="A7" s="2237"/>
      <c r="B7" s="2237"/>
      <c r="C7" s="2237"/>
      <c r="D7" s="2237"/>
      <c r="E7" s="2237"/>
      <c r="F7" s="2238"/>
      <c r="G7" s="2946"/>
    </row>
    <row r="8" spans="1:8" s="2926" customFormat="1" ht="13.5" thickBot="1">
      <c r="A8" s="3952" t="s">
        <v>5501</v>
      </c>
      <c r="B8" s="3952"/>
      <c r="C8" s="3952"/>
      <c r="D8" s="2939"/>
      <c r="E8" s="2939"/>
      <c r="F8" s="2946"/>
      <c r="G8" s="2928" t="s">
        <v>5402</v>
      </c>
    </row>
    <row r="9" spans="1:8" s="3469" customFormat="1" ht="15" customHeight="1">
      <c r="A9" s="3954" t="s">
        <v>969</v>
      </c>
      <c r="B9" s="3956" t="s">
        <v>970</v>
      </c>
      <c r="C9" s="3956" t="s">
        <v>5500</v>
      </c>
      <c r="D9" s="3956" t="s">
        <v>306</v>
      </c>
      <c r="E9" s="3956" t="s">
        <v>5499</v>
      </c>
      <c r="F9" s="3958" t="s">
        <v>5498</v>
      </c>
      <c r="G9" s="3960" t="s">
        <v>920</v>
      </c>
    </row>
    <row r="10" spans="1:8" s="3469" customFormat="1" ht="14.25">
      <c r="A10" s="3955"/>
      <c r="B10" s="3957"/>
      <c r="C10" s="3957"/>
      <c r="D10" s="3957"/>
      <c r="E10" s="3957"/>
      <c r="F10" s="3959"/>
      <c r="G10" s="3961"/>
    </row>
    <row r="11" spans="1:8" s="3469" customFormat="1" thickBot="1">
      <c r="A11" s="3955"/>
      <c r="B11" s="3957"/>
      <c r="C11" s="3957"/>
      <c r="D11" s="3957"/>
      <c r="E11" s="3957"/>
      <c r="F11" s="3959"/>
      <c r="G11" s="3961"/>
    </row>
    <row r="12" spans="1:8" s="3469" customFormat="1" thickBot="1">
      <c r="A12" s="2955">
        <v>0</v>
      </c>
      <c r="B12" s="2956">
        <v>1</v>
      </c>
      <c r="C12" s="2957">
        <v>2</v>
      </c>
      <c r="D12" s="2956">
        <v>3</v>
      </c>
      <c r="E12" s="2957">
        <v>4</v>
      </c>
      <c r="F12" s="2959">
        <v>5</v>
      </c>
      <c r="G12" s="2960">
        <v>6</v>
      </c>
    </row>
    <row r="13" spans="1:8">
      <c r="A13" s="3470"/>
      <c r="B13" s="3471"/>
      <c r="C13" s="3472"/>
      <c r="D13" s="3473"/>
      <c r="E13" s="3473"/>
      <c r="F13" s="3474"/>
      <c r="G13" s="3475"/>
    </row>
    <row r="14" spans="1:8">
      <c r="A14" s="3477"/>
      <c r="B14" s="3478"/>
      <c r="C14" s="3479" t="s">
        <v>7502</v>
      </c>
      <c r="D14" s="3480"/>
      <c r="E14" s="3480"/>
      <c r="F14" s="3481"/>
      <c r="G14" s="3482">
        <f>G16+G24+G29</f>
        <v>0</v>
      </c>
    </row>
    <row r="15" spans="1:8">
      <c r="A15" s="3483"/>
      <c r="B15" s="3484"/>
      <c r="C15" s="3485"/>
      <c r="D15" s="3486"/>
      <c r="E15" s="3486"/>
      <c r="F15" s="3487"/>
      <c r="G15" s="3488"/>
    </row>
    <row r="16" spans="1:8">
      <c r="A16" s="3317">
        <v>1</v>
      </c>
      <c r="B16" s="3071" t="s">
        <v>7503</v>
      </c>
      <c r="C16" s="3489" t="s">
        <v>7384</v>
      </c>
      <c r="D16" s="2989"/>
      <c r="E16" s="2990"/>
      <c r="F16" s="3323"/>
      <c r="G16" s="3260">
        <f>SUM(G18:G22)</f>
        <v>0</v>
      </c>
    </row>
    <row r="17" spans="1:7">
      <c r="A17" s="3325"/>
      <c r="B17" s="3066"/>
      <c r="C17" s="3012"/>
      <c r="D17" s="3277"/>
      <c r="E17" s="2982"/>
      <c r="F17" s="3490"/>
      <c r="G17" s="3491"/>
    </row>
    <row r="18" spans="1:7" ht="25.5">
      <c r="A18" s="2962">
        <v>1.1000000000000001</v>
      </c>
      <c r="B18" s="2963" t="s">
        <v>7504</v>
      </c>
      <c r="C18" s="2964" t="s">
        <v>7505</v>
      </c>
      <c r="D18" s="2963" t="s">
        <v>426</v>
      </c>
      <c r="E18" s="3080">
        <v>120</v>
      </c>
      <c r="F18" s="3443"/>
      <c r="G18" s="2967">
        <f>E18*F18</f>
        <v>0</v>
      </c>
    </row>
    <row r="19" spans="1:7">
      <c r="A19" s="2962">
        <f>A18+0.1</f>
        <v>1.2000000000000002</v>
      </c>
      <c r="B19" s="2963" t="s">
        <v>7506</v>
      </c>
      <c r="C19" s="2964" t="s">
        <v>7507</v>
      </c>
      <c r="D19" s="2963" t="s">
        <v>426</v>
      </c>
      <c r="E19" s="3080">
        <v>80</v>
      </c>
      <c r="F19" s="3443"/>
      <c r="G19" s="2967">
        <f t="shared" ref="G19:G22" si="0">E19*F19</f>
        <v>0</v>
      </c>
    </row>
    <row r="20" spans="1:7" ht="38.25">
      <c r="A20" s="2962">
        <f t="shared" ref="A20:A22" si="1">A19+0.1</f>
        <v>1.3000000000000003</v>
      </c>
      <c r="B20" s="2963" t="s">
        <v>7508</v>
      </c>
      <c r="C20" s="2964" t="s">
        <v>7509</v>
      </c>
      <c r="D20" s="2963" t="s">
        <v>377</v>
      </c>
      <c r="E20" s="3080">
        <v>12</v>
      </c>
      <c r="F20" s="3443"/>
      <c r="G20" s="2967">
        <f t="shared" si="0"/>
        <v>0</v>
      </c>
    </row>
    <row r="21" spans="1:7">
      <c r="A21" s="2962">
        <f t="shared" si="1"/>
        <v>1.4000000000000004</v>
      </c>
      <c r="B21" s="2963" t="s">
        <v>7510</v>
      </c>
      <c r="C21" s="2964" t="s">
        <v>7511</v>
      </c>
      <c r="D21" s="2963" t="s">
        <v>377</v>
      </c>
      <c r="E21" s="3080">
        <v>1</v>
      </c>
      <c r="F21" s="3443"/>
      <c r="G21" s="2967">
        <f t="shared" si="0"/>
        <v>0</v>
      </c>
    </row>
    <row r="22" spans="1:7" ht="20.25" customHeight="1">
      <c r="A22" s="2962">
        <f t="shared" si="1"/>
        <v>1.5000000000000004</v>
      </c>
      <c r="B22" s="2963" t="s">
        <v>7512</v>
      </c>
      <c r="C22" s="2964" t="s">
        <v>7513</v>
      </c>
      <c r="D22" s="2963" t="s">
        <v>377</v>
      </c>
      <c r="E22" s="3080">
        <v>8</v>
      </c>
      <c r="F22" s="3443"/>
      <c r="G22" s="2967">
        <f t="shared" si="0"/>
        <v>0</v>
      </c>
    </row>
    <row r="23" spans="1:7" ht="18" customHeight="1">
      <c r="A23" s="2962"/>
      <c r="B23" s="3484"/>
      <c r="C23" s="2964"/>
      <c r="D23" s="2946"/>
      <c r="E23" s="3155"/>
      <c r="F23" s="3492"/>
      <c r="G23" s="3493"/>
    </row>
    <row r="24" spans="1:7" ht="18" customHeight="1">
      <c r="A24" s="3317">
        <v>2</v>
      </c>
      <c r="B24" s="2985" t="s">
        <v>7514</v>
      </c>
      <c r="C24" s="3072" t="s">
        <v>7515</v>
      </c>
      <c r="D24" s="2989"/>
      <c r="E24" s="2990"/>
      <c r="F24" s="3323"/>
      <c r="G24" s="2992">
        <f>SUM(G26:G27)</f>
        <v>0</v>
      </c>
    </row>
    <row r="25" spans="1:7" ht="18" customHeight="1">
      <c r="A25" s="2962"/>
      <c r="B25" s="3484"/>
      <c r="C25" s="2964"/>
      <c r="D25" s="2966"/>
      <c r="E25" s="2966"/>
      <c r="F25" s="3494"/>
      <c r="G25" s="3495"/>
    </row>
    <row r="26" spans="1:7" ht="25.5">
      <c r="A26" s="2962">
        <v>2.1</v>
      </c>
      <c r="B26" s="3001" t="s">
        <v>7516</v>
      </c>
      <c r="C26" s="2964" t="s">
        <v>7408</v>
      </c>
      <c r="D26" s="2963" t="s">
        <v>426</v>
      </c>
      <c r="E26" s="3080">
        <v>120</v>
      </c>
      <c r="F26" s="3036"/>
      <c r="G26" s="2966">
        <f t="shared" ref="G26:G27" si="2">E26*F26</f>
        <v>0</v>
      </c>
    </row>
    <row r="27" spans="1:7" ht="18" customHeight="1">
      <c r="A27" s="2962">
        <v>2.2000000000000002</v>
      </c>
      <c r="B27" s="3001" t="s">
        <v>7517</v>
      </c>
      <c r="C27" s="2964" t="s">
        <v>7412</v>
      </c>
      <c r="D27" s="2963" t="s">
        <v>426</v>
      </c>
      <c r="E27" s="3080">
        <v>1</v>
      </c>
      <c r="F27" s="3036"/>
      <c r="G27" s="2966">
        <f t="shared" si="2"/>
        <v>0</v>
      </c>
    </row>
    <row r="28" spans="1:7" ht="18" customHeight="1">
      <c r="A28" s="2962"/>
      <c r="B28" s="3484"/>
      <c r="C28" s="2964"/>
      <c r="D28" s="2966"/>
      <c r="E28" s="2966"/>
      <c r="F28" s="3494"/>
      <c r="G28" s="3495"/>
    </row>
    <row r="29" spans="1:7">
      <c r="A29" s="3317">
        <v>3</v>
      </c>
      <c r="B29" s="3071" t="s">
        <v>7518</v>
      </c>
      <c r="C29" s="3489" t="s">
        <v>7419</v>
      </c>
      <c r="D29" s="2989"/>
      <c r="E29" s="2990"/>
      <c r="F29" s="3323"/>
      <c r="G29" s="3260">
        <f>SUM(G31:G35)</f>
        <v>0</v>
      </c>
    </row>
    <row r="30" spans="1:7">
      <c r="A30" s="2962"/>
      <c r="B30" s="3066"/>
      <c r="C30" s="3012"/>
      <c r="D30" s="3277"/>
      <c r="E30" s="2982"/>
      <c r="F30" s="3490"/>
      <c r="G30" s="3491"/>
    </row>
    <row r="31" spans="1:7">
      <c r="A31" s="2962">
        <v>3.1</v>
      </c>
      <c r="B31" s="2963" t="s">
        <v>7519</v>
      </c>
      <c r="C31" s="3152" t="s">
        <v>7420</v>
      </c>
      <c r="D31" s="2963" t="s">
        <v>426</v>
      </c>
      <c r="E31" s="3359">
        <v>90</v>
      </c>
      <c r="F31" s="3036"/>
      <c r="G31" s="2967">
        <f>E31*F31</f>
        <v>0</v>
      </c>
    </row>
    <row r="32" spans="1:7" ht="26.25">
      <c r="A32" s="2962">
        <f t="shared" ref="A32:A35" si="3">A31+0.1</f>
        <v>3.2</v>
      </c>
      <c r="B32" s="2963" t="s">
        <v>7520</v>
      </c>
      <c r="C32" s="3152" t="s">
        <v>7421</v>
      </c>
      <c r="D32" s="2963" t="s">
        <v>377</v>
      </c>
      <c r="E32" s="3359">
        <v>8</v>
      </c>
      <c r="F32" s="3036"/>
      <c r="G32" s="2967">
        <f t="shared" ref="G32:G35" si="4">E32*F32</f>
        <v>0</v>
      </c>
    </row>
    <row r="33" spans="1:8">
      <c r="A33" s="2962">
        <f t="shared" si="3"/>
        <v>3.3000000000000003</v>
      </c>
      <c r="B33" s="2963" t="s">
        <v>7521</v>
      </c>
      <c r="C33" s="3152" t="s">
        <v>7522</v>
      </c>
      <c r="D33" s="2963" t="s">
        <v>377</v>
      </c>
      <c r="E33" s="3359">
        <v>4</v>
      </c>
      <c r="F33" s="3474"/>
      <c r="G33" s="2967">
        <f t="shared" si="4"/>
        <v>0</v>
      </c>
    </row>
    <row r="34" spans="1:8" ht="26.25">
      <c r="A34" s="2962">
        <f t="shared" si="3"/>
        <v>3.4000000000000004</v>
      </c>
      <c r="B34" s="2963" t="s">
        <v>7523</v>
      </c>
      <c r="C34" s="3152" t="s">
        <v>7425</v>
      </c>
      <c r="D34" s="2963" t="s">
        <v>426</v>
      </c>
      <c r="E34" s="3359">
        <v>120</v>
      </c>
      <c r="F34" s="3474"/>
      <c r="G34" s="2967">
        <f t="shared" si="4"/>
        <v>0</v>
      </c>
    </row>
    <row r="35" spans="1:8" ht="26.25">
      <c r="A35" s="2962">
        <f t="shared" si="3"/>
        <v>3.5000000000000004</v>
      </c>
      <c r="B35" s="2963" t="s">
        <v>7524</v>
      </c>
      <c r="C35" s="3152" t="s">
        <v>7426</v>
      </c>
      <c r="D35" s="2963" t="s">
        <v>5406</v>
      </c>
      <c r="E35" s="3359">
        <v>1</v>
      </c>
      <c r="F35" s="3443"/>
      <c r="G35" s="2967">
        <f t="shared" si="4"/>
        <v>0</v>
      </c>
    </row>
    <row r="36" spans="1:8" ht="15.75" thickBot="1">
      <c r="A36" s="3496"/>
      <c r="B36" s="3497"/>
      <c r="C36" s="3498"/>
      <c r="D36" s="3499"/>
      <c r="E36" s="3499"/>
      <c r="F36" s="3500"/>
      <c r="G36" s="3501"/>
    </row>
    <row r="37" spans="1:8" ht="16.5" thickBot="1">
      <c r="A37" s="3083"/>
      <c r="B37" s="3084"/>
      <c r="C37" s="3439" t="s">
        <v>1149</v>
      </c>
      <c r="D37" s="3087"/>
      <c r="E37" s="3087"/>
      <c r="F37" s="3502"/>
      <c r="G37" s="3089">
        <f>G14</f>
        <v>0</v>
      </c>
    </row>
    <row r="38" spans="1:8" s="2926" customFormat="1" ht="12.75">
      <c r="A38" s="3090"/>
      <c r="B38" s="3091"/>
      <c r="C38" s="2945"/>
      <c r="D38" s="2935"/>
      <c r="E38" s="2935"/>
      <c r="F38" s="2946"/>
      <c r="G38" s="3094"/>
    </row>
    <row r="39" spans="1:8" s="2926" customFormat="1" ht="12.75">
      <c r="A39" s="3090"/>
      <c r="B39" s="3091"/>
      <c r="C39" s="2945"/>
      <c r="D39" s="2935"/>
      <c r="E39" s="2935"/>
      <c r="F39" s="2939"/>
      <c r="G39" s="3094"/>
    </row>
    <row r="40" spans="1:8" s="2926" customFormat="1" ht="12.75">
      <c r="A40" s="3090"/>
      <c r="B40" s="3962" t="s">
        <v>7088</v>
      </c>
      <c r="C40" s="3962"/>
      <c r="D40" s="3962"/>
      <c r="E40" s="3962"/>
      <c r="F40" s="3962"/>
      <c r="G40" s="2946"/>
    </row>
    <row r="41" spans="1:8">
      <c r="A41" s="3090"/>
      <c r="B41" s="3962" t="s">
        <v>5404</v>
      </c>
      <c r="C41" s="3962"/>
      <c r="D41" s="3962"/>
      <c r="E41" s="3962"/>
      <c r="F41" s="3962"/>
      <c r="G41" s="2946"/>
    </row>
    <row r="42" spans="1:8">
      <c r="A42" s="3090"/>
      <c r="B42" s="3962" t="s">
        <v>5224</v>
      </c>
      <c r="C42" s="3962"/>
      <c r="D42" s="3962"/>
      <c r="E42" s="3962"/>
      <c r="F42" s="3962"/>
      <c r="G42" s="2946"/>
    </row>
    <row r="43" spans="1:8" s="2926" customFormat="1" ht="12.75">
      <c r="A43" s="3090"/>
      <c r="B43" s="3096"/>
      <c r="C43" s="3095"/>
      <c r="D43" s="3095"/>
      <c r="E43" s="3095"/>
      <c r="F43" s="3503"/>
      <c r="G43" s="2946"/>
      <c r="H43" s="2934"/>
    </row>
    <row r="44" spans="1:8" s="2926" customFormat="1" ht="12.75">
      <c r="A44" s="3090"/>
      <c r="B44" s="3096"/>
      <c r="C44" s="3095"/>
      <c r="D44" s="3939" t="s">
        <v>7638</v>
      </c>
      <c r="E44" s="3939"/>
      <c r="F44" s="3939"/>
      <c r="G44" s="2946"/>
      <c r="H44" s="2934"/>
    </row>
    <row r="45" spans="1:8" s="2926" customFormat="1" ht="12.75">
      <c r="A45" s="3090"/>
      <c r="B45" s="3096"/>
      <c r="C45" s="3095"/>
      <c r="D45" s="3095"/>
      <c r="E45" s="3095"/>
      <c r="F45" s="3503"/>
      <c r="G45" s="2946"/>
      <c r="H45" s="2934"/>
    </row>
    <row r="46" spans="1:8" s="2926" customFormat="1" ht="12.75">
      <c r="A46" s="3090"/>
      <c r="B46" s="3091"/>
      <c r="C46" s="3092"/>
      <c r="D46" s="2939"/>
      <c r="E46" s="2939"/>
      <c r="F46" s="2946"/>
      <c r="G46" s="2946"/>
      <c r="H46" s="2934"/>
    </row>
    <row r="47" spans="1:8">
      <c r="A47" s="3099"/>
      <c r="B47" s="3100"/>
      <c r="C47" s="3101"/>
      <c r="D47" s="2938"/>
      <c r="E47" s="2938"/>
      <c r="F47" s="2928"/>
      <c r="G47" s="2928"/>
    </row>
  </sheetData>
  <mergeCells count="17">
    <mergeCell ref="G9:G11"/>
    <mergeCell ref="B40:F40"/>
    <mergeCell ref="B41:F41"/>
    <mergeCell ref="B42:F42"/>
    <mergeCell ref="D44:F44"/>
    <mergeCell ref="F9:F11"/>
    <mergeCell ref="A9:A11"/>
    <mergeCell ref="B9:B11"/>
    <mergeCell ref="C9:C11"/>
    <mergeCell ref="D9:D11"/>
    <mergeCell ref="E9:E11"/>
    <mergeCell ref="A8:C8"/>
    <mergeCell ref="A1:F1"/>
    <mergeCell ref="A3:F3"/>
    <mergeCell ref="A4:F4"/>
    <mergeCell ref="C6:D6"/>
    <mergeCell ref="A2:H2"/>
  </mergeCells>
  <printOptions horizontalCentered="1"/>
  <pageMargins left="0.7" right="0.7" top="0.75" bottom="0.75" header="0.3" footer="0.3"/>
  <pageSetup paperSize="9" scale="84"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view="pageBreakPreview" zoomScaleNormal="100" zoomScaleSheetLayoutView="100" workbookViewId="0">
      <selection activeCell="A2" sqref="A2:H2"/>
    </sheetView>
  </sheetViews>
  <sheetFormatPr defaultRowHeight="12.75"/>
  <cols>
    <col min="1" max="1" width="5.5703125" style="3090" bestFit="1" customWidth="1"/>
    <col min="2" max="2" width="10.5703125" style="3090" customWidth="1"/>
    <col min="3" max="3" width="44.28515625" style="2945" customWidth="1"/>
    <col min="4" max="4" width="6" style="3090" customWidth="1"/>
    <col min="5" max="5" width="9.42578125" style="2935" bestFit="1" customWidth="1"/>
    <col min="6" max="7" width="9.42578125" style="2935" customWidth="1"/>
    <col min="8" max="8" width="11.28515625" style="3094" bestFit="1" customWidth="1"/>
    <col min="9" max="9" width="14.140625" style="3509" customWidth="1"/>
    <col min="10" max="11" width="9.140625" style="2926"/>
    <col min="12" max="12" width="10.28515625" style="2947" bestFit="1" customWidth="1"/>
    <col min="13" max="16384" width="9.140625" style="2926"/>
  </cols>
  <sheetData>
    <row r="1" spans="1:12">
      <c r="A1" s="3944" t="s">
        <v>7670</v>
      </c>
      <c r="B1" s="3944"/>
      <c r="C1" s="3944"/>
      <c r="D1" s="3944"/>
      <c r="E1" s="3944"/>
      <c r="F1" s="3944"/>
      <c r="G1" s="3944"/>
      <c r="H1" s="3944"/>
    </row>
    <row r="2" spans="1:12" ht="15" customHeight="1">
      <c r="A2" s="3945" t="s">
        <v>7368</v>
      </c>
      <c r="B2" s="3945"/>
      <c r="C2" s="3945"/>
      <c r="D2" s="3945"/>
      <c r="E2" s="3945"/>
      <c r="F2" s="3945"/>
      <c r="G2" s="3945"/>
      <c r="H2" s="3945"/>
      <c r="I2" s="2946"/>
    </row>
    <row r="3" spans="1:12" ht="12.75" customHeight="1">
      <c r="A3" s="3946"/>
      <c r="B3" s="3946"/>
      <c r="C3" s="3946"/>
      <c r="D3" s="3946"/>
      <c r="E3" s="3946"/>
      <c r="F3" s="3946"/>
      <c r="G3" s="3946"/>
      <c r="H3" s="3946"/>
      <c r="I3" s="2946"/>
    </row>
    <row r="4" spans="1:12">
      <c r="A4" s="3946" t="s">
        <v>7525</v>
      </c>
      <c r="B4" s="3946"/>
      <c r="C4" s="3946"/>
      <c r="D4" s="3946"/>
      <c r="E4" s="3946"/>
      <c r="F4" s="3946"/>
      <c r="G4" s="3946"/>
      <c r="H4" s="3946"/>
    </row>
    <row r="5" spans="1:12">
      <c r="A5" s="2236"/>
      <c r="B5" s="2236"/>
      <c r="C5" s="2236"/>
      <c r="D5" s="2442"/>
      <c r="E5" s="2236"/>
      <c r="F5" s="2236"/>
      <c r="G5" s="2236"/>
      <c r="H5" s="3510"/>
    </row>
    <row r="6" spans="1:12" ht="15">
      <c r="A6" s="2237"/>
      <c r="B6" s="2237"/>
      <c r="C6" s="3953" t="s">
        <v>7526</v>
      </c>
      <c r="D6" s="3953"/>
      <c r="E6" s="2237"/>
      <c r="F6" s="2237"/>
      <c r="G6" s="2237"/>
      <c r="H6" s="3511"/>
      <c r="I6" s="2946"/>
    </row>
    <row r="7" spans="1:12">
      <c r="A7" s="2237"/>
      <c r="B7" s="2237"/>
      <c r="C7" s="2237"/>
      <c r="D7" s="2237"/>
      <c r="E7" s="2237"/>
      <c r="F7" s="2237"/>
      <c r="G7" s="2237"/>
      <c r="H7" s="3511"/>
      <c r="I7" s="2946"/>
    </row>
    <row r="8" spans="1:12" ht="13.5" thickBot="1">
      <c r="A8" s="3952" t="s">
        <v>5501</v>
      </c>
      <c r="B8" s="3952"/>
      <c r="C8" s="3952"/>
      <c r="D8" s="3284"/>
      <c r="E8" s="2939"/>
      <c r="F8" s="2939"/>
      <c r="G8" s="2939"/>
      <c r="H8" s="2946"/>
      <c r="I8" s="2928" t="s">
        <v>5402</v>
      </c>
    </row>
    <row r="9" spans="1:12" ht="12.75" customHeight="1">
      <c r="A9" s="3954" t="s">
        <v>969</v>
      </c>
      <c r="B9" s="3956" t="s">
        <v>970</v>
      </c>
      <c r="C9" s="3956" t="s">
        <v>5500</v>
      </c>
      <c r="D9" s="3956"/>
      <c r="E9" s="3956"/>
      <c r="F9" s="3956" t="s">
        <v>306</v>
      </c>
      <c r="G9" s="3956" t="s">
        <v>5499</v>
      </c>
      <c r="H9" s="3958" t="s">
        <v>5498</v>
      </c>
      <c r="I9" s="3960" t="s">
        <v>920</v>
      </c>
    </row>
    <row r="10" spans="1:12">
      <c r="A10" s="3955"/>
      <c r="B10" s="3957"/>
      <c r="C10" s="3957"/>
      <c r="D10" s="3957"/>
      <c r="E10" s="3957"/>
      <c r="F10" s="3957"/>
      <c r="G10" s="3957"/>
      <c r="H10" s="3959"/>
      <c r="I10" s="3961"/>
    </row>
    <row r="11" spans="1:12" ht="13.5" thickBot="1">
      <c r="A11" s="3955"/>
      <c r="B11" s="3957"/>
      <c r="C11" s="3957"/>
      <c r="D11" s="3957"/>
      <c r="E11" s="3957"/>
      <c r="F11" s="3957"/>
      <c r="G11" s="3957"/>
      <c r="H11" s="3959"/>
      <c r="I11" s="3961"/>
    </row>
    <row r="12" spans="1:12" ht="13.5" thickBot="1">
      <c r="A12" s="2955">
        <v>0</v>
      </c>
      <c r="B12" s="2956">
        <v>1</v>
      </c>
      <c r="C12" s="2957">
        <v>2</v>
      </c>
      <c r="D12" s="2956"/>
      <c r="E12" s="2957"/>
      <c r="F12" s="2956">
        <v>3</v>
      </c>
      <c r="G12" s="2957">
        <v>4</v>
      </c>
      <c r="H12" s="2959">
        <v>5</v>
      </c>
      <c r="I12" s="2960">
        <v>6</v>
      </c>
      <c r="L12" s="2961"/>
    </row>
    <row r="13" spans="1:12">
      <c r="A13" s="3311"/>
      <c r="B13" s="3312"/>
      <c r="C13" s="3313"/>
      <c r="D13" s="3312"/>
      <c r="E13" s="3313"/>
      <c r="F13" s="3313"/>
      <c r="G13" s="3313"/>
      <c r="H13" s="3512"/>
      <c r="I13" s="3316"/>
      <c r="L13" s="3000"/>
    </row>
    <row r="14" spans="1:12">
      <c r="A14" s="3306"/>
      <c r="B14" s="3307"/>
      <c r="C14" s="3308" t="s">
        <v>5497</v>
      </c>
      <c r="D14" s="3307"/>
      <c r="E14" s="3307"/>
      <c r="F14" s="3307"/>
      <c r="G14" s="3307"/>
      <c r="H14" s="3309"/>
      <c r="I14" s="3310">
        <f>I16+I21+I23+I25</f>
        <v>0</v>
      </c>
      <c r="L14" s="3000"/>
    </row>
    <row r="15" spans="1:12">
      <c r="A15" s="3311"/>
      <c r="B15" s="3312"/>
      <c r="C15" s="3313"/>
      <c r="D15" s="3312"/>
      <c r="E15" s="3313"/>
      <c r="F15" s="3314"/>
      <c r="G15" s="3314"/>
      <c r="H15" s="3315"/>
      <c r="I15" s="3316"/>
      <c r="L15" s="3000"/>
    </row>
    <row r="16" spans="1:12">
      <c r="A16" s="3317">
        <v>1</v>
      </c>
      <c r="B16" s="3318" t="s">
        <v>7527</v>
      </c>
      <c r="C16" s="3281" t="s">
        <v>7237</v>
      </c>
      <c r="D16" s="3319"/>
      <c r="E16" s="3320"/>
      <c r="F16" s="3321" t="s">
        <v>377</v>
      </c>
      <c r="G16" s="3322">
        <v>1</v>
      </c>
      <c r="H16" s="3323"/>
      <c r="I16" s="3324">
        <f>G16*H16</f>
        <v>0</v>
      </c>
    </row>
    <row r="17" spans="1:13">
      <c r="A17" s="3325"/>
      <c r="B17" s="3326"/>
      <c r="C17" s="3012"/>
      <c r="D17" s="2931"/>
      <c r="E17" s="3327"/>
      <c r="F17" s="3328"/>
      <c r="G17" s="3329"/>
      <c r="H17" s="3330"/>
      <c r="I17" s="3331"/>
      <c r="L17" s="3000"/>
    </row>
    <row r="18" spans="1:13">
      <c r="A18" s="2962">
        <v>1.1000000000000001</v>
      </c>
      <c r="B18" s="2931"/>
      <c r="C18" s="3152" t="s">
        <v>5749</v>
      </c>
      <c r="D18" s="2931" t="s">
        <v>386</v>
      </c>
      <c r="E18" s="3327">
        <f>45</f>
        <v>45</v>
      </c>
      <c r="F18" s="3332"/>
      <c r="G18" s="3333"/>
      <c r="I18" s="3334"/>
    </row>
    <row r="19" spans="1:13">
      <c r="A19" s="2962">
        <v>1.2</v>
      </c>
      <c r="B19" s="2931"/>
      <c r="C19" s="3152" t="s">
        <v>5748</v>
      </c>
      <c r="D19" s="2931" t="s">
        <v>386</v>
      </c>
      <c r="E19" s="3327">
        <f>35</f>
        <v>35</v>
      </c>
      <c r="F19" s="3335"/>
      <c r="G19" s="3336"/>
      <c r="H19" s="3337"/>
      <c r="I19" s="3338"/>
    </row>
    <row r="20" spans="1:13">
      <c r="A20" s="3294"/>
      <c r="B20" s="2931"/>
      <c r="C20" s="3152"/>
      <c r="D20" s="3339"/>
      <c r="E20" s="3329"/>
      <c r="F20" s="3335"/>
      <c r="G20" s="3336"/>
      <c r="H20" s="3337"/>
      <c r="I20" s="3338"/>
    </row>
    <row r="21" spans="1:13">
      <c r="A21" s="3340">
        <v>2</v>
      </c>
      <c r="B21" s="3341" t="s">
        <v>7528</v>
      </c>
      <c r="C21" s="3281" t="s">
        <v>5746</v>
      </c>
      <c r="D21" s="3319"/>
      <c r="E21" s="3320"/>
      <c r="F21" s="3342" t="s">
        <v>377</v>
      </c>
      <c r="G21" s="3343">
        <v>1</v>
      </c>
      <c r="H21" s="3323"/>
      <c r="I21" s="2992">
        <f>G21*H21</f>
        <v>0</v>
      </c>
    </row>
    <row r="22" spans="1:13">
      <c r="A22" s="3294"/>
      <c r="B22" s="2931"/>
      <c r="C22" s="3152"/>
      <c r="D22" s="3339"/>
      <c r="E22" s="3329"/>
      <c r="F22" s="3344"/>
      <c r="G22" s="3329"/>
      <c r="H22" s="3330"/>
      <c r="I22" s="3345"/>
    </row>
    <row r="23" spans="1:13" ht="25.5">
      <c r="A23" s="3070">
        <v>3</v>
      </c>
      <c r="B23" s="3071" t="s">
        <v>7529</v>
      </c>
      <c r="C23" s="3078" t="s">
        <v>5744</v>
      </c>
      <c r="D23" s="3319"/>
      <c r="E23" s="3320"/>
      <c r="F23" s="3346" t="s">
        <v>377</v>
      </c>
      <c r="G23" s="3347">
        <v>1</v>
      </c>
      <c r="H23" s="3323"/>
      <c r="I23" s="3348">
        <f>G23*H23</f>
        <v>0</v>
      </c>
    </row>
    <row r="24" spans="1:13">
      <c r="A24" s="3294"/>
      <c r="B24" s="2931"/>
      <c r="C24" s="3152"/>
      <c r="D24" s="3339"/>
      <c r="E24" s="3329"/>
      <c r="F24" s="3327"/>
      <c r="G24" s="2933"/>
      <c r="H24" s="3349"/>
      <c r="I24" s="3345"/>
    </row>
    <row r="25" spans="1:13">
      <c r="A25" s="3279">
        <v>4</v>
      </c>
      <c r="B25" s="3280" t="s">
        <v>7530</v>
      </c>
      <c r="C25" s="3281" t="s">
        <v>5728</v>
      </c>
      <c r="D25" s="3319"/>
      <c r="E25" s="3320"/>
      <c r="F25" s="3350"/>
      <c r="G25" s="3351"/>
      <c r="H25" s="3352"/>
      <c r="I25" s="3353">
        <f>SUM(I27:I30)</f>
        <v>0</v>
      </c>
    </row>
    <row r="26" spans="1:13">
      <c r="A26" s="3286"/>
      <c r="B26" s="3287"/>
      <c r="C26" s="3012"/>
      <c r="D26" s="3288"/>
      <c r="E26" s="3365"/>
      <c r="F26" s="3366"/>
      <c r="G26" s="3367"/>
      <c r="H26" s="3357"/>
      <c r="I26" s="3368"/>
      <c r="L26" s="3000"/>
    </row>
    <row r="27" spans="1:13">
      <c r="A27" s="3291">
        <v>4.0999999999999996</v>
      </c>
      <c r="B27" s="3513" t="s">
        <v>7531</v>
      </c>
      <c r="C27" s="3112" t="s">
        <v>7532</v>
      </c>
      <c r="D27" s="2931"/>
      <c r="E27" s="2933"/>
      <c r="F27" s="3292" t="s">
        <v>5406</v>
      </c>
      <c r="G27" s="3369">
        <v>1</v>
      </c>
      <c r="H27" s="2966"/>
      <c r="I27" s="2966">
        <f t="shared" ref="I27:I30" si="0">G27*H27</f>
        <v>0</v>
      </c>
      <c r="J27" s="2934"/>
    </row>
    <row r="28" spans="1:13">
      <c r="A28" s="3291">
        <v>4.2</v>
      </c>
      <c r="B28" s="3513" t="s">
        <v>7533</v>
      </c>
      <c r="C28" s="3112" t="s">
        <v>7262</v>
      </c>
      <c r="D28" s="2931"/>
      <c r="E28" s="2933"/>
      <c r="F28" s="3292" t="s">
        <v>377</v>
      </c>
      <c r="G28" s="3369">
        <v>1</v>
      </c>
      <c r="H28" s="2966"/>
      <c r="I28" s="3345">
        <f t="shared" si="0"/>
        <v>0</v>
      </c>
      <c r="J28" s="2934"/>
    </row>
    <row r="29" spans="1:13">
      <c r="A29" s="3291">
        <v>4.3</v>
      </c>
      <c r="B29" s="3513" t="s">
        <v>7534</v>
      </c>
      <c r="C29" s="3112" t="s">
        <v>5722</v>
      </c>
      <c r="D29" s="2931"/>
      <c r="E29" s="2933"/>
      <c r="F29" s="3292" t="s">
        <v>5406</v>
      </c>
      <c r="G29" s="3369">
        <v>1</v>
      </c>
      <c r="H29" s="2966"/>
      <c r="I29" s="3345">
        <f t="shared" si="0"/>
        <v>0</v>
      </c>
      <c r="J29" s="2934"/>
    </row>
    <row r="30" spans="1:13">
      <c r="A30" s="3291">
        <v>4.4000000000000004</v>
      </c>
      <c r="B30" s="3513" t="s">
        <v>7535</v>
      </c>
      <c r="C30" s="3002" t="s">
        <v>7211</v>
      </c>
      <c r="D30" s="2931"/>
      <c r="E30" s="2933"/>
      <c r="F30" s="3292" t="s">
        <v>377</v>
      </c>
      <c r="G30" s="3369">
        <v>1</v>
      </c>
      <c r="H30" s="2966"/>
      <c r="I30" s="3345">
        <f t="shared" si="0"/>
        <v>0</v>
      </c>
      <c r="J30" s="2934"/>
    </row>
    <row r="31" spans="1:13">
      <c r="A31" s="3294"/>
      <c r="B31" s="2931"/>
      <c r="C31" s="3152"/>
      <c r="D31" s="2931"/>
      <c r="E31" s="2933"/>
      <c r="F31" s="2933"/>
      <c r="G31" s="2933"/>
      <c r="H31" s="3299"/>
      <c r="I31" s="3345"/>
    </row>
    <row r="32" spans="1:13" ht="13.5" customHeight="1" thickBot="1">
      <c r="A32" s="3514"/>
      <c r="B32" s="3515"/>
      <c r="C32" s="3516" t="s">
        <v>1149</v>
      </c>
      <c r="D32" s="3515"/>
      <c r="E32" s="3517"/>
      <c r="F32" s="3517"/>
      <c r="G32" s="3517"/>
      <c r="H32" s="3518"/>
      <c r="I32" s="3519">
        <f>I14</f>
        <v>0</v>
      </c>
      <c r="M32" s="3520"/>
    </row>
    <row r="34" spans="1:9">
      <c r="C34" s="3092"/>
      <c r="D34" s="3091"/>
      <c r="E34" s="2939"/>
      <c r="F34" s="2939"/>
      <c r="G34" s="2939"/>
      <c r="H34" s="2946"/>
      <c r="I34" s="3521"/>
    </row>
    <row r="35" spans="1:9">
      <c r="B35" s="3962" t="s">
        <v>7284</v>
      </c>
      <c r="C35" s="3962"/>
      <c r="D35" s="3962"/>
      <c r="E35" s="3962"/>
      <c r="F35" s="3962"/>
      <c r="G35" s="3962"/>
      <c r="H35" s="3962"/>
      <c r="I35" s="3521"/>
    </row>
    <row r="36" spans="1:9">
      <c r="B36" s="3962" t="s">
        <v>5404</v>
      </c>
      <c r="C36" s="3962"/>
      <c r="D36" s="3962"/>
      <c r="E36" s="3962"/>
      <c r="F36" s="3962"/>
      <c r="G36" s="3962"/>
      <c r="H36" s="3962"/>
      <c r="I36" s="3521"/>
    </row>
    <row r="37" spans="1:9">
      <c r="B37" s="3962" t="s">
        <v>5224</v>
      </c>
      <c r="C37" s="3962"/>
      <c r="D37" s="3962"/>
      <c r="E37" s="3962"/>
      <c r="F37" s="3962"/>
      <c r="G37" s="3962"/>
      <c r="H37" s="3962"/>
      <c r="I37" s="3521"/>
    </row>
    <row r="38" spans="1:9">
      <c r="B38" s="3095"/>
      <c r="C38" s="3095"/>
      <c r="D38" s="3095"/>
      <c r="E38" s="3095"/>
      <c r="F38" s="3095"/>
      <c r="G38" s="3095"/>
      <c r="H38" s="3095"/>
      <c r="I38" s="3521"/>
    </row>
    <row r="39" spans="1:9">
      <c r="B39" s="3095"/>
      <c r="C39" s="3095"/>
      <c r="D39" s="3095"/>
      <c r="E39" s="3095"/>
      <c r="F39" s="3095"/>
      <c r="G39" s="3095"/>
      <c r="H39" s="3095"/>
      <c r="I39" s="3521"/>
    </row>
    <row r="40" spans="1:9">
      <c r="B40" s="3095"/>
      <c r="C40" s="3095"/>
      <c r="D40" s="3095"/>
      <c r="E40" s="3939" t="s">
        <v>7638</v>
      </c>
      <c r="F40" s="3939"/>
      <c r="G40" s="3939"/>
      <c r="H40" s="3095"/>
      <c r="I40" s="3521"/>
    </row>
    <row r="41" spans="1:9">
      <c r="C41" s="3092"/>
      <c r="D41" s="3091"/>
      <c r="E41" s="2939"/>
      <c r="F41" s="2939"/>
      <c r="G41" s="2939"/>
      <c r="H41" s="2946"/>
      <c r="I41" s="3521"/>
    </row>
    <row r="42" spans="1:9">
      <c r="A42" s="3099"/>
      <c r="B42" s="3099"/>
      <c r="C42" s="3101"/>
      <c r="D42" s="3100"/>
      <c r="E42" s="2938"/>
      <c r="F42" s="2938"/>
      <c r="G42" s="2938"/>
      <c r="H42" s="2928"/>
      <c r="I42" s="3522"/>
    </row>
    <row r="43" spans="1:9">
      <c r="C43" s="3092"/>
      <c r="D43" s="3091"/>
      <c r="E43" s="2939"/>
      <c r="F43" s="2939"/>
      <c r="G43" s="2939"/>
      <c r="H43" s="2946"/>
      <c r="I43" s="3521"/>
    </row>
  </sheetData>
  <mergeCells count="19">
    <mergeCell ref="E40:G40"/>
    <mergeCell ref="G9:G11"/>
    <mergeCell ref="H9:H11"/>
    <mergeCell ref="I9:I11"/>
    <mergeCell ref="B35:H35"/>
    <mergeCell ref="B36:H36"/>
    <mergeCell ref="B37:H37"/>
    <mergeCell ref="F9:F11"/>
    <mergeCell ref="A9:A11"/>
    <mergeCell ref="B9:B11"/>
    <mergeCell ref="C9:C11"/>
    <mergeCell ref="D9:D11"/>
    <mergeCell ref="E9:E11"/>
    <mergeCell ref="A8:C8"/>
    <mergeCell ref="A1:H1"/>
    <mergeCell ref="A2:H2"/>
    <mergeCell ref="A3:H3"/>
    <mergeCell ref="A4:H4"/>
    <mergeCell ref="C6:D6"/>
  </mergeCells>
  <printOptions horizontalCentered="1"/>
  <pageMargins left="0.7" right="0.7" top="0.75" bottom="0.75" header="0.3" footer="0.3"/>
  <pageSetup paperSize="9" scale="72"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view="pageBreakPreview" zoomScaleNormal="100" zoomScaleSheetLayoutView="100" workbookViewId="0">
      <selection activeCell="U44" sqref="U44"/>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8" s="2023" customFormat="1" ht="15" customHeight="1">
      <c r="A1" s="3944" t="s">
        <v>7670</v>
      </c>
      <c r="B1" s="3944"/>
      <c r="C1" s="3944"/>
      <c r="D1" s="3944"/>
      <c r="E1" s="3944"/>
      <c r="F1" s="3944"/>
      <c r="G1" s="2237"/>
    </row>
    <row r="2" spans="1:8" s="2023" customFormat="1" ht="15" customHeight="1">
      <c r="A2" s="3945" t="s">
        <v>7368</v>
      </c>
      <c r="B2" s="3945"/>
      <c r="C2" s="3945"/>
      <c r="D2" s="3945"/>
      <c r="E2" s="3945"/>
      <c r="F2" s="3945"/>
      <c r="G2" s="3945"/>
      <c r="H2" s="3945"/>
    </row>
    <row r="3" spans="1:8" s="2023" customFormat="1" ht="15" customHeight="1">
      <c r="A3" s="3936"/>
      <c r="B3" s="3936"/>
      <c r="C3" s="3936"/>
      <c r="D3" s="3936"/>
      <c r="E3" s="3936"/>
      <c r="F3" s="3936"/>
      <c r="G3" s="2925"/>
    </row>
    <row r="5" spans="1:8" ht="15.75">
      <c r="A5" s="2022"/>
      <c r="B5" s="2022"/>
      <c r="C5" s="2022"/>
      <c r="D5" s="2022"/>
      <c r="E5" s="2022"/>
      <c r="F5" s="2022"/>
    </row>
    <row r="6" spans="1:8">
      <c r="A6" s="3938" t="s">
        <v>1065</v>
      </c>
      <c r="B6" s="3938"/>
      <c r="C6" s="3938"/>
      <c r="D6" s="3938"/>
      <c r="E6" s="3938"/>
      <c r="F6" s="3938"/>
      <c r="G6" s="3938"/>
    </row>
    <row r="7" spans="1:8">
      <c r="A7" s="3939" t="s">
        <v>5517</v>
      </c>
      <c r="B7" s="3939"/>
      <c r="C7" s="3939"/>
      <c r="D7" s="3939"/>
      <c r="E7" s="3939"/>
      <c r="F7" s="3939"/>
      <c r="G7" s="3939"/>
    </row>
    <row r="8" spans="1:8">
      <c r="A8" s="3938" t="s">
        <v>7536</v>
      </c>
      <c r="B8" s="3938"/>
      <c r="C8" s="3938"/>
      <c r="D8" s="3938"/>
      <c r="E8" s="3938"/>
      <c r="F8" s="3938"/>
      <c r="G8" s="3938"/>
    </row>
    <row r="9" spans="1:8" ht="13.5" thickBot="1"/>
    <row r="10" spans="1:8" ht="51.75" thickTop="1">
      <c r="A10" s="2100" t="s">
        <v>1067</v>
      </c>
      <c r="B10" s="2099" t="s">
        <v>1068</v>
      </c>
      <c r="C10" s="2099" t="s">
        <v>306</v>
      </c>
      <c r="D10" s="2099" t="s">
        <v>307</v>
      </c>
      <c r="E10" s="2097" t="s">
        <v>1069</v>
      </c>
      <c r="F10" s="2097" t="s">
        <v>5515</v>
      </c>
      <c r="G10" s="2096" t="s">
        <v>1071</v>
      </c>
    </row>
    <row r="11" spans="1:8">
      <c r="A11" s="2087">
        <v>0</v>
      </c>
      <c r="B11" s="2844">
        <v>1</v>
      </c>
      <c r="C11" s="2844">
        <v>2</v>
      </c>
      <c r="D11" s="2844">
        <v>3</v>
      </c>
      <c r="E11" s="2844">
        <v>4</v>
      </c>
      <c r="F11" s="2844">
        <v>5</v>
      </c>
      <c r="G11" s="2744">
        <v>6</v>
      </c>
    </row>
    <row r="12" spans="1:8" ht="25.5">
      <c r="A12" s="2095" t="s">
        <v>5514</v>
      </c>
      <c r="B12" s="3180" t="s">
        <v>19</v>
      </c>
      <c r="C12" s="2844"/>
      <c r="D12" s="2844"/>
      <c r="E12" s="2844"/>
      <c r="F12" s="3414"/>
      <c r="G12" s="3183"/>
    </row>
    <row r="13" spans="1:8">
      <c r="A13" s="2087"/>
      <c r="B13" s="3250" t="s">
        <v>7537</v>
      </c>
      <c r="C13" s="3185"/>
      <c r="D13" s="3185"/>
      <c r="E13" s="3251"/>
      <c r="F13" s="3415">
        <f>SUM(F14:F17)</f>
        <v>0</v>
      </c>
      <c r="G13" s="3183"/>
    </row>
    <row r="14" spans="1:8" ht="38.25">
      <c r="A14" s="3303">
        <v>1</v>
      </c>
      <c r="B14" s="3112" t="s">
        <v>7538</v>
      </c>
      <c r="C14" s="3252" t="s">
        <v>5406</v>
      </c>
      <c r="D14" s="3377">
        <v>1</v>
      </c>
      <c r="E14" s="2743"/>
      <c r="F14" s="2743">
        <f t="shared" ref="F14:F17" si="0">D14*E14</f>
        <v>0</v>
      </c>
      <c r="G14" s="2744" t="s">
        <v>7539</v>
      </c>
    </row>
    <row r="15" spans="1:8" ht="25.5">
      <c r="A15" s="3303">
        <v>2</v>
      </c>
      <c r="B15" s="3378" t="s">
        <v>7540</v>
      </c>
      <c r="C15" s="3252" t="s">
        <v>377</v>
      </c>
      <c r="D15" s="3377">
        <v>1</v>
      </c>
      <c r="E15" s="2743"/>
      <c r="F15" s="2743">
        <f t="shared" si="0"/>
        <v>0</v>
      </c>
      <c r="G15" s="2744" t="s">
        <v>7541</v>
      </c>
    </row>
    <row r="16" spans="1:8">
      <c r="A16" s="3303">
        <v>3</v>
      </c>
      <c r="B16" s="3378" t="s">
        <v>7272</v>
      </c>
      <c r="C16" s="3252" t="s">
        <v>5406</v>
      </c>
      <c r="D16" s="3377">
        <v>1</v>
      </c>
      <c r="E16" s="2743"/>
      <c r="F16" s="2743">
        <f t="shared" si="0"/>
        <v>0</v>
      </c>
      <c r="G16" s="2744"/>
    </row>
    <row r="17" spans="1:7">
      <c r="A17" s="3303">
        <v>4</v>
      </c>
      <c r="B17" s="3378" t="s">
        <v>7542</v>
      </c>
      <c r="C17" s="3252" t="s">
        <v>377</v>
      </c>
      <c r="D17" s="3377">
        <v>1</v>
      </c>
      <c r="E17" s="2743"/>
      <c r="F17" s="2743">
        <f t="shared" si="0"/>
        <v>0</v>
      </c>
      <c r="G17" s="2744"/>
    </row>
    <row r="18" spans="1:7" ht="13.5" thickBot="1">
      <c r="A18" s="2082" t="s">
        <v>5511</v>
      </c>
      <c r="B18" s="2080"/>
      <c r="C18" s="2080"/>
      <c r="D18" s="2080"/>
      <c r="E18" s="2080"/>
      <c r="F18" s="2079">
        <f>F13</f>
        <v>0</v>
      </c>
      <c r="G18" s="2078"/>
    </row>
    <row r="19" spans="1:7" ht="13.5" thickTop="1">
      <c r="G19" s="2577"/>
    </row>
    <row r="20" spans="1:7">
      <c r="C20" s="3939" t="s">
        <v>7638</v>
      </c>
      <c r="D20" s="3939"/>
      <c r="E20" s="3939"/>
    </row>
    <row r="21" spans="1:7">
      <c r="C21" s="1867"/>
      <c r="D21" s="1867"/>
      <c r="E21" s="1867"/>
    </row>
    <row r="22" spans="1:7">
      <c r="C22" s="3939"/>
      <c r="D22" s="3939"/>
      <c r="E22" s="3939"/>
    </row>
    <row r="23" spans="1:7">
      <c r="A23" s="3965" t="s">
        <v>5510</v>
      </c>
      <c r="B23" s="3965"/>
      <c r="C23" s="3965"/>
      <c r="D23" s="3965"/>
      <c r="E23" s="3965"/>
      <c r="F23" s="3965"/>
      <c r="G23" s="3965"/>
    </row>
    <row r="24" spans="1:7">
      <c r="A24" s="3963" t="s">
        <v>5509</v>
      </c>
      <c r="B24" s="3963"/>
      <c r="C24" s="3963"/>
      <c r="D24" s="3963"/>
      <c r="E24" s="3963"/>
      <c r="F24" s="3963"/>
      <c r="G24" s="3963"/>
    </row>
    <row r="25" spans="1:7">
      <c r="A25" s="3963"/>
      <c r="B25" s="3963"/>
      <c r="C25" s="3963"/>
      <c r="D25" s="3963"/>
      <c r="E25" s="3963"/>
      <c r="F25" s="3963"/>
      <c r="G25" s="3963"/>
    </row>
    <row r="26" spans="1:7">
      <c r="A26" s="3963"/>
      <c r="B26" s="3963"/>
      <c r="C26" s="3963"/>
      <c r="D26" s="3963"/>
      <c r="E26" s="3963"/>
      <c r="F26" s="3963"/>
      <c r="G26" s="3963"/>
    </row>
    <row r="28" spans="1:7">
      <c r="F28" s="2005"/>
    </row>
    <row r="31" spans="1:7">
      <c r="F31" s="2005"/>
    </row>
  </sheetData>
  <mergeCells count="12">
    <mergeCell ref="A26:G26"/>
    <mergeCell ref="A1:F1"/>
    <mergeCell ref="A3:F3"/>
    <mergeCell ref="A6:G6"/>
    <mergeCell ref="A7:G7"/>
    <mergeCell ref="A8:G8"/>
    <mergeCell ref="C20:E20"/>
    <mergeCell ref="C22:E22"/>
    <mergeCell ref="A23:G23"/>
    <mergeCell ref="A24:G24"/>
    <mergeCell ref="A25:G25"/>
    <mergeCell ref="A2:H2"/>
  </mergeCells>
  <printOptions horizontalCentered="1"/>
  <pageMargins left="0.7" right="0.7" top="0.75" bottom="0.75" header="0.3" footer="0.3"/>
  <pageSetup paperSize="9" scale="78" fitToHeight="0" orientation="portrait" r:id="rId1"/>
  <rowBreaks count="1" manualBreakCount="1">
    <brk id="24" max="6"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view="pageBreakPreview" zoomScaleNormal="100" zoomScaleSheetLayoutView="100" workbookViewId="0">
      <selection activeCell="A2" sqref="A2:H2"/>
    </sheetView>
  </sheetViews>
  <sheetFormatPr defaultRowHeight="12.75"/>
  <cols>
    <col min="1" max="1" width="5.5703125" style="3091" bestFit="1" customWidth="1"/>
    <col min="2" max="2" width="10.42578125" style="3091" customWidth="1"/>
    <col min="3" max="3" width="44.28515625" style="3092" customWidth="1"/>
    <col min="4" max="5" width="9.42578125" style="2935" customWidth="1"/>
    <col min="6" max="6" width="11.28515625" style="2946" bestFit="1" customWidth="1"/>
    <col min="7" max="7" width="14.140625" style="2935" customWidth="1"/>
    <col min="8" max="9" width="9.140625" style="2926"/>
    <col min="10" max="10" width="11.28515625" style="2947" bestFit="1" customWidth="1"/>
    <col min="11" max="16384" width="9.140625" style="2926"/>
  </cols>
  <sheetData>
    <row r="1" spans="1:10">
      <c r="A1" s="3944" t="s">
        <v>7670</v>
      </c>
      <c r="B1" s="3944"/>
      <c r="C1" s="3944"/>
      <c r="D1" s="3944"/>
      <c r="E1" s="3944"/>
      <c r="F1" s="3944"/>
      <c r="G1" s="3094"/>
    </row>
    <row r="2" spans="1:10" ht="15" customHeight="1">
      <c r="A2" s="3945" t="s">
        <v>7368</v>
      </c>
      <c r="B2" s="3945"/>
      <c r="C2" s="3945"/>
      <c r="D2" s="3945"/>
      <c r="E2" s="3945"/>
      <c r="F2" s="3945"/>
      <c r="G2" s="3945"/>
      <c r="H2" s="3945"/>
    </row>
    <row r="3" spans="1:10" ht="12.75" customHeight="1">
      <c r="A3" s="3946"/>
      <c r="B3" s="3946"/>
      <c r="C3" s="3946"/>
      <c r="D3" s="3946"/>
      <c r="E3" s="3946"/>
      <c r="F3" s="3946"/>
      <c r="G3" s="2946"/>
    </row>
    <row r="4" spans="1:10">
      <c r="A4" s="3946" t="s">
        <v>7543</v>
      </c>
      <c r="B4" s="3946"/>
      <c r="C4" s="3946"/>
      <c r="D4" s="3946"/>
      <c r="E4" s="3946"/>
      <c r="F4" s="3946"/>
      <c r="G4" s="3094"/>
    </row>
    <row r="5" spans="1:10">
      <c r="A5" s="2236"/>
      <c r="B5" s="2236"/>
      <c r="C5" s="2236"/>
      <c r="D5" s="2236"/>
      <c r="E5" s="2236"/>
      <c r="F5" s="3510"/>
      <c r="G5" s="3094"/>
    </row>
    <row r="6" spans="1:10" ht="15">
      <c r="A6" s="2237"/>
      <c r="B6" s="2237"/>
      <c r="C6" s="3953" t="s">
        <v>7544</v>
      </c>
      <c r="D6" s="3953"/>
      <c r="E6" s="2237"/>
      <c r="F6" s="3511"/>
      <c r="G6" s="2946"/>
    </row>
    <row r="7" spans="1:10">
      <c r="A7" s="2237"/>
      <c r="B7" s="2237"/>
      <c r="C7" s="2237"/>
      <c r="D7" s="2237"/>
      <c r="E7" s="2237"/>
      <c r="F7" s="3511"/>
      <c r="G7" s="2946"/>
    </row>
    <row r="8" spans="1:10" ht="13.5" thickBot="1">
      <c r="A8" s="3952" t="s">
        <v>5501</v>
      </c>
      <c r="B8" s="3952"/>
      <c r="C8" s="3952"/>
      <c r="D8" s="2939"/>
      <c r="E8" s="2939"/>
      <c r="G8" s="2928" t="s">
        <v>5402</v>
      </c>
    </row>
    <row r="9" spans="1:10" ht="12.7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3311"/>
      <c r="B13" s="3312"/>
      <c r="C13" s="3313"/>
      <c r="D13" s="3313"/>
      <c r="E13" s="3313"/>
      <c r="F13" s="3512"/>
      <c r="G13" s="3523"/>
      <c r="J13" s="3000"/>
    </row>
    <row r="14" spans="1:10">
      <c r="A14" s="3058"/>
      <c r="B14" s="3059"/>
      <c r="C14" s="3524" t="s">
        <v>5497</v>
      </c>
      <c r="D14" s="3525"/>
      <c r="E14" s="3307"/>
      <c r="F14" s="3526"/>
      <c r="G14" s="3527">
        <f>G16</f>
        <v>0</v>
      </c>
    </row>
    <row r="15" spans="1:10">
      <c r="A15" s="2962"/>
      <c r="B15" s="2963"/>
      <c r="C15" s="2964"/>
      <c r="D15" s="3327"/>
      <c r="E15" s="2933"/>
      <c r="F15" s="3431"/>
      <c r="G15" s="3298"/>
    </row>
    <row r="16" spans="1:10">
      <c r="A16" s="3382">
        <v>1</v>
      </c>
      <c r="B16" s="3383" t="s">
        <v>7545</v>
      </c>
      <c r="C16" s="3078" t="s">
        <v>7546</v>
      </c>
      <c r="D16" s="2989"/>
      <c r="E16" s="2990"/>
      <c r="F16" s="3323"/>
      <c r="G16" s="3260">
        <f>SUM(G18:G21)</f>
        <v>0</v>
      </c>
    </row>
    <row r="17" spans="1:11">
      <c r="A17" s="3528"/>
      <c r="B17" s="3454"/>
      <c r="C17" s="3012"/>
      <c r="D17" s="3366"/>
      <c r="E17" s="3367"/>
      <c r="F17" s="3529"/>
      <c r="G17" s="3530"/>
      <c r="J17" s="3000"/>
    </row>
    <row r="18" spans="1:11">
      <c r="A18" s="2993">
        <v>1.1000000000000001</v>
      </c>
      <c r="B18" s="3001" t="s">
        <v>7547</v>
      </c>
      <c r="C18" s="3002" t="s">
        <v>7199</v>
      </c>
      <c r="D18" s="2931" t="s">
        <v>5406</v>
      </c>
      <c r="E18" s="3369">
        <v>1</v>
      </c>
      <c r="F18" s="2966"/>
      <c r="G18" s="2967">
        <f t="shared" ref="G18:G21" si="0">E18*F18</f>
        <v>0</v>
      </c>
    </row>
    <row r="19" spans="1:11">
      <c r="A19" s="2993">
        <v>1.2</v>
      </c>
      <c r="B19" s="3001" t="s">
        <v>7548</v>
      </c>
      <c r="C19" s="3002" t="s">
        <v>7549</v>
      </c>
      <c r="D19" s="2963" t="s">
        <v>377</v>
      </c>
      <c r="E19" s="3371">
        <v>1</v>
      </c>
      <c r="F19" s="3531"/>
      <c r="G19" s="2967">
        <f t="shared" si="0"/>
        <v>0</v>
      </c>
      <c r="I19" s="3532"/>
    </row>
    <row r="20" spans="1:11">
      <c r="A20" s="2993">
        <v>1.3</v>
      </c>
      <c r="B20" s="3001" t="s">
        <v>7550</v>
      </c>
      <c r="C20" s="3002" t="s">
        <v>7213</v>
      </c>
      <c r="D20" s="2931" t="s">
        <v>377</v>
      </c>
      <c r="E20" s="3369">
        <v>1</v>
      </c>
      <c r="F20" s="2966"/>
      <c r="G20" s="2967">
        <f t="shared" si="0"/>
        <v>0</v>
      </c>
      <c r="I20" s="3532"/>
    </row>
    <row r="21" spans="1:11" ht="25.5">
      <c r="A21" s="2993">
        <v>1.4</v>
      </c>
      <c r="B21" s="3001" t="s">
        <v>7551</v>
      </c>
      <c r="C21" s="3002" t="s">
        <v>7552</v>
      </c>
      <c r="D21" s="3001" t="s">
        <v>5406</v>
      </c>
      <c r="E21" s="3371">
        <v>3</v>
      </c>
      <c r="F21" s="2966"/>
      <c r="G21" s="2967">
        <f t="shared" si="0"/>
        <v>0</v>
      </c>
      <c r="H21" s="2934"/>
    </row>
    <row r="22" spans="1:11" ht="13.5" thickBot="1">
      <c r="A22" s="3373"/>
      <c r="B22" s="3374"/>
      <c r="C22" s="3375"/>
      <c r="D22" s="3517"/>
      <c r="E22" s="3517"/>
      <c r="F22" s="3533"/>
      <c r="G22" s="3534"/>
    </row>
    <row r="23" spans="1:11" ht="14.25" customHeight="1" thickBot="1">
      <c r="A23" s="3535"/>
      <c r="B23" s="3536"/>
      <c r="C23" s="3537" t="s">
        <v>1149</v>
      </c>
      <c r="D23" s="3517"/>
      <c r="E23" s="3517"/>
      <c r="F23" s="3533"/>
      <c r="G23" s="3538">
        <f>G14</f>
        <v>0</v>
      </c>
      <c r="K23" s="3174"/>
    </row>
    <row r="24" spans="1:11">
      <c r="G24" s="3509"/>
    </row>
    <row r="25" spans="1:11">
      <c r="D25" s="2939"/>
      <c r="E25" s="2939"/>
      <c r="G25" s="3521"/>
    </row>
    <row r="26" spans="1:11">
      <c r="B26" s="3966" t="s">
        <v>7295</v>
      </c>
      <c r="C26" s="3966"/>
      <c r="D26" s="3966"/>
      <c r="E26" s="3966"/>
      <c r="F26" s="3966"/>
      <c r="G26" s="3521"/>
    </row>
    <row r="27" spans="1:11">
      <c r="B27" s="3962" t="s">
        <v>5404</v>
      </c>
      <c r="C27" s="3962"/>
      <c r="D27" s="3962"/>
      <c r="E27" s="3962"/>
      <c r="F27" s="3962"/>
      <c r="G27" s="3521"/>
    </row>
    <row r="28" spans="1:11">
      <c r="B28" s="3962" t="s">
        <v>5224</v>
      </c>
      <c r="C28" s="3962"/>
      <c r="D28" s="3962"/>
      <c r="E28" s="3962"/>
      <c r="F28" s="3962"/>
      <c r="G28" s="3521"/>
    </row>
    <row r="29" spans="1:11">
      <c r="B29" s="3096"/>
      <c r="C29" s="3096"/>
      <c r="D29" s="3095"/>
      <c r="E29" s="3095"/>
      <c r="F29" s="3096"/>
      <c r="G29" s="3521"/>
    </row>
    <row r="30" spans="1:11">
      <c r="B30" s="3096"/>
      <c r="C30" s="3096"/>
      <c r="D30" s="3939" t="s">
        <v>7638</v>
      </c>
      <c r="E30" s="3939"/>
      <c r="F30" s="3939"/>
      <c r="G30" s="3521"/>
    </row>
    <row r="31" spans="1:11">
      <c r="B31" s="3096"/>
      <c r="C31" s="3096"/>
      <c r="D31" s="3095"/>
      <c r="E31" s="3095"/>
      <c r="F31" s="3096"/>
      <c r="G31" s="3521"/>
    </row>
    <row r="32" spans="1:11">
      <c r="D32" s="2939"/>
      <c r="E32" s="2939"/>
      <c r="G32" s="3521"/>
    </row>
    <row r="33" spans="1:7">
      <c r="A33" s="3100"/>
      <c r="B33" s="3099"/>
      <c r="C33" s="3101"/>
      <c r="D33" s="3100"/>
      <c r="E33" s="2938"/>
      <c r="F33" s="2928"/>
      <c r="G33" s="3522"/>
    </row>
    <row r="34" spans="1:7">
      <c r="D34" s="2939"/>
      <c r="E34" s="2939"/>
      <c r="G34" s="3521"/>
    </row>
  </sheetData>
  <mergeCells count="17">
    <mergeCell ref="G9:G11"/>
    <mergeCell ref="B26:F26"/>
    <mergeCell ref="B27:F27"/>
    <mergeCell ref="B28:F28"/>
    <mergeCell ref="D30:F30"/>
    <mergeCell ref="F9:F11"/>
    <mergeCell ref="A9:A11"/>
    <mergeCell ref="B9:B11"/>
    <mergeCell ref="C9:C11"/>
    <mergeCell ref="D9:D11"/>
    <mergeCell ref="E9:E11"/>
    <mergeCell ref="A8:C8"/>
    <mergeCell ref="A1:F1"/>
    <mergeCell ref="A3:F3"/>
    <mergeCell ref="A4:F4"/>
    <mergeCell ref="C6:D6"/>
    <mergeCell ref="A2:H2"/>
  </mergeCells>
  <printOptions horizontalCentered="1"/>
  <pageMargins left="0.7" right="0.7" top="0.75" bottom="0.75" header="0.3" footer="0.3"/>
  <pageSetup paperSize="9" scale="83"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view="pageBreakPreview" zoomScaleNormal="100" zoomScaleSheetLayoutView="100" workbookViewId="0">
      <selection activeCell="A2" sqref="A2:H2"/>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49" width="9.140625" style="2004"/>
    <col min="250" max="250" width="41.85546875" style="2004" customWidth="1"/>
    <col min="251" max="253" width="9.140625" style="2004"/>
    <col min="254" max="254" width="27.5703125" style="2004" customWidth="1"/>
    <col min="255" max="505" width="9.140625" style="2004"/>
    <col min="506" max="506" width="41.85546875" style="2004" customWidth="1"/>
    <col min="507" max="509" width="9.140625" style="2004"/>
    <col min="510" max="510" width="27.5703125" style="2004" customWidth="1"/>
    <col min="511" max="761" width="9.140625" style="2004"/>
    <col min="762" max="762" width="41.85546875" style="2004" customWidth="1"/>
    <col min="763" max="765" width="9.140625" style="2004"/>
    <col min="766" max="766" width="27.5703125" style="2004" customWidth="1"/>
    <col min="767" max="1017" width="9.140625" style="2004"/>
    <col min="1018" max="1018" width="41.85546875" style="2004" customWidth="1"/>
    <col min="1019" max="1021" width="9.140625" style="2004"/>
    <col min="1022" max="1022" width="27.5703125" style="2004" customWidth="1"/>
    <col min="1023" max="1273" width="9.140625" style="2004"/>
    <col min="1274" max="1274" width="41.85546875" style="2004" customWidth="1"/>
    <col min="1275" max="1277" width="9.140625" style="2004"/>
    <col min="1278" max="1278" width="27.5703125" style="2004" customWidth="1"/>
    <col min="1279" max="1529" width="9.140625" style="2004"/>
    <col min="1530" max="1530" width="41.85546875" style="2004" customWidth="1"/>
    <col min="1531" max="1533" width="9.140625" style="2004"/>
    <col min="1534" max="1534" width="27.5703125" style="2004" customWidth="1"/>
    <col min="1535" max="1785" width="9.140625" style="2004"/>
    <col min="1786" max="1786" width="41.85546875" style="2004" customWidth="1"/>
    <col min="1787" max="1789" width="9.140625" style="2004"/>
    <col min="1790" max="1790" width="27.5703125" style="2004" customWidth="1"/>
    <col min="1791" max="2041" width="9.140625" style="2004"/>
    <col min="2042" max="2042" width="41.85546875" style="2004" customWidth="1"/>
    <col min="2043" max="2045" width="9.140625" style="2004"/>
    <col min="2046" max="2046" width="27.5703125" style="2004" customWidth="1"/>
    <col min="2047" max="2297" width="9.140625" style="2004"/>
    <col min="2298" max="2298" width="41.85546875" style="2004" customWidth="1"/>
    <col min="2299" max="2301" width="9.140625" style="2004"/>
    <col min="2302" max="2302" width="27.5703125" style="2004" customWidth="1"/>
    <col min="2303" max="2553" width="9.140625" style="2004"/>
    <col min="2554" max="2554" width="41.85546875" style="2004" customWidth="1"/>
    <col min="2555" max="2557" width="9.140625" style="2004"/>
    <col min="2558" max="2558" width="27.5703125" style="2004" customWidth="1"/>
    <col min="2559" max="2809" width="9.140625" style="2004"/>
    <col min="2810" max="2810" width="41.85546875" style="2004" customWidth="1"/>
    <col min="2811" max="2813" width="9.140625" style="2004"/>
    <col min="2814" max="2814" width="27.5703125" style="2004" customWidth="1"/>
    <col min="2815" max="3065" width="9.140625" style="2004"/>
    <col min="3066" max="3066" width="41.85546875" style="2004" customWidth="1"/>
    <col min="3067" max="3069" width="9.140625" style="2004"/>
    <col min="3070" max="3070" width="27.5703125" style="2004" customWidth="1"/>
    <col min="3071" max="3321" width="9.140625" style="2004"/>
    <col min="3322" max="3322" width="41.85546875" style="2004" customWidth="1"/>
    <col min="3323" max="3325" width="9.140625" style="2004"/>
    <col min="3326" max="3326" width="27.5703125" style="2004" customWidth="1"/>
    <col min="3327" max="3577" width="9.140625" style="2004"/>
    <col min="3578" max="3578" width="41.85546875" style="2004" customWidth="1"/>
    <col min="3579" max="3581" width="9.140625" style="2004"/>
    <col min="3582" max="3582" width="27.5703125" style="2004" customWidth="1"/>
    <col min="3583" max="3833" width="9.140625" style="2004"/>
    <col min="3834" max="3834" width="41.85546875" style="2004" customWidth="1"/>
    <col min="3835" max="3837" width="9.140625" style="2004"/>
    <col min="3838" max="3838" width="27.5703125" style="2004" customWidth="1"/>
    <col min="3839" max="4089" width="9.140625" style="2004"/>
    <col min="4090" max="4090" width="41.85546875" style="2004" customWidth="1"/>
    <col min="4091" max="4093" width="9.140625" style="2004"/>
    <col min="4094" max="4094" width="27.5703125" style="2004" customWidth="1"/>
    <col min="4095" max="4345" width="9.140625" style="2004"/>
    <col min="4346" max="4346" width="41.85546875" style="2004" customWidth="1"/>
    <col min="4347" max="4349" width="9.140625" style="2004"/>
    <col min="4350" max="4350" width="27.5703125" style="2004" customWidth="1"/>
    <col min="4351" max="4601" width="9.140625" style="2004"/>
    <col min="4602" max="4602" width="41.85546875" style="2004" customWidth="1"/>
    <col min="4603" max="4605" width="9.140625" style="2004"/>
    <col min="4606" max="4606" width="27.5703125" style="2004" customWidth="1"/>
    <col min="4607" max="4857" width="9.140625" style="2004"/>
    <col min="4858" max="4858" width="41.85546875" style="2004" customWidth="1"/>
    <col min="4859" max="4861" width="9.140625" style="2004"/>
    <col min="4862" max="4862" width="27.5703125" style="2004" customWidth="1"/>
    <col min="4863" max="5113" width="9.140625" style="2004"/>
    <col min="5114" max="5114" width="41.85546875" style="2004" customWidth="1"/>
    <col min="5115" max="5117" width="9.140625" style="2004"/>
    <col min="5118" max="5118" width="27.5703125" style="2004" customWidth="1"/>
    <col min="5119" max="5369" width="9.140625" style="2004"/>
    <col min="5370" max="5370" width="41.85546875" style="2004" customWidth="1"/>
    <col min="5371" max="5373" width="9.140625" style="2004"/>
    <col min="5374" max="5374" width="27.5703125" style="2004" customWidth="1"/>
    <col min="5375" max="5625" width="9.140625" style="2004"/>
    <col min="5626" max="5626" width="41.85546875" style="2004" customWidth="1"/>
    <col min="5627" max="5629" width="9.140625" style="2004"/>
    <col min="5630" max="5630" width="27.5703125" style="2004" customWidth="1"/>
    <col min="5631" max="5881" width="9.140625" style="2004"/>
    <col min="5882" max="5882" width="41.85546875" style="2004" customWidth="1"/>
    <col min="5883" max="5885" width="9.140625" style="2004"/>
    <col min="5886" max="5886" width="27.5703125" style="2004" customWidth="1"/>
    <col min="5887" max="6137" width="9.140625" style="2004"/>
    <col min="6138" max="6138" width="41.85546875" style="2004" customWidth="1"/>
    <col min="6139" max="6141" width="9.140625" style="2004"/>
    <col min="6142" max="6142" width="27.5703125" style="2004" customWidth="1"/>
    <col min="6143" max="6393" width="9.140625" style="2004"/>
    <col min="6394" max="6394" width="41.85546875" style="2004" customWidth="1"/>
    <col min="6395" max="6397" width="9.140625" style="2004"/>
    <col min="6398" max="6398" width="27.5703125" style="2004" customWidth="1"/>
    <col min="6399" max="6649" width="9.140625" style="2004"/>
    <col min="6650" max="6650" width="41.85546875" style="2004" customWidth="1"/>
    <col min="6651" max="6653" width="9.140625" style="2004"/>
    <col min="6654" max="6654" width="27.5703125" style="2004" customWidth="1"/>
    <col min="6655" max="6905" width="9.140625" style="2004"/>
    <col min="6906" max="6906" width="41.85546875" style="2004" customWidth="1"/>
    <col min="6907" max="6909" width="9.140625" style="2004"/>
    <col min="6910" max="6910" width="27.5703125" style="2004" customWidth="1"/>
    <col min="6911" max="7161" width="9.140625" style="2004"/>
    <col min="7162" max="7162" width="41.85546875" style="2004" customWidth="1"/>
    <col min="7163" max="7165" width="9.140625" style="2004"/>
    <col min="7166" max="7166" width="27.5703125" style="2004" customWidth="1"/>
    <col min="7167" max="7417" width="9.140625" style="2004"/>
    <col min="7418" max="7418" width="41.85546875" style="2004" customWidth="1"/>
    <col min="7419" max="7421" width="9.140625" style="2004"/>
    <col min="7422" max="7422" width="27.5703125" style="2004" customWidth="1"/>
    <col min="7423" max="7673" width="9.140625" style="2004"/>
    <col min="7674" max="7674" width="41.85546875" style="2004" customWidth="1"/>
    <col min="7675" max="7677" width="9.140625" style="2004"/>
    <col min="7678" max="7678" width="27.5703125" style="2004" customWidth="1"/>
    <col min="7679" max="7929" width="9.140625" style="2004"/>
    <col min="7930" max="7930" width="41.85546875" style="2004" customWidth="1"/>
    <col min="7931" max="7933" width="9.140625" style="2004"/>
    <col min="7934" max="7934" width="27.5703125" style="2004" customWidth="1"/>
    <col min="7935" max="8185" width="9.140625" style="2004"/>
    <col min="8186" max="8186" width="41.85546875" style="2004" customWidth="1"/>
    <col min="8187" max="8189" width="9.140625" style="2004"/>
    <col min="8190" max="8190" width="27.5703125" style="2004" customWidth="1"/>
    <col min="8191" max="8441" width="9.140625" style="2004"/>
    <col min="8442" max="8442" width="41.85546875" style="2004" customWidth="1"/>
    <col min="8443" max="8445" width="9.140625" style="2004"/>
    <col min="8446" max="8446" width="27.5703125" style="2004" customWidth="1"/>
    <col min="8447" max="8697" width="9.140625" style="2004"/>
    <col min="8698" max="8698" width="41.85546875" style="2004" customWidth="1"/>
    <col min="8699" max="8701" width="9.140625" style="2004"/>
    <col min="8702" max="8702" width="27.5703125" style="2004" customWidth="1"/>
    <col min="8703" max="8953" width="9.140625" style="2004"/>
    <col min="8954" max="8954" width="41.85546875" style="2004" customWidth="1"/>
    <col min="8955" max="8957" width="9.140625" style="2004"/>
    <col min="8958" max="8958" width="27.5703125" style="2004" customWidth="1"/>
    <col min="8959" max="9209" width="9.140625" style="2004"/>
    <col min="9210" max="9210" width="41.85546875" style="2004" customWidth="1"/>
    <col min="9211" max="9213" width="9.140625" style="2004"/>
    <col min="9214" max="9214" width="27.5703125" style="2004" customWidth="1"/>
    <col min="9215" max="9465" width="9.140625" style="2004"/>
    <col min="9466" max="9466" width="41.85546875" style="2004" customWidth="1"/>
    <col min="9467" max="9469" width="9.140625" style="2004"/>
    <col min="9470" max="9470" width="27.5703125" style="2004" customWidth="1"/>
    <col min="9471" max="9721" width="9.140625" style="2004"/>
    <col min="9722" max="9722" width="41.85546875" style="2004" customWidth="1"/>
    <col min="9723" max="9725" width="9.140625" style="2004"/>
    <col min="9726" max="9726" width="27.5703125" style="2004" customWidth="1"/>
    <col min="9727" max="9977" width="9.140625" style="2004"/>
    <col min="9978" max="9978" width="41.85546875" style="2004" customWidth="1"/>
    <col min="9979" max="9981" width="9.140625" style="2004"/>
    <col min="9982" max="9982" width="27.5703125" style="2004" customWidth="1"/>
    <col min="9983" max="10233" width="9.140625" style="2004"/>
    <col min="10234" max="10234" width="41.85546875" style="2004" customWidth="1"/>
    <col min="10235" max="10237" width="9.140625" style="2004"/>
    <col min="10238" max="10238" width="27.5703125" style="2004" customWidth="1"/>
    <col min="10239" max="10489" width="9.140625" style="2004"/>
    <col min="10490" max="10490" width="41.85546875" style="2004" customWidth="1"/>
    <col min="10491" max="10493" width="9.140625" style="2004"/>
    <col min="10494" max="10494" width="27.5703125" style="2004" customWidth="1"/>
    <col min="10495" max="10745" width="9.140625" style="2004"/>
    <col min="10746" max="10746" width="41.85546875" style="2004" customWidth="1"/>
    <col min="10747" max="10749" width="9.140625" style="2004"/>
    <col min="10750" max="10750" width="27.5703125" style="2004" customWidth="1"/>
    <col min="10751" max="11001" width="9.140625" style="2004"/>
    <col min="11002" max="11002" width="41.85546875" style="2004" customWidth="1"/>
    <col min="11003" max="11005" width="9.140625" style="2004"/>
    <col min="11006" max="11006" width="27.5703125" style="2004" customWidth="1"/>
    <col min="11007" max="11257" width="9.140625" style="2004"/>
    <col min="11258" max="11258" width="41.85546875" style="2004" customWidth="1"/>
    <col min="11259" max="11261" width="9.140625" style="2004"/>
    <col min="11262" max="11262" width="27.5703125" style="2004" customWidth="1"/>
    <col min="11263" max="11513" width="9.140625" style="2004"/>
    <col min="11514" max="11514" width="41.85546875" style="2004" customWidth="1"/>
    <col min="11515" max="11517" width="9.140625" style="2004"/>
    <col min="11518" max="11518" width="27.5703125" style="2004" customWidth="1"/>
    <col min="11519" max="11769" width="9.140625" style="2004"/>
    <col min="11770" max="11770" width="41.85546875" style="2004" customWidth="1"/>
    <col min="11771" max="11773" width="9.140625" style="2004"/>
    <col min="11774" max="11774" width="27.5703125" style="2004" customWidth="1"/>
    <col min="11775" max="12025" width="9.140625" style="2004"/>
    <col min="12026" max="12026" width="41.85546875" style="2004" customWidth="1"/>
    <col min="12027" max="12029" width="9.140625" style="2004"/>
    <col min="12030" max="12030" width="27.5703125" style="2004" customWidth="1"/>
    <col min="12031" max="12281" width="9.140625" style="2004"/>
    <col min="12282" max="12282" width="41.85546875" style="2004" customWidth="1"/>
    <col min="12283" max="12285" width="9.140625" style="2004"/>
    <col min="12286" max="12286" width="27.5703125" style="2004" customWidth="1"/>
    <col min="12287" max="12537" width="9.140625" style="2004"/>
    <col min="12538" max="12538" width="41.85546875" style="2004" customWidth="1"/>
    <col min="12539" max="12541" width="9.140625" style="2004"/>
    <col min="12542" max="12542" width="27.5703125" style="2004" customWidth="1"/>
    <col min="12543" max="12793" width="9.140625" style="2004"/>
    <col min="12794" max="12794" width="41.85546875" style="2004" customWidth="1"/>
    <col min="12795" max="12797" width="9.140625" style="2004"/>
    <col min="12798" max="12798" width="27.5703125" style="2004" customWidth="1"/>
    <col min="12799" max="13049" width="9.140625" style="2004"/>
    <col min="13050" max="13050" width="41.85546875" style="2004" customWidth="1"/>
    <col min="13051" max="13053" width="9.140625" style="2004"/>
    <col min="13054" max="13054" width="27.5703125" style="2004" customWidth="1"/>
    <col min="13055" max="13305" width="9.140625" style="2004"/>
    <col min="13306" max="13306" width="41.85546875" style="2004" customWidth="1"/>
    <col min="13307" max="13309" width="9.140625" style="2004"/>
    <col min="13310" max="13310" width="27.5703125" style="2004" customWidth="1"/>
    <col min="13311" max="13561" width="9.140625" style="2004"/>
    <col min="13562" max="13562" width="41.85546875" style="2004" customWidth="1"/>
    <col min="13563" max="13565" width="9.140625" style="2004"/>
    <col min="13566" max="13566" width="27.5703125" style="2004" customWidth="1"/>
    <col min="13567" max="13817" width="9.140625" style="2004"/>
    <col min="13818" max="13818" width="41.85546875" style="2004" customWidth="1"/>
    <col min="13819" max="13821" width="9.140625" style="2004"/>
    <col min="13822" max="13822" width="27.5703125" style="2004" customWidth="1"/>
    <col min="13823" max="14073" width="9.140625" style="2004"/>
    <col min="14074" max="14074" width="41.85546875" style="2004" customWidth="1"/>
    <col min="14075" max="14077" width="9.140625" style="2004"/>
    <col min="14078" max="14078" width="27.5703125" style="2004" customWidth="1"/>
    <col min="14079" max="14329" width="9.140625" style="2004"/>
    <col min="14330" max="14330" width="41.85546875" style="2004" customWidth="1"/>
    <col min="14331" max="14333" width="9.140625" style="2004"/>
    <col min="14334" max="14334" width="27.5703125" style="2004" customWidth="1"/>
    <col min="14335" max="14585" width="9.140625" style="2004"/>
    <col min="14586" max="14586" width="41.85546875" style="2004" customWidth="1"/>
    <col min="14587" max="14589" width="9.140625" style="2004"/>
    <col min="14590" max="14590" width="27.5703125" style="2004" customWidth="1"/>
    <col min="14591" max="14841" width="9.140625" style="2004"/>
    <col min="14842" max="14842" width="41.85546875" style="2004" customWidth="1"/>
    <col min="14843" max="14845" width="9.140625" style="2004"/>
    <col min="14846" max="14846" width="27.5703125" style="2004" customWidth="1"/>
    <col min="14847" max="15097" width="9.140625" style="2004"/>
    <col min="15098" max="15098" width="41.85546875" style="2004" customWidth="1"/>
    <col min="15099" max="15101" width="9.140625" style="2004"/>
    <col min="15102" max="15102" width="27.5703125" style="2004" customWidth="1"/>
    <col min="15103" max="15353" width="9.140625" style="2004"/>
    <col min="15354" max="15354" width="41.85546875" style="2004" customWidth="1"/>
    <col min="15355" max="15357" width="9.140625" style="2004"/>
    <col min="15358" max="15358" width="27.5703125" style="2004" customWidth="1"/>
    <col min="15359" max="15609" width="9.140625" style="2004"/>
    <col min="15610" max="15610" width="41.85546875" style="2004" customWidth="1"/>
    <col min="15611" max="15613" width="9.140625" style="2004"/>
    <col min="15614" max="15614" width="27.5703125" style="2004" customWidth="1"/>
    <col min="15615" max="15865" width="9.140625" style="2004"/>
    <col min="15866" max="15866" width="41.85546875" style="2004" customWidth="1"/>
    <col min="15867" max="15869" width="9.140625" style="2004"/>
    <col min="15870" max="15870" width="27.5703125" style="2004" customWidth="1"/>
    <col min="15871" max="16121" width="9.140625" style="2004"/>
    <col min="16122" max="16122" width="41.85546875" style="2004" customWidth="1"/>
    <col min="16123" max="16125" width="9.140625" style="2004"/>
    <col min="16126" max="16126" width="27.5703125" style="2004" customWidth="1"/>
    <col min="16127" max="16384" width="9.140625" style="2004"/>
  </cols>
  <sheetData>
    <row r="1" spans="1:8" s="2023" customFormat="1" ht="15" customHeight="1">
      <c r="A1" s="3944" t="s">
        <v>7670</v>
      </c>
      <c r="B1" s="3944"/>
      <c r="C1" s="3944"/>
      <c r="D1" s="3944"/>
      <c r="E1" s="3944"/>
      <c r="F1" s="3944"/>
      <c r="G1" s="2237"/>
    </row>
    <row r="2" spans="1:8" s="2023" customFormat="1" ht="15" customHeight="1">
      <c r="A2" s="3945" t="s">
        <v>7368</v>
      </c>
      <c r="B2" s="3945"/>
      <c r="C2" s="3945"/>
      <c r="D2" s="3945"/>
      <c r="E2" s="3945"/>
      <c r="F2" s="3945"/>
      <c r="G2" s="3945"/>
      <c r="H2" s="3945"/>
    </row>
    <row r="3" spans="1:8" s="2023" customFormat="1" ht="15" customHeight="1">
      <c r="A3" s="3936"/>
      <c r="B3" s="3936"/>
      <c r="C3" s="3936"/>
      <c r="D3" s="3936"/>
      <c r="E3" s="3936"/>
      <c r="F3" s="3936"/>
      <c r="G3" s="2925"/>
    </row>
    <row r="5" spans="1:8" ht="15.75">
      <c r="A5" s="2022"/>
      <c r="B5" s="2022"/>
      <c r="C5" s="2022"/>
      <c r="D5" s="2022"/>
      <c r="E5" s="2022"/>
      <c r="F5" s="2022"/>
    </row>
    <row r="6" spans="1:8">
      <c r="A6" s="3938" t="s">
        <v>1065</v>
      </c>
      <c r="B6" s="3938"/>
      <c r="C6" s="3938"/>
      <c r="D6" s="3938"/>
      <c r="E6" s="3938"/>
      <c r="F6" s="3938"/>
      <c r="G6" s="3938"/>
    </row>
    <row r="7" spans="1:8">
      <c r="A7" s="3939" t="s">
        <v>5517</v>
      </c>
      <c r="B7" s="3939"/>
      <c r="C7" s="3939"/>
      <c r="D7" s="3939"/>
      <c r="E7" s="3939"/>
      <c r="F7" s="3939"/>
      <c r="G7" s="3939"/>
    </row>
    <row r="8" spans="1:8">
      <c r="A8" s="3938" t="s">
        <v>7553</v>
      </c>
      <c r="B8" s="3938"/>
      <c r="C8" s="3938"/>
      <c r="D8" s="3938"/>
      <c r="E8" s="3938"/>
      <c r="F8" s="3938"/>
      <c r="G8" s="3938"/>
    </row>
    <row r="9" spans="1:8" ht="13.5" thickBot="1"/>
    <row r="10" spans="1:8" ht="51.75" thickTop="1">
      <c r="A10" s="2100" t="s">
        <v>1067</v>
      </c>
      <c r="B10" s="2099" t="s">
        <v>1068</v>
      </c>
      <c r="C10" s="2099" t="s">
        <v>306</v>
      </c>
      <c r="D10" s="2099" t="s">
        <v>307</v>
      </c>
      <c r="E10" s="2097" t="s">
        <v>1069</v>
      </c>
      <c r="F10" s="2097" t="s">
        <v>5515</v>
      </c>
      <c r="G10" s="2096" t="s">
        <v>1071</v>
      </c>
    </row>
    <row r="11" spans="1:8">
      <c r="A11" s="2087">
        <v>0</v>
      </c>
      <c r="B11" s="2844">
        <v>1</v>
      </c>
      <c r="C11" s="2844">
        <v>2</v>
      </c>
      <c r="D11" s="2844">
        <v>3</v>
      </c>
      <c r="E11" s="2844">
        <v>4</v>
      </c>
      <c r="F11" s="2844">
        <v>5</v>
      </c>
      <c r="G11" s="2744">
        <v>6</v>
      </c>
    </row>
    <row r="12" spans="1:8" ht="25.5">
      <c r="A12" s="2095" t="s">
        <v>5514</v>
      </c>
      <c r="B12" s="3180" t="s">
        <v>19</v>
      </c>
      <c r="C12" s="2844"/>
      <c r="D12" s="2844"/>
      <c r="E12" s="2844"/>
      <c r="F12" s="3414"/>
      <c r="G12" s="3183"/>
    </row>
    <row r="13" spans="1:8">
      <c r="A13" s="2087"/>
      <c r="B13" s="3250" t="s">
        <v>7554</v>
      </c>
      <c r="C13" s="3185"/>
      <c r="D13" s="3185"/>
      <c r="E13" s="3251"/>
      <c r="F13" s="3415">
        <f>SUM(F14:F17)</f>
        <v>0</v>
      </c>
      <c r="G13" s="3183"/>
    </row>
    <row r="14" spans="1:8" ht="51">
      <c r="A14" s="2087">
        <v>1</v>
      </c>
      <c r="B14" s="3112" t="s">
        <v>7555</v>
      </c>
      <c r="C14" s="3001" t="s">
        <v>5406</v>
      </c>
      <c r="D14" s="3253">
        <v>1</v>
      </c>
      <c r="E14" s="2743"/>
      <c r="F14" s="2743">
        <f t="shared" ref="F14:F17" si="0">D14*E14</f>
        <v>0</v>
      </c>
      <c r="G14" s="2744" t="s">
        <v>7556</v>
      </c>
    </row>
    <row r="15" spans="1:8" ht="102">
      <c r="A15" s="2087">
        <v>2</v>
      </c>
      <c r="B15" s="3002" t="s">
        <v>7557</v>
      </c>
      <c r="C15" s="2963" t="s">
        <v>377</v>
      </c>
      <c r="D15" s="3253">
        <v>2</v>
      </c>
      <c r="E15" s="2965"/>
      <c r="F15" s="2965">
        <f t="shared" si="0"/>
        <v>0</v>
      </c>
      <c r="G15" s="2744" t="s">
        <v>7558</v>
      </c>
    </row>
    <row r="16" spans="1:8" ht="25.5">
      <c r="A16" s="2087">
        <v>3</v>
      </c>
      <c r="B16" s="3378" t="s">
        <v>7559</v>
      </c>
      <c r="C16" s="3252" t="s">
        <v>377</v>
      </c>
      <c r="D16" s="3252">
        <v>1</v>
      </c>
      <c r="E16" s="2743"/>
      <c r="F16" s="2743">
        <f t="shared" si="0"/>
        <v>0</v>
      </c>
      <c r="G16" s="2744" t="s">
        <v>7560</v>
      </c>
    </row>
    <row r="17" spans="1:7" ht="25.5">
      <c r="A17" s="2087">
        <v>4</v>
      </c>
      <c r="B17" s="3002" t="s">
        <v>7561</v>
      </c>
      <c r="C17" s="3001" t="s">
        <v>5406</v>
      </c>
      <c r="D17" s="3252">
        <v>3</v>
      </c>
      <c r="E17" s="2743"/>
      <c r="F17" s="2743">
        <f t="shared" si="0"/>
        <v>0</v>
      </c>
      <c r="G17" s="2744"/>
    </row>
    <row r="18" spans="1:7" ht="13.5" thickBot="1">
      <c r="A18" s="2082" t="s">
        <v>5511</v>
      </c>
      <c r="B18" s="2080"/>
      <c r="C18" s="2080"/>
      <c r="D18" s="2080"/>
      <c r="E18" s="2080"/>
      <c r="F18" s="2079">
        <f>F13</f>
        <v>0</v>
      </c>
      <c r="G18" s="2078"/>
    </row>
    <row r="19" spans="1:7" ht="13.5" thickTop="1"/>
    <row r="20" spans="1:7">
      <c r="C20" s="3939" t="s">
        <v>7638</v>
      </c>
      <c r="D20" s="3939"/>
      <c r="E20" s="3939"/>
    </row>
    <row r="21" spans="1:7">
      <c r="C21" s="1867"/>
      <c r="D21" s="1867"/>
      <c r="E21" s="1867"/>
    </row>
    <row r="22" spans="1:7">
      <c r="C22" s="3939"/>
      <c r="D22" s="3939"/>
      <c r="E22" s="3939"/>
    </row>
    <row r="23" spans="1:7">
      <c r="A23" s="3965" t="s">
        <v>5510</v>
      </c>
      <c r="B23" s="3965"/>
      <c r="C23" s="3965"/>
      <c r="D23" s="3965"/>
      <c r="E23" s="3965"/>
      <c r="F23" s="3965"/>
      <c r="G23" s="3965"/>
    </row>
    <row r="24" spans="1:7">
      <c r="A24" s="3963" t="s">
        <v>5509</v>
      </c>
      <c r="B24" s="3963"/>
      <c r="C24" s="3963"/>
      <c r="D24" s="3963"/>
      <c r="E24" s="3963"/>
      <c r="F24" s="3963"/>
      <c r="G24" s="3963"/>
    </row>
    <row r="25" spans="1:7">
      <c r="A25" s="3963"/>
      <c r="B25" s="3963"/>
      <c r="C25" s="3963"/>
      <c r="D25" s="3963"/>
      <c r="E25" s="3963"/>
      <c r="F25" s="3963"/>
      <c r="G25" s="3963"/>
    </row>
    <row r="26" spans="1:7">
      <c r="A26" s="3963"/>
      <c r="B26" s="3963"/>
      <c r="C26" s="3963"/>
      <c r="D26" s="3963"/>
      <c r="E26" s="3963"/>
      <c r="F26" s="3963"/>
      <c r="G26" s="3963"/>
    </row>
    <row r="28" spans="1:7">
      <c r="F28" s="2005"/>
    </row>
    <row r="31" spans="1:7">
      <c r="F31" s="2005"/>
    </row>
  </sheetData>
  <mergeCells count="12">
    <mergeCell ref="A26:G26"/>
    <mergeCell ref="A1:F1"/>
    <mergeCell ref="A3:F3"/>
    <mergeCell ref="A6:G6"/>
    <mergeCell ref="A7:G7"/>
    <mergeCell ref="A8:G8"/>
    <mergeCell ref="C20:E20"/>
    <mergeCell ref="C22:E22"/>
    <mergeCell ref="A23:G23"/>
    <mergeCell ref="A24:G24"/>
    <mergeCell ref="A25:G25"/>
    <mergeCell ref="A2:H2"/>
  </mergeCells>
  <printOptions horizontalCentered="1"/>
  <pageMargins left="0.7" right="0.7" top="0.75" bottom="0.75" header="0.3" footer="0.3"/>
  <pageSetup paperSize="9" scale="78" fitToHeight="0" orientation="portrait" r:id="rId1"/>
  <rowBreaks count="1" manualBreakCount="1">
    <brk id="24" max="6"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view="pageBreakPreview" zoomScaleNormal="100" zoomScaleSheetLayoutView="100" workbookViewId="0">
      <selection activeCell="A2" sqref="A2:H2"/>
    </sheetView>
  </sheetViews>
  <sheetFormatPr defaultRowHeight="15"/>
  <cols>
    <col min="1" max="1" width="5.5703125" style="3504" bestFit="1" customWidth="1"/>
    <col min="2" max="2" width="9.28515625" style="3505" bestFit="1" customWidth="1"/>
    <col min="3" max="3" width="44.28515625" style="3506" customWidth="1"/>
    <col min="4" max="5" width="9.42578125" style="3507" customWidth="1"/>
    <col min="6" max="6" width="11.28515625" style="3508" bestFit="1" customWidth="1"/>
    <col min="7" max="7" width="14.140625" style="3507" customWidth="1"/>
    <col min="8" max="16384" width="9.140625" style="3476"/>
  </cols>
  <sheetData>
    <row r="1" spans="1:8" s="3469" customFormat="1" ht="15" customHeight="1">
      <c r="A1" s="3944" t="s">
        <v>7670</v>
      </c>
      <c r="B1" s="3944"/>
      <c r="C1" s="3944"/>
      <c r="D1" s="3944"/>
      <c r="E1" s="3944"/>
      <c r="F1" s="3944"/>
      <c r="G1" s="3468"/>
    </row>
    <row r="2" spans="1:8" s="2926" customFormat="1" ht="15" customHeight="1">
      <c r="A2" s="3945" t="s">
        <v>7368</v>
      </c>
      <c r="B2" s="3945"/>
      <c r="C2" s="3945"/>
      <c r="D2" s="3945"/>
      <c r="E2" s="3945"/>
      <c r="F2" s="3945"/>
      <c r="G2" s="3945"/>
      <c r="H2" s="3945"/>
    </row>
    <row r="3" spans="1:8" s="2926" customFormat="1" ht="12.75" customHeight="1">
      <c r="A3" s="3946"/>
      <c r="B3" s="3946"/>
      <c r="C3" s="3946"/>
      <c r="D3" s="3946"/>
      <c r="E3" s="3946"/>
      <c r="F3" s="3946"/>
      <c r="G3" s="2946"/>
    </row>
    <row r="4" spans="1:8" s="3469" customFormat="1" ht="14.25">
      <c r="A4" s="3946" t="s">
        <v>7562</v>
      </c>
      <c r="B4" s="3946"/>
      <c r="C4" s="3946"/>
      <c r="D4" s="3946"/>
      <c r="E4" s="3946"/>
      <c r="F4" s="3946"/>
      <c r="G4" s="3468"/>
    </row>
    <row r="5" spans="1:8" s="3469" customFormat="1" ht="14.25">
      <c r="A5" s="2237"/>
      <c r="B5" s="2237"/>
      <c r="C5" s="2237"/>
      <c r="D5" s="2237"/>
      <c r="E5" s="2237"/>
      <c r="F5" s="2238"/>
      <c r="G5" s="3468"/>
    </row>
    <row r="6" spans="1:8" s="2926" customFormat="1">
      <c r="A6" s="2237"/>
      <c r="B6" s="2237"/>
      <c r="C6" s="3953" t="s">
        <v>7563</v>
      </c>
      <c r="D6" s="3953"/>
      <c r="E6" s="2237"/>
      <c r="F6" s="2238"/>
      <c r="G6" s="2946"/>
    </row>
    <row r="7" spans="1:8" s="2926" customFormat="1" ht="12.75">
      <c r="A7" s="2237"/>
      <c r="B7" s="2237"/>
      <c r="C7" s="2237"/>
      <c r="D7" s="2237"/>
      <c r="E7" s="2237"/>
      <c r="F7" s="2238"/>
      <c r="G7" s="2946"/>
    </row>
    <row r="8" spans="1:8" s="2926" customFormat="1" ht="13.5" thickBot="1">
      <c r="A8" s="3952" t="s">
        <v>5501</v>
      </c>
      <c r="B8" s="3952"/>
      <c r="C8" s="3952"/>
      <c r="D8" s="2939"/>
      <c r="E8" s="2939"/>
      <c r="F8" s="2946"/>
      <c r="G8" s="2928" t="s">
        <v>5402</v>
      </c>
    </row>
    <row r="9" spans="1:8" s="3469" customFormat="1" ht="15" customHeight="1">
      <c r="A9" s="3954" t="s">
        <v>969</v>
      </c>
      <c r="B9" s="3956" t="s">
        <v>970</v>
      </c>
      <c r="C9" s="3956" t="s">
        <v>5500</v>
      </c>
      <c r="D9" s="3956" t="s">
        <v>306</v>
      </c>
      <c r="E9" s="3956" t="s">
        <v>5499</v>
      </c>
      <c r="F9" s="3958" t="s">
        <v>5498</v>
      </c>
      <c r="G9" s="3960" t="s">
        <v>920</v>
      </c>
    </row>
    <row r="10" spans="1:8" s="3469" customFormat="1" ht="14.25">
      <c r="A10" s="3955"/>
      <c r="B10" s="3957"/>
      <c r="C10" s="3957"/>
      <c r="D10" s="3957"/>
      <c r="E10" s="3957"/>
      <c r="F10" s="3959"/>
      <c r="G10" s="3961"/>
    </row>
    <row r="11" spans="1:8" s="3469" customFormat="1" thickBot="1">
      <c r="A11" s="3955"/>
      <c r="B11" s="3957"/>
      <c r="C11" s="3957"/>
      <c r="D11" s="3957"/>
      <c r="E11" s="3957"/>
      <c r="F11" s="3959"/>
      <c r="G11" s="3961"/>
    </row>
    <row r="12" spans="1:8" s="3469" customFormat="1" thickBot="1">
      <c r="A12" s="2955">
        <v>0</v>
      </c>
      <c r="B12" s="2956">
        <v>1</v>
      </c>
      <c r="C12" s="2957">
        <v>2</v>
      </c>
      <c r="D12" s="2956">
        <v>3</v>
      </c>
      <c r="E12" s="2957">
        <v>4</v>
      </c>
      <c r="F12" s="2959">
        <v>5</v>
      </c>
      <c r="G12" s="2960">
        <v>6</v>
      </c>
    </row>
    <row r="13" spans="1:8">
      <c r="A13" s="3470"/>
      <c r="B13" s="3471"/>
      <c r="C13" s="3472"/>
      <c r="D13" s="3473"/>
      <c r="E13" s="3473"/>
      <c r="F13" s="3474"/>
      <c r="G13" s="3475"/>
    </row>
    <row r="14" spans="1:8">
      <c r="A14" s="3477"/>
      <c r="B14" s="3478"/>
      <c r="C14" s="3479" t="s">
        <v>7502</v>
      </c>
      <c r="D14" s="3480"/>
      <c r="E14" s="3480"/>
      <c r="F14" s="3481"/>
      <c r="G14" s="3482">
        <f>G16+G22+G29+G35+G41</f>
        <v>0</v>
      </c>
    </row>
    <row r="15" spans="1:8">
      <c r="A15" s="3483"/>
      <c r="B15" s="3484"/>
      <c r="C15" s="3485"/>
      <c r="D15" s="3486"/>
      <c r="E15" s="3486"/>
      <c r="F15" s="3487"/>
      <c r="G15" s="3488"/>
    </row>
    <row r="16" spans="1:8">
      <c r="A16" s="3317">
        <v>1</v>
      </c>
      <c r="B16" s="3071" t="s">
        <v>7564</v>
      </c>
      <c r="C16" s="3489" t="s">
        <v>7384</v>
      </c>
      <c r="D16" s="2989"/>
      <c r="E16" s="2990"/>
      <c r="F16" s="3323"/>
      <c r="G16" s="3260">
        <f>SUM(G18:G20)</f>
        <v>0</v>
      </c>
    </row>
    <row r="17" spans="1:7">
      <c r="A17" s="3325"/>
      <c r="B17" s="3066"/>
      <c r="C17" s="3012"/>
      <c r="D17" s="3277"/>
      <c r="E17" s="2982"/>
      <c r="F17" s="3490"/>
      <c r="G17" s="3491"/>
    </row>
    <row r="18" spans="1:7" ht="25.5">
      <c r="A18" s="2962">
        <v>1.1000000000000001</v>
      </c>
      <c r="B18" s="2963" t="s">
        <v>7565</v>
      </c>
      <c r="C18" s="2964" t="s">
        <v>7391</v>
      </c>
      <c r="D18" s="2963" t="s">
        <v>426</v>
      </c>
      <c r="E18" s="3080">
        <v>25</v>
      </c>
      <c r="F18" s="3443"/>
      <c r="G18" s="2967">
        <f>E18*F18</f>
        <v>0</v>
      </c>
    </row>
    <row r="19" spans="1:7" ht="38.25">
      <c r="A19" s="2962">
        <f>A18+0.1</f>
        <v>1.2000000000000002</v>
      </c>
      <c r="B19" s="2963" t="s">
        <v>7566</v>
      </c>
      <c r="C19" s="2964" t="s">
        <v>7567</v>
      </c>
      <c r="D19" s="2963" t="s">
        <v>377</v>
      </c>
      <c r="E19" s="3080">
        <v>2</v>
      </c>
      <c r="F19" s="3443"/>
      <c r="G19" s="2967">
        <f t="shared" ref="G19:G20" si="0">E19*F19</f>
        <v>0</v>
      </c>
    </row>
    <row r="20" spans="1:7" ht="25.5">
      <c r="A20" s="2962">
        <f t="shared" ref="A20" si="1">A19+0.1</f>
        <v>1.3000000000000003</v>
      </c>
      <c r="B20" s="2963" t="s">
        <v>7568</v>
      </c>
      <c r="C20" s="2964" t="s">
        <v>7569</v>
      </c>
      <c r="D20" s="2963" t="s">
        <v>377</v>
      </c>
      <c r="E20" s="3080">
        <v>2</v>
      </c>
      <c r="F20" s="3443"/>
      <c r="G20" s="2967">
        <f t="shared" si="0"/>
        <v>0</v>
      </c>
    </row>
    <row r="21" spans="1:7" ht="18" customHeight="1">
      <c r="A21" s="2962"/>
      <c r="B21" s="3484"/>
      <c r="C21" s="2964"/>
      <c r="D21" s="2946"/>
      <c r="E21" s="3155"/>
      <c r="F21" s="3492"/>
      <c r="G21" s="3493"/>
    </row>
    <row r="22" spans="1:7" ht="18" customHeight="1">
      <c r="A22" s="3070">
        <v>2</v>
      </c>
      <c r="B22" s="3071" t="s">
        <v>7570</v>
      </c>
      <c r="C22" s="3078" t="s">
        <v>7396</v>
      </c>
      <c r="D22" s="2989"/>
      <c r="E22" s="2990"/>
      <c r="F22" s="3323"/>
      <c r="G22" s="2992">
        <f>SUM(G24:G27)</f>
        <v>0</v>
      </c>
    </row>
    <row r="23" spans="1:7" ht="18" customHeight="1">
      <c r="A23" s="2962"/>
      <c r="B23" s="3484"/>
      <c r="C23" s="2964"/>
      <c r="D23" s="2966"/>
      <c r="E23" s="2966"/>
      <c r="F23" s="3494"/>
      <c r="G23" s="3495"/>
    </row>
    <row r="24" spans="1:7" ht="25.5">
      <c r="A24" s="2962">
        <v>2.1</v>
      </c>
      <c r="B24" s="2963" t="s">
        <v>7571</v>
      </c>
      <c r="C24" s="2964" t="s">
        <v>7397</v>
      </c>
      <c r="D24" s="2963" t="s">
        <v>377</v>
      </c>
      <c r="E24" s="3080">
        <v>4</v>
      </c>
      <c r="F24" s="3036"/>
      <c r="G24" s="2966">
        <f t="shared" ref="G24:G27" si="2">E24*F24</f>
        <v>0</v>
      </c>
    </row>
    <row r="25" spans="1:7" ht="25.5">
      <c r="A25" s="2962">
        <f>A24+0.1</f>
        <v>2.2000000000000002</v>
      </c>
      <c r="B25" s="2963" t="s">
        <v>7572</v>
      </c>
      <c r="C25" s="2964" t="s">
        <v>7399</v>
      </c>
      <c r="D25" s="2963" t="s">
        <v>377</v>
      </c>
      <c r="E25" s="3080">
        <v>14</v>
      </c>
      <c r="F25" s="3036"/>
      <c r="G25" s="2966">
        <f t="shared" si="2"/>
        <v>0</v>
      </c>
    </row>
    <row r="26" spans="1:7" ht="25.5">
      <c r="A26" s="2962">
        <f t="shared" ref="A26:A27" si="3">A25+0.1</f>
        <v>2.3000000000000003</v>
      </c>
      <c r="B26" s="2963" t="s">
        <v>7573</v>
      </c>
      <c r="C26" s="2964" t="s">
        <v>7400</v>
      </c>
      <c r="D26" s="2963" t="s">
        <v>426</v>
      </c>
      <c r="E26" s="3080">
        <v>25</v>
      </c>
      <c r="F26" s="3036"/>
      <c r="G26" s="2966">
        <f t="shared" si="2"/>
        <v>0</v>
      </c>
    </row>
    <row r="27" spans="1:7">
      <c r="A27" s="2962">
        <f t="shared" si="3"/>
        <v>2.4000000000000004</v>
      </c>
      <c r="B27" s="2963" t="s">
        <v>7574</v>
      </c>
      <c r="C27" s="2964" t="s">
        <v>7575</v>
      </c>
      <c r="D27" s="2963" t="s">
        <v>426</v>
      </c>
      <c r="E27" s="3080">
        <v>55</v>
      </c>
      <c r="F27" s="3036"/>
      <c r="G27" s="2966">
        <f t="shared" si="2"/>
        <v>0</v>
      </c>
    </row>
    <row r="28" spans="1:7">
      <c r="A28" s="2962"/>
      <c r="B28" s="3484"/>
      <c r="C28" s="2964"/>
      <c r="D28" s="2946"/>
      <c r="E28" s="3155"/>
      <c r="F28" s="3492"/>
      <c r="G28" s="3493"/>
    </row>
    <row r="29" spans="1:7">
      <c r="A29" s="3070">
        <v>3</v>
      </c>
      <c r="B29" s="2985" t="s">
        <v>7576</v>
      </c>
      <c r="C29" s="3072" t="s">
        <v>7515</v>
      </c>
      <c r="D29" s="2985"/>
      <c r="E29" s="3030"/>
      <c r="F29" s="3020"/>
      <c r="G29" s="3030">
        <f>SUM(G31:G33)</f>
        <v>0</v>
      </c>
    </row>
    <row r="30" spans="1:7">
      <c r="A30" s="2962"/>
      <c r="B30" s="3484"/>
      <c r="C30" s="2964"/>
      <c r="D30" s="2946"/>
      <c r="E30" s="3155"/>
      <c r="F30" s="3492"/>
      <c r="G30" s="3493"/>
    </row>
    <row r="31" spans="1:7" ht="25.5">
      <c r="A31" s="2962">
        <v>3.1</v>
      </c>
      <c r="B31" s="3001" t="s">
        <v>7577</v>
      </c>
      <c r="C31" s="2964" t="s">
        <v>7408</v>
      </c>
      <c r="D31" s="2963" t="s">
        <v>426</v>
      </c>
      <c r="E31" s="3080">
        <v>50</v>
      </c>
      <c r="F31" s="3036"/>
      <c r="G31" s="2966">
        <f t="shared" ref="G31:G33" si="4">E31*F31</f>
        <v>0</v>
      </c>
    </row>
    <row r="32" spans="1:7">
      <c r="A32" s="2962">
        <f>A31+0.1</f>
        <v>3.2</v>
      </c>
      <c r="B32" s="3001" t="s">
        <v>7578</v>
      </c>
      <c r="C32" s="2964" t="s">
        <v>7412</v>
      </c>
      <c r="D32" s="2963" t="s">
        <v>426</v>
      </c>
      <c r="E32" s="3080">
        <v>5</v>
      </c>
      <c r="F32" s="3036"/>
      <c r="G32" s="2966">
        <f t="shared" si="4"/>
        <v>0</v>
      </c>
    </row>
    <row r="33" spans="1:7" ht="25.5">
      <c r="A33" s="2962">
        <f t="shared" ref="A33" si="5">A32+0.1</f>
        <v>3.3000000000000003</v>
      </c>
      <c r="B33" s="3001" t="s">
        <v>7579</v>
      </c>
      <c r="C33" s="2964" t="s">
        <v>7414</v>
      </c>
      <c r="D33" s="2963" t="s">
        <v>377</v>
      </c>
      <c r="E33" s="3080">
        <v>2</v>
      </c>
      <c r="F33" s="3036"/>
      <c r="G33" s="2966">
        <f t="shared" si="4"/>
        <v>0</v>
      </c>
    </row>
    <row r="34" spans="1:7">
      <c r="A34" s="2962"/>
      <c r="B34" s="3484"/>
      <c r="C34" s="2964"/>
      <c r="D34" s="2946"/>
      <c r="E34" s="3155"/>
      <c r="F34" s="3492"/>
      <c r="G34" s="3493"/>
    </row>
    <row r="35" spans="1:7">
      <c r="A35" s="3070">
        <v>4</v>
      </c>
      <c r="B35" s="3071" t="s">
        <v>6968</v>
      </c>
      <c r="C35" s="3078" t="s">
        <v>7415</v>
      </c>
      <c r="D35" s="2985"/>
      <c r="E35" s="3030"/>
      <c r="F35" s="3021"/>
      <c r="G35" s="3030">
        <f>SUM(G37:G39)</f>
        <v>0</v>
      </c>
    </row>
    <row r="36" spans="1:7">
      <c r="A36" s="2962"/>
      <c r="B36" s="3484"/>
      <c r="C36" s="2964"/>
      <c r="D36" s="2946"/>
      <c r="E36" s="3155"/>
      <c r="F36" s="3492"/>
      <c r="G36" s="3493"/>
    </row>
    <row r="37" spans="1:7" ht="25.5">
      <c r="A37" s="2962">
        <v>4.0999999999999996</v>
      </c>
      <c r="B37" s="2963" t="s">
        <v>6969</v>
      </c>
      <c r="C37" s="2964" t="s">
        <v>7580</v>
      </c>
      <c r="D37" s="2963" t="s">
        <v>377</v>
      </c>
      <c r="E37" s="3080">
        <v>1</v>
      </c>
      <c r="F37" s="3036"/>
      <c r="G37" s="2966">
        <f t="shared" ref="G37:G39" si="6">E37*F37</f>
        <v>0</v>
      </c>
    </row>
    <row r="38" spans="1:7">
      <c r="A38" s="2962">
        <v>4.2</v>
      </c>
      <c r="B38" s="2963" t="s">
        <v>7581</v>
      </c>
      <c r="C38" s="2964" t="s">
        <v>7418</v>
      </c>
      <c r="D38" s="2963" t="s">
        <v>377</v>
      </c>
      <c r="E38" s="3080">
        <v>1</v>
      </c>
      <c r="F38" s="3036"/>
      <c r="G38" s="2966">
        <f t="shared" si="6"/>
        <v>0</v>
      </c>
    </row>
    <row r="39" spans="1:7" ht="38.25">
      <c r="A39" s="2962">
        <v>4.3</v>
      </c>
      <c r="B39" s="2963" t="s">
        <v>7582</v>
      </c>
      <c r="C39" s="2964" t="s">
        <v>5440</v>
      </c>
      <c r="D39" s="2963" t="s">
        <v>5406</v>
      </c>
      <c r="E39" s="3080">
        <v>1</v>
      </c>
      <c r="F39" s="3036"/>
      <c r="G39" s="2966">
        <f t="shared" si="6"/>
        <v>0</v>
      </c>
    </row>
    <row r="40" spans="1:7">
      <c r="A40" s="2962"/>
      <c r="B40" s="3484"/>
      <c r="C40" s="2964"/>
      <c r="D40" s="2946"/>
      <c r="E40" s="3155"/>
      <c r="F40" s="3492"/>
      <c r="G40" s="3493"/>
    </row>
    <row r="41" spans="1:7">
      <c r="A41" s="3317">
        <v>5</v>
      </c>
      <c r="B41" s="3071" t="s">
        <v>7583</v>
      </c>
      <c r="C41" s="3489" t="s">
        <v>7584</v>
      </c>
      <c r="D41" s="2989"/>
      <c r="E41" s="2990"/>
      <c r="F41" s="3323"/>
      <c r="G41" s="3260">
        <f>SUM(G43:G47)</f>
        <v>0</v>
      </c>
    </row>
    <row r="42" spans="1:7">
      <c r="A42" s="2962"/>
      <c r="B42" s="3066"/>
      <c r="C42" s="3012"/>
      <c r="D42" s="3277"/>
      <c r="E42" s="2982"/>
      <c r="F42" s="3490"/>
      <c r="G42" s="3491"/>
    </row>
    <row r="43" spans="1:7">
      <c r="A43" s="2962">
        <v>5.0999999999999996</v>
      </c>
      <c r="B43" s="2963" t="s">
        <v>7585</v>
      </c>
      <c r="C43" s="3152" t="s">
        <v>7420</v>
      </c>
      <c r="D43" s="2963" t="s">
        <v>426</v>
      </c>
      <c r="E43" s="3359">
        <v>25</v>
      </c>
      <c r="F43" s="3443"/>
      <c r="G43" s="2967">
        <f>E43*F43</f>
        <v>0</v>
      </c>
    </row>
    <row r="44" spans="1:7" ht="26.25">
      <c r="A44" s="2962">
        <v>5.2</v>
      </c>
      <c r="B44" s="2963" t="s">
        <v>7586</v>
      </c>
      <c r="C44" s="3152" t="s">
        <v>7421</v>
      </c>
      <c r="D44" s="2963" t="s">
        <v>377</v>
      </c>
      <c r="E44" s="3359">
        <v>4</v>
      </c>
      <c r="F44" s="3443"/>
      <c r="G44" s="2967">
        <f t="shared" ref="G44:G47" si="7">E44*F44</f>
        <v>0</v>
      </c>
    </row>
    <row r="45" spans="1:7">
      <c r="A45" s="2962">
        <v>5.3</v>
      </c>
      <c r="B45" s="2963" t="s">
        <v>7587</v>
      </c>
      <c r="C45" s="3152" t="s">
        <v>7522</v>
      </c>
      <c r="D45" s="2963" t="s">
        <v>377</v>
      </c>
      <c r="E45" s="3359">
        <v>5</v>
      </c>
      <c r="F45" s="3443"/>
      <c r="G45" s="2967">
        <f t="shared" si="7"/>
        <v>0</v>
      </c>
    </row>
    <row r="46" spans="1:7" ht="26.25">
      <c r="A46" s="2962">
        <v>5.4</v>
      </c>
      <c r="B46" s="2963" t="s">
        <v>7588</v>
      </c>
      <c r="C46" s="3152" t="s">
        <v>7425</v>
      </c>
      <c r="D46" s="2963" t="s">
        <v>426</v>
      </c>
      <c r="E46" s="3359">
        <v>45</v>
      </c>
      <c r="F46" s="3443"/>
      <c r="G46" s="2967">
        <f t="shared" si="7"/>
        <v>0</v>
      </c>
    </row>
    <row r="47" spans="1:7" ht="26.25">
      <c r="A47" s="2962">
        <v>5.5</v>
      </c>
      <c r="B47" s="2963" t="s">
        <v>7589</v>
      </c>
      <c r="C47" s="3152" t="s">
        <v>7426</v>
      </c>
      <c r="D47" s="2963" t="s">
        <v>5406</v>
      </c>
      <c r="E47" s="3359">
        <v>1</v>
      </c>
      <c r="F47" s="3443"/>
      <c r="G47" s="2967">
        <f t="shared" si="7"/>
        <v>0</v>
      </c>
    </row>
    <row r="48" spans="1:7" s="2926" customFormat="1" ht="15.75" thickBot="1">
      <c r="A48" s="3496"/>
      <c r="B48" s="3497"/>
      <c r="C48" s="3498"/>
      <c r="D48" s="3499"/>
      <c r="E48" s="3499"/>
      <c r="F48" s="3500"/>
      <c r="G48" s="3501"/>
    </row>
    <row r="49" spans="1:8" ht="16.5" thickBot="1">
      <c r="A49" s="3083"/>
      <c r="B49" s="3084"/>
      <c r="C49" s="3439" t="s">
        <v>1149</v>
      </c>
      <c r="D49" s="3087"/>
      <c r="E49" s="3087"/>
      <c r="F49" s="3502"/>
      <c r="G49" s="3089">
        <f>G14</f>
        <v>0</v>
      </c>
    </row>
    <row r="50" spans="1:8">
      <c r="A50" s="3090"/>
      <c r="B50" s="3091"/>
      <c r="C50" s="2945"/>
      <c r="D50" s="2935"/>
      <c r="E50" s="2935"/>
      <c r="F50" s="2946"/>
      <c r="G50" s="3094"/>
    </row>
    <row r="51" spans="1:8" s="2926" customFormat="1" ht="12.75">
      <c r="A51" s="3090"/>
      <c r="B51" s="3091"/>
      <c r="C51" s="2945"/>
      <c r="D51" s="2935"/>
      <c r="E51" s="2935"/>
      <c r="F51" s="2939"/>
      <c r="G51" s="3094"/>
      <c r="H51" s="2934"/>
    </row>
    <row r="52" spans="1:8" s="2926" customFormat="1" ht="12.75">
      <c r="A52" s="3090"/>
      <c r="B52" s="3962" t="s">
        <v>7590</v>
      </c>
      <c r="C52" s="3962"/>
      <c r="D52" s="3962"/>
      <c r="E52" s="3962"/>
      <c r="F52" s="3962"/>
      <c r="G52" s="2946"/>
      <c r="H52" s="2934"/>
    </row>
    <row r="53" spans="1:8" s="2926" customFormat="1" ht="12.75">
      <c r="A53" s="3090"/>
      <c r="B53" s="3962" t="s">
        <v>5404</v>
      </c>
      <c r="C53" s="3962"/>
      <c r="D53" s="3962"/>
      <c r="E53" s="3962"/>
      <c r="F53" s="3962"/>
      <c r="G53" s="2946"/>
      <c r="H53" s="2934"/>
    </row>
    <row r="54" spans="1:8" s="2926" customFormat="1" ht="12.75">
      <c r="A54" s="3090"/>
      <c r="B54" s="3962" t="s">
        <v>5224</v>
      </c>
      <c r="C54" s="3962"/>
      <c r="D54" s="3962"/>
      <c r="E54" s="3962"/>
      <c r="F54" s="3962"/>
      <c r="G54" s="2946"/>
      <c r="H54" s="2934"/>
    </row>
    <row r="55" spans="1:8">
      <c r="A55" s="3090"/>
      <c r="B55" s="3096"/>
      <c r="C55" s="3095"/>
      <c r="D55" s="3095"/>
      <c r="E55" s="3095"/>
      <c r="F55" s="3503"/>
      <c r="G55" s="2946"/>
    </row>
    <row r="56" spans="1:8">
      <c r="A56" s="3090"/>
      <c r="B56" s="3096"/>
      <c r="C56" s="3095"/>
      <c r="D56" s="3095"/>
      <c r="E56" s="3095"/>
      <c r="F56" s="3503"/>
      <c r="G56" s="2946"/>
    </row>
    <row r="57" spans="1:8">
      <c r="A57" s="3090"/>
      <c r="B57" s="3096"/>
      <c r="C57" s="3095"/>
      <c r="D57" s="3939" t="s">
        <v>7638</v>
      </c>
      <c r="E57" s="3939"/>
      <c r="F57" s="3939"/>
      <c r="G57" s="2946"/>
    </row>
    <row r="58" spans="1:8">
      <c r="A58" s="3090"/>
      <c r="B58" s="3091"/>
      <c r="C58" s="3092"/>
      <c r="D58" s="2939"/>
      <c r="E58" s="2939"/>
      <c r="F58" s="2946"/>
      <c r="G58" s="2946"/>
    </row>
    <row r="59" spans="1:8">
      <c r="A59" s="3099"/>
      <c r="B59" s="3099"/>
      <c r="C59" s="3101"/>
      <c r="D59" s="3100"/>
      <c r="E59" s="2938"/>
      <c r="F59" s="2928"/>
      <c r="G59" s="2928"/>
    </row>
  </sheetData>
  <mergeCells count="17">
    <mergeCell ref="G9:G11"/>
    <mergeCell ref="B52:F52"/>
    <mergeCell ref="B53:F53"/>
    <mergeCell ref="B54:F54"/>
    <mergeCell ref="D57:F57"/>
    <mergeCell ref="F9:F11"/>
    <mergeCell ref="A9:A11"/>
    <mergeCell ref="B9:B11"/>
    <mergeCell ref="C9:C11"/>
    <mergeCell ref="D9:D11"/>
    <mergeCell ref="E9:E11"/>
    <mergeCell ref="A8:C8"/>
    <mergeCell ref="A1:F1"/>
    <mergeCell ref="A3:F3"/>
    <mergeCell ref="A4:F4"/>
    <mergeCell ref="C6:D6"/>
    <mergeCell ref="A2:H2"/>
  </mergeCells>
  <printOptions horizontalCentered="1"/>
  <pageMargins left="0.7" right="0.7" top="0.75" bottom="0.75" header="0.3" footer="0.3"/>
  <pageSetup paperSize="9" scale="84" fitToHeight="0"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view="pageBreakPreview" zoomScaleNormal="100" zoomScaleSheetLayoutView="100" workbookViewId="0">
      <selection sqref="A1:H1"/>
    </sheetView>
  </sheetViews>
  <sheetFormatPr defaultRowHeight="12.75"/>
  <cols>
    <col min="1" max="1" width="5.5703125" style="3090" bestFit="1" customWidth="1"/>
    <col min="2" max="2" width="9.28515625" style="3090" bestFit="1" customWidth="1"/>
    <col min="3" max="3" width="44.28515625" style="2945" customWidth="1"/>
    <col min="4" max="4" width="6" style="3090" customWidth="1"/>
    <col min="5" max="5" width="9.42578125" style="2935" bestFit="1" customWidth="1"/>
    <col min="6" max="7" width="9.42578125" style="2935" customWidth="1"/>
    <col min="8" max="8" width="11.28515625" style="2935" bestFit="1" customWidth="1"/>
    <col min="9" max="9" width="14.140625" style="3094" customWidth="1"/>
    <col min="10" max="11" width="9.140625" style="2926"/>
    <col min="12" max="12" width="11.28515625" style="2947" bestFit="1" customWidth="1"/>
    <col min="13" max="16384" width="9.140625" style="2926"/>
  </cols>
  <sheetData>
    <row r="1" spans="1:12" ht="12.75" customHeight="1">
      <c r="A1" s="3944" t="s">
        <v>7670</v>
      </c>
      <c r="B1" s="3944"/>
      <c r="C1" s="3944"/>
      <c r="D1" s="3944"/>
      <c r="E1" s="3944"/>
      <c r="F1" s="3944"/>
      <c r="G1" s="3944"/>
      <c r="H1" s="3944"/>
    </row>
    <row r="2" spans="1:12" ht="12.75" customHeight="1">
      <c r="A2" s="3946" t="s">
        <v>7368</v>
      </c>
      <c r="B2" s="3946"/>
      <c r="C2" s="3967"/>
      <c r="D2" s="3967"/>
      <c r="E2" s="3967"/>
      <c r="F2" s="3967"/>
      <c r="G2" s="3967"/>
      <c r="H2" s="3967"/>
      <c r="I2" s="3967"/>
    </row>
    <row r="3" spans="1:12">
      <c r="A3" s="3946" t="s">
        <v>7591</v>
      </c>
      <c r="B3" s="3946"/>
      <c r="C3" s="3946"/>
      <c r="D3" s="3946"/>
      <c r="E3" s="3946"/>
      <c r="F3" s="3946"/>
      <c r="G3" s="3946"/>
      <c r="H3" s="3946"/>
    </row>
    <row r="4" spans="1:12">
      <c r="A4" s="2236"/>
      <c r="B4" s="2236"/>
      <c r="C4" s="2236"/>
      <c r="D4" s="2442"/>
      <c r="E4" s="2236"/>
      <c r="F4" s="2236"/>
      <c r="G4" s="2236"/>
      <c r="H4" s="2443"/>
    </row>
    <row r="5" spans="1:12" ht="15">
      <c r="A5" s="2237"/>
      <c r="B5" s="2237"/>
      <c r="C5" s="3953" t="s">
        <v>7592</v>
      </c>
      <c r="D5" s="3953"/>
      <c r="E5" s="2237"/>
      <c r="F5" s="2237"/>
      <c r="G5" s="2237"/>
      <c r="H5" s="2238"/>
      <c r="I5" s="2946"/>
    </row>
    <row r="6" spans="1:12">
      <c r="A6" s="2237"/>
      <c r="B6" s="2237"/>
      <c r="C6" s="2237"/>
      <c r="D6" s="2237"/>
      <c r="E6" s="2237"/>
      <c r="F6" s="2237"/>
      <c r="G6" s="2237"/>
      <c r="H6" s="2238"/>
      <c r="I6" s="2946"/>
    </row>
    <row r="7" spans="1:12" ht="13.5" thickBot="1">
      <c r="A7" s="3952" t="s">
        <v>5501</v>
      </c>
      <c r="B7" s="3952"/>
      <c r="C7" s="3952"/>
      <c r="D7" s="3284"/>
      <c r="E7" s="2939"/>
      <c r="F7" s="2939"/>
      <c r="G7" s="2939"/>
      <c r="H7" s="2946"/>
      <c r="I7" s="2928" t="s">
        <v>5402</v>
      </c>
    </row>
    <row r="8" spans="1:12" ht="12.75" customHeight="1">
      <c r="A8" s="3954" t="s">
        <v>969</v>
      </c>
      <c r="B8" s="3956" t="s">
        <v>970</v>
      </c>
      <c r="C8" s="3956" t="s">
        <v>5500</v>
      </c>
      <c r="D8" s="3956"/>
      <c r="E8" s="3956"/>
      <c r="F8" s="3956" t="s">
        <v>306</v>
      </c>
      <c r="G8" s="3956" t="s">
        <v>5499</v>
      </c>
      <c r="H8" s="3958" t="s">
        <v>5498</v>
      </c>
      <c r="I8" s="3960" t="s">
        <v>920</v>
      </c>
    </row>
    <row r="9" spans="1:12">
      <c r="A9" s="3955"/>
      <c r="B9" s="3957"/>
      <c r="C9" s="3957"/>
      <c r="D9" s="3957"/>
      <c r="E9" s="3957"/>
      <c r="F9" s="3957"/>
      <c r="G9" s="3957"/>
      <c r="H9" s="3959"/>
      <c r="I9" s="3961"/>
    </row>
    <row r="10" spans="1:12" ht="13.5" thickBot="1">
      <c r="A10" s="3955"/>
      <c r="B10" s="3957"/>
      <c r="C10" s="3957"/>
      <c r="D10" s="3957"/>
      <c r="E10" s="3957"/>
      <c r="F10" s="3957"/>
      <c r="G10" s="3957"/>
      <c r="H10" s="3959"/>
      <c r="I10" s="3961"/>
    </row>
    <row r="11" spans="1:12" ht="13.5" thickBot="1">
      <c r="A11" s="2955">
        <v>0</v>
      </c>
      <c r="B11" s="2956">
        <v>1</v>
      </c>
      <c r="C11" s="2957">
        <v>2</v>
      </c>
      <c r="D11" s="2956"/>
      <c r="E11" s="2957"/>
      <c r="F11" s="2956">
        <v>3</v>
      </c>
      <c r="G11" s="2957">
        <v>4</v>
      </c>
      <c r="H11" s="2959">
        <v>5</v>
      </c>
      <c r="I11" s="2960">
        <v>6</v>
      </c>
      <c r="L11" s="2961"/>
    </row>
    <row r="12" spans="1:12">
      <c r="A12" s="3311"/>
      <c r="B12" s="3312"/>
      <c r="C12" s="3313"/>
      <c r="D12" s="3312"/>
      <c r="E12" s="3313"/>
      <c r="F12" s="3313"/>
      <c r="G12" s="3313"/>
      <c r="H12" s="2954"/>
      <c r="I12" s="3379"/>
      <c r="L12" s="3000"/>
    </row>
    <row r="13" spans="1:12">
      <c r="A13" s="3058"/>
      <c r="B13" s="3307"/>
      <c r="C13" s="3308" t="s">
        <v>5497</v>
      </c>
      <c r="D13" s="3307"/>
      <c r="E13" s="3307"/>
      <c r="F13" s="3307"/>
      <c r="G13" s="3307"/>
      <c r="H13" s="3380"/>
      <c r="I13" s="3381">
        <f>I15+I20</f>
        <v>0</v>
      </c>
      <c r="L13" s="3000"/>
    </row>
    <row r="14" spans="1:12">
      <c r="A14" s="3311"/>
      <c r="B14" s="3312"/>
      <c r="C14" s="3313"/>
      <c r="D14" s="3312"/>
      <c r="E14" s="3313"/>
      <c r="F14" s="3313"/>
      <c r="G14" s="3313"/>
      <c r="H14" s="2954"/>
      <c r="I14" s="3379"/>
      <c r="L14" s="3000"/>
    </row>
    <row r="15" spans="1:12" ht="25.5">
      <c r="A15" s="3382">
        <v>1</v>
      </c>
      <c r="B15" s="3383" t="s">
        <v>7276</v>
      </c>
      <c r="C15" s="3078" t="s">
        <v>7277</v>
      </c>
      <c r="D15" s="3384"/>
      <c r="E15" s="3385"/>
      <c r="F15" s="3386" t="s">
        <v>377</v>
      </c>
      <c r="G15" s="3387">
        <v>1</v>
      </c>
      <c r="H15" s="3388"/>
      <c r="I15" s="3389">
        <f>G15*H15</f>
        <v>0</v>
      </c>
    </row>
    <row r="16" spans="1:12" ht="25.5">
      <c r="A16" s="3325"/>
      <c r="B16" s="3326"/>
      <c r="C16" s="2995" t="s">
        <v>6314</v>
      </c>
      <c r="D16" s="2931"/>
      <c r="E16" s="3327"/>
      <c r="F16" s="3328"/>
      <c r="G16" s="3329"/>
      <c r="H16" s="3330"/>
      <c r="I16" s="3262"/>
      <c r="L16" s="3000"/>
    </row>
    <row r="17" spans="1:12" ht="25.5">
      <c r="A17" s="2962">
        <v>1.1000000000000001</v>
      </c>
      <c r="B17" s="2931"/>
      <c r="C17" s="3152" t="s">
        <v>5766</v>
      </c>
      <c r="D17" s="2963" t="s">
        <v>386</v>
      </c>
      <c r="E17" s="3036">
        <f>4.5*3*5</f>
        <v>67.5</v>
      </c>
      <c r="F17" s="3390"/>
      <c r="G17" s="3390"/>
      <c r="H17" s="3391"/>
      <c r="I17" s="3391"/>
    </row>
    <row r="18" spans="1:12" ht="25.5">
      <c r="A18" s="2962">
        <v>1.2</v>
      </c>
      <c r="B18" s="2931"/>
      <c r="C18" s="3152" t="s">
        <v>5765</v>
      </c>
      <c r="D18" s="2963" t="s">
        <v>386</v>
      </c>
      <c r="E18" s="3036">
        <f>4.5*3*2.5</f>
        <v>33.75</v>
      </c>
      <c r="F18" s="3390"/>
      <c r="G18" s="3390"/>
      <c r="H18" s="3391"/>
      <c r="I18" s="3391"/>
    </row>
    <row r="19" spans="1:12">
      <c r="A19" s="2962"/>
      <c r="B19" s="2931"/>
      <c r="C19" s="3152"/>
      <c r="D19" s="3129"/>
      <c r="E19" s="3392"/>
      <c r="F19" s="3393"/>
      <c r="G19" s="3394"/>
      <c r="H19" s="3395"/>
      <c r="I19" s="3396"/>
    </row>
    <row r="20" spans="1:12" ht="25.5">
      <c r="A20" s="3382">
        <v>2</v>
      </c>
      <c r="B20" s="3383" t="s">
        <v>7280</v>
      </c>
      <c r="C20" s="3281" t="s">
        <v>7281</v>
      </c>
      <c r="D20" s="3319"/>
      <c r="E20" s="3320"/>
      <c r="F20" s="3346" t="s">
        <v>377</v>
      </c>
      <c r="G20" s="3347">
        <v>1</v>
      </c>
      <c r="H20" s="3398"/>
      <c r="I20" s="3399">
        <f>G20*H20</f>
        <v>0</v>
      </c>
      <c r="L20" s="3157"/>
    </row>
    <row r="21" spans="1:12" ht="13.5" thickBot="1">
      <c r="A21" s="3400"/>
      <c r="B21" s="3401"/>
      <c r="C21" s="3367"/>
      <c r="D21" s="3339"/>
      <c r="E21" s="3329"/>
      <c r="F21" s="3402"/>
      <c r="G21" s="3356"/>
      <c r="H21" s="3403"/>
      <c r="I21" s="3404"/>
      <c r="L21" s="3157"/>
    </row>
    <row r="22" spans="1:12" ht="13.5" thickBot="1">
      <c r="A22" s="3409"/>
      <c r="B22" s="3410"/>
      <c r="C22" s="3411" t="s">
        <v>507</v>
      </c>
      <c r="D22" s="3410"/>
      <c r="E22" s="3412"/>
      <c r="F22" s="3412"/>
      <c r="G22" s="3412"/>
      <c r="H22" s="3412"/>
      <c r="I22" s="3413">
        <f>I13</f>
        <v>0</v>
      </c>
    </row>
    <row r="24" spans="1:12">
      <c r="B24" s="3966" t="s">
        <v>5762</v>
      </c>
      <c r="C24" s="3966"/>
      <c r="D24" s="3966"/>
      <c r="E24" s="3966"/>
      <c r="F24" s="3966"/>
      <c r="G24" s="3966"/>
      <c r="H24" s="3966"/>
      <c r="I24" s="2946"/>
    </row>
    <row r="25" spans="1:12">
      <c r="B25" s="3962" t="s">
        <v>5404</v>
      </c>
      <c r="C25" s="3962"/>
      <c r="D25" s="3962"/>
      <c r="E25" s="3962"/>
      <c r="F25" s="3962"/>
      <c r="G25" s="3962"/>
      <c r="H25" s="3962"/>
      <c r="I25" s="2946"/>
    </row>
    <row r="26" spans="1:12">
      <c r="B26" s="3962" t="s">
        <v>5224</v>
      </c>
      <c r="C26" s="3962"/>
      <c r="D26" s="3962"/>
      <c r="E26" s="3962"/>
      <c r="F26" s="3962"/>
      <c r="G26" s="3962"/>
      <c r="H26" s="3962"/>
      <c r="I26" s="2946"/>
    </row>
    <row r="27" spans="1:12">
      <c r="C27" s="3092"/>
      <c r="D27" s="3091"/>
      <c r="E27" s="2939"/>
      <c r="F27" s="2939"/>
      <c r="G27" s="2939"/>
      <c r="H27" s="2946"/>
      <c r="I27" s="2946"/>
    </row>
    <row r="28" spans="1:12">
      <c r="A28" s="3099"/>
      <c r="B28" s="3099"/>
      <c r="C28" s="3101"/>
      <c r="D28" s="3100"/>
      <c r="E28" s="3939" t="s">
        <v>7638</v>
      </c>
      <c r="F28" s="3939"/>
      <c r="G28" s="3939"/>
      <c r="H28" s="2928"/>
      <c r="I28" s="2928"/>
    </row>
  </sheetData>
  <mergeCells count="18">
    <mergeCell ref="B26:H26"/>
    <mergeCell ref="E28:G28"/>
    <mergeCell ref="F8:F10"/>
    <mergeCell ref="G8:G10"/>
    <mergeCell ref="H8:H10"/>
    <mergeCell ref="I8:I10"/>
    <mergeCell ref="B24:H24"/>
    <mergeCell ref="B25:H25"/>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fitToHeight="0"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view="pageBreakPreview" zoomScaleNormal="100" zoomScaleSheetLayoutView="100" workbookViewId="0">
      <selection activeCell="C11" sqref="C11"/>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3539" customFormat="1" ht="15" customHeight="1">
      <c r="A1" s="3946" t="s">
        <v>7670</v>
      </c>
      <c r="B1" s="3946"/>
      <c r="C1" s="3946"/>
      <c r="D1" s="3946"/>
      <c r="E1" s="3946"/>
      <c r="F1" s="3946"/>
      <c r="G1" s="3946"/>
    </row>
    <row r="2" spans="1:7" s="3539" customFormat="1" ht="15" customHeight="1">
      <c r="A2" s="3946" t="s">
        <v>7368</v>
      </c>
      <c r="B2" s="3946"/>
      <c r="C2" s="3968"/>
      <c r="D2" s="3968"/>
      <c r="E2" s="3968"/>
      <c r="F2" s="3968"/>
      <c r="G2" s="3968"/>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7593</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844">
        <v>1</v>
      </c>
      <c r="C10" s="2844">
        <v>2</v>
      </c>
      <c r="D10" s="2844">
        <v>3</v>
      </c>
      <c r="E10" s="2844">
        <v>4</v>
      </c>
      <c r="F10" s="2844">
        <v>5</v>
      </c>
      <c r="G10" s="2744">
        <v>6</v>
      </c>
    </row>
    <row r="11" spans="1:7" ht="25.5">
      <c r="A11" s="2095" t="s">
        <v>5514</v>
      </c>
      <c r="B11" s="3180" t="s">
        <v>19</v>
      </c>
      <c r="C11" s="2844"/>
      <c r="D11" s="2844"/>
      <c r="E11" s="2844"/>
      <c r="F11" s="3414"/>
      <c r="G11" s="3183"/>
    </row>
    <row r="12" spans="1:7">
      <c r="A12" s="2178"/>
      <c r="B12" s="3250" t="s">
        <v>7594</v>
      </c>
      <c r="C12" s="3185"/>
      <c r="D12" s="3185"/>
      <c r="E12" s="3251"/>
      <c r="F12" s="3415">
        <f>SUM(F13:F13)</f>
        <v>0</v>
      </c>
      <c r="G12" s="3183"/>
    </row>
    <row r="13" spans="1:7" ht="37.5" customHeight="1">
      <c r="A13" s="2087">
        <v>1</v>
      </c>
      <c r="B13" s="3378" t="s">
        <v>7287</v>
      </c>
      <c r="C13" s="3252" t="s">
        <v>5406</v>
      </c>
      <c r="D13" s="3252">
        <v>1</v>
      </c>
      <c r="E13" s="2743"/>
      <c r="F13" s="2743">
        <f t="shared" ref="F13" si="0">D13*E13</f>
        <v>0</v>
      </c>
      <c r="G13" s="3254"/>
    </row>
    <row r="14" spans="1:7" ht="13.5"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G2"/>
    <mergeCell ref="A5:G5"/>
    <mergeCell ref="A6:G6"/>
    <mergeCell ref="A7:G7"/>
  </mergeCells>
  <printOptions horizontalCentered="1"/>
  <pageMargins left="0.7" right="0.7" top="0.75" bottom="0.75" header="0.3" footer="0.3"/>
  <pageSetup paperSize="9" scale="78" fitToHeight="0" orientation="portrait" r:id="rId1"/>
  <rowBreaks count="1" manualBreakCount="1">
    <brk id="20" max="6"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view="pageBreakPreview" zoomScaleNormal="100" zoomScaleSheetLayoutView="100" workbookViewId="0">
      <selection activeCell="A2" sqref="A2:H2"/>
    </sheetView>
  </sheetViews>
  <sheetFormatPr defaultRowHeight="12.75"/>
  <cols>
    <col min="1" max="1" width="5.5703125" style="3592" bestFit="1" customWidth="1"/>
    <col min="2" max="2" width="9.28515625" style="3592" bestFit="1" customWidth="1"/>
    <col min="3" max="3" width="44.5703125" style="3593" customWidth="1"/>
    <col min="4" max="5" width="9.42578125" style="3594" customWidth="1"/>
    <col min="6" max="6" width="11.28515625" style="3595" bestFit="1" customWidth="1"/>
    <col min="7" max="7" width="14.140625" style="3594" customWidth="1"/>
    <col min="8" max="9" width="9.140625" style="3546"/>
    <col min="10" max="10" width="11" style="3547" bestFit="1" customWidth="1"/>
    <col min="11" max="16384" width="9.140625" style="3546"/>
  </cols>
  <sheetData>
    <row r="1" spans="1:10" s="2926" customFormat="1">
      <c r="A1" s="3944" t="s">
        <v>7670</v>
      </c>
      <c r="B1" s="3944"/>
      <c r="C1" s="3944"/>
      <c r="D1" s="3944"/>
      <c r="E1" s="3944"/>
      <c r="F1" s="3944"/>
      <c r="G1" s="3094"/>
      <c r="J1" s="2947"/>
    </row>
    <row r="2" spans="1:10" s="2926" customFormat="1" ht="15" customHeight="1">
      <c r="A2" s="3945" t="s">
        <v>7368</v>
      </c>
      <c r="B2" s="3945"/>
      <c r="C2" s="3945"/>
      <c r="D2" s="3945"/>
      <c r="E2" s="3945"/>
      <c r="F2" s="3945"/>
      <c r="G2" s="3945"/>
      <c r="H2" s="3945"/>
      <c r="J2" s="2947"/>
    </row>
    <row r="3" spans="1:10" s="2926" customFormat="1" ht="12.75" customHeight="1">
      <c r="A3" s="3946"/>
      <c r="B3" s="3946"/>
      <c r="C3" s="3946"/>
      <c r="D3" s="3946"/>
      <c r="E3" s="3946"/>
      <c r="F3" s="3946"/>
      <c r="G3" s="2946"/>
      <c r="J3" s="2947"/>
    </row>
    <row r="4" spans="1:10" s="2926" customFormat="1">
      <c r="A4" s="3946" t="s">
        <v>7595</v>
      </c>
      <c r="B4" s="3946"/>
      <c r="C4" s="3946"/>
      <c r="D4" s="3946"/>
      <c r="E4" s="3946"/>
      <c r="F4" s="3946"/>
      <c r="G4" s="3094"/>
      <c r="J4" s="2947"/>
    </row>
    <row r="5" spans="1:10" s="2926" customFormat="1">
      <c r="A5" s="2236"/>
      <c r="B5" s="2236"/>
      <c r="C5" s="2236"/>
      <c r="D5" s="2236"/>
      <c r="E5" s="2236"/>
      <c r="F5" s="2949"/>
      <c r="G5" s="3094"/>
      <c r="J5" s="2947"/>
    </row>
    <row r="6" spans="1:10" s="2926" customFormat="1" ht="15">
      <c r="A6" s="2237"/>
      <c r="B6" s="2237"/>
      <c r="C6" s="3953" t="s">
        <v>7596</v>
      </c>
      <c r="D6" s="3953"/>
      <c r="E6" s="2237"/>
      <c r="F6" s="2238"/>
      <c r="G6" s="2946"/>
      <c r="J6" s="2947"/>
    </row>
    <row r="7" spans="1:10" s="2926" customFormat="1">
      <c r="A7" s="2237"/>
      <c r="B7" s="2237"/>
      <c r="C7" s="2237"/>
      <c r="D7" s="2237"/>
      <c r="E7" s="2237"/>
      <c r="F7" s="2238"/>
      <c r="G7" s="2946"/>
      <c r="J7" s="2947"/>
    </row>
    <row r="8" spans="1:10" s="2926" customFormat="1" ht="13.5" thickBot="1">
      <c r="A8" s="3952" t="s">
        <v>5501</v>
      </c>
      <c r="B8" s="3952"/>
      <c r="C8" s="3952"/>
      <c r="D8" s="2939"/>
      <c r="E8" s="2939"/>
      <c r="F8" s="2946"/>
      <c r="G8" s="2928" t="s">
        <v>5402</v>
      </c>
      <c r="J8" s="2947"/>
    </row>
    <row r="9" spans="1:10" s="2926" customFormat="1" ht="12.75" customHeight="1">
      <c r="A9" s="3954" t="s">
        <v>969</v>
      </c>
      <c r="B9" s="3956" t="s">
        <v>970</v>
      </c>
      <c r="C9" s="3956" t="s">
        <v>5500</v>
      </c>
      <c r="D9" s="3956" t="s">
        <v>306</v>
      </c>
      <c r="E9" s="3956" t="s">
        <v>5499</v>
      </c>
      <c r="F9" s="3958" t="s">
        <v>5498</v>
      </c>
      <c r="G9" s="3960" t="s">
        <v>920</v>
      </c>
      <c r="J9" s="2947"/>
    </row>
    <row r="10" spans="1:10" s="2926" customFormat="1">
      <c r="A10" s="3955"/>
      <c r="B10" s="3957"/>
      <c r="C10" s="3957"/>
      <c r="D10" s="3957"/>
      <c r="E10" s="3957"/>
      <c r="F10" s="3959"/>
      <c r="G10" s="3961"/>
      <c r="J10" s="2947"/>
    </row>
    <row r="11" spans="1:10" s="2926" customFormat="1" ht="13.5" thickBot="1">
      <c r="A11" s="3955"/>
      <c r="B11" s="3957"/>
      <c r="C11" s="3957"/>
      <c r="D11" s="3957"/>
      <c r="E11" s="3957"/>
      <c r="F11" s="3959"/>
      <c r="G11" s="3961"/>
      <c r="J11" s="2947"/>
    </row>
    <row r="12" spans="1:10" s="2926" customFormat="1" ht="13.5" thickBot="1">
      <c r="A12" s="2955">
        <v>0</v>
      </c>
      <c r="B12" s="2956">
        <v>1</v>
      </c>
      <c r="C12" s="2957">
        <v>2</v>
      </c>
      <c r="D12" s="2956">
        <v>3</v>
      </c>
      <c r="E12" s="2957">
        <v>4</v>
      </c>
      <c r="F12" s="2959">
        <v>5</v>
      </c>
      <c r="G12" s="2960">
        <v>6</v>
      </c>
      <c r="J12" s="2961"/>
    </row>
    <row r="13" spans="1:10">
      <c r="A13" s="3540"/>
      <c r="B13" s="3541"/>
      <c r="C13" s="3542"/>
      <c r="D13" s="3543"/>
      <c r="E13" s="3543"/>
      <c r="F13" s="3544"/>
      <c r="G13" s="3545"/>
    </row>
    <row r="14" spans="1:10">
      <c r="A14" s="3548"/>
      <c r="B14" s="3549"/>
      <c r="C14" s="3550" t="s">
        <v>7502</v>
      </c>
      <c r="D14" s="3551"/>
      <c r="E14" s="3551"/>
      <c r="F14" s="3552"/>
      <c r="G14" s="3553">
        <f>G16+G23+G29</f>
        <v>0</v>
      </c>
    </row>
    <row r="15" spans="1:10">
      <c r="A15" s="3554"/>
      <c r="B15" s="3555"/>
      <c r="C15" s="3556"/>
      <c r="D15" s="3557"/>
      <c r="E15" s="3557"/>
      <c r="F15" s="3558"/>
      <c r="G15" s="3559"/>
      <c r="J15" s="3560"/>
    </row>
    <row r="16" spans="1:10">
      <c r="A16" s="3317">
        <v>1</v>
      </c>
      <c r="B16" s="3318" t="s">
        <v>7597</v>
      </c>
      <c r="C16" s="3072" t="s">
        <v>7384</v>
      </c>
      <c r="D16" s="3561" t="s">
        <v>7598</v>
      </c>
      <c r="E16" s="3562">
        <v>2</v>
      </c>
      <c r="F16" s="3563">
        <f>SUM(G18:G21)</f>
        <v>0</v>
      </c>
      <c r="G16" s="3564">
        <f>E16*F16</f>
        <v>0</v>
      </c>
    </row>
    <row r="17" spans="1:8" ht="15.75" customHeight="1">
      <c r="A17" s="3325"/>
      <c r="B17" s="3326"/>
      <c r="C17" s="3565" t="s">
        <v>7599</v>
      </c>
      <c r="D17" s="3566"/>
      <c r="E17" s="3567"/>
      <c r="F17" s="3568"/>
      <c r="G17" s="3569"/>
      <c r="H17" s="3570"/>
    </row>
    <row r="18" spans="1:8" ht="25.5">
      <c r="A18" s="2962">
        <v>1.1000000000000001</v>
      </c>
      <c r="B18" s="2963" t="s">
        <v>7600</v>
      </c>
      <c r="C18" s="2964" t="s">
        <v>7601</v>
      </c>
      <c r="D18" s="3149" t="s">
        <v>377</v>
      </c>
      <c r="E18" s="3571">
        <v>7</v>
      </c>
      <c r="F18" s="3165"/>
      <c r="G18" s="3572">
        <f>E18*F18</f>
        <v>0</v>
      </c>
    </row>
    <row r="19" spans="1:8">
      <c r="A19" s="2962">
        <f>A18+0.1</f>
        <v>1.2000000000000002</v>
      </c>
      <c r="B19" s="2963" t="s">
        <v>7602</v>
      </c>
      <c r="C19" s="2964" t="s">
        <v>7603</v>
      </c>
      <c r="D19" s="3149" t="s">
        <v>377</v>
      </c>
      <c r="E19" s="3571">
        <v>3</v>
      </c>
      <c r="F19" s="3165"/>
      <c r="G19" s="3572">
        <f t="shared" ref="G19:G21" si="0">E19*F19</f>
        <v>0</v>
      </c>
    </row>
    <row r="20" spans="1:8" ht="25.5">
      <c r="A20" s="2962">
        <f t="shared" ref="A20:A21" si="1">A19+0.1</f>
        <v>1.3000000000000003</v>
      </c>
      <c r="B20" s="2963" t="s">
        <v>7604</v>
      </c>
      <c r="C20" s="2964" t="s">
        <v>7505</v>
      </c>
      <c r="D20" s="3149" t="s">
        <v>426</v>
      </c>
      <c r="E20" s="3571">
        <v>70</v>
      </c>
      <c r="F20" s="3165"/>
      <c r="G20" s="3572">
        <f t="shared" si="0"/>
        <v>0</v>
      </c>
    </row>
    <row r="21" spans="1:8">
      <c r="A21" s="2962">
        <f t="shared" si="1"/>
        <v>1.4000000000000004</v>
      </c>
      <c r="B21" s="2963" t="s">
        <v>7605</v>
      </c>
      <c r="C21" s="2964" t="s">
        <v>7507</v>
      </c>
      <c r="D21" s="3149" t="s">
        <v>426</v>
      </c>
      <c r="E21" s="3571">
        <v>40</v>
      </c>
      <c r="F21" s="3165"/>
      <c r="G21" s="3572">
        <f t="shared" si="0"/>
        <v>0</v>
      </c>
    </row>
    <row r="22" spans="1:8">
      <c r="A22" s="3554"/>
      <c r="B22" s="3555"/>
      <c r="C22" s="2964"/>
      <c r="D22" s="3573"/>
      <c r="E22" s="3574"/>
      <c r="F22" s="3575"/>
      <c r="G22" s="3576"/>
    </row>
    <row r="23" spans="1:8">
      <c r="A23" s="3317">
        <v>2</v>
      </c>
      <c r="B23" s="3341" t="s">
        <v>7606</v>
      </c>
      <c r="C23" s="3489" t="s">
        <v>7515</v>
      </c>
      <c r="D23" s="3561" t="s">
        <v>7598</v>
      </c>
      <c r="E23" s="3562">
        <v>2</v>
      </c>
      <c r="F23" s="3563">
        <f>SUM(G25:G27)</f>
        <v>0</v>
      </c>
      <c r="G23" s="3564">
        <f>E23*F23</f>
        <v>0</v>
      </c>
    </row>
    <row r="24" spans="1:8">
      <c r="A24" s="3325"/>
      <c r="B24" s="3577"/>
      <c r="C24" s="3565" t="s">
        <v>7599</v>
      </c>
      <c r="D24" s="3566"/>
      <c r="E24" s="3567"/>
      <c r="F24" s="3568"/>
      <c r="G24" s="3569"/>
    </row>
    <row r="25" spans="1:8" ht="25.5">
      <c r="A25" s="2962">
        <v>2.1</v>
      </c>
      <c r="B25" s="3001" t="s">
        <v>7607</v>
      </c>
      <c r="C25" s="2964" t="s">
        <v>7408</v>
      </c>
      <c r="D25" s="2963" t="s">
        <v>426</v>
      </c>
      <c r="E25" s="3080">
        <v>70</v>
      </c>
      <c r="F25" s="3036"/>
      <c r="G25" s="3572">
        <f>E25*F25</f>
        <v>0</v>
      </c>
    </row>
    <row r="26" spans="1:8">
      <c r="A26" s="2962">
        <v>2.2000000000000002</v>
      </c>
      <c r="B26" s="3001" t="s">
        <v>7608</v>
      </c>
      <c r="C26" s="2964" t="s">
        <v>7412</v>
      </c>
      <c r="D26" s="2963" t="s">
        <v>426</v>
      </c>
      <c r="E26" s="3080">
        <v>1</v>
      </c>
      <c r="F26" s="3036"/>
      <c r="G26" s="3572">
        <f>E26*F26</f>
        <v>0</v>
      </c>
    </row>
    <row r="27" spans="1:8" ht="25.5">
      <c r="A27" s="2962">
        <v>2.2999999999999998</v>
      </c>
      <c r="B27" s="3001" t="s">
        <v>7609</v>
      </c>
      <c r="C27" s="2964" t="s">
        <v>7610</v>
      </c>
      <c r="D27" s="3149" t="s">
        <v>377</v>
      </c>
      <c r="E27" s="3571">
        <v>3</v>
      </c>
      <c r="F27" s="3165"/>
      <c r="G27" s="3572">
        <f t="shared" ref="G27" si="2">E27*F27</f>
        <v>0</v>
      </c>
    </row>
    <row r="28" spans="1:8">
      <c r="A28" s="3554"/>
      <c r="B28" s="3555"/>
      <c r="C28" s="2964"/>
      <c r="D28" s="3578"/>
      <c r="E28" s="3578"/>
      <c r="F28" s="3558"/>
      <c r="G28" s="3558"/>
    </row>
    <row r="29" spans="1:8">
      <c r="A29" s="3317">
        <v>3</v>
      </c>
      <c r="B29" s="3318" t="s">
        <v>7079</v>
      </c>
      <c r="C29" s="3489" t="s">
        <v>7611</v>
      </c>
      <c r="D29" s="3561" t="s">
        <v>7598</v>
      </c>
      <c r="E29" s="3562">
        <v>2</v>
      </c>
      <c r="F29" s="3563">
        <f>SUM(G31:G32)</f>
        <v>0</v>
      </c>
      <c r="G29" s="3564">
        <f>E29*F29</f>
        <v>0</v>
      </c>
    </row>
    <row r="30" spans="1:8">
      <c r="A30" s="3325"/>
      <c r="B30" s="3326"/>
      <c r="C30" s="3565" t="s">
        <v>7599</v>
      </c>
      <c r="D30" s="3579"/>
      <c r="E30" s="3580"/>
      <c r="F30" s="3581"/>
      <c r="G30" s="3582"/>
      <c r="H30" s="3570"/>
    </row>
    <row r="31" spans="1:8" ht="25.5">
      <c r="A31" s="2962">
        <v>3.1</v>
      </c>
      <c r="B31" s="2963" t="s">
        <v>7081</v>
      </c>
      <c r="C31" s="2964" t="s">
        <v>5653</v>
      </c>
      <c r="D31" s="3149" t="s">
        <v>426</v>
      </c>
      <c r="E31" s="3571">
        <v>40</v>
      </c>
      <c r="F31" s="3572"/>
      <c r="G31" s="3572">
        <f>E31*F31</f>
        <v>0</v>
      </c>
    </row>
    <row r="32" spans="1:8" ht="38.25">
      <c r="A32" s="2962">
        <v>3.2</v>
      </c>
      <c r="B32" s="2963" t="s">
        <v>7082</v>
      </c>
      <c r="C32" s="2964" t="s">
        <v>5641</v>
      </c>
      <c r="D32" s="3149" t="s">
        <v>5406</v>
      </c>
      <c r="E32" s="3571">
        <v>1</v>
      </c>
      <c r="F32" s="3572"/>
      <c r="G32" s="3572">
        <f t="shared" ref="G32" si="3">E32*F32</f>
        <v>0</v>
      </c>
    </row>
    <row r="33" spans="1:11" ht="13.5" thickBot="1">
      <c r="A33" s="3583"/>
      <c r="B33" s="3584"/>
      <c r="C33" s="3585"/>
      <c r="D33" s="3586"/>
      <c r="E33" s="3586"/>
      <c r="F33" s="3587"/>
      <c r="G33" s="3588"/>
    </row>
    <row r="34" spans="1:11" ht="13.5" thickBot="1">
      <c r="A34" s="3589"/>
      <c r="B34" s="3590"/>
      <c r="C34" s="3516" t="s">
        <v>1149</v>
      </c>
      <c r="D34" s="3586"/>
      <c r="E34" s="3586"/>
      <c r="F34" s="3587"/>
      <c r="G34" s="3538">
        <f>G14</f>
        <v>0</v>
      </c>
      <c r="K34" s="3591"/>
    </row>
    <row r="35" spans="1:11" s="2926" customFormat="1">
      <c r="A35" s="3090"/>
      <c r="B35" s="3090"/>
      <c r="C35" s="2945"/>
      <c r="D35" s="2935"/>
      <c r="E35" s="2935"/>
      <c r="F35" s="3094"/>
      <c r="G35" s="3094"/>
      <c r="J35" s="2947"/>
    </row>
    <row r="36" spans="1:11" s="2926" customFormat="1">
      <c r="A36" s="3090"/>
      <c r="B36" s="3090"/>
      <c r="C36" s="3092"/>
      <c r="D36" s="2939"/>
      <c r="E36" s="2939"/>
      <c r="F36" s="2946"/>
      <c r="G36" s="2946"/>
      <c r="J36" s="2947"/>
    </row>
    <row r="37" spans="1:11" s="2926" customFormat="1">
      <c r="A37" s="3090"/>
      <c r="B37" s="3962" t="s">
        <v>7088</v>
      </c>
      <c r="C37" s="3962"/>
      <c r="D37" s="3962"/>
      <c r="E37" s="3962"/>
      <c r="F37" s="3962"/>
      <c r="G37" s="2946"/>
      <c r="J37" s="2947"/>
    </row>
    <row r="38" spans="1:11" s="2926" customFormat="1">
      <c r="A38" s="3090"/>
      <c r="B38" s="3962" t="s">
        <v>5404</v>
      </c>
      <c r="C38" s="3962"/>
      <c r="D38" s="3962"/>
      <c r="E38" s="3962"/>
      <c r="F38" s="3962"/>
      <c r="G38" s="2946"/>
      <c r="J38" s="2947"/>
    </row>
    <row r="39" spans="1:11" s="2926" customFormat="1">
      <c r="A39" s="3090"/>
      <c r="B39" s="3962" t="s">
        <v>5224</v>
      </c>
      <c r="C39" s="3962"/>
      <c r="D39" s="3962"/>
      <c r="E39" s="3962"/>
      <c r="F39" s="3962"/>
      <c r="G39" s="2946"/>
      <c r="J39" s="2947"/>
    </row>
    <row r="40" spans="1:11" s="2926" customFormat="1">
      <c r="A40" s="3090"/>
      <c r="B40" s="3095"/>
      <c r="C40" s="3095"/>
      <c r="D40" s="3095"/>
      <c r="E40" s="3095"/>
      <c r="F40" s="3098"/>
      <c r="G40" s="2946"/>
      <c r="J40" s="2947"/>
    </row>
    <row r="41" spans="1:11" s="2926" customFormat="1">
      <c r="A41" s="3090"/>
      <c r="B41" s="3095"/>
      <c r="C41" s="3095"/>
      <c r="D41" s="3095"/>
      <c r="E41" s="3095"/>
      <c r="F41" s="3098"/>
      <c r="G41" s="2946"/>
      <c r="J41" s="2947"/>
    </row>
    <row r="42" spans="1:11" s="2926" customFormat="1">
      <c r="A42" s="3090"/>
      <c r="B42" s="3099"/>
      <c r="C42" s="3101"/>
      <c r="D42" s="3939" t="s">
        <v>7638</v>
      </c>
      <c r="E42" s="3939"/>
      <c r="F42" s="3939"/>
      <c r="G42" s="2946"/>
      <c r="J42" s="2947"/>
    </row>
    <row r="43" spans="1:11" s="2926" customFormat="1">
      <c r="A43" s="3090"/>
      <c r="B43" s="3090"/>
      <c r="C43" s="3092"/>
      <c r="D43" s="2939"/>
      <c r="E43" s="2939"/>
      <c r="F43" s="2946"/>
      <c r="G43" s="2946"/>
      <c r="J43" s="2947"/>
    </row>
    <row r="44" spans="1:11" s="2926" customFormat="1">
      <c r="A44" s="3090"/>
      <c r="B44" s="3090"/>
      <c r="C44" s="3092"/>
      <c r="D44" s="2939"/>
      <c r="E44" s="2939"/>
      <c r="F44" s="2946"/>
      <c r="G44" s="2946"/>
      <c r="J44" s="2947"/>
    </row>
  </sheetData>
  <mergeCells count="17">
    <mergeCell ref="G9:G11"/>
    <mergeCell ref="B37:F37"/>
    <mergeCell ref="B38:F38"/>
    <mergeCell ref="B39:F39"/>
    <mergeCell ref="D42:F42"/>
    <mergeCell ref="F9:F11"/>
    <mergeCell ref="A9:A11"/>
    <mergeCell ref="B9:B11"/>
    <mergeCell ref="C9:C11"/>
    <mergeCell ref="D9:D11"/>
    <mergeCell ref="E9:E11"/>
    <mergeCell ref="A8:C8"/>
    <mergeCell ref="A1:F1"/>
    <mergeCell ref="A3:F3"/>
    <mergeCell ref="A4:F4"/>
    <mergeCell ref="C6:D6"/>
    <mergeCell ref="A2:H2"/>
  </mergeCells>
  <printOptions horizontalCentered="1"/>
  <pageMargins left="0.7" right="0.7" top="0.75" bottom="0.75" header="0.3" footer="0.3"/>
  <pageSetup paperSize="9" scale="84" fitToHeight="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K75"/>
  <sheetViews>
    <sheetView workbookViewId="0">
      <selection activeCell="K16" sqref="K16"/>
    </sheetView>
  </sheetViews>
  <sheetFormatPr defaultColWidth="9.140625" defaultRowHeight="12.75"/>
  <cols>
    <col min="1" max="1" width="6" style="909" customWidth="1"/>
    <col min="2" max="2" width="9.140625" style="909"/>
    <col min="3" max="3" width="29.42578125" style="909" customWidth="1"/>
    <col min="4" max="4" width="10.28515625" style="909" customWidth="1"/>
    <col min="5" max="5" width="12.85546875" style="909" customWidth="1"/>
    <col min="6" max="6" width="11.28515625" style="909" customWidth="1"/>
    <col min="7" max="7" width="15" style="909" customWidth="1"/>
    <col min="8" max="8" width="9.140625" style="909"/>
    <col min="9" max="9" width="10.28515625" style="909" bestFit="1" customWidth="1"/>
    <col min="10" max="10" width="9.140625" style="909"/>
    <col min="11" max="11" width="10.28515625" style="909" bestFit="1" customWidth="1"/>
    <col min="12" max="16384" width="9.140625" style="909"/>
  </cols>
  <sheetData>
    <row r="1" spans="1:11">
      <c r="A1" s="3761"/>
      <c r="B1" s="3761"/>
      <c r="C1" s="3761"/>
      <c r="D1" s="3761"/>
      <c r="E1" s="3761"/>
      <c r="F1" s="3761"/>
      <c r="G1" s="3761"/>
      <c r="H1" s="359"/>
      <c r="I1" s="359"/>
      <c r="J1" s="359"/>
      <c r="K1" s="359"/>
    </row>
    <row r="2" spans="1:11" ht="15">
      <c r="A2" s="3761" t="s">
        <v>7670</v>
      </c>
      <c r="B2" s="3791"/>
      <c r="C2" s="3791"/>
      <c r="D2" s="3791"/>
      <c r="E2" s="3791"/>
      <c r="F2" s="3791"/>
      <c r="G2" s="3791"/>
      <c r="H2" s="3791"/>
      <c r="I2" s="3791"/>
      <c r="J2" s="3791"/>
      <c r="K2" s="359"/>
    </row>
    <row r="3" spans="1:11">
      <c r="A3" s="321"/>
      <c r="B3" s="321"/>
      <c r="C3" s="321"/>
      <c r="D3" s="321"/>
      <c r="E3" s="321"/>
      <c r="F3" s="321"/>
      <c r="G3" s="542"/>
      <c r="H3" s="359"/>
      <c r="I3" s="359"/>
      <c r="J3" s="359"/>
      <c r="K3" s="359"/>
    </row>
    <row r="4" spans="1:11">
      <c r="A4" s="3785" t="s">
        <v>921</v>
      </c>
      <c r="B4" s="3785"/>
      <c r="C4" s="3785"/>
      <c r="D4" s="3785"/>
      <c r="E4" s="3785"/>
      <c r="F4" s="3785"/>
      <c r="G4" s="542"/>
      <c r="H4" s="359"/>
      <c r="I4" s="359"/>
      <c r="J4" s="359"/>
      <c r="K4" s="359"/>
    </row>
    <row r="5" spans="1:11">
      <c r="A5" s="323"/>
      <c r="B5" s="323"/>
      <c r="C5" s="323"/>
      <c r="D5" s="323"/>
      <c r="E5" s="323"/>
      <c r="F5" s="323"/>
      <c r="G5" s="542"/>
      <c r="H5" s="359"/>
      <c r="I5" s="359"/>
      <c r="J5" s="359"/>
      <c r="K5" s="359"/>
    </row>
    <row r="6" spans="1:11">
      <c r="A6" s="3786" t="s">
        <v>922</v>
      </c>
      <c r="B6" s="3787"/>
      <c r="C6" s="3787"/>
      <c r="D6" s="3787"/>
      <c r="E6" s="3787"/>
      <c r="F6" s="3787"/>
      <c r="G6" s="3787"/>
      <c r="H6" s="359"/>
      <c r="I6" s="359"/>
      <c r="J6" s="359"/>
      <c r="K6" s="359"/>
    </row>
    <row r="7" spans="1:11">
      <c r="A7" s="324" t="s">
        <v>0</v>
      </c>
      <c r="B7" s="325" t="s">
        <v>361</v>
      </c>
      <c r="C7" s="325" t="s">
        <v>362</v>
      </c>
      <c r="D7" s="325" t="s">
        <v>306</v>
      </c>
      <c r="E7" s="325" t="s">
        <v>307</v>
      </c>
      <c r="F7" s="325" t="s">
        <v>364</v>
      </c>
      <c r="G7" s="326" t="s">
        <v>365</v>
      </c>
      <c r="H7" s="316"/>
      <c r="I7" s="316"/>
      <c r="J7" s="316"/>
      <c r="K7" s="316"/>
    </row>
    <row r="8" spans="1:11">
      <c r="A8" s="367"/>
      <c r="B8" s="368" t="s">
        <v>366</v>
      </c>
      <c r="C8" s="368" t="s">
        <v>367</v>
      </c>
      <c r="D8" s="368"/>
      <c r="E8" s="368"/>
      <c r="F8" s="368"/>
      <c r="G8" s="370"/>
      <c r="H8" s="316"/>
      <c r="I8" s="316"/>
      <c r="J8" s="316"/>
      <c r="K8" s="316"/>
    </row>
    <row r="9" spans="1:11">
      <c r="A9" s="371">
        <v>0</v>
      </c>
      <c r="B9" s="372">
        <v>1</v>
      </c>
      <c r="C9" s="372">
        <v>2</v>
      </c>
      <c r="D9" s="372">
        <v>3</v>
      </c>
      <c r="E9" s="372">
        <v>4</v>
      </c>
      <c r="F9" s="372">
        <v>5</v>
      </c>
      <c r="G9" s="374">
        <v>6</v>
      </c>
      <c r="H9" s="712"/>
      <c r="I9" s="316"/>
      <c r="J9" s="756"/>
      <c r="K9" s="756"/>
    </row>
    <row r="10" spans="1:11" ht="15">
      <c r="A10" s="713"/>
      <c r="B10" s="714"/>
      <c r="C10" s="715" t="s">
        <v>896</v>
      </c>
      <c r="D10" s="519"/>
      <c r="E10" s="519"/>
      <c r="F10" s="519"/>
      <c r="G10" s="716"/>
      <c r="H10" s="712"/>
      <c r="I10" s="316"/>
      <c r="J10" s="756"/>
      <c r="K10" s="756"/>
    </row>
    <row r="11" spans="1:11">
      <c r="A11" s="717"/>
      <c r="B11" s="718"/>
      <c r="C11" s="719" t="s">
        <v>141</v>
      </c>
      <c r="D11" s="562"/>
      <c r="E11" s="720"/>
      <c r="F11" s="721"/>
      <c r="G11" s="722"/>
      <c r="H11" s="523"/>
      <c r="I11" s="316"/>
      <c r="J11" s="359"/>
      <c r="K11" s="359"/>
    </row>
    <row r="12" spans="1:11">
      <c r="A12" s="724">
        <v>1</v>
      </c>
      <c r="B12" s="725" t="s">
        <v>513</v>
      </c>
      <c r="C12" s="726" t="s">
        <v>514</v>
      </c>
      <c r="D12" s="727" t="s">
        <v>370</v>
      </c>
      <c r="E12" s="728">
        <v>65813.171944959249</v>
      </c>
      <c r="F12" s="729"/>
      <c r="G12" s="730">
        <f t="shared" ref="G12:G24" si="0">ROUND(F12,2)*ROUND(E12,2)</f>
        <v>0</v>
      </c>
      <c r="H12" s="523"/>
      <c r="I12" s="316"/>
      <c r="J12" s="1594"/>
      <c r="K12" s="1594"/>
    </row>
    <row r="13" spans="1:11">
      <c r="A13" s="724">
        <v>2</v>
      </c>
      <c r="B13" s="725" t="s">
        <v>549</v>
      </c>
      <c r="C13" s="731" t="s">
        <v>898</v>
      </c>
      <c r="D13" s="727" t="s">
        <v>370</v>
      </c>
      <c r="E13" s="728">
        <v>6581.3171944959249</v>
      </c>
      <c r="F13" s="729"/>
      <c r="G13" s="730">
        <f t="shared" si="0"/>
        <v>0</v>
      </c>
      <c r="H13" s="523"/>
      <c r="I13" s="316"/>
      <c r="J13" s="1594"/>
      <c r="K13" s="1594"/>
    </row>
    <row r="14" spans="1:11" ht="24">
      <c r="A14" s="724">
        <v>3</v>
      </c>
      <c r="B14" s="725" t="s">
        <v>515</v>
      </c>
      <c r="C14" s="731" t="s">
        <v>923</v>
      </c>
      <c r="D14" s="727" t="s">
        <v>386</v>
      </c>
      <c r="E14" s="728">
        <v>19743.951583487775</v>
      </c>
      <c r="F14" s="729"/>
      <c r="G14" s="730">
        <f t="shared" si="0"/>
        <v>0</v>
      </c>
      <c r="H14" s="523"/>
      <c r="I14" s="200"/>
      <c r="J14" s="1594"/>
      <c r="K14" s="1594"/>
    </row>
    <row r="15" spans="1:11">
      <c r="A15" s="724">
        <v>4</v>
      </c>
      <c r="B15" s="725" t="s">
        <v>521</v>
      </c>
      <c r="C15" s="731" t="s">
        <v>924</v>
      </c>
      <c r="D15" s="727" t="s">
        <v>386</v>
      </c>
      <c r="E15" s="728">
        <v>50237.495488166896</v>
      </c>
      <c r="F15" s="729"/>
      <c r="G15" s="730">
        <f t="shared" si="0"/>
        <v>0</v>
      </c>
      <c r="H15" s="523"/>
      <c r="I15" s="200"/>
      <c r="J15" s="1594"/>
      <c r="K15" s="1594"/>
    </row>
    <row r="16" spans="1:11" ht="24">
      <c r="A16" s="724">
        <v>5</v>
      </c>
      <c r="B16" s="725" t="s">
        <v>523</v>
      </c>
      <c r="C16" s="731" t="s">
        <v>524</v>
      </c>
      <c r="D16" s="727" t="s">
        <v>386</v>
      </c>
      <c r="E16" s="728">
        <v>50237.495488166896</v>
      </c>
      <c r="F16" s="729"/>
      <c r="G16" s="730">
        <f t="shared" si="0"/>
        <v>0</v>
      </c>
      <c r="H16" s="523"/>
      <c r="I16" s="200"/>
      <c r="J16" s="1594"/>
      <c r="K16" s="1594"/>
    </row>
    <row r="17" spans="1:11" ht="24">
      <c r="A17" s="724">
        <v>6</v>
      </c>
      <c r="B17" s="725" t="s">
        <v>519</v>
      </c>
      <c r="C17" s="732" t="s">
        <v>520</v>
      </c>
      <c r="D17" s="733" t="s">
        <v>370</v>
      </c>
      <c r="E17" s="728">
        <v>62796.86936020862</v>
      </c>
      <c r="F17" s="734"/>
      <c r="G17" s="730">
        <f t="shared" si="0"/>
        <v>0</v>
      </c>
      <c r="H17" s="523"/>
      <c r="I17" s="200"/>
      <c r="J17" s="1594"/>
      <c r="K17" s="1594"/>
    </row>
    <row r="18" spans="1:11" ht="24">
      <c r="A18" s="724">
        <v>7</v>
      </c>
      <c r="B18" s="725" t="s">
        <v>560</v>
      </c>
      <c r="C18" s="735" t="s">
        <v>561</v>
      </c>
      <c r="D18" s="736" t="s">
        <v>386</v>
      </c>
      <c r="E18" s="728">
        <v>797.17001665425687</v>
      </c>
      <c r="F18" s="729"/>
      <c r="G18" s="730">
        <f t="shared" si="0"/>
        <v>0</v>
      </c>
      <c r="H18" s="523"/>
      <c r="I18" s="200"/>
      <c r="J18" s="1594"/>
      <c r="K18" s="1594"/>
    </row>
    <row r="19" spans="1:11">
      <c r="A19" s="724"/>
      <c r="B19" s="725"/>
      <c r="C19" s="737" t="s">
        <v>925</v>
      </c>
      <c r="D19" s="727"/>
      <c r="E19" s="728">
        <v>0</v>
      </c>
      <c r="F19" s="729"/>
      <c r="G19" s="730">
        <f t="shared" si="0"/>
        <v>0</v>
      </c>
      <c r="H19" s="523"/>
      <c r="I19" s="200"/>
      <c r="J19" s="1594"/>
      <c r="K19" s="1594"/>
    </row>
    <row r="20" spans="1:11" ht="24">
      <c r="A20" s="724">
        <v>8</v>
      </c>
      <c r="B20" s="725" t="s">
        <v>903</v>
      </c>
      <c r="C20" s="735" t="s">
        <v>926</v>
      </c>
      <c r="D20" s="727" t="s">
        <v>370</v>
      </c>
      <c r="E20" s="728">
        <v>38083.800000000003</v>
      </c>
      <c r="F20" s="729"/>
      <c r="G20" s="730">
        <f t="shared" si="0"/>
        <v>0</v>
      </c>
      <c r="H20" s="523"/>
      <c r="I20" s="949"/>
      <c r="J20" s="1594"/>
      <c r="K20" s="1594"/>
    </row>
    <row r="21" spans="1:11">
      <c r="A21" s="724">
        <v>9</v>
      </c>
      <c r="B21" s="725" t="s">
        <v>263</v>
      </c>
      <c r="C21" s="735" t="s">
        <v>663</v>
      </c>
      <c r="D21" s="727" t="s">
        <v>386</v>
      </c>
      <c r="E21" s="728">
        <v>761.67600000000004</v>
      </c>
      <c r="F21" s="729"/>
      <c r="G21" s="730">
        <f t="shared" si="0"/>
        <v>0</v>
      </c>
      <c r="H21" s="523"/>
      <c r="I21" s="200"/>
      <c r="J21" s="1594"/>
      <c r="K21" s="1594"/>
    </row>
    <row r="22" spans="1:11">
      <c r="A22" s="724">
        <v>10</v>
      </c>
      <c r="B22" s="725" t="s">
        <v>905</v>
      </c>
      <c r="C22" s="735" t="s">
        <v>927</v>
      </c>
      <c r="D22" s="727" t="s">
        <v>370</v>
      </c>
      <c r="E22" s="728">
        <v>38083.800000000003</v>
      </c>
      <c r="F22" s="729"/>
      <c r="G22" s="730">
        <f t="shared" si="0"/>
        <v>0</v>
      </c>
      <c r="H22" s="523"/>
      <c r="I22" s="200"/>
      <c r="J22" s="1594"/>
      <c r="K22" s="1594"/>
    </row>
    <row r="23" spans="1:11">
      <c r="A23" s="724">
        <v>11</v>
      </c>
      <c r="B23" s="725" t="s">
        <v>261</v>
      </c>
      <c r="C23" s="735" t="s">
        <v>565</v>
      </c>
      <c r="D23" s="727" t="s">
        <v>386</v>
      </c>
      <c r="E23" s="728">
        <v>5712.57</v>
      </c>
      <c r="F23" s="729"/>
      <c r="G23" s="730">
        <f t="shared" si="0"/>
        <v>0</v>
      </c>
      <c r="H23" s="523"/>
      <c r="I23" s="200"/>
      <c r="J23" s="1594"/>
      <c r="K23" s="1594"/>
    </row>
    <row r="24" spans="1:11">
      <c r="A24" s="724">
        <v>12</v>
      </c>
      <c r="B24" s="725" t="s">
        <v>525</v>
      </c>
      <c r="C24" s="735" t="s">
        <v>526</v>
      </c>
      <c r="D24" s="727" t="s">
        <v>386</v>
      </c>
      <c r="E24" s="728">
        <v>16185.615</v>
      </c>
      <c r="F24" s="729"/>
      <c r="G24" s="730">
        <f t="shared" si="0"/>
        <v>0</v>
      </c>
      <c r="H24" s="523"/>
      <c r="I24" s="200"/>
      <c r="J24" s="1594"/>
      <c r="K24" s="1594"/>
    </row>
    <row r="25" spans="1:11" ht="25.5">
      <c r="A25" s="724">
        <v>13</v>
      </c>
      <c r="B25" s="738" t="s">
        <v>558</v>
      </c>
      <c r="C25" s="739" t="s">
        <v>559</v>
      </c>
      <c r="D25" s="738" t="s">
        <v>386</v>
      </c>
      <c r="E25" s="740">
        <v>7616.76</v>
      </c>
      <c r="F25" s="741"/>
      <c r="G25" s="742">
        <f>ROUND(E25,2)*ROUND(F25,2)</f>
        <v>0</v>
      </c>
      <c r="H25" s="523"/>
      <c r="I25" s="200"/>
      <c r="J25" s="1594"/>
      <c r="K25" s="1594"/>
    </row>
    <row r="26" spans="1:11" ht="27" customHeight="1">
      <c r="A26" s="724"/>
      <c r="B26" s="725"/>
      <c r="C26" s="737" t="s">
        <v>928</v>
      </c>
      <c r="D26" s="727"/>
      <c r="E26" s="728"/>
      <c r="F26" s="729"/>
      <c r="G26" s="730">
        <f t="shared" ref="G26:G33" si="1">ROUND(F26,2)*ROUND(E26,2)</f>
        <v>0</v>
      </c>
      <c r="H26" s="523"/>
      <c r="I26" s="200"/>
      <c r="J26" s="359"/>
      <c r="K26" s="359"/>
    </row>
    <row r="27" spans="1:11" ht="27" customHeight="1">
      <c r="A27" s="724">
        <v>22</v>
      </c>
      <c r="B27" s="725" t="s">
        <v>908</v>
      </c>
      <c r="C27" s="735" t="s">
        <v>929</v>
      </c>
      <c r="D27" s="727" t="s">
        <v>930</v>
      </c>
      <c r="E27" s="728">
        <v>3136.4</v>
      </c>
      <c r="F27" s="729"/>
      <c r="G27" s="730">
        <f t="shared" si="1"/>
        <v>0</v>
      </c>
      <c r="H27" s="523"/>
      <c r="I27" s="200"/>
      <c r="J27" s="359"/>
      <c r="K27" s="359"/>
    </row>
    <row r="28" spans="1:11" ht="27" customHeight="1">
      <c r="A28" s="724" t="s">
        <v>931</v>
      </c>
      <c r="B28" s="725" t="s">
        <v>568</v>
      </c>
      <c r="C28" s="735" t="s">
        <v>569</v>
      </c>
      <c r="D28" s="727" t="s">
        <v>930</v>
      </c>
      <c r="E28" s="728">
        <v>3136.4</v>
      </c>
      <c r="F28" s="729"/>
      <c r="G28" s="730">
        <f t="shared" si="1"/>
        <v>0</v>
      </c>
      <c r="H28" s="523"/>
      <c r="I28" s="200"/>
      <c r="J28" s="359"/>
      <c r="K28" s="359"/>
    </row>
    <row r="29" spans="1:11">
      <c r="A29" s="724" t="s">
        <v>932</v>
      </c>
      <c r="B29" s="725" t="s">
        <v>612</v>
      </c>
      <c r="C29" s="735" t="s">
        <v>933</v>
      </c>
      <c r="D29" s="727" t="s">
        <v>386</v>
      </c>
      <c r="E29" s="728">
        <v>313.64</v>
      </c>
      <c r="F29" s="743"/>
      <c r="G29" s="730">
        <f t="shared" si="1"/>
        <v>0</v>
      </c>
      <c r="H29" s="523"/>
      <c r="I29" s="200"/>
      <c r="J29" s="359"/>
      <c r="K29" s="359"/>
    </row>
    <row r="30" spans="1:11" ht="15">
      <c r="A30" s="724" t="s">
        <v>934</v>
      </c>
      <c r="B30" s="725" t="s">
        <v>525</v>
      </c>
      <c r="C30" s="731" t="s">
        <v>526</v>
      </c>
      <c r="D30" s="744" t="s">
        <v>386</v>
      </c>
      <c r="E30" s="728">
        <v>313.64</v>
      </c>
      <c r="F30" s="734"/>
      <c r="G30" s="730">
        <f t="shared" si="1"/>
        <v>0</v>
      </c>
      <c r="H30" s="523"/>
      <c r="I30" s="200"/>
      <c r="J30" s="359"/>
      <c r="K30" s="359"/>
    </row>
    <row r="31" spans="1:11">
      <c r="A31" s="724" t="s">
        <v>935</v>
      </c>
      <c r="B31" s="725" t="s">
        <v>913</v>
      </c>
      <c r="C31" s="735" t="s">
        <v>914</v>
      </c>
      <c r="D31" s="727" t="s">
        <v>386</v>
      </c>
      <c r="E31" s="728">
        <v>14506.5</v>
      </c>
      <c r="F31" s="734"/>
      <c r="G31" s="745">
        <f t="shared" si="1"/>
        <v>0</v>
      </c>
      <c r="H31" s="523"/>
      <c r="I31" s="200"/>
      <c r="J31" s="359"/>
      <c r="K31" s="359"/>
    </row>
    <row r="32" spans="1:11">
      <c r="A32" s="724" t="s">
        <v>936</v>
      </c>
      <c r="B32" s="725" t="s">
        <v>664</v>
      </c>
      <c r="C32" s="307" t="s">
        <v>665</v>
      </c>
      <c r="D32" s="727" t="s">
        <v>374</v>
      </c>
      <c r="E32" s="746">
        <v>3832</v>
      </c>
      <c r="F32" s="734"/>
      <c r="G32" s="747">
        <f t="shared" si="1"/>
        <v>0</v>
      </c>
      <c r="H32" s="523"/>
      <c r="I32" s="200"/>
      <c r="J32" s="359"/>
      <c r="K32" s="359"/>
    </row>
    <row r="33" spans="1:11">
      <c r="A33" s="724" t="s">
        <v>937</v>
      </c>
      <c r="B33" s="725" t="s">
        <v>666</v>
      </c>
      <c r="C33" s="307" t="s">
        <v>667</v>
      </c>
      <c r="D33" s="727" t="s">
        <v>374</v>
      </c>
      <c r="E33" s="746">
        <v>436</v>
      </c>
      <c r="F33" s="734"/>
      <c r="G33" s="747">
        <f t="shared" si="1"/>
        <v>0</v>
      </c>
      <c r="H33" s="523"/>
      <c r="I33" s="200"/>
      <c r="J33" s="359"/>
      <c r="K33" s="359"/>
    </row>
    <row r="34" spans="1:11">
      <c r="A34" s="724"/>
      <c r="B34" s="725"/>
      <c r="C34" s="737" t="s">
        <v>145</v>
      </c>
      <c r="D34" s="727"/>
      <c r="E34" s="746"/>
      <c r="F34" s="734"/>
      <c r="G34" s="747"/>
      <c r="H34" s="523"/>
      <c r="I34" s="200"/>
      <c r="J34" s="359"/>
      <c r="K34" s="359"/>
    </row>
    <row r="35" spans="1:11">
      <c r="A35" s="724" t="s">
        <v>938</v>
      </c>
      <c r="B35" s="725" t="s">
        <v>584</v>
      </c>
      <c r="C35" s="735" t="s">
        <v>585</v>
      </c>
      <c r="D35" s="727" t="s">
        <v>374</v>
      </c>
      <c r="E35" s="746">
        <v>1157</v>
      </c>
      <c r="F35" s="734"/>
      <c r="G35" s="747">
        <f t="shared" ref="G35:G37" si="2">ROUND(F35,2)*ROUND(E35,2)</f>
        <v>0</v>
      </c>
      <c r="H35" s="523"/>
      <c r="I35" s="200"/>
      <c r="J35" s="359"/>
      <c r="K35" s="359"/>
    </row>
    <row r="36" spans="1:11">
      <c r="A36" s="724" t="s">
        <v>939</v>
      </c>
      <c r="B36" s="725" t="s">
        <v>580</v>
      </c>
      <c r="C36" s="735" t="s">
        <v>581</v>
      </c>
      <c r="D36" s="727" t="s">
        <v>374</v>
      </c>
      <c r="E36" s="746">
        <v>55.998800000000003</v>
      </c>
      <c r="F36" s="734"/>
      <c r="G36" s="747">
        <f t="shared" si="2"/>
        <v>0</v>
      </c>
      <c r="H36" s="523"/>
      <c r="I36" s="200"/>
      <c r="J36" s="359"/>
      <c r="K36" s="359"/>
    </row>
    <row r="37" spans="1:11">
      <c r="A37" s="724" t="s">
        <v>940</v>
      </c>
      <c r="B37" s="725" t="s">
        <v>582</v>
      </c>
      <c r="C37" s="735" t="s">
        <v>941</v>
      </c>
      <c r="D37" s="727" t="s">
        <v>426</v>
      </c>
      <c r="E37" s="746">
        <v>1159</v>
      </c>
      <c r="F37" s="734"/>
      <c r="G37" s="747">
        <f t="shared" si="2"/>
        <v>0</v>
      </c>
      <c r="H37" s="523"/>
      <c r="I37" s="200"/>
      <c r="J37" s="359"/>
      <c r="K37" s="359"/>
    </row>
    <row r="38" spans="1:11">
      <c r="A38" s="385"/>
      <c r="B38" s="386"/>
      <c r="C38" s="3782" t="s">
        <v>942</v>
      </c>
      <c r="D38" s="3782"/>
      <c r="E38" s="386"/>
      <c r="F38" s="748"/>
      <c r="G38" s="749">
        <f>SUM(G11:G37)</f>
        <v>0</v>
      </c>
      <c r="H38" s="523"/>
      <c r="I38" s="200"/>
      <c r="J38" s="359"/>
      <c r="K38" s="359"/>
    </row>
    <row r="39" spans="1:11">
      <c r="A39" s="390"/>
      <c r="B39" s="391"/>
      <c r="C39" s="359"/>
      <c r="D39" s="359"/>
      <c r="E39" s="390"/>
      <c r="F39" s="359"/>
      <c r="G39" s="359"/>
      <c r="H39" s="910"/>
      <c r="I39" s="359"/>
      <c r="J39" s="752"/>
      <c r="K39" s="757"/>
    </row>
    <row r="40" spans="1:11">
      <c r="A40" s="390"/>
      <c r="B40" s="349" t="s">
        <v>943</v>
      </c>
      <c r="C40" s="350"/>
      <c r="D40" s="344"/>
      <c r="E40" s="345"/>
      <c r="F40" s="751"/>
      <c r="G40" s="359"/>
      <c r="H40" s="910"/>
      <c r="I40" s="359"/>
      <c r="J40" s="752"/>
      <c r="K40" s="757"/>
    </row>
    <row r="41" spans="1:11">
      <c r="A41" s="390"/>
      <c r="B41" s="349" t="s">
        <v>395</v>
      </c>
      <c r="C41" s="350"/>
      <c r="D41" s="344"/>
      <c r="E41" s="345"/>
      <c r="F41" s="751"/>
      <c r="G41" s="359"/>
      <c r="H41" s="911"/>
      <c r="I41" s="359"/>
      <c r="J41" s="752"/>
      <c r="K41" s="757"/>
    </row>
    <row r="42" spans="1:11">
      <c r="A42" s="390"/>
      <c r="B42" s="349" t="s">
        <v>357</v>
      </c>
      <c r="C42" s="350"/>
      <c r="D42" s="344"/>
      <c r="E42" s="345"/>
      <c r="F42" s="751"/>
      <c r="G42" s="359"/>
      <c r="H42" s="911"/>
      <c r="I42" s="359"/>
      <c r="J42" s="752"/>
      <c r="K42" s="757"/>
    </row>
    <row r="43" spans="1:11">
      <c r="A43" s="390"/>
      <c r="B43" s="349"/>
      <c r="C43" s="350"/>
      <c r="D43" s="344"/>
      <c r="E43" s="345"/>
      <c r="F43" s="751"/>
      <c r="G43" s="359"/>
      <c r="H43" s="359"/>
      <c r="I43" s="359"/>
      <c r="J43" s="359"/>
      <c r="K43" s="359"/>
    </row>
    <row r="44" spans="1:11">
      <c r="A44" s="390"/>
      <c r="B44" s="358"/>
      <c r="C44" s="316"/>
      <c r="D44" s="316"/>
      <c r="E44" s="1314" t="s">
        <v>7638</v>
      </c>
      <c r="F44" s="751"/>
      <c r="G44" s="359"/>
      <c r="H44" s="359"/>
      <c r="I44" s="359"/>
      <c r="J44" s="359"/>
      <c r="K44" s="359"/>
    </row>
    <row r="45" spans="1:11">
      <c r="A45" s="524"/>
      <c r="B45" s="522"/>
      <c r="C45" s="359"/>
      <c r="D45" s="359"/>
      <c r="E45" s="523"/>
      <c r="F45" s="359"/>
      <c r="G45" s="359"/>
      <c r="H45" s="712"/>
      <c r="I45" s="359"/>
      <c r="J45" s="756"/>
      <c r="K45" s="756"/>
    </row>
    <row r="46" spans="1:11">
      <c r="A46" s="393"/>
      <c r="B46" s="393"/>
      <c r="C46" s="393"/>
      <c r="D46" s="359"/>
      <c r="E46" s="393"/>
      <c r="F46" s="359"/>
      <c r="G46" s="359"/>
      <c r="H46" s="359"/>
      <c r="I46" s="359"/>
      <c r="J46" s="359"/>
      <c r="K46" s="359"/>
    </row>
    <row r="47" spans="1:11">
      <c r="A47" s="359"/>
      <c r="B47" s="359"/>
      <c r="C47" s="359"/>
      <c r="D47" s="359"/>
      <c r="E47" s="359"/>
      <c r="F47" s="359"/>
      <c r="G47" s="359"/>
      <c r="H47" s="359"/>
      <c r="I47" s="359"/>
      <c r="J47" s="359"/>
      <c r="K47" s="359"/>
    </row>
    <row r="48" spans="1:11">
      <c r="A48" s="393"/>
      <c r="B48" s="393"/>
      <c r="C48" s="393"/>
      <c r="D48" s="359"/>
      <c r="E48" s="359"/>
      <c r="F48" s="359"/>
      <c r="G48" s="359"/>
      <c r="H48" s="359"/>
      <c r="I48" s="359"/>
      <c r="J48" s="359"/>
      <c r="K48" s="359"/>
    </row>
    <row r="49" spans="1:11">
      <c r="A49" s="390"/>
      <c r="B49" s="390"/>
      <c r="C49" s="390"/>
      <c r="D49" s="390"/>
      <c r="E49" s="390"/>
      <c r="F49" s="359"/>
      <c r="G49" s="359"/>
      <c r="H49" s="359"/>
      <c r="I49" s="359"/>
      <c r="J49" s="359"/>
      <c r="K49" s="359"/>
    </row>
    <row r="50" spans="1:11">
      <c r="A50" s="526"/>
      <c r="B50" s="526"/>
      <c r="C50" s="526"/>
      <c r="D50" s="526"/>
      <c r="E50" s="526"/>
      <c r="F50" s="524"/>
      <c r="G50" s="359"/>
      <c r="H50" s="359"/>
      <c r="I50" s="359"/>
      <c r="J50" s="359"/>
      <c r="K50" s="359"/>
    </row>
    <row r="51" spans="1:11">
      <c r="A51" s="390"/>
      <c r="B51" s="399"/>
      <c r="C51" s="359"/>
      <c r="D51" s="359"/>
      <c r="E51" s="390"/>
      <c r="F51" s="359"/>
      <c r="G51" s="359"/>
      <c r="H51" s="359"/>
      <c r="I51" s="359"/>
      <c r="J51" s="359"/>
      <c r="K51" s="359"/>
    </row>
    <row r="52" spans="1:11">
      <c r="A52" s="390"/>
      <c r="B52" s="391"/>
      <c r="C52" s="359"/>
      <c r="D52" s="359"/>
      <c r="E52" s="390"/>
      <c r="F52" s="359"/>
      <c r="G52" s="359"/>
      <c r="H52" s="359"/>
      <c r="I52" s="359"/>
      <c r="J52" s="359"/>
      <c r="K52" s="359"/>
    </row>
    <row r="53" spans="1:11">
      <c r="A53" s="390"/>
      <c r="B53" s="391"/>
      <c r="C53" s="359"/>
      <c r="D53" s="359"/>
      <c r="E53" s="390"/>
      <c r="F53" s="359"/>
      <c r="G53" s="359"/>
      <c r="H53" s="359"/>
      <c r="I53" s="359"/>
      <c r="J53" s="359"/>
      <c r="K53" s="359"/>
    </row>
    <row r="54" spans="1:11">
      <c r="A54" s="390"/>
      <c r="B54" s="391"/>
      <c r="C54" s="359"/>
      <c r="D54" s="359"/>
      <c r="E54" s="390"/>
      <c r="F54" s="359"/>
      <c r="G54" s="359"/>
      <c r="H54" s="359"/>
      <c r="I54" s="359"/>
      <c r="J54" s="359"/>
      <c r="K54" s="359"/>
    </row>
    <row r="55" spans="1:11">
      <c r="A55" s="390"/>
      <c r="B55" s="391"/>
      <c r="C55" s="359"/>
      <c r="D55" s="359"/>
      <c r="E55" s="390"/>
      <c r="F55" s="359"/>
      <c r="G55" s="359"/>
      <c r="H55" s="359"/>
      <c r="I55" s="359"/>
      <c r="J55" s="359"/>
      <c r="K55" s="359"/>
    </row>
    <row r="56" spans="1:11">
      <c r="A56" s="390"/>
      <c r="B56" s="391"/>
      <c r="C56" s="359"/>
      <c r="D56" s="359"/>
      <c r="E56" s="390"/>
      <c r="F56" s="359"/>
      <c r="G56" s="359"/>
      <c r="H56" s="359"/>
      <c r="I56" s="359"/>
      <c r="J56" s="752"/>
      <c r="K56" s="757"/>
    </row>
    <row r="57" spans="1:11">
      <c r="A57" s="390"/>
      <c r="B57" s="391"/>
      <c r="C57" s="359"/>
      <c r="D57" s="359"/>
      <c r="E57" s="390"/>
      <c r="F57" s="359"/>
      <c r="G57" s="359"/>
      <c r="H57" s="359"/>
      <c r="I57" s="359"/>
      <c r="J57" s="752"/>
      <c r="K57" s="757"/>
    </row>
    <row r="58" spans="1:11">
      <c r="A58" s="390"/>
      <c r="B58" s="391"/>
      <c r="C58" s="359"/>
      <c r="D58" s="359"/>
      <c r="E58" s="390"/>
      <c r="F58" s="359"/>
      <c r="G58" s="359"/>
    </row>
    <row r="59" spans="1:11">
      <c r="A59" s="390"/>
      <c r="B59" s="391"/>
      <c r="C59" s="359"/>
      <c r="D59" s="359"/>
      <c r="E59" s="390"/>
      <c r="F59" s="359"/>
      <c r="G59" s="359"/>
    </row>
    <row r="60" spans="1:11">
      <c r="A60" s="390"/>
      <c r="B60" s="401"/>
      <c r="C60" s="359"/>
      <c r="D60" s="359"/>
      <c r="E60" s="390"/>
      <c r="F60" s="359"/>
      <c r="G60" s="359"/>
    </row>
    <row r="61" spans="1:11">
      <c r="A61" s="359"/>
      <c r="B61" s="359"/>
      <c r="C61" s="359"/>
      <c r="D61" s="359"/>
      <c r="E61" s="359"/>
      <c r="F61" s="316"/>
      <c r="G61" s="316"/>
    </row>
    <row r="62" spans="1:11">
      <c r="A62" s="359"/>
      <c r="B62" s="359"/>
      <c r="C62" s="359"/>
      <c r="D62" s="359"/>
      <c r="E62" s="359"/>
      <c r="F62" s="316"/>
      <c r="G62" s="316"/>
    </row>
    <row r="63" spans="1:11">
      <c r="A63" s="359"/>
      <c r="B63" s="359"/>
      <c r="C63" s="359"/>
      <c r="D63" s="359"/>
      <c r="E63" s="359"/>
      <c r="F63" s="316"/>
      <c r="G63" s="316"/>
    </row>
    <row r="64" spans="1:11">
      <c r="A64" s="359"/>
      <c r="B64" s="359"/>
      <c r="C64" s="359"/>
      <c r="D64" s="359"/>
      <c r="E64" s="359"/>
      <c r="F64" s="316"/>
      <c r="G64" s="316"/>
    </row>
    <row r="65" spans="1:7">
      <c r="A65" s="359"/>
      <c r="B65" s="359"/>
      <c r="C65" s="359"/>
      <c r="D65" s="359"/>
      <c r="E65" s="359"/>
      <c r="F65" s="316"/>
      <c r="G65" s="316"/>
    </row>
    <row r="66" spans="1:7">
      <c r="A66" s="359"/>
      <c r="B66" s="359"/>
      <c r="C66" s="359"/>
      <c r="D66" s="359"/>
      <c r="E66" s="359"/>
      <c r="F66" s="316"/>
      <c r="G66" s="316"/>
    </row>
    <row r="67" spans="1:7">
      <c r="A67" s="359"/>
      <c r="B67" s="359"/>
      <c r="C67" s="359"/>
      <c r="D67" s="359"/>
      <c r="E67" s="359"/>
      <c r="F67" s="316"/>
      <c r="G67" s="316"/>
    </row>
    <row r="68" spans="1:7">
      <c r="A68" s="359"/>
      <c r="B68" s="359"/>
      <c r="C68" s="359"/>
      <c r="D68" s="359"/>
      <c r="E68" s="359"/>
      <c r="F68" s="316"/>
      <c r="G68" s="316"/>
    </row>
    <row r="69" spans="1:7">
      <c r="A69" s="359"/>
      <c r="B69" s="359"/>
      <c r="C69" s="359"/>
      <c r="D69" s="359"/>
      <c r="E69" s="359"/>
      <c r="F69" s="316"/>
      <c r="G69" s="316"/>
    </row>
    <row r="70" spans="1:7">
      <c r="A70" s="359"/>
      <c r="B70" s="359"/>
      <c r="C70" s="359"/>
      <c r="D70" s="359"/>
      <c r="E70" s="359"/>
      <c r="F70" s="316"/>
      <c r="G70" s="316"/>
    </row>
    <row r="71" spans="1:7">
      <c r="A71" s="359"/>
      <c r="B71" s="359"/>
      <c r="C71" s="359"/>
      <c r="D71" s="359"/>
      <c r="E71" s="359"/>
      <c r="F71" s="316"/>
      <c r="G71" s="316"/>
    </row>
    <row r="72" spans="1:7">
      <c r="A72" s="359"/>
      <c r="B72" s="359"/>
      <c r="C72" s="359"/>
      <c r="D72" s="359"/>
      <c r="E72" s="359"/>
      <c r="F72" s="316"/>
      <c r="G72" s="360"/>
    </row>
    <row r="73" spans="1:7">
      <c r="A73" s="359"/>
      <c r="B73" s="359"/>
      <c r="C73" s="359"/>
      <c r="D73" s="359"/>
      <c r="E73" s="359"/>
      <c r="F73" s="316"/>
      <c r="G73" s="316"/>
    </row>
    <row r="74" spans="1:7">
      <c r="A74" s="359"/>
      <c r="B74" s="359"/>
      <c r="C74" s="359"/>
      <c r="D74" s="359"/>
      <c r="E74" s="359"/>
      <c r="F74" s="316"/>
      <c r="G74" s="360"/>
    </row>
    <row r="75" spans="1:7">
      <c r="A75" s="359"/>
      <c r="B75" s="359"/>
      <c r="C75" s="359"/>
      <c r="D75" s="359"/>
      <c r="E75" s="359"/>
      <c r="F75" s="316"/>
      <c r="G75" s="316"/>
    </row>
  </sheetData>
  <mergeCells count="5">
    <mergeCell ref="A1:G1"/>
    <mergeCell ref="A2:J2"/>
    <mergeCell ref="A4:F4"/>
    <mergeCell ref="A6:G6"/>
    <mergeCell ref="C38:D38"/>
  </mergeCells>
  <pageMargins left="0.5" right="0" top="0.2" bottom="0" header="0" footer="0"/>
  <pageSetup paperSize="9" scale="9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election activeCell="D12" sqref="D12"/>
    </sheetView>
  </sheetViews>
  <sheetFormatPr defaultColWidth="9" defaultRowHeight="12.75"/>
  <cols>
    <col min="1" max="1" width="14.28515625" style="819" customWidth="1"/>
    <col min="2" max="2" width="75.7109375" style="858" customWidth="1"/>
    <col min="3" max="3" width="27.7109375" style="819" customWidth="1"/>
    <col min="4" max="5" width="9" style="819"/>
    <col min="6" max="6" width="17.42578125" style="819" customWidth="1"/>
    <col min="7" max="251" width="9" style="819"/>
    <col min="252" max="252" width="13.42578125" style="819" customWidth="1"/>
    <col min="253" max="253" width="45" style="819" customWidth="1"/>
    <col min="254" max="254" width="41.7109375" style="819" customWidth="1"/>
    <col min="255" max="16384" width="9" style="819"/>
  </cols>
  <sheetData>
    <row r="1" spans="1:9">
      <c r="A1" s="3761"/>
      <c r="B1" s="3761"/>
      <c r="C1" s="3761"/>
      <c r="D1" s="3761"/>
      <c r="E1" s="3761"/>
      <c r="F1" s="3761"/>
      <c r="G1" s="3761"/>
      <c r="H1" s="3761"/>
      <c r="I1" s="3761"/>
    </row>
    <row r="2" spans="1:9" ht="12.75" customHeight="1">
      <c r="A2" s="3761" t="s">
        <v>7641</v>
      </c>
      <c r="B2" s="3761"/>
      <c r="C2" s="3761"/>
      <c r="D2" s="3761"/>
      <c r="E2" s="3761"/>
      <c r="F2" s="3761"/>
      <c r="G2" s="3761"/>
      <c r="H2" s="3761"/>
      <c r="I2" s="3761"/>
    </row>
    <row r="3" spans="1:9">
      <c r="A3" s="870"/>
      <c r="B3" s="871" t="s">
        <v>944</v>
      </c>
      <c r="C3" s="872"/>
    </row>
    <row r="4" spans="1:9">
      <c r="A4" s="873"/>
      <c r="B4" s="291"/>
      <c r="C4" s="291"/>
    </row>
    <row r="5" spans="1:9" ht="18">
      <c r="A5" s="3975" t="s">
        <v>945</v>
      </c>
      <c r="B5" s="3975"/>
      <c r="C5" s="3975"/>
    </row>
    <row r="6" spans="1:9">
      <c r="A6" s="3976" t="s">
        <v>946</v>
      </c>
      <c r="B6" s="3976"/>
      <c r="C6" s="3976"/>
    </row>
    <row r="7" spans="1:9">
      <c r="A7" s="874"/>
      <c r="B7" s="874"/>
      <c r="C7" s="874"/>
    </row>
    <row r="8" spans="1:9" ht="30">
      <c r="A8" s="875" t="s">
        <v>947</v>
      </c>
      <c r="B8" s="876" t="s">
        <v>948</v>
      </c>
      <c r="C8" s="877" t="s">
        <v>205</v>
      </c>
    </row>
    <row r="9" spans="1:9" ht="14.25">
      <c r="A9" s="878">
        <v>1</v>
      </c>
      <c r="B9" s="879">
        <v>2</v>
      </c>
      <c r="C9" s="880">
        <v>3</v>
      </c>
    </row>
    <row r="10" spans="1:9" s="869" customFormat="1" ht="20.100000000000001" customHeight="1">
      <c r="A10" s="881"/>
      <c r="B10" s="882" t="s">
        <v>949</v>
      </c>
      <c r="C10" s="883">
        <f>C11+C12</f>
        <v>0</v>
      </c>
    </row>
    <row r="11" spans="1:9" ht="20.100000000000001" customHeight="1">
      <c r="A11" s="884" t="s">
        <v>2</v>
      </c>
      <c r="B11" s="885" t="s">
        <v>950</v>
      </c>
      <c r="C11" s="886">
        <f>'Rez_S1 km 38+350'!G94</f>
        <v>0</v>
      </c>
    </row>
    <row r="12" spans="1:9" ht="20.100000000000001" customHeight="1">
      <c r="A12" s="884" t="s">
        <v>211</v>
      </c>
      <c r="B12" s="885" t="s">
        <v>951</v>
      </c>
      <c r="C12" s="886">
        <f>'Arh_S1 km 38+350'!G115</f>
        <v>0</v>
      </c>
    </row>
    <row r="13" spans="1:9" s="869" customFormat="1" ht="20.100000000000001" customHeight="1">
      <c r="A13" s="887"/>
      <c r="B13" s="888" t="s">
        <v>952</v>
      </c>
      <c r="C13" s="889">
        <f>C14</f>
        <v>0</v>
      </c>
    </row>
    <row r="14" spans="1:9" ht="20.100000000000001" customHeight="1">
      <c r="A14" s="884" t="s">
        <v>212</v>
      </c>
      <c r="B14" s="885" t="s">
        <v>950</v>
      </c>
      <c r="C14" s="886">
        <f>'Rez_put forat_S1 km 38+350'!G19</f>
        <v>0</v>
      </c>
    </row>
    <row r="15" spans="1:9" s="869" customFormat="1" ht="20.100000000000001" customHeight="1">
      <c r="A15" s="887"/>
      <c r="B15" s="888" t="s">
        <v>953</v>
      </c>
      <c r="C15" s="889">
        <f>C16</f>
        <v>0</v>
      </c>
    </row>
    <row r="16" spans="1:9" ht="20.100000000000001" customHeight="1">
      <c r="A16" s="884" t="s">
        <v>7</v>
      </c>
      <c r="B16" s="885" t="s">
        <v>950</v>
      </c>
      <c r="C16" s="886">
        <f>'Ob4_Rez_S1 km 38+350'!G35</f>
        <v>0</v>
      </c>
    </row>
    <row r="17" spans="1:6" s="869" customFormat="1" ht="20.100000000000001" customHeight="1">
      <c r="A17" s="887"/>
      <c r="B17" s="888" t="s">
        <v>954</v>
      </c>
      <c r="C17" s="889">
        <f>C18</f>
        <v>0</v>
      </c>
    </row>
    <row r="18" spans="1:6" ht="20.100000000000001" customHeight="1">
      <c r="A18" s="884" t="s">
        <v>213</v>
      </c>
      <c r="B18" s="885" t="s">
        <v>951</v>
      </c>
      <c r="C18" s="886">
        <f>'Arh_impr ext_S1 km 38+350'!G19</f>
        <v>0</v>
      </c>
    </row>
    <row r="19" spans="1:6" s="869" customFormat="1" ht="20.100000000000001" customHeight="1">
      <c r="A19" s="887"/>
      <c r="B19" s="888" t="s">
        <v>955</v>
      </c>
      <c r="C19" s="889">
        <f>C20</f>
        <v>0</v>
      </c>
      <c r="F19" s="890"/>
    </row>
    <row r="20" spans="1:6" ht="20.100000000000001" customHeight="1">
      <c r="A20" s="884" t="s">
        <v>214</v>
      </c>
      <c r="B20" s="885" t="s">
        <v>951</v>
      </c>
      <c r="C20" s="886">
        <f>'Arh_impr zon prot_S1 km 38+350'!G19</f>
        <v>0</v>
      </c>
    </row>
    <row r="21" spans="1:6" ht="35.25" customHeight="1">
      <c r="A21" s="3977" t="s">
        <v>956</v>
      </c>
      <c r="B21" s="3978"/>
      <c r="C21" s="891">
        <f>C10+C13+C15+C17+C19</f>
        <v>0</v>
      </c>
    </row>
    <row r="22" spans="1:6" s="869" customFormat="1" ht="20.100000000000001" customHeight="1">
      <c r="A22" s="892" t="s">
        <v>957</v>
      </c>
      <c r="B22" s="893" t="s">
        <v>958</v>
      </c>
      <c r="C22" s="894">
        <f>C23</f>
        <v>0</v>
      </c>
    </row>
    <row r="23" spans="1:6" ht="20.100000000000001" customHeight="1">
      <c r="A23" s="895" t="s">
        <v>2</v>
      </c>
      <c r="B23" s="896" t="s">
        <v>959</v>
      </c>
      <c r="C23" s="897">
        <f>'F4-dotari_S1 km 38+350'!F18</f>
        <v>0</v>
      </c>
    </row>
    <row r="24" spans="1:6" ht="35.25" customHeight="1">
      <c r="A24" s="3969" t="s">
        <v>960</v>
      </c>
      <c r="B24" s="3970"/>
      <c r="C24" s="898">
        <f>C21+C22</f>
        <v>0</v>
      </c>
    </row>
    <row r="25" spans="1:6" ht="31.5" customHeight="1">
      <c r="A25" s="3971" t="s">
        <v>961</v>
      </c>
      <c r="B25" s="3972"/>
      <c r="C25" s="899">
        <f>C21*0.19</f>
        <v>0</v>
      </c>
    </row>
    <row r="26" spans="1:6" ht="33.75" customHeight="1">
      <c r="A26" s="3973" t="s">
        <v>962</v>
      </c>
      <c r="B26" s="3974"/>
      <c r="C26" s="900">
        <f>C21+C25</f>
        <v>0</v>
      </c>
    </row>
    <row r="27" spans="1:6" ht="15.75">
      <c r="A27" s="901"/>
      <c r="B27" s="902"/>
      <c r="C27" s="903"/>
    </row>
    <row r="28" spans="1:6" ht="15">
      <c r="A28" s="901"/>
      <c r="B28" s="904"/>
      <c r="C28" s="1314" t="s">
        <v>7638</v>
      </c>
    </row>
    <row r="29" spans="1:6">
      <c r="B29" s="905"/>
      <c r="C29" s="906"/>
    </row>
    <row r="31" spans="1:6" ht="15">
      <c r="B31" s="708"/>
      <c r="C31" s="907"/>
    </row>
    <row r="32" spans="1:6" ht="15">
      <c r="B32" s="708"/>
    </row>
    <row r="33" spans="2:2" ht="15">
      <c r="B33" s="708"/>
    </row>
    <row r="34" spans="2:2" ht="15">
      <c r="B34" s="708"/>
    </row>
    <row r="36" spans="2:2">
      <c r="B36" s="908"/>
    </row>
  </sheetData>
  <mergeCells count="8">
    <mergeCell ref="A24:B24"/>
    <mergeCell ref="A25:B25"/>
    <mergeCell ref="A26:B26"/>
    <mergeCell ref="A1:I1"/>
    <mergeCell ref="A2:I2"/>
    <mergeCell ref="A5:C5"/>
    <mergeCell ref="A6:C6"/>
    <mergeCell ref="A21:B21"/>
  </mergeCells>
  <pageMargins left="0.7" right="0.7" top="0.75" bottom="0.75" header="0.3" footer="0.3"/>
  <pageSetup paperSize="9" scale="74"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topLeftCell="A43" zoomScale="70" zoomScaleNormal="70" workbookViewId="0">
      <selection activeCell="A5" sqref="A5:G5"/>
    </sheetView>
  </sheetViews>
  <sheetFormatPr defaultColWidth="9.140625" defaultRowHeight="12.75"/>
  <cols>
    <col min="1" max="1" width="5.7109375" style="819" customWidth="1"/>
    <col min="2" max="2" width="12.7109375" style="819" customWidth="1"/>
    <col min="3" max="3" width="55.7109375" style="819" customWidth="1"/>
    <col min="4" max="4" width="10.7109375" style="819" customWidth="1"/>
    <col min="5" max="6" width="20.7109375" style="819" customWidth="1"/>
    <col min="7" max="7" width="25.7109375" style="834" customWidth="1"/>
    <col min="8" max="8" width="11.7109375" style="819" customWidth="1"/>
    <col min="9" max="16384" width="9.140625" style="819"/>
  </cols>
  <sheetData>
    <row r="1" spans="1:14">
      <c r="A1" s="3761"/>
      <c r="B1" s="3761"/>
      <c r="C1" s="3761"/>
      <c r="D1" s="3761"/>
      <c r="E1" s="3761"/>
      <c r="F1" s="3761"/>
      <c r="G1" s="3761"/>
      <c r="H1" s="3761"/>
      <c r="I1" s="3761"/>
    </row>
    <row r="2" spans="1:14" ht="12.75" customHeight="1">
      <c r="A2" s="3761" t="s">
        <v>7642</v>
      </c>
      <c r="B2" s="3761"/>
      <c r="C2" s="3761"/>
      <c r="D2" s="3761"/>
      <c r="E2" s="3761"/>
      <c r="F2" s="3761"/>
      <c r="G2" s="3761"/>
      <c r="H2" s="3761"/>
      <c r="I2" s="3761"/>
    </row>
    <row r="3" spans="1:14">
      <c r="A3" s="3979" t="s">
        <v>963</v>
      </c>
      <c r="B3" s="3979"/>
      <c r="C3" s="3979"/>
      <c r="D3" s="3979"/>
      <c r="E3" s="3979"/>
      <c r="F3" s="3979"/>
      <c r="G3" s="3979"/>
    </row>
    <row r="4" spans="1:14">
      <c r="A4" s="835"/>
      <c r="B4" s="835"/>
      <c r="C4" s="835"/>
      <c r="D4" s="835"/>
      <c r="E4" s="835"/>
      <c r="F4" s="835"/>
      <c r="G4" s="835"/>
    </row>
    <row r="5" spans="1:14" ht="18.75">
      <c r="A5" s="3980" t="s">
        <v>964</v>
      </c>
      <c r="B5" s="3980"/>
      <c r="C5" s="3980"/>
      <c r="D5" s="3980"/>
      <c r="E5" s="3980"/>
      <c r="F5" s="3980"/>
      <c r="G5" s="3980"/>
    </row>
    <row r="6" spans="1:14" ht="18.75">
      <c r="A6" s="3981" t="s">
        <v>965</v>
      </c>
      <c r="B6" s="3981"/>
      <c r="C6" s="3981"/>
      <c r="D6" s="3981"/>
      <c r="E6" s="3981"/>
      <c r="F6" s="3981"/>
      <c r="G6" s="3981"/>
    </row>
    <row r="7" spans="1:14" ht="18.75">
      <c r="A7" s="3982" t="s">
        <v>966</v>
      </c>
      <c r="B7" s="3982"/>
      <c r="C7" s="3982"/>
      <c r="D7" s="3982"/>
      <c r="E7" s="3982"/>
      <c r="F7" s="3982"/>
      <c r="G7" s="3982"/>
    </row>
    <row r="8" spans="1:14" ht="18.75">
      <c r="A8" s="839"/>
      <c r="B8" s="840"/>
      <c r="C8" s="841"/>
      <c r="D8" s="841"/>
      <c r="E8" s="840"/>
      <c r="F8" s="840"/>
      <c r="G8" s="842"/>
    </row>
    <row r="9" spans="1:14" ht="18.75">
      <c r="A9" s="843" t="s">
        <v>967</v>
      </c>
      <c r="B9" s="843"/>
      <c r="C9" s="843"/>
      <c r="D9" s="844"/>
      <c r="E9" s="844"/>
      <c r="F9" s="844"/>
      <c r="G9" s="845" t="s">
        <v>968</v>
      </c>
    </row>
    <row r="10" spans="1:14" s="833" customFormat="1">
      <c r="A10" s="3986" t="s">
        <v>969</v>
      </c>
      <c r="B10" s="3990" t="s">
        <v>970</v>
      </c>
      <c r="C10" s="3990" t="s">
        <v>971</v>
      </c>
      <c r="D10" s="3990" t="s">
        <v>306</v>
      </c>
      <c r="E10" s="3990" t="s">
        <v>972</v>
      </c>
      <c r="F10" s="3995" t="s">
        <v>973</v>
      </c>
      <c r="G10" s="3999" t="s">
        <v>974</v>
      </c>
    </row>
    <row r="11" spans="1:14" s="833" customFormat="1">
      <c r="A11" s="3987"/>
      <c r="B11" s="3991"/>
      <c r="C11" s="3991"/>
      <c r="D11" s="3991"/>
      <c r="E11" s="3991"/>
      <c r="F11" s="3996"/>
      <c r="G11" s="4000"/>
    </row>
    <row r="12" spans="1:14" s="833" customFormat="1">
      <c r="A12" s="3987"/>
      <c r="B12" s="3991"/>
      <c r="C12" s="3991"/>
      <c r="D12" s="3991"/>
      <c r="E12" s="3991"/>
      <c r="F12" s="3996"/>
      <c r="G12" s="4000"/>
    </row>
    <row r="13" spans="1:14" s="833" customFormat="1" ht="18.75">
      <c r="A13" s="846">
        <v>0</v>
      </c>
      <c r="B13" s="847">
        <v>1</v>
      </c>
      <c r="C13" s="848">
        <v>2</v>
      </c>
      <c r="D13" s="847">
        <v>3</v>
      </c>
      <c r="E13" s="848">
        <v>4</v>
      </c>
      <c r="F13" s="848">
        <v>5</v>
      </c>
      <c r="G13" s="849">
        <v>6</v>
      </c>
      <c r="J13" s="857"/>
      <c r="K13" s="857"/>
      <c r="L13" s="857"/>
      <c r="M13" s="857"/>
      <c r="N13" s="857"/>
    </row>
    <row r="14" spans="1:14" ht="15" customHeight="1">
      <c r="A14" s="3988">
        <v>1</v>
      </c>
      <c r="B14" s="3992" t="s">
        <v>975</v>
      </c>
      <c r="C14" s="3993" t="s">
        <v>976</v>
      </c>
      <c r="D14" s="3992" t="s">
        <v>386</v>
      </c>
      <c r="E14" s="3994">
        <f>25*2</f>
        <v>50</v>
      </c>
      <c r="F14" s="3997"/>
      <c r="G14" s="4001">
        <f>E14*F14</f>
        <v>0</v>
      </c>
      <c r="J14" s="858"/>
      <c r="K14" s="858"/>
      <c r="L14" s="858"/>
      <c r="M14" s="858"/>
      <c r="N14" s="858"/>
    </row>
    <row r="15" spans="1:14" ht="15" customHeight="1">
      <c r="A15" s="3988"/>
      <c r="B15" s="3992"/>
      <c r="C15" s="3993"/>
      <c r="D15" s="3992"/>
      <c r="E15" s="3994"/>
      <c r="F15" s="3998"/>
      <c r="G15" s="4002"/>
      <c r="J15" s="858"/>
      <c r="K15" s="858"/>
      <c r="L15" s="858"/>
      <c r="M15" s="858"/>
      <c r="N15" s="858"/>
    </row>
    <row r="16" spans="1:14" ht="15" customHeight="1">
      <c r="A16" s="3988"/>
      <c r="B16" s="3992"/>
      <c r="C16" s="3993"/>
      <c r="D16" s="3992"/>
      <c r="E16" s="3994"/>
      <c r="F16" s="3998"/>
      <c r="G16" s="4002"/>
      <c r="J16" s="858"/>
      <c r="K16" s="858"/>
      <c r="L16" s="858"/>
      <c r="M16" s="858"/>
      <c r="N16" s="858"/>
    </row>
    <row r="17" spans="1:14" ht="15" customHeight="1">
      <c r="A17" s="3988"/>
      <c r="B17" s="3992"/>
      <c r="C17" s="3993"/>
      <c r="D17" s="3992"/>
      <c r="E17" s="3994"/>
      <c r="F17" s="3998"/>
      <c r="G17" s="4002"/>
      <c r="J17" s="858"/>
      <c r="K17" s="858"/>
      <c r="L17" s="858"/>
      <c r="M17" s="858"/>
      <c r="N17" s="858"/>
    </row>
    <row r="18" spans="1:14" ht="15" customHeight="1">
      <c r="A18" s="3988"/>
      <c r="B18" s="3992"/>
      <c r="C18" s="3993"/>
      <c r="D18" s="3992"/>
      <c r="E18" s="3994"/>
      <c r="F18" s="3998"/>
      <c r="G18" s="4002"/>
      <c r="J18" s="858"/>
      <c r="K18" s="858"/>
      <c r="L18" s="858"/>
      <c r="M18" s="858"/>
      <c r="N18" s="858"/>
    </row>
    <row r="19" spans="1:14" ht="15" customHeight="1">
      <c r="A19" s="3988">
        <v>2</v>
      </c>
      <c r="B19" s="3992" t="s">
        <v>977</v>
      </c>
      <c r="C19" s="3993" t="s">
        <v>978</v>
      </c>
      <c r="D19" s="3992" t="s">
        <v>979</v>
      </c>
      <c r="E19" s="3994">
        <f>0.25*2</f>
        <v>0.5</v>
      </c>
      <c r="F19" s="3997"/>
      <c r="G19" s="4001">
        <f>E19*F19</f>
        <v>0</v>
      </c>
      <c r="J19" s="858"/>
      <c r="K19" s="858"/>
      <c r="L19" s="858"/>
      <c r="M19" s="858"/>
      <c r="N19" s="858"/>
    </row>
    <row r="20" spans="1:14" ht="15" customHeight="1">
      <c r="A20" s="3988"/>
      <c r="B20" s="3992"/>
      <c r="C20" s="3993"/>
      <c r="D20" s="3992"/>
      <c r="E20" s="3994"/>
      <c r="F20" s="3998"/>
      <c r="G20" s="4002"/>
      <c r="J20" s="858"/>
      <c r="K20" s="858"/>
      <c r="L20" s="858"/>
      <c r="M20" s="858"/>
      <c r="N20" s="858"/>
    </row>
    <row r="21" spans="1:14" ht="15" customHeight="1">
      <c r="A21" s="3988"/>
      <c r="B21" s="3992"/>
      <c r="C21" s="3993"/>
      <c r="D21" s="3992"/>
      <c r="E21" s="3994"/>
      <c r="F21" s="3998"/>
      <c r="G21" s="4002"/>
      <c r="J21" s="858"/>
      <c r="K21" s="858"/>
      <c r="L21" s="858"/>
      <c r="M21" s="858"/>
      <c r="N21" s="858"/>
    </row>
    <row r="22" spans="1:14" ht="15" customHeight="1">
      <c r="A22" s="3988"/>
      <c r="B22" s="3992"/>
      <c r="C22" s="3993"/>
      <c r="D22" s="3992"/>
      <c r="E22" s="3994"/>
      <c r="F22" s="3998"/>
      <c r="G22" s="4002"/>
      <c r="J22" s="858"/>
      <c r="K22" s="858"/>
      <c r="L22" s="858"/>
      <c r="M22" s="858"/>
      <c r="N22" s="858"/>
    </row>
    <row r="23" spans="1:14" ht="15" customHeight="1">
      <c r="A23" s="3988"/>
      <c r="B23" s="3992"/>
      <c r="C23" s="3993"/>
      <c r="D23" s="3992"/>
      <c r="E23" s="3994"/>
      <c r="F23" s="3998"/>
      <c r="G23" s="4002"/>
      <c r="J23" s="858"/>
      <c r="K23" s="858"/>
      <c r="L23" s="858"/>
      <c r="M23" s="858"/>
      <c r="N23" s="858"/>
    </row>
    <row r="24" spans="1:14" ht="15" customHeight="1">
      <c r="A24" s="3988">
        <v>3</v>
      </c>
      <c r="B24" s="3992" t="s">
        <v>980</v>
      </c>
      <c r="C24" s="3993" t="s">
        <v>981</v>
      </c>
      <c r="D24" s="3992" t="s">
        <v>386</v>
      </c>
      <c r="E24" s="3994">
        <f>2*(88+16)</f>
        <v>208</v>
      </c>
      <c r="F24" s="3997"/>
      <c r="G24" s="4001">
        <f>E24*F24</f>
        <v>0</v>
      </c>
      <c r="J24" s="858"/>
      <c r="K24" s="858"/>
      <c r="L24" s="858"/>
      <c r="M24" s="858"/>
      <c r="N24" s="858"/>
    </row>
    <row r="25" spans="1:14" ht="15" customHeight="1">
      <c r="A25" s="3988"/>
      <c r="B25" s="3992"/>
      <c r="C25" s="3993"/>
      <c r="D25" s="3992"/>
      <c r="E25" s="3994"/>
      <c r="F25" s="3998"/>
      <c r="G25" s="4002"/>
      <c r="J25" s="858"/>
      <c r="K25" s="858"/>
      <c r="L25" s="858"/>
      <c r="M25" s="858"/>
      <c r="N25" s="858"/>
    </row>
    <row r="26" spans="1:14" ht="15" customHeight="1">
      <c r="A26" s="3988"/>
      <c r="B26" s="3992"/>
      <c r="C26" s="3993"/>
      <c r="D26" s="3992"/>
      <c r="E26" s="3994"/>
      <c r="F26" s="3998"/>
      <c r="G26" s="4002"/>
      <c r="J26" s="858"/>
      <c r="K26" s="858"/>
      <c r="L26" s="858"/>
      <c r="M26" s="858"/>
      <c r="N26" s="858"/>
    </row>
    <row r="27" spans="1:14" ht="15" customHeight="1">
      <c r="A27" s="3988"/>
      <c r="B27" s="3992"/>
      <c r="C27" s="3993"/>
      <c r="D27" s="3992"/>
      <c r="E27" s="3994"/>
      <c r="F27" s="3998"/>
      <c r="G27" s="4002"/>
      <c r="J27" s="858"/>
      <c r="K27" s="858"/>
      <c r="L27" s="858"/>
      <c r="M27" s="858"/>
      <c r="N27" s="858"/>
    </row>
    <row r="28" spans="1:14" ht="15" customHeight="1">
      <c r="A28" s="3988"/>
      <c r="B28" s="3992"/>
      <c r="C28" s="3993"/>
      <c r="D28" s="3992"/>
      <c r="E28" s="3994"/>
      <c r="F28" s="3998"/>
      <c r="G28" s="4002"/>
      <c r="J28" s="858"/>
      <c r="K28" s="858"/>
      <c r="L28" s="858"/>
      <c r="M28" s="858"/>
      <c r="N28" s="858"/>
    </row>
    <row r="29" spans="1:14" ht="15" customHeight="1">
      <c r="A29" s="3988">
        <v>4</v>
      </c>
      <c r="B29" s="3992" t="s">
        <v>982</v>
      </c>
      <c r="C29" s="3993" t="s">
        <v>983</v>
      </c>
      <c r="D29" s="3992" t="s">
        <v>370</v>
      </c>
      <c r="E29" s="3994">
        <f>105*2</f>
        <v>210</v>
      </c>
      <c r="F29" s="3997"/>
      <c r="G29" s="4001">
        <f>E29*F29</f>
        <v>0</v>
      </c>
      <c r="J29" s="858"/>
      <c r="K29" s="858"/>
      <c r="L29" s="858"/>
      <c r="M29" s="858"/>
      <c r="N29" s="858"/>
    </row>
    <row r="30" spans="1:14" ht="15" customHeight="1">
      <c r="A30" s="3988"/>
      <c r="B30" s="3992"/>
      <c r="C30" s="3993"/>
      <c r="D30" s="3992"/>
      <c r="E30" s="3994"/>
      <c r="F30" s="3998"/>
      <c r="G30" s="4002"/>
      <c r="J30" s="858"/>
      <c r="K30" s="858"/>
      <c r="L30" s="858"/>
      <c r="M30" s="858"/>
      <c r="N30" s="858"/>
    </row>
    <row r="31" spans="1:14" ht="15" customHeight="1">
      <c r="A31" s="3988"/>
      <c r="B31" s="3992"/>
      <c r="C31" s="3993"/>
      <c r="D31" s="3992"/>
      <c r="E31" s="3994"/>
      <c r="F31" s="3998"/>
      <c r="G31" s="4002"/>
      <c r="J31" s="858"/>
      <c r="K31" s="858"/>
      <c r="L31" s="858"/>
      <c r="M31" s="858"/>
      <c r="N31" s="858"/>
    </row>
    <row r="32" spans="1:14" ht="15" customHeight="1">
      <c r="A32" s="3988"/>
      <c r="B32" s="3992"/>
      <c r="C32" s="3993"/>
      <c r="D32" s="3992"/>
      <c r="E32" s="3994"/>
      <c r="F32" s="3998"/>
      <c r="G32" s="4002"/>
      <c r="J32" s="858"/>
      <c r="K32" s="858"/>
      <c r="L32" s="858"/>
      <c r="M32" s="858"/>
      <c r="N32" s="858"/>
    </row>
    <row r="33" spans="1:14" ht="15" customHeight="1">
      <c r="A33" s="3988"/>
      <c r="B33" s="3992"/>
      <c r="C33" s="3993"/>
      <c r="D33" s="3992"/>
      <c r="E33" s="3994"/>
      <c r="F33" s="3998"/>
      <c r="G33" s="4002"/>
      <c r="J33" s="858"/>
      <c r="K33" s="858"/>
      <c r="L33" s="858"/>
      <c r="M33" s="858"/>
      <c r="N33" s="858"/>
    </row>
    <row r="34" spans="1:14" ht="15" customHeight="1">
      <c r="A34" s="3988">
        <v>5</v>
      </c>
      <c r="B34" s="3992" t="s">
        <v>984</v>
      </c>
      <c r="C34" s="3993" t="s">
        <v>985</v>
      </c>
      <c r="D34" s="3992" t="s">
        <v>386</v>
      </c>
      <c r="E34" s="3994">
        <f>4*2</f>
        <v>8</v>
      </c>
      <c r="F34" s="3997"/>
      <c r="G34" s="4001">
        <f>E34*F34</f>
        <v>0</v>
      </c>
      <c r="J34" s="858"/>
      <c r="K34" s="858"/>
      <c r="L34" s="858"/>
      <c r="M34" s="858"/>
      <c r="N34" s="858"/>
    </row>
    <row r="35" spans="1:14" ht="15" customHeight="1">
      <c r="A35" s="3988"/>
      <c r="B35" s="3992"/>
      <c r="C35" s="3993"/>
      <c r="D35" s="3992"/>
      <c r="E35" s="3994"/>
      <c r="F35" s="3998"/>
      <c r="G35" s="4002"/>
      <c r="J35" s="858"/>
      <c r="K35" s="858"/>
      <c r="L35" s="858"/>
      <c r="M35" s="858"/>
      <c r="N35" s="858"/>
    </row>
    <row r="36" spans="1:14" ht="15" customHeight="1">
      <c r="A36" s="3988"/>
      <c r="B36" s="3992"/>
      <c r="C36" s="3993"/>
      <c r="D36" s="3992"/>
      <c r="E36" s="3994"/>
      <c r="F36" s="3998"/>
      <c r="G36" s="4002"/>
      <c r="J36" s="858"/>
      <c r="K36" s="858"/>
      <c r="L36" s="858"/>
      <c r="M36" s="858"/>
      <c r="N36" s="858"/>
    </row>
    <row r="37" spans="1:14" ht="15" customHeight="1">
      <c r="A37" s="3988"/>
      <c r="B37" s="3992"/>
      <c r="C37" s="3993"/>
      <c r="D37" s="3992"/>
      <c r="E37" s="3994"/>
      <c r="F37" s="3998"/>
      <c r="G37" s="4002"/>
      <c r="J37" s="858"/>
      <c r="K37" s="858"/>
      <c r="L37" s="858"/>
      <c r="M37" s="858"/>
      <c r="N37" s="858"/>
    </row>
    <row r="38" spans="1:14" ht="15" customHeight="1">
      <c r="A38" s="3988"/>
      <c r="B38" s="3992"/>
      <c r="C38" s="3993"/>
      <c r="D38" s="3992"/>
      <c r="E38" s="3994"/>
      <c r="F38" s="3998"/>
      <c r="G38" s="4002"/>
      <c r="J38" s="858"/>
      <c r="K38" s="858"/>
      <c r="L38" s="858"/>
      <c r="M38" s="858"/>
      <c r="N38" s="858"/>
    </row>
    <row r="39" spans="1:14" ht="15" customHeight="1">
      <c r="A39" s="3988">
        <v>6</v>
      </c>
      <c r="B39" s="3992" t="s">
        <v>986</v>
      </c>
      <c r="C39" s="3993" t="s">
        <v>987</v>
      </c>
      <c r="D39" s="3992" t="s">
        <v>370</v>
      </c>
      <c r="E39" s="3994">
        <f>2*(279+37)</f>
        <v>632</v>
      </c>
      <c r="F39" s="3997"/>
      <c r="G39" s="4001">
        <f>E39*F39</f>
        <v>0</v>
      </c>
      <c r="J39" s="858"/>
      <c r="K39" s="858"/>
      <c r="L39" s="858"/>
      <c r="M39" s="858"/>
      <c r="N39" s="858"/>
    </row>
    <row r="40" spans="1:14" ht="15" customHeight="1">
      <c r="A40" s="3988"/>
      <c r="B40" s="3992"/>
      <c r="C40" s="3993"/>
      <c r="D40" s="3992"/>
      <c r="E40" s="3994"/>
      <c r="F40" s="3998"/>
      <c r="G40" s="4002"/>
      <c r="J40" s="858"/>
      <c r="K40" s="858"/>
      <c r="L40" s="858"/>
      <c r="M40" s="858"/>
      <c r="N40" s="858"/>
    </row>
    <row r="41" spans="1:14" ht="15" customHeight="1">
      <c r="A41" s="3988"/>
      <c r="B41" s="3992"/>
      <c r="C41" s="3993"/>
      <c r="D41" s="3992"/>
      <c r="E41" s="3994"/>
      <c r="F41" s="3998"/>
      <c r="G41" s="4002"/>
      <c r="J41" s="858"/>
      <c r="K41" s="858"/>
      <c r="L41" s="858"/>
      <c r="M41" s="858"/>
      <c r="N41" s="858"/>
    </row>
    <row r="42" spans="1:14" ht="15" customHeight="1">
      <c r="A42" s="3988"/>
      <c r="B42" s="3992"/>
      <c r="C42" s="3993"/>
      <c r="D42" s="3992"/>
      <c r="E42" s="3994"/>
      <c r="F42" s="3998"/>
      <c r="G42" s="4002"/>
      <c r="J42" s="858"/>
      <c r="K42" s="858"/>
      <c r="L42" s="858"/>
      <c r="M42" s="858"/>
      <c r="N42" s="858"/>
    </row>
    <row r="43" spans="1:14" ht="15" customHeight="1">
      <c r="A43" s="3988"/>
      <c r="B43" s="3992"/>
      <c r="C43" s="3993"/>
      <c r="D43" s="3992"/>
      <c r="E43" s="3994"/>
      <c r="F43" s="3998"/>
      <c r="G43" s="4002"/>
      <c r="J43" s="858"/>
      <c r="K43" s="858"/>
      <c r="L43" s="858"/>
      <c r="M43" s="858"/>
      <c r="N43" s="858"/>
    </row>
    <row r="44" spans="1:14" ht="15" customHeight="1">
      <c r="A44" s="3988">
        <v>7</v>
      </c>
      <c r="B44" s="3992" t="s">
        <v>988</v>
      </c>
      <c r="C44" s="3993" t="s">
        <v>989</v>
      </c>
      <c r="D44" s="3992" t="s">
        <v>480</v>
      </c>
      <c r="E44" s="3994">
        <f>2*(6100+2100)</f>
        <v>16400</v>
      </c>
      <c r="F44" s="3997"/>
      <c r="G44" s="4001">
        <f>E44*F44</f>
        <v>0</v>
      </c>
      <c r="J44" s="858"/>
      <c r="K44" s="858"/>
      <c r="L44" s="858"/>
      <c r="M44" s="858"/>
      <c r="N44" s="858"/>
    </row>
    <row r="45" spans="1:14" ht="15" customHeight="1">
      <c r="A45" s="3988"/>
      <c r="B45" s="3992"/>
      <c r="C45" s="3993"/>
      <c r="D45" s="3992"/>
      <c r="E45" s="3994"/>
      <c r="F45" s="3998"/>
      <c r="G45" s="4002"/>
      <c r="J45" s="858"/>
      <c r="K45" s="858"/>
      <c r="L45" s="858"/>
      <c r="M45" s="858"/>
      <c r="N45" s="858"/>
    </row>
    <row r="46" spans="1:14" ht="15" customHeight="1">
      <c r="A46" s="3988"/>
      <c r="B46" s="3992"/>
      <c r="C46" s="3993"/>
      <c r="D46" s="3992"/>
      <c r="E46" s="3994"/>
      <c r="F46" s="3998"/>
      <c r="G46" s="4002"/>
      <c r="J46" s="858"/>
      <c r="K46" s="858"/>
      <c r="L46" s="858"/>
      <c r="M46" s="858"/>
      <c r="N46" s="858"/>
    </row>
    <row r="47" spans="1:14" ht="15" customHeight="1">
      <c r="A47" s="3988"/>
      <c r="B47" s="3992"/>
      <c r="C47" s="3993"/>
      <c r="D47" s="3992"/>
      <c r="E47" s="3994"/>
      <c r="F47" s="3998"/>
      <c r="G47" s="4002"/>
      <c r="J47" s="858"/>
      <c r="K47" s="858"/>
      <c r="L47" s="858"/>
      <c r="M47" s="858"/>
      <c r="N47" s="858"/>
    </row>
    <row r="48" spans="1:14" ht="15" customHeight="1">
      <c r="A48" s="3988"/>
      <c r="B48" s="3992"/>
      <c r="C48" s="3993"/>
      <c r="D48" s="3992"/>
      <c r="E48" s="3994"/>
      <c r="F48" s="3998"/>
      <c r="G48" s="4002"/>
      <c r="J48" s="858"/>
      <c r="K48" s="858"/>
      <c r="L48" s="858"/>
      <c r="M48" s="858"/>
      <c r="N48" s="858"/>
    </row>
    <row r="49" spans="1:14" ht="15" customHeight="1">
      <c r="A49" s="3988">
        <v>8</v>
      </c>
      <c r="B49" s="3992" t="s">
        <v>990</v>
      </c>
      <c r="C49" s="3993" t="s">
        <v>991</v>
      </c>
      <c r="D49" s="3992" t="s">
        <v>386</v>
      </c>
      <c r="E49" s="3994">
        <f>2*(63+14)</f>
        <v>154</v>
      </c>
      <c r="F49" s="3997"/>
      <c r="G49" s="4001">
        <f>E49*F49</f>
        <v>0</v>
      </c>
      <c r="J49" s="858"/>
      <c r="K49" s="858"/>
      <c r="L49" s="858"/>
      <c r="M49" s="858"/>
      <c r="N49" s="858"/>
    </row>
    <row r="50" spans="1:14" ht="15" customHeight="1">
      <c r="A50" s="3988"/>
      <c r="B50" s="3992"/>
      <c r="C50" s="3993"/>
      <c r="D50" s="3992"/>
      <c r="E50" s="3994"/>
      <c r="F50" s="3998"/>
      <c r="G50" s="4002"/>
      <c r="J50" s="858"/>
      <c r="K50" s="858"/>
      <c r="L50" s="858"/>
      <c r="M50" s="858"/>
      <c r="N50" s="858"/>
    </row>
    <row r="51" spans="1:14" ht="15" customHeight="1">
      <c r="A51" s="3988"/>
      <c r="B51" s="3992"/>
      <c r="C51" s="3993"/>
      <c r="D51" s="3992"/>
      <c r="E51" s="3994"/>
      <c r="F51" s="3998"/>
      <c r="G51" s="4002"/>
      <c r="J51" s="858"/>
      <c r="K51" s="858"/>
      <c r="L51" s="858"/>
      <c r="M51" s="858"/>
      <c r="N51" s="858"/>
    </row>
    <row r="52" spans="1:14" ht="15" customHeight="1">
      <c r="A52" s="3988"/>
      <c r="B52" s="3992"/>
      <c r="C52" s="3993"/>
      <c r="D52" s="3992"/>
      <c r="E52" s="3994"/>
      <c r="F52" s="3998"/>
      <c r="G52" s="4002"/>
      <c r="J52" s="858"/>
      <c r="K52" s="858"/>
      <c r="L52" s="858"/>
      <c r="M52" s="858"/>
      <c r="N52" s="858"/>
    </row>
    <row r="53" spans="1:14" ht="15" customHeight="1">
      <c r="A53" s="3988"/>
      <c r="B53" s="3992"/>
      <c r="C53" s="3993"/>
      <c r="D53" s="3992"/>
      <c r="E53" s="3994"/>
      <c r="F53" s="3998"/>
      <c r="G53" s="4002"/>
      <c r="J53" s="858"/>
      <c r="K53" s="858"/>
      <c r="L53" s="858"/>
      <c r="M53" s="858"/>
      <c r="N53" s="858"/>
    </row>
    <row r="54" spans="1:14" ht="15" customHeight="1">
      <c r="A54" s="3989">
        <v>9</v>
      </c>
      <c r="B54" s="3992" t="s">
        <v>992</v>
      </c>
      <c r="C54" s="3993" t="s">
        <v>993</v>
      </c>
      <c r="D54" s="3992" t="s">
        <v>370</v>
      </c>
      <c r="E54" s="3994">
        <f>2*73.53</f>
        <v>147.06</v>
      </c>
      <c r="F54" s="3997"/>
      <c r="G54" s="4001">
        <f>E54*F54</f>
        <v>0</v>
      </c>
      <c r="J54" s="858"/>
      <c r="K54" s="858"/>
      <c r="L54" s="858"/>
      <c r="M54" s="858"/>
      <c r="N54" s="858"/>
    </row>
    <row r="55" spans="1:14" ht="15" customHeight="1">
      <c r="A55" s="3989"/>
      <c r="B55" s="3992"/>
      <c r="C55" s="3993"/>
      <c r="D55" s="3992"/>
      <c r="E55" s="3994"/>
      <c r="F55" s="3998"/>
      <c r="G55" s="4002"/>
      <c r="J55" s="858"/>
      <c r="K55" s="858"/>
      <c r="L55" s="858"/>
      <c r="M55" s="858"/>
      <c r="N55" s="858"/>
    </row>
    <row r="56" spans="1:14" ht="15" customHeight="1">
      <c r="A56" s="3989"/>
      <c r="B56" s="3992"/>
      <c r="C56" s="3993"/>
      <c r="D56" s="3992"/>
      <c r="E56" s="3994"/>
      <c r="F56" s="3998"/>
      <c r="G56" s="4002"/>
      <c r="J56" s="858"/>
      <c r="K56" s="858"/>
      <c r="L56" s="858"/>
      <c r="M56" s="858"/>
      <c r="N56" s="858"/>
    </row>
    <row r="57" spans="1:14" ht="15" customHeight="1">
      <c r="A57" s="3989"/>
      <c r="B57" s="3992"/>
      <c r="C57" s="3993"/>
      <c r="D57" s="3992"/>
      <c r="E57" s="3994"/>
      <c r="F57" s="3998"/>
      <c r="G57" s="4002"/>
      <c r="J57" s="858"/>
      <c r="K57" s="858"/>
      <c r="L57" s="858"/>
      <c r="M57" s="858"/>
      <c r="N57" s="858"/>
    </row>
    <row r="58" spans="1:14" ht="15" customHeight="1">
      <c r="A58" s="3989"/>
      <c r="B58" s="3992"/>
      <c r="C58" s="3993"/>
      <c r="D58" s="3992"/>
      <c r="E58" s="3994"/>
      <c r="F58" s="3998"/>
      <c r="G58" s="4002"/>
      <c r="J58" s="858"/>
      <c r="K58" s="858"/>
      <c r="L58" s="858"/>
      <c r="M58" s="858"/>
      <c r="N58" s="858"/>
    </row>
    <row r="59" spans="1:14" ht="15" customHeight="1">
      <c r="A59" s="3988">
        <v>10</v>
      </c>
      <c r="B59" s="3992" t="s">
        <v>994</v>
      </c>
      <c r="C59" s="3993" t="s">
        <v>995</v>
      </c>
      <c r="D59" s="3992" t="s">
        <v>370</v>
      </c>
      <c r="E59" s="3994">
        <f>57*2</f>
        <v>114</v>
      </c>
      <c r="F59" s="3997"/>
      <c r="G59" s="4001">
        <f>E59*F59</f>
        <v>0</v>
      </c>
      <c r="J59" s="858"/>
      <c r="K59" s="858"/>
      <c r="L59" s="858"/>
      <c r="M59" s="858"/>
      <c r="N59" s="858"/>
    </row>
    <row r="60" spans="1:14" ht="15" customHeight="1">
      <c r="A60" s="3988"/>
      <c r="B60" s="3992"/>
      <c r="C60" s="3993"/>
      <c r="D60" s="3992"/>
      <c r="E60" s="3994"/>
      <c r="F60" s="3998"/>
      <c r="G60" s="4002"/>
      <c r="J60" s="858"/>
      <c r="K60" s="858"/>
      <c r="L60" s="858"/>
      <c r="M60" s="858"/>
      <c r="N60" s="858"/>
    </row>
    <row r="61" spans="1:14" ht="15" customHeight="1">
      <c r="A61" s="3988"/>
      <c r="B61" s="3992"/>
      <c r="C61" s="3993"/>
      <c r="D61" s="3992"/>
      <c r="E61" s="3994"/>
      <c r="F61" s="3998"/>
      <c r="G61" s="4002"/>
      <c r="J61" s="858"/>
      <c r="K61" s="858"/>
      <c r="L61" s="858"/>
      <c r="M61" s="858"/>
      <c r="N61" s="858"/>
    </row>
    <row r="62" spans="1:14" ht="15" customHeight="1">
      <c r="A62" s="3988"/>
      <c r="B62" s="3992"/>
      <c r="C62" s="3993"/>
      <c r="D62" s="3992"/>
      <c r="E62" s="3994"/>
      <c r="F62" s="3998"/>
      <c r="G62" s="4002"/>
      <c r="J62" s="858"/>
      <c r="K62" s="858"/>
      <c r="L62" s="858"/>
      <c r="M62" s="858"/>
      <c r="N62" s="858"/>
    </row>
    <row r="63" spans="1:14" ht="15" customHeight="1">
      <c r="A63" s="3988"/>
      <c r="B63" s="3992"/>
      <c r="C63" s="3993"/>
      <c r="D63" s="3992"/>
      <c r="E63" s="3994"/>
      <c r="F63" s="3998"/>
      <c r="G63" s="4002"/>
      <c r="J63" s="858"/>
      <c r="K63" s="858"/>
      <c r="L63" s="858"/>
      <c r="M63" s="858"/>
      <c r="N63" s="858"/>
    </row>
    <row r="64" spans="1:14" ht="15" customHeight="1">
      <c r="A64" s="3988">
        <v>11</v>
      </c>
      <c r="B64" s="3992" t="s">
        <v>996</v>
      </c>
      <c r="C64" s="3993" t="s">
        <v>997</v>
      </c>
      <c r="D64" s="3992" t="s">
        <v>480</v>
      </c>
      <c r="E64" s="3994">
        <f>1635*2</f>
        <v>3270</v>
      </c>
      <c r="F64" s="3997"/>
      <c r="G64" s="4001">
        <f>E64*F64</f>
        <v>0</v>
      </c>
      <c r="J64" s="858"/>
      <c r="K64" s="858"/>
      <c r="L64" s="858"/>
      <c r="M64" s="858"/>
      <c r="N64" s="858"/>
    </row>
    <row r="65" spans="1:14" ht="15" customHeight="1">
      <c r="A65" s="3988"/>
      <c r="B65" s="3992"/>
      <c r="C65" s="3993"/>
      <c r="D65" s="3992"/>
      <c r="E65" s="3994"/>
      <c r="F65" s="3998"/>
      <c r="G65" s="4002"/>
      <c r="J65" s="858"/>
      <c r="K65" s="858"/>
      <c r="L65" s="858"/>
      <c r="M65" s="858"/>
      <c r="N65" s="858"/>
    </row>
    <row r="66" spans="1:14" ht="15" customHeight="1">
      <c r="A66" s="3988"/>
      <c r="B66" s="3992"/>
      <c r="C66" s="3993"/>
      <c r="D66" s="3992"/>
      <c r="E66" s="3994"/>
      <c r="F66" s="3998"/>
      <c r="G66" s="4002"/>
      <c r="J66" s="858"/>
      <c r="K66" s="858"/>
      <c r="L66" s="858"/>
      <c r="M66" s="858"/>
      <c r="N66" s="858"/>
    </row>
    <row r="67" spans="1:14" ht="15" customHeight="1">
      <c r="A67" s="3988"/>
      <c r="B67" s="3992"/>
      <c r="C67" s="3993"/>
      <c r="D67" s="3992"/>
      <c r="E67" s="3994"/>
      <c r="F67" s="3998"/>
      <c r="G67" s="4002"/>
      <c r="J67" s="858"/>
      <c r="K67" s="858"/>
      <c r="L67" s="858"/>
      <c r="M67" s="858"/>
      <c r="N67" s="858"/>
    </row>
    <row r="68" spans="1:14" ht="15" customHeight="1">
      <c r="A68" s="3988"/>
      <c r="B68" s="3992"/>
      <c r="C68" s="3993"/>
      <c r="D68" s="3992"/>
      <c r="E68" s="3994"/>
      <c r="F68" s="3998"/>
      <c r="G68" s="4002"/>
      <c r="J68" s="858"/>
      <c r="K68" s="858"/>
      <c r="L68" s="858"/>
      <c r="M68" s="858"/>
      <c r="N68" s="858"/>
    </row>
    <row r="69" spans="1:14" ht="15" customHeight="1">
      <c r="A69" s="3988">
        <v>12</v>
      </c>
      <c r="B69" s="3992" t="s">
        <v>998</v>
      </c>
      <c r="C69" s="3993" t="s">
        <v>999</v>
      </c>
      <c r="D69" s="3992" t="s">
        <v>386</v>
      </c>
      <c r="E69" s="3994">
        <f>5.6*2</f>
        <v>11.2</v>
      </c>
      <c r="F69" s="3997"/>
      <c r="G69" s="4001">
        <f>E69*F69</f>
        <v>0</v>
      </c>
      <c r="J69" s="858"/>
      <c r="K69" s="858"/>
      <c r="L69" s="858"/>
      <c r="M69" s="858"/>
      <c r="N69" s="858"/>
    </row>
    <row r="70" spans="1:14" ht="15" customHeight="1">
      <c r="A70" s="3988"/>
      <c r="B70" s="3992"/>
      <c r="C70" s="3993"/>
      <c r="D70" s="3992"/>
      <c r="E70" s="3994"/>
      <c r="F70" s="3998"/>
      <c r="G70" s="4002"/>
      <c r="J70" s="858"/>
      <c r="K70" s="858"/>
      <c r="L70" s="858"/>
      <c r="M70" s="858"/>
      <c r="N70" s="858"/>
    </row>
    <row r="71" spans="1:14" ht="15" customHeight="1">
      <c r="A71" s="3988"/>
      <c r="B71" s="3992"/>
      <c r="C71" s="3993"/>
      <c r="D71" s="3992"/>
      <c r="E71" s="3994"/>
      <c r="F71" s="3998"/>
      <c r="G71" s="4002"/>
      <c r="J71" s="858"/>
      <c r="K71" s="858"/>
      <c r="L71" s="858"/>
      <c r="M71" s="858"/>
      <c r="N71" s="858"/>
    </row>
    <row r="72" spans="1:14" ht="15" customHeight="1">
      <c r="A72" s="3988"/>
      <c r="B72" s="3992"/>
      <c r="C72" s="3993"/>
      <c r="D72" s="3992"/>
      <c r="E72" s="3994"/>
      <c r="F72" s="3998"/>
      <c r="G72" s="4002"/>
      <c r="J72" s="858"/>
      <c r="K72" s="858"/>
      <c r="L72" s="858"/>
      <c r="M72" s="858"/>
      <c r="N72" s="858"/>
    </row>
    <row r="73" spans="1:14" ht="15" customHeight="1">
      <c r="A73" s="3988"/>
      <c r="B73" s="3992"/>
      <c r="C73" s="3993"/>
      <c r="D73" s="3992"/>
      <c r="E73" s="3994"/>
      <c r="F73" s="3998"/>
      <c r="G73" s="4002"/>
      <c r="J73" s="858"/>
      <c r="K73" s="858"/>
      <c r="L73" s="858"/>
      <c r="M73" s="858"/>
      <c r="N73" s="858"/>
    </row>
    <row r="74" spans="1:14" ht="15" customHeight="1">
      <c r="A74" s="3988">
        <v>13</v>
      </c>
      <c r="B74" s="3992" t="s">
        <v>1000</v>
      </c>
      <c r="C74" s="3993" t="s">
        <v>1001</v>
      </c>
      <c r="D74" s="3992" t="s">
        <v>370</v>
      </c>
      <c r="E74" s="3994">
        <f>188.6*2</f>
        <v>377.2</v>
      </c>
      <c r="F74" s="3997"/>
      <c r="G74" s="4001">
        <f>E74*F74</f>
        <v>0</v>
      </c>
      <c r="J74" s="858"/>
      <c r="K74" s="858"/>
      <c r="L74" s="858"/>
      <c r="M74" s="858"/>
      <c r="N74" s="858"/>
    </row>
    <row r="75" spans="1:14" ht="15" customHeight="1">
      <c r="A75" s="3988"/>
      <c r="B75" s="3992"/>
      <c r="C75" s="3993"/>
      <c r="D75" s="3992"/>
      <c r="E75" s="3994"/>
      <c r="F75" s="3998"/>
      <c r="G75" s="4002"/>
      <c r="J75" s="858"/>
      <c r="K75" s="858"/>
      <c r="L75" s="858"/>
      <c r="M75" s="858"/>
      <c r="N75" s="858"/>
    </row>
    <row r="76" spans="1:14" ht="15" customHeight="1">
      <c r="A76" s="3988"/>
      <c r="B76" s="3992"/>
      <c r="C76" s="3993"/>
      <c r="D76" s="3992"/>
      <c r="E76" s="3994"/>
      <c r="F76" s="3998"/>
      <c r="G76" s="4002"/>
      <c r="J76" s="858"/>
      <c r="K76" s="858"/>
      <c r="L76" s="858"/>
      <c r="M76" s="858"/>
      <c r="N76" s="858"/>
    </row>
    <row r="77" spans="1:14" ht="15" customHeight="1">
      <c r="A77" s="3988"/>
      <c r="B77" s="3992"/>
      <c r="C77" s="3993"/>
      <c r="D77" s="3992"/>
      <c r="E77" s="3994"/>
      <c r="F77" s="3998"/>
      <c r="G77" s="4002"/>
      <c r="J77" s="858"/>
      <c r="K77" s="858"/>
      <c r="L77" s="858"/>
      <c r="M77" s="858"/>
      <c r="N77" s="858"/>
    </row>
    <row r="78" spans="1:14" ht="15" customHeight="1">
      <c r="A78" s="3988"/>
      <c r="B78" s="3992"/>
      <c r="C78" s="3993"/>
      <c r="D78" s="3992"/>
      <c r="E78" s="3994"/>
      <c r="F78" s="3998"/>
      <c r="G78" s="4002"/>
      <c r="J78" s="858"/>
      <c r="K78" s="858"/>
      <c r="L78" s="858"/>
      <c r="M78" s="858"/>
      <c r="N78" s="858"/>
    </row>
    <row r="79" spans="1:14" ht="15" customHeight="1">
      <c r="A79" s="3988">
        <v>14</v>
      </c>
      <c r="B79" s="3992" t="s">
        <v>1002</v>
      </c>
      <c r="C79" s="3993" t="s">
        <v>1003</v>
      </c>
      <c r="D79" s="3992" t="s">
        <v>480</v>
      </c>
      <c r="E79" s="3994">
        <f>3332*2</f>
        <v>6664</v>
      </c>
      <c r="F79" s="3997"/>
      <c r="G79" s="4001">
        <f>E79*F79</f>
        <v>0</v>
      </c>
      <c r="J79" s="858"/>
      <c r="K79" s="858"/>
      <c r="L79" s="858"/>
      <c r="M79" s="858"/>
      <c r="N79" s="858"/>
    </row>
    <row r="80" spans="1:14" ht="15" customHeight="1">
      <c r="A80" s="3988"/>
      <c r="B80" s="3992"/>
      <c r="C80" s="3993"/>
      <c r="D80" s="3992"/>
      <c r="E80" s="3994"/>
      <c r="F80" s="3998"/>
      <c r="G80" s="4002"/>
      <c r="J80" s="858"/>
      <c r="K80" s="858"/>
      <c r="L80" s="858"/>
      <c r="M80" s="858"/>
      <c r="N80" s="858"/>
    </row>
    <row r="81" spans="1:14" ht="15" customHeight="1">
      <c r="A81" s="3988"/>
      <c r="B81" s="3992"/>
      <c r="C81" s="3993"/>
      <c r="D81" s="3992"/>
      <c r="E81" s="3994"/>
      <c r="F81" s="3998"/>
      <c r="G81" s="4002"/>
      <c r="J81" s="858"/>
      <c r="K81" s="858"/>
      <c r="L81" s="858"/>
      <c r="M81" s="858"/>
      <c r="N81" s="858"/>
    </row>
    <row r="82" spans="1:14" ht="15" customHeight="1">
      <c r="A82" s="3988"/>
      <c r="B82" s="3992"/>
      <c r="C82" s="3993"/>
      <c r="D82" s="3992"/>
      <c r="E82" s="3994"/>
      <c r="F82" s="3998"/>
      <c r="G82" s="4002"/>
      <c r="J82" s="858"/>
      <c r="K82" s="858"/>
      <c r="L82" s="858"/>
      <c r="M82" s="858"/>
      <c r="N82" s="858"/>
    </row>
    <row r="83" spans="1:14" ht="15" customHeight="1">
      <c r="A83" s="3988"/>
      <c r="B83" s="3992"/>
      <c r="C83" s="3993"/>
      <c r="D83" s="3992"/>
      <c r="E83" s="3994"/>
      <c r="F83" s="4004"/>
      <c r="G83" s="4003"/>
      <c r="J83" s="858"/>
      <c r="K83" s="858"/>
      <c r="L83" s="858"/>
      <c r="M83" s="858"/>
      <c r="N83" s="858"/>
    </row>
    <row r="84" spans="1:14" ht="15" customHeight="1">
      <c r="A84" s="3988">
        <v>15</v>
      </c>
      <c r="B84" s="3992" t="s">
        <v>1004</v>
      </c>
      <c r="C84" s="3993" t="s">
        <v>1005</v>
      </c>
      <c r="D84" s="3992" t="s">
        <v>386</v>
      </c>
      <c r="E84" s="3994">
        <f>19.6*2</f>
        <v>39.200000000000003</v>
      </c>
      <c r="F84" s="3997"/>
      <c r="G84" s="4001">
        <f>E84*F84</f>
        <v>0</v>
      </c>
      <c r="J84" s="858"/>
      <c r="K84" s="858"/>
      <c r="L84" s="858"/>
      <c r="M84" s="858"/>
      <c r="N84" s="858"/>
    </row>
    <row r="85" spans="1:14" ht="15" customHeight="1">
      <c r="A85" s="3988"/>
      <c r="B85" s="3992"/>
      <c r="C85" s="3993"/>
      <c r="D85" s="3992"/>
      <c r="E85" s="3994"/>
      <c r="F85" s="3998"/>
      <c r="G85" s="4002"/>
      <c r="J85" s="858"/>
      <c r="K85" s="858"/>
      <c r="L85" s="858"/>
      <c r="M85" s="858"/>
      <c r="N85" s="858"/>
    </row>
    <row r="86" spans="1:14" ht="15" customHeight="1">
      <c r="A86" s="3988"/>
      <c r="B86" s="3992"/>
      <c r="C86" s="3993"/>
      <c r="D86" s="3992"/>
      <c r="E86" s="3994"/>
      <c r="F86" s="3998"/>
      <c r="G86" s="4002"/>
      <c r="J86" s="858"/>
      <c r="K86" s="858"/>
      <c r="L86" s="858"/>
      <c r="M86" s="858"/>
      <c r="N86" s="858"/>
    </row>
    <row r="87" spans="1:14" ht="15" customHeight="1">
      <c r="A87" s="3988"/>
      <c r="B87" s="3992"/>
      <c r="C87" s="3993"/>
      <c r="D87" s="3992"/>
      <c r="E87" s="3994"/>
      <c r="F87" s="3998"/>
      <c r="G87" s="4002"/>
      <c r="J87" s="858"/>
      <c r="K87" s="858"/>
      <c r="L87" s="858"/>
      <c r="M87" s="858"/>
      <c r="N87" s="858"/>
    </row>
    <row r="88" spans="1:14" ht="15" customHeight="1">
      <c r="A88" s="3988"/>
      <c r="B88" s="3992"/>
      <c r="C88" s="3993"/>
      <c r="D88" s="3992"/>
      <c r="E88" s="3994"/>
      <c r="F88" s="4004"/>
      <c r="G88" s="4003"/>
      <c r="J88" s="858"/>
      <c r="K88" s="858"/>
      <c r="L88" s="858"/>
      <c r="M88" s="858"/>
      <c r="N88" s="858"/>
    </row>
    <row r="89" spans="1:14" ht="15" customHeight="1">
      <c r="A89" s="3988">
        <v>16</v>
      </c>
      <c r="B89" s="3992" t="s">
        <v>1006</v>
      </c>
      <c r="C89" s="3993" t="s">
        <v>1007</v>
      </c>
      <c r="D89" s="3992" t="s">
        <v>386</v>
      </c>
      <c r="E89" s="3994">
        <f>2.9*2</f>
        <v>5.8</v>
      </c>
      <c r="F89" s="3997"/>
      <c r="G89" s="4001">
        <f>E89*F89</f>
        <v>0</v>
      </c>
      <c r="H89" s="834"/>
      <c r="J89" s="858"/>
      <c r="K89" s="858"/>
      <c r="L89" s="858"/>
      <c r="M89" s="858"/>
      <c r="N89" s="858"/>
    </row>
    <row r="90" spans="1:14" ht="15" customHeight="1">
      <c r="A90" s="3988"/>
      <c r="B90" s="3992"/>
      <c r="C90" s="3993"/>
      <c r="D90" s="3992"/>
      <c r="E90" s="3994"/>
      <c r="F90" s="3998"/>
      <c r="G90" s="4002"/>
      <c r="H90" s="834"/>
      <c r="J90" s="858"/>
      <c r="K90" s="858"/>
      <c r="L90" s="858"/>
      <c r="M90" s="858"/>
      <c r="N90" s="858"/>
    </row>
    <row r="91" spans="1:14" ht="15" customHeight="1">
      <c r="A91" s="3988"/>
      <c r="B91" s="3992"/>
      <c r="C91" s="3993"/>
      <c r="D91" s="3992"/>
      <c r="E91" s="3994"/>
      <c r="F91" s="3998"/>
      <c r="G91" s="4002"/>
      <c r="J91" s="858"/>
      <c r="K91" s="858"/>
      <c r="L91" s="858"/>
      <c r="M91" s="858"/>
      <c r="N91" s="858"/>
    </row>
    <row r="92" spans="1:14" ht="15" customHeight="1">
      <c r="A92" s="3988"/>
      <c r="B92" s="3992"/>
      <c r="C92" s="3993"/>
      <c r="D92" s="3992"/>
      <c r="E92" s="3994"/>
      <c r="F92" s="3998"/>
      <c r="G92" s="4002"/>
      <c r="J92" s="858"/>
      <c r="K92" s="858"/>
      <c r="L92" s="858"/>
      <c r="M92" s="858"/>
      <c r="N92" s="858"/>
    </row>
    <row r="93" spans="1:14" ht="15" customHeight="1">
      <c r="A93" s="3988"/>
      <c r="B93" s="3992"/>
      <c r="C93" s="3993"/>
      <c r="D93" s="3992"/>
      <c r="E93" s="3994"/>
      <c r="F93" s="4004"/>
      <c r="G93" s="4003"/>
      <c r="J93" s="858"/>
      <c r="K93" s="858"/>
      <c r="L93" s="858"/>
      <c r="M93" s="858"/>
      <c r="N93" s="858"/>
    </row>
    <row r="94" spans="1:14" ht="24.95" customHeight="1">
      <c r="A94" s="3983" t="s">
        <v>507</v>
      </c>
      <c r="B94" s="3984"/>
      <c r="C94" s="3984"/>
      <c r="D94" s="3984"/>
      <c r="E94" s="3984"/>
      <c r="F94" s="3984"/>
      <c r="G94" s="651">
        <f>G84+G79+G74+G69+G64+G59+G54+G49+G44+G39+G34+G29+G24+G19+G14+G89</f>
        <v>0</v>
      </c>
    </row>
    <row r="95" spans="1:14" ht="18.75">
      <c r="A95" s="838"/>
      <c r="B95" s="3985"/>
      <c r="C95" s="3985"/>
      <c r="D95" s="838"/>
      <c r="E95" s="838"/>
      <c r="F95" s="838"/>
      <c r="G95" s="652"/>
    </row>
    <row r="96" spans="1:14" ht="18.75">
      <c r="A96" s="841"/>
      <c r="B96" s="841"/>
      <c r="C96" s="839"/>
      <c r="D96" s="841"/>
      <c r="E96" s="850"/>
      <c r="F96" s="1314" t="s">
        <v>7638</v>
      </c>
      <c r="G96" s="851"/>
    </row>
    <row r="97" spans="1:7" ht="18.75">
      <c r="A97" s="841"/>
      <c r="B97" s="841"/>
      <c r="C97" s="839"/>
      <c r="D97" s="841"/>
      <c r="E97" s="850"/>
      <c r="F97" s="850"/>
      <c r="G97" s="851"/>
    </row>
    <row r="98" spans="1:7" ht="18.75">
      <c r="A98" s="839"/>
      <c r="B98" s="844"/>
      <c r="C98" s="839"/>
      <c r="D98" s="852"/>
      <c r="E98" s="844"/>
      <c r="F98" s="844"/>
      <c r="G98" s="851"/>
    </row>
    <row r="99" spans="1:7" ht="18.75">
      <c r="A99" s="841"/>
      <c r="C99" s="839"/>
      <c r="D99" s="844"/>
      <c r="E99" s="841"/>
      <c r="F99" s="841"/>
      <c r="G99" s="853"/>
    </row>
    <row r="100" spans="1:7" ht="18.75">
      <c r="A100" s="841"/>
      <c r="B100" s="839"/>
      <c r="C100" s="839"/>
      <c r="D100" s="844"/>
      <c r="E100" s="839"/>
      <c r="F100" s="841"/>
      <c r="G100" s="853"/>
    </row>
    <row r="101" spans="1:7" ht="18.75">
      <c r="A101" s="841"/>
      <c r="B101" s="841"/>
      <c r="C101" s="841"/>
      <c r="D101" s="841"/>
      <c r="E101" s="841"/>
      <c r="F101" s="841"/>
      <c r="G101" s="853"/>
    </row>
    <row r="102" spans="1:7" ht="18.75">
      <c r="A102" s="854"/>
      <c r="B102" s="855"/>
      <c r="C102" s="841"/>
      <c r="D102" s="855"/>
      <c r="E102" s="855"/>
      <c r="F102" s="855"/>
      <c r="G102" s="853"/>
    </row>
    <row r="103" spans="1:7">
      <c r="A103" s="856"/>
      <c r="B103" s="856"/>
      <c r="D103" s="856"/>
      <c r="E103" s="856"/>
      <c r="F103" s="856"/>
    </row>
    <row r="104" spans="1:7">
      <c r="C104" s="856"/>
    </row>
  </sheetData>
  <mergeCells count="127">
    <mergeCell ref="G89:G93"/>
    <mergeCell ref="F54:F58"/>
    <mergeCell ref="F59:F63"/>
    <mergeCell ref="F64:F68"/>
    <mergeCell ref="F69:F73"/>
    <mergeCell ref="F74:F78"/>
    <mergeCell ref="F79:F83"/>
    <mergeCell ref="F84:F88"/>
    <mergeCell ref="F89:F93"/>
    <mergeCell ref="G54:G58"/>
    <mergeCell ref="G59:G63"/>
    <mergeCell ref="G64:G68"/>
    <mergeCell ref="G69:G73"/>
    <mergeCell ref="G74:G78"/>
    <mergeCell ref="G79:G83"/>
    <mergeCell ref="G84:G88"/>
    <mergeCell ref="G10:G12"/>
    <mergeCell ref="G14:G18"/>
    <mergeCell ref="G19:G23"/>
    <mergeCell ref="G24:G28"/>
    <mergeCell ref="G29:G33"/>
    <mergeCell ref="G34:G38"/>
    <mergeCell ref="G39:G43"/>
    <mergeCell ref="G44:G48"/>
    <mergeCell ref="G49:G53"/>
    <mergeCell ref="F10:F12"/>
    <mergeCell ref="F14:F18"/>
    <mergeCell ref="F19:F23"/>
    <mergeCell ref="F24:F28"/>
    <mergeCell ref="F29:F33"/>
    <mergeCell ref="F34:F38"/>
    <mergeCell ref="F39:F43"/>
    <mergeCell ref="F44:F48"/>
    <mergeCell ref="F49:F53"/>
    <mergeCell ref="D89:D93"/>
    <mergeCell ref="E10:E12"/>
    <mergeCell ref="E14:E18"/>
    <mergeCell ref="E19:E23"/>
    <mergeCell ref="E24:E28"/>
    <mergeCell ref="E29:E33"/>
    <mergeCell ref="E34:E38"/>
    <mergeCell ref="E39:E43"/>
    <mergeCell ref="E44:E48"/>
    <mergeCell ref="E49:E53"/>
    <mergeCell ref="E54:E58"/>
    <mergeCell ref="E59:E63"/>
    <mergeCell ref="E64:E68"/>
    <mergeCell ref="E69:E73"/>
    <mergeCell ref="E74:E78"/>
    <mergeCell ref="E79:E83"/>
    <mergeCell ref="E84:E88"/>
    <mergeCell ref="E89:E93"/>
    <mergeCell ref="C54:C58"/>
    <mergeCell ref="C59:C63"/>
    <mergeCell ref="C64:C68"/>
    <mergeCell ref="C69:C73"/>
    <mergeCell ref="C74:C78"/>
    <mergeCell ref="C79:C83"/>
    <mergeCell ref="C84:C88"/>
    <mergeCell ref="C89:C93"/>
    <mergeCell ref="D10:D12"/>
    <mergeCell ref="D14:D18"/>
    <mergeCell ref="D19:D23"/>
    <mergeCell ref="D24:D28"/>
    <mergeCell ref="D29:D33"/>
    <mergeCell ref="D34:D38"/>
    <mergeCell ref="D39:D43"/>
    <mergeCell ref="D44:D48"/>
    <mergeCell ref="D49:D53"/>
    <mergeCell ref="D54:D58"/>
    <mergeCell ref="D59:D63"/>
    <mergeCell ref="D64:D68"/>
    <mergeCell ref="D69:D73"/>
    <mergeCell ref="D74:D78"/>
    <mergeCell ref="D79:D83"/>
    <mergeCell ref="D84:D88"/>
    <mergeCell ref="C10:C12"/>
    <mergeCell ref="C14:C18"/>
    <mergeCell ref="C19:C23"/>
    <mergeCell ref="C24:C28"/>
    <mergeCell ref="C29:C33"/>
    <mergeCell ref="C34:C38"/>
    <mergeCell ref="C39:C43"/>
    <mergeCell ref="C44:C48"/>
    <mergeCell ref="C49:C53"/>
    <mergeCell ref="A89:A93"/>
    <mergeCell ref="B10:B12"/>
    <mergeCell ref="B14:B18"/>
    <mergeCell ref="B19:B23"/>
    <mergeCell ref="B24:B28"/>
    <mergeCell ref="B29:B33"/>
    <mergeCell ref="B34:B38"/>
    <mergeCell ref="B39:B43"/>
    <mergeCell ref="B44:B48"/>
    <mergeCell ref="B49:B53"/>
    <mergeCell ref="B54:B58"/>
    <mergeCell ref="B59:B63"/>
    <mergeCell ref="B64:B68"/>
    <mergeCell ref="B69:B73"/>
    <mergeCell ref="B74:B78"/>
    <mergeCell ref="B79:B83"/>
    <mergeCell ref="B84:B88"/>
    <mergeCell ref="B89:B93"/>
    <mergeCell ref="A1:I1"/>
    <mergeCell ref="A2:I2"/>
    <mergeCell ref="A3:G3"/>
    <mergeCell ref="A5:G5"/>
    <mergeCell ref="A6:G6"/>
    <mergeCell ref="A7:G7"/>
    <mergeCell ref="A94:F94"/>
    <mergeCell ref="B95:C95"/>
    <mergeCell ref="A10:A12"/>
    <mergeCell ref="A14:A18"/>
    <mergeCell ref="A19:A23"/>
    <mergeCell ref="A24:A28"/>
    <mergeCell ref="A29:A33"/>
    <mergeCell ref="A34:A38"/>
    <mergeCell ref="A39:A43"/>
    <mergeCell ref="A44:A48"/>
    <mergeCell ref="A49:A53"/>
    <mergeCell ref="A54:A58"/>
    <mergeCell ref="A59:A63"/>
    <mergeCell ref="A64:A68"/>
    <mergeCell ref="A69:A73"/>
    <mergeCell ref="A74:A78"/>
    <mergeCell ref="A79:A83"/>
    <mergeCell ref="A84:A88"/>
  </mergeCells>
  <pageMargins left="0.7" right="0.7" top="0.75" bottom="0.75" header="0.3" footer="0.3"/>
  <pageSetup paperSize="9" scale="58" fitToHeight="0" orientation="portrait"/>
  <rowBreaks count="1" manualBreakCount="1">
    <brk id="83" max="6"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5"/>
  <sheetViews>
    <sheetView zoomScale="70" zoomScaleNormal="70" workbookViewId="0">
      <selection activeCell="J12" sqref="J12"/>
    </sheetView>
  </sheetViews>
  <sheetFormatPr defaultColWidth="9.140625" defaultRowHeight="12.75"/>
  <cols>
    <col min="1" max="1" width="5.7109375" style="819" customWidth="1"/>
    <col min="2" max="2" width="12.7109375" style="819" customWidth="1"/>
    <col min="3" max="3" width="55.7109375" style="819" customWidth="1"/>
    <col min="4" max="4" width="10.7109375" style="819" customWidth="1"/>
    <col min="5" max="6" width="20.7109375" style="819" customWidth="1"/>
    <col min="7" max="7" width="25.7109375" style="834" customWidth="1"/>
    <col min="8" max="8" width="11.7109375" style="819" customWidth="1"/>
    <col min="9" max="9" width="10.140625" style="819" customWidth="1"/>
    <col min="10" max="16384" width="9.140625" style="819"/>
  </cols>
  <sheetData>
    <row r="1" spans="1:14">
      <c r="A1" s="3761"/>
      <c r="B1" s="3761"/>
      <c r="C1" s="3761"/>
      <c r="D1" s="3761"/>
      <c r="E1" s="3761"/>
      <c r="F1" s="3761"/>
      <c r="G1" s="3761"/>
      <c r="H1" s="3761"/>
      <c r="I1" s="3761"/>
    </row>
    <row r="2" spans="1:14" ht="12.75" customHeight="1">
      <c r="A2" s="3761" t="s">
        <v>7642</v>
      </c>
      <c r="B2" s="3761"/>
      <c r="C2" s="3761"/>
      <c r="D2" s="3761"/>
      <c r="E2" s="3761"/>
      <c r="F2" s="3761"/>
      <c r="G2" s="3761"/>
      <c r="H2" s="3761"/>
      <c r="I2" s="3761"/>
    </row>
    <row r="3" spans="1:14">
      <c r="A3" s="3979" t="s">
        <v>963</v>
      </c>
      <c r="B3" s="4005"/>
      <c r="C3" s="4005"/>
      <c r="D3" s="4005"/>
      <c r="E3" s="4005"/>
      <c r="F3" s="4005"/>
      <c r="G3" s="4005"/>
    </row>
    <row r="4" spans="1:14">
      <c r="A4" s="859"/>
      <c r="B4" s="859"/>
      <c r="C4" s="859"/>
      <c r="D4" s="860"/>
      <c r="E4" s="859"/>
      <c r="F4" s="859"/>
      <c r="G4" s="861"/>
    </row>
    <row r="5" spans="1:14" ht="18.75">
      <c r="A5" s="3980" t="s">
        <v>964</v>
      </c>
      <c r="B5" s="3980"/>
      <c r="C5" s="3980"/>
      <c r="D5" s="3980"/>
      <c r="E5" s="3980"/>
      <c r="F5" s="3980"/>
      <c r="G5" s="3980"/>
    </row>
    <row r="6" spans="1:14" ht="18.75">
      <c r="A6" s="3981" t="s">
        <v>1008</v>
      </c>
      <c r="B6" s="3981"/>
      <c r="C6" s="3981"/>
      <c r="D6" s="3981"/>
      <c r="E6" s="3981"/>
      <c r="F6" s="3981"/>
      <c r="G6" s="3981"/>
    </row>
    <row r="7" spans="1:14" ht="18.75">
      <c r="A7" s="3982" t="s">
        <v>1009</v>
      </c>
      <c r="B7" s="3982"/>
      <c r="C7" s="3982"/>
      <c r="D7" s="3982"/>
      <c r="E7" s="3982"/>
      <c r="F7" s="3982"/>
      <c r="G7" s="3982"/>
    </row>
    <row r="8" spans="1:14" ht="18.75">
      <c r="A8" s="839"/>
      <c r="B8" s="840"/>
      <c r="C8" s="841"/>
      <c r="D8" s="841"/>
      <c r="E8" s="840"/>
      <c r="F8" s="840"/>
      <c r="G8" s="842"/>
    </row>
    <row r="9" spans="1:14" ht="18.75">
      <c r="A9" s="843" t="s">
        <v>1010</v>
      </c>
      <c r="B9" s="843"/>
      <c r="C9" s="843"/>
      <c r="D9" s="844"/>
      <c r="E9" s="844"/>
      <c r="F9" s="844"/>
      <c r="G9" s="845" t="s">
        <v>968</v>
      </c>
    </row>
    <row r="10" spans="1:14" s="833" customFormat="1" ht="12.75" customHeight="1">
      <c r="A10" s="3986" t="s">
        <v>969</v>
      </c>
      <c r="B10" s="3990" t="s">
        <v>970</v>
      </c>
      <c r="C10" s="3990" t="s">
        <v>971</v>
      </c>
      <c r="D10" s="3990" t="s">
        <v>306</v>
      </c>
      <c r="E10" s="3990" t="s">
        <v>972</v>
      </c>
      <c r="F10" s="3995" t="s">
        <v>973</v>
      </c>
      <c r="G10" s="3999" t="s">
        <v>974</v>
      </c>
    </row>
    <row r="11" spans="1:14" s="833" customFormat="1" ht="12.75" customHeight="1">
      <c r="A11" s="3987"/>
      <c r="B11" s="3991"/>
      <c r="C11" s="3991"/>
      <c r="D11" s="3991"/>
      <c r="E11" s="3991"/>
      <c r="F11" s="3996"/>
      <c r="G11" s="4000"/>
    </row>
    <row r="12" spans="1:14" s="833" customFormat="1" ht="12.75" customHeight="1">
      <c r="A12" s="3987"/>
      <c r="B12" s="3991"/>
      <c r="C12" s="3991"/>
      <c r="D12" s="3991"/>
      <c r="E12" s="3991"/>
      <c r="F12" s="3996"/>
      <c r="G12" s="4000"/>
    </row>
    <row r="13" spans="1:14" s="833" customFormat="1" ht="18.75">
      <c r="A13" s="846">
        <v>0</v>
      </c>
      <c r="B13" s="847">
        <v>1</v>
      </c>
      <c r="C13" s="848">
        <v>2</v>
      </c>
      <c r="D13" s="847">
        <v>3</v>
      </c>
      <c r="E13" s="848">
        <v>4</v>
      </c>
      <c r="F13" s="848">
        <v>5</v>
      </c>
      <c r="G13" s="849">
        <v>6</v>
      </c>
      <c r="J13" s="857"/>
      <c r="K13" s="857"/>
      <c r="L13" s="857"/>
      <c r="M13" s="857"/>
      <c r="N13" s="857"/>
    </row>
    <row r="14" spans="1:14" ht="15" customHeight="1">
      <c r="A14" s="3988">
        <v>1</v>
      </c>
      <c r="B14" s="3992" t="s">
        <v>1011</v>
      </c>
      <c r="C14" s="3993" t="s">
        <v>1012</v>
      </c>
      <c r="D14" s="3992" t="s">
        <v>370</v>
      </c>
      <c r="E14" s="4010">
        <f>173.5*2</f>
        <v>347</v>
      </c>
      <c r="F14" s="4013"/>
      <c r="G14" s="4001">
        <f>E14*F14</f>
        <v>0</v>
      </c>
      <c r="J14" s="858"/>
      <c r="K14" s="858"/>
      <c r="L14" s="858"/>
      <c r="M14" s="858"/>
      <c r="N14" s="858"/>
    </row>
    <row r="15" spans="1:14" ht="15" customHeight="1">
      <c r="A15" s="3988"/>
      <c r="B15" s="3992"/>
      <c r="C15" s="3993"/>
      <c r="D15" s="3992"/>
      <c r="E15" s="4010"/>
      <c r="F15" s="4014"/>
      <c r="G15" s="4002"/>
      <c r="J15" s="858"/>
      <c r="K15" s="858"/>
      <c r="L15" s="858"/>
      <c r="M15" s="858"/>
      <c r="N15" s="858"/>
    </row>
    <row r="16" spans="1:14" ht="15" customHeight="1">
      <c r="A16" s="3988"/>
      <c r="B16" s="3992"/>
      <c r="C16" s="3993"/>
      <c r="D16" s="3992"/>
      <c r="E16" s="4010"/>
      <c r="F16" s="4014"/>
      <c r="G16" s="4002"/>
      <c r="J16" s="858"/>
      <c r="K16" s="858"/>
      <c r="L16" s="858"/>
      <c r="M16" s="858"/>
      <c r="N16" s="858"/>
    </row>
    <row r="17" spans="1:14" ht="15" customHeight="1">
      <c r="A17" s="3988"/>
      <c r="B17" s="3992"/>
      <c r="C17" s="3993"/>
      <c r="D17" s="3992"/>
      <c r="E17" s="4010"/>
      <c r="F17" s="4014"/>
      <c r="G17" s="4002"/>
      <c r="J17" s="858"/>
      <c r="K17" s="858"/>
      <c r="L17" s="858"/>
      <c r="M17" s="858"/>
      <c r="N17" s="858"/>
    </row>
    <row r="18" spans="1:14" ht="15" customHeight="1">
      <c r="A18" s="3988"/>
      <c r="B18" s="3992"/>
      <c r="C18" s="3993"/>
      <c r="D18" s="3992"/>
      <c r="E18" s="4010"/>
      <c r="F18" s="4014"/>
      <c r="G18" s="4002"/>
      <c r="J18" s="858"/>
      <c r="K18" s="858"/>
      <c r="L18" s="858"/>
      <c r="M18" s="858"/>
      <c r="N18" s="858"/>
    </row>
    <row r="19" spans="1:14" ht="15" customHeight="1">
      <c r="A19" s="3988">
        <v>2</v>
      </c>
      <c r="B19" s="3992" t="s">
        <v>1013</v>
      </c>
      <c r="C19" s="3993" t="s">
        <v>1014</v>
      </c>
      <c r="D19" s="3992" t="s">
        <v>386</v>
      </c>
      <c r="E19" s="4010">
        <f>23.5*2</f>
        <v>47</v>
      </c>
      <c r="F19" s="4013"/>
      <c r="G19" s="4001">
        <f>E19*F19</f>
        <v>0</v>
      </c>
      <c r="J19" s="858"/>
      <c r="K19" s="858"/>
      <c r="L19" s="858"/>
      <c r="M19" s="858"/>
      <c r="N19" s="858"/>
    </row>
    <row r="20" spans="1:14" ht="15" customHeight="1">
      <c r="A20" s="3988"/>
      <c r="B20" s="3992"/>
      <c r="C20" s="3993"/>
      <c r="D20" s="3992"/>
      <c r="E20" s="4010"/>
      <c r="F20" s="4014"/>
      <c r="G20" s="4002"/>
      <c r="J20" s="858"/>
      <c r="K20" s="858"/>
      <c r="L20" s="858"/>
      <c r="M20" s="858"/>
      <c r="N20" s="858"/>
    </row>
    <row r="21" spans="1:14" ht="15" customHeight="1">
      <c r="A21" s="3988"/>
      <c r="B21" s="3992"/>
      <c r="C21" s="3993"/>
      <c r="D21" s="3992"/>
      <c r="E21" s="4010"/>
      <c r="F21" s="4014"/>
      <c r="G21" s="4002"/>
      <c r="J21" s="858"/>
      <c r="K21" s="858"/>
      <c r="L21" s="858"/>
      <c r="M21" s="858"/>
      <c r="N21" s="858"/>
    </row>
    <row r="22" spans="1:14" ht="15" customHeight="1">
      <c r="A22" s="3988"/>
      <c r="B22" s="3992"/>
      <c r="C22" s="3993"/>
      <c r="D22" s="3992"/>
      <c r="E22" s="4010"/>
      <c r="F22" s="4014"/>
      <c r="G22" s="4002"/>
      <c r="J22" s="858"/>
      <c r="K22" s="858"/>
      <c r="L22" s="858"/>
      <c r="M22" s="858"/>
      <c r="N22" s="858"/>
    </row>
    <row r="23" spans="1:14" ht="15" customHeight="1">
      <c r="A23" s="3988"/>
      <c r="B23" s="3992"/>
      <c r="C23" s="3993"/>
      <c r="D23" s="3992"/>
      <c r="E23" s="4010"/>
      <c r="F23" s="4014"/>
      <c r="G23" s="4002"/>
      <c r="J23" s="858"/>
      <c r="K23" s="858"/>
      <c r="L23" s="858"/>
      <c r="M23" s="858"/>
      <c r="N23" s="858"/>
    </row>
    <row r="24" spans="1:14" ht="15" customHeight="1">
      <c r="A24" s="3988">
        <v>3</v>
      </c>
      <c r="B24" s="3992" t="s">
        <v>1015</v>
      </c>
      <c r="C24" s="3993" t="s">
        <v>1016</v>
      </c>
      <c r="D24" s="3992" t="s">
        <v>370</v>
      </c>
      <c r="E24" s="4010">
        <f>140*2</f>
        <v>280</v>
      </c>
      <c r="F24" s="4013"/>
      <c r="G24" s="4001">
        <f>E24*F24</f>
        <v>0</v>
      </c>
      <c r="J24" s="858"/>
      <c r="K24" s="858"/>
      <c r="L24" s="858"/>
      <c r="M24" s="858"/>
      <c r="N24" s="858"/>
    </row>
    <row r="25" spans="1:14" ht="15" customHeight="1">
      <c r="A25" s="3988"/>
      <c r="B25" s="3992"/>
      <c r="C25" s="3993"/>
      <c r="D25" s="3992"/>
      <c r="E25" s="4010"/>
      <c r="F25" s="4014"/>
      <c r="G25" s="4002"/>
      <c r="J25" s="858"/>
      <c r="K25" s="858"/>
      <c r="L25" s="858"/>
      <c r="M25" s="858"/>
      <c r="N25" s="858"/>
    </row>
    <row r="26" spans="1:14" ht="15" customHeight="1">
      <c r="A26" s="3988"/>
      <c r="B26" s="3992"/>
      <c r="C26" s="3993"/>
      <c r="D26" s="3992"/>
      <c r="E26" s="4010"/>
      <c r="F26" s="4014"/>
      <c r="G26" s="4002"/>
      <c r="J26" s="858"/>
      <c r="K26" s="858"/>
      <c r="L26" s="858"/>
      <c r="M26" s="858"/>
      <c r="N26" s="858"/>
    </row>
    <row r="27" spans="1:14" ht="15" customHeight="1">
      <c r="A27" s="3988"/>
      <c r="B27" s="3992"/>
      <c r="C27" s="3993"/>
      <c r="D27" s="3992"/>
      <c r="E27" s="4010"/>
      <c r="F27" s="4014"/>
      <c r="G27" s="4002"/>
      <c r="H27" s="834"/>
      <c r="J27" s="858"/>
      <c r="K27" s="858"/>
      <c r="L27" s="858"/>
      <c r="M27" s="858"/>
      <c r="N27" s="858"/>
    </row>
    <row r="28" spans="1:14" ht="15" customHeight="1">
      <c r="A28" s="3988"/>
      <c r="B28" s="3992"/>
      <c r="C28" s="3993"/>
      <c r="D28" s="3992"/>
      <c r="E28" s="4010"/>
      <c r="F28" s="4014"/>
      <c r="G28" s="4002"/>
      <c r="J28" s="858"/>
      <c r="K28" s="858"/>
      <c r="L28" s="858"/>
      <c r="M28" s="858"/>
      <c r="N28" s="858"/>
    </row>
    <row r="29" spans="1:14" ht="15" customHeight="1">
      <c r="A29" s="3988">
        <v>4</v>
      </c>
      <c r="B29" s="3992" t="s">
        <v>1017</v>
      </c>
      <c r="C29" s="3993" t="s">
        <v>1018</v>
      </c>
      <c r="D29" s="3992" t="s">
        <v>370</v>
      </c>
      <c r="E29" s="4010">
        <f>20*2</f>
        <v>40</v>
      </c>
      <c r="F29" s="4013"/>
      <c r="G29" s="4001">
        <f>E29*F29</f>
        <v>0</v>
      </c>
      <c r="J29" s="858"/>
      <c r="K29" s="858"/>
      <c r="L29" s="858"/>
      <c r="M29" s="858"/>
      <c r="N29" s="858"/>
    </row>
    <row r="30" spans="1:14" ht="15" customHeight="1">
      <c r="A30" s="3988"/>
      <c r="B30" s="3992"/>
      <c r="C30" s="3993"/>
      <c r="D30" s="3992"/>
      <c r="E30" s="4010"/>
      <c r="F30" s="4014"/>
      <c r="G30" s="4002"/>
      <c r="J30" s="858"/>
      <c r="K30" s="858"/>
      <c r="L30" s="858"/>
      <c r="M30" s="858"/>
      <c r="N30" s="858"/>
    </row>
    <row r="31" spans="1:14" ht="15" customHeight="1">
      <c r="A31" s="3988"/>
      <c r="B31" s="3992"/>
      <c r="C31" s="3993"/>
      <c r="D31" s="3992"/>
      <c r="E31" s="4010"/>
      <c r="F31" s="4014"/>
      <c r="G31" s="4002"/>
      <c r="J31" s="858"/>
      <c r="K31" s="858"/>
      <c r="L31" s="858"/>
      <c r="M31" s="858"/>
      <c r="N31" s="858"/>
    </row>
    <row r="32" spans="1:14" ht="15" customHeight="1">
      <c r="A32" s="3988"/>
      <c r="B32" s="3992"/>
      <c r="C32" s="3993"/>
      <c r="D32" s="3992"/>
      <c r="E32" s="4010"/>
      <c r="F32" s="4014"/>
      <c r="G32" s="4002"/>
      <c r="J32" s="858"/>
      <c r="K32" s="858"/>
      <c r="L32" s="858"/>
      <c r="M32" s="858"/>
      <c r="N32" s="858"/>
    </row>
    <row r="33" spans="1:14" ht="15" customHeight="1">
      <c r="A33" s="3988"/>
      <c r="B33" s="3992"/>
      <c r="C33" s="3993"/>
      <c r="D33" s="3992"/>
      <c r="E33" s="4010"/>
      <c r="F33" s="4014"/>
      <c r="G33" s="4002"/>
      <c r="H33" s="834"/>
      <c r="J33" s="858"/>
      <c r="K33" s="858"/>
      <c r="L33" s="858"/>
      <c r="M33" s="858"/>
      <c r="N33" s="858"/>
    </row>
    <row r="34" spans="1:14" ht="15" customHeight="1">
      <c r="A34" s="3988">
        <v>5</v>
      </c>
      <c r="B34" s="3992" t="s">
        <v>1019</v>
      </c>
      <c r="C34" s="3993" t="s">
        <v>1020</v>
      </c>
      <c r="D34" s="3992" t="s">
        <v>370</v>
      </c>
      <c r="E34" s="4010">
        <f>24.5*2</f>
        <v>49</v>
      </c>
      <c r="F34" s="4013"/>
      <c r="G34" s="4001">
        <f>E34*F34</f>
        <v>0</v>
      </c>
      <c r="J34" s="858"/>
      <c r="K34" s="858"/>
      <c r="L34" s="858"/>
      <c r="M34" s="858"/>
      <c r="N34" s="858"/>
    </row>
    <row r="35" spans="1:14" ht="15" customHeight="1">
      <c r="A35" s="3988"/>
      <c r="B35" s="3992"/>
      <c r="C35" s="3993"/>
      <c r="D35" s="3992"/>
      <c r="E35" s="4010"/>
      <c r="F35" s="4014"/>
      <c r="G35" s="4002"/>
      <c r="J35" s="858"/>
      <c r="K35" s="858"/>
      <c r="L35" s="858"/>
      <c r="M35" s="858"/>
      <c r="N35" s="858"/>
    </row>
    <row r="36" spans="1:14" ht="15" customHeight="1">
      <c r="A36" s="3988"/>
      <c r="B36" s="3992"/>
      <c r="C36" s="3993"/>
      <c r="D36" s="3992"/>
      <c r="E36" s="4010"/>
      <c r="F36" s="4014"/>
      <c r="G36" s="4002"/>
      <c r="J36" s="858"/>
      <c r="K36" s="858"/>
      <c r="L36" s="858"/>
      <c r="M36" s="858"/>
      <c r="N36" s="858"/>
    </row>
    <row r="37" spans="1:14" ht="15" customHeight="1">
      <c r="A37" s="3988"/>
      <c r="B37" s="3992"/>
      <c r="C37" s="3993"/>
      <c r="D37" s="3992"/>
      <c r="E37" s="4010"/>
      <c r="F37" s="4014"/>
      <c r="G37" s="4002"/>
      <c r="J37" s="858"/>
      <c r="K37" s="858"/>
      <c r="L37" s="858"/>
      <c r="M37" s="858"/>
      <c r="N37" s="858"/>
    </row>
    <row r="38" spans="1:14" ht="15" customHeight="1">
      <c r="A38" s="3988"/>
      <c r="B38" s="3992"/>
      <c r="C38" s="3993"/>
      <c r="D38" s="3992"/>
      <c r="E38" s="4010"/>
      <c r="F38" s="4014"/>
      <c r="G38" s="4002"/>
      <c r="J38" s="858"/>
      <c r="K38" s="858"/>
      <c r="L38" s="858"/>
      <c r="M38" s="858"/>
      <c r="N38" s="858"/>
    </row>
    <row r="39" spans="1:14" ht="15" customHeight="1">
      <c r="A39" s="3988">
        <v>6</v>
      </c>
      <c r="B39" s="3992" t="s">
        <v>1021</v>
      </c>
      <c r="C39" s="3993" t="s">
        <v>1022</v>
      </c>
      <c r="D39" s="3992" t="s">
        <v>370</v>
      </c>
      <c r="E39" s="4010">
        <f>102.5*2</f>
        <v>205</v>
      </c>
      <c r="F39" s="4013"/>
      <c r="G39" s="4001">
        <f>E39*F39</f>
        <v>0</v>
      </c>
      <c r="J39" s="858"/>
      <c r="K39" s="858"/>
      <c r="L39" s="858"/>
      <c r="M39" s="858"/>
      <c r="N39" s="858"/>
    </row>
    <row r="40" spans="1:14" ht="15" customHeight="1">
      <c r="A40" s="3988"/>
      <c r="B40" s="3992"/>
      <c r="C40" s="3993"/>
      <c r="D40" s="3992"/>
      <c r="E40" s="4010"/>
      <c r="F40" s="4014"/>
      <c r="G40" s="4002"/>
      <c r="J40" s="858"/>
      <c r="K40" s="858"/>
      <c r="L40" s="858"/>
      <c r="M40" s="858"/>
      <c r="N40" s="858"/>
    </row>
    <row r="41" spans="1:14" ht="15" customHeight="1">
      <c r="A41" s="3988"/>
      <c r="B41" s="3992"/>
      <c r="C41" s="3993"/>
      <c r="D41" s="3992"/>
      <c r="E41" s="4010"/>
      <c r="F41" s="4014"/>
      <c r="G41" s="4002"/>
      <c r="J41" s="858"/>
      <c r="K41" s="858"/>
      <c r="L41" s="858"/>
      <c r="M41" s="858"/>
      <c r="N41" s="858"/>
    </row>
    <row r="42" spans="1:14" ht="15" customHeight="1">
      <c r="A42" s="3988"/>
      <c r="B42" s="3992"/>
      <c r="C42" s="3993"/>
      <c r="D42" s="3992"/>
      <c r="E42" s="4010"/>
      <c r="F42" s="4014"/>
      <c r="G42" s="4002"/>
      <c r="J42" s="858"/>
      <c r="K42" s="858"/>
      <c r="L42" s="858"/>
      <c r="M42" s="858"/>
      <c r="N42" s="858"/>
    </row>
    <row r="43" spans="1:14" ht="15" customHeight="1">
      <c r="A43" s="3988"/>
      <c r="B43" s="3992"/>
      <c r="C43" s="3993"/>
      <c r="D43" s="3992"/>
      <c r="E43" s="4010"/>
      <c r="F43" s="4014"/>
      <c r="G43" s="4002"/>
      <c r="J43" s="858"/>
      <c r="K43" s="858"/>
      <c r="L43" s="858"/>
      <c r="M43" s="858"/>
      <c r="N43" s="858"/>
    </row>
    <row r="44" spans="1:14" ht="15" customHeight="1">
      <c r="A44" s="3988">
        <v>7</v>
      </c>
      <c r="B44" s="3992" t="s">
        <v>1023</v>
      </c>
      <c r="C44" s="3993" t="s">
        <v>1024</v>
      </c>
      <c r="D44" s="3992" t="s">
        <v>374</v>
      </c>
      <c r="E44" s="4010">
        <f>24.5*2</f>
        <v>49</v>
      </c>
      <c r="F44" s="4013"/>
      <c r="G44" s="4001">
        <f>E44*F44</f>
        <v>0</v>
      </c>
      <c r="J44" s="858"/>
      <c r="K44" s="858"/>
      <c r="L44" s="858"/>
      <c r="M44" s="858"/>
      <c r="N44" s="858"/>
    </row>
    <row r="45" spans="1:14" ht="15" customHeight="1">
      <c r="A45" s="3988"/>
      <c r="B45" s="3992"/>
      <c r="C45" s="3993"/>
      <c r="D45" s="3992"/>
      <c r="E45" s="4010"/>
      <c r="F45" s="4014"/>
      <c r="G45" s="4002"/>
      <c r="J45" s="858"/>
      <c r="K45" s="858"/>
      <c r="L45" s="858"/>
      <c r="M45" s="858"/>
      <c r="N45" s="858"/>
    </row>
    <row r="46" spans="1:14" ht="15" customHeight="1">
      <c r="A46" s="3988"/>
      <c r="B46" s="3992"/>
      <c r="C46" s="3993"/>
      <c r="D46" s="3992"/>
      <c r="E46" s="4010"/>
      <c r="F46" s="4014"/>
      <c r="G46" s="4002"/>
      <c r="J46" s="858"/>
      <c r="K46" s="858"/>
      <c r="L46" s="858"/>
      <c r="M46" s="858"/>
      <c r="N46" s="858"/>
    </row>
    <row r="47" spans="1:14" ht="15" customHeight="1">
      <c r="A47" s="3988"/>
      <c r="B47" s="3992"/>
      <c r="C47" s="3993"/>
      <c r="D47" s="3992"/>
      <c r="E47" s="4010"/>
      <c r="F47" s="4014"/>
      <c r="G47" s="4002"/>
      <c r="J47" s="858"/>
      <c r="K47" s="858"/>
      <c r="L47" s="858"/>
      <c r="M47" s="858"/>
      <c r="N47" s="858"/>
    </row>
    <row r="48" spans="1:14" ht="15" customHeight="1">
      <c r="A48" s="3988"/>
      <c r="B48" s="3992"/>
      <c r="C48" s="3993"/>
      <c r="D48" s="3992"/>
      <c r="E48" s="4010"/>
      <c r="F48" s="4014"/>
      <c r="G48" s="4002"/>
      <c r="J48" s="858"/>
      <c r="K48" s="858"/>
      <c r="L48" s="858"/>
      <c r="M48" s="858"/>
      <c r="N48" s="858"/>
    </row>
    <row r="49" spans="1:14" ht="15" customHeight="1">
      <c r="A49" s="3988">
        <v>8</v>
      </c>
      <c r="B49" s="3992" t="s">
        <v>1025</v>
      </c>
      <c r="C49" s="3993" t="s">
        <v>1026</v>
      </c>
      <c r="D49" s="3992" t="s">
        <v>370</v>
      </c>
      <c r="E49" s="4010">
        <f>113.5*2</f>
        <v>227</v>
      </c>
      <c r="F49" s="4013"/>
      <c r="G49" s="4001">
        <f>E49*F49</f>
        <v>0</v>
      </c>
      <c r="J49" s="858"/>
      <c r="K49" s="858"/>
      <c r="L49" s="858"/>
      <c r="M49" s="858"/>
      <c r="N49" s="858"/>
    </row>
    <row r="50" spans="1:14" ht="15" customHeight="1">
      <c r="A50" s="3988"/>
      <c r="B50" s="3992"/>
      <c r="C50" s="3993"/>
      <c r="D50" s="3992"/>
      <c r="E50" s="4010"/>
      <c r="F50" s="4014"/>
      <c r="G50" s="4002"/>
      <c r="J50" s="858"/>
      <c r="K50" s="858"/>
      <c r="L50" s="858"/>
      <c r="M50" s="858"/>
      <c r="N50" s="858"/>
    </row>
    <row r="51" spans="1:14" ht="15" customHeight="1">
      <c r="A51" s="3988"/>
      <c r="B51" s="3992"/>
      <c r="C51" s="3993"/>
      <c r="D51" s="3992"/>
      <c r="E51" s="4010"/>
      <c r="F51" s="4014"/>
      <c r="G51" s="4002"/>
      <c r="J51" s="858"/>
      <c r="K51" s="858"/>
      <c r="L51" s="858"/>
      <c r="M51" s="858"/>
      <c r="N51" s="858"/>
    </row>
    <row r="52" spans="1:14" ht="15" customHeight="1">
      <c r="A52" s="3988"/>
      <c r="B52" s="3992"/>
      <c r="C52" s="3993"/>
      <c r="D52" s="3992"/>
      <c r="E52" s="4010"/>
      <c r="F52" s="4014"/>
      <c r="G52" s="4002"/>
      <c r="J52" s="858"/>
      <c r="K52" s="858"/>
      <c r="L52" s="858"/>
      <c r="M52" s="858"/>
      <c r="N52" s="858"/>
    </row>
    <row r="53" spans="1:14" ht="15" customHeight="1">
      <c r="A53" s="3988"/>
      <c r="B53" s="3992"/>
      <c r="C53" s="3993"/>
      <c r="D53" s="3992"/>
      <c r="E53" s="4010"/>
      <c r="F53" s="4015"/>
      <c r="G53" s="4003"/>
      <c r="J53" s="858"/>
      <c r="K53" s="858"/>
      <c r="L53" s="858"/>
      <c r="M53" s="858"/>
      <c r="N53" s="858"/>
    </row>
    <row r="54" spans="1:14" ht="15" customHeight="1">
      <c r="A54" s="3988">
        <v>9</v>
      </c>
      <c r="B54" s="3992" t="s">
        <v>1027</v>
      </c>
      <c r="C54" s="3993" t="s">
        <v>1028</v>
      </c>
      <c r="D54" s="3992" t="s">
        <v>370</v>
      </c>
      <c r="E54" s="4010">
        <f>153*2</f>
        <v>306</v>
      </c>
      <c r="F54" s="4013"/>
      <c r="G54" s="4001">
        <f>E54*F54</f>
        <v>0</v>
      </c>
      <c r="J54" s="858"/>
      <c r="K54" s="858"/>
      <c r="L54" s="858"/>
      <c r="M54" s="858"/>
      <c r="N54" s="858"/>
    </row>
    <row r="55" spans="1:14" ht="15" customHeight="1">
      <c r="A55" s="3988"/>
      <c r="B55" s="3992"/>
      <c r="C55" s="3993"/>
      <c r="D55" s="3992"/>
      <c r="E55" s="4010"/>
      <c r="F55" s="4014"/>
      <c r="G55" s="4002"/>
      <c r="J55" s="858"/>
      <c r="K55" s="858"/>
      <c r="L55" s="858"/>
      <c r="M55" s="858"/>
      <c r="N55" s="858"/>
    </row>
    <row r="56" spans="1:14" ht="15" customHeight="1">
      <c r="A56" s="3988"/>
      <c r="B56" s="3992"/>
      <c r="C56" s="3993"/>
      <c r="D56" s="3992"/>
      <c r="E56" s="4010"/>
      <c r="F56" s="4014"/>
      <c r="G56" s="4002"/>
      <c r="J56" s="858"/>
      <c r="K56" s="858"/>
      <c r="L56" s="858"/>
      <c r="M56" s="858"/>
      <c r="N56" s="858"/>
    </row>
    <row r="57" spans="1:14" ht="15" customHeight="1">
      <c r="A57" s="3988"/>
      <c r="B57" s="3992"/>
      <c r="C57" s="3993"/>
      <c r="D57" s="3992"/>
      <c r="E57" s="4010"/>
      <c r="F57" s="4014"/>
      <c r="G57" s="4002"/>
      <c r="J57" s="858"/>
      <c r="K57" s="858"/>
      <c r="L57" s="858"/>
      <c r="M57" s="858"/>
      <c r="N57" s="858"/>
    </row>
    <row r="58" spans="1:14" ht="15" customHeight="1">
      <c r="A58" s="3988"/>
      <c r="B58" s="3992"/>
      <c r="C58" s="3993"/>
      <c r="D58" s="3992"/>
      <c r="E58" s="4010"/>
      <c r="F58" s="4014"/>
      <c r="G58" s="4002"/>
      <c r="J58" s="858"/>
      <c r="K58" s="858"/>
      <c r="L58" s="858"/>
      <c r="M58" s="858"/>
      <c r="N58" s="858"/>
    </row>
    <row r="59" spans="1:14" ht="15" customHeight="1">
      <c r="A59" s="3989">
        <v>10</v>
      </c>
      <c r="B59" s="3992" t="s">
        <v>1029</v>
      </c>
      <c r="C59" s="3993" t="s">
        <v>1030</v>
      </c>
      <c r="D59" s="3992" t="s">
        <v>370</v>
      </c>
      <c r="E59" s="4010">
        <f>83.5*2</f>
        <v>167</v>
      </c>
      <c r="F59" s="4013"/>
      <c r="G59" s="4001">
        <f>E59*F59</f>
        <v>0</v>
      </c>
      <c r="J59" s="858"/>
      <c r="K59" s="858"/>
      <c r="L59" s="858"/>
      <c r="M59" s="858"/>
      <c r="N59" s="858"/>
    </row>
    <row r="60" spans="1:14" ht="15" customHeight="1">
      <c r="A60" s="3989"/>
      <c r="B60" s="3992"/>
      <c r="C60" s="3993"/>
      <c r="D60" s="3992"/>
      <c r="E60" s="4010"/>
      <c r="F60" s="4014"/>
      <c r="G60" s="4002"/>
      <c r="J60" s="858"/>
      <c r="K60" s="858"/>
      <c r="L60" s="858"/>
      <c r="M60" s="858"/>
      <c r="N60" s="858"/>
    </row>
    <row r="61" spans="1:14" ht="15" customHeight="1">
      <c r="A61" s="3989"/>
      <c r="B61" s="3992"/>
      <c r="C61" s="3993"/>
      <c r="D61" s="3992"/>
      <c r="E61" s="4010"/>
      <c r="F61" s="4014"/>
      <c r="G61" s="4002"/>
      <c r="J61" s="858"/>
      <c r="K61" s="858"/>
      <c r="L61" s="858"/>
      <c r="M61" s="858"/>
      <c r="N61" s="858"/>
    </row>
    <row r="62" spans="1:14" ht="15" customHeight="1">
      <c r="A62" s="3989"/>
      <c r="B62" s="3992"/>
      <c r="C62" s="3993"/>
      <c r="D62" s="3992"/>
      <c r="E62" s="4010"/>
      <c r="F62" s="4014"/>
      <c r="G62" s="4002"/>
      <c r="J62" s="858"/>
      <c r="K62" s="858"/>
      <c r="L62" s="858"/>
      <c r="M62" s="858"/>
      <c r="N62" s="858"/>
    </row>
    <row r="63" spans="1:14" ht="15" customHeight="1">
      <c r="A63" s="3989"/>
      <c r="B63" s="3992"/>
      <c r="C63" s="3993"/>
      <c r="D63" s="3992"/>
      <c r="E63" s="4010"/>
      <c r="F63" s="4014"/>
      <c r="G63" s="4002"/>
      <c r="J63" s="858"/>
      <c r="K63" s="858"/>
      <c r="L63" s="858"/>
      <c r="M63" s="858"/>
      <c r="N63" s="858"/>
    </row>
    <row r="64" spans="1:14" ht="15" customHeight="1">
      <c r="A64" s="3988">
        <v>11</v>
      </c>
      <c r="B64" s="4007" t="s">
        <v>1031</v>
      </c>
      <c r="C64" s="3993" t="s">
        <v>1032</v>
      </c>
      <c r="D64" s="3992" t="s">
        <v>370</v>
      </c>
      <c r="E64" s="4011">
        <f>44.44*2</f>
        <v>88.88</v>
      </c>
      <c r="F64" s="4013"/>
      <c r="G64" s="4001">
        <f>E64*F64</f>
        <v>0</v>
      </c>
      <c r="J64" s="858"/>
      <c r="K64" s="858"/>
      <c r="L64" s="858"/>
      <c r="M64" s="858"/>
      <c r="N64" s="858"/>
    </row>
    <row r="65" spans="1:14" ht="15" customHeight="1">
      <c r="A65" s="3988"/>
      <c r="B65" s="4007"/>
      <c r="C65" s="3993"/>
      <c r="D65" s="3992"/>
      <c r="E65" s="4011"/>
      <c r="F65" s="4014"/>
      <c r="G65" s="4002"/>
      <c r="J65" s="858"/>
      <c r="K65" s="858"/>
      <c r="L65" s="858"/>
      <c r="M65" s="858"/>
      <c r="N65" s="858"/>
    </row>
    <row r="66" spans="1:14" ht="15" customHeight="1">
      <c r="A66" s="3988"/>
      <c r="B66" s="4007"/>
      <c r="C66" s="3993"/>
      <c r="D66" s="3992"/>
      <c r="E66" s="4011"/>
      <c r="F66" s="4014"/>
      <c r="G66" s="4002"/>
      <c r="J66" s="858"/>
      <c r="K66" s="858"/>
      <c r="L66" s="858"/>
      <c r="M66" s="858"/>
      <c r="N66" s="858"/>
    </row>
    <row r="67" spans="1:14" ht="15" customHeight="1">
      <c r="A67" s="3988"/>
      <c r="B67" s="4007"/>
      <c r="C67" s="3993"/>
      <c r="D67" s="3992"/>
      <c r="E67" s="4011"/>
      <c r="F67" s="4014"/>
      <c r="G67" s="4002"/>
      <c r="J67" s="858"/>
      <c r="K67" s="858"/>
      <c r="L67" s="858"/>
      <c r="M67" s="858"/>
      <c r="N67" s="858"/>
    </row>
    <row r="68" spans="1:14" ht="15" customHeight="1">
      <c r="A68" s="3988"/>
      <c r="B68" s="4007"/>
      <c r="C68" s="3993"/>
      <c r="D68" s="3992"/>
      <c r="E68" s="4011"/>
      <c r="F68" s="4014"/>
      <c r="G68" s="4002"/>
      <c r="J68" s="858"/>
      <c r="K68" s="858"/>
      <c r="L68" s="858"/>
      <c r="M68" s="858"/>
      <c r="N68" s="858"/>
    </row>
    <row r="69" spans="1:14" ht="15" customHeight="1">
      <c r="A69" s="3988">
        <v>12</v>
      </c>
      <c r="B69" s="3992" t="s">
        <v>1033</v>
      </c>
      <c r="C69" s="3993" t="s">
        <v>1034</v>
      </c>
      <c r="D69" s="3992" t="s">
        <v>370</v>
      </c>
      <c r="E69" s="4010">
        <f>15*2</f>
        <v>30</v>
      </c>
      <c r="F69" s="4013"/>
      <c r="G69" s="4001">
        <f>E69*F69</f>
        <v>0</v>
      </c>
      <c r="J69" s="858"/>
      <c r="K69" s="858"/>
      <c r="L69" s="858"/>
      <c r="M69" s="858"/>
      <c r="N69" s="858"/>
    </row>
    <row r="70" spans="1:14" ht="15" customHeight="1">
      <c r="A70" s="3988"/>
      <c r="B70" s="3992"/>
      <c r="C70" s="3993"/>
      <c r="D70" s="3992"/>
      <c r="E70" s="4010"/>
      <c r="F70" s="4014"/>
      <c r="G70" s="4002"/>
      <c r="J70" s="858"/>
      <c r="K70" s="858"/>
      <c r="L70" s="858"/>
      <c r="M70" s="858"/>
      <c r="N70" s="858"/>
    </row>
    <row r="71" spans="1:14" ht="15" customHeight="1">
      <c r="A71" s="3988"/>
      <c r="B71" s="3992"/>
      <c r="C71" s="3993"/>
      <c r="D71" s="3992"/>
      <c r="E71" s="4010"/>
      <c r="F71" s="4014"/>
      <c r="G71" s="4002"/>
      <c r="J71" s="858"/>
      <c r="K71" s="858"/>
      <c r="L71" s="858"/>
      <c r="M71" s="858"/>
      <c r="N71" s="858"/>
    </row>
    <row r="72" spans="1:14" ht="15" customHeight="1">
      <c r="A72" s="3988"/>
      <c r="B72" s="3992"/>
      <c r="C72" s="3993"/>
      <c r="D72" s="3992"/>
      <c r="E72" s="4010"/>
      <c r="F72" s="4014"/>
      <c r="G72" s="4002"/>
      <c r="J72" s="858"/>
      <c r="K72" s="858"/>
      <c r="L72" s="858"/>
      <c r="M72" s="858"/>
      <c r="N72" s="858"/>
    </row>
    <row r="73" spans="1:14" ht="15" customHeight="1">
      <c r="A73" s="3988"/>
      <c r="B73" s="3992"/>
      <c r="C73" s="3993"/>
      <c r="D73" s="3992"/>
      <c r="E73" s="4010"/>
      <c r="F73" s="4014"/>
      <c r="G73" s="4002"/>
      <c r="J73" s="858"/>
      <c r="K73" s="858"/>
      <c r="L73" s="858"/>
      <c r="M73" s="858"/>
      <c r="N73" s="858"/>
    </row>
    <row r="74" spans="1:14" ht="15" customHeight="1">
      <c r="A74" s="3988">
        <v>13</v>
      </c>
      <c r="B74" s="3992" t="s">
        <v>1035</v>
      </c>
      <c r="C74" s="3993" t="s">
        <v>1036</v>
      </c>
      <c r="D74" s="3992" t="s">
        <v>370</v>
      </c>
      <c r="E74" s="4010">
        <f>289*2</f>
        <v>578</v>
      </c>
      <c r="F74" s="4013"/>
      <c r="G74" s="4001">
        <f>E74*F74</f>
        <v>0</v>
      </c>
      <c r="J74" s="858"/>
      <c r="K74" s="858"/>
      <c r="L74" s="858"/>
      <c r="M74" s="858"/>
      <c r="N74" s="858"/>
    </row>
    <row r="75" spans="1:14" ht="15" customHeight="1">
      <c r="A75" s="3988"/>
      <c r="B75" s="3992"/>
      <c r="C75" s="3993"/>
      <c r="D75" s="3992"/>
      <c r="E75" s="4010"/>
      <c r="F75" s="4014"/>
      <c r="G75" s="4002"/>
      <c r="J75" s="858"/>
      <c r="K75" s="858"/>
      <c r="L75" s="858"/>
      <c r="M75" s="858"/>
      <c r="N75" s="858"/>
    </row>
    <row r="76" spans="1:14" ht="15" customHeight="1">
      <c r="A76" s="3988"/>
      <c r="B76" s="3992"/>
      <c r="C76" s="3993"/>
      <c r="D76" s="3992"/>
      <c r="E76" s="4010"/>
      <c r="F76" s="4014"/>
      <c r="G76" s="4002"/>
      <c r="J76" s="858"/>
      <c r="K76" s="858"/>
      <c r="L76" s="858"/>
      <c r="M76" s="858"/>
      <c r="N76" s="858"/>
    </row>
    <row r="77" spans="1:14" ht="15" customHeight="1">
      <c r="A77" s="3988"/>
      <c r="B77" s="3992"/>
      <c r="C77" s="3993"/>
      <c r="D77" s="3992"/>
      <c r="E77" s="4010"/>
      <c r="F77" s="4014"/>
      <c r="G77" s="4002"/>
      <c r="J77" s="858"/>
      <c r="K77" s="858"/>
      <c r="L77" s="858"/>
      <c r="M77" s="858"/>
      <c r="N77" s="858"/>
    </row>
    <row r="78" spans="1:14" ht="15" customHeight="1">
      <c r="A78" s="3988">
        <v>14</v>
      </c>
      <c r="B78" s="3992" t="s">
        <v>1037</v>
      </c>
      <c r="C78" s="3993" t="s">
        <v>1038</v>
      </c>
      <c r="D78" s="3992" t="s">
        <v>370</v>
      </c>
      <c r="E78" s="4010">
        <f>15.54</f>
        <v>15.54</v>
      </c>
      <c r="F78" s="4013"/>
      <c r="G78" s="4001">
        <f>E78*F78</f>
        <v>0</v>
      </c>
      <c r="J78" s="858"/>
      <c r="K78" s="858"/>
      <c r="L78" s="858"/>
      <c r="M78" s="858"/>
      <c r="N78" s="858"/>
    </row>
    <row r="79" spans="1:14" ht="15" customHeight="1">
      <c r="A79" s="3988"/>
      <c r="B79" s="3992"/>
      <c r="C79" s="3993"/>
      <c r="D79" s="3992"/>
      <c r="E79" s="4010"/>
      <c r="F79" s="4014"/>
      <c r="G79" s="4002"/>
      <c r="J79" s="858"/>
      <c r="K79" s="858"/>
      <c r="L79" s="858"/>
      <c r="M79" s="858"/>
      <c r="N79" s="858"/>
    </row>
    <row r="80" spans="1:14" ht="15" customHeight="1">
      <c r="A80" s="3988"/>
      <c r="B80" s="3992"/>
      <c r="C80" s="3993"/>
      <c r="D80" s="3992"/>
      <c r="E80" s="4010"/>
      <c r="F80" s="4014"/>
      <c r="G80" s="4002"/>
      <c r="J80" s="858"/>
      <c r="K80" s="858"/>
      <c r="L80" s="858"/>
      <c r="M80" s="858"/>
      <c r="N80" s="858"/>
    </row>
    <row r="81" spans="1:14" ht="15" customHeight="1">
      <c r="A81" s="3988"/>
      <c r="B81" s="3992"/>
      <c r="C81" s="3993"/>
      <c r="D81" s="3992"/>
      <c r="E81" s="4010"/>
      <c r="F81" s="4014"/>
      <c r="G81" s="4002"/>
      <c r="J81" s="858"/>
      <c r="K81" s="858"/>
      <c r="L81" s="858"/>
      <c r="M81" s="858"/>
      <c r="N81" s="858"/>
    </row>
    <row r="82" spans="1:14" ht="15" customHeight="1">
      <c r="A82" s="3988"/>
      <c r="B82" s="3992"/>
      <c r="C82" s="3993"/>
      <c r="D82" s="3992"/>
      <c r="E82" s="4010"/>
      <c r="F82" s="4014"/>
      <c r="G82" s="4002"/>
      <c r="J82" s="858"/>
      <c r="K82" s="858"/>
      <c r="L82" s="858"/>
      <c r="M82" s="858"/>
      <c r="N82" s="858"/>
    </row>
    <row r="83" spans="1:14" ht="15" customHeight="1">
      <c r="A83" s="3988">
        <v>15</v>
      </c>
      <c r="B83" s="3992" t="s">
        <v>1039</v>
      </c>
      <c r="C83" s="3993" t="s">
        <v>1040</v>
      </c>
      <c r="D83" s="3992" t="s">
        <v>370</v>
      </c>
      <c r="E83" s="4010">
        <f>21.71*2</f>
        <v>43.42</v>
      </c>
      <c r="F83" s="4013"/>
      <c r="G83" s="4001">
        <f>E83*F83</f>
        <v>0</v>
      </c>
      <c r="J83" s="858"/>
      <c r="K83" s="858"/>
      <c r="L83" s="858"/>
      <c r="M83" s="858"/>
      <c r="N83" s="858"/>
    </row>
    <row r="84" spans="1:14" ht="15" customHeight="1">
      <c r="A84" s="3988"/>
      <c r="B84" s="3992"/>
      <c r="C84" s="3993"/>
      <c r="D84" s="3992"/>
      <c r="E84" s="4010"/>
      <c r="F84" s="4014"/>
      <c r="G84" s="4002"/>
      <c r="J84" s="858"/>
      <c r="K84" s="858"/>
      <c r="L84" s="858"/>
      <c r="M84" s="858"/>
      <c r="N84" s="858"/>
    </row>
    <row r="85" spans="1:14" ht="15" customHeight="1">
      <c r="A85" s="3988"/>
      <c r="B85" s="3992"/>
      <c r="C85" s="3993"/>
      <c r="D85" s="3992"/>
      <c r="E85" s="4010"/>
      <c r="F85" s="4014"/>
      <c r="G85" s="4002"/>
      <c r="J85" s="858"/>
      <c r="K85" s="858"/>
      <c r="L85" s="858"/>
      <c r="M85" s="858"/>
      <c r="N85" s="858"/>
    </row>
    <row r="86" spans="1:14" ht="15" customHeight="1">
      <c r="A86" s="3988"/>
      <c r="B86" s="3992"/>
      <c r="C86" s="3993"/>
      <c r="D86" s="3992"/>
      <c r="E86" s="4010"/>
      <c r="F86" s="4014"/>
      <c r="G86" s="4002"/>
      <c r="J86" s="858"/>
      <c r="K86" s="858"/>
      <c r="L86" s="858"/>
      <c r="M86" s="858"/>
      <c r="N86" s="858"/>
    </row>
    <row r="87" spans="1:14" ht="15" customHeight="1">
      <c r="A87" s="3988"/>
      <c r="B87" s="3992"/>
      <c r="C87" s="3993"/>
      <c r="D87" s="3992"/>
      <c r="E87" s="4010"/>
      <c r="F87" s="4015"/>
      <c r="G87" s="4003"/>
      <c r="J87" s="858"/>
      <c r="K87" s="858"/>
      <c r="L87" s="858"/>
      <c r="M87" s="858"/>
      <c r="N87" s="858"/>
    </row>
    <row r="88" spans="1:14" ht="15" customHeight="1">
      <c r="A88" s="3988">
        <v>16</v>
      </c>
      <c r="B88" s="3992" t="s">
        <v>1041</v>
      </c>
      <c r="C88" s="3993" t="s">
        <v>1042</v>
      </c>
      <c r="D88" s="3992" t="s">
        <v>370</v>
      </c>
      <c r="E88" s="4010">
        <f>94*2</f>
        <v>188</v>
      </c>
      <c r="F88" s="4013"/>
      <c r="G88" s="4001">
        <f>E88*F88</f>
        <v>0</v>
      </c>
      <c r="J88" s="858"/>
      <c r="K88" s="858"/>
      <c r="L88" s="858"/>
      <c r="M88" s="858"/>
      <c r="N88" s="858"/>
    </row>
    <row r="89" spans="1:14" ht="15" customHeight="1">
      <c r="A89" s="3988"/>
      <c r="B89" s="3992"/>
      <c r="C89" s="3993"/>
      <c r="D89" s="3992"/>
      <c r="E89" s="4010"/>
      <c r="F89" s="4014"/>
      <c r="G89" s="4002"/>
      <c r="J89" s="858"/>
      <c r="K89" s="858"/>
      <c r="L89" s="858"/>
      <c r="M89" s="858"/>
      <c r="N89" s="858"/>
    </row>
    <row r="90" spans="1:14" ht="15" customHeight="1">
      <c r="A90" s="3988"/>
      <c r="B90" s="3992"/>
      <c r="C90" s="3993"/>
      <c r="D90" s="3992"/>
      <c r="E90" s="4010"/>
      <c r="F90" s="4014"/>
      <c r="G90" s="4002"/>
      <c r="J90" s="858"/>
      <c r="K90" s="858"/>
      <c r="L90" s="858"/>
      <c r="M90" s="858"/>
      <c r="N90" s="858"/>
    </row>
    <row r="91" spans="1:14" ht="15" customHeight="1">
      <c r="A91" s="3988"/>
      <c r="B91" s="3992"/>
      <c r="C91" s="3993"/>
      <c r="D91" s="3992"/>
      <c r="E91" s="4010"/>
      <c r="F91" s="4014"/>
      <c r="G91" s="4002"/>
      <c r="J91" s="858"/>
      <c r="K91" s="858"/>
      <c r="L91" s="858"/>
      <c r="M91" s="858"/>
      <c r="N91" s="858"/>
    </row>
    <row r="92" spans="1:14" ht="15" customHeight="1">
      <c r="A92" s="3988"/>
      <c r="B92" s="3992"/>
      <c r="C92" s="3993"/>
      <c r="D92" s="3992"/>
      <c r="E92" s="4010"/>
      <c r="F92" s="4015"/>
      <c r="G92" s="4003"/>
      <c r="J92" s="858"/>
      <c r="K92" s="858"/>
      <c r="L92" s="858"/>
      <c r="M92" s="858"/>
      <c r="N92" s="858"/>
    </row>
    <row r="93" spans="1:14" ht="15" customHeight="1">
      <c r="A93" s="3988">
        <v>17</v>
      </c>
      <c r="B93" s="3992" t="s">
        <v>1043</v>
      </c>
      <c r="C93" s="3993" t="s">
        <v>1044</v>
      </c>
      <c r="D93" s="3992" t="s">
        <v>370</v>
      </c>
      <c r="E93" s="4010">
        <f>71.5*2</f>
        <v>143</v>
      </c>
      <c r="F93" s="4010"/>
      <c r="G93" s="4001">
        <f>E93*F93</f>
        <v>0</v>
      </c>
      <c r="J93" s="858"/>
      <c r="K93" s="858"/>
      <c r="L93" s="858"/>
      <c r="M93" s="858"/>
      <c r="N93" s="858"/>
    </row>
    <row r="94" spans="1:14" ht="15" customHeight="1">
      <c r="A94" s="3988"/>
      <c r="B94" s="3992"/>
      <c r="C94" s="3993"/>
      <c r="D94" s="3992"/>
      <c r="E94" s="4010"/>
      <c r="F94" s="4010"/>
      <c r="G94" s="4002"/>
      <c r="J94" s="858"/>
      <c r="K94" s="858"/>
      <c r="L94" s="858"/>
      <c r="M94" s="858"/>
      <c r="N94" s="858"/>
    </row>
    <row r="95" spans="1:14" ht="15" customHeight="1">
      <c r="A95" s="3988"/>
      <c r="B95" s="3992"/>
      <c r="C95" s="3993"/>
      <c r="D95" s="3992"/>
      <c r="E95" s="4010"/>
      <c r="F95" s="4010"/>
      <c r="G95" s="4002"/>
      <c r="J95" s="858"/>
      <c r="K95" s="858"/>
      <c r="L95" s="858"/>
      <c r="M95" s="858"/>
      <c r="N95" s="858"/>
    </row>
    <row r="96" spans="1:14" ht="15" customHeight="1">
      <c r="A96" s="3988"/>
      <c r="B96" s="3992"/>
      <c r="C96" s="3993"/>
      <c r="D96" s="3992"/>
      <c r="E96" s="4010"/>
      <c r="F96" s="4010"/>
      <c r="G96" s="4002"/>
      <c r="J96" s="858"/>
      <c r="K96" s="858"/>
      <c r="L96" s="858"/>
      <c r="M96" s="858"/>
      <c r="N96" s="858"/>
    </row>
    <row r="97" spans="1:14" ht="15" customHeight="1">
      <c r="A97" s="3988"/>
      <c r="B97" s="3992"/>
      <c r="C97" s="3993"/>
      <c r="D97" s="3992"/>
      <c r="E97" s="4010"/>
      <c r="F97" s="4010"/>
      <c r="G97" s="4003"/>
      <c r="J97" s="858"/>
      <c r="K97" s="858"/>
      <c r="L97" s="858"/>
      <c r="M97" s="858"/>
      <c r="N97" s="858"/>
    </row>
    <row r="98" spans="1:14" ht="15" customHeight="1">
      <c r="A98" s="3988">
        <v>18</v>
      </c>
      <c r="B98" s="3992" t="s">
        <v>1045</v>
      </c>
      <c r="C98" s="3993" t="s">
        <v>1046</v>
      </c>
      <c r="D98" s="3992" t="s">
        <v>370</v>
      </c>
      <c r="E98" s="4010">
        <f>57*2</f>
        <v>114</v>
      </c>
      <c r="F98" s="4010"/>
      <c r="G98" s="4001">
        <f>E98*F98</f>
        <v>0</v>
      </c>
      <c r="J98" s="858"/>
      <c r="K98" s="858"/>
      <c r="L98" s="858"/>
      <c r="M98" s="858"/>
      <c r="N98" s="858"/>
    </row>
    <row r="99" spans="1:14" ht="15" customHeight="1">
      <c r="A99" s="3988"/>
      <c r="B99" s="3992"/>
      <c r="C99" s="3993"/>
      <c r="D99" s="3992"/>
      <c r="E99" s="4010"/>
      <c r="F99" s="4010"/>
      <c r="G99" s="4002"/>
      <c r="J99" s="858"/>
      <c r="K99" s="858"/>
      <c r="L99" s="858"/>
      <c r="M99" s="858"/>
      <c r="N99" s="858"/>
    </row>
    <row r="100" spans="1:14" ht="15" customHeight="1">
      <c r="A100" s="3988"/>
      <c r="B100" s="3992"/>
      <c r="C100" s="3993"/>
      <c r="D100" s="3992"/>
      <c r="E100" s="4010"/>
      <c r="F100" s="4010"/>
      <c r="G100" s="4002"/>
      <c r="J100" s="858"/>
      <c r="K100" s="858"/>
      <c r="L100" s="858"/>
      <c r="M100" s="858"/>
      <c r="N100" s="858"/>
    </row>
    <row r="101" spans="1:14" ht="15" customHeight="1">
      <c r="A101" s="3988"/>
      <c r="B101" s="3992"/>
      <c r="C101" s="3993"/>
      <c r="D101" s="3992"/>
      <c r="E101" s="4010"/>
      <c r="F101" s="4010"/>
      <c r="G101" s="4002"/>
      <c r="J101" s="858"/>
      <c r="K101" s="858"/>
      <c r="L101" s="858"/>
      <c r="M101" s="858"/>
      <c r="N101" s="858"/>
    </row>
    <row r="102" spans="1:14" ht="15" customHeight="1">
      <c r="A102" s="3988"/>
      <c r="B102" s="3992"/>
      <c r="C102" s="3993"/>
      <c r="D102" s="3992"/>
      <c r="E102" s="4010"/>
      <c r="F102" s="4010"/>
      <c r="G102" s="4002"/>
      <c r="J102" s="858"/>
      <c r="K102" s="858"/>
      <c r="L102" s="858"/>
      <c r="M102" s="858"/>
      <c r="N102" s="858"/>
    </row>
    <row r="103" spans="1:14" ht="15" customHeight="1">
      <c r="A103" s="3988"/>
      <c r="B103" s="3992"/>
      <c r="C103" s="3993"/>
      <c r="D103" s="3992"/>
      <c r="E103" s="4010"/>
      <c r="F103" s="4010"/>
      <c r="G103" s="4002"/>
      <c r="J103" s="858"/>
      <c r="K103" s="858"/>
      <c r="L103" s="858"/>
      <c r="M103" s="858"/>
      <c r="N103" s="858"/>
    </row>
    <row r="104" spans="1:14" ht="15" customHeight="1">
      <c r="A104" s="3988"/>
      <c r="B104" s="3992"/>
      <c r="C104" s="3993"/>
      <c r="D104" s="3992"/>
      <c r="E104" s="4010"/>
      <c r="F104" s="4010"/>
      <c r="G104" s="4002"/>
      <c r="J104" s="858"/>
      <c r="K104" s="858"/>
      <c r="L104" s="858"/>
      <c r="M104" s="858"/>
      <c r="N104" s="858"/>
    </row>
    <row r="105" spans="1:14" ht="15" customHeight="1">
      <c r="A105" s="3988">
        <v>19</v>
      </c>
      <c r="B105" s="3992" t="s">
        <v>1047</v>
      </c>
      <c r="C105" s="3993" t="s">
        <v>1048</v>
      </c>
      <c r="D105" s="3992" t="s">
        <v>370</v>
      </c>
      <c r="E105" s="4010">
        <f>103*2</f>
        <v>206</v>
      </c>
      <c r="F105" s="4010"/>
      <c r="G105" s="4001">
        <f>E105*F105</f>
        <v>0</v>
      </c>
      <c r="I105" s="834"/>
      <c r="J105" s="858"/>
      <c r="K105" s="858"/>
      <c r="L105" s="858"/>
      <c r="M105" s="858"/>
      <c r="N105" s="858"/>
    </row>
    <row r="106" spans="1:14" ht="15" customHeight="1">
      <c r="A106" s="3988"/>
      <c r="B106" s="3992"/>
      <c r="C106" s="3993"/>
      <c r="D106" s="3992"/>
      <c r="E106" s="4010"/>
      <c r="F106" s="4010"/>
      <c r="G106" s="4002"/>
      <c r="I106" s="834"/>
      <c r="J106" s="858"/>
      <c r="K106" s="858"/>
      <c r="L106" s="858"/>
      <c r="M106" s="858"/>
      <c r="N106" s="858"/>
    </row>
    <row r="107" spans="1:14" ht="15" customHeight="1">
      <c r="A107" s="3988"/>
      <c r="B107" s="3992"/>
      <c r="C107" s="3993"/>
      <c r="D107" s="3992"/>
      <c r="E107" s="4010"/>
      <c r="F107" s="4010"/>
      <c r="G107" s="4002"/>
      <c r="I107" s="834"/>
      <c r="J107" s="858"/>
      <c r="K107" s="858"/>
      <c r="L107" s="858"/>
      <c r="M107" s="858"/>
      <c r="N107" s="858"/>
    </row>
    <row r="108" spans="1:14" ht="15" customHeight="1">
      <c r="A108" s="3988"/>
      <c r="B108" s="3992"/>
      <c r="C108" s="3993"/>
      <c r="D108" s="3992"/>
      <c r="E108" s="4010"/>
      <c r="F108" s="4010"/>
      <c r="G108" s="4002"/>
      <c r="J108" s="858"/>
      <c r="K108" s="858"/>
      <c r="L108" s="858"/>
      <c r="M108" s="858"/>
      <c r="N108" s="858"/>
    </row>
    <row r="109" spans="1:14" ht="15" customHeight="1">
      <c r="A109" s="3988"/>
      <c r="B109" s="3992"/>
      <c r="C109" s="3993"/>
      <c r="D109" s="3992"/>
      <c r="E109" s="4010"/>
      <c r="F109" s="4010"/>
      <c r="G109" s="4002"/>
      <c r="J109" s="858"/>
      <c r="K109" s="858"/>
      <c r="L109" s="858"/>
      <c r="M109" s="858"/>
      <c r="N109" s="858"/>
    </row>
    <row r="110" spans="1:14" ht="14.25" customHeight="1">
      <c r="A110" s="3988">
        <v>20</v>
      </c>
      <c r="B110" s="3992" t="s">
        <v>1049</v>
      </c>
      <c r="C110" s="3993" t="s">
        <v>1050</v>
      </c>
      <c r="D110" s="3992" t="s">
        <v>374</v>
      </c>
      <c r="E110" s="4010">
        <f>13.5*2</f>
        <v>27</v>
      </c>
      <c r="F110" s="4010"/>
      <c r="G110" s="4001">
        <f>E110*F110</f>
        <v>0</v>
      </c>
      <c r="J110" s="858"/>
      <c r="K110" s="858"/>
      <c r="L110" s="858"/>
      <c r="M110" s="858"/>
      <c r="N110" s="858"/>
    </row>
    <row r="111" spans="1:14" ht="14.25" customHeight="1">
      <c r="A111" s="3988"/>
      <c r="B111" s="3992"/>
      <c r="C111" s="3993"/>
      <c r="D111" s="3992"/>
      <c r="E111" s="4010"/>
      <c r="F111" s="4010"/>
      <c r="G111" s="4002"/>
      <c r="J111" s="858"/>
      <c r="K111" s="858"/>
      <c r="L111" s="858"/>
      <c r="M111" s="858"/>
      <c r="N111" s="858"/>
    </row>
    <row r="112" spans="1:14" ht="14.25" customHeight="1">
      <c r="A112" s="3988"/>
      <c r="B112" s="3992"/>
      <c r="C112" s="3993"/>
      <c r="D112" s="3992"/>
      <c r="E112" s="4010"/>
      <c r="F112" s="4010"/>
      <c r="G112" s="4002"/>
      <c r="J112" s="858"/>
      <c r="K112" s="858"/>
      <c r="L112" s="858"/>
      <c r="M112" s="858"/>
      <c r="N112" s="858"/>
    </row>
    <row r="113" spans="1:14" ht="15" customHeight="1">
      <c r="A113" s="3988"/>
      <c r="B113" s="3992"/>
      <c r="C113" s="3993"/>
      <c r="D113" s="3992"/>
      <c r="E113" s="4010"/>
      <c r="F113" s="4010"/>
      <c r="G113" s="4002"/>
      <c r="J113" s="858"/>
      <c r="K113" s="858"/>
      <c r="L113" s="858"/>
      <c r="M113" s="858"/>
      <c r="N113" s="858"/>
    </row>
    <row r="114" spans="1:14" ht="15" customHeight="1">
      <c r="A114" s="4006"/>
      <c r="B114" s="4008"/>
      <c r="C114" s="4009"/>
      <c r="D114" s="4008"/>
      <c r="E114" s="4012"/>
      <c r="F114" s="4012"/>
      <c r="G114" s="4016"/>
      <c r="J114" s="858"/>
      <c r="K114" s="858"/>
      <c r="L114" s="858"/>
      <c r="M114" s="858"/>
      <c r="N114" s="858"/>
    </row>
    <row r="115" spans="1:14" ht="24.95" customHeight="1">
      <c r="A115" s="3983" t="s">
        <v>507</v>
      </c>
      <c r="B115" s="3984"/>
      <c r="C115" s="3984"/>
      <c r="D115" s="3984"/>
      <c r="E115" s="3984"/>
      <c r="F115" s="3984"/>
      <c r="G115" s="867">
        <f>G110+G105+G98+G93+G88+G83+G78+G74+G69+G64+G59+G54+G49+G44+G39+G34+G29+G24+G19+G14</f>
        <v>0</v>
      </c>
    </row>
    <row r="116" spans="1:14" ht="18.75">
      <c r="A116" s="838"/>
      <c r="B116" s="3985"/>
      <c r="C116" s="3985"/>
      <c r="D116" s="838"/>
      <c r="E116" s="838"/>
      <c r="F116" s="838"/>
      <c r="G116" s="868"/>
    </row>
    <row r="117" spans="1:14" ht="18.75">
      <c r="A117" s="841"/>
      <c r="B117" s="841"/>
      <c r="C117" s="839"/>
      <c r="D117" s="841"/>
      <c r="E117" s="850"/>
      <c r="F117" s="1314" t="s">
        <v>7638</v>
      </c>
      <c r="G117" s="851"/>
    </row>
    <row r="118" spans="1:14" ht="18.75">
      <c r="A118" s="841"/>
      <c r="B118" s="841"/>
      <c r="C118" s="839"/>
      <c r="D118" s="841"/>
      <c r="E118" s="850"/>
      <c r="F118" s="850"/>
      <c r="G118" s="851"/>
    </row>
    <row r="119" spans="1:14" ht="18.75">
      <c r="A119" s="839"/>
      <c r="B119" s="844"/>
      <c r="C119" s="839"/>
      <c r="D119" s="852"/>
      <c r="E119" s="844"/>
      <c r="F119" s="844"/>
      <c r="G119" s="851"/>
    </row>
    <row r="120" spans="1:14" ht="18.75">
      <c r="A120" s="839"/>
      <c r="B120" s="844"/>
      <c r="C120" s="839"/>
      <c r="D120" s="852"/>
      <c r="E120" s="844"/>
      <c r="F120" s="844"/>
      <c r="G120" s="851"/>
    </row>
    <row r="121" spans="1:14" ht="18.75">
      <c r="A121" s="841"/>
      <c r="B121" s="839"/>
      <c r="C121" s="839"/>
      <c r="D121" s="844"/>
      <c r="E121" s="839"/>
      <c r="F121" s="841"/>
      <c r="G121" s="853"/>
    </row>
    <row r="122" spans="1:14" ht="18.75">
      <c r="A122" s="841"/>
      <c r="B122" s="841"/>
      <c r="C122" s="841"/>
      <c r="D122" s="841"/>
      <c r="E122" s="841"/>
      <c r="F122" s="841"/>
      <c r="G122" s="853"/>
    </row>
    <row r="123" spans="1:14" ht="18.75">
      <c r="A123" s="854"/>
      <c r="B123" s="855"/>
      <c r="C123" s="841"/>
      <c r="D123" s="855"/>
      <c r="E123" s="855"/>
      <c r="F123" s="855"/>
      <c r="G123" s="853"/>
    </row>
    <row r="124" spans="1:14">
      <c r="A124" s="856"/>
      <c r="B124" s="856"/>
      <c r="D124" s="856"/>
      <c r="E124" s="856"/>
      <c r="F124" s="856"/>
    </row>
    <row r="125" spans="1:14">
      <c r="C125" s="856"/>
    </row>
  </sheetData>
  <mergeCells count="155">
    <mergeCell ref="F98:F104"/>
    <mergeCell ref="F105:F109"/>
    <mergeCell ref="F110:F114"/>
    <mergeCell ref="G10:G12"/>
    <mergeCell ref="G14:G18"/>
    <mergeCell ref="G19:G23"/>
    <mergeCell ref="G24:G28"/>
    <mergeCell ref="G29:G33"/>
    <mergeCell ref="G34:G38"/>
    <mergeCell ref="G39:G43"/>
    <mergeCell ref="G44:G48"/>
    <mergeCell ref="G49:G53"/>
    <mergeCell ref="G54:G58"/>
    <mergeCell ref="G59:G63"/>
    <mergeCell ref="G64:G68"/>
    <mergeCell ref="G69:G73"/>
    <mergeCell ref="G74:G77"/>
    <mergeCell ref="G78:G82"/>
    <mergeCell ref="G83:G87"/>
    <mergeCell ref="G88:G92"/>
    <mergeCell ref="G93:G97"/>
    <mergeCell ref="G98:G104"/>
    <mergeCell ref="G105:G109"/>
    <mergeCell ref="G110:G114"/>
    <mergeCell ref="F54:F58"/>
    <mergeCell ref="F59:F63"/>
    <mergeCell ref="F64:F68"/>
    <mergeCell ref="F69:F73"/>
    <mergeCell ref="F74:F77"/>
    <mergeCell ref="F78:F82"/>
    <mergeCell ref="F83:F87"/>
    <mergeCell ref="F88:F92"/>
    <mergeCell ref="F93:F97"/>
    <mergeCell ref="F10:F12"/>
    <mergeCell ref="F14:F18"/>
    <mergeCell ref="F19:F23"/>
    <mergeCell ref="F24:F28"/>
    <mergeCell ref="F29:F33"/>
    <mergeCell ref="F34:F38"/>
    <mergeCell ref="F39:F43"/>
    <mergeCell ref="F44:F48"/>
    <mergeCell ref="F49:F53"/>
    <mergeCell ref="D98:D104"/>
    <mergeCell ref="D105:D109"/>
    <mergeCell ref="D110:D114"/>
    <mergeCell ref="E10:E12"/>
    <mergeCell ref="E14:E18"/>
    <mergeCell ref="E19:E23"/>
    <mergeCell ref="E24:E28"/>
    <mergeCell ref="E29:E33"/>
    <mergeCell ref="E34:E38"/>
    <mergeCell ref="E39:E43"/>
    <mergeCell ref="E44:E48"/>
    <mergeCell ref="E49:E53"/>
    <mergeCell ref="E54:E58"/>
    <mergeCell ref="E59:E63"/>
    <mergeCell ref="E64:E68"/>
    <mergeCell ref="E69:E73"/>
    <mergeCell ref="E74:E77"/>
    <mergeCell ref="E78:E82"/>
    <mergeCell ref="E83:E87"/>
    <mergeCell ref="E88:E92"/>
    <mergeCell ref="E93:E97"/>
    <mergeCell ref="E98:E104"/>
    <mergeCell ref="E105:E109"/>
    <mergeCell ref="E110:E114"/>
    <mergeCell ref="D54:D58"/>
    <mergeCell ref="D59:D63"/>
    <mergeCell ref="D64:D68"/>
    <mergeCell ref="D69:D73"/>
    <mergeCell ref="D74:D77"/>
    <mergeCell ref="D78:D82"/>
    <mergeCell ref="D83:D87"/>
    <mergeCell ref="D88:D92"/>
    <mergeCell ref="D93:D97"/>
    <mergeCell ref="D10:D12"/>
    <mergeCell ref="D14:D18"/>
    <mergeCell ref="D19:D23"/>
    <mergeCell ref="D24:D28"/>
    <mergeCell ref="D29:D33"/>
    <mergeCell ref="D34:D38"/>
    <mergeCell ref="D39:D43"/>
    <mergeCell ref="D44:D48"/>
    <mergeCell ref="D49:D53"/>
    <mergeCell ref="B105:B109"/>
    <mergeCell ref="B110:B114"/>
    <mergeCell ref="C10:C12"/>
    <mergeCell ref="C14:C18"/>
    <mergeCell ref="C19:C23"/>
    <mergeCell ref="C24:C28"/>
    <mergeCell ref="C29:C33"/>
    <mergeCell ref="C34:C38"/>
    <mergeCell ref="C39:C43"/>
    <mergeCell ref="C44:C48"/>
    <mergeCell ref="C49:C53"/>
    <mergeCell ref="C54:C58"/>
    <mergeCell ref="C59:C63"/>
    <mergeCell ref="C64:C68"/>
    <mergeCell ref="C69:C73"/>
    <mergeCell ref="C74:C77"/>
    <mergeCell ref="C78:C82"/>
    <mergeCell ref="C83:C87"/>
    <mergeCell ref="C88:C92"/>
    <mergeCell ref="C93:C97"/>
    <mergeCell ref="C98:C104"/>
    <mergeCell ref="C105:C109"/>
    <mergeCell ref="C110:C114"/>
    <mergeCell ref="A88:A92"/>
    <mergeCell ref="A93:A97"/>
    <mergeCell ref="A98:A104"/>
    <mergeCell ref="A105:A109"/>
    <mergeCell ref="A110:A114"/>
    <mergeCell ref="B10:B12"/>
    <mergeCell ref="B14:B18"/>
    <mergeCell ref="B19:B23"/>
    <mergeCell ref="B24:B28"/>
    <mergeCell ref="B29:B33"/>
    <mergeCell ref="B34:B38"/>
    <mergeCell ref="B39:B43"/>
    <mergeCell ref="B44:B48"/>
    <mergeCell ref="B49:B53"/>
    <mergeCell ref="B54:B58"/>
    <mergeCell ref="B59:B63"/>
    <mergeCell ref="B64:B68"/>
    <mergeCell ref="B69:B73"/>
    <mergeCell ref="B74:B77"/>
    <mergeCell ref="B78:B82"/>
    <mergeCell ref="B83:B87"/>
    <mergeCell ref="B88:B92"/>
    <mergeCell ref="B93:B97"/>
    <mergeCell ref="B98:B104"/>
    <mergeCell ref="A1:I1"/>
    <mergeCell ref="A2:I2"/>
    <mergeCell ref="A3:G3"/>
    <mergeCell ref="A5:G5"/>
    <mergeCell ref="A6:G6"/>
    <mergeCell ref="A7:G7"/>
    <mergeCell ref="A115:F115"/>
    <mergeCell ref="B116:C116"/>
    <mergeCell ref="A10:A12"/>
    <mergeCell ref="A14:A18"/>
    <mergeCell ref="A19:A23"/>
    <mergeCell ref="A24:A28"/>
    <mergeCell ref="A29:A33"/>
    <mergeCell ref="A34:A38"/>
    <mergeCell ref="A39:A43"/>
    <mergeCell ref="A44:A48"/>
    <mergeCell ref="A49:A53"/>
    <mergeCell ref="A54:A58"/>
    <mergeCell ref="A59:A63"/>
    <mergeCell ref="A64:A68"/>
    <mergeCell ref="A69:A73"/>
    <mergeCell ref="A74:A77"/>
    <mergeCell ref="A78:A82"/>
    <mergeCell ref="A83:A87"/>
  </mergeCells>
  <pageMargins left="0.7" right="0.7" top="0.75" bottom="0.75" header="0.3" footer="0.3"/>
  <pageSetup paperSize="9" scale="58" fitToHeight="0" orientation="portrait"/>
  <rowBreaks count="1" manualBreakCount="1">
    <brk id="82" max="6"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zoomScale="70" zoomScaleNormal="70" workbookViewId="0">
      <selection activeCell="C23" sqref="C23"/>
    </sheetView>
  </sheetViews>
  <sheetFormatPr defaultColWidth="9.140625" defaultRowHeight="12.75"/>
  <cols>
    <col min="1" max="1" width="5.7109375" style="819" customWidth="1"/>
    <col min="2" max="2" width="12.7109375" style="819" customWidth="1"/>
    <col min="3" max="3" width="55.7109375" style="819" customWidth="1"/>
    <col min="4" max="4" width="10.7109375" style="819" customWidth="1"/>
    <col min="5" max="6" width="20.7109375" style="819" customWidth="1"/>
    <col min="7" max="7" width="25.7109375" style="834" customWidth="1"/>
    <col min="8" max="8" width="11.7109375" style="819" customWidth="1"/>
    <col min="9" max="16384" width="9.140625" style="819"/>
  </cols>
  <sheetData>
    <row r="1" spans="1:14">
      <c r="A1" s="3761"/>
      <c r="B1" s="3761"/>
      <c r="C1" s="3761"/>
      <c r="D1" s="3761"/>
      <c r="E1" s="3761"/>
      <c r="F1" s="3761"/>
      <c r="G1" s="3761"/>
      <c r="H1" s="3761"/>
      <c r="I1" s="3761"/>
    </row>
    <row r="2" spans="1:14" ht="12.75" customHeight="1">
      <c r="A2" s="3761" t="s">
        <v>7642</v>
      </c>
      <c r="B2" s="3761"/>
      <c r="C2" s="3761"/>
      <c r="D2" s="3761"/>
      <c r="E2" s="3761"/>
      <c r="F2" s="3761"/>
      <c r="G2" s="3761"/>
      <c r="H2" s="3761"/>
      <c r="I2" s="3761"/>
    </row>
    <row r="3" spans="1:14">
      <c r="A3" s="4017" t="s">
        <v>1051</v>
      </c>
      <c r="B3" s="4017"/>
      <c r="C3" s="4017"/>
      <c r="D3" s="4017"/>
      <c r="E3" s="4017"/>
      <c r="F3" s="4017"/>
      <c r="G3" s="4017"/>
    </row>
    <row r="4" spans="1:14" ht="18.75">
      <c r="A4" s="863"/>
      <c r="B4" s="864"/>
      <c r="C4" s="865"/>
      <c r="D4" s="866"/>
      <c r="E4" s="866"/>
      <c r="F4" s="866"/>
      <c r="G4" s="866"/>
    </row>
    <row r="5" spans="1:14" ht="18.75">
      <c r="A5" s="3980" t="s">
        <v>1052</v>
      </c>
      <c r="B5" s="3980"/>
      <c r="C5" s="3980"/>
      <c r="D5" s="3980"/>
      <c r="E5" s="3980"/>
      <c r="F5" s="3980"/>
      <c r="G5" s="3980"/>
    </row>
    <row r="6" spans="1:14" ht="14.25" customHeight="1">
      <c r="A6" s="3981" t="s">
        <v>1008</v>
      </c>
      <c r="B6" s="3981"/>
      <c r="C6" s="3981"/>
      <c r="D6" s="3981"/>
      <c r="E6" s="3981"/>
      <c r="F6" s="3981"/>
      <c r="G6" s="3981"/>
    </row>
    <row r="7" spans="1:14" ht="18" customHeight="1">
      <c r="A7" s="3982" t="s">
        <v>966</v>
      </c>
      <c r="B7" s="3982"/>
      <c r="C7" s="3982"/>
      <c r="D7" s="3982"/>
      <c r="E7" s="3982"/>
      <c r="F7" s="3982"/>
      <c r="G7" s="3982"/>
    </row>
    <row r="8" spans="1:14" ht="15.75" customHeight="1">
      <c r="A8" s="839"/>
      <c r="B8" s="840"/>
      <c r="C8" s="841"/>
      <c r="D8" s="841"/>
      <c r="E8" s="840"/>
      <c r="F8" s="840"/>
      <c r="G8" s="842"/>
    </row>
    <row r="9" spans="1:14" ht="18.75">
      <c r="A9" s="843" t="s">
        <v>967</v>
      </c>
      <c r="B9" s="843"/>
      <c r="C9" s="843"/>
      <c r="D9" s="844"/>
      <c r="E9" s="844"/>
      <c r="F9" s="844"/>
      <c r="G9" s="845" t="s">
        <v>968</v>
      </c>
    </row>
    <row r="10" spans="1:14" s="833" customFormat="1" ht="12.75" customHeight="1">
      <c r="A10" s="3986" t="s">
        <v>969</v>
      </c>
      <c r="B10" s="3990" t="s">
        <v>970</v>
      </c>
      <c r="C10" s="3990" t="s">
        <v>971</v>
      </c>
      <c r="D10" s="3990" t="s">
        <v>306</v>
      </c>
      <c r="E10" s="3990" t="s">
        <v>972</v>
      </c>
      <c r="F10" s="3995" t="s">
        <v>973</v>
      </c>
      <c r="G10" s="3999" t="s">
        <v>974</v>
      </c>
    </row>
    <row r="11" spans="1:14" s="833" customFormat="1" ht="12.75" customHeight="1">
      <c r="A11" s="3987"/>
      <c r="B11" s="3991"/>
      <c r="C11" s="3991"/>
      <c r="D11" s="3991"/>
      <c r="E11" s="3991"/>
      <c r="F11" s="3996"/>
      <c r="G11" s="4000"/>
    </row>
    <row r="12" spans="1:14" s="833" customFormat="1" ht="12.75" customHeight="1">
      <c r="A12" s="3987"/>
      <c r="B12" s="3991"/>
      <c r="C12" s="3991"/>
      <c r="D12" s="3991"/>
      <c r="E12" s="3991"/>
      <c r="F12" s="3996"/>
      <c r="G12" s="4000"/>
    </row>
    <row r="13" spans="1:14" s="833" customFormat="1" ht="15" customHeight="1">
      <c r="A13" s="846">
        <v>0</v>
      </c>
      <c r="B13" s="847">
        <v>1</v>
      </c>
      <c r="C13" s="848">
        <v>2</v>
      </c>
      <c r="D13" s="847">
        <v>3</v>
      </c>
      <c r="E13" s="848">
        <v>4</v>
      </c>
      <c r="F13" s="848">
        <v>5</v>
      </c>
      <c r="G13" s="849">
        <v>6</v>
      </c>
      <c r="J13" s="857"/>
      <c r="K13" s="857"/>
      <c r="L13" s="857"/>
      <c r="M13" s="857"/>
      <c r="N13" s="857"/>
    </row>
    <row r="14" spans="1:14" ht="15" customHeight="1">
      <c r="A14" s="4018">
        <v>1</v>
      </c>
      <c r="B14" s="4019" t="s">
        <v>1053</v>
      </c>
      <c r="C14" s="4020" t="s">
        <v>1054</v>
      </c>
      <c r="D14" s="4019" t="s">
        <v>377</v>
      </c>
      <c r="E14" s="4021">
        <v>2</v>
      </c>
      <c r="F14" s="4023"/>
      <c r="G14" s="4025">
        <f>E14*F14</f>
        <v>0</v>
      </c>
      <c r="J14" s="858"/>
      <c r="K14" s="858"/>
      <c r="L14" s="858"/>
      <c r="M14" s="858"/>
      <c r="N14" s="858"/>
    </row>
    <row r="15" spans="1:14" ht="15" customHeight="1">
      <c r="A15" s="3988"/>
      <c r="B15" s="3992"/>
      <c r="C15" s="3993"/>
      <c r="D15" s="3992"/>
      <c r="E15" s="3994"/>
      <c r="F15" s="3998"/>
      <c r="G15" s="4002"/>
      <c r="J15" s="858"/>
      <c r="K15" s="858"/>
      <c r="L15" s="858"/>
      <c r="M15" s="858"/>
      <c r="N15" s="858"/>
    </row>
    <row r="16" spans="1:14" ht="15" customHeight="1">
      <c r="A16" s="3988"/>
      <c r="B16" s="3992"/>
      <c r="C16" s="3993"/>
      <c r="D16" s="3992"/>
      <c r="E16" s="3994"/>
      <c r="F16" s="3998"/>
      <c r="G16" s="4002"/>
      <c r="J16" s="858"/>
      <c r="K16" s="858"/>
      <c r="L16" s="858"/>
      <c r="M16" s="858"/>
      <c r="N16" s="858"/>
    </row>
    <row r="17" spans="1:14" ht="15" customHeight="1">
      <c r="A17" s="3988"/>
      <c r="B17" s="3992"/>
      <c r="C17" s="3993"/>
      <c r="D17" s="3992"/>
      <c r="E17" s="3994"/>
      <c r="F17" s="3998"/>
      <c r="G17" s="4002"/>
      <c r="J17" s="858"/>
      <c r="K17" s="858"/>
      <c r="L17" s="858"/>
      <c r="M17" s="858"/>
      <c r="N17" s="858"/>
    </row>
    <row r="18" spans="1:14" ht="15" customHeight="1">
      <c r="A18" s="4006"/>
      <c r="B18" s="4008"/>
      <c r="C18" s="4009"/>
      <c r="D18" s="4008"/>
      <c r="E18" s="4022"/>
      <c r="F18" s="4024"/>
      <c r="G18" s="4016"/>
      <c r="J18" s="858"/>
      <c r="K18" s="858"/>
      <c r="L18" s="858"/>
      <c r="M18" s="858"/>
      <c r="N18" s="858"/>
    </row>
    <row r="19" spans="1:14" ht="24.95" customHeight="1">
      <c r="A19" s="3983" t="s">
        <v>507</v>
      </c>
      <c r="B19" s="3984"/>
      <c r="C19" s="3984"/>
      <c r="D19" s="3984"/>
      <c r="E19" s="3984"/>
      <c r="F19" s="3984"/>
      <c r="G19" s="666">
        <f>SUM(G14:G18)</f>
        <v>0</v>
      </c>
    </row>
    <row r="20" spans="1:14" ht="21" customHeight="1">
      <c r="A20" s="838"/>
      <c r="B20" s="838"/>
      <c r="C20" s="838"/>
      <c r="D20" s="838"/>
      <c r="E20" s="838"/>
      <c r="F20" s="838"/>
      <c r="G20" s="652"/>
    </row>
    <row r="21" spans="1:14" ht="21" customHeight="1">
      <c r="A21" s="841"/>
      <c r="B21" s="841"/>
      <c r="C21" s="839"/>
      <c r="D21" s="841"/>
      <c r="E21" s="850"/>
      <c r="F21" s="1314" t="s">
        <v>7638</v>
      </c>
      <c r="G21" s="851"/>
    </row>
    <row r="22" spans="1:14" ht="16.5" customHeight="1">
      <c r="A22" s="841"/>
      <c r="B22" s="841"/>
      <c r="C22" s="839"/>
      <c r="D22" s="841"/>
      <c r="E22" s="850"/>
      <c r="F22" s="850"/>
      <c r="G22" s="851"/>
    </row>
    <row r="23" spans="1:14" ht="17.25" customHeight="1">
      <c r="A23" s="839"/>
      <c r="B23" s="844"/>
      <c r="C23" s="839"/>
      <c r="D23" s="852"/>
      <c r="E23" s="844"/>
      <c r="F23" s="844"/>
      <c r="G23" s="851"/>
    </row>
    <row r="24" spans="1:14" ht="14.25" customHeight="1">
      <c r="A24" s="841"/>
      <c r="B24" s="839"/>
      <c r="C24" s="839"/>
      <c r="D24" s="844"/>
      <c r="F24" s="841"/>
      <c r="G24" s="853"/>
    </row>
    <row r="25" spans="1:14" ht="18.75">
      <c r="A25" s="841"/>
      <c r="B25" s="839"/>
      <c r="C25" s="839"/>
      <c r="D25" s="844"/>
      <c r="E25" s="839"/>
      <c r="F25" s="841"/>
      <c r="G25" s="853"/>
    </row>
    <row r="26" spans="1:14" ht="18.75">
      <c r="A26" s="841"/>
      <c r="B26" s="841"/>
      <c r="C26" s="841"/>
      <c r="D26" s="841"/>
      <c r="E26" s="841"/>
      <c r="F26" s="841"/>
      <c r="G26" s="853"/>
    </row>
    <row r="27" spans="1:14" ht="18.75">
      <c r="A27" s="854"/>
      <c r="B27" s="855"/>
      <c r="C27" s="841"/>
      <c r="D27" s="855"/>
      <c r="E27" s="855"/>
      <c r="F27" s="855"/>
      <c r="G27" s="853"/>
    </row>
    <row r="28" spans="1:14">
      <c r="A28" s="856"/>
      <c r="B28" s="856"/>
      <c r="D28" s="856"/>
      <c r="E28" s="856"/>
      <c r="F28" s="856"/>
    </row>
    <row r="29" spans="1:14">
      <c r="C29" s="856"/>
    </row>
  </sheetData>
  <mergeCells count="21">
    <mergeCell ref="A7:G7"/>
    <mergeCell ref="A19:F19"/>
    <mergeCell ref="A10:A12"/>
    <mergeCell ref="A14:A18"/>
    <mergeCell ref="B10:B12"/>
    <mergeCell ref="B14:B18"/>
    <mergeCell ref="C10:C12"/>
    <mergeCell ref="C14:C18"/>
    <mergeCell ref="D10:D12"/>
    <mergeCell ref="D14:D18"/>
    <mergeCell ref="E10:E12"/>
    <mergeCell ref="E14:E18"/>
    <mergeCell ref="F10:F12"/>
    <mergeCell ref="F14:F18"/>
    <mergeCell ref="G10:G12"/>
    <mergeCell ref="G14:G18"/>
    <mergeCell ref="A1:I1"/>
    <mergeCell ref="A2:I2"/>
    <mergeCell ref="A3:G3"/>
    <mergeCell ref="A5:G5"/>
    <mergeCell ref="A6:G6"/>
  </mergeCells>
  <pageMargins left="0.7" right="0.7" top="0.75" bottom="0.75" header="0.3" footer="0.3"/>
  <pageSetup paperSize="9" scale="58"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workbookViewId="0">
      <selection activeCell="F37" sqref="F37"/>
    </sheetView>
  </sheetViews>
  <sheetFormatPr defaultColWidth="9.140625" defaultRowHeight="12.75"/>
  <cols>
    <col min="1" max="1" width="5.7109375" style="819" customWidth="1"/>
    <col min="2" max="2" width="12.7109375" style="819" customWidth="1"/>
    <col min="3" max="3" width="55.7109375" style="819" customWidth="1"/>
    <col min="4" max="4" width="10.7109375" style="819" customWidth="1"/>
    <col min="5" max="6" width="20.7109375" style="819" customWidth="1"/>
    <col min="7" max="7" width="25.7109375" style="834" customWidth="1"/>
    <col min="8" max="8" width="11.7109375" style="819" customWidth="1"/>
    <col min="9" max="16384" width="9.140625" style="819"/>
  </cols>
  <sheetData>
    <row r="1" spans="1:14">
      <c r="A1" s="3761"/>
      <c r="B1" s="3761"/>
      <c r="C1" s="3761"/>
      <c r="D1" s="3761"/>
      <c r="E1" s="3761"/>
      <c r="F1" s="3761"/>
      <c r="G1" s="3761"/>
      <c r="H1" s="3761"/>
      <c r="I1" s="3761"/>
    </row>
    <row r="2" spans="1:14" ht="12.75" customHeight="1">
      <c r="A2" s="3761" t="s">
        <v>7642</v>
      </c>
      <c r="B2" s="3761"/>
      <c r="C2" s="3761"/>
      <c r="D2" s="3761"/>
      <c r="E2" s="3761"/>
      <c r="F2" s="3761"/>
      <c r="G2" s="3761"/>
      <c r="H2" s="3761"/>
      <c r="I2" s="3761"/>
    </row>
    <row r="3" spans="1:14">
      <c r="A3" s="4017" t="s">
        <v>1055</v>
      </c>
      <c r="B3" s="4017"/>
      <c r="C3" s="4017"/>
      <c r="D3" s="4017"/>
      <c r="E3" s="4017"/>
      <c r="F3" s="4017"/>
      <c r="G3" s="4017"/>
    </row>
    <row r="4" spans="1:14">
      <c r="A4" s="859"/>
      <c r="B4" s="859"/>
      <c r="C4" s="859"/>
      <c r="D4" s="860"/>
      <c r="E4" s="859"/>
      <c r="F4" s="859"/>
      <c r="G4" s="861"/>
    </row>
    <row r="5" spans="1:14" ht="18.75">
      <c r="A5" s="3980" t="s">
        <v>1056</v>
      </c>
      <c r="B5" s="3980"/>
      <c r="C5" s="3980"/>
      <c r="D5" s="3980"/>
      <c r="E5" s="3980"/>
      <c r="F5" s="3980"/>
      <c r="G5" s="3980"/>
    </row>
    <row r="6" spans="1:14" ht="18.75">
      <c r="A6" s="3981" t="s">
        <v>965</v>
      </c>
      <c r="B6" s="3981"/>
      <c r="C6" s="3981"/>
      <c r="D6" s="3981"/>
      <c r="E6" s="3981"/>
      <c r="F6" s="3981"/>
      <c r="G6" s="3981"/>
    </row>
    <row r="7" spans="1:14" ht="18.75">
      <c r="A7" s="3982" t="s">
        <v>966</v>
      </c>
      <c r="B7" s="3982"/>
      <c r="C7" s="3982"/>
      <c r="D7" s="3982"/>
      <c r="E7" s="3982"/>
      <c r="F7" s="3982"/>
      <c r="G7" s="3982"/>
    </row>
    <row r="8" spans="1:14" ht="18.75">
      <c r="A8" s="839"/>
      <c r="B8" s="840"/>
      <c r="C8" s="841"/>
      <c r="D8" s="841"/>
      <c r="E8" s="840"/>
      <c r="F8" s="840"/>
      <c r="G8" s="842"/>
    </row>
    <row r="9" spans="1:14" ht="18.75">
      <c r="A9" s="843" t="s">
        <v>967</v>
      </c>
      <c r="B9" s="843"/>
      <c r="C9" s="843"/>
      <c r="D9" s="844"/>
      <c r="E9" s="844"/>
      <c r="F9" s="844"/>
      <c r="G9" s="845" t="s">
        <v>968</v>
      </c>
    </row>
    <row r="10" spans="1:14" s="833" customFormat="1" ht="12.75" customHeight="1">
      <c r="A10" s="3986" t="s">
        <v>969</v>
      </c>
      <c r="B10" s="3990" t="s">
        <v>970</v>
      </c>
      <c r="C10" s="3990" t="s">
        <v>971</v>
      </c>
      <c r="D10" s="3990" t="s">
        <v>306</v>
      </c>
      <c r="E10" s="3990" t="s">
        <v>972</v>
      </c>
      <c r="F10" s="3995" t="s">
        <v>973</v>
      </c>
      <c r="G10" s="3999" t="s">
        <v>974</v>
      </c>
    </row>
    <row r="11" spans="1:14" s="833" customFormat="1" ht="12.75" customHeight="1">
      <c r="A11" s="3987"/>
      <c r="B11" s="3991"/>
      <c r="C11" s="3991"/>
      <c r="D11" s="3991"/>
      <c r="E11" s="3991"/>
      <c r="F11" s="3996"/>
      <c r="G11" s="4000"/>
    </row>
    <row r="12" spans="1:14" s="833" customFormat="1" ht="12.75" customHeight="1">
      <c r="A12" s="3987"/>
      <c r="B12" s="3991"/>
      <c r="C12" s="3991"/>
      <c r="D12" s="3991"/>
      <c r="E12" s="3991"/>
      <c r="F12" s="3996"/>
      <c r="G12" s="4000"/>
    </row>
    <row r="13" spans="1:14" s="833" customFormat="1" ht="15" customHeight="1">
      <c r="A13" s="846">
        <v>0</v>
      </c>
      <c r="B13" s="847">
        <v>1</v>
      </c>
      <c r="C13" s="848">
        <v>2</v>
      </c>
      <c r="D13" s="847">
        <v>3</v>
      </c>
      <c r="E13" s="848">
        <v>4</v>
      </c>
      <c r="F13" s="848">
        <v>5</v>
      </c>
      <c r="G13" s="849">
        <v>6</v>
      </c>
      <c r="J13" s="857"/>
      <c r="K13" s="857"/>
      <c r="L13" s="857"/>
      <c r="M13" s="857"/>
      <c r="N13" s="857"/>
    </row>
    <row r="14" spans="1:14" ht="15" customHeight="1">
      <c r="A14" s="3988">
        <v>1</v>
      </c>
      <c r="B14" s="3992" t="s">
        <v>1057</v>
      </c>
      <c r="C14" s="3993" t="s">
        <v>976</v>
      </c>
      <c r="D14" s="3992" t="s">
        <v>386</v>
      </c>
      <c r="E14" s="3994">
        <f>1425*2</f>
        <v>2850</v>
      </c>
      <c r="F14" s="3997"/>
      <c r="G14" s="4001">
        <f>E14*F14</f>
        <v>0</v>
      </c>
      <c r="J14" s="858"/>
      <c r="K14" s="858"/>
      <c r="L14" s="858"/>
      <c r="M14" s="858"/>
      <c r="N14" s="858"/>
    </row>
    <row r="15" spans="1:14" ht="15" customHeight="1">
      <c r="A15" s="3988"/>
      <c r="B15" s="3992"/>
      <c r="C15" s="3993"/>
      <c r="D15" s="3992"/>
      <c r="E15" s="3994"/>
      <c r="F15" s="3998"/>
      <c r="G15" s="4002"/>
      <c r="J15" s="858"/>
      <c r="K15" s="858"/>
      <c r="L15" s="858"/>
      <c r="M15" s="858"/>
      <c r="N15" s="858"/>
    </row>
    <row r="16" spans="1:14" ht="15" customHeight="1">
      <c r="A16" s="3988"/>
      <c r="B16" s="3992"/>
      <c r="C16" s="3993"/>
      <c r="D16" s="3992"/>
      <c r="E16" s="3994"/>
      <c r="F16" s="3998"/>
      <c r="G16" s="4002"/>
      <c r="J16" s="858"/>
      <c r="K16" s="858"/>
      <c r="L16" s="858"/>
      <c r="M16" s="858"/>
      <c r="N16" s="858"/>
    </row>
    <row r="17" spans="1:14" ht="15" customHeight="1">
      <c r="A17" s="3988"/>
      <c r="B17" s="3992"/>
      <c r="C17" s="3993"/>
      <c r="D17" s="3992"/>
      <c r="E17" s="3994"/>
      <c r="F17" s="3998"/>
      <c r="G17" s="4002"/>
      <c r="J17" s="858"/>
      <c r="K17" s="858"/>
      <c r="L17" s="858"/>
      <c r="M17" s="858"/>
      <c r="N17" s="858"/>
    </row>
    <row r="18" spans="1:14" ht="15" customHeight="1">
      <c r="A18" s="3988"/>
      <c r="B18" s="3992"/>
      <c r="C18" s="3993"/>
      <c r="D18" s="3992"/>
      <c r="E18" s="3994"/>
      <c r="F18" s="4004"/>
      <c r="G18" s="4003"/>
      <c r="J18" s="858"/>
      <c r="K18" s="858"/>
      <c r="L18" s="858"/>
      <c r="M18" s="858"/>
      <c r="N18" s="858"/>
    </row>
    <row r="19" spans="1:14" ht="15" customHeight="1">
      <c r="A19" s="3988">
        <v>2</v>
      </c>
      <c r="B19" s="3992" t="s">
        <v>977</v>
      </c>
      <c r="C19" s="3993" t="s">
        <v>978</v>
      </c>
      <c r="D19" s="3992" t="s">
        <v>979</v>
      </c>
      <c r="E19" s="3994">
        <f>14.25*2</f>
        <v>28.5</v>
      </c>
      <c r="F19" s="3997"/>
      <c r="G19" s="4001">
        <f>E19*F19</f>
        <v>0</v>
      </c>
      <c r="J19" s="858"/>
      <c r="K19" s="858"/>
      <c r="L19" s="858"/>
      <c r="M19" s="858"/>
      <c r="N19" s="858"/>
    </row>
    <row r="20" spans="1:14" ht="15" customHeight="1">
      <c r="A20" s="3988"/>
      <c r="B20" s="3992"/>
      <c r="C20" s="3993"/>
      <c r="D20" s="3992"/>
      <c r="E20" s="3994"/>
      <c r="F20" s="3998"/>
      <c r="G20" s="4002"/>
      <c r="J20" s="858"/>
      <c r="K20" s="858"/>
      <c r="L20" s="858"/>
      <c r="M20" s="858"/>
      <c r="N20" s="858"/>
    </row>
    <row r="21" spans="1:14" ht="15" customHeight="1">
      <c r="A21" s="3988"/>
      <c r="B21" s="3992"/>
      <c r="C21" s="3993"/>
      <c r="D21" s="3992"/>
      <c r="E21" s="3994"/>
      <c r="F21" s="3998"/>
      <c r="G21" s="4002"/>
      <c r="J21" s="858"/>
      <c r="K21" s="858"/>
      <c r="L21" s="858"/>
      <c r="M21" s="858"/>
      <c r="N21" s="858"/>
    </row>
    <row r="22" spans="1:14" ht="15" customHeight="1">
      <c r="A22" s="3988"/>
      <c r="B22" s="3992"/>
      <c r="C22" s="3993"/>
      <c r="D22" s="3992"/>
      <c r="E22" s="3994"/>
      <c r="F22" s="3998"/>
      <c r="G22" s="4002"/>
      <c r="J22" s="858"/>
      <c r="K22" s="858"/>
      <c r="L22" s="858"/>
      <c r="M22" s="858"/>
      <c r="N22" s="858"/>
    </row>
    <row r="23" spans="1:14" ht="15" customHeight="1">
      <c r="A23" s="3988"/>
      <c r="B23" s="3992"/>
      <c r="C23" s="3993"/>
      <c r="D23" s="3992"/>
      <c r="E23" s="3994"/>
      <c r="F23" s="4004"/>
      <c r="G23" s="4003"/>
      <c r="J23" s="858"/>
      <c r="K23" s="858"/>
      <c r="L23" s="858"/>
      <c r="M23" s="858"/>
      <c r="N23" s="858"/>
    </row>
    <row r="24" spans="1:14" ht="15" customHeight="1">
      <c r="A24" s="4026">
        <v>3</v>
      </c>
      <c r="B24" s="4029" t="s">
        <v>980</v>
      </c>
      <c r="C24" s="4032" t="s">
        <v>981</v>
      </c>
      <c r="D24" s="4029" t="s">
        <v>386</v>
      </c>
      <c r="E24" s="3997">
        <f>570*2</f>
        <v>1140</v>
      </c>
      <c r="F24" s="3997"/>
      <c r="G24" s="4001">
        <f>E24*F24</f>
        <v>0</v>
      </c>
      <c r="J24" s="858"/>
      <c r="K24" s="858"/>
      <c r="L24" s="858"/>
      <c r="M24" s="858"/>
      <c r="N24" s="858"/>
    </row>
    <row r="25" spans="1:14" ht="15" customHeight="1">
      <c r="A25" s="4027"/>
      <c r="B25" s="4030"/>
      <c r="C25" s="4033"/>
      <c r="D25" s="4030"/>
      <c r="E25" s="3998"/>
      <c r="F25" s="3998"/>
      <c r="G25" s="4002"/>
      <c r="J25" s="858"/>
      <c r="K25" s="858"/>
      <c r="L25" s="858"/>
      <c r="M25" s="858"/>
      <c r="N25" s="858"/>
    </row>
    <row r="26" spans="1:14" ht="15" customHeight="1">
      <c r="A26" s="4027"/>
      <c r="B26" s="4030"/>
      <c r="C26" s="4033"/>
      <c r="D26" s="4030"/>
      <c r="E26" s="3998"/>
      <c r="F26" s="3998"/>
      <c r="G26" s="4002"/>
      <c r="J26" s="858"/>
      <c r="K26" s="858"/>
      <c r="L26" s="858"/>
      <c r="M26" s="858"/>
      <c r="N26" s="858"/>
    </row>
    <row r="27" spans="1:14" ht="15" customHeight="1">
      <c r="A27" s="4027"/>
      <c r="B27" s="4030"/>
      <c r="C27" s="4033"/>
      <c r="D27" s="4030"/>
      <c r="E27" s="3998"/>
      <c r="F27" s="3998"/>
      <c r="G27" s="4002"/>
      <c r="J27" s="858"/>
      <c r="K27" s="858"/>
      <c r="L27" s="858"/>
      <c r="M27" s="858"/>
      <c r="N27" s="858"/>
    </row>
    <row r="28" spans="1:14" ht="15" customHeight="1">
      <c r="A28" s="4028"/>
      <c r="B28" s="4031"/>
      <c r="C28" s="4034"/>
      <c r="D28" s="4031"/>
      <c r="E28" s="4004"/>
      <c r="F28" s="4004"/>
      <c r="G28" s="4003"/>
      <c r="J28" s="858"/>
      <c r="K28" s="858"/>
      <c r="L28" s="858"/>
      <c r="M28" s="858"/>
      <c r="N28" s="858"/>
    </row>
    <row r="29" spans="1:14" ht="15" customHeight="1">
      <c r="A29" s="3988">
        <v>4</v>
      </c>
      <c r="B29" s="3992" t="s">
        <v>1058</v>
      </c>
      <c r="C29" s="3993" t="s">
        <v>1059</v>
      </c>
      <c r="D29" s="3992" t="s">
        <v>377</v>
      </c>
      <c r="E29" s="3994">
        <v>2</v>
      </c>
      <c r="F29" s="3997"/>
      <c r="G29" s="4001">
        <f>E29*F29</f>
        <v>0</v>
      </c>
      <c r="H29" s="862"/>
      <c r="J29" s="858"/>
      <c r="K29" s="858"/>
      <c r="L29" s="858"/>
      <c r="M29" s="858"/>
      <c r="N29" s="858"/>
    </row>
    <row r="30" spans="1:14" ht="15" customHeight="1">
      <c r="A30" s="3988"/>
      <c r="B30" s="3992"/>
      <c r="C30" s="3993"/>
      <c r="D30" s="3992"/>
      <c r="E30" s="3994"/>
      <c r="F30" s="3998"/>
      <c r="G30" s="4002"/>
      <c r="J30" s="858"/>
      <c r="L30" s="858"/>
      <c r="M30" s="858"/>
      <c r="N30" s="858"/>
    </row>
    <row r="31" spans="1:14" ht="15" customHeight="1">
      <c r="A31" s="3988"/>
      <c r="B31" s="3992"/>
      <c r="C31" s="3993"/>
      <c r="D31" s="3992"/>
      <c r="E31" s="3994"/>
      <c r="F31" s="3998"/>
      <c r="G31" s="4002"/>
      <c r="J31" s="858"/>
      <c r="L31" s="858"/>
      <c r="M31" s="858"/>
      <c r="N31" s="858"/>
    </row>
    <row r="32" spans="1:14" ht="15" customHeight="1">
      <c r="A32" s="3988"/>
      <c r="B32" s="3992"/>
      <c r="C32" s="3993"/>
      <c r="D32" s="3992"/>
      <c r="E32" s="3994"/>
      <c r="F32" s="3998"/>
      <c r="G32" s="4002"/>
      <c r="J32" s="858"/>
      <c r="K32" s="858"/>
      <c r="L32" s="858"/>
      <c r="M32" s="858"/>
      <c r="N32" s="858"/>
    </row>
    <row r="33" spans="1:14" ht="15" customHeight="1">
      <c r="A33" s="3988"/>
      <c r="B33" s="3992"/>
      <c r="C33" s="3993"/>
      <c r="D33" s="3992"/>
      <c r="E33" s="3994"/>
      <c r="F33" s="3998"/>
      <c r="G33" s="4002"/>
      <c r="J33" s="858"/>
      <c r="K33" s="858"/>
      <c r="L33" s="858"/>
      <c r="M33" s="858"/>
      <c r="N33" s="858"/>
    </row>
    <row r="34" spans="1:14" ht="15" customHeight="1">
      <c r="A34" s="4006"/>
      <c r="B34" s="4008"/>
      <c r="C34" s="4009"/>
      <c r="D34" s="4008"/>
      <c r="E34" s="4022"/>
      <c r="F34" s="4024"/>
      <c r="G34" s="4016"/>
      <c r="J34" s="858"/>
      <c r="K34" s="858"/>
      <c r="L34" s="858"/>
      <c r="M34" s="858"/>
      <c r="N34" s="858"/>
    </row>
    <row r="35" spans="1:14" ht="24.95" customHeight="1">
      <c r="A35" s="3983" t="s">
        <v>507</v>
      </c>
      <c r="B35" s="3984"/>
      <c r="C35" s="3984"/>
      <c r="D35" s="3984"/>
      <c r="E35" s="3984"/>
      <c r="F35" s="3984"/>
      <c r="G35" s="666">
        <f>SUM(G14:G34)</f>
        <v>0</v>
      </c>
      <c r="I35" s="858"/>
    </row>
    <row r="36" spans="1:14" ht="18.75">
      <c r="A36" s="838"/>
      <c r="B36" s="3985"/>
      <c r="C36" s="3985"/>
      <c r="D36" s="838"/>
      <c r="E36" s="838"/>
      <c r="F36" s="838"/>
      <c r="G36" s="652"/>
    </row>
    <row r="37" spans="1:14" ht="18.75">
      <c r="A37" s="841"/>
      <c r="B37" s="841"/>
      <c r="C37" s="839"/>
      <c r="D37" s="841"/>
      <c r="E37" s="850"/>
      <c r="F37" s="1314" t="s">
        <v>7638</v>
      </c>
      <c r="G37" s="851"/>
    </row>
    <row r="38" spans="1:14" ht="18.75">
      <c r="A38" s="841"/>
      <c r="B38" s="841"/>
      <c r="C38" s="839"/>
      <c r="D38" s="841"/>
      <c r="E38" s="850"/>
      <c r="F38" s="850"/>
      <c r="G38" s="851"/>
    </row>
    <row r="39" spans="1:14" ht="18.75">
      <c r="A39" s="839"/>
      <c r="B39" s="844"/>
      <c r="C39" s="839"/>
      <c r="D39" s="852"/>
      <c r="E39" s="844"/>
      <c r="F39" s="844"/>
      <c r="G39" s="851"/>
    </row>
    <row r="40" spans="1:14" ht="18.75">
      <c r="A40" s="841"/>
      <c r="B40" s="839"/>
      <c r="C40" s="839"/>
      <c r="D40" s="844"/>
      <c r="E40" s="841"/>
      <c r="F40" s="841"/>
      <c r="G40" s="853"/>
    </row>
    <row r="41" spans="1:14" s="834" customFormat="1" ht="18.75">
      <c r="A41" s="841"/>
      <c r="B41" s="839"/>
      <c r="C41" s="839"/>
      <c r="D41" s="844"/>
      <c r="E41" s="839"/>
      <c r="F41" s="841"/>
      <c r="G41" s="853"/>
      <c r="H41" s="819"/>
      <c r="I41" s="819"/>
      <c r="J41" s="819"/>
      <c r="K41" s="819"/>
      <c r="L41" s="819"/>
      <c r="M41" s="819"/>
      <c r="N41" s="819"/>
    </row>
    <row r="42" spans="1:14" s="834" customFormat="1" ht="18.75">
      <c r="A42" s="841"/>
      <c r="B42" s="841"/>
      <c r="C42" s="841"/>
      <c r="D42" s="841"/>
      <c r="E42" s="841"/>
      <c r="F42" s="841"/>
      <c r="G42" s="853"/>
      <c r="H42" s="819"/>
      <c r="I42" s="819"/>
      <c r="J42" s="819"/>
      <c r="K42" s="819"/>
      <c r="L42" s="819"/>
      <c r="M42" s="819"/>
      <c r="N42" s="819"/>
    </row>
    <row r="43" spans="1:14" s="834" customFormat="1" ht="18.75">
      <c r="A43" s="854"/>
      <c r="B43" s="855"/>
      <c r="C43" s="841"/>
      <c r="D43" s="855"/>
      <c r="E43" s="855"/>
      <c r="F43" s="855"/>
      <c r="G43" s="853"/>
      <c r="H43" s="819"/>
      <c r="I43" s="819"/>
      <c r="J43" s="819"/>
      <c r="K43" s="819"/>
      <c r="L43" s="819"/>
      <c r="M43" s="819"/>
      <c r="N43" s="819"/>
    </row>
    <row r="44" spans="1:14" s="834" customFormat="1">
      <c r="A44" s="856"/>
      <c r="B44" s="856"/>
      <c r="C44" s="819"/>
      <c r="D44" s="856"/>
      <c r="E44" s="856"/>
      <c r="F44" s="856"/>
      <c r="H44" s="819"/>
      <c r="I44" s="819"/>
      <c r="J44" s="819"/>
      <c r="K44" s="819"/>
      <c r="L44" s="819"/>
      <c r="M44" s="819"/>
      <c r="N44" s="819"/>
    </row>
    <row r="45" spans="1:14" s="834" customFormat="1">
      <c r="A45" s="819"/>
      <c r="B45" s="819"/>
      <c r="C45" s="856"/>
      <c r="D45" s="819"/>
      <c r="E45" s="819"/>
      <c r="F45" s="819"/>
      <c r="H45" s="819"/>
      <c r="I45" s="819"/>
      <c r="J45" s="819"/>
      <c r="K45" s="819"/>
      <c r="L45" s="819"/>
      <c r="M45" s="819"/>
      <c r="N45" s="819"/>
    </row>
  </sheetData>
  <mergeCells count="43">
    <mergeCell ref="G10:G12"/>
    <mergeCell ref="G14:G18"/>
    <mergeCell ref="G19:G23"/>
    <mergeCell ref="G24:G28"/>
    <mergeCell ref="G29:G34"/>
    <mergeCell ref="F10:F12"/>
    <mergeCell ref="F14:F18"/>
    <mergeCell ref="F19:F23"/>
    <mergeCell ref="F24:F28"/>
    <mergeCell ref="F29:F34"/>
    <mergeCell ref="E10:E12"/>
    <mergeCell ref="E14:E18"/>
    <mergeCell ref="E19:E23"/>
    <mergeCell ref="E24:E28"/>
    <mergeCell ref="E29:E34"/>
    <mergeCell ref="C24:C28"/>
    <mergeCell ref="C29:C34"/>
    <mergeCell ref="D10:D12"/>
    <mergeCell ref="D14:D18"/>
    <mergeCell ref="D19:D23"/>
    <mergeCell ref="D24:D28"/>
    <mergeCell ref="D29:D34"/>
    <mergeCell ref="A7:G7"/>
    <mergeCell ref="A35:F35"/>
    <mergeCell ref="B36:C36"/>
    <mergeCell ref="A10:A12"/>
    <mergeCell ref="A14:A18"/>
    <mergeCell ref="A19:A23"/>
    <mergeCell ref="A24:A28"/>
    <mergeCell ref="A29:A34"/>
    <mergeCell ref="B10:B12"/>
    <mergeCell ref="B14:B18"/>
    <mergeCell ref="B19:B23"/>
    <mergeCell ref="B24:B28"/>
    <mergeCell ref="B29:B34"/>
    <mergeCell ref="C10:C12"/>
    <mergeCell ref="C14:C18"/>
    <mergeCell ref="C19:C23"/>
    <mergeCell ref="A1:I1"/>
    <mergeCell ref="A2:I2"/>
    <mergeCell ref="A3:G3"/>
    <mergeCell ref="A5:G5"/>
    <mergeCell ref="A6:G6"/>
  </mergeCells>
  <pageMargins left="0.7" right="0.7" top="0.75" bottom="0.75" header="0.3" footer="0.3"/>
  <pageSetup paperSize="9" scale="58"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workbookViewId="0">
      <selection activeCell="F23" sqref="F23"/>
    </sheetView>
  </sheetViews>
  <sheetFormatPr defaultColWidth="9.140625" defaultRowHeight="12.75"/>
  <cols>
    <col min="1" max="1" width="5.7109375" style="819" customWidth="1"/>
    <col min="2" max="2" width="12.7109375" style="819" customWidth="1"/>
    <col min="3" max="3" width="55.7109375" style="819" customWidth="1"/>
    <col min="4" max="4" width="10.7109375" style="819" customWidth="1"/>
    <col min="5" max="6" width="20.7109375" style="819" customWidth="1"/>
    <col min="7" max="7" width="25.7109375" style="834" customWidth="1"/>
    <col min="8" max="8" width="11.7109375" style="819" customWidth="1"/>
    <col min="9" max="9" width="10.140625" style="819" customWidth="1"/>
    <col min="10" max="16384" width="9.140625" style="819"/>
  </cols>
  <sheetData>
    <row r="1" spans="1:14">
      <c r="A1" s="3761"/>
      <c r="B1" s="3761"/>
      <c r="C1" s="3761"/>
      <c r="D1" s="3761"/>
      <c r="E1" s="3761"/>
      <c r="F1" s="3761"/>
      <c r="G1" s="3761"/>
      <c r="H1" s="3761"/>
      <c r="I1" s="3761"/>
    </row>
    <row r="2" spans="1:14" ht="12.75" customHeight="1">
      <c r="A2" s="3761" t="s">
        <v>7642</v>
      </c>
      <c r="B2" s="3761"/>
      <c r="C2" s="3761"/>
      <c r="D2" s="3761"/>
      <c r="E2" s="3761"/>
      <c r="F2" s="3761"/>
      <c r="G2" s="3761"/>
      <c r="H2" s="3761"/>
      <c r="I2" s="3761"/>
    </row>
    <row r="3" spans="1:14">
      <c r="A3" s="3979" t="s">
        <v>1060</v>
      </c>
      <c r="B3" s="4005"/>
      <c r="C3" s="4005"/>
      <c r="D3" s="4005"/>
      <c r="E3" s="4005"/>
      <c r="F3" s="4005"/>
      <c r="G3" s="4005"/>
    </row>
    <row r="4" spans="1:14">
      <c r="A4" s="836"/>
      <c r="B4" s="837"/>
      <c r="C4" s="837"/>
      <c r="D4" s="837"/>
      <c r="E4" s="837"/>
      <c r="F4" s="837"/>
      <c r="G4" s="837"/>
    </row>
    <row r="5" spans="1:14" ht="18.75">
      <c r="A5" s="3980" t="s">
        <v>1061</v>
      </c>
      <c r="B5" s="3980"/>
      <c r="C5" s="3980"/>
      <c r="D5" s="3980"/>
      <c r="E5" s="3980"/>
      <c r="F5" s="3980"/>
      <c r="G5" s="3980"/>
    </row>
    <row r="6" spans="1:14" ht="18.75">
      <c r="A6" s="3981" t="s">
        <v>965</v>
      </c>
      <c r="B6" s="3981"/>
      <c r="C6" s="3981"/>
      <c r="D6" s="3981"/>
      <c r="E6" s="3981"/>
      <c r="F6" s="3981"/>
      <c r="G6" s="3981"/>
    </row>
    <row r="7" spans="1:14" ht="18.75">
      <c r="A7" s="3982" t="s">
        <v>1009</v>
      </c>
      <c r="B7" s="3982"/>
      <c r="C7" s="3982"/>
      <c r="D7" s="3982"/>
      <c r="E7" s="3982"/>
      <c r="F7" s="3982"/>
      <c r="G7" s="3982"/>
    </row>
    <row r="8" spans="1:14" ht="18.75">
      <c r="A8" s="839"/>
      <c r="B8" s="840"/>
      <c r="C8" s="841"/>
      <c r="D8" s="841"/>
      <c r="E8" s="840"/>
      <c r="F8" s="840"/>
      <c r="G8" s="842"/>
    </row>
    <row r="9" spans="1:14" ht="18.75">
      <c r="A9" s="843" t="s">
        <v>1010</v>
      </c>
      <c r="B9" s="843"/>
      <c r="C9" s="843"/>
      <c r="D9" s="844"/>
      <c r="E9" s="844"/>
      <c r="F9" s="844"/>
      <c r="G9" s="845" t="s">
        <v>968</v>
      </c>
    </row>
    <row r="10" spans="1:14" s="833" customFormat="1" ht="12.75" customHeight="1">
      <c r="A10" s="3986" t="s">
        <v>969</v>
      </c>
      <c r="B10" s="3990" t="s">
        <v>970</v>
      </c>
      <c r="C10" s="3990" t="s">
        <v>971</v>
      </c>
      <c r="D10" s="3990" t="s">
        <v>306</v>
      </c>
      <c r="E10" s="3990" t="s">
        <v>972</v>
      </c>
      <c r="F10" s="3995" t="s">
        <v>973</v>
      </c>
      <c r="G10" s="3999" t="s">
        <v>974</v>
      </c>
    </row>
    <row r="11" spans="1:14" s="833" customFormat="1" ht="12.75" customHeight="1">
      <c r="A11" s="3987"/>
      <c r="B11" s="3991"/>
      <c r="C11" s="3991"/>
      <c r="D11" s="3991"/>
      <c r="E11" s="3991"/>
      <c r="F11" s="3996"/>
      <c r="G11" s="4000"/>
    </row>
    <row r="12" spans="1:14" s="833" customFormat="1" ht="12.75" customHeight="1">
      <c r="A12" s="3987"/>
      <c r="B12" s="3991"/>
      <c r="C12" s="3991"/>
      <c r="D12" s="3991"/>
      <c r="E12" s="3991"/>
      <c r="F12" s="3996"/>
      <c r="G12" s="4000"/>
    </row>
    <row r="13" spans="1:14" s="833" customFormat="1" ht="15" customHeight="1">
      <c r="A13" s="846">
        <v>0</v>
      </c>
      <c r="B13" s="847">
        <v>1</v>
      </c>
      <c r="C13" s="848">
        <v>2</v>
      </c>
      <c r="D13" s="847">
        <v>3</v>
      </c>
      <c r="E13" s="848">
        <v>4</v>
      </c>
      <c r="F13" s="848">
        <v>5</v>
      </c>
      <c r="G13" s="849">
        <v>6</v>
      </c>
      <c r="J13" s="857"/>
      <c r="K13" s="857"/>
      <c r="L13" s="857"/>
      <c r="M13" s="857"/>
      <c r="N13" s="857"/>
    </row>
    <row r="14" spans="1:14" ht="15" customHeight="1">
      <c r="A14" s="4018">
        <v>1</v>
      </c>
      <c r="B14" s="4019" t="s">
        <v>392</v>
      </c>
      <c r="C14" s="4020" t="s">
        <v>1062</v>
      </c>
      <c r="D14" s="4019" t="s">
        <v>374</v>
      </c>
      <c r="E14" s="4021">
        <v>926</v>
      </c>
      <c r="F14" s="4023"/>
      <c r="G14" s="4025">
        <f>E14*F14</f>
        <v>0</v>
      </c>
      <c r="J14" s="858"/>
      <c r="K14" s="858"/>
      <c r="L14" s="858"/>
      <c r="M14" s="858"/>
      <c r="N14" s="858"/>
    </row>
    <row r="15" spans="1:14" ht="15" customHeight="1">
      <c r="A15" s="3988"/>
      <c r="B15" s="3992"/>
      <c r="C15" s="3993"/>
      <c r="D15" s="3992"/>
      <c r="E15" s="3994"/>
      <c r="F15" s="3998"/>
      <c r="G15" s="4002"/>
      <c r="J15" s="858"/>
      <c r="K15" s="858"/>
      <c r="L15" s="858"/>
      <c r="M15" s="858"/>
      <c r="N15" s="858"/>
    </row>
    <row r="16" spans="1:14" ht="15" customHeight="1">
      <c r="A16" s="3988"/>
      <c r="B16" s="3992"/>
      <c r="C16" s="3993"/>
      <c r="D16" s="3992"/>
      <c r="E16" s="3994"/>
      <c r="F16" s="3998"/>
      <c r="G16" s="4002"/>
      <c r="J16" s="858"/>
      <c r="K16" s="858"/>
      <c r="L16" s="858"/>
      <c r="M16" s="858"/>
      <c r="N16" s="858"/>
    </row>
    <row r="17" spans="1:14" ht="15" customHeight="1">
      <c r="A17" s="3988"/>
      <c r="B17" s="3992"/>
      <c r="C17" s="3993"/>
      <c r="D17" s="3992"/>
      <c r="E17" s="3994"/>
      <c r="F17" s="3998"/>
      <c r="G17" s="4002"/>
      <c r="J17" s="858"/>
      <c r="K17" s="858"/>
      <c r="L17" s="858"/>
      <c r="M17" s="858"/>
      <c r="N17" s="858"/>
    </row>
    <row r="18" spans="1:14" ht="15" customHeight="1">
      <c r="A18" s="4006"/>
      <c r="B18" s="4008"/>
      <c r="C18" s="4009"/>
      <c r="D18" s="4008"/>
      <c r="E18" s="4022"/>
      <c r="F18" s="4024"/>
      <c r="G18" s="4016"/>
      <c r="J18" s="858"/>
      <c r="K18" s="858"/>
      <c r="L18" s="858"/>
      <c r="M18" s="858"/>
      <c r="N18" s="858"/>
    </row>
    <row r="19" spans="1:14" ht="18.75">
      <c r="A19" s="3983" t="s">
        <v>507</v>
      </c>
      <c r="B19" s="3984"/>
      <c r="C19" s="3984"/>
      <c r="D19" s="3984"/>
      <c r="E19" s="3984"/>
      <c r="F19" s="3984"/>
      <c r="G19" s="651">
        <f>+G14</f>
        <v>0</v>
      </c>
    </row>
    <row r="20" spans="1:14" ht="18.75">
      <c r="A20" s="838"/>
      <c r="B20" s="3985"/>
      <c r="C20" s="3985"/>
      <c r="D20" s="838"/>
      <c r="E20" s="838"/>
      <c r="F20" s="838"/>
      <c r="G20" s="652"/>
    </row>
    <row r="21" spans="1:14" ht="18.75">
      <c r="A21" s="841"/>
      <c r="B21" s="841"/>
      <c r="C21" s="839"/>
      <c r="D21" s="841"/>
      <c r="E21" s="850"/>
      <c r="F21" s="1314" t="s">
        <v>7638</v>
      </c>
      <c r="G21" s="851"/>
    </row>
    <row r="22" spans="1:14" ht="18.75">
      <c r="A22" s="841"/>
      <c r="B22" s="841"/>
      <c r="C22" s="839"/>
      <c r="D22" s="841"/>
      <c r="E22" s="850"/>
      <c r="F22" s="850"/>
      <c r="G22" s="851"/>
    </row>
    <row r="23" spans="1:14" ht="18.75">
      <c r="A23" s="839"/>
      <c r="B23" s="844"/>
      <c r="C23" s="839"/>
      <c r="D23" s="852"/>
      <c r="E23" s="844"/>
      <c r="F23" s="844"/>
      <c r="G23" s="851"/>
    </row>
    <row r="24" spans="1:14" ht="18.75">
      <c r="A24" s="839"/>
      <c r="B24" s="844"/>
      <c r="C24" s="839"/>
      <c r="D24" s="852"/>
      <c r="E24" s="844"/>
      <c r="F24" s="844"/>
      <c r="G24" s="851"/>
    </row>
    <row r="25" spans="1:14" ht="18.75">
      <c r="A25" s="841"/>
      <c r="B25" s="839"/>
      <c r="C25" s="839"/>
      <c r="D25" s="844"/>
      <c r="E25" s="839"/>
      <c r="F25" s="841"/>
      <c r="G25" s="853"/>
    </row>
    <row r="26" spans="1:14" ht="18.75">
      <c r="A26" s="841"/>
      <c r="B26" s="841"/>
      <c r="C26" s="841"/>
      <c r="D26" s="841"/>
      <c r="E26" s="841"/>
      <c r="F26" s="841"/>
      <c r="G26" s="853"/>
    </row>
    <row r="27" spans="1:14" ht="18.75">
      <c r="A27" s="854"/>
      <c r="B27" s="855"/>
      <c r="C27" s="841"/>
      <c r="D27" s="855"/>
      <c r="E27" s="855"/>
      <c r="F27" s="855"/>
      <c r="G27" s="853"/>
    </row>
    <row r="28" spans="1:14">
      <c r="A28" s="856"/>
      <c r="B28" s="856"/>
      <c r="D28" s="856"/>
      <c r="E28" s="856"/>
      <c r="F28" s="856"/>
    </row>
    <row r="29" spans="1:14">
      <c r="C29" s="856"/>
    </row>
  </sheetData>
  <mergeCells count="22">
    <mergeCell ref="G14:G18"/>
    <mergeCell ref="A7:G7"/>
    <mergeCell ref="A19:F19"/>
    <mergeCell ref="B20:C20"/>
    <mergeCell ref="A10:A12"/>
    <mergeCell ref="A14:A18"/>
    <mergeCell ref="B10:B12"/>
    <mergeCell ref="B14:B18"/>
    <mergeCell ref="C10:C12"/>
    <mergeCell ref="C14:C18"/>
    <mergeCell ref="D10:D12"/>
    <mergeCell ref="D14:D18"/>
    <mergeCell ref="E10:E12"/>
    <mergeCell ref="E14:E18"/>
    <mergeCell ref="F10:F12"/>
    <mergeCell ref="F14:F18"/>
    <mergeCell ref="G10:G12"/>
    <mergeCell ref="A1:I1"/>
    <mergeCell ref="A2:I2"/>
    <mergeCell ref="A3:G3"/>
    <mergeCell ref="A5:G5"/>
    <mergeCell ref="A6:G6"/>
  </mergeCells>
  <pageMargins left="0.7" right="0.7" top="0.75" bottom="0.75" header="0.3" footer="0.3"/>
  <pageSetup paperSize="9" scale="58"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workbookViewId="0">
      <selection activeCell="F21" sqref="F21"/>
    </sheetView>
  </sheetViews>
  <sheetFormatPr defaultColWidth="9.140625" defaultRowHeight="12.75"/>
  <cols>
    <col min="1" max="1" width="5.7109375" style="819" customWidth="1"/>
    <col min="2" max="2" width="12.7109375" style="819" customWidth="1"/>
    <col min="3" max="3" width="55.7109375" style="819" customWidth="1"/>
    <col min="4" max="4" width="10.7109375" style="819" customWidth="1"/>
    <col min="5" max="6" width="20.7109375" style="819" customWidth="1"/>
    <col min="7" max="7" width="25.7109375" style="834" customWidth="1"/>
    <col min="8" max="8" width="11.7109375" style="819" customWidth="1"/>
    <col min="9" max="9" width="10.140625" style="819" customWidth="1"/>
    <col min="10" max="16384" width="9.140625" style="819"/>
  </cols>
  <sheetData>
    <row r="1" spans="1:14">
      <c r="A1" s="3761"/>
      <c r="B1" s="3761"/>
      <c r="C1" s="3761"/>
      <c r="D1" s="3761"/>
      <c r="E1" s="3761"/>
      <c r="F1" s="3761"/>
      <c r="G1" s="3761"/>
      <c r="H1" s="3761"/>
      <c r="I1" s="3761"/>
    </row>
    <row r="2" spans="1:14" ht="12.75" customHeight="1">
      <c r="A2" s="3761" t="s">
        <v>7642</v>
      </c>
      <c r="B2" s="3761"/>
      <c r="C2" s="3761"/>
      <c r="D2" s="3761"/>
      <c r="E2" s="3761"/>
      <c r="F2" s="3761"/>
      <c r="G2" s="3761"/>
      <c r="H2" s="3761"/>
      <c r="I2" s="3761"/>
    </row>
    <row r="3" spans="1:14">
      <c r="A3" s="3979" t="s">
        <v>1063</v>
      </c>
      <c r="B3" s="4005"/>
      <c r="C3" s="4005"/>
      <c r="D3" s="4005"/>
      <c r="E3" s="4005"/>
      <c r="F3" s="4005"/>
      <c r="G3" s="4005"/>
    </row>
    <row r="4" spans="1:14">
      <c r="A4" s="836"/>
      <c r="B4" s="837"/>
      <c r="C4" s="837"/>
      <c r="D4" s="837"/>
      <c r="E4" s="837"/>
      <c r="F4" s="837"/>
      <c r="G4" s="837"/>
    </row>
    <row r="5" spans="1:14" ht="18.75">
      <c r="A5" s="3980" t="s">
        <v>1061</v>
      </c>
      <c r="B5" s="3980"/>
      <c r="C5" s="3980"/>
      <c r="D5" s="3980"/>
      <c r="E5" s="3980"/>
      <c r="F5" s="3980"/>
      <c r="G5" s="3980"/>
    </row>
    <row r="6" spans="1:14" ht="18.75">
      <c r="A6" s="3981" t="s">
        <v>965</v>
      </c>
      <c r="B6" s="3981"/>
      <c r="C6" s="3981"/>
      <c r="D6" s="3981"/>
      <c r="E6" s="3981"/>
      <c r="F6" s="3981"/>
      <c r="G6" s="3981"/>
    </row>
    <row r="7" spans="1:14" ht="18.75">
      <c r="A7" s="3982" t="s">
        <v>1009</v>
      </c>
      <c r="B7" s="3982"/>
      <c r="C7" s="3982"/>
      <c r="D7" s="3982"/>
      <c r="E7" s="3982"/>
      <c r="F7" s="3982"/>
      <c r="G7" s="3982"/>
    </row>
    <row r="8" spans="1:14" ht="18.75">
      <c r="A8" s="839"/>
      <c r="B8" s="840"/>
      <c r="C8" s="841"/>
      <c r="D8" s="841"/>
      <c r="E8" s="840"/>
      <c r="F8" s="840"/>
      <c r="G8" s="842"/>
    </row>
    <row r="9" spans="1:14" ht="18.75">
      <c r="A9" s="843" t="s">
        <v>1010</v>
      </c>
      <c r="B9" s="843"/>
      <c r="C9" s="843"/>
      <c r="D9" s="844"/>
      <c r="E9" s="844"/>
      <c r="F9" s="844"/>
      <c r="G9" s="845" t="s">
        <v>968</v>
      </c>
    </row>
    <row r="10" spans="1:14" s="833" customFormat="1" ht="12.75" customHeight="1">
      <c r="A10" s="3986" t="s">
        <v>969</v>
      </c>
      <c r="B10" s="3990" t="s">
        <v>970</v>
      </c>
      <c r="C10" s="3990" t="s">
        <v>971</v>
      </c>
      <c r="D10" s="3990" t="s">
        <v>306</v>
      </c>
      <c r="E10" s="3990" t="s">
        <v>972</v>
      </c>
      <c r="F10" s="3995" t="s">
        <v>973</v>
      </c>
      <c r="G10" s="3999" t="s">
        <v>974</v>
      </c>
    </row>
    <row r="11" spans="1:14" s="833" customFormat="1" ht="12.75" customHeight="1">
      <c r="A11" s="3987"/>
      <c r="B11" s="3991"/>
      <c r="C11" s="3991"/>
      <c r="D11" s="3991"/>
      <c r="E11" s="3991"/>
      <c r="F11" s="3996"/>
      <c r="G11" s="4000"/>
    </row>
    <row r="12" spans="1:14" s="833" customFormat="1" ht="12.75" customHeight="1">
      <c r="A12" s="3987"/>
      <c r="B12" s="3991"/>
      <c r="C12" s="3991"/>
      <c r="D12" s="3991"/>
      <c r="E12" s="3991"/>
      <c r="F12" s="3996"/>
      <c r="G12" s="4000"/>
    </row>
    <row r="13" spans="1:14" s="833" customFormat="1" ht="15" customHeight="1">
      <c r="A13" s="846">
        <v>0</v>
      </c>
      <c r="B13" s="847">
        <v>1</v>
      </c>
      <c r="C13" s="848">
        <v>2</v>
      </c>
      <c r="D13" s="847">
        <v>3</v>
      </c>
      <c r="E13" s="848">
        <v>4</v>
      </c>
      <c r="F13" s="848">
        <v>5</v>
      </c>
      <c r="G13" s="849">
        <v>6</v>
      </c>
      <c r="J13" s="857"/>
      <c r="K13" s="857"/>
      <c r="L13" s="857"/>
      <c r="M13" s="857"/>
      <c r="N13" s="857"/>
    </row>
    <row r="14" spans="1:14" ht="15" customHeight="1">
      <c r="A14" s="4018">
        <v>1</v>
      </c>
      <c r="B14" s="4019" t="s">
        <v>392</v>
      </c>
      <c r="C14" s="4020" t="s">
        <v>1062</v>
      </c>
      <c r="D14" s="4019" t="s">
        <v>374</v>
      </c>
      <c r="E14" s="4021">
        <v>150</v>
      </c>
      <c r="F14" s="4023"/>
      <c r="G14" s="4025">
        <f>E14*F14</f>
        <v>0</v>
      </c>
      <c r="J14" s="858"/>
      <c r="K14" s="858"/>
      <c r="L14" s="858"/>
      <c r="M14" s="858"/>
      <c r="N14" s="858"/>
    </row>
    <row r="15" spans="1:14" ht="15" customHeight="1">
      <c r="A15" s="3988"/>
      <c r="B15" s="3992"/>
      <c r="C15" s="3993"/>
      <c r="D15" s="3992"/>
      <c r="E15" s="3994"/>
      <c r="F15" s="3998"/>
      <c r="G15" s="4002"/>
      <c r="J15" s="858"/>
      <c r="K15" s="858"/>
      <c r="L15" s="858"/>
      <c r="M15" s="858"/>
      <c r="N15" s="858"/>
    </row>
    <row r="16" spans="1:14" ht="15" customHeight="1">
      <c r="A16" s="3988"/>
      <c r="B16" s="3992"/>
      <c r="C16" s="3993"/>
      <c r="D16" s="3992"/>
      <c r="E16" s="3994"/>
      <c r="F16" s="3998"/>
      <c r="G16" s="4002"/>
      <c r="J16" s="858"/>
      <c r="K16" s="858"/>
      <c r="L16" s="858"/>
      <c r="M16" s="858"/>
      <c r="N16" s="858"/>
    </row>
    <row r="17" spans="1:14" ht="15" customHeight="1">
      <c r="A17" s="3988"/>
      <c r="B17" s="3992"/>
      <c r="C17" s="3993"/>
      <c r="D17" s="3992"/>
      <c r="E17" s="3994"/>
      <c r="F17" s="3998"/>
      <c r="G17" s="4002"/>
      <c r="J17" s="858"/>
      <c r="K17" s="858"/>
      <c r="L17" s="858"/>
      <c r="M17" s="858"/>
      <c r="N17" s="858"/>
    </row>
    <row r="18" spans="1:14" ht="15" customHeight="1">
      <c r="A18" s="4006"/>
      <c r="B18" s="4008"/>
      <c r="C18" s="4009"/>
      <c r="D18" s="4008"/>
      <c r="E18" s="4022"/>
      <c r="F18" s="4024"/>
      <c r="G18" s="4016"/>
      <c r="J18" s="858"/>
      <c r="K18" s="858"/>
      <c r="L18" s="858"/>
      <c r="M18" s="858"/>
      <c r="N18" s="858"/>
    </row>
    <row r="19" spans="1:14" ht="18.75">
      <c r="A19" s="3983" t="s">
        <v>507</v>
      </c>
      <c r="B19" s="3984"/>
      <c r="C19" s="3984"/>
      <c r="D19" s="3984"/>
      <c r="E19" s="3984"/>
      <c r="F19" s="3984"/>
      <c r="G19" s="651">
        <f>+G14</f>
        <v>0</v>
      </c>
    </row>
    <row r="20" spans="1:14" ht="18.75">
      <c r="A20" s="838"/>
      <c r="B20" s="3985"/>
      <c r="C20" s="3985"/>
      <c r="D20" s="838"/>
      <c r="E20" s="838"/>
      <c r="F20" s="838"/>
      <c r="G20" s="652"/>
    </row>
    <row r="21" spans="1:14" ht="18.75">
      <c r="A21" s="841"/>
      <c r="B21" s="841"/>
      <c r="C21" s="839"/>
      <c r="D21" s="841"/>
      <c r="E21" s="850"/>
      <c r="F21" s="1314" t="s">
        <v>7638</v>
      </c>
      <c r="G21" s="851"/>
    </row>
    <row r="22" spans="1:14" ht="18.75">
      <c r="A22" s="841"/>
      <c r="B22" s="841"/>
      <c r="C22" s="839"/>
      <c r="D22" s="841"/>
      <c r="E22" s="850"/>
      <c r="F22" s="850"/>
      <c r="G22" s="851"/>
    </row>
    <row r="23" spans="1:14" ht="18.75">
      <c r="A23" s="839"/>
      <c r="B23" s="844"/>
      <c r="C23" s="839"/>
      <c r="D23" s="852"/>
      <c r="E23" s="844"/>
      <c r="F23" s="844"/>
      <c r="G23" s="851"/>
    </row>
    <row r="24" spans="1:14" ht="18.75">
      <c r="A24" s="839"/>
      <c r="B24" s="844"/>
      <c r="C24" s="839"/>
      <c r="D24" s="852"/>
      <c r="E24" s="844"/>
      <c r="F24" s="844"/>
      <c r="G24" s="851"/>
    </row>
    <row r="25" spans="1:14" ht="18.75">
      <c r="A25" s="841"/>
      <c r="B25" s="839"/>
      <c r="C25" s="839"/>
      <c r="D25" s="844"/>
      <c r="E25" s="839"/>
      <c r="F25" s="841"/>
      <c r="G25" s="853"/>
    </row>
    <row r="26" spans="1:14" ht="18.75">
      <c r="A26" s="841"/>
      <c r="B26" s="841"/>
      <c r="C26" s="841"/>
      <c r="D26" s="841"/>
      <c r="E26" s="841"/>
      <c r="F26" s="841"/>
      <c r="G26" s="853"/>
    </row>
    <row r="27" spans="1:14" ht="18.75">
      <c r="A27" s="854"/>
      <c r="B27" s="855"/>
      <c r="C27" s="841"/>
      <c r="D27" s="855"/>
      <c r="E27" s="855"/>
      <c r="F27" s="855"/>
      <c r="G27" s="853"/>
    </row>
    <row r="28" spans="1:14">
      <c r="A28" s="856"/>
      <c r="B28" s="856"/>
      <c r="D28" s="856"/>
      <c r="E28" s="856"/>
      <c r="F28" s="856"/>
    </row>
    <row r="29" spans="1:14">
      <c r="C29" s="856"/>
    </row>
  </sheetData>
  <mergeCells count="22">
    <mergeCell ref="G14:G18"/>
    <mergeCell ref="A7:G7"/>
    <mergeCell ref="A19:F19"/>
    <mergeCell ref="B20:C20"/>
    <mergeCell ref="A10:A12"/>
    <mergeCell ref="A14:A18"/>
    <mergeCell ref="B10:B12"/>
    <mergeCell ref="B14:B18"/>
    <mergeCell ref="C10:C12"/>
    <mergeCell ref="C14:C18"/>
    <mergeCell ref="D10:D12"/>
    <mergeCell ref="D14:D18"/>
    <mergeCell ref="E10:E12"/>
    <mergeCell ref="E14:E18"/>
    <mergeCell ref="F10:F12"/>
    <mergeCell ref="F14:F18"/>
    <mergeCell ref="G10:G12"/>
    <mergeCell ref="A1:I1"/>
    <mergeCell ref="A2:I2"/>
    <mergeCell ref="A3:G3"/>
    <mergeCell ref="A5:G5"/>
    <mergeCell ref="A6:G6"/>
  </mergeCells>
  <pageMargins left="0.7" right="0.7" top="0.75" bottom="0.75" header="0.3" footer="0.3"/>
  <pageSetup paperSize="9" scale="58"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workbookViewId="0">
      <selection activeCell="F20" sqref="F20"/>
    </sheetView>
  </sheetViews>
  <sheetFormatPr defaultColWidth="9.140625" defaultRowHeight="12.75"/>
  <cols>
    <col min="1" max="1" width="8.7109375" style="819" customWidth="1"/>
    <col min="2" max="2" width="55.7109375" style="819" customWidth="1"/>
    <col min="3" max="4" width="10.7109375" style="819" customWidth="1"/>
    <col min="5" max="5" width="15.7109375" style="819" customWidth="1"/>
    <col min="6" max="6" width="20.7109375" style="819" customWidth="1"/>
    <col min="7" max="7" width="15.7109375" style="819" customWidth="1"/>
    <col min="8" max="16384" width="9.140625" style="819"/>
  </cols>
  <sheetData>
    <row r="1" spans="1:9">
      <c r="A1" s="3761"/>
      <c r="B1" s="3761"/>
      <c r="C1" s="3761"/>
      <c r="D1" s="3761"/>
      <c r="E1" s="3761"/>
      <c r="F1" s="3761"/>
      <c r="G1" s="3761"/>
      <c r="H1" s="3761"/>
      <c r="I1" s="3761"/>
    </row>
    <row r="2" spans="1:9" ht="12.75" customHeight="1">
      <c r="A2" s="3761" t="s">
        <v>7642</v>
      </c>
      <c r="B2" s="3761"/>
      <c r="C2" s="3761"/>
      <c r="D2" s="3761"/>
      <c r="E2" s="3761"/>
      <c r="F2" s="3761"/>
      <c r="G2" s="3761"/>
      <c r="H2" s="3761"/>
      <c r="I2" s="3761"/>
    </row>
    <row r="3" spans="1:9">
      <c r="A3" s="4040"/>
      <c r="B3" s="4040"/>
      <c r="C3" s="4040"/>
      <c r="D3" s="4040"/>
      <c r="E3" s="4040"/>
      <c r="F3" s="4040"/>
      <c r="G3" s="4040"/>
    </row>
    <row r="4" spans="1:9">
      <c r="A4" s="4040" t="s">
        <v>1064</v>
      </c>
      <c r="B4" s="4040"/>
      <c r="C4" s="4041"/>
      <c r="D4" s="4041"/>
      <c r="E4" s="4041"/>
      <c r="F4" s="4041"/>
      <c r="G4" s="4041"/>
    </row>
    <row r="5" spans="1:9">
      <c r="A5" s="4036" t="s">
        <v>1065</v>
      </c>
      <c r="B5" s="4036"/>
      <c r="C5" s="4036"/>
      <c r="D5" s="4036"/>
      <c r="E5" s="4036"/>
      <c r="F5" s="4036"/>
      <c r="G5" s="4036"/>
    </row>
    <row r="6" spans="1:9">
      <c r="A6" s="4035" t="s">
        <v>1066</v>
      </c>
      <c r="B6" s="4035"/>
      <c r="C6" s="4035"/>
      <c r="D6" s="4035"/>
      <c r="E6" s="4035"/>
      <c r="F6" s="4035"/>
      <c r="G6" s="4035"/>
    </row>
    <row r="7" spans="1:9">
      <c r="A7" s="4036"/>
      <c r="B7" s="4036"/>
      <c r="C7" s="4036"/>
      <c r="D7" s="4036"/>
      <c r="E7" s="4036"/>
      <c r="F7" s="4036"/>
      <c r="G7" s="4036"/>
    </row>
    <row r="8" spans="1:9">
      <c r="A8" s="589"/>
      <c r="B8" s="589"/>
      <c r="C8" s="589"/>
      <c r="D8" s="590"/>
      <c r="E8" s="589"/>
      <c r="F8" s="589"/>
      <c r="G8" s="589"/>
    </row>
    <row r="9" spans="1:9" ht="30" customHeight="1">
      <c r="A9" s="591" t="s">
        <v>1067</v>
      </c>
      <c r="B9" s="592" t="s">
        <v>1068</v>
      </c>
      <c r="C9" s="592" t="s">
        <v>306</v>
      </c>
      <c r="D9" s="593" t="s">
        <v>307</v>
      </c>
      <c r="E9" s="594" t="s">
        <v>1069</v>
      </c>
      <c r="F9" s="594" t="s">
        <v>1070</v>
      </c>
      <c r="G9" s="595" t="s">
        <v>1071</v>
      </c>
    </row>
    <row r="10" spans="1:9">
      <c r="A10" s="596">
        <v>0</v>
      </c>
      <c r="B10" s="597">
        <v>1</v>
      </c>
      <c r="C10" s="597">
        <v>2</v>
      </c>
      <c r="D10" s="598">
        <v>3</v>
      </c>
      <c r="E10" s="597">
        <v>4</v>
      </c>
      <c r="F10" s="597">
        <v>5</v>
      </c>
      <c r="G10" s="599">
        <v>6</v>
      </c>
    </row>
    <row r="11" spans="1:9" ht="20.100000000000001" customHeight="1">
      <c r="A11" s="600">
        <v>1</v>
      </c>
      <c r="B11" s="601" t="s">
        <v>1072</v>
      </c>
      <c r="C11" s="602"/>
      <c r="D11" s="820"/>
      <c r="E11" s="820"/>
      <c r="F11" s="821"/>
      <c r="G11" s="605"/>
    </row>
    <row r="12" spans="1:9" ht="20.100000000000001" customHeight="1">
      <c r="A12" s="606">
        <v>1.1000000000000001</v>
      </c>
      <c r="B12" s="762" t="s">
        <v>1073</v>
      </c>
      <c r="C12" s="763"/>
      <c r="D12" s="822"/>
      <c r="E12" s="823"/>
      <c r="F12" s="823">
        <f>F13</f>
        <v>0</v>
      </c>
      <c r="G12" s="605"/>
    </row>
    <row r="13" spans="1:9" ht="20.100000000000001" customHeight="1">
      <c r="A13" s="611" t="s">
        <v>1074</v>
      </c>
      <c r="B13" s="764" t="s">
        <v>1075</v>
      </c>
      <c r="C13" s="765" t="s">
        <v>377</v>
      </c>
      <c r="D13" s="824">
        <v>4</v>
      </c>
      <c r="E13" s="820"/>
      <c r="F13" s="820">
        <f>D13*E13</f>
        <v>0</v>
      </c>
      <c r="G13" s="615" t="s">
        <v>1076</v>
      </c>
    </row>
    <row r="14" spans="1:9" ht="20.100000000000001" customHeight="1">
      <c r="A14" s="616">
        <v>1.2</v>
      </c>
      <c r="B14" s="767" t="s">
        <v>1077</v>
      </c>
      <c r="C14" s="768"/>
      <c r="D14" s="822"/>
      <c r="E14" s="823"/>
      <c r="F14" s="823">
        <f>F16+F17</f>
        <v>0</v>
      </c>
      <c r="G14" s="605"/>
    </row>
    <row r="15" spans="1:9" ht="20.100000000000001" customHeight="1">
      <c r="A15" s="616"/>
      <c r="B15" s="767" t="s">
        <v>1078</v>
      </c>
      <c r="C15" s="768"/>
      <c r="D15" s="825"/>
      <c r="E15" s="826"/>
      <c r="F15" s="826"/>
      <c r="G15" s="621"/>
    </row>
    <row r="16" spans="1:9" ht="20.100000000000001" customHeight="1">
      <c r="A16" s="611" t="s">
        <v>3</v>
      </c>
      <c r="B16" s="764" t="s">
        <v>1079</v>
      </c>
      <c r="C16" s="765" t="s">
        <v>1080</v>
      </c>
      <c r="D16" s="827">
        <v>20</v>
      </c>
      <c r="E16" s="828"/>
      <c r="F16" s="828">
        <f>D16*E16</f>
        <v>0</v>
      </c>
      <c r="G16" s="624" t="s">
        <v>1081</v>
      </c>
    </row>
    <row r="17" spans="1:7" ht="20.100000000000001" customHeight="1">
      <c r="A17" s="611" t="s">
        <v>18</v>
      </c>
      <c r="B17" s="764" t="s">
        <v>1082</v>
      </c>
      <c r="C17" s="765" t="s">
        <v>377</v>
      </c>
      <c r="D17" s="827">
        <v>10</v>
      </c>
      <c r="E17" s="828"/>
      <c r="F17" s="828">
        <f>D17*E17</f>
        <v>0</v>
      </c>
      <c r="G17" s="624" t="s">
        <v>1083</v>
      </c>
    </row>
    <row r="18" spans="1:7" ht="24.95" customHeight="1">
      <c r="A18" s="4037" t="s">
        <v>507</v>
      </c>
      <c r="B18" s="4038"/>
      <c r="C18" s="4038"/>
      <c r="D18" s="4038"/>
      <c r="E18" s="4039"/>
      <c r="F18" s="829">
        <f>F14+F12</f>
        <v>0</v>
      </c>
      <c r="G18" s="626"/>
    </row>
    <row r="19" spans="1:7" ht="24.95" customHeight="1">
      <c r="A19" s="627"/>
      <c r="B19" s="830"/>
      <c r="C19" s="830"/>
      <c r="D19" s="830"/>
      <c r="E19" s="830"/>
      <c r="F19" s="831"/>
      <c r="G19" s="589"/>
    </row>
    <row r="20" spans="1:7" ht="24.95" customHeight="1">
      <c r="A20" s="627"/>
      <c r="B20" s="830"/>
      <c r="C20" s="830"/>
      <c r="D20" s="830"/>
      <c r="E20" s="830"/>
      <c r="F20" s="1314" t="s">
        <v>7638</v>
      </c>
      <c r="G20" s="589"/>
    </row>
    <row r="21" spans="1:7" ht="24.95" customHeight="1">
      <c r="A21" s="627"/>
      <c r="B21" s="830"/>
      <c r="C21" s="830"/>
      <c r="D21" s="830"/>
      <c r="E21" s="830"/>
      <c r="F21" s="831"/>
      <c r="G21" s="589"/>
    </row>
    <row r="22" spans="1:7" ht="24.95" customHeight="1">
      <c r="A22" s="627"/>
      <c r="B22" s="830"/>
      <c r="C22" s="830"/>
      <c r="D22" s="830"/>
      <c r="E22" s="830"/>
      <c r="F22" s="831"/>
      <c r="G22" s="589"/>
    </row>
    <row r="23" spans="1:7" ht="24.95" customHeight="1">
      <c r="A23" s="627"/>
      <c r="B23" s="830"/>
      <c r="C23" s="830"/>
      <c r="D23" s="830"/>
      <c r="E23" s="830"/>
      <c r="F23" s="831"/>
      <c r="G23" s="589"/>
    </row>
    <row r="25" spans="1:7" ht="15">
      <c r="C25" s="832"/>
    </row>
  </sheetData>
  <mergeCells count="8">
    <mergeCell ref="A6:G6"/>
    <mergeCell ref="A7:G7"/>
    <mergeCell ref="A18:E18"/>
    <mergeCell ref="A1:I1"/>
    <mergeCell ref="A2:I2"/>
    <mergeCell ref="A3:G3"/>
    <mergeCell ref="A4:G4"/>
    <mergeCell ref="A5:G5"/>
  </mergeCells>
  <pageMargins left="0.7" right="0.7" top="0.75" bottom="0.75" header="0.3" footer="0.3"/>
  <pageSetup paperSize="9" scale="56"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sqref="A1:B1"/>
    </sheetView>
  </sheetViews>
  <sheetFormatPr defaultRowHeight="12.75"/>
  <cols>
    <col min="1" max="1" width="9.140625" style="1844"/>
    <col min="2" max="2" width="55" style="1844" customWidth="1"/>
    <col min="3" max="3" width="14.28515625" style="1844" bestFit="1" customWidth="1"/>
    <col min="4" max="4" width="9.140625" style="1844"/>
    <col min="5" max="5" width="11.7109375" style="1844" bestFit="1" customWidth="1"/>
    <col min="6" max="6" width="13.42578125" style="1844" customWidth="1"/>
    <col min="7" max="7" width="12.85546875" style="1844" bestFit="1" customWidth="1"/>
    <col min="8" max="16384" width="9.140625" style="1844"/>
  </cols>
  <sheetData>
    <row r="1" spans="1:8" ht="12.75" customHeight="1">
      <c r="A1" s="3944" t="s">
        <v>7670</v>
      </c>
      <c r="B1" s="3944"/>
      <c r="C1" s="1863"/>
      <c r="D1" s="1862"/>
    </row>
    <row r="2" spans="1:8" ht="12.75" customHeight="1">
      <c r="A2" s="4044" t="s">
        <v>5818</v>
      </c>
      <c r="B2" s="4044"/>
      <c r="C2" s="4044"/>
      <c r="D2" s="1861"/>
    </row>
    <row r="3" spans="1:8" ht="12.75" customHeight="1">
      <c r="A3" s="4044"/>
      <c r="B3" s="4044"/>
      <c r="C3" s="4044"/>
      <c r="D3" s="1857"/>
    </row>
    <row r="6" spans="1:8" ht="15">
      <c r="B6" s="1859" t="s">
        <v>5403</v>
      </c>
    </row>
    <row r="7" spans="1:8">
      <c r="A7" s="4045" t="s">
        <v>5901</v>
      </c>
      <c r="B7" s="4045"/>
      <c r="C7" s="4045"/>
      <c r="D7" s="1857"/>
    </row>
    <row r="8" spans="1:8">
      <c r="C8" s="1856" t="s">
        <v>5402</v>
      </c>
    </row>
    <row r="9" spans="1:8" ht="40.5" customHeight="1">
      <c r="A9" s="2229" t="s">
        <v>5401</v>
      </c>
      <c r="B9" s="2229" t="s">
        <v>5400</v>
      </c>
      <c r="C9" s="2229" t="s">
        <v>365</v>
      </c>
    </row>
    <row r="10" spans="1:8">
      <c r="A10" s="1984">
        <v>1</v>
      </c>
      <c r="B10" s="2230" t="s">
        <v>5399</v>
      </c>
      <c r="C10" s="2231">
        <f>'0stanga-S1'!I78+'0dreapta-S1'!I78+'F4.00-S1'!F14</f>
        <v>0</v>
      </c>
      <c r="F10" s="1851"/>
      <c r="G10" s="1848"/>
    </row>
    <row r="11" spans="1:8">
      <c r="A11" s="1984">
        <v>2</v>
      </c>
      <c r="B11" s="2230" t="s">
        <v>5398</v>
      </c>
      <c r="C11" s="1943">
        <f>'1-S1'!G138+'F4.01-S1'!F19</f>
        <v>0</v>
      </c>
      <c r="F11" s="1851"/>
      <c r="G11" s="1848"/>
    </row>
    <row r="12" spans="1:8">
      <c r="A12" s="1984">
        <v>3</v>
      </c>
      <c r="B12" s="2230" t="s">
        <v>5397</v>
      </c>
      <c r="C12" s="1943">
        <f>'2-S1'!I39+'F4.02-S1'!F17</f>
        <v>0</v>
      </c>
      <c r="F12" s="1851"/>
      <c r="G12" s="1848"/>
    </row>
    <row r="13" spans="1:8">
      <c r="A13" s="1984">
        <v>4</v>
      </c>
      <c r="B13" s="2230" t="s">
        <v>5396</v>
      </c>
      <c r="C13" s="1943">
        <f>'3-S1'!I22+'F4.03-S1'!F14</f>
        <v>0</v>
      </c>
      <c r="F13" s="1851"/>
      <c r="G13" s="1848"/>
    </row>
    <row r="14" spans="1:8" ht="25.5">
      <c r="A14" s="2053">
        <v>5</v>
      </c>
      <c r="B14" s="2230" t="s">
        <v>5395</v>
      </c>
      <c r="C14" s="2052">
        <f>'4-S1'!I22+'F4.04-S1'!F14</f>
        <v>0</v>
      </c>
      <c r="F14" s="1849"/>
      <c r="G14" s="1848"/>
    </row>
    <row r="15" spans="1:8">
      <c r="A15" s="1984">
        <v>6</v>
      </c>
      <c r="B15" s="2232" t="s">
        <v>5394</v>
      </c>
      <c r="C15" s="1943">
        <f>'11-S1'!G29+'F4.11-S1'!F16</f>
        <v>0</v>
      </c>
      <c r="F15" s="1855"/>
      <c r="G15" s="1848"/>
    </row>
    <row r="16" spans="1:8" ht="48" customHeight="1">
      <c r="A16" s="4046" t="s">
        <v>5900</v>
      </c>
      <c r="B16" s="4047"/>
      <c r="C16" s="2233">
        <f>SUM(C10:C15)</f>
        <v>0</v>
      </c>
      <c r="E16" s="1850"/>
      <c r="F16" s="1854"/>
      <c r="G16" s="1853"/>
      <c r="H16" s="1852"/>
    </row>
    <row r="17" spans="1:8" ht="15">
      <c r="A17" s="4048" t="s">
        <v>5393</v>
      </c>
      <c r="B17" s="4043"/>
      <c r="C17" s="2233"/>
      <c r="E17" s="1850"/>
      <c r="F17" s="1851"/>
    </row>
    <row r="18" spans="1:8" ht="15">
      <c r="A18" s="4042" t="s">
        <v>5392</v>
      </c>
      <c r="B18" s="4043"/>
      <c r="C18" s="2233">
        <f>C16-C19</f>
        <v>0</v>
      </c>
      <c r="E18" s="1850"/>
      <c r="F18" s="1849"/>
      <c r="G18" s="1849"/>
      <c r="H18" s="1848"/>
    </row>
    <row r="19" spans="1:8" ht="15">
      <c r="A19" s="4042" t="s">
        <v>5391</v>
      </c>
      <c r="B19" s="4043"/>
      <c r="C19" s="2233">
        <f>'F4.00-S1'!F14+'F4.01-S1'!F19+'F4.02-S1'!F17+'F4.03-S1'!F14+'F4.04-S1'!F14+'F4.11-S1'!F16</f>
        <v>0</v>
      </c>
      <c r="E19" s="1850"/>
      <c r="F19" s="1849"/>
      <c r="G19" s="1848"/>
    </row>
    <row r="22" spans="1:8">
      <c r="A22" s="1847"/>
      <c r="B22" s="1846"/>
      <c r="C22" s="1314" t="s">
        <v>7638</v>
      </c>
    </row>
    <row r="26" spans="1:8">
      <c r="B26" s="1845"/>
    </row>
    <row r="27" spans="1:8">
      <c r="B27" s="1845"/>
    </row>
  </sheetData>
  <mergeCells count="8">
    <mergeCell ref="A18:B18"/>
    <mergeCell ref="A19:B19"/>
    <mergeCell ref="A1:B1"/>
    <mergeCell ref="A2:C2"/>
    <mergeCell ref="A3:C3"/>
    <mergeCell ref="A7:C7"/>
    <mergeCell ref="A16:B16"/>
    <mergeCell ref="A17:B17"/>
  </mergeCells>
  <printOptions horizontalCentered="1"/>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topLeftCell="A43" workbookViewId="0">
      <selection activeCell="C21" sqref="C21"/>
    </sheetView>
  </sheetViews>
  <sheetFormatPr defaultRowHeight="12.75"/>
  <cols>
    <col min="1" max="1" width="6.5703125" style="1866" customWidth="1"/>
    <col min="2" max="2" width="9.28515625" style="1866" bestFit="1" customWidth="1"/>
    <col min="3" max="3" width="44.28515625" style="1845" customWidth="1"/>
    <col min="4" max="4" width="6" style="1844" customWidth="1"/>
    <col min="5" max="5" width="9.42578125" style="1865" bestFit="1" customWidth="1"/>
    <col min="6" max="7" width="9.42578125" style="1865" customWidth="1"/>
    <col min="8" max="8" width="11.28515625" style="1864" bestFit="1" customWidth="1"/>
    <col min="9" max="9" width="14.140625" style="1864" customWidth="1"/>
    <col min="10" max="16384" width="9.140625" style="1844"/>
  </cols>
  <sheetData>
    <row r="1" spans="1:10" ht="15" customHeight="1">
      <c r="A1" s="3944" t="s">
        <v>7670</v>
      </c>
      <c r="B1" s="3944"/>
      <c r="C1" s="3944"/>
      <c r="D1" s="3944"/>
      <c r="E1" s="3944"/>
      <c r="F1" s="3944"/>
      <c r="G1" s="3944"/>
      <c r="H1" s="3944"/>
    </row>
    <row r="2" spans="1:10" ht="15" customHeight="1">
      <c r="A2" s="4044" t="s">
        <v>5504</v>
      </c>
      <c r="B2" s="4044"/>
      <c r="C2" s="4052"/>
      <c r="D2" s="4052"/>
      <c r="E2" s="4052"/>
      <c r="F2" s="4052"/>
      <c r="G2" s="4052"/>
      <c r="H2" s="4052"/>
      <c r="I2" s="4052"/>
    </row>
    <row r="3" spans="1:10">
      <c r="A3" s="4044" t="s">
        <v>5503</v>
      </c>
      <c r="B3" s="4044"/>
      <c r="C3" s="4044"/>
      <c r="D3" s="4044"/>
      <c r="E3" s="4044"/>
      <c r="F3" s="4044"/>
      <c r="G3" s="4044"/>
      <c r="H3" s="4044"/>
    </row>
    <row r="4" spans="1:10">
      <c r="A4" s="1995"/>
      <c r="B4" s="1995"/>
      <c r="C4" s="1995"/>
      <c r="D4" s="1995"/>
      <c r="E4" s="1995"/>
      <c r="F4" s="1995"/>
      <c r="G4" s="1995"/>
      <c r="H4" s="1997"/>
    </row>
    <row r="5" spans="1:10" ht="15">
      <c r="A5" s="1995"/>
      <c r="B5" s="1995"/>
      <c r="C5" s="4053" t="s">
        <v>5502</v>
      </c>
      <c r="D5" s="4053"/>
      <c r="E5" s="1995"/>
      <c r="F5" s="1995"/>
      <c r="G5" s="1995"/>
      <c r="H5" s="1994"/>
      <c r="I5" s="1870"/>
    </row>
    <row r="6" spans="1:10">
      <c r="A6" s="1995"/>
      <c r="B6" s="1995"/>
      <c r="C6" s="1995"/>
      <c r="D6" s="1995"/>
      <c r="E6" s="1995"/>
      <c r="F6" s="1995"/>
      <c r="G6" s="1995"/>
      <c r="H6" s="1994"/>
      <c r="I6" s="1870"/>
    </row>
    <row r="7" spans="1:10" ht="13.5" thickBot="1">
      <c r="A7" s="4054" t="s">
        <v>5501</v>
      </c>
      <c r="B7" s="4054"/>
      <c r="C7" s="4054"/>
      <c r="D7" s="1993"/>
      <c r="E7" s="1850"/>
      <c r="F7" s="1850"/>
      <c r="G7" s="1850"/>
      <c r="H7" s="1870"/>
      <c r="I7" s="1856" t="s">
        <v>5402</v>
      </c>
    </row>
    <row r="8" spans="1:10" ht="15" customHeight="1">
      <c r="A8" s="4055" t="s">
        <v>969</v>
      </c>
      <c r="B8" s="4057" t="s">
        <v>970</v>
      </c>
      <c r="C8" s="4057" t="s">
        <v>5500</v>
      </c>
      <c r="D8" s="4057"/>
      <c r="E8" s="4057"/>
      <c r="F8" s="4057" t="s">
        <v>306</v>
      </c>
      <c r="G8" s="4057" t="s">
        <v>5499</v>
      </c>
      <c r="H8" s="4059" t="s">
        <v>5498</v>
      </c>
      <c r="I8" s="4049" t="s">
        <v>920</v>
      </c>
    </row>
    <row r="9" spans="1:10">
      <c r="A9" s="4056"/>
      <c r="B9" s="4058"/>
      <c r="C9" s="4058"/>
      <c r="D9" s="4058"/>
      <c r="E9" s="4058"/>
      <c r="F9" s="4058"/>
      <c r="G9" s="4058"/>
      <c r="H9" s="4060"/>
      <c r="I9" s="4050"/>
    </row>
    <row r="10" spans="1:10" ht="13.5" thickBot="1">
      <c r="A10" s="4056"/>
      <c r="B10" s="4058"/>
      <c r="C10" s="4058"/>
      <c r="D10" s="4058"/>
      <c r="E10" s="4058"/>
      <c r="F10" s="4058"/>
      <c r="G10" s="4058"/>
      <c r="H10" s="4060"/>
      <c r="I10" s="4050"/>
    </row>
    <row r="11" spans="1:10" ht="13.5" thickBot="1">
      <c r="A11" s="1990">
        <v>0</v>
      </c>
      <c r="B11" s="1989">
        <v>1</v>
      </c>
      <c r="C11" s="1988">
        <v>2</v>
      </c>
      <c r="D11" s="1989"/>
      <c r="E11" s="1988"/>
      <c r="F11" s="1989">
        <v>3</v>
      </c>
      <c r="G11" s="1988">
        <v>4</v>
      </c>
      <c r="H11" s="1987">
        <v>5</v>
      </c>
      <c r="I11" s="1986">
        <v>6</v>
      </c>
    </row>
    <row r="12" spans="1:10">
      <c r="A12" s="1985"/>
      <c r="B12" s="1984"/>
      <c r="C12" s="1983"/>
      <c r="D12" s="1944"/>
      <c r="E12" s="1943"/>
      <c r="F12" s="1943"/>
      <c r="G12" s="1943"/>
      <c r="H12" s="1982"/>
      <c r="I12" s="1906"/>
    </row>
    <row r="13" spans="1:10">
      <c r="A13" s="1981"/>
      <c r="B13" s="1979"/>
      <c r="C13" s="1980" t="s">
        <v>5497</v>
      </c>
      <c r="D13" s="1979"/>
      <c r="E13" s="1978"/>
      <c r="F13" s="1978"/>
      <c r="G13" s="1978"/>
      <c r="H13" s="1922"/>
      <c r="I13" s="1920">
        <f>I15+I23+I26+I29+I35+I46+I48+I50</f>
        <v>0</v>
      </c>
    </row>
    <row r="14" spans="1:10">
      <c r="A14" s="1977"/>
      <c r="B14" s="1975"/>
      <c r="C14" s="1976"/>
      <c r="D14" s="1975"/>
      <c r="E14" s="1974"/>
      <c r="F14" s="1974"/>
      <c r="G14" s="1974"/>
      <c r="H14" s="1973"/>
      <c r="I14" s="1972"/>
    </row>
    <row r="15" spans="1:10">
      <c r="A15" s="1905">
        <v>1</v>
      </c>
      <c r="B15" s="1904" t="s">
        <v>5496</v>
      </c>
      <c r="C15" s="1903" t="s">
        <v>5495</v>
      </c>
      <c r="D15" s="1902"/>
      <c r="E15" s="1901"/>
      <c r="F15" s="1900"/>
      <c r="G15" s="1899"/>
      <c r="H15" s="1942"/>
      <c r="I15" s="1941">
        <f>SUM(I17:I21)</f>
        <v>0</v>
      </c>
      <c r="J15" s="1940"/>
    </row>
    <row r="16" spans="1:10" ht="25.5">
      <c r="A16" s="1908"/>
      <c r="B16" s="1939"/>
      <c r="C16" s="1896" t="s">
        <v>5433</v>
      </c>
      <c r="D16" s="1939"/>
      <c r="E16" s="1938"/>
      <c r="F16" s="1937"/>
      <c r="G16" s="1936"/>
      <c r="H16" s="1894"/>
      <c r="I16" s="1945"/>
    </row>
    <row r="17" spans="1:10" ht="38.25">
      <c r="A17" s="1908">
        <v>1.1000000000000001</v>
      </c>
      <c r="B17" s="1887" t="s">
        <v>5494</v>
      </c>
      <c r="C17" s="1918" t="s">
        <v>5493</v>
      </c>
      <c r="D17" s="1944"/>
      <c r="E17" s="1943"/>
      <c r="F17" s="1887" t="s">
        <v>426</v>
      </c>
      <c r="G17" s="1934">
        <v>355</v>
      </c>
      <c r="H17" s="1885"/>
      <c r="I17" s="1885">
        <f>G17*H17</f>
        <v>0</v>
      </c>
    </row>
    <row r="18" spans="1:10" ht="51">
      <c r="A18" s="1908">
        <f>A17+0.1</f>
        <v>1.2000000000000002</v>
      </c>
      <c r="B18" s="1887" t="s">
        <v>5492</v>
      </c>
      <c r="C18" s="1918" t="s">
        <v>5491</v>
      </c>
      <c r="D18" s="1944"/>
      <c r="E18" s="1943"/>
      <c r="F18" s="1887" t="s">
        <v>426</v>
      </c>
      <c r="G18" s="1934">
        <v>1359</v>
      </c>
      <c r="H18" s="1885"/>
      <c r="I18" s="1885">
        <f t="shared" ref="I18:I21" si="0">G18*H18</f>
        <v>0</v>
      </c>
    </row>
    <row r="19" spans="1:10" ht="51">
      <c r="A19" s="1908">
        <f t="shared" ref="A19:A21" si="1">A18+0.1</f>
        <v>1.3000000000000003</v>
      </c>
      <c r="B19" s="1887" t="s">
        <v>5490</v>
      </c>
      <c r="C19" s="1918" t="s">
        <v>5489</v>
      </c>
      <c r="D19" s="1944"/>
      <c r="E19" s="1943"/>
      <c r="F19" s="1887" t="s">
        <v>426</v>
      </c>
      <c r="G19" s="1934">
        <v>394</v>
      </c>
      <c r="H19" s="1885"/>
      <c r="I19" s="1885">
        <f t="shared" si="0"/>
        <v>0</v>
      </c>
    </row>
    <row r="20" spans="1:10" ht="51">
      <c r="A20" s="1908">
        <f t="shared" si="1"/>
        <v>1.4000000000000004</v>
      </c>
      <c r="B20" s="1887" t="s">
        <v>5488</v>
      </c>
      <c r="C20" s="1918" t="s">
        <v>5487</v>
      </c>
      <c r="D20" s="1944"/>
      <c r="E20" s="1943"/>
      <c r="F20" s="1887" t="s">
        <v>426</v>
      </c>
      <c r="G20" s="1934">
        <v>202</v>
      </c>
      <c r="H20" s="1885"/>
      <c r="I20" s="1885">
        <f t="shared" si="0"/>
        <v>0</v>
      </c>
    </row>
    <row r="21" spans="1:10" ht="51">
      <c r="A21" s="1908">
        <f t="shared" si="1"/>
        <v>1.5000000000000004</v>
      </c>
      <c r="B21" s="1887" t="s">
        <v>5486</v>
      </c>
      <c r="C21" s="1918" t="s">
        <v>5485</v>
      </c>
      <c r="D21" s="1944"/>
      <c r="E21" s="1943"/>
      <c r="F21" s="1887" t="s">
        <v>426</v>
      </c>
      <c r="G21" s="1934">
        <v>202</v>
      </c>
      <c r="H21" s="1885"/>
      <c r="I21" s="1885">
        <f t="shared" si="0"/>
        <v>0</v>
      </c>
    </row>
    <row r="22" spans="1:10">
      <c r="A22" s="1908"/>
      <c r="B22" s="1887"/>
      <c r="C22" s="1918"/>
      <c r="D22" s="1889"/>
      <c r="E22" s="1895"/>
      <c r="F22" s="1916"/>
      <c r="G22" s="1915"/>
      <c r="H22" s="1933"/>
      <c r="I22" s="1932"/>
    </row>
    <row r="23" spans="1:10">
      <c r="A23" s="1963">
        <v>2</v>
      </c>
      <c r="B23" s="1962" t="s">
        <v>5484</v>
      </c>
      <c r="C23" s="1961" t="s">
        <v>5483</v>
      </c>
      <c r="D23" s="1960"/>
      <c r="E23" s="1959"/>
      <c r="F23" s="1958" t="s">
        <v>377</v>
      </c>
      <c r="G23" s="1957">
        <v>53</v>
      </c>
      <c r="H23" s="1971"/>
      <c r="I23" s="1970">
        <f>G23*H23</f>
        <v>0</v>
      </c>
    </row>
    <row r="24" spans="1:10" ht="38.25">
      <c r="A24" s="1955">
        <v>2.1</v>
      </c>
      <c r="B24" s="1953"/>
      <c r="C24" s="1954" t="s">
        <v>5482</v>
      </c>
      <c r="D24" s="1953" t="s">
        <v>386</v>
      </c>
      <c r="E24" s="1952">
        <v>8</v>
      </c>
      <c r="F24" s="1952"/>
      <c r="G24" s="1934"/>
      <c r="H24" s="1969"/>
      <c r="I24" s="1968"/>
    </row>
    <row r="25" spans="1:10">
      <c r="A25" s="1955"/>
      <c r="B25" s="1953"/>
      <c r="C25" s="1954"/>
      <c r="D25" s="1953"/>
      <c r="E25" s="1952"/>
      <c r="F25" s="1967"/>
      <c r="G25" s="1966"/>
      <c r="H25" s="1965"/>
      <c r="I25" s="1964"/>
    </row>
    <row r="26" spans="1:10" ht="25.5">
      <c r="A26" s="1963">
        <v>3</v>
      </c>
      <c r="B26" s="1962" t="s">
        <v>5481</v>
      </c>
      <c r="C26" s="1961" t="s">
        <v>5480</v>
      </c>
      <c r="D26" s="1960"/>
      <c r="E26" s="1959"/>
      <c r="F26" s="1958" t="s">
        <v>377</v>
      </c>
      <c r="G26" s="1957">
        <v>41</v>
      </c>
      <c r="H26" s="1911"/>
      <c r="I26" s="1956">
        <f>G26*H26</f>
        <v>0</v>
      </c>
    </row>
    <row r="27" spans="1:10" ht="38.25">
      <c r="A27" s="1955">
        <v>3.1</v>
      </c>
      <c r="B27" s="1953"/>
      <c r="C27" s="1954" t="s">
        <v>5479</v>
      </c>
      <c r="D27" s="1953" t="s">
        <v>386</v>
      </c>
      <c r="E27" s="1952">
        <v>15</v>
      </c>
      <c r="F27" s="1951"/>
      <c r="G27" s="1950"/>
      <c r="H27" s="1949"/>
      <c r="I27" s="1948"/>
    </row>
    <row r="28" spans="1:10">
      <c r="A28" s="1908"/>
      <c r="B28" s="1887"/>
      <c r="C28" s="1918"/>
      <c r="D28" s="1889"/>
      <c r="E28" s="1888"/>
      <c r="F28" s="1916"/>
      <c r="G28" s="1915"/>
      <c r="H28" s="1933"/>
      <c r="I28" s="1932"/>
    </row>
    <row r="29" spans="1:10">
      <c r="A29" s="1905">
        <v>4</v>
      </c>
      <c r="B29" s="1904" t="s">
        <v>5478</v>
      </c>
      <c r="C29" s="1903" t="s">
        <v>5477</v>
      </c>
      <c r="D29" s="1902"/>
      <c r="E29" s="1901"/>
      <c r="F29" s="1900"/>
      <c r="G29" s="1899"/>
      <c r="H29" s="1947"/>
      <c r="I29" s="1941">
        <f>SUM(I31:I33)</f>
        <v>0</v>
      </c>
      <c r="J29" s="1940"/>
    </row>
    <row r="30" spans="1:10" ht="25.5">
      <c r="A30" s="1908"/>
      <c r="B30" s="1939"/>
      <c r="C30" s="1896" t="s">
        <v>5433</v>
      </c>
      <c r="D30" s="1930"/>
      <c r="E30" s="1917"/>
      <c r="F30" s="1888"/>
      <c r="G30" s="1895"/>
      <c r="H30" s="1946"/>
      <c r="I30" s="1945"/>
    </row>
    <row r="31" spans="1:10" ht="38.25">
      <c r="A31" s="1908">
        <v>4.0999999999999996</v>
      </c>
      <c r="B31" s="1887" t="s">
        <v>5476</v>
      </c>
      <c r="C31" s="1918" t="s">
        <v>5475</v>
      </c>
      <c r="D31" s="1944"/>
      <c r="E31" s="1943"/>
      <c r="F31" s="1887" t="s">
        <v>374</v>
      </c>
      <c r="G31" s="1917">
        <v>215</v>
      </c>
      <c r="H31" s="1885"/>
      <c r="I31" s="1885">
        <f t="shared" ref="I31:I33" si="2">G31*H31</f>
        <v>0</v>
      </c>
    </row>
    <row r="32" spans="1:10" ht="38.25">
      <c r="A32" s="1908">
        <f>A31+0.1</f>
        <v>4.1999999999999993</v>
      </c>
      <c r="B32" s="1887" t="s">
        <v>5474</v>
      </c>
      <c r="C32" s="1918" t="s">
        <v>5473</v>
      </c>
      <c r="D32" s="1944"/>
      <c r="E32" s="1943"/>
      <c r="F32" s="1887" t="s">
        <v>374</v>
      </c>
      <c r="G32" s="1917">
        <v>60</v>
      </c>
      <c r="H32" s="1885"/>
      <c r="I32" s="1885">
        <f t="shared" si="2"/>
        <v>0</v>
      </c>
    </row>
    <row r="33" spans="1:10" ht="25.5">
      <c r="A33" s="1908">
        <f t="shared" ref="A33" si="3">A32+0.1</f>
        <v>4.2999999999999989</v>
      </c>
      <c r="B33" s="1887" t="s">
        <v>5472</v>
      </c>
      <c r="C33" s="1918" t="s">
        <v>5471</v>
      </c>
      <c r="D33" s="1944"/>
      <c r="E33" s="1943"/>
      <c r="F33" s="1887" t="s">
        <v>377</v>
      </c>
      <c r="G33" s="1917">
        <v>2</v>
      </c>
      <c r="H33" s="1885"/>
      <c r="I33" s="1885">
        <f t="shared" si="2"/>
        <v>0</v>
      </c>
    </row>
    <row r="34" spans="1:10">
      <c r="A34" s="1908"/>
      <c r="B34" s="1887"/>
      <c r="C34" s="1918"/>
      <c r="D34" s="1887"/>
      <c r="E34" s="1886"/>
      <c r="F34" s="1916"/>
      <c r="G34" s="1915"/>
      <c r="H34" s="1933"/>
      <c r="I34" s="1932"/>
    </row>
    <row r="35" spans="1:10">
      <c r="A35" s="1905">
        <v>5</v>
      </c>
      <c r="B35" s="1904" t="s">
        <v>5470</v>
      </c>
      <c r="C35" s="1903" t="s">
        <v>5469</v>
      </c>
      <c r="D35" s="1902"/>
      <c r="E35" s="1901"/>
      <c r="F35" s="1900"/>
      <c r="G35" s="1899"/>
      <c r="H35" s="1942"/>
      <c r="I35" s="1941">
        <f>SUM(I37:I44)</f>
        <v>0</v>
      </c>
      <c r="J35" s="1940"/>
    </row>
    <row r="36" spans="1:10" ht="25.5">
      <c r="A36" s="1908"/>
      <c r="B36" s="1939"/>
      <c r="C36" s="1896" t="s">
        <v>5433</v>
      </c>
      <c r="D36" s="1930"/>
      <c r="E36" s="1938"/>
      <c r="F36" s="1937"/>
      <c r="G36" s="1936"/>
      <c r="H36" s="1894"/>
      <c r="I36" s="1935"/>
    </row>
    <row r="37" spans="1:10" ht="25.5">
      <c r="A37" s="1908">
        <v>5.0999999999999996</v>
      </c>
      <c r="B37" s="1887" t="s">
        <v>5468</v>
      </c>
      <c r="C37" s="1918" t="s">
        <v>5467</v>
      </c>
      <c r="D37" s="1887"/>
      <c r="E37" s="1917"/>
      <c r="F37" s="1887" t="s">
        <v>374</v>
      </c>
      <c r="G37" s="1934">
        <v>100</v>
      </c>
      <c r="H37" s="1885"/>
      <c r="I37" s="1885">
        <f t="shared" ref="I37:I44" si="4">G37*H37</f>
        <v>0</v>
      </c>
    </row>
    <row r="38" spans="1:10" ht="25.5">
      <c r="A38" s="1908">
        <f>A37+0.1</f>
        <v>5.1999999999999993</v>
      </c>
      <c r="B38" s="1887" t="s">
        <v>5466</v>
      </c>
      <c r="C38" s="1918" t="s">
        <v>5465</v>
      </c>
      <c r="D38" s="1887"/>
      <c r="E38" s="1917"/>
      <c r="F38" s="1887" t="s">
        <v>374</v>
      </c>
      <c r="G38" s="1934">
        <v>471</v>
      </c>
      <c r="H38" s="1885"/>
      <c r="I38" s="1885">
        <f t="shared" si="4"/>
        <v>0</v>
      </c>
    </row>
    <row r="39" spans="1:10" ht="25.5">
      <c r="A39" s="1908">
        <f>A38+0.1</f>
        <v>5.2999999999999989</v>
      </c>
      <c r="B39" s="1887" t="s">
        <v>5464</v>
      </c>
      <c r="C39" s="1918" t="s">
        <v>5463</v>
      </c>
      <c r="D39" s="1887"/>
      <c r="E39" s="1917"/>
      <c r="F39" s="1887" t="s">
        <v>374</v>
      </c>
      <c r="G39" s="1886">
        <v>788</v>
      </c>
      <c r="H39" s="1885"/>
      <c r="I39" s="1885">
        <f t="shared" si="4"/>
        <v>0</v>
      </c>
    </row>
    <row r="40" spans="1:10" ht="25.5">
      <c r="A40" s="1908">
        <f t="shared" ref="A40:A44" si="5">A39+0.1</f>
        <v>5.3999999999999986</v>
      </c>
      <c r="B40" s="1887" t="s">
        <v>5462</v>
      </c>
      <c r="C40" s="1918" t="s">
        <v>5461</v>
      </c>
      <c r="D40" s="1887"/>
      <c r="E40" s="1917"/>
      <c r="F40" s="1887" t="s">
        <v>374</v>
      </c>
      <c r="G40" s="1886">
        <v>40</v>
      </c>
      <c r="H40" s="1885"/>
      <c r="I40" s="1885">
        <f t="shared" si="4"/>
        <v>0</v>
      </c>
    </row>
    <row r="41" spans="1:10" ht="25.5">
      <c r="A41" s="1908">
        <f t="shared" si="5"/>
        <v>5.4999999999999982</v>
      </c>
      <c r="B41" s="1887" t="s">
        <v>5460</v>
      </c>
      <c r="C41" s="1918" t="s">
        <v>5459</v>
      </c>
      <c r="D41" s="1887"/>
      <c r="E41" s="1917"/>
      <c r="F41" s="1887" t="s">
        <v>374</v>
      </c>
      <c r="G41" s="1886">
        <v>88</v>
      </c>
      <c r="H41" s="1885"/>
      <c r="I41" s="1885">
        <f t="shared" si="4"/>
        <v>0</v>
      </c>
    </row>
    <row r="42" spans="1:10" ht="25.5">
      <c r="A42" s="1908">
        <f t="shared" si="5"/>
        <v>5.5999999999999979</v>
      </c>
      <c r="B42" s="1887" t="s">
        <v>5458</v>
      </c>
      <c r="C42" s="1918" t="s">
        <v>5457</v>
      </c>
      <c r="D42" s="1887"/>
      <c r="E42" s="1917"/>
      <c r="F42" s="1887" t="s">
        <v>374</v>
      </c>
      <c r="G42" s="1886">
        <v>74</v>
      </c>
      <c r="H42" s="1885"/>
      <c r="I42" s="1885">
        <f t="shared" si="4"/>
        <v>0</v>
      </c>
    </row>
    <row r="43" spans="1:10" ht="25.5">
      <c r="A43" s="1908">
        <f t="shared" si="5"/>
        <v>5.6999999999999975</v>
      </c>
      <c r="B43" s="1887" t="s">
        <v>5456</v>
      </c>
      <c r="C43" s="1918" t="s">
        <v>5455</v>
      </c>
      <c r="D43" s="1887"/>
      <c r="E43" s="1917"/>
      <c r="F43" s="1887" t="s">
        <v>374</v>
      </c>
      <c r="G43" s="1886">
        <v>30</v>
      </c>
      <c r="H43" s="1885"/>
      <c r="I43" s="1885">
        <f t="shared" si="4"/>
        <v>0</v>
      </c>
    </row>
    <row r="44" spans="1:10" ht="25.5">
      <c r="A44" s="1908">
        <f t="shared" si="5"/>
        <v>5.7999999999999972</v>
      </c>
      <c r="B44" s="1887" t="s">
        <v>5454</v>
      </c>
      <c r="C44" s="1918" t="s">
        <v>5453</v>
      </c>
      <c r="D44" s="1887"/>
      <c r="E44" s="1917"/>
      <c r="F44" s="1887" t="s">
        <v>374</v>
      </c>
      <c r="G44" s="1886">
        <v>50</v>
      </c>
      <c r="H44" s="1885"/>
      <c r="I44" s="1885">
        <f t="shared" si="4"/>
        <v>0</v>
      </c>
    </row>
    <row r="45" spans="1:10">
      <c r="A45" s="1908"/>
      <c r="B45" s="1887"/>
      <c r="C45" s="1918"/>
      <c r="D45" s="1889"/>
      <c r="E45" s="1895"/>
      <c r="F45" s="1916"/>
      <c r="G45" s="1915"/>
      <c r="H45" s="1933"/>
      <c r="I45" s="1932"/>
    </row>
    <row r="46" spans="1:10" ht="24.75" customHeight="1">
      <c r="A46" s="1905">
        <v>6</v>
      </c>
      <c r="B46" s="1904" t="s">
        <v>5452</v>
      </c>
      <c r="C46" s="1903" t="s">
        <v>5451</v>
      </c>
      <c r="D46" s="1902"/>
      <c r="E46" s="1901"/>
      <c r="F46" s="1912" t="s">
        <v>377</v>
      </c>
      <c r="G46" s="1911">
        <v>3</v>
      </c>
      <c r="H46" s="1910"/>
      <c r="I46" s="1909">
        <f>G46*H46</f>
        <v>0</v>
      </c>
    </row>
    <row r="47" spans="1:10">
      <c r="A47" s="1908"/>
      <c r="B47" s="1887"/>
      <c r="C47" s="1896"/>
      <c r="D47" s="1931"/>
      <c r="E47" s="1895"/>
      <c r="F47" s="1917"/>
      <c r="G47" s="1886"/>
      <c r="H47" s="1929"/>
      <c r="I47" s="1928"/>
    </row>
    <row r="48" spans="1:10" ht="38.25">
      <c r="A48" s="1905">
        <v>7</v>
      </c>
      <c r="B48" s="1904" t="s">
        <v>5450</v>
      </c>
      <c r="C48" s="1903" t="s">
        <v>5449</v>
      </c>
      <c r="D48" s="1902"/>
      <c r="E48" s="1902"/>
      <c r="F48" s="1912" t="s">
        <v>377</v>
      </c>
      <c r="G48" s="1911">
        <v>32</v>
      </c>
      <c r="H48" s="1910"/>
      <c r="I48" s="1909">
        <f>G48*H48</f>
        <v>0</v>
      </c>
    </row>
    <row r="49" spans="1:9">
      <c r="A49" s="1908"/>
      <c r="B49" s="1887"/>
      <c r="C49" s="1896"/>
      <c r="D49" s="1931"/>
      <c r="E49" s="1895"/>
      <c r="F49" s="1917"/>
      <c r="G49" s="1886"/>
      <c r="H49" s="1929"/>
      <c r="I49" s="1928"/>
    </row>
    <row r="50" spans="1:9" ht="25.5">
      <c r="A50" s="1905">
        <v>8</v>
      </c>
      <c r="B50" s="1904" t="s">
        <v>5448</v>
      </c>
      <c r="C50" s="1903" t="s">
        <v>5447</v>
      </c>
      <c r="D50" s="1902"/>
      <c r="E50" s="1902"/>
      <c r="F50" s="1912" t="s">
        <v>377</v>
      </c>
      <c r="G50" s="1911">
        <v>53</v>
      </c>
      <c r="H50" s="1910"/>
      <c r="I50" s="1909">
        <f>G50*H50</f>
        <v>0</v>
      </c>
    </row>
    <row r="51" spans="1:9">
      <c r="A51" s="1908"/>
      <c r="B51" s="1887"/>
      <c r="C51" s="1896"/>
      <c r="D51" s="1930"/>
      <c r="E51" s="1886"/>
      <c r="F51" s="1917"/>
      <c r="G51" s="1886"/>
      <c r="H51" s="1929"/>
      <c r="I51" s="1928"/>
    </row>
    <row r="52" spans="1:9">
      <c r="A52" s="1927"/>
      <c r="B52" s="1926"/>
      <c r="C52" s="1925" t="s">
        <v>5446</v>
      </c>
      <c r="D52" s="1924"/>
      <c r="E52" s="1922"/>
      <c r="F52" s="1923"/>
      <c r="G52" s="1922"/>
      <c r="H52" s="1921"/>
      <c r="I52" s="1920">
        <f>I54+I60+I62</f>
        <v>0</v>
      </c>
    </row>
    <row r="53" spans="1:9">
      <c r="A53" s="1908"/>
      <c r="B53" s="1887"/>
      <c r="C53" s="1918"/>
      <c r="D53" s="1889"/>
      <c r="E53" s="1895"/>
      <c r="F53" s="1917"/>
      <c r="G53" s="1886"/>
      <c r="H53" s="1907"/>
      <c r="I53" s="1906"/>
    </row>
    <row r="54" spans="1:9" ht="25.5">
      <c r="A54" s="1905">
        <v>9</v>
      </c>
      <c r="B54" s="1904" t="s">
        <v>5445</v>
      </c>
      <c r="C54" s="1903" t="s">
        <v>5444</v>
      </c>
      <c r="D54" s="1902"/>
      <c r="E54" s="1901"/>
      <c r="F54" s="1900"/>
      <c r="G54" s="1899"/>
      <c r="H54" s="1919"/>
      <c r="I54" s="1897">
        <f>SUM(I56:I58)</f>
        <v>0</v>
      </c>
    </row>
    <row r="55" spans="1:9" ht="25.5">
      <c r="A55" s="1908"/>
      <c r="B55" s="1887"/>
      <c r="C55" s="1896" t="s">
        <v>5433</v>
      </c>
      <c r="D55" s="1887"/>
      <c r="E55" s="1917"/>
      <c r="F55" s="1888"/>
      <c r="G55" s="1895"/>
      <c r="H55" s="1894"/>
      <c r="I55" s="1893"/>
    </row>
    <row r="56" spans="1:9" ht="25.5">
      <c r="A56" s="1908">
        <v>9.1</v>
      </c>
      <c r="B56" s="1887" t="s">
        <v>5443</v>
      </c>
      <c r="C56" s="1918" t="s">
        <v>5442</v>
      </c>
      <c r="D56" s="1887"/>
      <c r="E56" s="1917"/>
      <c r="F56" s="1887" t="s">
        <v>377</v>
      </c>
      <c r="G56" s="1917">
        <v>1</v>
      </c>
      <c r="H56" s="1885"/>
      <c r="I56" s="1885">
        <f>G56*H56</f>
        <v>0</v>
      </c>
    </row>
    <row r="57" spans="1:9" ht="38.25">
      <c r="A57" s="1908">
        <f>A56+0.1</f>
        <v>9.1999999999999993</v>
      </c>
      <c r="B57" s="1887" t="s">
        <v>5441</v>
      </c>
      <c r="C57" s="1918" t="s">
        <v>5440</v>
      </c>
      <c r="D57" s="1887"/>
      <c r="E57" s="1917"/>
      <c r="F57" s="1887" t="s">
        <v>5406</v>
      </c>
      <c r="G57" s="1917">
        <v>1</v>
      </c>
      <c r="H57" s="1885"/>
      <c r="I57" s="1885">
        <f t="shared" ref="I57:I58" si="6">G57*H57</f>
        <v>0</v>
      </c>
    </row>
    <row r="58" spans="1:9" ht="51">
      <c r="A58" s="1908">
        <f>A57+0.1</f>
        <v>9.2999999999999989</v>
      </c>
      <c r="B58" s="1887" t="s">
        <v>5439</v>
      </c>
      <c r="C58" s="1918" t="s">
        <v>5438</v>
      </c>
      <c r="D58" s="1887"/>
      <c r="E58" s="1917"/>
      <c r="F58" s="1887" t="s">
        <v>5406</v>
      </c>
      <c r="G58" s="1917">
        <v>1</v>
      </c>
      <c r="H58" s="1885"/>
      <c r="I58" s="1885">
        <f t="shared" si="6"/>
        <v>0</v>
      </c>
    </row>
    <row r="59" spans="1:9">
      <c r="A59" s="1908"/>
      <c r="B59" s="1887"/>
      <c r="C59" s="1896"/>
      <c r="D59" s="1889"/>
      <c r="E59" s="1895"/>
      <c r="F59" s="1916"/>
      <c r="G59" s="1915"/>
      <c r="H59" s="1914"/>
      <c r="I59" s="1913"/>
    </row>
    <row r="60" spans="1:9">
      <c r="A60" s="1905">
        <v>10</v>
      </c>
      <c r="B60" s="1904" t="s">
        <v>5437</v>
      </c>
      <c r="C60" s="1903" t="s">
        <v>5436</v>
      </c>
      <c r="D60" s="1902"/>
      <c r="E60" s="1901"/>
      <c r="F60" s="1912" t="s">
        <v>377</v>
      </c>
      <c r="G60" s="1911">
        <v>3</v>
      </c>
      <c r="H60" s="1910"/>
      <c r="I60" s="1909">
        <f>G60*H60</f>
        <v>0</v>
      </c>
    </row>
    <row r="61" spans="1:9">
      <c r="A61" s="1908"/>
      <c r="B61" s="1887"/>
      <c r="C61" s="1896"/>
      <c r="D61" s="1889"/>
      <c r="E61" s="1895"/>
      <c r="F61" s="1888"/>
      <c r="G61" s="1895"/>
      <c r="H61" s="1907"/>
      <c r="I61" s="1906"/>
    </row>
    <row r="62" spans="1:9">
      <c r="A62" s="1905">
        <v>11</v>
      </c>
      <c r="B62" s="1904" t="s">
        <v>5435</v>
      </c>
      <c r="C62" s="1903" t="s">
        <v>5434</v>
      </c>
      <c r="D62" s="1902"/>
      <c r="E62" s="1901"/>
      <c r="F62" s="1900"/>
      <c r="G62" s="1899"/>
      <c r="H62" s="1898"/>
      <c r="I62" s="1897">
        <f>SUM(I64:I76)</f>
        <v>0</v>
      </c>
    </row>
    <row r="63" spans="1:9" ht="25.5">
      <c r="A63" s="1892"/>
      <c r="B63" s="1889"/>
      <c r="C63" s="1896" t="s">
        <v>5433</v>
      </c>
      <c r="D63" s="1889"/>
      <c r="E63" s="1888"/>
      <c r="F63" s="1888"/>
      <c r="G63" s="1895"/>
      <c r="H63" s="1894"/>
      <c r="I63" s="1893"/>
    </row>
    <row r="64" spans="1:9" ht="25.5">
      <c r="A64" s="1892">
        <v>11.1</v>
      </c>
      <c r="B64" s="1889" t="s">
        <v>5432</v>
      </c>
      <c r="C64" s="1890" t="s">
        <v>5431</v>
      </c>
      <c r="D64" s="1889"/>
      <c r="E64" s="1888"/>
      <c r="F64" s="1887" t="s">
        <v>377</v>
      </c>
      <c r="G64" s="1886">
        <v>10</v>
      </c>
      <c r="H64" s="1885"/>
      <c r="I64" s="1885">
        <f>G64*H64</f>
        <v>0</v>
      </c>
    </row>
    <row r="65" spans="1:11" ht="25.5">
      <c r="A65" s="1892">
        <f>A64+0.1</f>
        <v>11.2</v>
      </c>
      <c r="B65" s="1889" t="s">
        <v>5430</v>
      </c>
      <c r="C65" s="1890" t="s">
        <v>5429</v>
      </c>
      <c r="D65" s="1889"/>
      <c r="E65" s="1888"/>
      <c r="F65" s="1887" t="s">
        <v>377</v>
      </c>
      <c r="G65" s="1886">
        <v>8</v>
      </c>
      <c r="H65" s="1885"/>
      <c r="I65" s="1885">
        <f t="shared" ref="I65:I76" si="7">G65*H65</f>
        <v>0</v>
      </c>
    </row>
    <row r="66" spans="1:11">
      <c r="A66" s="1892">
        <f t="shared" ref="A66:A71" si="8">A65+0.1</f>
        <v>11.299999999999999</v>
      </c>
      <c r="B66" s="1889" t="s">
        <v>5428</v>
      </c>
      <c r="C66" s="1890" t="s">
        <v>5427</v>
      </c>
      <c r="D66" s="1889"/>
      <c r="E66" s="1888"/>
      <c r="F66" s="1887" t="s">
        <v>426</v>
      </c>
      <c r="G66" s="1886">
        <v>120</v>
      </c>
      <c r="H66" s="1885"/>
      <c r="I66" s="1885">
        <f t="shared" si="7"/>
        <v>0</v>
      </c>
    </row>
    <row r="67" spans="1:11" ht="25.5">
      <c r="A67" s="1892">
        <f t="shared" si="8"/>
        <v>11.399999999999999</v>
      </c>
      <c r="B67" s="1889" t="s">
        <v>5426</v>
      </c>
      <c r="C67" s="1890" t="s">
        <v>5425</v>
      </c>
      <c r="D67" s="1889"/>
      <c r="E67" s="1888"/>
      <c r="F67" s="1887" t="s">
        <v>426</v>
      </c>
      <c r="G67" s="1886">
        <v>80</v>
      </c>
      <c r="H67" s="1885"/>
      <c r="I67" s="1885">
        <f t="shared" si="7"/>
        <v>0</v>
      </c>
    </row>
    <row r="68" spans="1:11" ht="25.5">
      <c r="A68" s="1892">
        <f t="shared" si="8"/>
        <v>11.499999999999998</v>
      </c>
      <c r="B68" s="1889" t="s">
        <v>5424</v>
      </c>
      <c r="C68" s="1890" t="s">
        <v>5423</v>
      </c>
      <c r="D68" s="1889"/>
      <c r="E68" s="1888"/>
      <c r="F68" s="1887" t="s">
        <v>426</v>
      </c>
      <c r="G68" s="1886">
        <v>80</v>
      </c>
      <c r="H68" s="1885"/>
      <c r="I68" s="1885">
        <f t="shared" si="7"/>
        <v>0</v>
      </c>
    </row>
    <row r="69" spans="1:11">
      <c r="A69" s="1892">
        <f t="shared" si="8"/>
        <v>11.599999999999998</v>
      </c>
      <c r="B69" s="1889" t="s">
        <v>5422</v>
      </c>
      <c r="C69" s="1890" t="s">
        <v>5421</v>
      </c>
      <c r="D69" s="1889"/>
      <c r="E69" s="1888"/>
      <c r="F69" s="1887" t="s">
        <v>386</v>
      </c>
      <c r="G69" s="1886">
        <v>48</v>
      </c>
      <c r="H69" s="1885"/>
      <c r="I69" s="1885">
        <f t="shared" si="7"/>
        <v>0</v>
      </c>
    </row>
    <row r="70" spans="1:11">
      <c r="A70" s="1892">
        <f t="shared" si="8"/>
        <v>11.699999999999998</v>
      </c>
      <c r="B70" s="1889" t="s">
        <v>5420</v>
      </c>
      <c r="C70" s="1890" t="s">
        <v>5419</v>
      </c>
      <c r="D70" s="1889"/>
      <c r="E70" s="1888"/>
      <c r="F70" s="1887" t="s">
        <v>386</v>
      </c>
      <c r="G70" s="1886">
        <v>6.4</v>
      </c>
      <c r="H70" s="1885"/>
      <c r="I70" s="1885">
        <f t="shared" si="7"/>
        <v>0</v>
      </c>
    </row>
    <row r="71" spans="1:11">
      <c r="A71" s="1892">
        <f t="shared" si="8"/>
        <v>11.799999999999997</v>
      </c>
      <c r="B71" s="1889" t="s">
        <v>5418</v>
      </c>
      <c r="C71" s="1890" t="s">
        <v>5417</v>
      </c>
      <c r="D71" s="1889"/>
      <c r="E71" s="1888"/>
      <c r="F71" s="1887" t="s">
        <v>386</v>
      </c>
      <c r="G71" s="1886">
        <v>14.399999999999999</v>
      </c>
      <c r="H71" s="1885"/>
      <c r="I71" s="1885">
        <f t="shared" si="7"/>
        <v>0</v>
      </c>
    </row>
    <row r="72" spans="1:11">
      <c r="A72" s="1892">
        <f>A71+0.1</f>
        <v>11.899999999999997</v>
      </c>
      <c r="B72" s="1889" t="s">
        <v>5416</v>
      </c>
      <c r="C72" s="1890" t="s">
        <v>5415</v>
      </c>
      <c r="D72" s="1889"/>
      <c r="E72" s="1888"/>
      <c r="F72" s="1887" t="s">
        <v>386</v>
      </c>
      <c r="G72" s="1886">
        <v>27.200000000000003</v>
      </c>
      <c r="H72" s="1885"/>
      <c r="I72" s="1885">
        <f t="shared" si="7"/>
        <v>0</v>
      </c>
    </row>
    <row r="73" spans="1:11">
      <c r="A73" s="1891">
        <v>11.1</v>
      </c>
      <c r="B73" s="1889" t="s">
        <v>5414</v>
      </c>
      <c r="C73" s="1890" t="s">
        <v>5413</v>
      </c>
      <c r="D73" s="1889"/>
      <c r="E73" s="1888"/>
      <c r="F73" s="1887" t="s">
        <v>544</v>
      </c>
      <c r="G73" s="1886">
        <v>37.5</v>
      </c>
      <c r="H73" s="1885"/>
      <c r="I73" s="1885">
        <f t="shared" si="7"/>
        <v>0</v>
      </c>
    </row>
    <row r="74" spans="1:11">
      <c r="A74" s="1891">
        <f>A73+0.01</f>
        <v>11.11</v>
      </c>
      <c r="B74" s="1889" t="s">
        <v>5412</v>
      </c>
      <c r="C74" s="1890" t="s">
        <v>5411</v>
      </c>
      <c r="D74" s="1889"/>
      <c r="E74" s="1888"/>
      <c r="F74" s="1887" t="s">
        <v>544</v>
      </c>
      <c r="G74" s="1886">
        <v>37.5</v>
      </c>
      <c r="H74" s="1885"/>
      <c r="I74" s="1885">
        <f t="shared" si="7"/>
        <v>0</v>
      </c>
    </row>
    <row r="75" spans="1:11">
      <c r="A75" s="1891">
        <f t="shared" ref="A75:A76" si="9">A74+0.01</f>
        <v>11.12</v>
      </c>
      <c r="B75" s="1889" t="s">
        <v>5410</v>
      </c>
      <c r="C75" s="1890" t="s">
        <v>5409</v>
      </c>
      <c r="D75" s="1889"/>
      <c r="E75" s="1888"/>
      <c r="F75" s="1887" t="s">
        <v>386</v>
      </c>
      <c r="G75" s="1886">
        <v>21</v>
      </c>
      <c r="H75" s="1885"/>
      <c r="I75" s="1885">
        <f t="shared" si="7"/>
        <v>0</v>
      </c>
    </row>
    <row r="76" spans="1:11">
      <c r="A76" s="1891">
        <f t="shared" si="9"/>
        <v>11.129999999999999</v>
      </c>
      <c r="B76" s="1889" t="s">
        <v>5408</v>
      </c>
      <c r="C76" s="1890" t="s">
        <v>5407</v>
      </c>
      <c r="D76" s="1889"/>
      <c r="E76" s="1888"/>
      <c r="F76" s="1887" t="s">
        <v>5406</v>
      </c>
      <c r="G76" s="1886">
        <v>1</v>
      </c>
      <c r="H76" s="1885"/>
      <c r="I76" s="1885">
        <f t="shared" si="7"/>
        <v>0</v>
      </c>
    </row>
    <row r="77" spans="1:11" ht="13.5" thickBot="1">
      <c r="A77" s="1884"/>
      <c r="B77" s="1882"/>
      <c r="C77" s="1883"/>
      <c r="D77" s="1882"/>
      <c r="E77" s="1881"/>
      <c r="F77" s="1880"/>
      <c r="G77" s="1880"/>
      <c r="H77" s="1879"/>
      <c r="I77" s="1878"/>
    </row>
    <row r="78" spans="1:11" ht="13.5" thickBot="1">
      <c r="A78" s="1877"/>
      <c r="B78" s="1875"/>
      <c r="C78" s="1876" t="s">
        <v>507</v>
      </c>
      <c r="D78" s="1875"/>
      <c r="E78" s="1874"/>
      <c r="F78" s="1874"/>
      <c r="G78" s="1874"/>
      <c r="H78" s="1874"/>
      <c r="I78" s="1873">
        <f>I13+I52</f>
        <v>0</v>
      </c>
      <c r="K78" s="1848"/>
    </row>
    <row r="80" spans="1:11">
      <c r="B80" s="4051" t="s">
        <v>5405</v>
      </c>
      <c r="C80" s="4051"/>
      <c r="D80" s="4051"/>
      <c r="E80" s="4051"/>
      <c r="F80" s="4051"/>
      <c r="G80" s="4051"/>
      <c r="H80" s="4051"/>
      <c r="I80" s="1870"/>
    </row>
    <row r="81" spans="1:9">
      <c r="B81" s="4051" t="s">
        <v>5404</v>
      </c>
      <c r="C81" s="4051"/>
      <c r="D81" s="4051"/>
      <c r="E81" s="4051"/>
      <c r="F81" s="4051"/>
      <c r="G81" s="4051"/>
      <c r="H81" s="4051"/>
      <c r="I81" s="1870"/>
    </row>
    <row r="82" spans="1:9">
      <c r="B82" s="4051" t="s">
        <v>5224</v>
      </c>
      <c r="C82" s="4051"/>
      <c r="D82" s="4051"/>
      <c r="E82" s="4051"/>
      <c r="F82" s="4051"/>
      <c r="G82" s="4051"/>
      <c r="H82" s="4051"/>
      <c r="I82" s="1870"/>
    </row>
    <row r="83" spans="1:9">
      <c r="C83" s="1872"/>
      <c r="D83" s="1871"/>
      <c r="E83" s="1850"/>
      <c r="F83" s="1850"/>
      <c r="G83" s="1850"/>
      <c r="H83" s="1870"/>
      <c r="I83" s="1870"/>
    </row>
    <row r="84" spans="1:9">
      <c r="A84" s="1858"/>
      <c r="B84" s="1858"/>
      <c r="C84" s="1869"/>
      <c r="D84" s="1868"/>
      <c r="E84" s="1853"/>
      <c r="F84" s="1853"/>
      <c r="G84" s="1853"/>
      <c r="H84" s="1856"/>
      <c r="I84" s="1856"/>
    </row>
    <row r="85" spans="1:9">
      <c r="D85" s="3939" t="s">
        <v>7638</v>
      </c>
      <c r="E85" s="3939"/>
      <c r="F85" s="3939"/>
    </row>
  </sheetData>
  <mergeCells count="18">
    <mergeCell ref="B82:H82"/>
    <mergeCell ref="D85:F85"/>
    <mergeCell ref="F8:F10"/>
    <mergeCell ref="G8:G10"/>
    <mergeCell ref="H8:H10"/>
    <mergeCell ref="I8:I10"/>
    <mergeCell ref="B80:H80"/>
    <mergeCell ref="B81:H81"/>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workbookViewId="0">
      <selection sqref="A1:H1"/>
    </sheetView>
  </sheetViews>
  <sheetFormatPr defaultRowHeight="12.75"/>
  <cols>
    <col min="1" max="1" width="5.5703125" style="1866" bestFit="1" customWidth="1"/>
    <col min="2" max="2" width="9.28515625" style="1866" bestFit="1" customWidth="1"/>
    <col min="3" max="3" width="44.28515625" style="1845" customWidth="1"/>
    <col min="4" max="4" width="6" style="1844" customWidth="1"/>
    <col min="5" max="5" width="9.42578125" style="1865" bestFit="1" customWidth="1"/>
    <col min="6" max="7" width="9.42578125" style="1865" customWidth="1"/>
    <col min="8" max="8" width="11.28515625" style="1864" bestFit="1" customWidth="1"/>
    <col min="9" max="9" width="14.140625" style="1864" customWidth="1"/>
    <col min="10" max="10" width="9.140625" style="1844"/>
    <col min="11" max="11" width="11.7109375" style="1844" bestFit="1" customWidth="1"/>
    <col min="12" max="12" width="12.85546875" style="1998" bestFit="1" customWidth="1"/>
    <col min="13" max="16384" width="9.140625" style="1844"/>
  </cols>
  <sheetData>
    <row r="1" spans="1:12" ht="15" customHeight="1">
      <c r="A1" s="3944" t="s">
        <v>7670</v>
      </c>
      <c r="B1" s="3944"/>
      <c r="C1" s="3944"/>
      <c r="D1" s="3944"/>
      <c r="E1" s="3944"/>
      <c r="F1" s="3944"/>
      <c r="G1" s="3944"/>
      <c r="H1" s="3944"/>
    </row>
    <row r="2" spans="1:12" ht="15" customHeight="1">
      <c r="A2" s="4044" t="s">
        <v>5508</v>
      </c>
      <c r="B2" s="4044"/>
      <c r="C2" s="4052"/>
      <c r="D2" s="4052"/>
      <c r="E2" s="4052"/>
      <c r="F2" s="4052"/>
      <c r="G2" s="4052"/>
      <c r="H2" s="4052"/>
      <c r="I2" s="4052"/>
    </row>
    <row r="3" spans="1:12">
      <c r="A3" s="4044" t="s">
        <v>5503</v>
      </c>
      <c r="B3" s="4044"/>
      <c r="C3" s="4044"/>
      <c r="D3" s="4044"/>
      <c r="E3" s="4044"/>
      <c r="F3" s="4044"/>
      <c r="G3" s="4044"/>
      <c r="H3" s="4044"/>
    </row>
    <row r="4" spans="1:12">
      <c r="A4" s="1995"/>
      <c r="B4" s="1995"/>
      <c r="C4" s="1995"/>
      <c r="D4" s="1995"/>
      <c r="E4" s="1995"/>
      <c r="F4" s="1995"/>
      <c r="G4" s="1995"/>
      <c r="H4" s="1997"/>
    </row>
    <row r="5" spans="1:12" ht="15">
      <c r="A5" s="1995"/>
      <c r="B5" s="1995"/>
      <c r="C5" s="4053" t="s">
        <v>5502</v>
      </c>
      <c r="D5" s="4053"/>
      <c r="E5" s="1995"/>
      <c r="F5" s="1995"/>
      <c r="G5" s="1995"/>
      <c r="H5" s="1994"/>
      <c r="I5" s="1870"/>
    </row>
    <row r="6" spans="1:12">
      <c r="A6" s="1995"/>
      <c r="B6" s="1995"/>
      <c r="C6" s="1995"/>
      <c r="D6" s="1995"/>
      <c r="E6" s="1995"/>
      <c r="F6" s="1995"/>
      <c r="G6" s="1995"/>
      <c r="H6" s="1994"/>
      <c r="I6" s="1870"/>
    </row>
    <row r="7" spans="1:12" ht="13.5" thickBot="1">
      <c r="A7" s="4054" t="s">
        <v>5501</v>
      </c>
      <c r="B7" s="4054"/>
      <c r="C7" s="4054"/>
      <c r="D7" s="1993"/>
      <c r="E7" s="1850"/>
      <c r="F7" s="1850"/>
      <c r="G7" s="1850"/>
      <c r="H7" s="1870"/>
      <c r="I7" s="1856" t="s">
        <v>5402</v>
      </c>
    </row>
    <row r="8" spans="1:12" ht="15" customHeight="1">
      <c r="A8" s="4055" t="s">
        <v>969</v>
      </c>
      <c r="B8" s="4057" t="s">
        <v>970</v>
      </c>
      <c r="C8" s="4057" t="s">
        <v>5500</v>
      </c>
      <c r="D8" s="4057"/>
      <c r="E8" s="4057"/>
      <c r="F8" s="4057" t="s">
        <v>306</v>
      </c>
      <c r="G8" s="4057" t="s">
        <v>5499</v>
      </c>
      <c r="H8" s="4059" t="s">
        <v>5498</v>
      </c>
      <c r="I8" s="4049" t="s">
        <v>920</v>
      </c>
    </row>
    <row r="9" spans="1:12">
      <c r="A9" s="4056"/>
      <c r="B9" s="4058"/>
      <c r="C9" s="4058"/>
      <c r="D9" s="4058"/>
      <c r="E9" s="4058"/>
      <c r="F9" s="4058"/>
      <c r="G9" s="4058"/>
      <c r="H9" s="4060"/>
      <c r="I9" s="4050"/>
    </row>
    <row r="10" spans="1:12" ht="13.5" thickBot="1">
      <c r="A10" s="4056"/>
      <c r="B10" s="4058"/>
      <c r="C10" s="4058"/>
      <c r="D10" s="4058"/>
      <c r="E10" s="4058"/>
      <c r="F10" s="4058"/>
      <c r="G10" s="4058"/>
      <c r="H10" s="4060"/>
      <c r="I10" s="4050"/>
    </row>
    <row r="11" spans="1:12" ht="13.5" thickBot="1">
      <c r="A11" s="1990">
        <v>0</v>
      </c>
      <c r="B11" s="1989">
        <v>1</v>
      </c>
      <c r="C11" s="1988">
        <v>2</v>
      </c>
      <c r="D11" s="1989"/>
      <c r="E11" s="1988"/>
      <c r="F11" s="1989">
        <v>3</v>
      </c>
      <c r="G11" s="1988">
        <v>4</v>
      </c>
      <c r="H11" s="1987">
        <v>5</v>
      </c>
      <c r="I11" s="1986">
        <v>6</v>
      </c>
    </row>
    <row r="12" spans="1:12">
      <c r="A12" s="1985"/>
      <c r="B12" s="1984"/>
      <c r="C12" s="1983"/>
      <c r="D12" s="1944"/>
      <c r="E12" s="1943"/>
      <c r="F12" s="1943"/>
      <c r="G12" s="1943"/>
      <c r="H12" s="1982"/>
      <c r="I12" s="1906"/>
    </row>
    <row r="13" spans="1:12">
      <c r="A13" s="1981"/>
      <c r="B13" s="1979"/>
      <c r="C13" s="1980" t="s">
        <v>5497</v>
      </c>
      <c r="D13" s="1979"/>
      <c r="E13" s="1978"/>
      <c r="F13" s="1978"/>
      <c r="G13" s="1978"/>
      <c r="H13" s="1922"/>
      <c r="I13" s="1920">
        <f>I15+I23+I26+I29+I35+I46++I48+I50</f>
        <v>0</v>
      </c>
      <c r="K13" s="1999"/>
    </row>
    <row r="14" spans="1:12">
      <c r="A14" s="1977"/>
      <c r="B14" s="1975"/>
      <c r="C14" s="1976"/>
      <c r="D14" s="1975"/>
      <c r="E14" s="1974"/>
      <c r="F14" s="1974"/>
      <c r="G14" s="1974"/>
      <c r="H14" s="1973"/>
      <c r="I14" s="1972"/>
      <c r="L14" s="2000"/>
    </row>
    <row r="15" spans="1:12">
      <c r="A15" s="1905">
        <v>1</v>
      </c>
      <c r="B15" s="1904" t="s">
        <v>5496</v>
      </c>
      <c r="C15" s="1903" t="s">
        <v>5495</v>
      </c>
      <c r="D15" s="1902"/>
      <c r="E15" s="1901"/>
      <c r="F15" s="1900"/>
      <c r="G15" s="1899"/>
      <c r="H15" s="1942"/>
      <c r="I15" s="1941">
        <f>SUM(I17:I21)</f>
        <v>0</v>
      </c>
      <c r="J15" s="1940"/>
      <c r="L15" s="2003"/>
    </row>
    <row r="16" spans="1:12" ht="25.5">
      <c r="A16" s="1908"/>
      <c r="B16" s="1939"/>
      <c r="C16" s="1896" t="s">
        <v>5505</v>
      </c>
      <c r="D16" s="1939"/>
      <c r="E16" s="1938"/>
      <c r="F16" s="1937"/>
      <c r="G16" s="1936"/>
      <c r="H16" s="1894"/>
      <c r="I16" s="1945"/>
      <c r="L16" s="2003"/>
    </row>
    <row r="17" spans="1:12" ht="38.25">
      <c r="A17" s="1908">
        <v>1.1000000000000001</v>
      </c>
      <c r="B17" s="1887" t="s">
        <v>5494</v>
      </c>
      <c r="C17" s="1918" t="s">
        <v>5493</v>
      </c>
      <c r="D17" s="1944"/>
      <c r="E17" s="1943"/>
      <c r="F17" s="1887" t="s">
        <v>426</v>
      </c>
      <c r="G17" s="1917">
        <v>355</v>
      </c>
      <c r="H17" s="1885"/>
      <c r="I17" s="1885">
        <f>G17*H17</f>
        <v>0</v>
      </c>
    </row>
    <row r="18" spans="1:12" ht="51">
      <c r="A18" s="1908">
        <f>A17+0.1</f>
        <v>1.2000000000000002</v>
      </c>
      <c r="B18" s="1887" t="s">
        <v>5492</v>
      </c>
      <c r="C18" s="1918" t="s">
        <v>5491</v>
      </c>
      <c r="D18" s="1944"/>
      <c r="E18" s="1943"/>
      <c r="F18" s="1887" t="s">
        <v>426</v>
      </c>
      <c r="G18" s="1934">
        <v>1352</v>
      </c>
      <c r="H18" s="1885"/>
      <c r="I18" s="1885">
        <f t="shared" ref="I18:I21" si="0">G18*H18</f>
        <v>0</v>
      </c>
    </row>
    <row r="19" spans="1:12" ht="51">
      <c r="A19" s="1908">
        <f t="shared" ref="A19:A21" si="1">A18+0.1</f>
        <v>1.3000000000000003</v>
      </c>
      <c r="B19" s="1887" t="s">
        <v>5490</v>
      </c>
      <c r="C19" s="1918" t="s">
        <v>5489</v>
      </c>
      <c r="D19" s="1944"/>
      <c r="E19" s="1943"/>
      <c r="F19" s="1887" t="s">
        <v>426</v>
      </c>
      <c r="G19" s="1934">
        <v>388</v>
      </c>
      <c r="H19" s="1885"/>
      <c r="I19" s="1885">
        <f t="shared" si="0"/>
        <v>0</v>
      </c>
    </row>
    <row r="20" spans="1:12" ht="51">
      <c r="A20" s="1908">
        <f t="shared" si="1"/>
        <v>1.4000000000000004</v>
      </c>
      <c r="B20" s="1887" t="s">
        <v>5488</v>
      </c>
      <c r="C20" s="1918" t="s">
        <v>5487</v>
      </c>
      <c r="D20" s="1944"/>
      <c r="E20" s="1943"/>
      <c r="F20" s="1887" t="s">
        <v>426</v>
      </c>
      <c r="G20" s="1934">
        <v>202</v>
      </c>
      <c r="H20" s="1885"/>
      <c r="I20" s="1885">
        <f t="shared" si="0"/>
        <v>0</v>
      </c>
    </row>
    <row r="21" spans="1:12" ht="51">
      <c r="A21" s="1908">
        <f t="shared" si="1"/>
        <v>1.5000000000000004</v>
      </c>
      <c r="B21" s="1887" t="s">
        <v>5486</v>
      </c>
      <c r="C21" s="1918" t="s">
        <v>5485</v>
      </c>
      <c r="D21" s="1944"/>
      <c r="E21" s="1943"/>
      <c r="F21" s="1887" t="s">
        <v>426</v>
      </c>
      <c r="G21" s="1934">
        <v>202</v>
      </c>
      <c r="H21" s="1885"/>
      <c r="I21" s="1885">
        <f t="shared" si="0"/>
        <v>0</v>
      </c>
    </row>
    <row r="22" spans="1:12">
      <c r="A22" s="1908"/>
      <c r="B22" s="1887"/>
      <c r="C22" s="1918"/>
      <c r="D22" s="1889"/>
      <c r="E22" s="1895"/>
      <c r="F22" s="1916"/>
      <c r="G22" s="1915"/>
      <c r="H22" s="1933"/>
      <c r="I22" s="1932"/>
    </row>
    <row r="23" spans="1:12">
      <c r="A23" s="1963">
        <v>2</v>
      </c>
      <c r="B23" s="1962" t="s">
        <v>5484</v>
      </c>
      <c r="C23" s="1961" t="s">
        <v>5483</v>
      </c>
      <c r="D23" s="1960"/>
      <c r="E23" s="1959"/>
      <c r="F23" s="1958" t="s">
        <v>377</v>
      </c>
      <c r="G23" s="1957">
        <v>49</v>
      </c>
      <c r="H23" s="1971">
        <f>'0dreapta-S1'!H23</f>
        <v>0</v>
      </c>
      <c r="I23" s="1970">
        <f>G23*H23</f>
        <v>0</v>
      </c>
    </row>
    <row r="24" spans="1:12" ht="38.25">
      <c r="A24" s="1955">
        <v>2.1</v>
      </c>
      <c r="B24" s="1953"/>
      <c r="C24" s="1954" t="s">
        <v>5482</v>
      </c>
      <c r="D24" s="1953" t="s">
        <v>386</v>
      </c>
      <c r="E24" s="1952">
        <v>8</v>
      </c>
      <c r="F24" s="1967"/>
      <c r="G24" s="1966"/>
      <c r="H24" s="1965"/>
      <c r="I24" s="1964"/>
    </row>
    <row r="25" spans="1:12">
      <c r="A25" s="1955"/>
      <c r="B25" s="1953"/>
      <c r="C25" s="1954"/>
      <c r="D25" s="1953"/>
      <c r="E25" s="1952"/>
      <c r="F25" s="1967"/>
      <c r="G25" s="1966"/>
      <c r="H25" s="1965"/>
      <c r="I25" s="1964"/>
    </row>
    <row r="26" spans="1:12" ht="25.5">
      <c r="A26" s="1963">
        <v>3</v>
      </c>
      <c r="B26" s="1962" t="s">
        <v>5481</v>
      </c>
      <c r="C26" s="1961" t="s">
        <v>5480</v>
      </c>
      <c r="D26" s="1960"/>
      <c r="E26" s="1959"/>
      <c r="F26" s="1958" t="s">
        <v>377</v>
      </c>
      <c r="G26" s="1957">
        <v>40</v>
      </c>
      <c r="H26" s="2002">
        <f>'0dreapta-S1'!H26</f>
        <v>0</v>
      </c>
      <c r="I26" s="1956">
        <f>G26*H26</f>
        <v>0</v>
      </c>
    </row>
    <row r="27" spans="1:12" ht="38.25">
      <c r="A27" s="1955">
        <v>3.1</v>
      </c>
      <c r="B27" s="1953"/>
      <c r="C27" s="1954" t="s">
        <v>5479</v>
      </c>
      <c r="D27" s="1953" t="s">
        <v>386</v>
      </c>
      <c r="E27" s="1952">
        <v>15</v>
      </c>
      <c r="F27" s="1951"/>
      <c r="G27" s="1950"/>
      <c r="H27" s="1949"/>
      <c r="I27" s="1948"/>
    </row>
    <row r="28" spans="1:12">
      <c r="A28" s="1908"/>
      <c r="B28" s="1887"/>
      <c r="C28" s="1918"/>
      <c r="D28" s="1889"/>
      <c r="E28" s="1895"/>
      <c r="F28" s="1916"/>
      <c r="G28" s="1915"/>
      <c r="H28" s="1933"/>
      <c r="I28" s="1932"/>
    </row>
    <row r="29" spans="1:12">
      <c r="A29" s="1905">
        <v>4</v>
      </c>
      <c r="B29" s="1904" t="s">
        <v>5478</v>
      </c>
      <c r="C29" s="1903" t="s">
        <v>5477</v>
      </c>
      <c r="D29" s="1902"/>
      <c r="E29" s="1901"/>
      <c r="F29" s="1900"/>
      <c r="G29" s="1899"/>
      <c r="H29" s="1947"/>
      <c r="I29" s="1941">
        <f>SUM(I31:I33)</f>
        <v>0</v>
      </c>
      <c r="J29" s="1940"/>
      <c r="L29" s="2001"/>
    </row>
    <row r="30" spans="1:12" ht="25.5">
      <c r="A30" s="1908"/>
      <c r="B30" s="1939"/>
      <c r="C30" s="1896" t="s">
        <v>5505</v>
      </c>
      <c r="D30" s="1930"/>
      <c r="E30" s="1917"/>
      <c r="F30" s="1888"/>
      <c r="G30" s="1895"/>
      <c r="H30" s="1946"/>
      <c r="I30" s="1945"/>
      <c r="L30" s="2000"/>
    </row>
    <row r="31" spans="1:12" ht="38.25">
      <c r="A31" s="1908">
        <v>4.0999999999999996</v>
      </c>
      <c r="B31" s="1887" t="s">
        <v>5476</v>
      </c>
      <c r="C31" s="1918" t="s">
        <v>5475</v>
      </c>
      <c r="D31" s="1944"/>
      <c r="E31" s="1943"/>
      <c r="F31" s="1887" t="s">
        <v>374</v>
      </c>
      <c r="G31" s="1917">
        <v>215</v>
      </c>
      <c r="H31" s="1886"/>
      <c r="I31" s="1885">
        <f t="shared" ref="I31:I33" si="2">G31*H31</f>
        <v>0</v>
      </c>
      <c r="L31" s="2000"/>
    </row>
    <row r="32" spans="1:12" ht="38.25">
      <c r="A32" s="1908">
        <f>A31+0.1</f>
        <v>4.1999999999999993</v>
      </c>
      <c r="B32" s="1887" t="s">
        <v>5474</v>
      </c>
      <c r="C32" s="1918" t="s">
        <v>5473</v>
      </c>
      <c r="D32" s="1944"/>
      <c r="E32" s="1943"/>
      <c r="F32" s="1887" t="s">
        <v>374</v>
      </c>
      <c r="G32" s="1917">
        <v>60</v>
      </c>
      <c r="H32" s="1885"/>
      <c r="I32" s="1885">
        <f t="shared" si="2"/>
        <v>0</v>
      </c>
    </row>
    <row r="33" spans="1:12" ht="25.5">
      <c r="A33" s="1908">
        <f t="shared" ref="A33" si="3">A32+0.1</f>
        <v>4.2999999999999989</v>
      </c>
      <c r="B33" s="1887" t="s">
        <v>5472</v>
      </c>
      <c r="C33" s="1918" t="s">
        <v>5471</v>
      </c>
      <c r="D33" s="1944"/>
      <c r="E33" s="1943"/>
      <c r="F33" s="1887" t="s">
        <v>377</v>
      </c>
      <c r="G33" s="1917">
        <v>2</v>
      </c>
      <c r="H33" s="1885"/>
      <c r="I33" s="1885">
        <f t="shared" si="2"/>
        <v>0</v>
      </c>
    </row>
    <row r="34" spans="1:12">
      <c r="A34" s="1908"/>
      <c r="B34" s="1887"/>
      <c r="C34" s="1918"/>
      <c r="D34" s="1889"/>
      <c r="E34" s="1895"/>
      <c r="F34" s="1916"/>
      <c r="G34" s="1915"/>
      <c r="H34" s="1933"/>
      <c r="I34" s="1932"/>
    </row>
    <row r="35" spans="1:12">
      <c r="A35" s="1905">
        <v>5</v>
      </c>
      <c r="B35" s="1904" t="s">
        <v>5470</v>
      </c>
      <c r="C35" s="1903" t="s">
        <v>5469</v>
      </c>
      <c r="D35" s="1902"/>
      <c r="E35" s="1901"/>
      <c r="F35" s="1900"/>
      <c r="G35" s="1899"/>
      <c r="H35" s="1942"/>
      <c r="I35" s="1941">
        <f>SUM(I37:I44)</f>
        <v>0</v>
      </c>
      <c r="J35" s="1940"/>
      <c r="L35" s="2001"/>
    </row>
    <row r="36" spans="1:12" ht="25.5">
      <c r="A36" s="1908"/>
      <c r="B36" s="1939"/>
      <c r="C36" s="1896" t="s">
        <v>5505</v>
      </c>
      <c r="D36" s="1930"/>
      <c r="E36" s="1938"/>
      <c r="F36" s="1937"/>
      <c r="G36" s="1936"/>
      <c r="H36" s="1894"/>
      <c r="I36" s="1935"/>
      <c r="L36" s="2000"/>
    </row>
    <row r="37" spans="1:12" ht="25.5">
      <c r="A37" s="1908">
        <v>5.0999999999999996</v>
      </c>
      <c r="B37" s="1887" t="s">
        <v>5468</v>
      </c>
      <c r="C37" s="1918" t="s">
        <v>5467</v>
      </c>
      <c r="D37" s="1944"/>
      <c r="E37" s="1944"/>
      <c r="F37" s="1887" t="s">
        <v>374</v>
      </c>
      <c r="G37" s="1934">
        <v>100</v>
      </c>
      <c r="H37" s="1885"/>
      <c r="I37" s="1885">
        <f t="shared" ref="I37:I44" si="4">G37*H37</f>
        <v>0</v>
      </c>
    </row>
    <row r="38" spans="1:12" ht="25.5">
      <c r="A38" s="1908">
        <f>A37+0.1</f>
        <v>5.1999999999999993</v>
      </c>
      <c r="B38" s="1887" t="s">
        <v>5466</v>
      </c>
      <c r="C38" s="1918" t="s">
        <v>5465</v>
      </c>
      <c r="D38" s="1944"/>
      <c r="E38" s="1944"/>
      <c r="F38" s="1887" t="s">
        <v>374</v>
      </c>
      <c r="G38" s="1934">
        <v>476</v>
      </c>
      <c r="H38" s="1885"/>
      <c r="I38" s="1885">
        <f t="shared" si="4"/>
        <v>0</v>
      </c>
    </row>
    <row r="39" spans="1:12" ht="25.5">
      <c r="A39" s="1908">
        <f>A38+0.1</f>
        <v>5.2999999999999989</v>
      </c>
      <c r="B39" s="1887" t="s">
        <v>5464</v>
      </c>
      <c r="C39" s="1918" t="s">
        <v>5463</v>
      </c>
      <c r="D39" s="1944"/>
      <c r="E39" s="1944"/>
      <c r="F39" s="1887" t="s">
        <v>374</v>
      </c>
      <c r="G39" s="1934">
        <v>776</v>
      </c>
      <c r="H39" s="1885"/>
      <c r="I39" s="1885">
        <f t="shared" si="4"/>
        <v>0</v>
      </c>
    </row>
    <row r="40" spans="1:12" ht="25.5">
      <c r="A40" s="1908">
        <f t="shared" ref="A40" si="5">A39+0.1</f>
        <v>5.3999999999999986</v>
      </c>
      <c r="B40" s="1887" t="s">
        <v>5462</v>
      </c>
      <c r="C40" s="1918" t="s">
        <v>5461</v>
      </c>
      <c r="D40" s="1944"/>
      <c r="E40" s="1944"/>
      <c r="F40" s="1887" t="s">
        <v>374</v>
      </c>
      <c r="G40" s="1934">
        <v>40</v>
      </c>
      <c r="H40" s="1885"/>
      <c r="I40" s="1885">
        <f t="shared" si="4"/>
        <v>0</v>
      </c>
    </row>
    <row r="41" spans="1:12" ht="25.5">
      <c r="A41" s="1908">
        <f>A40+0.1</f>
        <v>5.4999999999999982</v>
      </c>
      <c r="B41" s="1887" t="s">
        <v>5460</v>
      </c>
      <c r="C41" s="1918" t="s">
        <v>5459</v>
      </c>
      <c r="D41" s="1944"/>
      <c r="E41" s="1944"/>
      <c r="F41" s="1887" t="s">
        <v>374</v>
      </c>
      <c r="G41" s="1917">
        <v>88</v>
      </c>
      <c r="H41" s="1885"/>
      <c r="I41" s="1885">
        <f t="shared" si="4"/>
        <v>0</v>
      </c>
    </row>
    <row r="42" spans="1:12" ht="25.5">
      <c r="A42" s="1908">
        <f t="shared" ref="A42:A44" si="6">A41+0.1</f>
        <v>5.5999999999999979</v>
      </c>
      <c r="B42" s="1887" t="s">
        <v>5458</v>
      </c>
      <c r="C42" s="1918" t="s">
        <v>5457</v>
      </c>
      <c r="D42" s="1944"/>
      <c r="E42" s="1944"/>
      <c r="F42" s="1887" t="s">
        <v>374</v>
      </c>
      <c r="G42" s="1917">
        <v>74</v>
      </c>
      <c r="H42" s="1885"/>
      <c r="I42" s="1885">
        <f t="shared" si="4"/>
        <v>0</v>
      </c>
    </row>
    <row r="43" spans="1:12" ht="25.5">
      <c r="A43" s="1908">
        <f t="shared" si="6"/>
        <v>5.6999999999999975</v>
      </c>
      <c r="B43" s="1887" t="s">
        <v>5456</v>
      </c>
      <c r="C43" s="1918" t="s">
        <v>5455</v>
      </c>
      <c r="D43" s="1944"/>
      <c r="E43" s="1944"/>
      <c r="F43" s="1887" t="s">
        <v>374</v>
      </c>
      <c r="G43" s="1917">
        <v>30</v>
      </c>
      <c r="H43" s="1885"/>
      <c r="I43" s="1885">
        <f t="shared" si="4"/>
        <v>0</v>
      </c>
    </row>
    <row r="44" spans="1:12" ht="25.5">
      <c r="A44" s="1908">
        <f t="shared" si="6"/>
        <v>5.7999999999999972</v>
      </c>
      <c r="B44" s="1887" t="s">
        <v>5454</v>
      </c>
      <c r="C44" s="1918" t="s">
        <v>5453</v>
      </c>
      <c r="D44" s="1944"/>
      <c r="E44" s="1944"/>
      <c r="F44" s="1887" t="s">
        <v>374</v>
      </c>
      <c r="G44" s="1917">
        <v>50</v>
      </c>
      <c r="H44" s="1885"/>
      <c r="I44" s="1885">
        <f t="shared" si="4"/>
        <v>0</v>
      </c>
    </row>
    <row r="45" spans="1:12">
      <c r="A45" s="1908"/>
      <c r="B45" s="1887"/>
      <c r="C45" s="1918"/>
      <c r="D45" s="1889"/>
      <c r="E45" s="1895"/>
      <c r="F45" s="1916"/>
      <c r="G45" s="1915"/>
      <c r="H45" s="1933"/>
      <c r="I45" s="1932"/>
    </row>
    <row r="46" spans="1:12" ht="24.75" customHeight="1">
      <c r="A46" s="1905">
        <v>6</v>
      </c>
      <c r="B46" s="1904" t="s">
        <v>5452</v>
      </c>
      <c r="C46" s="1903" t="s">
        <v>5451</v>
      </c>
      <c r="D46" s="1902"/>
      <c r="E46" s="1901"/>
      <c r="F46" s="1912" t="s">
        <v>377</v>
      </c>
      <c r="G46" s="1911">
        <v>3</v>
      </c>
      <c r="H46" s="1910"/>
      <c r="I46" s="1909">
        <f>G46*H46</f>
        <v>0</v>
      </c>
    </row>
    <row r="47" spans="1:12">
      <c r="A47" s="1908"/>
      <c r="B47" s="1887"/>
      <c r="C47" s="1896"/>
      <c r="D47" s="1931"/>
      <c r="E47" s="1895"/>
      <c r="F47" s="1917"/>
      <c r="G47" s="1886"/>
      <c r="H47" s="1929"/>
      <c r="I47" s="1928"/>
      <c r="L47" s="2000"/>
    </row>
    <row r="48" spans="1:12" ht="38.25">
      <c r="A48" s="1905">
        <v>7</v>
      </c>
      <c r="B48" s="1904" t="s">
        <v>5507</v>
      </c>
      <c r="C48" s="1903" t="s">
        <v>5449</v>
      </c>
      <c r="D48" s="1902"/>
      <c r="E48" s="1902"/>
      <c r="F48" s="1912" t="s">
        <v>377</v>
      </c>
      <c r="G48" s="1911">
        <v>31</v>
      </c>
      <c r="H48" s="1910"/>
      <c r="I48" s="1909">
        <f>G48*H48</f>
        <v>0</v>
      </c>
      <c r="L48" s="2000"/>
    </row>
    <row r="49" spans="1:12">
      <c r="A49" s="1908"/>
      <c r="B49" s="1887"/>
      <c r="C49" s="1896"/>
      <c r="D49" s="1931"/>
      <c r="E49" s="1895"/>
      <c r="F49" s="1917"/>
      <c r="G49" s="1886"/>
      <c r="H49" s="1929"/>
      <c r="I49" s="1928"/>
      <c r="L49" s="2000"/>
    </row>
    <row r="50" spans="1:12" ht="25.5">
      <c r="A50" s="1905">
        <v>8</v>
      </c>
      <c r="B50" s="1904" t="s">
        <v>5506</v>
      </c>
      <c r="C50" s="1903" t="s">
        <v>5447</v>
      </c>
      <c r="D50" s="1902"/>
      <c r="E50" s="1902"/>
      <c r="F50" s="1912" t="s">
        <v>377</v>
      </c>
      <c r="G50" s="1911">
        <v>49</v>
      </c>
      <c r="H50" s="1910"/>
      <c r="I50" s="1909">
        <f>G50*H50</f>
        <v>0</v>
      </c>
      <c r="L50" s="2000"/>
    </row>
    <row r="51" spans="1:12">
      <c r="A51" s="1908"/>
      <c r="B51" s="1887"/>
      <c r="C51" s="1896"/>
      <c r="D51" s="1930"/>
      <c r="E51" s="1886"/>
      <c r="F51" s="1917"/>
      <c r="G51" s="1886"/>
      <c r="H51" s="1929"/>
      <c r="I51" s="1928"/>
      <c r="L51" s="2000"/>
    </row>
    <row r="52" spans="1:12">
      <c r="A52" s="1927"/>
      <c r="B52" s="1926"/>
      <c r="C52" s="1925" t="s">
        <v>5446</v>
      </c>
      <c r="D52" s="1924"/>
      <c r="E52" s="1922"/>
      <c r="F52" s="1923"/>
      <c r="G52" s="1922"/>
      <c r="H52" s="1921"/>
      <c r="I52" s="1920">
        <f>I54+I60+I62</f>
        <v>0</v>
      </c>
    </row>
    <row r="53" spans="1:12">
      <c r="A53" s="1908"/>
      <c r="B53" s="1887"/>
      <c r="C53" s="1918"/>
      <c r="D53" s="1889"/>
      <c r="E53" s="1895"/>
      <c r="F53" s="1917"/>
      <c r="G53" s="1886"/>
      <c r="H53" s="1907"/>
      <c r="I53" s="1906"/>
    </row>
    <row r="54" spans="1:12" ht="25.5">
      <c r="A54" s="1905">
        <v>9</v>
      </c>
      <c r="B54" s="1904" t="s">
        <v>5445</v>
      </c>
      <c r="C54" s="1903" t="s">
        <v>5444</v>
      </c>
      <c r="D54" s="1902"/>
      <c r="E54" s="1901"/>
      <c r="F54" s="1900"/>
      <c r="G54" s="1899"/>
      <c r="H54" s="1919"/>
      <c r="I54" s="1897">
        <f>SUM(I56:I58)</f>
        <v>0</v>
      </c>
    </row>
    <row r="55" spans="1:12" ht="25.5">
      <c r="A55" s="1908"/>
      <c r="B55" s="1887"/>
      <c r="C55" s="1896" t="s">
        <v>5505</v>
      </c>
      <c r="D55" s="1887"/>
      <c r="E55" s="1917"/>
      <c r="F55" s="1888"/>
      <c r="G55" s="1895"/>
      <c r="H55" s="1894"/>
      <c r="I55" s="1893"/>
    </row>
    <row r="56" spans="1:12" ht="25.5">
      <c r="A56" s="1908">
        <v>9.1</v>
      </c>
      <c r="B56" s="1887" t="s">
        <v>5443</v>
      </c>
      <c r="C56" s="1918" t="s">
        <v>5442</v>
      </c>
      <c r="D56" s="1887"/>
      <c r="E56" s="1917"/>
      <c r="F56" s="1887" t="s">
        <v>377</v>
      </c>
      <c r="G56" s="1917">
        <v>1</v>
      </c>
      <c r="H56" s="1885"/>
      <c r="I56" s="1885">
        <f>G56*H56</f>
        <v>0</v>
      </c>
    </row>
    <row r="57" spans="1:12" ht="38.25">
      <c r="A57" s="1908">
        <f>A56+0.1</f>
        <v>9.1999999999999993</v>
      </c>
      <c r="B57" s="1887" t="s">
        <v>5441</v>
      </c>
      <c r="C57" s="1918" t="s">
        <v>5440</v>
      </c>
      <c r="D57" s="1887"/>
      <c r="E57" s="1917"/>
      <c r="F57" s="1887" t="s">
        <v>5406</v>
      </c>
      <c r="G57" s="1917">
        <v>1</v>
      </c>
      <c r="H57" s="1885"/>
      <c r="I57" s="1885">
        <f t="shared" ref="I57:I58" si="7">G57*H57</f>
        <v>0</v>
      </c>
    </row>
    <row r="58" spans="1:12" ht="63.75">
      <c r="A58" s="1908">
        <f>A57+0.1</f>
        <v>9.2999999999999989</v>
      </c>
      <c r="B58" s="1887" t="s">
        <v>5439</v>
      </c>
      <c r="C58" s="1918" t="s">
        <v>5438</v>
      </c>
      <c r="D58" s="1887"/>
      <c r="E58" s="1917"/>
      <c r="F58" s="1887" t="s">
        <v>5406</v>
      </c>
      <c r="G58" s="1917">
        <v>1</v>
      </c>
      <c r="H58" s="1885"/>
      <c r="I58" s="1885">
        <f t="shared" si="7"/>
        <v>0</v>
      </c>
    </row>
    <row r="59" spans="1:12">
      <c r="A59" s="1908"/>
      <c r="B59" s="1887"/>
      <c r="C59" s="1896"/>
      <c r="D59" s="1889"/>
      <c r="E59" s="1895"/>
      <c r="F59" s="1916"/>
      <c r="G59" s="1915"/>
      <c r="H59" s="1914"/>
      <c r="I59" s="1913"/>
    </row>
    <row r="60" spans="1:12">
      <c r="A60" s="1905">
        <v>10</v>
      </c>
      <c r="B60" s="1904" t="s">
        <v>5437</v>
      </c>
      <c r="C60" s="1903" t="s">
        <v>5436</v>
      </c>
      <c r="D60" s="1902"/>
      <c r="E60" s="1901"/>
      <c r="F60" s="1912" t="s">
        <v>377</v>
      </c>
      <c r="G60" s="1911">
        <v>3</v>
      </c>
      <c r="H60" s="1910">
        <f>'0dreapta-S1'!H60</f>
        <v>0</v>
      </c>
      <c r="I60" s="1909">
        <f>G60*H60</f>
        <v>0</v>
      </c>
    </row>
    <row r="61" spans="1:12">
      <c r="A61" s="1908"/>
      <c r="B61" s="1887"/>
      <c r="C61" s="1896"/>
      <c r="D61" s="1889"/>
      <c r="E61" s="1895"/>
      <c r="F61" s="1917"/>
      <c r="G61" s="1886"/>
      <c r="H61" s="1907"/>
      <c r="I61" s="1906"/>
    </row>
    <row r="62" spans="1:12">
      <c r="A62" s="1905">
        <v>11</v>
      </c>
      <c r="B62" s="1904" t="s">
        <v>5435</v>
      </c>
      <c r="C62" s="1903" t="s">
        <v>5434</v>
      </c>
      <c r="D62" s="1902"/>
      <c r="E62" s="1901"/>
      <c r="F62" s="1900"/>
      <c r="G62" s="1899"/>
      <c r="H62" s="1898"/>
      <c r="I62" s="1897">
        <f>SUM(I64:I76)</f>
        <v>0</v>
      </c>
    </row>
    <row r="63" spans="1:12" ht="25.5">
      <c r="A63" s="1892"/>
      <c r="B63" s="1889"/>
      <c r="C63" s="1896" t="s">
        <v>5505</v>
      </c>
      <c r="D63" s="1889"/>
      <c r="E63" s="1888"/>
      <c r="F63" s="1888"/>
      <c r="G63" s="1895"/>
      <c r="H63" s="1894"/>
      <c r="I63" s="1893"/>
    </row>
    <row r="64" spans="1:12" ht="25.5">
      <c r="A64" s="1892">
        <v>11.1</v>
      </c>
      <c r="B64" s="1889" t="s">
        <v>5432</v>
      </c>
      <c r="C64" s="1890" t="s">
        <v>5431</v>
      </c>
      <c r="D64" s="1889"/>
      <c r="E64" s="1888"/>
      <c r="F64" s="1887" t="s">
        <v>377</v>
      </c>
      <c r="G64" s="1886">
        <v>10</v>
      </c>
      <c r="H64" s="1885"/>
      <c r="I64" s="1885">
        <f>G64*H64</f>
        <v>0</v>
      </c>
    </row>
    <row r="65" spans="1:13" ht="25.5">
      <c r="A65" s="1892">
        <f>A64+0.1</f>
        <v>11.2</v>
      </c>
      <c r="B65" s="1889" t="s">
        <v>5430</v>
      </c>
      <c r="C65" s="1890" t="s">
        <v>5429</v>
      </c>
      <c r="D65" s="1889"/>
      <c r="E65" s="1888"/>
      <c r="F65" s="1887" t="s">
        <v>377</v>
      </c>
      <c r="G65" s="1886">
        <v>8</v>
      </c>
      <c r="H65" s="1885"/>
      <c r="I65" s="1885">
        <f t="shared" ref="I65:I76" si="8">G65*H65</f>
        <v>0</v>
      </c>
    </row>
    <row r="66" spans="1:13">
      <c r="A66" s="1892">
        <f t="shared" ref="A66:A71" si="9">A65+0.1</f>
        <v>11.299999999999999</v>
      </c>
      <c r="B66" s="1889" t="s">
        <v>5428</v>
      </c>
      <c r="C66" s="1890" t="s">
        <v>5427</v>
      </c>
      <c r="D66" s="1889"/>
      <c r="E66" s="1888"/>
      <c r="F66" s="1887" t="s">
        <v>426</v>
      </c>
      <c r="G66" s="1886">
        <v>120</v>
      </c>
      <c r="H66" s="1885"/>
      <c r="I66" s="1885">
        <f t="shared" si="8"/>
        <v>0</v>
      </c>
    </row>
    <row r="67" spans="1:13" ht="25.5">
      <c r="A67" s="1892">
        <f t="shared" si="9"/>
        <v>11.399999999999999</v>
      </c>
      <c r="B67" s="1889" t="s">
        <v>5426</v>
      </c>
      <c r="C67" s="1890" t="s">
        <v>5425</v>
      </c>
      <c r="D67" s="1889"/>
      <c r="E67" s="1888"/>
      <c r="F67" s="1887" t="s">
        <v>426</v>
      </c>
      <c r="G67" s="1886">
        <v>80</v>
      </c>
      <c r="H67" s="1885"/>
      <c r="I67" s="1885">
        <f t="shared" si="8"/>
        <v>0</v>
      </c>
    </row>
    <row r="68" spans="1:13" ht="25.5">
      <c r="A68" s="1892">
        <f t="shared" si="9"/>
        <v>11.499999999999998</v>
      </c>
      <c r="B68" s="1889" t="s">
        <v>5424</v>
      </c>
      <c r="C68" s="1890" t="s">
        <v>5423</v>
      </c>
      <c r="D68" s="1889"/>
      <c r="E68" s="1888"/>
      <c r="F68" s="1887" t="s">
        <v>426</v>
      </c>
      <c r="G68" s="1886">
        <v>80</v>
      </c>
      <c r="H68" s="1885"/>
      <c r="I68" s="1885">
        <f t="shared" si="8"/>
        <v>0</v>
      </c>
    </row>
    <row r="69" spans="1:13">
      <c r="A69" s="1892">
        <f t="shared" si="9"/>
        <v>11.599999999999998</v>
      </c>
      <c r="B69" s="1889" t="s">
        <v>5422</v>
      </c>
      <c r="C69" s="1890" t="s">
        <v>5421</v>
      </c>
      <c r="D69" s="1889"/>
      <c r="E69" s="1888"/>
      <c r="F69" s="1887" t="s">
        <v>386</v>
      </c>
      <c r="G69" s="1886">
        <v>48</v>
      </c>
      <c r="H69" s="1885"/>
      <c r="I69" s="1885">
        <f t="shared" si="8"/>
        <v>0</v>
      </c>
    </row>
    <row r="70" spans="1:13">
      <c r="A70" s="1892">
        <f t="shared" si="9"/>
        <v>11.699999999999998</v>
      </c>
      <c r="B70" s="1889" t="s">
        <v>5420</v>
      </c>
      <c r="C70" s="1890" t="s">
        <v>5419</v>
      </c>
      <c r="D70" s="1889"/>
      <c r="E70" s="1888"/>
      <c r="F70" s="1887" t="s">
        <v>386</v>
      </c>
      <c r="G70" s="1886">
        <v>6.4</v>
      </c>
      <c r="H70" s="1885"/>
      <c r="I70" s="1885">
        <f t="shared" si="8"/>
        <v>0</v>
      </c>
    </row>
    <row r="71" spans="1:13">
      <c r="A71" s="1892">
        <f t="shared" si="9"/>
        <v>11.799999999999997</v>
      </c>
      <c r="B71" s="1889" t="s">
        <v>5418</v>
      </c>
      <c r="C71" s="1890" t="s">
        <v>5417</v>
      </c>
      <c r="D71" s="1889"/>
      <c r="E71" s="1888"/>
      <c r="F71" s="1887" t="s">
        <v>386</v>
      </c>
      <c r="G71" s="1886">
        <v>14.399999999999999</v>
      </c>
      <c r="H71" s="1885"/>
      <c r="I71" s="1885">
        <f t="shared" si="8"/>
        <v>0</v>
      </c>
    </row>
    <row r="72" spans="1:13">
      <c r="A72" s="1892">
        <f>A71+0.1</f>
        <v>11.899999999999997</v>
      </c>
      <c r="B72" s="1889" t="s">
        <v>5416</v>
      </c>
      <c r="C72" s="1890" t="s">
        <v>5415</v>
      </c>
      <c r="D72" s="1889"/>
      <c r="E72" s="1888"/>
      <c r="F72" s="1887" t="s">
        <v>386</v>
      </c>
      <c r="G72" s="1886">
        <v>27.200000000000003</v>
      </c>
      <c r="H72" s="1885"/>
      <c r="I72" s="1885">
        <f t="shared" si="8"/>
        <v>0</v>
      </c>
    </row>
    <row r="73" spans="1:13">
      <c r="A73" s="1891">
        <v>11.1</v>
      </c>
      <c r="B73" s="1889" t="s">
        <v>5414</v>
      </c>
      <c r="C73" s="1890" t="s">
        <v>5413</v>
      </c>
      <c r="D73" s="1889"/>
      <c r="E73" s="1888"/>
      <c r="F73" s="1887" t="s">
        <v>544</v>
      </c>
      <c r="G73" s="1886">
        <v>37.5</v>
      </c>
      <c r="H73" s="1885"/>
      <c r="I73" s="1885">
        <f t="shared" si="8"/>
        <v>0</v>
      </c>
    </row>
    <row r="74" spans="1:13">
      <c r="A74" s="1891">
        <f>A73+0.01</f>
        <v>11.11</v>
      </c>
      <c r="B74" s="1889" t="s">
        <v>5412</v>
      </c>
      <c r="C74" s="1890" t="s">
        <v>5411</v>
      </c>
      <c r="D74" s="1889"/>
      <c r="E74" s="1888"/>
      <c r="F74" s="1887" t="s">
        <v>544</v>
      </c>
      <c r="G74" s="1886">
        <v>37.5</v>
      </c>
      <c r="H74" s="1885"/>
      <c r="I74" s="1885">
        <f t="shared" si="8"/>
        <v>0</v>
      </c>
    </row>
    <row r="75" spans="1:13">
      <c r="A75" s="1891">
        <f t="shared" ref="A75:A76" si="10">A74+0.01</f>
        <v>11.12</v>
      </c>
      <c r="B75" s="1889" t="s">
        <v>5410</v>
      </c>
      <c r="C75" s="1890" t="s">
        <v>5409</v>
      </c>
      <c r="D75" s="1889"/>
      <c r="E75" s="1888"/>
      <c r="F75" s="1887" t="s">
        <v>386</v>
      </c>
      <c r="G75" s="1886">
        <v>21</v>
      </c>
      <c r="H75" s="1885"/>
      <c r="I75" s="1885">
        <f t="shared" si="8"/>
        <v>0</v>
      </c>
    </row>
    <row r="76" spans="1:13">
      <c r="A76" s="1891">
        <f t="shared" si="10"/>
        <v>11.129999999999999</v>
      </c>
      <c r="B76" s="1889" t="s">
        <v>5408</v>
      </c>
      <c r="C76" s="1890" t="s">
        <v>5407</v>
      </c>
      <c r="D76" s="1889"/>
      <c r="E76" s="1888"/>
      <c r="F76" s="1887" t="s">
        <v>5406</v>
      </c>
      <c r="G76" s="1886">
        <v>1</v>
      </c>
      <c r="H76" s="1885"/>
      <c r="I76" s="1885">
        <f t="shared" si="8"/>
        <v>0</v>
      </c>
    </row>
    <row r="77" spans="1:13" ht="13.5" thickBot="1">
      <c r="A77" s="1884"/>
      <c r="B77" s="1882"/>
      <c r="C77" s="1883"/>
      <c r="D77" s="1882"/>
      <c r="E77" s="1881"/>
      <c r="F77" s="1880"/>
      <c r="G77" s="1880"/>
      <c r="H77" s="1879"/>
      <c r="I77" s="1878"/>
    </row>
    <row r="78" spans="1:13" ht="13.5" thickBot="1">
      <c r="A78" s="1877"/>
      <c r="B78" s="1875"/>
      <c r="C78" s="1876" t="s">
        <v>507</v>
      </c>
      <c r="D78" s="1875"/>
      <c r="E78" s="1874"/>
      <c r="F78" s="1874"/>
      <c r="G78" s="1874"/>
      <c r="H78" s="1874"/>
      <c r="I78" s="1873">
        <f>I13+I52</f>
        <v>0</v>
      </c>
      <c r="K78" s="1999"/>
      <c r="M78" s="1848"/>
    </row>
    <row r="80" spans="1:13">
      <c r="B80" s="4051" t="s">
        <v>5405</v>
      </c>
      <c r="C80" s="4051"/>
      <c r="D80" s="4051"/>
      <c r="E80" s="4051"/>
      <c r="F80" s="4051"/>
      <c r="G80" s="4051"/>
      <c r="H80" s="4051"/>
      <c r="I80" s="1870"/>
    </row>
    <row r="81" spans="1:9">
      <c r="B81" s="4051" t="s">
        <v>5404</v>
      </c>
      <c r="C81" s="4051"/>
      <c r="D81" s="4051"/>
      <c r="E81" s="4051"/>
      <c r="F81" s="4051"/>
      <c r="G81" s="4051"/>
      <c r="H81" s="4051"/>
      <c r="I81" s="1870"/>
    </row>
    <row r="82" spans="1:9">
      <c r="B82" s="4051" t="s">
        <v>5224</v>
      </c>
      <c r="C82" s="4051"/>
      <c r="D82" s="4051"/>
      <c r="E82" s="4051"/>
      <c r="F82" s="4051"/>
      <c r="G82" s="4051"/>
      <c r="H82" s="4051"/>
      <c r="I82" s="1870"/>
    </row>
    <row r="83" spans="1:9">
      <c r="C83" s="1872"/>
      <c r="D83" s="1871"/>
      <c r="E83" s="1850"/>
      <c r="F83" s="1850"/>
      <c r="G83" s="1850"/>
      <c r="H83" s="1870"/>
      <c r="I83" s="1870"/>
    </row>
    <row r="84" spans="1:9">
      <c r="A84" s="1858"/>
      <c r="B84" s="1858"/>
      <c r="C84" s="1869"/>
      <c r="D84" s="1868"/>
      <c r="E84" s="1853"/>
      <c r="F84" s="1853"/>
      <c r="G84" s="1853"/>
      <c r="H84" s="1856"/>
      <c r="I84" s="1856"/>
    </row>
    <row r="85" spans="1:9">
      <c r="D85" s="3939" t="s">
        <v>7638</v>
      </c>
      <c r="E85" s="3939"/>
      <c r="F85" s="3939"/>
    </row>
  </sheetData>
  <mergeCells count="18">
    <mergeCell ref="B82:H82"/>
    <mergeCell ref="D85:F85"/>
    <mergeCell ref="F8:F10"/>
    <mergeCell ref="G8:G10"/>
    <mergeCell ref="H8:H10"/>
    <mergeCell ref="I8:I10"/>
    <mergeCell ref="B80:H80"/>
    <mergeCell ref="B81:H81"/>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B28" sqref="B28"/>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023" customFormat="1" ht="15" customHeight="1">
      <c r="A1" s="4044" t="s">
        <v>7670</v>
      </c>
      <c r="B1" s="4044"/>
      <c r="C1" s="4044"/>
      <c r="D1" s="4044"/>
      <c r="E1" s="4044"/>
      <c r="F1" s="4044"/>
      <c r="G1" s="4044"/>
    </row>
    <row r="2" spans="1:7" s="2023" customFormat="1" ht="15" customHeight="1">
      <c r="A2" s="4044" t="s">
        <v>5518</v>
      </c>
      <c r="B2" s="4044"/>
      <c r="C2" s="4052"/>
      <c r="D2" s="4052"/>
      <c r="E2" s="4052"/>
      <c r="F2" s="4052"/>
      <c r="G2" s="4052"/>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5516</v>
      </c>
      <c r="B7" s="3938"/>
      <c r="C7" s="3938"/>
      <c r="D7" s="3938"/>
      <c r="E7" s="3938"/>
      <c r="F7" s="3938"/>
      <c r="G7" s="3938"/>
    </row>
    <row r="9" spans="1:7" ht="51">
      <c r="A9" s="2021" t="s">
        <v>1067</v>
      </c>
      <c r="B9" s="2009" t="s">
        <v>1068</v>
      </c>
      <c r="C9" s="2009" t="s">
        <v>306</v>
      </c>
      <c r="D9" s="2009" t="s">
        <v>307</v>
      </c>
      <c r="E9" s="2021" t="s">
        <v>1069</v>
      </c>
      <c r="F9" s="2021" t="s">
        <v>5515</v>
      </c>
      <c r="G9" s="2021" t="s">
        <v>1071</v>
      </c>
    </row>
    <row r="10" spans="1:7">
      <c r="A10" s="2009">
        <v>0</v>
      </c>
      <c r="B10" s="2009">
        <v>1</v>
      </c>
      <c r="C10" s="2009">
        <v>2</v>
      </c>
      <c r="D10" s="2009">
        <v>3</v>
      </c>
      <c r="E10" s="2009">
        <v>4</v>
      </c>
      <c r="F10" s="2009">
        <v>5</v>
      </c>
      <c r="G10" s="2009">
        <v>6</v>
      </c>
    </row>
    <row r="11" spans="1:7" ht="25.5">
      <c r="A11" s="2020" t="s">
        <v>5514</v>
      </c>
      <c r="B11" s="2019" t="s">
        <v>19</v>
      </c>
      <c r="C11" s="2009"/>
      <c r="D11" s="2009"/>
      <c r="E11" s="2009"/>
      <c r="F11" s="2018"/>
      <c r="G11" s="2013"/>
    </row>
    <row r="12" spans="1:7">
      <c r="A12" s="2013"/>
      <c r="B12" s="2017" t="s">
        <v>5513</v>
      </c>
      <c r="C12" s="2016"/>
      <c r="D12" s="2016"/>
      <c r="E12" s="2015"/>
      <c r="F12" s="2014">
        <f>SUM(F13:F13)</f>
        <v>0</v>
      </c>
      <c r="G12" s="2013"/>
    </row>
    <row r="13" spans="1:7">
      <c r="A13" s="2009">
        <v>1</v>
      </c>
      <c r="B13" s="2012" t="s">
        <v>5512</v>
      </c>
      <c r="C13" s="2011" t="s">
        <v>377</v>
      </c>
      <c r="D13" s="2011">
        <v>6</v>
      </c>
      <c r="E13" s="2010"/>
      <c r="F13" s="2010">
        <f t="shared" ref="F13" si="0">D13*E13</f>
        <v>0</v>
      </c>
      <c r="G13" s="2009" t="s">
        <v>5911</v>
      </c>
    </row>
    <row r="14" spans="1:7">
      <c r="A14" s="2008" t="s">
        <v>5511</v>
      </c>
      <c r="B14" s="2008"/>
      <c r="C14" s="2008"/>
      <c r="D14" s="2008"/>
      <c r="E14" s="2008"/>
      <c r="F14" s="2007">
        <f>F12</f>
        <v>0</v>
      </c>
      <c r="G14" s="2006"/>
    </row>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G2"/>
    <mergeCell ref="A5:G5"/>
    <mergeCell ref="A6:G6"/>
    <mergeCell ref="A7:G7"/>
  </mergeCells>
  <printOptions horizontalCentered="1"/>
  <pageMargins left="0.7" right="0.7" top="0.75" bottom="0.75" header="0.3" footer="0.3"/>
  <pageSetup paperSize="9" scale="67" orientation="portrait" r:id="rId1"/>
  <rowBreaks count="1" manualBreakCount="1">
    <brk id="20" max="6"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5"/>
  <sheetViews>
    <sheetView workbookViewId="0">
      <selection activeCell="C19" sqref="C19"/>
    </sheetView>
  </sheetViews>
  <sheetFormatPr defaultRowHeight="12.75"/>
  <cols>
    <col min="1" max="1" width="6.140625" style="1871" bestFit="1" customWidth="1"/>
    <col min="2" max="2" width="11.5703125" style="1866" customWidth="1"/>
    <col min="3" max="3" width="44.28515625" style="1845" customWidth="1"/>
    <col min="4" max="4" width="11.5703125" style="1850" customWidth="1"/>
    <col min="5" max="5" width="9.42578125" style="1850" customWidth="1"/>
    <col min="6" max="6" width="11.28515625" style="1850" bestFit="1" customWidth="1"/>
    <col min="7" max="7" width="14.140625" style="1864" customWidth="1"/>
    <col min="8" max="9" width="9.140625" style="1844"/>
    <col min="10" max="10" width="11.28515625" style="1851" bestFit="1" customWidth="1"/>
    <col min="11" max="11" width="26.5703125" style="1844" customWidth="1"/>
    <col min="12" max="16384" width="9.140625" style="1844"/>
  </cols>
  <sheetData>
    <row r="1" spans="1:7" ht="15" customHeight="1">
      <c r="A1" s="3944" t="s">
        <v>7670</v>
      </c>
      <c r="B1" s="3944"/>
      <c r="C1" s="3944"/>
      <c r="D1" s="3944"/>
      <c r="E1" s="3944"/>
      <c r="F1" s="3944"/>
    </row>
    <row r="2" spans="1:7" ht="15" customHeight="1">
      <c r="A2" s="4044" t="s">
        <v>5518</v>
      </c>
      <c r="B2" s="4044"/>
      <c r="C2" s="4052"/>
      <c r="D2" s="4052"/>
      <c r="E2" s="4052"/>
      <c r="F2" s="4052"/>
      <c r="G2" s="4052"/>
    </row>
    <row r="3" spans="1:7" ht="12.75" customHeight="1">
      <c r="A3" s="4044" t="s">
        <v>5712</v>
      </c>
      <c r="B3" s="4044"/>
      <c r="C3" s="4044"/>
      <c r="D3" s="4044"/>
      <c r="E3" s="4044"/>
      <c r="F3" s="4044"/>
    </row>
    <row r="4" spans="1:7">
      <c r="A4" s="1995"/>
      <c r="B4" s="1995"/>
      <c r="C4" s="1995"/>
      <c r="D4" s="1995"/>
      <c r="E4" s="1995"/>
      <c r="F4" s="2075"/>
    </row>
    <row r="5" spans="1:7" ht="15">
      <c r="A5" s="1995"/>
      <c r="B5" s="1995"/>
      <c r="C5" s="4053" t="s">
        <v>5711</v>
      </c>
      <c r="D5" s="4053"/>
      <c r="E5" s="1995"/>
      <c r="F5" s="1994"/>
      <c r="G5" s="1870"/>
    </row>
    <row r="6" spans="1:7">
      <c r="A6" s="1995"/>
      <c r="B6" s="1995"/>
      <c r="C6" s="1995"/>
      <c r="D6" s="1995"/>
      <c r="E6" s="1995"/>
      <c r="F6" s="1994"/>
      <c r="G6" s="1870"/>
    </row>
    <row r="7" spans="1:7" ht="13.5" thickBot="1">
      <c r="A7" s="4054" t="s">
        <v>5501</v>
      </c>
      <c r="B7" s="4054"/>
      <c r="C7" s="4054"/>
      <c r="F7" s="1870"/>
      <c r="G7" s="1856" t="s">
        <v>5402</v>
      </c>
    </row>
    <row r="8" spans="1:7" ht="15" customHeight="1">
      <c r="A8" s="4055" t="s">
        <v>969</v>
      </c>
      <c r="B8" s="4057" t="s">
        <v>970</v>
      </c>
      <c r="C8" s="4057" t="s">
        <v>5500</v>
      </c>
      <c r="D8" s="4057" t="s">
        <v>306</v>
      </c>
      <c r="E8" s="4057" t="s">
        <v>5499</v>
      </c>
      <c r="F8" s="4059" t="s">
        <v>5498</v>
      </c>
      <c r="G8" s="4049" t="s">
        <v>920</v>
      </c>
    </row>
    <row r="9" spans="1:7">
      <c r="A9" s="4056"/>
      <c r="B9" s="4058"/>
      <c r="C9" s="4058"/>
      <c r="D9" s="4058"/>
      <c r="E9" s="4058"/>
      <c r="F9" s="4060"/>
      <c r="G9" s="4050"/>
    </row>
    <row r="10" spans="1:7" ht="13.5" thickBot="1">
      <c r="A10" s="4056"/>
      <c r="B10" s="4058"/>
      <c r="C10" s="4058"/>
      <c r="D10" s="4058"/>
      <c r="E10" s="4058"/>
      <c r="F10" s="4060"/>
      <c r="G10" s="4050"/>
    </row>
    <row r="11" spans="1:7" ht="13.5" thickBot="1">
      <c r="A11" s="1990">
        <v>0</v>
      </c>
      <c r="B11" s="1989">
        <v>1</v>
      </c>
      <c r="C11" s="1988">
        <v>2</v>
      </c>
      <c r="D11" s="1989">
        <v>3</v>
      </c>
      <c r="E11" s="1988">
        <v>4</v>
      </c>
      <c r="F11" s="1987">
        <v>5</v>
      </c>
      <c r="G11" s="1986">
        <v>6</v>
      </c>
    </row>
    <row r="12" spans="1:7">
      <c r="A12" s="2074"/>
      <c r="B12" s="1984"/>
      <c r="C12" s="1983"/>
      <c r="D12" s="2052"/>
      <c r="E12" s="2052"/>
      <c r="F12" s="2052"/>
      <c r="G12" s="1906"/>
    </row>
    <row r="13" spans="1:7">
      <c r="A13" s="2040"/>
      <c r="B13" s="1979"/>
      <c r="C13" s="1980" t="s">
        <v>5446</v>
      </c>
      <c r="D13" s="2038"/>
      <c r="E13" s="2038"/>
      <c r="F13" s="2073"/>
      <c r="G13" s="1920">
        <f>G15+G32+G44+G50</f>
        <v>0</v>
      </c>
    </row>
    <row r="14" spans="1:7">
      <c r="A14" s="2051"/>
      <c r="B14" s="2050"/>
      <c r="C14" s="2059"/>
      <c r="D14" s="2057"/>
      <c r="E14" s="2057"/>
      <c r="F14" s="2052"/>
      <c r="G14" s="1906"/>
    </row>
    <row r="15" spans="1:7">
      <c r="A15" s="1905">
        <v>1</v>
      </c>
      <c r="B15" s="1904" t="s">
        <v>5710</v>
      </c>
      <c r="C15" s="1903" t="s">
        <v>5709</v>
      </c>
      <c r="D15" s="1900" t="s">
        <v>5535</v>
      </c>
      <c r="E15" s="1899">
        <v>2</v>
      </c>
      <c r="F15" s="2031">
        <f>SUM(G17:G30)</f>
        <v>0</v>
      </c>
      <c r="G15" s="2058">
        <f>E15*F15</f>
        <v>0</v>
      </c>
    </row>
    <row r="16" spans="1:7" ht="25.5">
      <c r="A16" s="2051"/>
      <c r="B16" s="2050"/>
      <c r="C16" s="1896" t="s">
        <v>5534</v>
      </c>
      <c r="D16" s="2052"/>
      <c r="E16" s="2052"/>
      <c r="F16" s="2052"/>
      <c r="G16" s="1982"/>
    </row>
    <row r="17" spans="1:9" ht="25.5">
      <c r="A17" s="1908">
        <v>1.1000000000000001</v>
      </c>
      <c r="B17" s="2054" t="s">
        <v>5708</v>
      </c>
      <c r="C17" s="2070" t="s">
        <v>5707</v>
      </c>
      <c r="D17" s="2053" t="s">
        <v>377</v>
      </c>
      <c r="E17" s="2065">
        <v>3</v>
      </c>
      <c r="F17" s="2052"/>
      <c r="G17" s="1885">
        <f>E17*F17</f>
        <v>0</v>
      </c>
      <c r="I17" s="1865"/>
    </row>
    <row r="18" spans="1:9" ht="38.25">
      <c r="A18" s="1908">
        <f>A17+0.1</f>
        <v>1.2000000000000002</v>
      </c>
      <c r="B18" s="2054" t="s">
        <v>5706</v>
      </c>
      <c r="C18" s="2072" t="s">
        <v>5705</v>
      </c>
      <c r="D18" s="2053" t="s">
        <v>377</v>
      </c>
      <c r="E18" s="2065">
        <v>1</v>
      </c>
      <c r="F18" s="2052"/>
      <c r="G18" s="1885">
        <f t="shared" ref="G18:G29" si="0">E18*F18</f>
        <v>0</v>
      </c>
      <c r="I18" s="1865"/>
    </row>
    <row r="19" spans="1:9" ht="38.25">
      <c r="A19" s="1908">
        <f t="shared" ref="A19:A25" si="1">A18+0.1</f>
        <v>1.3000000000000003</v>
      </c>
      <c r="B19" s="2054" t="s">
        <v>5704</v>
      </c>
      <c r="C19" s="2072" t="s">
        <v>5703</v>
      </c>
      <c r="D19" s="2053" t="s">
        <v>377</v>
      </c>
      <c r="E19" s="2065">
        <v>10</v>
      </c>
      <c r="F19" s="2052"/>
      <c r="G19" s="1885">
        <f t="shared" si="0"/>
        <v>0</v>
      </c>
      <c r="I19" s="1865"/>
    </row>
    <row r="20" spans="1:9" ht="38.25">
      <c r="A20" s="1908">
        <f t="shared" si="1"/>
        <v>1.4000000000000004</v>
      </c>
      <c r="B20" s="2054" t="s">
        <v>5702</v>
      </c>
      <c r="C20" s="2072" t="s">
        <v>5701</v>
      </c>
      <c r="D20" s="2053" t="s">
        <v>377</v>
      </c>
      <c r="E20" s="2065">
        <v>16</v>
      </c>
      <c r="F20" s="2052"/>
      <c r="G20" s="1885">
        <f t="shared" si="0"/>
        <v>0</v>
      </c>
      <c r="I20" s="1865"/>
    </row>
    <row r="21" spans="1:9" ht="89.25">
      <c r="A21" s="1908">
        <f t="shared" si="1"/>
        <v>1.5000000000000004</v>
      </c>
      <c r="B21" s="2054" t="s">
        <v>5700</v>
      </c>
      <c r="C21" s="1983" t="s">
        <v>5699</v>
      </c>
      <c r="D21" s="2053" t="s">
        <v>377</v>
      </c>
      <c r="E21" s="2065">
        <v>11</v>
      </c>
      <c r="F21" s="2052"/>
      <c r="G21" s="1885">
        <f t="shared" si="0"/>
        <v>0</v>
      </c>
      <c r="I21" s="1865"/>
    </row>
    <row r="22" spans="1:9" ht="114.75">
      <c r="A22" s="1908">
        <f t="shared" si="1"/>
        <v>1.6000000000000005</v>
      </c>
      <c r="B22" s="2054" t="s">
        <v>5698</v>
      </c>
      <c r="C22" s="2070" t="s">
        <v>5697</v>
      </c>
      <c r="D22" s="2053" t="s">
        <v>377</v>
      </c>
      <c r="E22" s="2065">
        <v>15</v>
      </c>
      <c r="F22" s="2052"/>
      <c r="G22" s="1885">
        <f t="shared" si="0"/>
        <v>0</v>
      </c>
      <c r="I22" s="1865"/>
    </row>
    <row r="23" spans="1:9" ht="25.5">
      <c r="A23" s="1908">
        <f t="shared" si="1"/>
        <v>1.7000000000000006</v>
      </c>
      <c r="B23" s="2054" t="s">
        <v>5696</v>
      </c>
      <c r="C23" s="1983" t="s">
        <v>5695</v>
      </c>
      <c r="D23" s="2053" t="s">
        <v>377</v>
      </c>
      <c r="E23" s="2065">
        <v>7</v>
      </c>
      <c r="F23" s="2052"/>
      <c r="G23" s="1885">
        <f t="shared" si="0"/>
        <v>0</v>
      </c>
      <c r="I23" s="1865"/>
    </row>
    <row r="24" spans="1:9">
      <c r="A24" s="1908">
        <f t="shared" si="1"/>
        <v>1.8000000000000007</v>
      </c>
      <c r="B24" s="2054" t="s">
        <v>5694</v>
      </c>
      <c r="C24" s="1983" t="s">
        <v>5693</v>
      </c>
      <c r="D24" s="2053" t="s">
        <v>426</v>
      </c>
      <c r="E24" s="2065">
        <f>SUM(E17:E23)*10</f>
        <v>630</v>
      </c>
      <c r="F24" s="2052"/>
      <c r="G24" s="1885">
        <f t="shared" si="0"/>
        <v>0</v>
      </c>
      <c r="I24" s="1865"/>
    </row>
    <row r="25" spans="1:9">
      <c r="A25" s="1908">
        <f t="shared" si="1"/>
        <v>1.9000000000000008</v>
      </c>
      <c r="B25" s="2054" t="s">
        <v>5692</v>
      </c>
      <c r="C25" s="1983" t="s">
        <v>5691</v>
      </c>
      <c r="D25" s="2053" t="s">
        <v>426</v>
      </c>
      <c r="E25" s="2065">
        <v>10</v>
      </c>
      <c r="F25" s="2052"/>
      <c r="G25" s="1885">
        <f t="shared" si="0"/>
        <v>0</v>
      </c>
      <c r="I25" s="1865"/>
    </row>
    <row r="26" spans="1:9" ht="25.5">
      <c r="A26" s="2067">
        <v>1.1000000000000001</v>
      </c>
      <c r="B26" s="2054" t="s">
        <v>5690</v>
      </c>
      <c r="C26" s="2071" t="s">
        <v>5670</v>
      </c>
      <c r="D26" s="2053" t="s">
        <v>426</v>
      </c>
      <c r="E26" s="2065">
        <f>(E24+E25)</f>
        <v>640</v>
      </c>
      <c r="F26" s="2052"/>
      <c r="G26" s="1885">
        <f t="shared" si="0"/>
        <v>0</v>
      </c>
      <c r="I26" s="1865"/>
    </row>
    <row r="27" spans="1:9" ht="25.5">
      <c r="A27" s="2067">
        <f>A26+0.01</f>
        <v>1.1100000000000001</v>
      </c>
      <c r="B27" s="2054" t="s">
        <v>5689</v>
      </c>
      <c r="C27" s="2070" t="s">
        <v>5675</v>
      </c>
      <c r="D27" s="2053" t="s">
        <v>377</v>
      </c>
      <c r="E27" s="2065">
        <v>5</v>
      </c>
      <c r="F27" s="2052"/>
      <c r="G27" s="1885">
        <f t="shared" si="0"/>
        <v>0</v>
      </c>
      <c r="I27" s="1865"/>
    </row>
    <row r="28" spans="1:9">
      <c r="A28" s="2067">
        <f t="shared" ref="A28:A30" si="2">A27+0.01</f>
        <v>1.1200000000000001</v>
      </c>
      <c r="B28" s="2054" t="s">
        <v>5688</v>
      </c>
      <c r="C28" s="2066" t="s">
        <v>5687</v>
      </c>
      <c r="D28" s="2053" t="s">
        <v>5406</v>
      </c>
      <c r="E28" s="2065">
        <v>1</v>
      </c>
      <c r="F28" s="2052"/>
      <c r="G28" s="1885">
        <f t="shared" si="0"/>
        <v>0</v>
      </c>
      <c r="I28" s="1865"/>
    </row>
    <row r="29" spans="1:9">
      <c r="A29" s="2067">
        <f t="shared" si="2"/>
        <v>1.1300000000000001</v>
      </c>
      <c r="B29" s="2054" t="s">
        <v>5686</v>
      </c>
      <c r="C29" s="1983" t="s">
        <v>5685</v>
      </c>
      <c r="D29" s="2069" t="s">
        <v>5406</v>
      </c>
      <c r="E29" s="2068">
        <v>1</v>
      </c>
      <c r="F29" s="2052"/>
      <c r="G29" s="1885">
        <f t="shared" si="0"/>
        <v>0</v>
      </c>
      <c r="I29" s="1865"/>
    </row>
    <row r="30" spans="1:9" ht="25.5">
      <c r="A30" s="2067">
        <f t="shared" si="2"/>
        <v>1.1400000000000001</v>
      </c>
      <c r="B30" s="2054" t="s">
        <v>5684</v>
      </c>
      <c r="C30" s="2066" t="s">
        <v>5683</v>
      </c>
      <c r="D30" s="2060" t="s">
        <v>5406</v>
      </c>
      <c r="E30" s="2065">
        <v>1</v>
      </c>
      <c r="F30" s="2052"/>
      <c r="G30" s="1885">
        <f>E30*F30</f>
        <v>0</v>
      </c>
      <c r="I30" s="1865"/>
    </row>
    <row r="31" spans="1:9">
      <c r="A31" s="2051"/>
      <c r="B31" s="2050"/>
      <c r="C31" s="2061"/>
      <c r="D31" s="2064"/>
      <c r="E31" s="2063"/>
      <c r="F31" s="2046"/>
      <c r="G31" s="1982"/>
      <c r="I31" s="1865"/>
    </row>
    <row r="32" spans="1:9">
      <c r="A32" s="1905">
        <v>2</v>
      </c>
      <c r="B32" s="1904" t="s">
        <v>5682</v>
      </c>
      <c r="C32" s="1903" t="s">
        <v>5681</v>
      </c>
      <c r="D32" s="1900" t="s">
        <v>5535</v>
      </c>
      <c r="E32" s="1899">
        <v>2</v>
      </c>
      <c r="F32" s="2031">
        <f>SUM(G34:G42)</f>
        <v>0</v>
      </c>
      <c r="G32" s="2058">
        <f>E32*F32</f>
        <v>0</v>
      </c>
      <c r="H32" s="2062"/>
      <c r="I32" s="1865"/>
    </row>
    <row r="33" spans="1:9" ht="25.5">
      <c r="A33" s="2051"/>
      <c r="B33" s="2050"/>
      <c r="C33" s="1896" t="s">
        <v>5534</v>
      </c>
      <c r="D33" s="2055"/>
      <c r="E33" s="2057"/>
      <c r="F33" s="2056"/>
      <c r="G33" s="1893"/>
      <c r="I33" s="1865"/>
    </row>
    <row r="34" spans="1:9" ht="25.5">
      <c r="A34" s="1908">
        <v>2.1</v>
      </c>
      <c r="B34" s="2054" t="s">
        <v>5680</v>
      </c>
      <c r="C34" s="2061" t="s">
        <v>5679</v>
      </c>
      <c r="D34" s="2060" t="s">
        <v>377</v>
      </c>
      <c r="E34" s="1885">
        <v>1</v>
      </c>
      <c r="F34" s="1885"/>
      <c r="G34" s="1885">
        <f>E34*F34</f>
        <v>0</v>
      </c>
      <c r="I34" s="1865"/>
    </row>
    <row r="35" spans="1:9" ht="25.5" customHeight="1">
      <c r="A35" s="1908">
        <f>A34+0.1</f>
        <v>2.2000000000000002</v>
      </c>
      <c r="B35" s="2054" t="s">
        <v>5678</v>
      </c>
      <c r="C35" s="2061" t="s">
        <v>5677</v>
      </c>
      <c r="D35" s="2060" t="s">
        <v>377</v>
      </c>
      <c r="E35" s="1885">
        <v>3</v>
      </c>
      <c r="F35" s="1885"/>
      <c r="G35" s="1885">
        <f t="shared" ref="G35:G42" si="3">E35*F35</f>
        <v>0</v>
      </c>
      <c r="I35" s="1865"/>
    </row>
    <row r="36" spans="1:9" ht="25.5">
      <c r="A36" s="1908">
        <f t="shared" ref="A36:A42" si="4">A35+0.1</f>
        <v>2.3000000000000003</v>
      </c>
      <c r="B36" s="2054" t="s">
        <v>5676</v>
      </c>
      <c r="C36" s="2061" t="s">
        <v>5675</v>
      </c>
      <c r="D36" s="2060" t="s">
        <v>377</v>
      </c>
      <c r="E36" s="1885">
        <v>2</v>
      </c>
      <c r="F36" s="1885"/>
      <c r="G36" s="1885">
        <f t="shared" si="3"/>
        <v>0</v>
      </c>
      <c r="I36" s="1865"/>
    </row>
    <row r="37" spans="1:9">
      <c r="A37" s="1908">
        <f t="shared" si="4"/>
        <v>2.4000000000000004</v>
      </c>
      <c r="B37" s="2054" t="s">
        <v>5674</v>
      </c>
      <c r="C37" s="2061" t="s">
        <v>5673</v>
      </c>
      <c r="D37" s="2060" t="s">
        <v>377</v>
      </c>
      <c r="E37" s="1885">
        <v>3</v>
      </c>
      <c r="F37" s="1885"/>
      <c r="G37" s="1885">
        <f t="shared" si="3"/>
        <v>0</v>
      </c>
      <c r="I37" s="1865"/>
    </row>
    <row r="38" spans="1:9">
      <c r="A38" s="1908">
        <f t="shared" si="4"/>
        <v>2.5000000000000004</v>
      </c>
      <c r="B38" s="2054" t="s">
        <v>5672</v>
      </c>
      <c r="C38" s="2061" t="s">
        <v>5427</v>
      </c>
      <c r="D38" s="2060" t="s">
        <v>426</v>
      </c>
      <c r="E38" s="1885">
        <v>360</v>
      </c>
      <c r="F38" s="1885"/>
      <c r="G38" s="1885">
        <f t="shared" si="3"/>
        <v>0</v>
      </c>
      <c r="I38" s="1865"/>
    </row>
    <row r="39" spans="1:9" ht="25.5">
      <c r="A39" s="1908">
        <f t="shared" si="4"/>
        <v>2.6000000000000005</v>
      </c>
      <c r="B39" s="2054" t="s">
        <v>5671</v>
      </c>
      <c r="C39" s="2061" t="s">
        <v>5670</v>
      </c>
      <c r="D39" s="2060" t="s">
        <v>426</v>
      </c>
      <c r="E39" s="1885">
        <v>360</v>
      </c>
      <c r="F39" s="1885"/>
      <c r="G39" s="1885">
        <f t="shared" si="3"/>
        <v>0</v>
      </c>
      <c r="I39" s="1865"/>
    </row>
    <row r="40" spans="1:9">
      <c r="A40" s="1908">
        <f t="shared" si="4"/>
        <v>2.7000000000000006</v>
      </c>
      <c r="B40" s="2054" t="s">
        <v>5669</v>
      </c>
      <c r="C40" s="2061" t="s">
        <v>5407</v>
      </c>
      <c r="D40" s="2060" t="s">
        <v>5406</v>
      </c>
      <c r="E40" s="1885">
        <v>1</v>
      </c>
      <c r="F40" s="1885"/>
      <c r="G40" s="1885">
        <f t="shared" si="3"/>
        <v>0</v>
      </c>
      <c r="I40" s="1865"/>
    </row>
    <row r="41" spans="1:9">
      <c r="A41" s="1908">
        <f t="shared" si="4"/>
        <v>2.8000000000000007</v>
      </c>
      <c r="B41" s="2054" t="s">
        <v>5668</v>
      </c>
      <c r="C41" s="2059" t="s">
        <v>5667</v>
      </c>
      <c r="D41" s="2053" t="s">
        <v>5406</v>
      </c>
      <c r="E41" s="2052">
        <v>1</v>
      </c>
      <c r="F41" s="1885"/>
      <c r="G41" s="1885">
        <f t="shared" si="3"/>
        <v>0</v>
      </c>
      <c r="I41" s="1865"/>
    </row>
    <row r="42" spans="1:9" ht="25.5">
      <c r="A42" s="1908">
        <f t="shared" si="4"/>
        <v>2.9000000000000008</v>
      </c>
      <c r="B42" s="2054" t="s">
        <v>5666</v>
      </c>
      <c r="C42" s="2059" t="s">
        <v>5665</v>
      </c>
      <c r="D42" s="2053" t="s">
        <v>5406</v>
      </c>
      <c r="E42" s="2052">
        <v>1</v>
      </c>
      <c r="F42" s="1885"/>
      <c r="G42" s="1885">
        <f t="shared" si="3"/>
        <v>0</v>
      </c>
      <c r="I42" s="1865"/>
    </row>
    <row r="43" spans="1:9">
      <c r="A43" s="2051"/>
      <c r="B43" s="2050"/>
      <c r="C43" s="2059"/>
      <c r="D43" s="2048"/>
      <c r="E43" s="2047"/>
      <c r="F43" s="2046"/>
      <c r="G43" s="1913"/>
      <c r="I43" s="1865"/>
    </row>
    <row r="44" spans="1:9">
      <c r="A44" s="1905">
        <v>3</v>
      </c>
      <c r="B44" s="1904" t="s">
        <v>5664</v>
      </c>
      <c r="C44" s="1903" t="s">
        <v>5663</v>
      </c>
      <c r="D44" s="1900" t="s">
        <v>5535</v>
      </c>
      <c r="E44" s="1899">
        <v>2</v>
      </c>
      <c r="F44" s="2031">
        <f>SUM(G46:G48)</f>
        <v>0</v>
      </c>
      <c r="G44" s="2058">
        <f>E44*F44</f>
        <v>0</v>
      </c>
      <c r="I44" s="1865"/>
    </row>
    <row r="45" spans="1:9" ht="25.5">
      <c r="A45" s="2051"/>
      <c r="B45" s="2050"/>
      <c r="C45" s="1896" t="s">
        <v>5534</v>
      </c>
      <c r="D45" s="2055"/>
      <c r="E45" s="2057"/>
      <c r="F45" s="2056"/>
      <c r="G45" s="1893"/>
      <c r="I45" s="1865"/>
    </row>
    <row r="46" spans="1:9" ht="25.5">
      <c r="A46" s="1908">
        <v>3.1</v>
      </c>
      <c r="B46" s="2054" t="s">
        <v>5662</v>
      </c>
      <c r="C46" s="1890" t="s">
        <v>5661</v>
      </c>
      <c r="D46" s="2053" t="s">
        <v>377</v>
      </c>
      <c r="E46" s="2052">
        <v>1</v>
      </c>
      <c r="F46" s="1885"/>
      <c r="G46" s="1885">
        <f t="shared" ref="G46:G48" si="5">E46*F46</f>
        <v>0</v>
      </c>
      <c r="I46" s="1865"/>
    </row>
    <row r="47" spans="1:9" ht="38.25">
      <c r="A47" s="1908">
        <v>3.2</v>
      </c>
      <c r="B47" s="2054" t="s">
        <v>5660</v>
      </c>
      <c r="C47" s="1890" t="s">
        <v>5440</v>
      </c>
      <c r="D47" s="2053" t="s">
        <v>5406</v>
      </c>
      <c r="E47" s="2052">
        <v>1</v>
      </c>
      <c r="F47" s="1885"/>
      <c r="G47" s="1885">
        <f t="shared" si="5"/>
        <v>0</v>
      </c>
      <c r="I47" s="1865"/>
    </row>
    <row r="48" spans="1:9" ht="63.75">
      <c r="A48" s="1908">
        <v>3.3</v>
      </c>
      <c r="B48" s="2054" t="s">
        <v>5659</v>
      </c>
      <c r="C48" s="1890" t="s">
        <v>5438</v>
      </c>
      <c r="D48" s="2053" t="s">
        <v>5406</v>
      </c>
      <c r="E48" s="2052">
        <v>1</v>
      </c>
      <c r="F48" s="1885"/>
      <c r="G48" s="1885">
        <f t="shared" si="5"/>
        <v>0</v>
      </c>
      <c r="I48" s="1865"/>
    </row>
    <row r="49" spans="1:11">
      <c r="A49" s="2051"/>
      <c r="B49" s="2050"/>
      <c r="C49" s="2049"/>
      <c r="D49" s="2048"/>
      <c r="E49" s="2047"/>
      <c r="F49" s="2046"/>
      <c r="G49" s="1913"/>
      <c r="I49" s="1865"/>
    </row>
    <row r="50" spans="1:11">
      <c r="A50" s="1905">
        <v>4</v>
      </c>
      <c r="B50" s="1904" t="s">
        <v>5658</v>
      </c>
      <c r="C50" s="1903" t="s">
        <v>5657</v>
      </c>
      <c r="D50" s="1900" t="s">
        <v>5535</v>
      </c>
      <c r="E50" s="1899">
        <v>2</v>
      </c>
      <c r="F50" s="2031">
        <f>SUM(G52:G60)</f>
        <v>0</v>
      </c>
      <c r="G50" s="2058">
        <f>E50*F50</f>
        <v>0</v>
      </c>
      <c r="I50" s="1865"/>
    </row>
    <row r="51" spans="1:11" ht="25.5">
      <c r="A51" s="2051"/>
      <c r="B51" s="2050"/>
      <c r="C51" s="1896" t="s">
        <v>5534</v>
      </c>
      <c r="D51" s="2055"/>
      <c r="E51" s="2057"/>
      <c r="F51" s="2056"/>
      <c r="G51" s="1893"/>
      <c r="I51" s="1865"/>
    </row>
    <row r="52" spans="1:11" ht="25.5">
      <c r="A52" s="2051">
        <v>4.0999999999999996</v>
      </c>
      <c r="B52" s="2054" t="s">
        <v>5656</v>
      </c>
      <c r="C52" s="1890" t="s">
        <v>5655</v>
      </c>
      <c r="D52" s="2054" t="s">
        <v>426</v>
      </c>
      <c r="E52" s="2055">
        <v>42</v>
      </c>
      <c r="F52" s="1885"/>
      <c r="G52" s="1885">
        <f t="shared" ref="G52:G60" si="6">E52*F52</f>
        <v>0</v>
      </c>
      <c r="I52" s="1865"/>
    </row>
    <row r="53" spans="1:11" ht="25.5">
      <c r="A53" s="2051">
        <f>A52+0.1</f>
        <v>4.1999999999999993</v>
      </c>
      <c r="B53" s="2054" t="s">
        <v>5654</v>
      </c>
      <c r="C53" s="1890" t="s">
        <v>5653</v>
      </c>
      <c r="D53" s="2054" t="s">
        <v>426</v>
      </c>
      <c r="E53" s="2055">
        <v>100</v>
      </c>
      <c r="F53" s="1885"/>
      <c r="G53" s="1885">
        <f t="shared" si="6"/>
        <v>0</v>
      </c>
      <c r="I53" s="1865"/>
    </row>
    <row r="54" spans="1:11" ht="25.5">
      <c r="A54" s="2051">
        <f t="shared" ref="A54:A60" si="7">A53+0.1</f>
        <v>4.2999999999999989</v>
      </c>
      <c r="B54" s="2054" t="s">
        <v>5652</v>
      </c>
      <c r="C54" s="1890" t="s">
        <v>5651</v>
      </c>
      <c r="D54" s="2054" t="s">
        <v>426</v>
      </c>
      <c r="E54" s="2055">
        <v>10</v>
      </c>
      <c r="F54" s="1885"/>
      <c r="G54" s="1885">
        <f t="shared" si="6"/>
        <v>0</v>
      </c>
      <c r="I54" s="1865"/>
    </row>
    <row r="55" spans="1:11" ht="25.5">
      <c r="A55" s="2051">
        <f t="shared" si="7"/>
        <v>4.3999999999999986</v>
      </c>
      <c r="B55" s="2054" t="s">
        <v>5650</v>
      </c>
      <c r="C55" s="1890" t="s">
        <v>5649</v>
      </c>
      <c r="D55" s="2054" t="s">
        <v>426</v>
      </c>
      <c r="E55" s="2055">
        <v>10</v>
      </c>
      <c r="F55" s="1885"/>
      <c r="G55" s="1885">
        <f t="shared" si="6"/>
        <v>0</v>
      </c>
      <c r="I55" s="1865"/>
    </row>
    <row r="56" spans="1:11" ht="25.5">
      <c r="A56" s="2051">
        <f t="shared" si="7"/>
        <v>4.4999999999999982</v>
      </c>
      <c r="B56" s="2054" t="s">
        <v>5648</v>
      </c>
      <c r="C56" s="1890" t="s">
        <v>5647</v>
      </c>
      <c r="D56" s="2054" t="s">
        <v>377</v>
      </c>
      <c r="E56" s="2055">
        <v>4</v>
      </c>
      <c r="F56" s="1885"/>
      <c r="G56" s="1885">
        <f t="shared" si="6"/>
        <v>0</v>
      </c>
      <c r="I56" s="1865"/>
    </row>
    <row r="57" spans="1:11">
      <c r="A57" s="2051">
        <f t="shared" si="7"/>
        <v>4.5999999999999979</v>
      </c>
      <c r="B57" s="2054" t="s">
        <v>5646</v>
      </c>
      <c r="C57" s="1890" t="s">
        <v>5645</v>
      </c>
      <c r="D57" s="2054" t="s">
        <v>377</v>
      </c>
      <c r="E57" s="2055">
        <v>2</v>
      </c>
      <c r="F57" s="1885"/>
      <c r="G57" s="1885">
        <f t="shared" si="6"/>
        <v>0</v>
      </c>
      <c r="I57" s="1865"/>
    </row>
    <row r="58" spans="1:11" ht="38.25">
      <c r="A58" s="2051">
        <f t="shared" si="7"/>
        <v>4.6999999999999975</v>
      </c>
      <c r="B58" s="2054" t="s">
        <v>5644</v>
      </c>
      <c r="C58" s="1890" t="s">
        <v>5643</v>
      </c>
      <c r="D58" s="2054" t="s">
        <v>377</v>
      </c>
      <c r="E58" s="2055">
        <v>2</v>
      </c>
      <c r="F58" s="1885"/>
      <c r="G58" s="1885">
        <f t="shared" si="6"/>
        <v>0</v>
      </c>
      <c r="I58" s="1865"/>
    </row>
    <row r="59" spans="1:11" ht="51">
      <c r="A59" s="2051">
        <f t="shared" si="7"/>
        <v>4.7999999999999972</v>
      </c>
      <c r="B59" s="2054" t="s">
        <v>5642</v>
      </c>
      <c r="C59" s="1890" t="s">
        <v>5641</v>
      </c>
      <c r="D59" s="2054" t="s">
        <v>5406</v>
      </c>
      <c r="E59" s="2055">
        <v>1</v>
      </c>
      <c r="F59" s="1885"/>
      <c r="G59" s="1885">
        <f t="shared" si="6"/>
        <v>0</v>
      </c>
      <c r="I59" s="1865"/>
    </row>
    <row r="60" spans="1:11" ht="25.5">
      <c r="A60" s="2051">
        <f t="shared" si="7"/>
        <v>4.8999999999999968</v>
      </c>
      <c r="B60" s="2054" t="s">
        <v>5640</v>
      </c>
      <c r="C60" s="1890" t="s">
        <v>5639</v>
      </c>
      <c r="D60" s="2053" t="s">
        <v>5406</v>
      </c>
      <c r="E60" s="2052">
        <v>1</v>
      </c>
      <c r="F60" s="1885"/>
      <c r="G60" s="1885">
        <f t="shared" si="6"/>
        <v>0</v>
      </c>
      <c r="I60" s="1865"/>
    </row>
    <row r="61" spans="1:11">
      <c r="A61" s="2051"/>
      <c r="B61" s="2050"/>
      <c r="C61" s="2049"/>
      <c r="D61" s="2048"/>
      <c r="E61" s="2047"/>
      <c r="F61" s="2046"/>
      <c r="G61" s="1913"/>
      <c r="I61" s="1865"/>
    </row>
    <row r="62" spans="1:11" ht="13.5" customHeight="1">
      <c r="A62" s="2040"/>
      <c r="B62" s="1979"/>
      <c r="C62" s="1980" t="s">
        <v>5497</v>
      </c>
      <c r="D62" s="2039"/>
      <c r="E62" s="2038"/>
      <c r="F62" s="2037"/>
      <c r="G62" s="1920">
        <f>G64+G78+G94+G108+G116</f>
        <v>0</v>
      </c>
      <c r="I62" s="1865"/>
      <c r="K62" s="2045"/>
    </row>
    <row r="63" spans="1:11">
      <c r="A63" s="1908"/>
      <c r="B63" s="1887"/>
      <c r="C63" s="1918"/>
      <c r="D63" s="1917"/>
      <c r="E63" s="1886"/>
      <c r="F63" s="2033"/>
      <c r="G63" s="1928"/>
      <c r="I63" s="1865"/>
    </row>
    <row r="64" spans="1:11">
      <c r="A64" s="1905">
        <v>5</v>
      </c>
      <c r="B64" s="1904" t="s">
        <v>5638</v>
      </c>
      <c r="C64" s="1903" t="s">
        <v>5637</v>
      </c>
      <c r="D64" s="1900" t="s">
        <v>5535</v>
      </c>
      <c r="E64" s="1899">
        <v>2</v>
      </c>
      <c r="F64" s="2031">
        <f>SUM(G66:G76)</f>
        <v>0</v>
      </c>
      <c r="G64" s="1941">
        <f>E64*F64</f>
        <v>0</v>
      </c>
      <c r="I64" s="1865"/>
      <c r="K64" s="2045"/>
    </row>
    <row r="65" spans="1:11" ht="25.5">
      <c r="A65" s="1908"/>
      <c r="B65" s="1939"/>
      <c r="C65" s="1896" t="s">
        <v>5534</v>
      </c>
      <c r="D65" s="1888"/>
      <c r="E65" s="1895"/>
      <c r="F65" s="2030"/>
      <c r="G65" s="1945"/>
      <c r="I65" s="1865"/>
      <c r="J65" s="2032"/>
      <c r="K65" s="2045"/>
    </row>
    <row r="66" spans="1:11" ht="76.5">
      <c r="A66" s="1908">
        <f>A64+0.1</f>
        <v>5.0999999999999996</v>
      </c>
      <c r="B66" s="1887" t="s">
        <v>5636</v>
      </c>
      <c r="C66" s="1918" t="s">
        <v>5635</v>
      </c>
      <c r="D66" s="1887" t="s">
        <v>426</v>
      </c>
      <c r="E66" s="1917">
        <v>92</v>
      </c>
      <c r="F66" s="1885"/>
      <c r="G66" s="1885">
        <f t="shared" ref="G66:G76" si="8">E66*F66</f>
        <v>0</v>
      </c>
      <c r="I66" s="1865"/>
      <c r="K66" s="2045"/>
    </row>
    <row r="67" spans="1:11">
      <c r="A67" s="1908">
        <f>A66+0.1</f>
        <v>5.1999999999999993</v>
      </c>
      <c r="B67" s="1887" t="s">
        <v>5634</v>
      </c>
      <c r="C67" s="1918" t="s">
        <v>5633</v>
      </c>
      <c r="D67" s="1887" t="s">
        <v>426</v>
      </c>
      <c r="E67" s="1917">
        <v>15</v>
      </c>
      <c r="F67" s="1885"/>
      <c r="G67" s="1885">
        <f t="shared" si="8"/>
        <v>0</v>
      </c>
      <c r="I67" s="1865"/>
      <c r="K67" s="2045"/>
    </row>
    <row r="68" spans="1:11">
      <c r="A68" s="1908">
        <f t="shared" ref="A68:A74" si="9">A67+0.1</f>
        <v>5.2999999999999989</v>
      </c>
      <c r="B68" s="1887" t="s">
        <v>5632</v>
      </c>
      <c r="C68" s="1918" t="s">
        <v>5631</v>
      </c>
      <c r="D68" s="1887" t="s">
        <v>426</v>
      </c>
      <c r="E68" s="1917">
        <v>10</v>
      </c>
      <c r="F68" s="1885"/>
      <c r="G68" s="1885">
        <f t="shared" si="8"/>
        <v>0</v>
      </c>
      <c r="I68" s="1865"/>
      <c r="K68" s="2045"/>
    </row>
    <row r="69" spans="1:11">
      <c r="A69" s="1908">
        <f t="shared" si="9"/>
        <v>5.3999999999999986</v>
      </c>
      <c r="B69" s="1887" t="s">
        <v>5630</v>
      </c>
      <c r="C69" s="1918" t="s">
        <v>5629</v>
      </c>
      <c r="D69" s="1887" t="s">
        <v>426</v>
      </c>
      <c r="E69" s="1917">
        <v>10</v>
      </c>
      <c r="F69" s="1885"/>
      <c r="G69" s="1885">
        <f t="shared" si="8"/>
        <v>0</v>
      </c>
      <c r="I69" s="1865"/>
      <c r="K69" s="2045"/>
    </row>
    <row r="70" spans="1:11">
      <c r="A70" s="1908">
        <f t="shared" si="9"/>
        <v>5.4999999999999982</v>
      </c>
      <c r="B70" s="1887" t="s">
        <v>5628</v>
      </c>
      <c r="C70" s="1918" t="s">
        <v>5627</v>
      </c>
      <c r="D70" s="1887" t="s">
        <v>426</v>
      </c>
      <c r="E70" s="1917">
        <v>15</v>
      </c>
      <c r="F70" s="1885"/>
      <c r="G70" s="1885">
        <f t="shared" si="8"/>
        <v>0</v>
      </c>
      <c r="I70" s="1865"/>
      <c r="K70" s="2045"/>
    </row>
    <row r="71" spans="1:11" ht="76.5">
      <c r="A71" s="1908">
        <f t="shared" si="9"/>
        <v>5.5999999999999979</v>
      </c>
      <c r="B71" s="1887" t="s">
        <v>5626</v>
      </c>
      <c r="C71" s="1918" t="s">
        <v>5625</v>
      </c>
      <c r="D71" s="1887" t="s">
        <v>377</v>
      </c>
      <c r="E71" s="1917">
        <v>14</v>
      </c>
      <c r="F71" s="1885"/>
      <c r="G71" s="1885">
        <f t="shared" si="8"/>
        <v>0</v>
      </c>
      <c r="I71" s="1865"/>
    </row>
    <row r="72" spans="1:11">
      <c r="A72" s="1908">
        <f t="shared" si="9"/>
        <v>5.6999999999999975</v>
      </c>
      <c r="B72" s="1887" t="s">
        <v>5624</v>
      </c>
      <c r="C72" s="1918" t="s">
        <v>5623</v>
      </c>
      <c r="D72" s="1887" t="s">
        <v>377</v>
      </c>
      <c r="E72" s="1917">
        <v>7</v>
      </c>
      <c r="F72" s="1885"/>
      <c r="G72" s="1885">
        <f t="shared" si="8"/>
        <v>0</v>
      </c>
      <c r="I72" s="1865"/>
    </row>
    <row r="73" spans="1:11">
      <c r="A73" s="1908">
        <f t="shared" si="9"/>
        <v>5.7999999999999972</v>
      </c>
      <c r="B73" s="1887" t="s">
        <v>5622</v>
      </c>
      <c r="C73" s="1918" t="s">
        <v>5621</v>
      </c>
      <c r="D73" s="1887" t="s">
        <v>377</v>
      </c>
      <c r="E73" s="1917">
        <v>2</v>
      </c>
      <c r="F73" s="1885"/>
      <c r="G73" s="1885">
        <f t="shared" si="8"/>
        <v>0</v>
      </c>
      <c r="I73" s="1865"/>
    </row>
    <row r="74" spans="1:11" ht="38.25">
      <c r="A74" s="1908">
        <f t="shared" si="9"/>
        <v>5.8999999999999968</v>
      </c>
      <c r="B74" s="1887" t="s">
        <v>5620</v>
      </c>
      <c r="C74" s="1918" t="s">
        <v>5549</v>
      </c>
      <c r="D74" s="1887" t="s">
        <v>426</v>
      </c>
      <c r="E74" s="1917">
        <v>142</v>
      </c>
      <c r="F74" s="1885"/>
      <c r="G74" s="1885">
        <f t="shared" si="8"/>
        <v>0</v>
      </c>
      <c r="I74" s="1865"/>
    </row>
    <row r="75" spans="1:11" ht="38.25">
      <c r="A75" s="2042">
        <v>5.0999999999999996</v>
      </c>
      <c r="B75" s="1887" t="s">
        <v>5619</v>
      </c>
      <c r="C75" s="1918" t="s">
        <v>5618</v>
      </c>
      <c r="D75" s="1887" t="s">
        <v>426</v>
      </c>
      <c r="E75" s="1917">
        <v>142</v>
      </c>
      <c r="F75" s="1885"/>
      <c r="G75" s="1885">
        <f t="shared" si="8"/>
        <v>0</v>
      </c>
      <c r="I75" s="1865"/>
    </row>
    <row r="76" spans="1:11" ht="51">
      <c r="A76" s="2042">
        <f>A75+0.01</f>
        <v>5.1099999999999994</v>
      </c>
      <c r="B76" s="1887" t="s">
        <v>5617</v>
      </c>
      <c r="C76" s="1918" t="s">
        <v>5616</v>
      </c>
      <c r="D76" s="1887" t="s">
        <v>426</v>
      </c>
      <c r="E76" s="1917">
        <v>142</v>
      </c>
      <c r="F76" s="1885"/>
      <c r="G76" s="1885">
        <f t="shared" si="8"/>
        <v>0</v>
      </c>
      <c r="H76" s="1940"/>
      <c r="I76" s="1865"/>
    </row>
    <row r="77" spans="1:11">
      <c r="A77" s="1908"/>
      <c r="B77" s="1887"/>
      <c r="C77" s="1918"/>
      <c r="D77" s="1916"/>
      <c r="E77" s="1915"/>
      <c r="F77" s="2043"/>
      <c r="G77" s="1932"/>
      <c r="I77" s="1865"/>
    </row>
    <row r="78" spans="1:11">
      <c r="A78" s="1905">
        <v>6</v>
      </c>
      <c r="B78" s="1904" t="s">
        <v>5615</v>
      </c>
      <c r="C78" s="1903" t="s">
        <v>5614</v>
      </c>
      <c r="D78" s="1900" t="s">
        <v>5535</v>
      </c>
      <c r="E78" s="1899">
        <v>2</v>
      </c>
      <c r="F78" s="2031">
        <f>SUM(G80:G92)</f>
        <v>0</v>
      </c>
      <c r="G78" s="1941">
        <f>E78*F78</f>
        <v>0</v>
      </c>
      <c r="I78" s="1865"/>
    </row>
    <row r="79" spans="1:11" ht="25.5">
      <c r="A79" s="1908"/>
      <c r="B79" s="1939"/>
      <c r="C79" s="1896" t="s">
        <v>5534</v>
      </c>
      <c r="D79" s="1888"/>
      <c r="E79" s="1895"/>
      <c r="F79" s="2030"/>
      <c r="G79" s="1945"/>
      <c r="I79" s="1865"/>
    </row>
    <row r="80" spans="1:11" ht="76.5">
      <c r="A80" s="1908">
        <f>A78+0.1</f>
        <v>6.1</v>
      </c>
      <c r="B80" s="1887" t="s">
        <v>5613</v>
      </c>
      <c r="C80" s="1918" t="s">
        <v>5612</v>
      </c>
      <c r="D80" s="1887" t="s">
        <v>377</v>
      </c>
      <c r="E80" s="1917">
        <v>6</v>
      </c>
      <c r="F80" s="1885"/>
      <c r="G80" s="1885">
        <f t="shared" ref="G80:G92" si="10">E80*F80</f>
        <v>0</v>
      </c>
      <c r="I80" s="1865"/>
    </row>
    <row r="81" spans="1:9">
      <c r="A81" s="1908">
        <f>A80+0.1</f>
        <v>6.1999999999999993</v>
      </c>
      <c r="B81" s="1887" t="s">
        <v>5611</v>
      </c>
      <c r="C81" s="1918" t="s">
        <v>5607</v>
      </c>
      <c r="D81" s="1887" t="s">
        <v>377</v>
      </c>
      <c r="E81" s="1917">
        <v>1</v>
      </c>
      <c r="F81" s="1885"/>
      <c r="G81" s="1885">
        <f t="shared" si="10"/>
        <v>0</v>
      </c>
      <c r="I81" s="1865"/>
    </row>
    <row r="82" spans="1:9" ht="102">
      <c r="A82" s="1908">
        <f t="shared" ref="A82:A88" si="11">A81+0.1</f>
        <v>6.2999999999999989</v>
      </c>
      <c r="B82" s="1887" t="s">
        <v>5610</v>
      </c>
      <c r="C82" s="1918" t="s">
        <v>5609</v>
      </c>
      <c r="D82" s="1887" t="s">
        <v>377</v>
      </c>
      <c r="E82" s="1917">
        <v>6</v>
      </c>
      <c r="F82" s="1885"/>
      <c r="G82" s="1885">
        <f t="shared" si="10"/>
        <v>0</v>
      </c>
      <c r="I82" s="1865"/>
    </row>
    <row r="83" spans="1:9">
      <c r="A83" s="1908">
        <f t="shared" si="11"/>
        <v>6.3999999999999986</v>
      </c>
      <c r="B83" s="1887" t="s">
        <v>5608</v>
      </c>
      <c r="C83" s="1918" t="s">
        <v>5607</v>
      </c>
      <c r="D83" s="1887" t="s">
        <v>377</v>
      </c>
      <c r="E83" s="1917">
        <v>1</v>
      </c>
      <c r="F83" s="1885"/>
      <c r="G83" s="1885">
        <f t="shared" si="10"/>
        <v>0</v>
      </c>
      <c r="I83" s="1865"/>
    </row>
    <row r="84" spans="1:9" ht="89.25">
      <c r="A84" s="1908">
        <f t="shared" si="11"/>
        <v>6.4999999999999982</v>
      </c>
      <c r="B84" s="1887" t="s">
        <v>5606</v>
      </c>
      <c r="C84" s="1918" t="s">
        <v>5605</v>
      </c>
      <c r="D84" s="1887" t="s">
        <v>377</v>
      </c>
      <c r="E84" s="1917">
        <v>2</v>
      </c>
      <c r="F84" s="1885"/>
      <c r="G84" s="1885">
        <f t="shared" si="10"/>
        <v>0</v>
      </c>
      <c r="I84" s="1865"/>
    </row>
    <row r="85" spans="1:9">
      <c r="A85" s="1908">
        <f t="shared" si="11"/>
        <v>6.5999999999999979</v>
      </c>
      <c r="B85" s="1887" t="s">
        <v>5604</v>
      </c>
      <c r="C85" s="1918" t="s">
        <v>5603</v>
      </c>
      <c r="D85" s="1887" t="s">
        <v>377</v>
      </c>
      <c r="E85" s="1917">
        <v>7</v>
      </c>
      <c r="F85" s="1885"/>
      <c r="G85" s="1885">
        <f t="shared" si="10"/>
        <v>0</v>
      </c>
      <c r="I85" s="1865"/>
    </row>
    <row r="86" spans="1:9">
      <c r="A86" s="1908">
        <f t="shared" si="11"/>
        <v>6.6999999999999975</v>
      </c>
      <c r="B86" s="1887" t="s">
        <v>5602</v>
      </c>
      <c r="C86" s="1918" t="s">
        <v>5601</v>
      </c>
      <c r="D86" s="1887" t="s">
        <v>377</v>
      </c>
      <c r="E86" s="1917">
        <v>7</v>
      </c>
      <c r="F86" s="1885"/>
      <c r="G86" s="1885">
        <f t="shared" si="10"/>
        <v>0</v>
      </c>
      <c r="I86" s="1865"/>
    </row>
    <row r="87" spans="1:9" ht="51">
      <c r="A87" s="1908">
        <f t="shared" si="11"/>
        <v>6.7999999999999972</v>
      </c>
      <c r="B87" s="1887" t="s">
        <v>5600</v>
      </c>
      <c r="C87" s="1918" t="s">
        <v>5599</v>
      </c>
      <c r="D87" s="1887" t="s">
        <v>377</v>
      </c>
      <c r="E87" s="1917">
        <v>6</v>
      </c>
      <c r="F87" s="1885"/>
      <c r="G87" s="1885">
        <f t="shared" si="10"/>
        <v>0</v>
      </c>
      <c r="H87" s="2044"/>
      <c r="I87" s="1865"/>
    </row>
    <row r="88" spans="1:9" ht="63.75">
      <c r="A88" s="1908">
        <f t="shared" si="11"/>
        <v>6.8999999999999968</v>
      </c>
      <c r="B88" s="1887" t="s">
        <v>5598</v>
      </c>
      <c r="C88" s="1918" t="s">
        <v>5597</v>
      </c>
      <c r="D88" s="1887" t="s">
        <v>377</v>
      </c>
      <c r="E88" s="1917">
        <v>1</v>
      </c>
      <c r="F88" s="1885"/>
      <c r="G88" s="1885">
        <f t="shared" si="10"/>
        <v>0</v>
      </c>
      <c r="I88" s="1865"/>
    </row>
    <row r="89" spans="1:9" ht="38.25">
      <c r="A89" s="2042">
        <v>6.1</v>
      </c>
      <c r="B89" s="1887" t="s">
        <v>5596</v>
      </c>
      <c r="C89" s="1918" t="s">
        <v>5595</v>
      </c>
      <c r="D89" s="1887" t="s">
        <v>377</v>
      </c>
      <c r="E89" s="1917">
        <v>6</v>
      </c>
      <c r="F89" s="1885"/>
      <c r="G89" s="1885">
        <f t="shared" si="10"/>
        <v>0</v>
      </c>
      <c r="I89" s="1865"/>
    </row>
    <row r="90" spans="1:9" ht="51">
      <c r="A90" s="1908">
        <v>6.11</v>
      </c>
      <c r="B90" s="1887" t="s">
        <v>5594</v>
      </c>
      <c r="C90" s="1918" t="s">
        <v>5593</v>
      </c>
      <c r="D90" s="1887" t="s">
        <v>377</v>
      </c>
      <c r="E90" s="1917">
        <v>1</v>
      </c>
      <c r="F90" s="1885"/>
      <c r="G90" s="1885">
        <f t="shared" si="10"/>
        <v>0</v>
      </c>
      <c r="I90" s="1865"/>
    </row>
    <row r="91" spans="1:9" ht="38.25">
      <c r="A91" s="1908">
        <v>6.12</v>
      </c>
      <c r="B91" s="1887" t="s">
        <v>5592</v>
      </c>
      <c r="C91" s="1918" t="s">
        <v>5591</v>
      </c>
      <c r="D91" s="1887" t="s">
        <v>377</v>
      </c>
      <c r="E91" s="1917">
        <v>4</v>
      </c>
      <c r="F91" s="1885"/>
      <c r="G91" s="1885">
        <f t="shared" si="10"/>
        <v>0</v>
      </c>
      <c r="I91" s="1865"/>
    </row>
    <row r="92" spans="1:9" ht="25.5">
      <c r="A92" s="1908">
        <v>6.13</v>
      </c>
      <c r="B92" s="1887" t="s">
        <v>5590</v>
      </c>
      <c r="C92" s="1918" t="s">
        <v>5589</v>
      </c>
      <c r="D92" s="1887" t="s">
        <v>5588</v>
      </c>
      <c r="E92" s="1917">
        <v>1</v>
      </c>
      <c r="F92" s="1885"/>
      <c r="G92" s="1885">
        <f t="shared" si="10"/>
        <v>0</v>
      </c>
      <c r="I92" s="1865"/>
    </row>
    <row r="93" spans="1:9">
      <c r="A93" s="1908"/>
      <c r="B93" s="1887"/>
      <c r="C93" s="1918"/>
      <c r="D93" s="1916"/>
      <c r="E93" s="1915"/>
      <c r="F93" s="2043"/>
      <c r="G93" s="1932"/>
      <c r="I93" s="1865"/>
    </row>
    <row r="94" spans="1:9">
      <c r="A94" s="1905">
        <v>7</v>
      </c>
      <c r="B94" s="1904" t="s">
        <v>5587</v>
      </c>
      <c r="C94" s="1903" t="s">
        <v>5586</v>
      </c>
      <c r="D94" s="1900" t="s">
        <v>5535</v>
      </c>
      <c r="E94" s="1899">
        <v>2</v>
      </c>
      <c r="F94" s="2031">
        <f>SUM(G96:G106)</f>
        <v>0</v>
      </c>
      <c r="G94" s="1941">
        <f>E94*F94</f>
        <v>0</v>
      </c>
      <c r="I94" s="1865"/>
    </row>
    <row r="95" spans="1:9" ht="25.5">
      <c r="A95" s="1908"/>
      <c r="B95" s="1939"/>
      <c r="C95" s="1896" t="s">
        <v>5534</v>
      </c>
      <c r="D95" s="1888"/>
      <c r="E95" s="1895"/>
      <c r="F95" s="2030"/>
      <c r="G95" s="1945"/>
      <c r="I95" s="1865"/>
    </row>
    <row r="96" spans="1:9" ht="153">
      <c r="A96" s="1908">
        <v>7.1</v>
      </c>
      <c r="B96" s="1887" t="s">
        <v>5585</v>
      </c>
      <c r="C96" s="1918" t="s">
        <v>5584</v>
      </c>
      <c r="D96" s="1887" t="s">
        <v>426</v>
      </c>
      <c r="E96" s="1917">
        <v>18</v>
      </c>
      <c r="F96" s="1885"/>
      <c r="G96" s="1885">
        <f t="shared" ref="G96:G106" si="12">E96*F96</f>
        <v>0</v>
      </c>
      <c r="I96" s="1865"/>
    </row>
    <row r="97" spans="1:9" ht="25.5">
      <c r="A97" s="1908">
        <f>A96+0.1</f>
        <v>7.1999999999999993</v>
      </c>
      <c r="B97" s="1887" t="s">
        <v>5583</v>
      </c>
      <c r="C97" s="1918" t="s">
        <v>5582</v>
      </c>
      <c r="D97" s="1887" t="s">
        <v>426</v>
      </c>
      <c r="E97" s="1917">
        <v>12</v>
      </c>
      <c r="F97" s="1885"/>
      <c r="G97" s="1885">
        <f t="shared" si="12"/>
        <v>0</v>
      </c>
      <c r="I97" s="1865"/>
    </row>
    <row r="98" spans="1:9" ht="25.5">
      <c r="A98" s="1908">
        <f t="shared" ref="A98:A104" si="13">A97+0.1</f>
        <v>7.2999999999999989</v>
      </c>
      <c r="B98" s="1887" t="s">
        <v>5581</v>
      </c>
      <c r="C98" s="1918" t="s">
        <v>5580</v>
      </c>
      <c r="D98" s="1887" t="s">
        <v>426</v>
      </c>
      <c r="E98" s="1917">
        <v>15</v>
      </c>
      <c r="F98" s="1885"/>
      <c r="G98" s="1885">
        <f t="shared" si="12"/>
        <v>0</v>
      </c>
      <c r="I98" s="1865"/>
    </row>
    <row r="99" spans="1:9" ht="51">
      <c r="A99" s="1908">
        <f t="shared" si="13"/>
        <v>7.3999999999999986</v>
      </c>
      <c r="B99" s="1887" t="s">
        <v>5579</v>
      </c>
      <c r="C99" s="1918" t="s">
        <v>5578</v>
      </c>
      <c r="D99" s="1887" t="s">
        <v>377</v>
      </c>
      <c r="E99" s="1917">
        <v>2</v>
      </c>
      <c r="F99" s="1885"/>
      <c r="G99" s="1885">
        <f t="shared" si="12"/>
        <v>0</v>
      </c>
      <c r="I99" s="1865"/>
    </row>
    <row r="100" spans="1:9" ht="51">
      <c r="A100" s="1908">
        <f t="shared" si="13"/>
        <v>7.4999999999999982</v>
      </c>
      <c r="B100" s="1887" t="s">
        <v>5577</v>
      </c>
      <c r="C100" s="1918" t="s">
        <v>5576</v>
      </c>
      <c r="D100" s="1887" t="s">
        <v>377</v>
      </c>
      <c r="E100" s="1917">
        <v>2</v>
      </c>
      <c r="F100" s="1885"/>
      <c r="G100" s="1885">
        <f t="shared" si="12"/>
        <v>0</v>
      </c>
      <c r="I100" s="1865"/>
    </row>
    <row r="101" spans="1:9" ht="51.75" customHeight="1">
      <c r="A101" s="1908">
        <f t="shared" si="13"/>
        <v>7.5999999999999979</v>
      </c>
      <c r="B101" s="1887" t="s">
        <v>5575</v>
      </c>
      <c r="C101" s="1918" t="s">
        <v>5574</v>
      </c>
      <c r="D101" s="1887" t="s">
        <v>377</v>
      </c>
      <c r="E101" s="1917">
        <v>8</v>
      </c>
      <c r="F101" s="1885"/>
      <c r="G101" s="1885">
        <f t="shared" si="12"/>
        <v>0</v>
      </c>
      <c r="I101" s="1865"/>
    </row>
    <row r="102" spans="1:9" ht="127.5">
      <c r="A102" s="1908">
        <f t="shared" si="13"/>
        <v>7.6999999999999975</v>
      </c>
      <c r="B102" s="1887" t="s">
        <v>5573</v>
      </c>
      <c r="C102" s="1918" t="s">
        <v>5559</v>
      </c>
      <c r="D102" s="1887" t="s">
        <v>377</v>
      </c>
      <c r="E102" s="1917">
        <v>2</v>
      </c>
      <c r="F102" s="1885"/>
      <c r="G102" s="1885">
        <f t="shared" si="12"/>
        <v>0</v>
      </c>
      <c r="I102" s="1865"/>
    </row>
    <row r="103" spans="1:9" ht="63.75">
      <c r="A103" s="1908">
        <f t="shared" si="13"/>
        <v>7.7999999999999972</v>
      </c>
      <c r="B103" s="1887" t="s">
        <v>5572</v>
      </c>
      <c r="C103" s="1918" t="s">
        <v>5571</v>
      </c>
      <c r="D103" s="1887" t="s">
        <v>374</v>
      </c>
      <c r="E103" s="1917">
        <v>45</v>
      </c>
      <c r="F103" s="1885"/>
      <c r="G103" s="1885">
        <f t="shared" si="12"/>
        <v>0</v>
      </c>
      <c r="I103" s="1865"/>
    </row>
    <row r="104" spans="1:9" ht="25.5">
      <c r="A104" s="1908">
        <f t="shared" si="13"/>
        <v>7.8999999999999968</v>
      </c>
      <c r="B104" s="1887" t="s">
        <v>5570</v>
      </c>
      <c r="C104" s="1918" t="s">
        <v>5569</v>
      </c>
      <c r="D104" s="1887" t="s">
        <v>374</v>
      </c>
      <c r="E104" s="1917">
        <v>45</v>
      </c>
      <c r="F104" s="1885"/>
      <c r="G104" s="1885">
        <f t="shared" si="12"/>
        <v>0</v>
      </c>
      <c r="I104" s="1865"/>
    </row>
    <row r="105" spans="1:9" ht="127.5">
      <c r="A105" s="2042">
        <v>7.1</v>
      </c>
      <c r="B105" s="1887" t="s">
        <v>5568</v>
      </c>
      <c r="C105" s="1918" t="s">
        <v>5557</v>
      </c>
      <c r="D105" s="1887" t="s">
        <v>374</v>
      </c>
      <c r="E105" s="1917">
        <v>15</v>
      </c>
      <c r="F105" s="1885"/>
      <c r="G105" s="1885">
        <f t="shared" si="12"/>
        <v>0</v>
      </c>
      <c r="I105" s="1865"/>
    </row>
    <row r="106" spans="1:9" ht="38.25">
      <c r="A106" s="1908">
        <v>7.11</v>
      </c>
      <c r="B106" s="1887" t="s">
        <v>5567</v>
      </c>
      <c r="C106" s="1918" t="s">
        <v>5555</v>
      </c>
      <c r="D106" s="1887" t="s">
        <v>374</v>
      </c>
      <c r="E106" s="1917">
        <v>15</v>
      </c>
      <c r="F106" s="1885"/>
      <c r="G106" s="1885">
        <f t="shared" si="12"/>
        <v>0</v>
      </c>
      <c r="I106" s="1865"/>
    </row>
    <row r="107" spans="1:9">
      <c r="A107" s="1908"/>
      <c r="B107" s="1939"/>
      <c r="C107" s="1896"/>
      <c r="D107" s="1916"/>
      <c r="E107" s="1915"/>
      <c r="F107" s="2029"/>
      <c r="G107" s="2028"/>
      <c r="I107" s="1865"/>
    </row>
    <row r="108" spans="1:9">
      <c r="A108" s="1905">
        <v>8</v>
      </c>
      <c r="B108" s="1904" t="s">
        <v>5566</v>
      </c>
      <c r="C108" s="1903" t="s">
        <v>5565</v>
      </c>
      <c r="D108" s="1900" t="s">
        <v>5535</v>
      </c>
      <c r="E108" s="1899">
        <v>2</v>
      </c>
      <c r="F108" s="2031">
        <f>SUM(G110:G114)</f>
        <v>0</v>
      </c>
      <c r="G108" s="1941">
        <f>E108*F108</f>
        <v>0</v>
      </c>
      <c r="I108" s="1865"/>
    </row>
    <row r="109" spans="1:9" ht="25.5">
      <c r="A109" s="1908"/>
      <c r="B109" s="1939"/>
      <c r="C109" s="1896" t="s">
        <v>5534</v>
      </c>
      <c r="D109" s="1888"/>
      <c r="E109" s="1895"/>
      <c r="F109" s="2030"/>
      <c r="G109" s="1945"/>
      <c r="I109" s="1865"/>
    </row>
    <row r="110" spans="1:9" ht="140.25">
      <c r="A110" s="1908">
        <v>8.1</v>
      </c>
      <c r="B110" s="1887" t="s">
        <v>5564</v>
      </c>
      <c r="C110" s="1918" t="s">
        <v>5563</v>
      </c>
      <c r="D110" s="1887" t="s">
        <v>426</v>
      </c>
      <c r="E110" s="1917">
        <v>10</v>
      </c>
      <c r="F110" s="1885"/>
      <c r="G110" s="1885">
        <f t="shared" ref="G110:G114" si="14">E110*F110</f>
        <v>0</v>
      </c>
      <c r="I110" s="1865"/>
    </row>
    <row r="111" spans="1:9" ht="25.5">
      <c r="A111" s="1908">
        <f>A110+0.1</f>
        <v>8.1999999999999993</v>
      </c>
      <c r="B111" s="1887" t="s">
        <v>5562</v>
      </c>
      <c r="C111" s="1918" t="s">
        <v>5561</v>
      </c>
      <c r="D111" s="1887" t="s">
        <v>377</v>
      </c>
      <c r="E111" s="1917">
        <v>2</v>
      </c>
      <c r="F111" s="1885"/>
      <c r="G111" s="1885">
        <f t="shared" si="14"/>
        <v>0</v>
      </c>
      <c r="I111" s="1865"/>
    </row>
    <row r="112" spans="1:9" ht="127.5">
      <c r="A112" s="1908">
        <f t="shared" ref="A112:A114" si="15">A111+0.1</f>
        <v>8.2999999999999989</v>
      </c>
      <c r="B112" s="1887" t="s">
        <v>5560</v>
      </c>
      <c r="C112" s="1918" t="s">
        <v>5559</v>
      </c>
      <c r="D112" s="1887" t="s">
        <v>377</v>
      </c>
      <c r="E112" s="1917">
        <v>3</v>
      </c>
      <c r="F112" s="1885"/>
      <c r="G112" s="1885">
        <f t="shared" si="14"/>
        <v>0</v>
      </c>
      <c r="I112" s="1865"/>
    </row>
    <row r="113" spans="1:10" ht="127.5">
      <c r="A113" s="1908">
        <f t="shared" si="15"/>
        <v>8.3999999999999986</v>
      </c>
      <c r="B113" s="1887" t="s">
        <v>5558</v>
      </c>
      <c r="C113" s="1918" t="s">
        <v>5557</v>
      </c>
      <c r="D113" s="1887" t="s">
        <v>374</v>
      </c>
      <c r="E113" s="1917">
        <v>8</v>
      </c>
      <c r="F113" s="1885"/>
      <c r="G113" s="1885">
        <f t="shared" si="14"/>
        <v>0</v>
      </c>
      <c r="I113" s="1865"/>
    </row>
    <row r="114" spans="1:10" ht="38.25">
      <c r="A114" s="1908">
        <f t="shared" si="15"/>
        <v>8.4999999999999982</v>
      </c>
      <c r="B114" s="1887" t="s">
        <v>5556</v>
      </c>
      <c r="C114" s="1918" t="s">
        <v>5555</v>
      </c>
      <c r="D114" s="1887" t="s">
        <v>374</v>
      </c>
      <c r="E114" s="1917">
        <v>18</v>
      </c>
      <c r="F114" s="1885"/>
      <c r="G114" s="1885">
        <f t="shared" si="14"/>
        <v>0</v>
      </c>
      <c r="I114" s="1865"/>
    </row>
    <row r="115" spans="1:10">
      <c r="A115" s="1908"/>
      <c r="B115" s="1939"/>
      <c r="C115" s="1896"/>
      <c r="D115" s="1916"/>
      <c r="E115" s="1915"/>
      <c r="F115" s="2029"/>
      <c r="G115" s="2028"/>
      <c r="I115" s="1865"/>
    </row>
    <row r="116" spans="1:10">
      <c r="A116" s="1905">
        <v>9</v>
      </c>
      <c r="B116" s="1904" t="s">
        <v>5554</v>
      </c>
      <c r="C116" s="1903" t="s">
        <v>5553</v>
      </c>
      <c r="D116" s="1900" t="s">
        <v>5535</v>
      </c>
      <c r="E116" s="1899">
        <v>2</v>
      </c>
      <c r="F116" s="2031">
        <f>SUM(G118:G125)</f>
        <v>0</v>
      </c>
      <c r="G116" s="1941">
        <f>E116*F116</f>
        <v>0</v>
      </c>
      <c r="I116" s="1865"/>
    </row>
    <row r="117" spans="1:10" ht="25.5">
      <c r="A117" s="1908"/>
      <c r="B117" s="1939"/>
      <c r="C117" s="1896" t="s">
        <v>5534</v>
      </c>
      <c r="D117" s="1917"/>
      <c r="E117" s="1886"/>
      <c r="F117" s="2041"/>
      <c r="G117" s="1972"/>
      <c r="I117" s="1865"/>
    </row>
    <row r="118" spans="1:10" ht="102">
      <c r="A118" s="1908">
        <v>9.1</v>
      </c>
      <c r="B118" s="1887" t="s">
        <v>5552</v>
      </c>
      <c r="C118" s="1918" t="s">
        <v>5551</v>
      </c>
      <c r="D118" s="1887" t="s">
        <v>374</v>
      </c>
      <c r="E118" s="1917">
        <v>5</v>
      </c>
      <c r="F118" s="1885"/>
      <c r="G118" s="1885">
        <f t="shared" ref="G118:G124" si="16">E118*F118</f>
        <v>0</v>
      </c>
      <c r="I118" s="1865"/>
    </row>
    <row r="119" spans="1:10" ht="38.25">
      <c r="A119" s="1908">
        <f>A118+0.1</f>
        <v>9.1999999999999993</v>
      </c>
      <c r="B119" s="1887" t="s">
        <v>5550</v>
      </c>
      <c r="C119" s="1918" t="s">
        <v>5549</v>
      </c>
      <c r="D119" s="1887" t="s">
        <v>374</v>
      </c>
      <c r="E119" s="1917">
        <v>5</v>
      </c>
      <c r="F119" s="1885"/>
      <c r="G119" s="1885">
        <f t="shared" si="16"/>
        <v>0</v>
      </c>
      <c r="I119" s="1865"/>
    </row>
    <row r="120" spans="1:10" ht="38.25">
      <c r="A120" s="1908">
        <f t="shared" ref="A120:A124" si="17">A119+0.1</f>
        <v>9.2999999999999989</v>
      </c>
      <c r="B120" s="1887" t="s">
        <v>5548</v>
      </c>
      <c r="C120" s="1918" t="s">
        <v>5547</v>
      </c>
      <c r="D120" s="1887" t="s">
        <v>374</v>
      </c>
      <c r="E120" s="1917">
        <v>5</v>
      </c>
      <c r="F120" s="1885"/>
      <c r="G120" s="1885">
        <f t="shared" si="16"/>
        <v>0</v>
      </c>
      <c r="I120" s="1865"/>
    </row>
    <row r="121" spans="1:10" ht="89.25">
      <c r="A121" s="1908">
        <f t="shared" si="17"/>
        <v>9.3999999999999986</v>
      </c>
      <c r="B121" s="1887" t="s">
        <v>5546</v>
      </c>
      <c r="C121" s="1918" t="s">
        <v>5545</v>
      </c>
      <c r="D121" s="1887" t="s">
        <v>377</v>
      </c>
      <c r="E121" s="1917">
        <v>1</v>
      </c>
      <c r="F121" s="1885"/>
      <c r="G121" s="1885">
        <f t="shared" si="16"/>
        <v>0</v>
      </c>
      <c r="I121" s="1865"/>
    </row>
    <row r="122" spans="1:10" ht="25.5">
      <c r="A122" s="1908">
        <f t="shared" si="17"/>
        <v>9.4999999999999982</v>
      </c>
      <c r="B122" s="1887" t="s">
        <v>5544</v>
      </c>
      <c r="C122" s="1918" t="s">
        <v>5543</v>
      </c>
      <c r="D122" s="1887" t="s">
        <v>377</v>
      </c>
      <c r="E122" s="1917">
        <v>3</v>
      </c>
      <c r="F122" s="1885"/>
      <c r="G122" s="1885">
        <f t="shared" si="16"/>
        <v>0</v>
      </c>
      <c r="I122" s="1865"/>
    </row>
    <row r="123" spans="1:10" ht="51">
      <c r="A123" s="1908">
        <f t="shared" si="17"/>
        <v>9.5999999999999979</v>
      </c>
      <c r="B123" s="1887" t="s">
        <v>5542</v>
      </c>
      <c r="C123" s="1918" t="s">
        <v>5541</v>
      </c>
      <c r="D123" s="1887" t="s">
        <v>377</v>
      </c>
      <c r="E123" s="1917">
        <v>1</v>
      </c>
      <c r="F123" s="1885"/>
      <c r="G123" s="1885">
        <f t="shared" si="16"/>
        <v>0</v>
      </c>
      <c r="I123" s="1865"/>
    </row>
    <row r="124" spans="1:10" ht="51">
      <c r="A124" s="1908">
        <f t="shared" si="17"/>
        <v>9.6999999999999975</v>
      </c>
      <c r="B124" s="1887" t="s">
        <v>5540</v>
      </c>
      <c r="C124" s="1918" t="s">
        <v>5539</v>
      </c>
      <c r="D124" s="1887" t="s">
        <v>377</v>
      </c>
      <c r="E124" s="1917">
        <v>1</v>
      </c>
      <c r="F124" s="1885"/>
      <c r="G124" s="1885">
        <f t="shared" si="16"/>
        <v>0</v>
      </c>
      <c r="I124" s="1865"/>
    </row>
    <row r="125" spans="1:10">
      <c r="A125" s="1908"/>
      <c r="B125" s="1939"/>
      <c r="C125" s="1896"/>
      <c r="D125" s="1916"/>
      <c r="E125" s="1915"/>
      <c r="F125" s="2029"/>
      <c r="G125" s="2028"/>
      <c r="I125" s="1865"/>
    </row>
    <row r="126" spans="1:10" ht="25.5">
      <c r="A126" s="2040"/>
      <c r="B126" s="1979"/>
      <c r="C126" s="1980" t="s">
        <v>5538</v>
      </c>
      <c r="D126" s="2039"/>
      <c r="E126" s="2038"/>
      <c r="F126" s="2037"/>
      <c r="G126" s="1920">
        <f>G128</f>
        <v>0</v>
      </c>
      <c r="I126" s="1865"/>
    </row>
    <row r="127" spans="1:10">
      <c r="A127" s="2036"/>
      <c r="B127" s="1975"/>
      <c r="C127" s="1976"/>
      <c r="D127" s="2035"/>
      <c r="E127" s="2034"/>
      <c r="F127" s="2033"/>
      <c r="G127" s="1972"/>
      <c r="I127" s="1865"/>
      <c r="J127" s="2032"/>
    </row>
    <row r="128" spans="1:10">
      <c r="A128" s="1905">
        <v>10</v>
      </c>
      <c r="B128" s="1904" t="s">
        <v>5537</v>
      </c>
      <c r="C128" s="1903" t="s">
        <v>5536</v>
      </c>
      <c r="D128" s="1900" t="s">
        <v>5535</v>
      </c>
      <c r="E128" s="1899">
        <v>2</v>
      </c>
      <c r="F128" s="2031">
        <f>SUM(G130:G136)</f>
        <v>0</v>
      </c>
      <c r="G128" s="1941">
        <f>E128*F128</f>
        <v>0</v>
      </c>
      <c r="I128" s="1865"/>
    </row>
    <row r="129" spans="1:11" ht="25.5">
      <c r="A129" s="1908"/>
      <c r="B129" s="1939"/>
      <c r="C129" s="1896" t="s">
        <v>5534</v>
      </c>
      <c r="D129" s="1888"/>
      <c r="E129" s="1895"/>
      <c r="F129" s="2030"/>
      <c r="G129" s="1945"/>
      <c r="I129" s="1865"/>
    </row>
    <row r="130" spans="1:11">
      <c r="A130" s="1908">
        <f>10.1</f>
        <v>10.1</v>
      </c>
      <c r="B130" s="1887" t="s">
        <v>5533</v>
      </c>
      <c r="C130" s="1918" t="s">
        <v>5532</v>
      </c>
      <c r="D130" s="1887" t="s">
        <v>377</v>
      </c>
      <c r="E130" s="1917">
        <v>1</v>
      </c>
      <c r="F130" s="1885"/>
      <c r="G130" s="1885">
        <f t="shared" ref="G130:G136" si="18">E130*F130</f>
        <v>0</v>
      </c>
      <c r="I130" s="1865"/>
    </row>
    <row r="131" spans="1:11">
      <c r="A131" s="1908">
        <f t="shared" ref="A131:A136" si="19">A130+0.1</f>
        <v>10.199999999999999</v>
      </c>
      <c r="B131" s="1887" t="s">
        <v>5531</v>
      </c>
      <c r="C131" s="1918" t="s">
        <v>5530</v>
      </c>
      <c r="D131" s="1887" t="s">
        <v>377</v>
      </c>
      <c r="E131" s="1917">
        <v>9</v>
      </c>
      <c r="F131" s="1885"/>
      <c r="G131" s="1885">
        <f t="shared" si="18"/>
        <v>0</v>
      </c>
      <c r="I131" s="1865"/>
    </row>
    <row r="132" spans="1:11">
      <c r="A132" s="1908">
        <f t="shared" si="19"/>
        <v>10.299999999999999</v>
      </c>
      <c r="B132" s="1887" t="s">
        <v>5529</v>
      </c>
      <c r="C132" s="1918" t="s">
        <v>5528</v>
      </c>
      <c r="D132" s="1887" t="s">
        <v>377</v>
      </c>
      <c r="E132" s="1917">
        <v>3</v>
      </c>
      <c r="F132" s="1885"/>
      <c r="G132" s="1885">
        <f t="shared" si="18"/>
        <v>0</v>
      </c>
      <c r="I132" s="1865"/>
    </row>
    <row r="133" spans="1:11">
      <c r="A133" s="1908">
        <f t="shared" si="19"/>
        <v>10.399999999999999</v>
      </c>
      <c r="B133" s="1887" t="s">
        <v>5527</v>
      </c>
      <c r="C133" s="1918" t="s">
        <v>5526</v>
      </c>
      <c r="D133" s="1887" t="s">
        <v>377</v>
      </c>
      <c r="E133" s="1917">
        <v>1</v>
      </c>
      <c r="F133" s="1885"/>
      <c r="G133" s="1885">
        <f t="shared" si="18"/>
        <v>0</v>
      </c>
      <c r="I133" s="1865"/>
    </row>
    <row r="134" spans="1:11">
      <c r="A134" s="1908">
        <f t="shared" si="19"/>
        <v>10.499999999999998</v>
      </c>
      <c r="B134" s="1887" t="s">
        <v>5525</v>
      </c>
      <c r="C134" s="1918" t="s">
        <v>5524</v>
      </c>
      <c r="D134" s="1887" t="s">
        <v>377</v>
      </c>
      <c r="E134" s="1917">
        <v>1</v>
      </c>
      <c r="F134" s="1885"/>
      <c r="G134" s="1885">
        <f t="shared" si="18"/>
        <v>0</v>
      </c>
      <c r="I134" s="1865"/>
    </row>
    <row r="135" spans="1:11">
      <c r="A135" s="1908">
        <f t="shared" si="19"/>
        <v>10.599999999999998</v>
      </c>
      <c r="B135" s="1887" t="s">
        <v>5523</v>
      </c>
      <c r="C135" s="1918" t="s">
        <v>5522</v>
      </c>
      <c r="D135" s="1887" t="s">
        <v>377</v>
      </c>
      <c r="E135" s="1917">
        <v>2</v>
      </c>
      <c r="F135" s="1885"/>
      <c r="G135" s="1885">
        <f t="shared" si="18"/>
        <v>0</v>
      </c>
      <c r="I135" s="1865"/>
    </row>
    <row r="136" spans="1:11">
      <c r="A136" s="1908">
        <f t="shared" si="19"/>
        <v>10.699999999999998</v>
      </c>
      <c r="B136" s="1887" t="s">
        <v>5521</v>
      </c>
      <c r="C136" s="1918" t="s">
        <v>5520</v>
      </c>
      <c r="D136" s="1887" t="s">
        <v>377</v>
      </c>
      <c r="E136" s="1917">
        <v>1</v>
      </c>
      <c r="F136" s="1885"/>
      <c r="G136" s="1885">
        <f t="shared" si="18"/>
        <v>0</v>
      </c>
      <c r="I136" s="1865"/>
    </row>
    <row r="137" spans="1:11">
      <c r="A137" s="1908"/>
      <c r="B137" s="1939"/>
      <c r="C137" s="1896"/>
      <c r="D137" s="1916"/>
      <c r="E137" s="1915"/>
      <c r="F137" s="2029"/>
      <c r="G137" s="2028"/>
      <c r="I137" s="1865"/>
    </row>
    <row r="138" spans="1:11" ht="13.5" thickBot="1">
      <c r="A138" s="2027"/>
      <c r="B138" s="2026"/>
      <c r="C138" s="1876" t="s">
        <v>507</v>
      </c>
      <c r="D138" s="2025"/>
      <c r="E138" s="2025"/>
      <c r="F138" s="2024"/>
      <c r="G138" s="1873">
        <f>G13+G62+G126</f>
        <v>0</v>
      </c>
      <c r="K138" s="1848"/>
    </row>
    <row r="140" spans="1:11">
      <c r="A140" s="1866"/>
      <c r="B140" s="4051" t="s">
        <v>5519</v>
      </c>
      <c r="C140" s="4051"/>
      <c r="D140" s="4051"/>
      <c r="E140" s="4051"/>
      <c r="F140" s="4051"/>
      <c r="G140" s="1870"/>
    </row>
    <row r="141" spans="1:11">
      <c r="A141" s="1866"/>
      <c r="B141" s="4051" t="s">
        <v>5404</v>
      </c>
      <c r="C141" s="4051"/>
      <c r="D141" s="4051"/>
      <c r="E141" s="4051"/>
      <c r="F141" s="4051"/>
      <c r="G141" s="1870"/>
    </row>
    <row r="142" spans="1:11">
      <c r="A142" s="1866"/>
      <c r="B142" s="4051" t="s">
        <v>5224</v>
      </c>
      <c r="C142" s="4051"/>
      <c r="D142" s="4051"/>
      <c r="E142" s="4051"/>
      <c r="F142" s="4051"/>
      <c r="G142" s="1870"/>
    </row>
    <row r="143" spans="1:11">
      <c r="A143" s="1866"/>
      <c r="C143" s="1872"/>
      <c r="F143" s="1870"/>
      <c r="G143" s="1870"/>
    </row>
    <row r="144" spans="1:11">
      <c r="A144" s="1858"/>
      <c r="B144" s="1858"/>
      <c r="C144" s="1869"/>
      <c r="D144" s="1853"/>
      <c r="E144" s="1853"/>
      <c r="F144" s="1856"/>
      <c r="G144" s="1856"/>
    </row>
    <row r="145" spans="1:6">
      <c r="A145" s="1866"/>
      <c r="D145" s="3939" t="s">
        <v>7638</v>
      </c>
      <c r="E145" s="3939"/>
      <c r="F145" s="3939"/>
    </row>
  </sheetData>
  <mergeCells count="16">
    <mergeCell ref="D145:F145"/>
    <mergeCell ref="A1:F1"/>
    <mergeCell ref="A2:G2"/>
    <mergeCell ref="A3:F3"/>
    <mergeCell ref="C5:D5"/>
    <mergeCell ref="A7:C7"/>
    <mergeCell ref="A8:A10"/>
    <mergeCell ref="B8:B10"/>
    <mergeCell ref="C8:C10"/>
    <mergeCell ref="D8:D10"/>
    <mergeCell ref="E8:E10"/>
    <mergeCell ref="F8:F10"/>
    <mergeCell ref="G8:G10"/>
    <mergeCell ref="B140:F140"/>
    <mergeCell ref="B141:F141"/>
    <mergeCell ref="B142:F142"/>
  </mergeCells>
  <printOptions horizontalCentered="1"/>
  <pageMargins left="0.7" right="0.7" top="0.75" bottom="0.75" header="0.3" footer="0.3"/>
  <pageSetup paperSize="9" scale="73" orientation="portrait" r:id="rId1"/>
  <rowBreaks count="3" manualBreakCount="3">
    <brk id="43" max="8" man="1"/>
    <brk id="77" max="8" man="1"/>
    <brk id="115" max="8"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B13" sqref="B13"/>
    </sheetView>
  </sheetViews>
  <sheetFormatPr defaultRowHeight="12.75"/>
  <cols>
    <col min="1" max="1" width="5" style="2004" customWidth="1"/>
    <col min="2" max="2" width="55.28515625" style="2004" customWidth="1"/>
    <col min="3" max="3" width="9.140625" style="2004"/>
    <col min="4" max="4" width="9.140625" style="2076"/>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102" customFormat="1" ht="15" customHeight="1">
      <c r="A1" s="4044" t="s">
        <v>7670</v>
      </c>
      <c r="B1" s="4044"/>
      <c r="C1" s="4044"/>
      <c r="D1" s="4044"/>
      <c r="E1" s="4044"/>
      <c r="F1" s="4044"/>
      <c r="G1" s="4044"/>
    </row>
    <row r="2" spans="1:7" s="2102" customFormat="1" ht="15" customHeight="1">
      <c r="A2" s="4044" t="s">
        <v>5518</v>
      </c>
      <c r="B2" s="4044"/>
      <c r="C2" s="4052"/>
      <c r="D2" s="4052"/>
      <c r="E2" s="4052"/>
      <c r="F2" s="4052"/>
      <c r="G2" s="4052"/>
    </row>
    <row r="4" spans="1:7" ht="15.75">
      <c r="A4" s="2022"/>
      <c r="B4" s="2022"/>
      <c r="C4" s="2022"/>
      <c r="D4" s="2101"/>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5720</v>
      </c>
      <c r="B7" s="3938"/>
      <c r="C7" s="3938"/>
      <c r="D7" s="3938"/>
      <c r="E7" s="3938"/>
      <c r="F7" s="3938"/>
      <c r="G7" s="3938"/>
    </row>
    <row r="8" spans="1:7" ht="13.5" thickBot="1"/>
    <row r="9" spans="1:7" ht="51.75" thickTop="1">
      <c r="A9" s="2100" t="s">
        <v>1067</v>
      </c>
      <c r="B9" s="2099" t="s">
        <v>1068</v>
      </c>
      <c r="C9" s="2099" t="s">
        <v>306</v>
      </c>
      <c r="D9" s="2098"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94"/>
      <c r="E11" s="2009"/>
      <c r="F11" s="2018">
        <f>F12</f>
        <v>0</v>
      </c>
      <c r="G11" s="2093"/>
    </row>
    <row r="12" spans="1:7" ht="25.5">
      <c r="A12" s="2087"/>
      <c r="B12" s="2092" t="s">
        <v>5719</v>
      </c>
      <c r="C12" s="2091"/>
      <c r="D12" s="2090"/>
      <c r="E12" s="2089"/>
      <c r="F12" s="2014">
        <f>SUM(F13:F18)</f>
        <v>0</v>
      </c>
      <c r="G12" s="2083"/>
    </row>
    <row r="13" spans="1:7" ht="168" customHeight="1">
      <c r="A13" s="2087">
        <v>1</v>
      </c>
      <c r="B13" s="3759" t="s">
        <v>5718</v>
      </c>
      <c r="C13" s="2085" t="s">
        <v>377</v>
      </c>
      <c r="D13" s="2084">
        <v>2</v>
      </c>
      <c r="E13" s="2010"/>
      <c r="F13" s="2010">
        <f t="shared" ref="F13:F18" si="0">D13*E13</f>
        <v>0</v>
      </c>
      <c r="G13" s="2083" t="s">
        <v>5912</v>
      </c>
    </row>
    <row r="14" spans="1:7" ht="38.25">
      <c r="A14" s="2087">
        <v>2</v>
      </c>
      <c r="B14" s="2086" t="s">
        <v>5717</v>
      </c>
      <c r="C14" s="2085" t="s">
        <v>377</v>
      </c>
      <c r="D14" s="2084">
        <v>6</v>
      </c>
      <c r="E14" s="2010"/>
      <c r="F14" s="2010">
        <f t="shared" si="0"/>
        <v>0</v>
      </c>
      <c r="G14" s="2083" t="s">
        <v>5913</v>
      </c>
    </row>
    <row r="15" spans="1:7" ht="38.25">
      <c r="A15" s="2087">
        <v>3</v>
      </c>
      <c r="B15" s="2086" t="s">
        <v>5716</v>
      </c>
      <c r="C15" s="2085" t="s">
        <v>377</v>
      </c>
      <c r="D15" s="2084">
        <v>2</v>
      </c>
      <c r="E15" s="2010"/>
      <c r="F15" s="2010">
        <f t="shared" si="0"/>
        <v>0</v>
      </c>
      <c r="G15" s="2083" t="s">
        <v>5914</v>
      </c>
    </row>
    <row r="16" spans="1:7" ht="38.25">
      <c r="A16" s="2087">
        <v>4</v>
      </c>
      <c r="B16" s="2086" t="s">
        <v>5715</v>
      </c>
      <c r="C16" s="2085" t="s">
        <v>377</v>
      </c>
      <c r="D16" s="2084">
        <v>4</v>
      </c>
      <c r="E16" s="2010"/>
      <c r="F16" s="2010">
        <f t="shared" si="0"/>
        <v>0</v>
      </c>
      <c r="G16" s="2083" t="s">
        <v>5915</v>
      </c>
    </row>
    <row r="17" spans="1:7" ht="25.5">
      <c r="A17" s="2087">
        <v>5</v>
      </c>
      <c r="B17" s="2086" t="s">
        <v>5714</v>
      </c>
      <c r="C17" s="2085" t="s">
        <v>377</v>
      </c>
      <c r="D17" s="2084">
        <v>2</v>
      </c>
      <c r="E17" s="2010"/>
      <c r="F17" s="2010">
        <f t="shared" si="0"/>
        <v>0</v>
      </c>
      <c r="G17" s="2083" t="s">
        <v>5916</v>
      </c>
    </row>
    <row r="18" spans="1:7" ht="38.25">
      <c r="A18" s="2087">
        <v>6</v>
      </c>
      <c r="B18" s="2086" t="s">
        <v>5713</v>
      </c>
      <c r="C18" s="2085" t="s">
        <v>377</v>
      </c>
      <c r="D18" s="2084">
        <v>4</v>
      </c>
      <c r="E18" s="2010"/>
      <c r="F18" s="2010">
        <f t="shared" si="0"/>
        <v>0</v>
      </c>
      <c r="G18" s="2083" t="s">
        <v>5917</v>
      </c>
    </row>
    <row r="19" spans="1:7" ht="13.5" thickBot="1">
      <c r="A19" s="2082" t="s">
        <v>5511</v>
      </c>
      <c r="B19" s="2080"/>
      <c r="C19" s="2080"/>
      <c r="D19" s="2081"/>
      <c r="E19" s="2080"/>
      <c r="F19" s="2079">
        <f>F11</f>
        <v>0</v>
      </c>
      <c r="G19" s="2078"/>
    </row>
    <row r="20" spans="1:7" ht="13.5" thickTop="1"/>
    <row r="21" spans="1:7">
      <c r="C21" s="3939" t="s">
        <v>7638</v>
      </c>
      <c r="D21" s="3939"/>
      <c r="E21" s="3939"/>
    </row>
    <row r="22" spans="1:7">
      <c r="C22" s="1867"/>
      <c r="D22" s="2077"/>
      <c r="E22" s="1867"/>
    </row>
    <row r="23" spans="1:7">
      <c r="C23" s="3939"/>
      <c r="D23" s="3939"/>
      <c r="E23" s="3939"/>
    </row>
    <row r="24" spans="1:7">
      <c r="A24" s="3965" t="s">
        <v>5510</v>
      </c>
      <c r="B24" s="3965"/>
      <c r="C24" s="3965"/>
      <c r="D24" s="3965"/>
      <c r="E24" s="3965"/>
      <c r="F24" s="3965"/>
      <c r="G24" s="3965"/>
    </row>
    <row r="25" spans="1:7">
      <c r="A25" s="3963" t="s">
        <v>5509</v>
      </c>
      <c r="B25" s="3963"/>
      <c r="C25" s="3963"/>
      <c r="D25" s="3963"/>
      <c r="E25" s="3963"/>
      <c r="F25" s="3963"/>
      <c r="G25" s="3963"/>
    </row>
    <row r="26" spans="1:7">
      <c r="A26" s="3963"/>
      <c r="B26" s="3963"/>
      <c r="C26" s="3963"/>
      <c r="D26" s="3963"/>
      <c r="E26" s="3963"/>
      <c r="F26" s="3963"/>
      <c r="G26" s="3963"/>
    </row>
    <row r="27" spans="1:7">
      <c r="A27" s="3963"/>
      <c r="B27" s="3963"/>
      <c r="C27" s="3963"/>
      <c r="D27" s="3963"/>
      <c r="E27" s="3963"/>
      <c r="F27" s="3963"/>
      <c r="G27" s="3963"/>
    </row>
    <row r="29" spans="1:7">
      <c r="F29" s="2005"/>
    </row>
    <row r="32" spans="1:7">
      <c r="F32" s="2005"/>
    </row>
  </sheetData>
  <mergeCells count="11">
    <mergeCell ref="C23:E23"/>
    <mergeCell ref="A24:G24"/>
    <mergeCell ref="A25:G25"/>
    <mergeCell ref="A26:G26"/>
    <mergeCell ref="A27:G27"/>
    <mergeCell ref="C21:E21"/>
    <mergeCell ref="A1:G1"/>
    <mergeCell ref="A2:G2"/>
    <mergeCell ref="A5:G5"/>
    <mergeCell ref="A6:G6"/>
    <mergeCell ref="A7:G7"/>
  </mergeCells>
  <printOptions horizontalCentered="1"/>
  <pageMargins left="0.7" right="0.7" top="0.75" bottom="0.75" header="0.3" footer="0.3"/>
  <pageSetup paperSize="9" scale="70" orientation="portrait" r:id="rId1"/>
  <rowBreaks count="1" manualBreakCount="1">
    <brk id="25" max="6"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opLeftCell="A10" workbookViewId="0">
      <selection sqref="A1:H1"/>
    </sheetView>
  </sheetViews>
  <sheetFormatPr defaultRowHeight="12.75"/>
  <cols>
    <col min="1" max="1" width="5.5703125" style="1866" bestFit="1" customWidth="1"/>
    <col min="2" max="2" width="9.28515625" style="1866" bestFit="1" customWidth="1"/>
    <col min="3" max="3" width="44.28515625" style="1845" customWidth="1"/>
    <col min="4" max="4" width="6" style="1866" customWidth="1"/>
    <col min="5" max="5" width="9.42578125" style="1865" bestFit="1" customWidth="1"/>
    <col min="6" max="6" width="10" style="1865" customWidth="1"/>
    <col min="7" max="7" width="9.42578125" style="1865" customWidth="1"/>
    <col min="8" max="8" width="11.28515625" style="1865" bestFit="1" customWidth="1"/>
    <col min="9" max="9" width="14.140625" style="1864" customWidth="1"/>
    <col min="10" max="16384" width="9.140625" style="1844"/>
  </cols>
  <sheetData>
    <row r="1" spans="1:9">
      <c r="A1" s="3944" t="s">
        <v>7670</v>
      </c>
      <c r="B1" s="3944"/>
      <c r="C1" s="3944"/>
      <c r="D1" s="3944"/>
      <c r="E1" s="3944"/>
      <c r="F1" s="3944"/>
      <c r="G1" s="3944"/>
      <c r="H1" s="3944"/>
    </row>
    <row r="2" spans="1:9" ht="12.75" customHeight="1">
      <c r="A2" s="4044" t="s">
        <v>5518</v>
      </c>
      <c r="B2" s="4044"/>
      <c r="C2" s="4052"/>
      <c r="D2" s="4052"/>
      <c r="E2" s="4052"/>
      <c r="F2" s="4052"/>
      <c r="G2" s="4052"/>
      <c r="H2" s="4052"/>
      <c r="I2" s="4052"/>
    </row>
    <row r="3" spans="1:9" ht="12.75" customHeight="1">
      <c r="A3" s="4044" t="s">
        <v>5753</v>
      </c>
      <c r="B3" s="4044"/>
      <c r="C3" s="4044"/>
      <c r="D3" s="4044"/>
      <c r="E3" s="4044"/>
      <c r="F3" s="4044"/>
      <c r="G3" s="4044"/>
      <c r="H3" s="4044"/>
    </row>
    <row r="4" spans="1:9">
      <c r="A4" s="1860"/>
      <c r="B4" s="1860"/>
      <c r="C4" s="1860"/>
      <c r="D4" s="2164"/>
      <c r="E4" s="1860"/>
      <c r="F4" s="1860"/>
      <c r="G4" s="1860"/>
      <c r="H4" s="2163"/>
    </row>
    <row r="5" spans="1:9" ht="15">
      <c r="A5" s="1995"/>
      <c r="B5" s="1995"/>
      <c r="C5" s="4053" t="s">
        <v>5752</v>
      </c>
      <c r="D5" s="4053"/>
      <c r="E5" s="1995"/>
      <c r="F5" s="1995"/>
      <c r="G5" s="1995"/>
      <c r="H5" s="1994"/>
      <c r="I5" s="1870"/>
    </row>
    <row r="6" spans="1:9">
      <c r="A6" s="1995"/>
      <c r="B6" s="1995"/>
      <c r="C6" s="1995"/>
      <c r="D6" s="1995"/>
      <c r="E6" s="1995"/>
      <c r="F6" s="1995"/>
      <c r="G6" s="1995"/>
      <c r="H6" s="1994"/>
      <c r="I6" s="1870"/>
    </row>
    <row r="7" spans="1:9" ht="13.5" thickBot="1">
      <c r="A7" s="4054" t="s">
        <v>5501</v>
      </c>
      <c r="B7" s="4054"/>
      <c r="C7" s="4054"/>
      <c r="D7" s="1993"/>
      <c r="E7" s="1850"/>
      <c r="F7" s="1850"/>
      <c r="G7" s="1850"/>
      <c r="H7" s="1870"/>
      <c r="I7" s="1856" t="s">
        <v>5402</v>
      </c>
    </row>
    <row r="8" spans="1:9" ht="12.7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2159"/>
      <c r="B12" s="2158"/>
      <c r="C12" s="2157"/>
      <c r="D12" s="2158"/>
      <c r="E12" s="2157"/>
      <c r="F12" s="2157"/>
      <c r="G12" s="2157"/>
      <c r="H12" s="1991"/>
      <c r="I12" s="2156"/>
    </row>
    <row r="13" spans="1:9">
      <c r="A13" s="1927"/>
      <c r="B13" s="1926"/>
      <c r="C13" s="2162" t="s">
        <v>5497</v>
      </c>
      <c r="D13" s="1926"/>
      <c r="E13" s="1926"/>
      <c r="F13" s="1926"/>
      <c r="G13" s="1926"/>
      <c r="H13" s="2161"/>
      <c r="I13" s="2160">
        <f>I15+I20+I22+I24+I33</f>
        <v>0</v>
      </c>
    </row>
    <row r="14" spans="1:9">
      <c r="A14" s="2159"/>
      <c r="B14" s="2158"/>
      <c r="C14" s="2157"/>
      <c r="D14" s="2158"/>
      <c r="E14" s="2157"/>
      <c r="F14" s="2157"/>
      <c r="G14" s="2157"/>
      <c r="H14" s="1991"/>
      <c r="I14" s="2156"/>
    </row>
    <row r="15" spans="1:9">
      <c r="A15" s="2155">
        <v>1</v>
      </c>
      <c r="B15" s="2154" t="s">
        <v>5751</v>
      </c>
      <c r="C15" s="2137" t="s">
        <v>5750</v>
      </c>
      <c r="D15" s="2120"/>
      <c r="E15" s="1901"/>
      <c r="F15" s="2153" t="s">
        <v>377</v>
      </c>
      <c r="G15" s="2152">
        <v>2</v>
      </c>
      <c r="H15" s="2151"/>
      <c r="I15" s="2150">
        <f>G15*H15</f>
        <v>0</v>
      </c>
    </row>
    <row r="16" spans="1:9" ht="25.5">
      <c r="A16" s="2149"/>
      <c r="B16" s="2148"/>
      <c r="C16" s="1896" t="s">
        <v>5534</v>
      </c>
      <c r="D16" s="1984"/>
      <c r="E16" s="2131"/>
      <c r="F16" s="2147"/>
      <c r="G16" s="2132"/>
      <c r="H16" s="1894"/>
      <c r="I16" s="1945"/>
    </row>
    <row r="17" spans="1:9">
      <c r="A17" s="2074">
        <v>1.1000000000000001</v>
      </c>
      <c r="B17" s="1984"/>
      <c r="C17" s="1983" t="s">
        <v>5749</v>
      </c>
      <c r="D17" s="2053" t="s">
        <v>386</v>
      </c>
      <c r="E17" s="2126">
        <v>45</v>
      </c>
      <c r="F17" s="2048"/>
      <c r="G17" s="2047"/>
      <c r="H17" s="1864"/>
      <c r="I17" s="2146"/>
    </row>
    <row r="18" spans="1:9">
      <c r="A18" s="2074">
        <v>1.2</v>
      </c>
      <c r="B18" s="1984"/>
      <c r="C18" s="1983" t="s">
        <v>5748</v>
      </c>
      <c r="D18" s="2053" t="s">
        <v>386</v>
      </c>
      <c r="E18" s="2126">
        <v>35</v>
      </c>
      <c r="F18" s="2125"/>
      <c r="G18" s="2124"/>
      <c r="H18" s="1914"/>
      <c r="I18" s="1913"/>
    </row>
    <row r="19" spans="1:9">
      <c r="A19" s="1985"/>
      <c r="B19" s="1984"/>
      <c r="C19" s="1983"/>
      <c r="D19" s="2050"/>
      <c r="E19" s="2132"/>
      <c r="F19" s="2145"/>
      <c r="G19" s="2144"/>
      <c r="H19" s="1914"/>
      <c r="I19" s="1913"/>
    </row>
    <row r="20" spans="1:9" ht="13.5" customHeight="1">
      <c r="A20" s="2143">
        <v>2</v>
      </c>
      <c r="B20" s="2142" t="s">
        <v>5747</v>
      </c>
      <c r="C20" s="2121" t="s">
        <v>5746</v>
      </c>
      <c r="D20" s="2120"/>
      <c r="E20" s="1901"/>
      <c r="F20" s="2141" t="s">
        <v>377</v>
      </c>
      <c r="G20" s="2140">
        <v>2</v>
      </c>
      <c r="H20" s="1898"/>
      <c r="I20" s="1897">
        <f>G20*H20</f>
        <v>0</v>
      </c>
    </row>
    <row r="21" spans="1:9">
      <c r="A21" s="1985"/>
      <c r="B21" s="1984"/>
      <c r="C21" s="1983"/>
      <c r="D21" s="2050"/>
      <c r="E21" s="2132"/>
      <c r="F21" s="2131"/>
      <c r="G21" s="1943"/>
      <c r="H21" s="1907"/>
      <c r="I21" s="1906"/>
    </row>
    <row r="22" spans="1:9" ht="25.5">
      <c r="A22" s="2139">
        <v>3</v>
      </c>
      <c r="B22" s="2138" t="s">
        <v>5745</v>
      </c>
      <c r="C22" s="2137" t="s">
        <v>5744</v>
      </c>
      <c r="D22" s="2120"/>
      <c r="E22" s="1901"/>
      <c r="F22" s="2136" t="s">
        <v>377</v>
      </c>
      <c r="G22" s="2135">
        <v>2</v>
      </c>
      <c r="H22" s="2134"/>
      <c r="I22" s="2133">
        <f>G22*H22</f>
        <v>0</v>
      </c>
    </row>
    <row r="23" spans="1:9">
      <c r="A23" s="1985"/>
      <c r="B23" s="1984"/>
      <c r="C23" s="1983"/>
      <c r="D23" s="2050"/>
      <c r="E23" s="2132"/>
      <c r="F23" s="2131"/>
      <c r="G23" s="1943"/>
      <c r="H23" s="1907"/>
      <c r="I23" s="1906"/>
    </row>
    <row r="24" spans="1:9">
      <c r="A24" s="2123">
        <v>4</v>
      </c>
      <c r="B24" s="2122" t="s">
        <v>5743</v>
      </c>
      <c r="C24" s="2121" t="s">
        <v>5742</v>
      </c>
      <c r="D24" s="2120"/>
      <c r="E24" s="1901"/>
      <c r="F24" s="1900" t="s">
        <v>5535</v>
      </c>
      <c r="G24" s="2119">
        <v>2</v>
      </c>
      <c r="H24" s="2118">
        <f>SUM(I26:I31)</f>
        <v>0</v>
      </c>
      <c r="I24" s="2117">
        <f>G24*H24</f>
        <v>0</v>
      </c>
    </row>
    <row r="25" spans="1:9" ht="25.5">
      <c r="A25" s="2116"/>
      <c r="B25" s="2115"/>
      <c r="C25" s="1896" t="s">
        <v>5534</v>
      </c>
      <c r="D25" s="1992"/>
      <c r="E25" s="2130"/>
      <c r="F25" s="2129"/>
      <c r="G25" s="2128"/>
      <c r="H25" s="2110"/>
      <c r="I25" s="2127"/>
    </row>
    <row r="26" spans="1:9" ht="25.5">
      <c r="A26" s="2074">
        <v>4.0999999999999996</v>
      </c>
      <c r="B26" s="2053" t="s">
        <v>5741</v>
      </c>
      <c r="C26" s="1983" t="s">
        <v>5740</v>
      </c>
      <c r="D26" s="2053"/>
      <c r="E26" s="2126"/>
      <c r="F26" s="2053" t="s">
        <v>374</v>
      </c>
      <c r="G26" s="2126">
        <v>130</v>
      </c>
      <c r="H26" s="1885"/>
      <c r="I26" s="1885">
        <f>G26*H26</f>
        <v>0</v>
      </c>
    </row>
    <row r="27" spans="1:9" ht="25.5">
      <c r="A27" s="2074">
        <f>A26+0.1</f>
        <v>4.1999999999999993</v>
      </c>
      <c r="B27" s="2053" t="s">
        <v>5739</v>
      </c>
      <c r="C27" s="1983" t="s">
        <v>5738</v>
      </c>
      <c r="D27" s="2053"/>
      <c r="E27" s="2126"/>
      <c r="F27" s="2053" t="s">
        <v>377</v>
      </c>
      <c r="G27" s="2126">
        <v>3</v>
      </c>
      <c r="H27" s="1885"/>
      <c r="I27" s="1885">
        <f t="shared" ref="I27:I31" si="0">G27*H27</f>
        <v>0</v>
      </c>
    </row>
    <row r="28" spans="1:9" ht="25.5">
      <c r="A28" s="2074">
        <f t="shared" ref="A28:A31" si="1">A27+0.1</f>
        <v>4.2999999999999989</v>
      </c>
      <c r="B28" s="2053" t="s">
        <v>5737</v>
      </c>
      <c r="C28" s="1983" t="s">
        <v>5736</v>
      </c>
      <c r="D28" s="2053"/>
      <c r="E28" s="2126"/>
      <c r="F28" s="2053" t="s">
        <v>377</v>
      </c>
      <c r="G28" s="2126">
        <v>4</v>
      </c>
      <c r="H28" s="1885"/>
      <c r="I28" s="1885">
        <f t="shared" si="0"/>
        <v>0</v>
      </c>
    </row>
    <row r="29" spans="1:9" ht="25.5">
      <c r="A29" s="2074">
        <f t="shared" si="1"/>
        <v>4.3999999999999986</v>
      </c>
      <c r="B29" s="2053" t="s">
        <v>5735</v>
      </c>
      <c r="C29" s="1983" t="s">
        <v>5734</v>
      </c>
      <c r="D29" s="2053"/>
      <c r="E29" s="2126"/>
      <c r="F29" s="2053" t="s">
        <v>377</v>
      </c>
      <c r="G29" s="2126">
        <v>1</v>
      </c>
      <c r="H29" s="1885"/>
      <c r="I29" s="1885">
        <f t="shared" si="0"/>
        <v>0</v>
      </c>
    </row>
    <row r="30" spans="1:9" ht="25.5">
      <c r="A30" s="2074">
        <f t="shared" si="1"/>
        <v>4.4999999999999982</v>
      </c>
      <c r="B30" s="2053" t="s">
        <v>5733</v>
      </c>
      <c r="C30" s="1918" t="s">
        <v>5732</v>
      </c>
      <c r="D30" s="1887"/>
      <c r="E30" s="1917"/>
      <c r="F30" s="1887" t="s">
        <v>374</v>
      </c>
      <c r="G30" s="1917">
        <v>130</v>
      </c>
      <c r="H30" s="1885"/>
      <c r="I30" s="1885">
        <f t="shared" si="0"/>
        <v>0</v>
      </c>
    </row>
    <row r="31" spans="1:9">
      <c r="A31" s="2074">
        <f t="shared" si="1"/>
        <v>4.5999999999999979</v>
      </c>
      <c r="B31" s="2053" t="s">
        <v>5731</v>
      </c>
      <c r="C31" s="1918" t="s">
        <v>5730</v>
      </c>
      <c r="D31" s="1887"/>
      <c r="E31" s="1917"/>
      <c r="F31" s="1887" t="s">
        <v>374</v>
      </c>
      <c r="G31" s="1917">
        <v>130</v>
      </c>
      <c r="H31" s="1982"/>
      <c r="I31" s="1885">
        <f t="shared" si="0"/>
        <v>0</v>
      </c>
    </row>
    <row r="32" spans="1:9">
      <c r="A32" s="2074"/>
      <c r="B32" s="1984"/>
      <c r="C32" s="1983"/>
      <c r="D32" s="2054"/>
      <c r="E32" s="2057"/>
      <c r="F32" s="2125"/>
      <c r="G32" s="2124"/>
      <c r="H32" s="1914"/>
      <c r="I32" s="1913"/>
    </row>
    <row r="33" spans="1:10">
      <c r="A33" s="2123">
        <v>5</v>
      </c>
      <c r="B33" s="2122" t="s">
        <v>5729</v>
      </c>
      <c r="C33" s="2121" t="s">
        <v>5728</v>
      </c>
      <c r="D33" s="2120"/>
      <c r="E33" s="1901"/>
      <c r="F33" s="1900" t="s">
        <v>5535</v>
      </c>
      <c r="G33" s="2119">
        <v>2</v>
      </c>
      <c r="H33" s="2118">
        <f>SUM(H35:H37)</f>
        <v>0</v>
      </c>
      <c r="I33" s="2117">
        <f>G33*H33</f>
        <v>0</v>
      </c>
      <c r="J33" s="1940"/>
    </row>
    <row r="34" spans="1:10" ht="25.5">
      <c r="A34" s="2116"/>
      <c r="B34" s="2115"/>
      <c r="C34" s="1896" t="s">
        <v>5534</v>
      </c>
      <c r="D34" s="2114"/>
      <c r="E34" s="2113"/>
      <c r="F34" s="2112"/>
      <c r="G34" s="2111"/>
      <c r="H34" s="2110"/>
      <c r="I34" s="2109"/>
    </row>
    <row r="35" spans="1:10" ht="25.5">
      <c r="A35" s="1908">
        <v>5.0999999999999996</v>
      </c>
      <c r="B35" s="1887" t="s">
        <v>5727</v>
      </c>
      <c r="C35" s="2108" t="s">
        <v>5726</v>
      </c>
      <c r="D35" s="1984"/>
      <c r="E35" s="1943"/>
      <c r="F35" s="1887" t="s">
        <v>5406</v>
      </c>
      <c r="G35" s="2107">
        <v>1</v>
      </c>
      <c r="H35" s="1885"/>
      <c r="I35" s="1885">
        <f t="shared" ref="I35:I37" si="2">G35*H35</f>
        <v>0</v>
      </c>
    </row>
    <row r="36" spans="1:10">
      <c r="A36" s="1908">
        <v>5.2</v>
      </c>
      <c r="B36" s="1887" t="s">
        <v>5725</v>
      </c>
      <c r="C36" s="2108" t="s">
        <v>5724</v>
      </c>
      <c r="D36" s="1984"/>
      <c r="E36" s="1943"/>
      <c r="F36" s="1887" t="s">
        <v>377</v>
      </c>
      <c r="G36" s="2107">
        <v>1</v>
      </c>
      <c r="H36" s="1885"/>
      <c r="I36" s="1885">
        <f t="shared" si="2"/>
        <v>0</v>
      </c>
    </row>
    <row r="37" spans="1:10">
      <c r="A37" s="1908">
        <v>5.3</v>
      </c>
      <c r="B37" s="1887" t="s">
        <v>5723</v>
      </c>
      <c r="C37" s="2108" t="s">
        <v>5722</v>
      </c>
      <c r="D37" s="1984"/>
      <c r="E37" s="1943"/>
      <c r="F37" s="1887" t="s">
        <v>5406</v>
      </c>
      <c r="G37" s="2107">
        <v>1</v>
      </c>
      <c r="H37" s="1885"/>
      <c r="I37" s="1885">
        <f t="shared" si="2"/>
        <v>0</v>
      </c>
    </row>
    <row r="38" spans="1:10" ht="13.5" thickBot="1">
      <c r="A38" s="2106"/>
      <c r="B38" s="2104"/>
      <c r="C38" s="2105"/>
      <c r="D38" s="2104"/>
      <c r="E38" s="2103"/>
      <c r="F38" s="2025"/>
      <c r="G38" s="2025"/>
      <c r="H38" s="1879"/>
      <c r="I38" s="1878"/>
    </row>
    <row r="39" spans="1:10" ht="13.5" thickBot="1">
      <c r="A39" s="2027"/>
      <c r="B39" s="2026"/>
      <c r="C39" s="1876" t="s">
        <v>507</v>
      </c>
      <c r="D39" s="2026"/>
      <c r="E39" s="2025"/>
      <c r="F39" s="2025"/>
      <c r="G39" s="2025"/>
      <c r="H39" s="2025"/>
      <c r="I39" s="1873">
        <f>I13</f>
        <v>0</v>
      </c>
    </row>
    <row r="41" spans="1:10">
      <c r="B41" s="4051" t="s">
        <v>5721</v>
      </c>
      <c r="C41" s="4051"/>
      <c r="D41" s="4051"/>
      <c r="E41" s="4051"/>
      <c r="F41" s="4051"/>
      <c r="G41" s="4051"/>
      <c r="H41" s="4051"/>
      <c r="I41" s="1870"/>
    </row>
    <row r="42" spans="1:10">
      <c r="B42" s="4051" t="s">
        <v>5404</v>
      </c>
      <c r="C42" s="4051"/>
      <c r="D42" s="4051"/>
      <c r="E42" s="4051"/>
      <c r="F42" s="4051"/>
      <c r="G42" s="4051"/>
      <c r="H42" s="4051"/>
      <c r="I42" s="1870"/>
    </row>
    <row r="43" spans="1:10">
      <c r="B43" s="4051" t="s">
        <v>5224</v>
      </c>
      <c r="C43" s="4051"/>
      <c r="D43" s="4051"/>
      <c r="E43" s="4051"/>
      <c r="F43" s="4051"/>
      <c r="G43" s="4051"/>
      <c r="H43" s="4051"/>
      <c r="I43" s="1870"/>
    </row>
    <row r="44" spans="1:10">
      <c r="C44" s="1872"/>
      <c r="D44" s="1871"/>
      <c r="E44" s="1850"/>
      <c r="F44" s="1850"/>
      <c r="G44" s="1850"/>
      <c r="H44" s="1870"/>
      <c r="I44" s="1870"/>
    </row>
    <row r="45" spans="1:10">
      <c r="A45" s="1858"/>
      <c r="B45" s="1858"/>
      <c r="C45" s="1869"/>
      <c r="D45" s="1868"/>
      <c r="E45" s="1853"/>
      <c r="F45" s="1853"/>
      <c r="G45" s="1853"/>
      <c r="H45" s="1856"/>
      <c r="I45" s="1856"/>
    </row>
    <row r="46" spans="1:10">
      <c r="D46" s="3939" t="s">
        <v>7638</v>
      </c>
      <c r="E46" s="3939"/>
      <c r="F46" s="3939"/>
    </row>
  </sheetData>
  <mergeCells count="18">
    <mergeCell ref="B43:H43"/>
    <mergeCell ref="D46:F46"/>
    <mergeCell ref="F8:F10"/>
    <mergeCell ref="G8:G10"/>
    <mergeCell ref="H8:H10"/>
    <mergeCell ref="I8:I10"/>
    <mergeCell ref="B41:H41"/>
    <mergeCell ref="B42:H42"/>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1"/>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4044" t="s">
        <v>7670</v>
      </c>
      <c r="B1" s="4044"/>
      <c r="C1" s="4044"/>
      <c r="D1" s="4044"/>
      <c r="E1" s="4044"/>
      <c r="F1" s="4044"/>
      <c r="G1" s="4044"/>
    </row>
    <row r="2" spans="1:7" s="2102" customFormat="1" ht="15" customHeight="1">
      <c r="A2" s="4044" t="s">
        <v>5518</v>
      </c>
      <c r="B2" s="4044"/>
      <c r="C2" s="4052"/>
      <c r="D2" s="4052"/>
      <c r="E2" s="4052"/>
      <c r="F2" s="4052"/>
      <c r="G2" s="4052"/>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5761</v>
      </c>
      <c r="B7" s="3938"/>
      <c r="C7" s="3938"/>
      <c r="D7" s="3938"/>
      <c r="E7" s="3938"/>
      <c r="F7" s="3938"/>
      <c r="G7" s="3938"/>
    </row>
    <row r="9" spans="1:7" ht="51">
      <c r="A9" s="2021" t="s">
        <v>1067</v>
      </c>
      <c r="B9" s="2009" t="s">
        <v>1068</v>
      </c>
      <c r="C9" s="2009" t="s">
        <v>306</v>
      </c>
      <c r="D9" s="2009" t="s">
        <v>307</v>
      </c>
      <c r="E9" s="2021" t="s">
        <v>1069</v>
      </c>
      <c r="F9" s="2021" t="s">
        <v>5515</v>
      </c>
      <c r="G9" s="2021" t="s">
        <v>1071</v>
      </c>
    </row>
    <row r="10" spans="1:7">
      <c r="A10" s="2009">
        <v>0</v>
      </c>
      <c r="B10" s="2009">
        <v>1</v>
      </c>
      <c r="C10" s="2009">
        <v>2</v>
      </c>
      <c r="D10" s="2009">
        <v>3</v>
      </c>
      <c r="E10" s="2009">
        <v>4</v>
      </c>
      <c r="F10" s="2009">
        <v>5</v>
      </c>
      <c r="G10" s="2009">
        <v>6</v>
      </c>
    </row>
    <row r="11" spans="1:7" ht="25.5">
      <c r="A11" s="2020" t="s">
        <v>5514</v>
      </c>
      <c r="B11" s="2019" t="s">
        <v>19</v>
      </c>
      <c r="C11" s="2009"/>
      <c r="D11" s="2009"/>
      <c r="E11" s="2009"/>
      <c r="F11" s="2018"/>
      <c r="G11" s="2013"/>
    </row>
    <row r="12" spans="1:7">
      <c r="A12" s="2013"/>
      <c r="B12" s="2017" t="s">
        <v>5760</v>
      </c>
      <c r="C12" s="2016"/>
      <c r="D12" s="2016"/>
      <c r="E12" s="2015"/>
      <c r="F12" s="2014">
        <f>SUM(F13:F16)</f>
        <v>0</v>
      </c>
      <c r="G12" s="2013"/>
    </row>
    <row r="13" spans="1:7" ht="51">
      <c r="A13" s="2009">
        <v>1</v>
      </c>
      <c r="B13" s="2012" t="s">
        <v>5759</v>
      </c>
      <c r="C13" s="2011" t="s">
        <v>5406</v>
      </c>
      <c r="D13" s="2011">
        <v>2</v>
      </c>
      <c r="E13" s="2010"/>
      <c r="F13" s="2010">
        <f t="shared" ref="F13:F16" si="0">D13*E13</f>
        <v>0</v>
      </c>
      <c r="G13" s="2009" t="s">
        <v>5758</v>
      </c>
    </row>
    <row r="14" spans="1:7" ht="25.5">
      <c r="A14" s="2009">
        <v>2</v>
      </c>
      <c r="B14" s="2012" t="s">
        <v>5757</v>
      </c>
      <c r="C14" s="2011" t="s">
        <v>377</v>
      </c>
      <c r="D14" s="2011">
        <v>2</v>
      </c>
      <c r="E14" s="2010"/>
      <c r="F14" s="2010">
        <f t="shared" si="0"/>
        <v>0</v>
      </c>
      <c r="G14" s="2009" t="s">
        <v>5756</v>
      </c>
    </row>
    <row r="15" spans="1:7">
      <c r="A15" s="2009">
        <v>3</v>
      </c>
      <c r="B15" s="2012" t="s">
        <v>5755</v>
      </c>
      <c r="C15" s="2011" t="s">
        <v>5406</v>
      </c>
      <c r="D15" s="2011">
        <v>2</v>
      </c>
      <c r="E15" s="2010"/>
      <c r="F15" s="2010">
        <f t="shared" si="0"/>
        <v>0</v>
      </c>
      <c r="G15" s="2009"/>
    </row>
    <row r="16" spans="1:7">
      <c r="A16" s="2009">
        <v>4</v>
      </c>
      <c r="B16" s="2012" t="s">
        <v>5754</v>
      </c>
      <c r="C16" s="2011" t="s">
        <v>377</v>
      </c>
      <c r="D16" s="2011">
        <v>2</v>
      </c>
      <c r="E16" s="2010"/>
      <c r="F16" s="2010">
        <f t="shared" si="0"/>
        <v>0</v>
      </c>
      <c r="G16" s="2009"/>
    </row>
    <row r="17" spans="1:7">
      <c r="A17" s="2008" t="s">
        <v>5511</v>
      </c>
      <c r="B17" s="2008"/>
      <c r="C17" s="2008"/>
      <c r="D17" s="2008"/>
      <c r="E17" s="2008"/>
      <c r="F17" s="2007">
        <f>F12</f>
        <v>0</v>
      </c>
      <c r="G17" s="2006"/>
    </row>
    <row r="19" spans="1:7">
      <c r="C19" s="3939" t="s">
        <v>7638</v>
      </c>
      <c r="D19" s="3939"/>
      <c r="E19" s="3939"/>
    </row>
    <row r="20" spans="1:7">
      <c r="C20" s="1867"/>
      <c r="D20" s="1867"/>
      <c r="E20" s="1867"/>
    </row>
    <row r="21" spans="1:7">
      <c r="C21" s="3939"/>
      <c r="D21" s="3939"/>
      <c r="E21" s="3939"/>
    </row>
    <row r="22" spans="1:7">
      <c r="A22" s="3965" t="s">
        <v>5510</v>
      </c>
      <c r="B22" s="3965"/>
      <c r="C22" s="3965"/>
      <c r="D22" s="3965"/>
      <c r="E22" s="3965"/>
      <c r="F22" s="3965"/>
      <c r="G22" s="3965"/>
    </row>
    <row r="23" spans="1:7">
      <c r="A23" s="3963" t="s">
        <v>5509</v>
      </c>
      <c r="B23" s="3963"/>
      <c r="C23" s="3963"/>
      <c r="D23" s="3963"/>
      <c r="E23" s="3963"/>
      <c r="F23" s="3963"/>
      <c r="G23" s="3963"/>
    </row>
    <row r="24" spans="1:7">
      <c r="A24" s="3963"/>
      <c r="B24" s="3963"/>
      <c r="C24" s="3963"/>
      <c r="D24" s="3963"/>
      <c r="E24" s="3963"/>
      <c r="F24" s="3963"/>
      <c r="G24" s="3963"/>
    </row>
    <row r="25" spans="1:7">
      <c r="A25" s="3963"/>
      <c r="B25" s="3963"/>
      <c r="C25" s="3963"/>
      <c r="D25" s="3963"/>
      <c r="E25" s="3963"/>
      <c r="F25" s="3963"/>
      <c r="G25" s="3963"/>
    </row>
    <row r="27" spans="1:7">
      <c r="F27" s="2005"/>
    </row>
    <row r="30" spans="1:7">
      <c r="F30" s="2005"/>
    </row>
  </sheetData>
  <mergeCells count="11">
    <mergeCell ref="C21:E21"/>
    <mergeCell ref="A22:G22"/>
    <mergeCell ref="A23:G23"/>
    <mergeCell ref="A24:G24"/>
    <mergeCell ref="A25:G25"/>
    <mergeCell ref="C19:E19"/>
    <mergeCell ref="A1:G1"/>
    <mergeCell ref="A2:G2"/>
    <mergeCell ref="A5:G5"/>
    <mergeCell ref="A6:G6"/>
    <mergeCell ref="A7:G7"/>
  </mergeCells>
  <printOptions horizontalCentered="1"/>
  <pageMargins left="0.7" right="0.7" top="0.75" bottom="0.75" header="0.3" footer="0.3"/>
  <pageSetup paperSize="9" scale="68" orientation="portrait" r:id="rId1"/>
  <rowBreaks count="1" manualBreakCount="1">
    <brk id="23" max="6"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sqref="A1:H1"/>
    </sheetView>
  </sheetViews>
  <sheetFormatPr defaultRowHeight="12.75"/>
  <cols>
    <col min="1" max="1" width="5.5703125" style="1866" bestFit="1" customWidth="1"/>
    <col min="2" max="2" width="9.28515625" style="1866" bestFit="1" customWidth="1"/>
    <col min="3" max="3" width="44.28515625" style="1845" customWidth="1"/>
    <col min="4" max="4" width="6" style="1866" customWidth="1"/>
    <col min="5" max="5" width="9.42578125" style="1865" bestFit="1" customWidth="1"/>
    <col min="6" max="7" width="9.42578125" style="1865" customWidth="1"/>
    <col min="8" max="8" width="11.28515625" style="1865" bestFit="1" customWidth="1"/>
    <col min="9" max="9" width="14.140625" style="1864" customWidth="1"/>
    <col min="10" max="16384" width="9.140625" style="1844"/>
  </cols>
  <sheetData>
    <row r="1" spans="1:9">
      <c r="A1" s="3944" t="s">
        <v>7670</v>
      </c>
      <c r="B1" s="3944"/>
      <c r="C1" s="3944"/>
      <c r="D1" s="3944"/>
      <c r="E1" s="3944"/>
      <c r="F1" s="3944"/>
      <c r="G1" s="3944"/>
      <c r="H1" s="3944"/>
    </row>
    <row r="2" spans="1:9" ht="12.75" customHeight="1">
      <c r="A2" s="4044" t="s">
        <v>5518</v>
      </c>
      <c r="B2" s="4044"/>
      <c r="C2" s="4052"/>
      <c r="D2" s="4052"/>
      <c r="E2" s="4052"/>
      <c r="F2" s="4052"/>
      <c r="G2" s="4052"/>
      <c r="H2" s="4052"/>
      <c r="I2" s="4052"/>
    </row>
    <row r="3" spans="1:9" ht="12.75" customHeight="1">
      <c r="A3" s="4044" t="s">
        <v>5772</v>
      </c>
      <c r="B3" s="4044"/>
      <c r="C3" s="4044"/>
      <c r="D3" s="4044"/>
      <c r="E3" s="4044"/>
      <c r="F3" s="4044"/>
      <c r="G3" s="4044"/>
      <c r="H3" s="4044"/>
    </row>
    <row r="4" spans="1:9">
      <c r="A4" s="1860"/>
      <c r="B4" s="1860"/>
      <c r="C4" s="1860"/>
      <c r="D4" s="2164"/>
      <c r="E4" s="1860"/>
      <c r="F4" s="1860"/>
      <c r="G4" s="1860"/>
      <c r="H4" s="2163"/>
    </row>
    <row r="5" spans="1:9" ht="15">
      <c r="A5" s="1995"/>
      <c r="B5" s="1995"/>
      <c r="C5" s="4053" t="s">
        <v>5771</v>
      </c>
      <c r="D5" s="4053"/>
      <c r="E5" s="1995"/>
      <c r="F5" s="1995"/>
      <c r="G5" s="1995"/>
      <c r="H5" s="1994"/>
      <c r="I5" s="1870"/>
    </row>
    <row r="6" spans="1:9">
      <c r="A6" s="1995"/>
      <c r="B6" s="1995"/>
      <c r="C6" s="1995"/>
      <c r="D6" s="1995"/>
      <c r="E6" s="1995"/>
      <c r="F6" s="1995"/>
      <c r="G6" s="1995"/>
      <c r="H6" s="1994"/>
      <c r="I6" s="1870"/>
    </row>
    <row r="7" spans="1:9" ht="13.5" thickBot="1">
      <c r="A7" s="4054" t="s">
        <v>5501</v>
      </c>
      <c r="B7" s="4054"/>
      <c r="C7" s="4054"/>
      <c r="D7" s="1993"/>
      <c r="E7" s="1850"/>
      <c r="F7" s="1850"/>
      <c r="G7" s="1850"/>
      <c r="H7" s="1870"/>
      <c r="I7" s="1856" t="s">
        <v>5402</v>
      </c>
    </row>
    <row r="8" spans="1:9" ht="12.7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2159"/>
      <c r="B12" s="2158"/>
      <c r="C12" s="2157"/>
      <c r="D12" s="2158"/>
      <c r="E12" s="2157"/>
      <c r="F12" s="2157"/>
      <c r="G12" s="2157"/>
      <c r="H12" s="1991"/>
      <c r="I12" s="2156"/>
    </row>
    <row r="13" spans="1:9">
      <c r="A13" s="2177"/>
      <c r="B13" s="2175"/>
      <c r="C13" s="2176" t="s">
        <v>5770</v>
      </c>
      <c r="D13" s="2175"/>
      <c r="E13" s="2175"/>
      <c r="F13" s="2175"/>
      <c r="G13" s="2175"/>
      <c r="H13" s="2174"/>
      <c r="I13" s="2173">
        <f>I15+I20</f>
        <v>0</v>
      </c>
    </row>
    <row r="14" spans="1:9">
      <c r="A14" s="2159"/>
      <c r="B14" s="2158"/>
      <c r="C14" s="2157"/>
      <c r="D14" s="2158"/>
      <c r="E14" s="2157"/>
      <c r="F14" s="2157"/>
      <c r="G14" s="2157"/>
      <c r="H14" s="1991"/>
      <c r="I14" s="2156"/>
    </row>
    <row r="15" spans="1:9">
      <c r="A15" s="2155">
        <v>1</v>
      </c>
      <c r="B15" s="2154" t="s">
        <v>5769</v>
      </c>
      <c r="C15" s="2137" t="s">
        <v>5768</v>
      </c>
      <c r="D15" s="2120"/>
      <c r="E15" s="1901"/>
      <c r="F15" s="2153" t="s">
        <v>377</v>
      </c>
      <c r="G15" s="2152">
        <v>4</v>
      </c>
      <c r="H15" s="2151"/>
      <c r="I15" s="2150">
        <f>G15*H15</f>
        <v>0</v>
      </c>
    </row>
    <row r="16" spans="1:9" ht="25.5">
      <c r="A16" s="2149"/>
      <c r="B16" s="2148"/>
      <c r="C16" s="1896" t="s">
        <v>5767</v>
      </c>
      <c r="D16" s="1984"/>
      <c r="E16" s="2131"/>
      <c r="F16" s="2147"/>
      <c r="G16" s="2132"/>
      <c r="H16" s="1894"/>
      <c r="I16" s="1945"/>
    </row>
    <row r="17" spans="1:9" ht="25.5">
      <c r="A17" s="2074">
        <v>1.1000000000000001</v>
      </c>
      <c r="B17" s="1984"/>
      <c r="C17" s="1983" t="s">
        <v>5766</v>
      </c>
      <c r="D17" s="2053" t="s">
        <v>386</v>
      </c>
      <c r="E17" s="2126">
        <v>324</v>
      </c>
      <c r="F17" s="2048"/>
      <c r="G17" s="2047"/>
      <c r="H17" s="1864"/>
      <c r="I17" s="2146"/>
    </row>
    <row r="18" spans="1:9" ht="25.5">
      <c r="A18" s="2074">
        <v>1.2</v>
      </c>
      <c r="B18" s="1984"/>
      <c r="C18" s="1983" t="s">
        <v>5765</v>
      </c>
      <c r="D18" s="2053" t="s">
        <v>386</v>
      </c>
      <c r="E18" s="2126">
        <v>97</v>
      </c>
      <c r="F18" s="2125"/>
      <c r="G18" s="2124"/>
      <c r="H18" s="1914"/>
      <c r="I18" s="1913"/>
    </row>
    <row r="19" spans="1:9">
      <c r="A19" s="1985"/>
      <c r="B19" s="1984"/>
      <c r="C19" s="1983"/>
      <c r="D19" s="2050"/>
      <c r="E19" s="2132"/>
      <c r="F19" s="2144"/>
      <c r="G19" s="2144"/>
      <c r="H19" s="2172"/>
      <c r="I19" s="1913"/>
    </row>
    <row r="20" spans="1:9" ht="25.5">
      <c r="A20" s="2171">
        <v>2</v>
      </c>
      <c r="B20" s="2170" t="s">
        <v>5764</v>
      </c>
      <c r="C20" s="2121" t="s">
        <v>5763</v>
      </c>
      <c r="D20" s="2120"/>
      <c r="E20" s="1901"/>
      <c r="F20" s="2170" t="s">
        <v>377</v>
      </c>
      <c r="G20" s="2169">
        <f>2*2</f>
        <v>4</v>
      </c>
      <c r="H20" s="2168"/>
      <c r="I20" s="2167">
        <f>G20*H20</f>
        <v>0</v>
      </c>
    </row>
    <row r="21" spans="1:9" ht="13.5" thickBot="1">
      <c r="A21" s="2106"/>
      <c r="B21" s="2104"/>
      <c r="C21" s="2105"/>
      <c r="D21" s="2104"/>
      <c r="E21" s="2103"/>
      <c r="F21" s="2103"/>
      <c r="G21" s="2103"/>
      <c r="H21" s="2166"/>
      <c r="I21" s="2165"/>
    </row>
    <row r="22" spans="1:9" ht="13.5" thickBot="1">
      <c r="A22" s="2027"/>
      <c r="B22" s="2026"/>
      <c r="C22" s="1876" t="s">
        <v>507</v>
      </c>
      <c r="D22" s="2026"/>
      <c r="E22" s="2025"/>
      <c r="F22" s="2025"/>
      <c r="G22" s="2025"/>
      <c r="H22" s="2025"/>
      <c r="I22" s="1873">
        <f>I13</f>
        <v>0</v>
      </c>
    </row>
    <row r="24" spans="1:9">
      <c r="B24" s="4051" t="s">
        <v>5762</v>
      </c>
      <c r="C24" s="4051"/>
      <c r="D24" s="4051"/>
      <c r="E24" s="4051"/>
      <c r="F24" s="4051"/>
      <c r="G24" s="4051"/>
      <c r="H24" s="4051"/>
      <c r="I24" s="1870"/>
    </row>
    <row r="25" spans="1:9">
      <c r="B25" s="4051" t="s">
        <v>5404</v>
      </c>
      <c r="C25" s="4051"/>
      <c r="D25" s="4051"/>
      <c r="E25" s="4051"/>
      <c r="F25" s="4051"/>
      <c r="G25" s="4051"/>
      <c r="H25" s="4051"/>
      <c r="I25" s="1870"/>
    </row>
    <row r="26" spans="1:9">
      <c r="B26" s="4051" t="s">
        <v>5224</v>
      </c>
      <c r="C26" s="4051"/>
      <c r="D26" s="4051"/>
      <c r="E26" s="4051"/>
      <c r="F26" s="4051"/>
      <c r="G26" s="4051"/>
      <c r="H26" s="4051"/>
      <c r="I26" s="1870"/>
    </row>
    <row r="27" spans="1:9">
      <c r="C27" s="1872"/>
      <c r="D27" s="1871"/>
      <c r="E27" s="1850"/>
      <c r="F27" s="1850"/>
      <c r="G27" s="1850"/>
      <c r="H27" s="1870"/>
      <c r="I27" s="1870"/>
    </row>
    <row r="28" spans="1:9">
      <c r="A28" s="1858"/>
      <c r="B28" s="1858"/>
      <c r="C28" s="1869"/>
      <c r="D28" s="1868"/>
      <c r="E28" s="1853"/>
      <c r="F28" s="1853"/>
      <c r="G28" s="1853"/>
      <c r="H28" s="1856"/>
      <c r="I28" s="1856"/>
    </row>
    <row r="29" spans="1:9">
      <c r="C29" s="1872"/>
      <c r="D29" s="3939" t="s">
        <v>7638</v>
      </c>
      <c r="E29" s="3939"/>
      <c r="F29" s="3939"/>
      <c r="G29" s="1850"/>
      <c r="H29" s="1870"/>
      <c r="I29" s="1870"/>
    </row>
  </sheetData>
  <mergeCells count="18">
    <mergeCell ref="B26:H26"/>
    <mergeCell ref="D29:F29"/>
    <mergeCell ref="F8:F10"/>
    <mergeCell ref="G8:G10"/>
    <mergeCell ref="H8:H10"/>
    <mergeCell ref="I8:I10"/>
    <mergeCell ref="B24:H24"/>
    <mergeCell ref="B25:H25"/>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G1"/>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4044" t="s">
        <v>7670</v>
      </c>
      <c r="B1" s="4044"/>
      <c r="C1" s="4044"/>
      <c r="D1" s="4044"/>
      <c r="E1" s="4044"/>
      <c r="F1" s="4044"/>
      <c r="G1" s="4044"/>
    </row>
    <row r="2" spans="1:7" s="2102" customFormat="1" ht="15" customHeight="1">
      <c r="A2" s="4044" t="s">
        <v>5518</v>
      </c>
      <c r="B2" s="4044"/>
      <c r="C2" s="4052"/>
      <c r="D2" s="4052"/>
      <c r="E2" s="4052"/>
      <c r="F2" s="4052"/>
      <c r="G2" s="4052"/>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5776</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2</v>
      </c>
      <c r="C10" s="2009">
        <v>3</v>
      </c>
      <c r="D10" s="2009">
        <v>4</v>
      </c>
      <c r="E10" s="2009">
        <v>5</v>
      </c>
      <c r="F10" s="2009">
        <v>6</v>
      </c>
      <c r="G10" s="2083">
        <v>7</v>
      </c>
    </row>
    <row r="11" spans="1:7" ht="25.5">
      <c r="A11" s="2095" t="s">
        <v>5514</v>
      </c>
      <c r="B11" s="2019" t="s">
        <v>19</v>
      </c>
      <c r="C11" s="2009"/>
      <c r="D11" s="2009"/>
      <c r="E11" s="2009"/>
      <c r="F11" s="2018"/>
      <c r="G11" s="2093"/>
    </row>
    <row r="12" spans="1:7">
      <c r="A12" s="2178"/>
      <c r="B12" s="2017" t="s">
        <v>5775</v>
      </c>
      <c r="C12" s="2016"/>
      <c r="D12" s="2016"/>
      <c r="E12" s="2015"/>
      <c r="F12" s="2014">
        <f>SUM(F13:F13)</f>
        <v>0</v>
      </c>
      <c r="G12" s="2093"/>
    </row>
    <row r="13" spans="1:7" ht="37.5" customHeight="1">
      <c r="A13" s="2087">
        <v>1</v>
      </c>
      <c r="B13" s="2012" t="s">
        <v>5774</v>
      </c>
      <c r="C13" s="2011" t="s">
        <v>5406</v>
      </c>
      <c r="D13" s="2011">
        <v>4</v>
      </c>
      <c r="E13" s="2010"/>
      <c r="F13" s="2010">
        <f t="shared" ref="F13" si="0">D13*E13</f>
        <v>0</v>
      </c>
      <c r="G13" s="2083" t="s">
        <v>5773</v>
      </c>
    </row>
    <row r="14" spans="1:7" ht="13.5"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G2"/>
    <mergeCell ref="A5:G5"/>
    <mergeCell ref="A6:G6"/>
    <mergeCell ref="A7:G7"/>
  </mergeCells>
  <printOptions horizontalCentered="1"/>
  <pageMargins left="0.7" right="0.7" top="0.75" bottom="0.75" header="0.3" footer="0.3"/>
  <pageSetup paperSize="9" scale="66" orientation="portrait" r:id="rId1"/>
  <rowBreaks count="1" manualBreakCount="1">
    <brk id="20" max="6"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workbookViewId="0">
      <selection activeCell="E30" sqref="E30"/>
    </sheetView>
  </sheetViews>
  <sheetFormatPr defaultRowHeight="12.75"/>
  <cols>
    <col min="1" max="1" width="5.5703125" style="1866" bestFit="1" customWidth="1"/>
    <col min="2" max="2" width="9.28515625" style="1866" bestFit="1" customWidth="1"/>
    <col min="3" max="3" width="44.28515625" style="1845" customWidth="1"/>
    <col min="4" max="4" width="6" style="1866" customWidth="1"/>
    <col min="5" max="5" width="9.42578125" style="1865" bestFit="1" customWidth="1"/>
    <col min="6" max="7" width="9.42578125" style="1865" customWidth="1"/>
    <col min="8" max="8" width="11.28515625" style="1865" bestFit="1" customWidth="1"/>
    <col min="9" max="9" width="14.140625" style="1864" customWidth="1"/>
    <col min="10" max="11" width="9.140625" style="1844"/>
    <col min="12" max="12" width="10.28515625" style="1844" bestFit="1" customWidth="1"/>
    <col min="13" max="16384" width="9.140625" style="1844"/>
  </cols>
  <sheetData>
    <row r="1" spans="1:12">
      <c r="A1" s="3944" t="s">
        <v>7670</v>
      </c>
      <c r="B1" s="3944"/>
      <c r="C1" s="3944"/>
      <c r="D1" s="3944"/>
      <c r="E1" s="3944"/>
      <c r="F1" s="3944"/>
      <c r="G1" s="3944"/>
      <c r="H1" s="3944"/>
    </row>
    <row r="2" spans="1:12" ht="12.75" customHeight="1">
      <c r="A2" s="4044" t="s">
        <v>5518</v>
      </c>
      <c r="B2" s="4044"/>
      <c r="C2" s="4052"/>
      <c r="D2" s="4052"/>
      <c r="E2" s="4052"/>
      <c r="F2" s="4052"/>
      <c r="G2" s="4052"/>
      <c r="H2" s="4052"/>
      <c r="I2" s="4052"/>
    </row>
    <row r="3" spans="1:12">
      <c r="A3" s="4044" t="s">
        <v>5784</v>
      </c>
      <c r="B3" s="4044"/>
      <c r="C3" s="4044"/>
      <c r="D3" s="4044"/>
      <c r="E3" s="4044"/>
      <c r="F3" s="4044"/>
      <c r="G3" s="4044"/>
      <c r="H3" s="4044"/>
    </row>
    <row r="4" spans="1:12">
      <c r="A4" s="1860"/>
      <c r="B4" s="1860"/>
      <c r="C4" s="1860"/>
      <c r="D4" s="2164"/>
      <c r="E4" s="1860"/>
      <c r="F4" s="1860"/>
      <c r="G4" s="1860"/>
      <c r="H4" s="2163"/>
    </row>
    <row r="5" spans="1:12" ht="15">
      <c r="A5" s="1995"/>
      <c r="B5" s="1995"/>
      <c r="C5" s="4053" t="s">
        <v>5783</v>
      </c>
      <c r="D5" s="4053"/>
      <c r="E5" s="1995"/>
      <c r="F5" s="1995"/>
      <c r="G5" s="1995"/>
      <c r="H5" s="1994"/>
      <c r="I5" s="1870"/>
    </row>
    <row r="6" spans="1:12">
      <c r="A6" s="1995"/>
      <c r="B6" s="1995"/>
      <c r="C6" s="1995"/>
      <c r="D6" s="1995"/>
      <c r="E6" s="1995"/>
      <c r="F6" s="1995"/>
      <c r="G6" s="1995"/>
      <c r="H6" s="1994"/>
      <c r="I6" s="1870"/>
    </row>
    <row r="7" spans="1:12" ht="13.5" thickBot="1">
      <c r="A7" s="4054" t="s">
        <v>5501</v>
      </c>
      <c r="B7" s="4054"/>
      <c r="C7" s="4054"/>
      <c r="D7" s="1993"/>
      <c r="E7" s="1850"/>
      <c r="F7" s="1850"/>
      <c r="G7" s="1850"/>
      <c r="H7" s="1870"/>
      <c r="I7" s="1856" t="s">
        <v>5402</v>
      </c>
    </row>
    <row r="8" spans="1:12" ht="12.75" customHeight="1">
      <c r="A8" s="4055" t="s">
        <v>969</v>
      </c>
      <c r="B8" s="4057" t="s">
        <v>970</v>
      </c>
      <c r="C8" s="4057" t="s">
        <v>5500</v>
      </c>
      <c r="D8" s="4057"/>
      <c r="E8" s="4057"/>
      <c r="F8" s="4057" t="s">
        <v>306</v>
      </c>
      <c r="G8" s="4057" t="s">
        <v>5499</v>
      </c>
      <c r="H8" s="4059" t="s">
        <v>5498</v>
      </c>
      <c r="I8" s="4049" t="s">
        <v>920</v>
      </c>
    </row>
    <row r="9" spans="1:12">
      <c r="A9" s="4056"/>
      <c r="B9" s="4058"/>
      <c r="C9" s="4058"/>
      <c r="D9" s="4058"/>
      <c r="E9" s="4058"/>
      <c r="F9" s="4058"/>
      <c r="G9" s="4058"/>
      <c r="H9" s="4060"/>
      <c r="I9" s="4050"/>
    </row>
    <row r="10" spans="1:12" ht="13.5" thickBot="1">
      <c r="A10" s="4056"/>
      <c r="B10" s="4058"/>
      <c r="C10" s="4058"/>
      <c r="D10" s="4058"/>
      <c r="E10" s="4058"/>
      <c r="F10" s="4058"/>
      <c r="G10" s="4058"/>
      <c r="H10" s="4060"/>
      <c r="I10" s="4050"/>
    </row>
    <row r="11" spans="1:12" ht="13.5" thickBot="1">
      <c r="A11" s="1990">
        <v>0</v>
      </c>
      <c r="B11" s="1989">
        <v>1</v>
      </c>
      <c r="C11" s="1988">
        <v>2</v>
      </c>
      <c r="D11" s="1989"/>
      <c r="E11" s="1988"/>
      <c r="F11" s="1989">
        <v>3</v>
      </c>
      <c r="G11" s="1988">
        <v>4</v>
      </c>
      <c r="H11" s="1987">
        <v>5</v>
      </c>
      <c r="I11" s="1986">
        <v>6</v>
      </c>
    </row>
    <row r="12" spans="1:12">
      <c r="A12" s="1985"/>
      <c r="B12" s="1984"/>
      <c r="C12" s="1983"/>
      <c r="D12" s="1984"/>
      <c r="E12" s="1943"/>
      <c r="F12" s="1943"/>
      <c r="G12" s="1943"/>
      <c r="H12" s="1943"/>
      <c r="I12" s="1906"/>
    </row>
    <row r="13" spans="1:12">
      <c r="A13" s="2177"/>
      <c r="B13" s="2175"/>
      <c r="C13" s="2176" t="s">
        <v>5770</v>
      </c>
      <c r="D13" s="2175"/>
      <c r="E13" s="2175"/>
      <c r="F13" s="2175"/>
      <c r="G13" s="2175"/>
      <c r="H13" s="2174"/>
      <c r="I13" s="2189">
        <f>I15+I20</f>
        <v>0</v>
      </c>
    </row>
    <row r="14" spans="1:12">
      <c r="A14" s="1985"/>
      <c r="B14" s="1984"/>
      <c r="C14" s="1983"/>
      <c r="D14" s="1984"/>
      <c r="E14" s="1943"/>
      <c r="F14" s="1943"/>
      <c r="G14" s="1943"/>
      <c r="H14" s="1943"/>
      <c r="I14" s="1906"/>
    </row>
    <row r="15" spans="1:12">
      <c r="A15" s="2155">
        <v>1</v>
      </c>
      <c r="B15" s="2154" t="s">
        <v>5782</v>
      </c>
      <c r="C15" s="2137" t="s">
        <v>5781</v>
      </c>
      <c r="D15" s="2120"/>
      <c r="E15" s="1901"/>
      <c r="F15" s="2153" t="s">
        <v>377</v>
      </c>
      <c r="G15" s="2152">
        <v>2</v>
      </c>
      <c r="H15" s="2151"/>
      <c r="I15" s="2150">
        <f>G15*H15</f>
        <v>0</v>
      </c>
      <c r="L15" s="1851"/>
    </row>
    <row r="16" spans="1:12" ht="25.5">
      <c r="A16" s="2149"/>
      <c r="B16" s="2148"/>
      <c r="C16" s="1896" t="s">
        <v>5534</v>
      </c>
      <c r="D16" s="2188"/>
      <c r="E16" s="2187"/>
      <c r="F16" s="2186"/>
      <c r="G16" s="2185"/>
      <c r="H16" s="2184"/>
      <c r="I16" s="2183"/>
      <c r="L16" s="2032"/>
    </row>
    <row r="17" spans="1:13">
      <c r="A17" s="2074">
        <v>1.1000000000000001</v>
      </c>
      <c r="B17" s="2053"/>
      <c r="C17" s="2182" t="s">
        <v>5780</v>
      </c>
      <c r="D17" s="2053" t="s">
        <v>386</v>
      </c>
      <c r="E17" s="2126">
        <v>96</v>
      </c>
      <c r="F17" s="2048"/>
      <c r="G17" s="2047"/>
      <c r="H17" s="1864"/>
      <c r="I17" s="2146"/>
      <c r="L17" s="1851"/>
    </row>
    <row r="18" spans="1:13">
      <c r="A18" s="2074">
        <v>1.2</v>
      </c>
      <c r="B18" s="2053"/>
      <c r="C18" s="2182" t="s">
        <v>5779</v>
      </c>
      <c r="D18" s="2053" t="s">
        <v>386</v>
      </c>
      <c r="E18" s="2126">
        <v>24</v>
      </c>
      <c r="F18" s="2125"/>
      <c r="G18" s="2124"/>
      <c r="H18" s="1914"/>
      <c r="I18" s="1913"/>
      <c r="L18" s="1851"/>
    </row>
    <row r="19" spans="1:13">
      <c r="A19" s="2074"/>
      <c r="B19" s="1984"/>
      <c r="C19" s="1983"/>
      <c r="D19" s="1984"/>
      <c r="E19" s="1943"/>
      <c r="F19" s="2144"/>
      <c r="G19" s="2144"/>
      <c r="H19" s="2172"/>
      <c r="I19" s="1913"/>
      <c r="L19" s="1851"/>
    </row>
    <row r="20" spans="1:13" ht="25.5">
      <c r="A20" s="2139">
        <v>2</v>
      </c>
      <c r="B20" s="2138" t="s">
        <v>5778</v>
      </c>
      <c r="C20" s="2137" t="s">
        <v>5777</v>
      </c>
      <c r="D20" s="2120"/>
      <c r="E20" s="1901"/>
      <c r="F20" s="2181" t="s">
        <v>377</v>
      </c>
      <c r="G20" s="2135">
        <v>2</v>
      </c>
      <c r="H20" s="2180"/>
      <c r="I20" s="2133">
        <f>G20*H20</f>
        <v>0</v>
      </c>
      <c r="L20" s="1851"/>
    </row>
    <row r="21" spans="1:13" ht="13.5" thickBot="1">
      <c r="A21" s="2106"/>
      <c r="B21" s="2104"/>
      <c r="C21" s="2105"/>
      <c r="D21" s="2104"/>
      <c r="E21" s="2103"/>
      <c r="F21" s="2103"/>
      <c r="G21" s="2103"/>
      <c r="H21" s="2166"/>
      <c r="I21" s="2165"/>
    </row>
    <row r="22" spans="1:13" ht="13.5" thickBot="1">
      <c r="A22" s="2027"/>
      <c r="B22" s="2026"/>
      <c r="C22" s="1876" t="s">
        <v>507</v>
      </c>
      <c r="D22" s="2026"/>
      <c r="E22" s="2025"/>
      <c r="F22" s="2025"/>
      <c r="G22" s="2025"/>
      <c r="H22" s="2025"/>
      <c r="I22" s="2179">
        <f>I13</f>
        <v>0</v>
      </c>
      <c r="L22" s="1851"/>
      <c r="M22" s="1848"/>
    </row>
    <row r="24" spans="1:13">
      <c r="B24" s="4051" t="s">
        <v>5762</v>
      </c>
      <c r="C24" s="4051"/>
      <c r="D24" s="4051"/>
      <c r="E24" s="4051"/>
      <c r="F24" s="4051"/>
      <c r="G24" s="4051"/>
      <c r="H24" s="4051"/>
      <c r="I24" s="1870"/>
    </row>
    <row r="25" spans="1:13">
      <c r="B25" s="4051" t="s">
        <v>5404</v>
      </c>
      <c r="C25" s="4051"/>
      <c r="D25" s="4051"/>
      <c r="E25" s="4051"/>
      <c r="F25" s="4051"/>
      <c r="G25" s="4051"/>
      <c r="H25" s="4051"/>
      <c r="I25" s="1870"/>
    </row>
    <row r="26" spans="1:13">
      <c r="B26" s="4051" t="s">
        <v>5224</v>
      </c>
      <c r="C26" s="4051"/>
      <c r="D26" s="4051"/>
      <c r="E26" s="4051"/>
      <c r="F26" s="4051"/>
      <c r="G26" s="4051"/>
      <c r="H26" s="4051"/>
      <c r="I26" s="1870"/>
    </row>
    <row r="27" spans="1:13">
      <c r="C27" s="1872"/>
      <c r="D27" s="1871"/>
      <c r="E27" s="1850"/>
      <c r="F27" s="1850"/>
      <c r="G27" s="1850"/>
      <c r="H27" s="1870"/>
      <c r="I27" s="1870"/>
    </row>
    <row r="28" spans="1:13">
      <c r="A28" s="1858"/>
      <c r="B28" s="1858"/>
      <c r="C28" s="1869"/>
      <c r="D28" s="1868"/>
      <c r="E28" s="1853"/>
      <c r="F28" s="1853"/>
      <c r="G28" s="1853"/>
      <c r="H28" s="1856"/>
      <c r="I28" s="1856"/>
    </row>
    <row r="29" spans="1:13">
      <c r="D29" s="3939" t="s">
        <v>7638</v>
      </c>
      <c r="E29" s="3939"/>
      <c r="F29" s="3939"/>
    </row>
  </sheetData>
  <mergeCells count="18">
    <mergeCell ref="B26:H26"/>
    <mergeCell ref="D29:F29"/>
    <mergeCell ref="F8:F10"/>
    <mergeCell ref="G8:G10"/>
    <mergeCell ref="H8:H10"/>
    <mergeCell ref="I8:I10"/>
    <mergeCell ref="B24:H24"/>
    <mergeCell ref="B25:H25"/>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68"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G1"/>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2" width="9.140625" style="2004"/>
    <col min="253" max="253" width="41.85546875" style="2004" customWidth="1"/>
    <col min="254" max="256" width="9.140625" style="2004"/>
    <col min="257" max="257" width="27.5703125" style="2004" customWidth="1"/>
    <col min="258" max="508" width="9.140625" style="2004"/>
    <col min="509" max="509" width="41.85546875" style="2004" customWidth="1"/>
    <col min="510" max="512" width="9.140625" style="2004"/>
    <col min="513" max="513" width="27.5703125" style="2004" customWidth="1"/>
    <col min="514" max="764" width="9.140625" style="2004"/>
    <col min="765" max="765" width="41.85546875" style="2004" customWidth="1"/>
    <col min="766" max="768" width="9.140625" style="2004"/>
    <col min="769" max="769" width="27.5703125" style="2004" customWidth="1"/>
    <col min="770" max="1020" width="9.140625" style="2004"/>
    <col min="1021" max="1021" width="41.85546875" style="2004" customWidth="1"/>
    <col min="1022" max="1024" width="9.140625" style="2004"/>
    <col min="1025" max="1025" width="27.5703125" style="2004" customWidth="1"/>
    <col min="1026" max="1276" width="9.140625" style="2004"/>
    <col min="1277" max="1277" width="41.85546875" style="2004" customWidth="1"/>
    <col min="1278" max="1280" width="9.140625" style="2004"/>
    <col min="1281" max="1281" width="27.5703125" style="2004" customWidth="1"/>
    <col min="1282" max="1532" width="9.140625" style="2004"/>
    <col min="1533" max="1533" width="41.85546875" style="2004" customWidth="1"/>
    <col min="1534" max="1536" width="9.140625" style="2004"/>
    <col min="1537" max="1537" width="27.5703125" style="2004" customWidth="1"/>
    <col min="1538" max="1788" width="9.140625" style="2004"/>
    <col min="1789" max="1789" width="41.85546875" style="2004" customWidth="1"/>
    <col min="1790" max="1792" width="9.140625" style="2004"/>
    <col min="1793" max="1793" width="27.5703125" style="2004" customWidth="1"/>
    <col min="1794" max="2044" width="9.140625" style="2004"/>
    <col min="2045" max="2045" width="41.85546875" style="2004" customWidth="1"/>
    <col min="2046" max="2048" width="9.140625" style="2004"/>
    <col min="2049" max="2049" width="27.5703125" style="2004" customWidth="1"/>
    <col min="2050" max="2300" width="9.140625" style="2004"/>
    <col min="2301" max="2301" width="41.85546875" style="2004" customWidth="1"/>
    <col min="2302" max="2304" width="9.140625" style="2004"/>
    <col min="2305" max="2305" width="27.5703125" style="2004" customWidth="1"/>
    <col min="2306" max="2556" width="9.140625" style="2004"/>
    <col min="2557" max="2557" width="41.85546875" style="2004" customWidth="1"/>
    <col min="2558" max="2560" width="9.140625" style="2004"/>
    <col min="2561" max="2561" width="27.5703125" style="2004" customWidth="1"/>
    <col min="2562" max="2812" width="9.140625" style="2004"/>
    <col min="2813" max="2813" width="41.85546875" style="2004" customWidth="1"/>
    <col min="2814" max="2816" width="9.140625" style="2004"/>
    <col min="2817" max="2817" width="27.5703125" style="2004" customWidth="1"/>
    <col min="2818" max="3068" width="9.140625" style="2004"/>
    <col min="3069" max="3069" width="41.85546875" style="2004" customWidth="1"/>
    <col min="3070" max="3072" width="9.140625" style="2004"/>
    <col min="3073" max="3073" width="27.5703125" style="2004" customWidth="1"/>
    <col min="3074" max="3324" width="9.140625" style="2004"/>
    <col min="3325" max="3325" width="41.85546875" style="2004" customWidth="1"/>
    <col min="3326" max="3328" width="9.140625" style="2004"/>
    <col min="3329" max="3329" width="27.5703125" style="2004" customWidth="1"/>
    <col min="3330" max="3580" width="9.140625" style="2004"/>
    <col min="3581" max="3581" width="41.85546875" style="2004" customWidth="1"/>
    <col min="3582" max="3584" width="9.140625" style="2004"/>
    <col min="3585" max="3585" width="27.5703125" style="2004" customWidth="1"/>
    <col min="3586" max="3836" width="9.140625" style="2004"/>
    <col min="3837" max="3837" width="41.85546875" style="2004" customWidth="1"/>
    <col min="3838" max="3840" width="9.140625" style="2004"/>
    <col min="3841" max="3841" width="27.5703125" style="2004" customWidth="1"/>
    <col min="3842" max="4092" width="9.140625" style="2004"/>
    <col min="4093" max="4093" width="41.85546875" style="2004" customWidth="1"/>
    <col min="4094" max="4096" width="9.140625" style="2004"/>
    <col min="4097" max="4097" width="27.5703125" style="2004" customWidth="1"/>
    <col min="4098" max="4348" width="9.140625" style="2004"/>
    <col min="4349" max="4349" width="41.85546875" style="2004" customWidth="1"/>
    <col min="4350" max="4352" width="9.140625" style="2004"/>
    <col min="4353" max="4353" width="27.5703125" style="2004" customWidth="1"/>
    <col min="4354" max="4604" width="9.140625" style="2004"/>
    <col min="4605" max="4605" width="41.85546875" style="2004" customWidth="1"/>
    <col min="4606" max="4608" width="9.140625" style="2004"/>
    <col min="4609" max="4609" width="27.5703125" style="2004" customWidth="1"/>
    <col min="4610" max="4860" width="9.140625" style="2004"/>
    <col min="4861" max="4861" width="41.85546875" style="2004" customWidth="1"/>
    <col min="4862" max="4864" width="9.140625" style="2004"/>
    <col min="4865" max="4865" width="27.5703125" style="2004" customWidth="1"/>
    <col min="4866" max="5116" width="9.140625" style="2004"/>
    <col min="5117" max="5117" width="41.85546875" style="2004" customWidth="1"/>
    <col min="5118" max="5120" width="9.140625" style="2004"/>
    <col min="5121" max="5121" width="27.5703125" style="2004" customWidth="1"/>
    <col min="5122" max="5372" width="9.140625" style="2004"/>
    <col min="5373" max="5373" width="41.85546875" style="2004" customWidth="1"/>
    <col min="5374" max="5376" width="9.140625" style="2004"/>
    <col min="5377" max="5377" width="27.5703125" style="2004" customWidth="1"/>
    <col min="5378" max="5628" width="9.140625" style="2004"/>
    <col min="5629" max="5629" width="41.85546875" style="2004" customWidth="1"/>
    <col min="5630" max="5632" width="9.140625" style="2004"/>
    <col min="5633" max="5633" width="27.5703125" style="2004" customWidth="1"/>
    <col min="5634" max="5884" width="9.140625" style="2004"/>
    <col min="5885" max="5885" width="41.85546875" style="2004" customWidth="1"/>
    <col min="5886" max="5888" width="9.140625" style="2004"/>
    <col min="5889" max="5889" width="27.5703125" style="2004" customWidth="1"/>
    <col min="5890" max="6140" width="9.140625" style="2004"/>
    <col min="6141" max="6141" width="41.85546875" style="2004" customWidth="1"/>
    <col min="6142" max="6144" width="9.140625" style="2004"/>
    <col min="6145" max="6145" width="27.5703125" style="2004" customWidth="1"/>
    <col min="6146" max="6396" width="9.140625" style="2004"/>
    <col min="6397" max="6397" width="41.85546875" style="2004" customWidth="1"/>
    <col min="6398" max="6400" width="9.140625" style="2004"/>
    <col min="6401" max="6401" width="27.5703125" style="2004" customWidth="1"/>
    <col min="6402" max="6652" width="9.140625" style="2004"/>
    <col min="6653" max="6653" width="41.85546875" style="2004" customWidth="1"/>
    <col min="6654" max="6656" width="9.140625" style="2004"/>
    <col min="6657" max="6657" width="27.5703125" style="2004" customWidth="1"/>
    <col min="6658" max="6908" width="9.140625" style="2004"/>
    <col min="6909" max="6909" width="41.85546875" style="2004" customWidth="1"/>
    <col min="6910" max="6912" width="9.140625" style="2004"/>
    <col min="6913" max="6913" width="27.5703125" style="2004" customWidth="1"/>
    <col min="6914" max="7164" width="9.140625" style="2004"/>
    <col min="7165" max="7165" width="41.85546875" style="2004" customWidth="1"/>
    <col min="7166" max="7168" width="9.140625" style="2004"/>
    <col min="7169" max="7169" width="27.5703125" style="2004" customWidth="1"/>
    <col min="7170" max="7420" width="9.140625" style="2004"/>
    <col min="7421" max="7421" width="41.85546875" style="2004" customWidth="1"/>
    <col min="7422" max="7424" width="9.140625" style="2004"/>
    <col min="7425" max="7425" width="27.5703125" style="2004" customWidth="1"/>
    <col min="7426" max="7676" width="9.140625" style="2004"/>
    <col min="7677" max="7677" width="41.85546875" style="2004" customWidth="1"/>
    <col min="7678" max="7680" width="9.140625" style="2004"/>
    <col min="7681" max="7681" width="27.5703125" style="2004" customWidth="1"/>
    <col min="7682" max="7932" width="9.140625" style="2004"/>
    <col min="7933" max="7933" width="41.85546875" style="2004" customWidth="1"/>
    <col min="7934" max="7936" width="9.140625" style="2004"/>
    <col min="7937" max="7937" width="27.5703125" style="2004" customWidth="1"/>
    <col min="7938" max="8188" width="9.140625" style="2004"/>
    <col min="8189" max="8189" width="41.85546875" style="2004" customWidth="1"/>
    <col min="8190" max="8192" width="9.140625" style="2004"/>
    <col min="8193" max="8193" width="27.5703125" style="2004" customWidth="1"/>
    <col min="8194" max="8444" width="9.140625" style="2004"/>
    <col min="8445" max="8445" width="41.85546875" style="2004" customWidth="1"/>
    <col min="8446" max="8448" width="9.140625" style="2004"/>
    <col min="8449" max="8449" width="27.5703125" style="2004" customWidth="1"/>
    <col min="8450" max="8700" width="9.140625" style="2004"/>
    <col min="8701" max="8701" width="41.85546875" style="2004" customWidth="1"/>
    <col min="8702" max="8704" width="9.140625" style="2004"/>
    <col min="8705" max="8705" width="27.5703125" style="2004" customWidth="1"/>
    <col min="8706" max="8956" width="9.140625" style="2004"/>
    <col min="8957" max="8957" width="41.85546875" style="2004" customWidth="1"/>
    <col min="8958" max="8960" width="9.140625" style="2004"/>
    <col min="8961" max="8961" width="27.5703125" style="2004" customWidth="1"/>
    <col min="8962" max="9212" width="9.140625" style="2004"/>
    <col min="9213" max="9213" width="41.85546875" style="2004" customWidth="1"/>
    <col min="9214" max="9216" width="9.140625" style="2004"/>
    <col min="9217" max="9217" width="27.5703125" style="2004" customWidth="1"/>
    <col min="9218" max="9468" width="9.140625" style="2004"/>
    <col min="9469" max="9469" width="41.85546875" style="2004" customWidth="1"/>
    <col min="9470" max="9472" width="9.140625" style="2004"/>
    <col min="9473" max="9473" width="27.5703125" style="2004" customWidth="1"/>
    <col min="9474" max="9724" width="9.140625" style="2004"/>
    <col min="9725" max="9725" width="41.85546875" style="2004" customWidth="1"/>
    <col min="9726" max="9728" width="9.140625" style="2004"/>
    <col min="9729" max="9729" width="27.5703125" style="2004" customWidth="1"/>
    <col min="9730" max="9980" width="9.140625" style="2004"/>
    <col min="9981" max="9981" width="41.85546875" style="2004" customWidth="1"/>
    <col min="9982" max="9984" width="9.140625" style="2004"/>
    <col min="9985" max="9985" width="27.5703125" style="2004" customWidth="1"/>
    <col min="9986" max="10236" width="9.140625" style="2004"/>
    <col min="10237" max="10237" width="41.85546875" style="2004" customWidth="1"/>
    <col min="10238" max="10240" width="9.140625" style="2004"/>
    <col min="10241" max="10241" width="27.5703125" style="2004" customWidth="1"/>
    <col min="10242" max="10492" width="9.140625" style="2004"/>
    <col min="10493" max="10493" width="41.85546875" style="2004" customWidth="1"/>
    <col min="10494" max="10496" width="9.140625" style="2004"/>
    <col min="10497" max="10497" width="27.5703125" style="2004" customWidth="1"/>
    <col min="10498" max="10748" width="9.140625" style="2004"/>
    <col min="10749" max="10749" width="41.85546875" style="2004" customWidth="1"/>
    <col min="10750" max="10752" width="9.140625" style="2004"/>
    <col min="10753" max="10753" width="27.5703125" style="2004" customWidth="1"/>
    <col min="10754" max="11004" width="9.140625" style="2004"/>
    <col min="11005" max="11005" width="41.85546875" style="2004" customWidth="1"/>
    <col min="11006" max="11008" width="9.140625" style="2004"/>
    <col min="11009" max="11009" width="27.5703125" style="2004" customWidth="1"/>
    <col min="11010" max="11260" width="9.140625" style="2004"/>
    <col min="11261" max="11261" width="41.85546875" style="2004" customWidth="1"/>
    <col min="11262" max="11264" width="9.140625" style="2004"/>
    <col min="11265" max="11265" width="27.5703125" style="2004" customWidth="1"/>
    <col min="11266" max="11516" width="9.140625" style="2004"/>
    <col min="11517" max="11517" width="41.85546875" style="2004" customWidth="1"/>
    <col min="11518" max="11520" width="9.140625" style="2004"/>
    <col min="11521" max="11521" width="27.5703125" style="2004" customWidth="1"/>
    <col min="11522" max="11772" width="9.140625" style="2004"/>
    <col min="11773" max="11773" width="41.85546875" style="2004" customWidth="1"/>
    <col min="11774" max="11776" width="9.140625" style="2004"/>
    <col min="11777" max="11777" width="27.5703125" style="2004" customWidth="1"/>
    <col min="11778" max="12028" width="9.140625" style="2004"/>
    <col min="12029" max="12029" width="41.85546875" style="2004" customWidth="1"/>
    <col min="12030" max="12032" width="9.140625" style="2004"/>
    <col min="12033" max="12033" width="27.5703125" style="2004" customWidth="1"/>
    <col min="12034" max="12284" width="9.140625" style="2004"/>
    <col min="12285" max="12285" width="41.85546875" style="2004" customWidth="1"/>
    <col min="12286" max="12288" width="9.140625" style="2004"/>
    <col min="12289" max="12289" width="27.5703125" style="2004" customWidth="1"/>
    <col min="12290" max="12540" width="9.140625" style="2004"/>
    <col min="12541" max="12541" width="41.85546875" style="2004" customWidth="1"/>
    <col min="12542" max="12544" width="9.140625" style="2004"/>
    <col min="12545" max="12545" width="27.5703125" style="2004" customWidth="1"/>
    <col min="12546" max="12796" width="9.140625" style="2004"/>
    <col min="12797" max="12797" width="41.85546875" style="2004" customWidth="1"/>
    <col min="12798" max="12800" width="9.140625" style="2004"/>
    <col min="12801" max="12801" width="27.5703125" style="2004" customWidth="1"/>
    <col min="12802" max="13052" width="9.140625" style="2004"/>
    <col min="13053" max="13053" width="41.85546875" style="2004" customWidth="1"/>
    <col min="13054" max="13056" width="9.140625" style="2004"/>
    <col min="13057" max="13057" width="27.5703125" style="2004" customWidth="1"/>
    <col min="13058" max="13308" width="9.140625" style="2004"/>
    <col min="13309" max="13309" width="41.85546875" style="2004" customWidth="1"/>
    <col min="13310" max="13312" width="9.140625" style="2004"/>
    <col min="13313" max="13313" width="27.5703125" style="2004" customWidth="1"/>
    <col min="13314" max="13564" width="9.140625" style="2004"/>
    <col min="13565" max="13565" width="41.85546875" style="2004" customWidth="1"/>
    <col min="13566" max="13568" width="9.140625" style="2004"/>
    <col min="13569" max="13569" width="27.5703125" style="2004" customWidth="1"/>
    <col min="13570" max="13820" width="9.140625" style="2004"/>
    <col min="13821" max="13821" width="41.85546875" style="2004" customWidth="1"/>
    <col min="13822" max="13824" width="9.140625" style="2004"/>
    <col min="13825" max="13825" width="27.5703125" style="2004" customWidth="1"/>
    <col min="13826" max="14076" width="9.140625" style="2004"/>
    <col min="14077" max="14077" width="41.85546875" style="2004" customWidth="1"/>
    <col min="14078" max="14080" width="9.140625" style="2004"/>
    <col min="14081" max="14081" width="27.5703125" style="2004" customWidth="1"/>
    <col min="14082" max="14332" width="9.140625" style="2004"/>
    <col min="14333" max="14333" width="41.85546875" style="2004" customWidth="1"/>
    <col min="14334" max="14336" width="9.140625" style="2004"/>
    <col min="14337" max="14337" width="27.5703125" style="2004" customWidth="1"/>
    <col min="14338" max="14588" width="9.140625" style="2004"/>
    <col min="14589" max="14589" width="41.85546875" style="2004" customWidth="1"/>
    <col min="14590" max="14592" width="9.140625" style="2004"/>
    <col min="14593" max="14593" width="27.5703125" style="2004" customWidth="1"/>
    <col min="14594" max="14844" width="9.140625" style="2004"/>
    <col min="14845" max="14845" width="41.85546875" style="2004" customWidth="1"/>
    <col min="14846" max="14848" width="9.140625" style="2004"/>
    <col min="14849" max="14849" width="27.5703125" style="2004" customWidth="1"/>
    <col min="14850" max="15100" width="9.140625" style="2004"/>
    <col min="15101" max="15101" width="41.85546875" style="2004" customWidth="1"/>
    <col min="15102" max="15104" width="9.140625" style="2004"/>
    <col min="15105" max="15105" width="27.5703125" style="2004" customWidth="1"/>
    <col min="15106" max="15356" width="9.140625" style="2004"/>
    <col min="15357" max="15357" width="41.85546875" style="2004" customWidth="1"/>
    <col min="15358" max="15360" width="9.140625" style="2004"/>
    <col min="15361" max="15361" width="27.5703125" style="2004" customWidth="1"/>
    <col min="15362" max="15612" width="9.140625" style="2004"/>
    <col min="15613" max="15613" width="41.85546875" style="2004" customWidth="1"/>
    <col min="15614" max="15616" width="9.140625" style="2004"/>
    <col min="15617" max="15617" width="27.5703125" style="2004" customWidth="1"/>
    <col min="15618" max="15868" width="9.140625" style="2004"/>
    <col min="15869" max="15869" width="41.85546875" style="2004" customWidth="1"/>
    <col min="15870" max="15872" width="9.140625" style="2004"/>
    <col min="15873" max="15873" width="27.5703125" style="2004" customWidth="1"/>
    <col min="15874" max="16124" width="9.140625" style="2004"/>
    <col min="16125" max="16125" width="41.85546875" style="2004" customWidth="1"/>
    <col min="16126" max="16128" width="9.140625" style="2004"/>
    <col min="16129" max="16129" width="27.5703125" style="2004" customWidth="1"/>
    <col min="16130" max="16384" width="9.140625" style="2004"/>
  </cols>
  <sheetData>
    <row r="1" spans="1:7" s="2102" customFormat="1" ht="15" customHeight="1">
      <c r="A1" s="4044" t="s">
        <v>7670</v>
      </c>
      <c r="B1" s="4044"/>
      <c r="C1" s="4044"/>
      <c r="D1" s="4044"/>
      <c r="E1" s="4044"/>
      <c r="F1" s="4044"/>
      <c r="G1" s="4044"/>
    </row>
    <row r="2" spans="1:7" s="2102" customFormat="1" ht="15" customHeight="1">
      <c r="A2" s="4044" t="s">
        <v>5518</v>
      </c>
      <c r="B2" s="4044"/>
      <c r="C2" s="4052"/>
      <c r="D2" s="4052"/>
      <c r="E2" s="4052"/>
      <c r="F2" s="4052"/>
      <c r="G2" s="4052"/>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5788</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87">
        <v>1</v>
      </c>
      <c r="C10" s="2087">
        <v>2</v>
      </c>
      <c r="D10" s="2087">
        <v>3</v>
      </c>
      <c r="E10" s="2087">
        <v>4</v>
      </c>
      <c r="F10" s="2087">
        <v>5</v>
      </c>
      <c r="G10" s="2087">
        <v>6</v>
      </c>
    </row>
    <row r="11" spans="1:7" ht="25.5">
      <c r="A11" s="2095" t="s">
        <v>5514</v>
      </c>
      <c r="B11" s="2019" t="s">
        <v>19</v>
      </c>
      <c r="C11" s="2009"/>
      <c r="D11" s="2009"/>
      <c r="E11" s="2009"/>
      <c r="F11" s="2018"/>
      <c r="G11" s="2093"/>
    </row>
    <row r="12" spans="1:7">
      <c r="A12" s="2178"/>
      <c r="B12" s="2017" t="s">
        <v>5787</v>
      </c>
      <c r="C12" s="2016"/>
      <c r="D12" s="2016"/>
      <c r="E12" s="2015"/>
      <c r="F12" s="2014">
        <f>SUM(F13:F13)</f>
        <v>0</v>
      </c>
      <c r="G12" s="2093"/>
    </row>
    <row r="13" spans="1:7" ht="37.5" customHeight="1" thickBot="1">
      <c r="A13" s="2087">
        <v>1</v>
      </c>
      <c r="B13" s="2012" t="s">
        <v>5786</v>
      </c>
      <c r="C13" s="2011" t="s">
        <v>5406</v>
      </c>
      <c r="D13" s="2011">
        <v>2</v>
      </c>
      <c r="E13" s="2190"/>
      <c r="F13" s="2010">
        <f t="shared" ref="F13" si="0">D13*E13</f>
        <v>0</v>
      </c>
      <c r="G13" s="2083" t="s">
        <v>5785</v>
      </c>
    </row>
    <row r="14" spans="1:7" ht="14.25" thickTop="1"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G2"/>
    <mergeCell ref="A5:G5"/>
    <mergeCell ref="A6:G6"/>
    <mergeCell ref="A7:G7"/>
  </mergeCells>
  <printOptions horizontalCentered="1"/>
  <pageMargins left="0.7" right="0.7" top="0.75" bottom="0.75" header="0.3" footer="0.3"/>
  <pageSetup paperSize="9" scale="67" orientation="portrait" r:id="rId1"/>
  <rowBreaks count="1" manualBreakCount="1">
    <brk id="20" max="6"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opLeftCell="A10" workbookViewId="0">
      <selection sqref="A1:G1"/>
    </sheetView>
  </sheetViews>
  <sheetFormatPr defaultRowHeight="12.75"/>
  <cols>
    <col min="1" max="1" width="5.5703125" style="1866" bestFit="1" customWidth="1"/>
    <col min="2" max="2" width="12" style="1866" bestFit="1" customWidth="1"/>
    <col min="3" max="3" width="44.28515625" style="1845" customWidth="1"/>
    <col min="4" max="4" width="10.140625" style="1865" customWidth="1"/>
    <col min="5" max="5" width="9.42578125" style="1865" customWidth="1"/>
    <col min="6" max="6" width="11.28515625" style="1865" bestFit="1" customWidth="1"/>
    <col min="7" max="7" width="14.140625" style="1864" customWidth="1"/>
    <col min="8" max="16384" width="9.140625" style="1844"/>
  </cols>
  <sheetData>
    <row r="1" spans="1:7" ht="12.75" customHeight="1">
      <c r="A1" s="4044" t="s">
        <v>7670</v>
      </c>
      <c r="B1" s="4044"/>
      <c r="C1" s="4044"/>
      <c r="D1" s="4044"/>
      <c r="E1" s="4044"/>
      <c r="F1" s="4044"/>
      <c r="G1" s="4044"/>
    </row>
    <row r="2" spans="1:7" ht="12.75" customHeight="1">
      <c r="A2" s="4044" t="s">
        <v>5518</v>
      </c>
      <c r="B2" s="4044"/>
      <c r="C2" s="4052"/>
      <c r="D2" s="4052"/>
      <c r="E2" s="4052"/>
      <c r="F2" s="4052"/>
      <c r="G2" s="4052"/>
    </row>
    <row r="3" spans="1:7">
      <c r="A3" s="4044" t="s">
        <v>5810</v>
      </c>
      <c r="B3" s="4044"/>
      <c r="C3" s="4044"/>
      <c r="D3" s="4044"/>
      <c r="E3" s="4044"/>
      <c r="F3" s="4044"/>
    </row>
    <row r="4" spans="1:7">
      <c r="A4" s="1860"/>
      <c r="B4" s="1860"/>
      <c r="C4" s="1860"/>
      <c r="D4" s="1860"/>
      <c r="E4" s="1860"/>
      <c r="F4" s="2163"/>
    </row>
    <row r="5" spans="1:7" ht="30">
      <c r="A5" s="1995"/>
      <c r="B5" s="1995"/>
      <c r="C5" s="1996" t="s">
        <v>5809</v>
      </c>
      <c r="D5" s="1995"/>
      <c r="E5" s="1995"/>
      <c r="F5" s="1994"/>
      <c r="G5" s="1870"/>
    </row>
    <row r="6" spans="1:7">
      <c r="A6" s="1995"/>
      <c r="B6" s="1995"/>
      <c r="C6" s="1995"/>
      <c r="D6" s="1995"/>
      <c r="E6" s="1995"/>
      <c r="F6" s="1994"/>
      <c r="G6" s="1870"/>
    </row>
    <row r="7" spans="1:7" ht="13.5" thickBot="1">
      <c r="A7" s="4054" t="s">
        <v>5501</v>
      </c>
      <c r="B7" s="4054"/>
      <c r="C7" s="4054"/>
      <c r="D7" s="1850"/>
      <c r="E7" s="1850"/>
      <c r="F7" s="1870"/>
      <c r="G7" s="1856" t="s">
        <v>5402</v>
      </c>
    </row>
    <row r="8" spans="1:7" ht="12.75" customHeight="1">
      <c r="A8" s="4055" t="s">
        <v>969</v>
      </c>
      <c r="B8" s="4057" t="s">
        <v>970</v>
      </c>
      <c r="C8" s="4057" t="s">
        <v>5500</v>
      </c>
      <c r="D8" s="4057" t="s">
        <v>306</v>
      </c>
      <c r="E8" s="4057" t="s">
        <v>5499</v>
      </c>
      <c r="F8" s="4059" t="s">
        <v>5498</v>
      </c>
      <c r="G8" s="4049" t="s">
        <v>920</v>
      </c>
    </row>
    <row r="9" spans="1:7">
      <c r="A9" s="4056"/>
      <c r="B9" s="4058"/>
      <c r="C9" s="4058"/>
      <c r="D9" s="4058"/>
      <c r="E9" s="4058"/>
      <c r="F9" s="4060"/>
      <c r="G9" s="4050"/>
    </row>
    <row r="10" spans="1:7" ht="13.5" thickBot="1">
      <c r="A10" s="4056"/>
      <c r="B10" s="4058"/>
      <c r="C10" s="4058"/>
      <c r="D10" s="4058"/>
      <c r="E10" s="4058"/>
      <c r="F10" s="4060"/>
      <c r="G10" s="4050"/>
    </row>
    <row r="11" spans="1:7" ht="13.5" thickBot="1">
      <c r="A11" s="1990">
        <v>0</v>
      </c>
      <c r="B11" s="1989">
        <v>1</v>
      </c>
      <c r="C11" s="1988">
        <v>2</v>
      </c>
      <c r="D11" s="1989">
        <v>3</v>
      </c>
      <c r="E11" s="1988">
        <v>4</v>
      </c>
      <c r="F11" s="1987">
        <v>5</v>
      </c>
      <c r="G11" s="1986">
        <v>6</v>
      </c>
    </row>
    <row r="12" spans="1:7">
      <c r="A12" s="1985"/>
      <c r="B12" s="1984"/>
      <c r="C12" s="1983"/>
      <c r="D12" s="1943"/>
      <c r="E12" s="1943"/>
      <c r="F12" s="1943"/>
      <c r="G12" s="1906"/>
    </row>
    <row r="13" spans="1:7">
      <c r="A13" s="2177"/>
      <c r="B13" s="2175"/>
      <c r="C13" s="2176" t="s">
        <v>5770</v>
      </c>
      <c r="D13" s="2175"/>
      <c r="E13" s="2175"/>
      <c r="F13" s="2174"/>
      <c r="G13" s="2189">
        <f>G15+G23</f>
        <v>0</v>
      </c>
    </row>
    <row r="14" spans="1:7">
      <c r="A14" s="2149"/>
      <c r="B14" s="2148"/>
      <c r="C14" s="2225"/>
      <c r="D14" s="2148"/>
      <c r="E14" s="2148"/>
      <c r="F14" s="2224"/>
      <c r="G14" s="1928"/>
    </row>
    <row r="15" spans="1:7">
      <c r="A15" s="2139">
        <v>1</v>
      </c>
      <c r="B15" s="2138" t="s">
        <v>5808</v>
      </c>
      <c r="C15" s="2137" t="s">
        <v>5807</v>
      </c>
      <c r="D15" s="1900" t="s">
        <v>5535</v>
      </c>
      <c r="E15" s="2223">
        <v>2</v>
      </c>
      <c r="F15" s="2222">
        <f>SUM(G17:G21)</f>
        <v>0</v>
      </c>
      <c r="G15" s="2221">
        <f>E15*F15</f>
        <v>0</v>
      </c>
    </row>
    <row r="16" spans="1:7" ht="25.5">
      <c r="A16" s="2220"/>
      <c r="B16" s="2219"/>
      <c r="C16" s="1896" t="s">
        <v>5534</v>
      </c>
      <c r="D16" s="2218"/>
      <c r="E16" s="2217"/>
      <c r="F16" s="2216"/>
      <c r="G16" s="2215"/>
    </row>
    <row r="17" spans="1:8" ht="63.75">
      <c r="A17" s="2074">
        <v>1.1000000000000001</v>
      </c>
      <c r="B17" s="2053" t="s">
        <v>5806</v>
      </c>
      <c r="C17" s="1918" t="s">
        <v>5805</v>
      </c>
      <c r="D17" s="2069" t="s">
        <v>377</v>
      </c>
      <c r="E17" s="2198">
        <v>3</v>
      </c>
      <c r="F17" s="2197"/>
      <c r="G17" s="2196">
        <f>E17*F17</f>
        <v>0</v>
      </c>
    </row>
    <row r="18" spans="1:8" ht="51">
      <c r="A18" s="2074">
        <v>1.2</v>
      </c>
      <c r="B18" s="2053" t="s">
        <v>5804</v>
      </c>
      <c r="C18" s="1918" t="s">
        <v>5803</v>
      </c>
      <c r="D18" s="2069" t="s">
        <v>377</v>
      </c>
      <c r="E18" s="2198">
        <v>2</v>
      </c>
      <c r="F18" s="2197"/>
      <c r="G18" s="2196">
        <f t="shared" ref="G18:G21" si="0">E18*F18</f>
        <v>0</v>
      </c>
    </row>
    <row r="19" spans="1:8">
      <c r="A19" s="2074">
        <v>1.3</v>
      </c>
      <c r="B19" s="2053" t="s">
        <v>5802</v>
      </c>
      <c r="C19" s="1918" t="s">
        <v>5801</v>
      </c>
      <c r="D19" s="2069" t="s">
        <v>377</v>
      </c>
      <c r="E19" s="2198">
        <v>6</v>
      </c>
      <c r="F19" s="2197"/>
      <c r="G19" s="2196">
        <f t="shared" si="0"/>
        <v>0</v>
      </c>
    </row>
    <row r="20" spans="1:8" ht="51">
      <c r="A20" s="2074">
        <v>1.4</v>
      </c>
      <c r="B20" s="2053" t="s">
        <v>5800</v>
      </c>
      <c r="C20" s="1918" t="s">
        <v>5799</v>
      </c>
      <c r="D20" s="2069" t="s">
        <v>377</v>
      </c>
      <c r="E20" s="2198">
        <v>2</v>
      </c>
      <c r="F20" s="2197"/>
      <c r="G20" s="2196">
        <f t="shared" si="0"/>
        <v>0</v>
      </c>
    </row>
    <row r="21" spans="1:8" ht="63.75">
      <c r="A21" s="2074">
        <v>1.5</v>
      </c>
      <c r="B21" s="2053" t="s">
        <v>5798</v>
      </c>
      <c r="C21" s="1918" t="s">
        <v>5797</v>
      </c>
      <c r="D21" s="2069" t="s">
        <v>377</v>
      </c>
      <c r="E21" s="2198">
        <v>1</v>
      </c>
      <c r="F21" s="2197"/>
      <c r="G21" s="2196">
        <f t="shared" si="0"/>
        <v>0</v>
      </c>
    </row>
    <row r="22" spans="1:8">
      <c r="A22" s="2051"/>
      <c r="B22" s="2214"/>
      <c r="C22" s="1890"/>
      <c r="D22" s="2213"/>
      <c r="E22" s="2212"/>
      <c r="F22" s="2211"/>
      <c r="G22" s="2210"/>
    </row>
    <row r="23" spans="1:8" s="2199" customFormat="1" ht="25.5">
      <c r="A23" s="2139">
        <v>2</v>
      </c>
      <c r="B23" s="2138" t="s">
        <v>5796</v>
      </c>
      <c r="C23" s="2209" t="s">
        <v>5795</v>
      </c>
      <c r="D23" s="1904" t="s">
        <v>5535</v>
      </c>
      <c r="E23" s="2135">
        <v>2</v>
      </c>
      <c r="F23" s="2208">
        <f>SUM(G25:G27)</f>
        <v>0</v>
      </c>
      <c r="G23" s="2207">
        <f>E23*F23</f>
        <v>0</v>
      </c>
    </row>
    <row r="24" spans="1:8" s="2199" customFormat="1" ht="25.5">
      <c r="A24" s="2206"/>
      <c r="B24" s="2205"/>
      <c r="C24" s="2204" t="s">
        <v>5534</v>
      </c>
      <c r="D24" s="2203"/>
      <c r="E24" s="2202"/>
      <c r="F24" s="2201"/>
      <c r="G24" s="2200"/>
    </row>
    <row r="25" spans="1:8">
      <c r="A25" s="2074">
        <v>2.1</v>
      </c>
      <c r="B25" s="2053" t="s">
        <v>5794</v>
      </c>
      <c r="C25" s="1918" t="s">
        <v>5793</v>
      </c>
      <c r="D25" s="2069" t="s">
        <v>377</v>
      </c>
      <c r="E25" s="2198">
        <v>1</v>
      </c>
      <c r="F25" s="2197"/>
      <c r="G25" s="2196">
        <f t="shared" ref="G25:G27" si="1">E25*F25</f>
        <v>0</v>
      </c>
      <c r="H25" s="1940"/>
    </row>
    <row r="26" spans="1:8">
      <c r="A26" s="2074">
        <v>2.2000000000000002</v>
      </c>
      <c r="B26" s="2053" t="s">
        <v>5792</v>
      </c>
      <c r="C26" s="1918" t="s">
        <v>5791</v>
      </c>
      <c r="D26" s="2069" t="s">
        <v>377</v>
      </c>
      <c r="E26" s="2198">
        <v>1</v>
      </c>
      <c r="F26" s="2197"/>
      <c r="G26" s="2196">
        <f t="shared" si="1"/>
        <v>0</v>
      </c>
      <c r="H26" s="1940"/>
    </row>
    <row r="27" spans="1:8">
      <c r="A27" s="2074">
        <v>2.2999999999999998</v>
      </c>
      <c r="B27" s="2053" t="s">
        <v>5790</v>
      </c>
      <c r="C27" s="1918" t="s">
        <v>5789</v>
      </c>
      <c r="D27" s="2069" t="s">
        <v>377</v>
      </c>
      <c r="E27" s="2198">
        <v>2</v>
      </c>
      <c r="F27" s="2197"/>
      <c r="G27" s="2196">
        <f t="shared" si="1"/>
        <v>0</v>
      </c>
      <c r="H27" s="1940"/>
    </row>
    <row r="28" spans="1:8" ht="13.5" thickBot="1">
      <c r="A28" s="2195"/>
      <c r="B28" s="2194"/>
      <c r="C28" s="1883"/>
      <c r="D28" s="2193"/>
      <c r="E28" s="2193"/>
      <c r="F28" s="2192"/>
      <c r="G28" s="2191"/>
    </row>
    <row r="29" spans="1:8" ht="13.5" thickBot="1">
      <c r="A29" s="2027"/>
      <c r="B29" s="2026"/>
      <c r="C29" s="1876" t="s">
        <v>507</v>
      </c>
      <c r="D29" s="2025"/>
      <c r="E29" s="2025"/>
      <c r="F29" s="2025"/>
      <c r="G29" s="2179">
        <f>G13</f>
        <v>0</v>
      </c>
    </row>
    <row r="31" spans="1:8">
      <c r="B31" s="4051" t="s">
        <v>5762</v>
      </c>
      <c r="C31" s="4051"/>
      <c r="D31" s="4051"/>
      <c r="E31" s="4051"/>
      <c r="F31" s="4051"/>
      <c r="G31" s="1870"/>
    </row>
    <row r="32" spans="1:8">
      <c r="B32" s="4051" t="s">
        <v>5404</v>
      </c>
      <c r="C32" s="4051"/>
      <c r="D32" s="4051"/>
      <c r="E32" s="4051"/>
      <c r="F32" s="4051"/>
      <c r="G32" s="1870"/>
    </row>
    <row r="33" spans="1:7">
      <c r="B33" s="4051" t="s">
        <v>5224</v>
      </c>
      <c r="C33" s="4051"/>
      <c r="D33" s="4051"/>
      <c r="E33" s="4051"/>
      <c r="F33" s="4051"/>
      <c r="G33" s="1870"/>
    </row>
    <row r="34" spans="1:7">
      <c r="C34" s="1872"/>
      <c r="D34" s="1850"/>
      <c r="E34" s="1850"/>
      <c r="F34" s="1870"/>
      <c r="G34" s="1870"/>
    </row>
    <row r="35" spans="1:7">
      <c r="A35" s="1858"/>
      <c r="B35" s="1858"/>
      <c r="C35" s="1869"/>
      <c r="D35" s="1867"/>
      <c r="E35" s="3939" t="s">
        <v>7638</v>
      </c>
      <c r="F35" s="3939"/>
      <c r="G35" s="3939"/>
    </row>
  </sheetData>
  <mergeCells count="15">
    <mergeCell ref="E35:G35"/>
    <mergeCell ref="A1:G1"/>
    <mergeCell ref="G8:G10"/>
    <mergeCell ref="B31:F31"/>
    <mergeCell ref="B32:F32"/>
    <mergeCell ref="B33:F33"/>
    <mergeCell ref="A2:G2"/>
    <mergeCell ref="A3:F3"/>
    <mergeCell ref="A7:C7"/>
    <mergeCell ref="A8:A10"/>
    <mergeCell ref="B8:B10"/>
    <mergeCell ref="C8:C10"/>
    <mergeCell ref="D8:D10"/>
    <mergeCell ref="E8:E10"/>
    <mergeCell ref="F8:F10"/>
  </mergeCells>
  <printOptions horizontalCentered="1"/>
  <pageMargins left="0.7" right="0.7" top="0.75" bottom="0.75" header="0.3" footer="0.3"/>
  <pageSetup paperSize="9" scale="66" orientation="portrait" r:id="rId1"/>
  <rowBreaks count="1" manualBreakCount="1">
    <brk id="35" max="6"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sqref="A1:G1"/>
    </sheetView>
  </sheetViews>
  <sheetFormatPr defaultRowHeight="12.75"/>
  <cols>
    <col min="1" max="1" width="5" style="2004" customWidth="1"/>
    <col min="2" max="2" width="41.85546875" style="2004" customWidth="1"/>
    <col min="3" max="3" width="9.5703125" style="2004" bestFit="1" customWidth="1"/>
    <col min="4"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4044" t="s">
        <v>7670</v>
      </c>
      <c r="B1" s="4044"/>
      <c r="C1" s="4044"/>
      <c r="D1" s="4044"/>
      <c r="E1" s="4044"/>
      <c r="F1" s="4044"/>
      <c r="G1" s="4044"/>
    </row>
    <row r="2" spans="1:7" s="2102" customFormat="1" ht="15" customHeight="1">
      <c r="A2" s="4044" t="s">
        <v>5518</v>
      </c>
      <c r="B2" s="4044"/>
      <c r="C2" s="4052"/>
      <c r="D2" s="4052"/>
      <c r="E2" s="4052"/>
      <c r="F2" s="4052"/>
      <c r="G2" s="4052"/>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5817</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2</v>
      </c>
      <c r="C10" s="2009">
        <v>3</v>
      </c>
      <c r="D10" s="2009">
        <v>4</v>
      </c>
      <c r="E10" s="2009">
        <v>5</v>
      </c>
      <c r="F10" s="2009">
        <v>6</v>
      </c>
      <c r="G10" s="2083">
        <v>7</v>
      </c>
    </row>
    <row r="11" spans="1:7" ht="25.5">
      <c r="A11" s="2095" t="s">
        <v>5514</v>
      </c>
      <c r="B11" s="2019" t="s">
        <v>19</v>
      </c>
      <c r="C11" s="2009"/>
      <c r="D11" s="2009"/>
      <c r="E11" s="2009"/>
      <c r="F11" s="2018"/>
      <c r="G11" s="2093"/>
    </row>
    <row r="12" spans="1:7">
      <c r="A12" s="2178"/>
      <c r="B12" s="2017" t="s">
        <v>5816</v>
      </c>
      <c r="C12" s="2016"/>
      <c r="D12" s="2016"/>
      <c r="E12" s="2015"/>
      <c r="F12" s="2014">
        <f>SUM(F13:F15)</f>
        <v>0</v>
      </c>
      <c r="G12" s="2093"/>
    </row>
    <row r="13" spans="1:7" ht="134.25" customHeight="1">
      <c r="A13" s="2087">
        <v>1</v>
      </c>
      <c r="B13" s="2228" t="s">
        <v>5815</v>
      </c>
      <c r="C13" s="2009" t="s">
        <v>377</v>
      </c>
      <c r="D13" s="2009">
        <v>2</v>
      </c>
      <c r="E13" s="2010"/>
      <c r="F13" s="2010">
        <f>D13*E13</f>
        <v>0</v>
      </c>
      <c r="G13" s="2083" t="s">
        <v>5814</v>
      </c>
    </row>
    <row r="14" spans="1:7" ht="102">
      <c r="A14" s="2087">
        <v>2</v>
      </c>
      <c r="B14" s="2226" t="s">
        <v>5813</v>
      </c>
      <c r="C14" s="2010" t="s">
        <v>377</v>
      </c>
      <c r="D14" s="2009">
        <v>2</v>
      </c>
      <c r="E14" s="2227"/>
      <c r="F14" s="2010">
        <f>D14*E14</f>
        <v>0</v>
      </c>
      <c r="G14" s="2083" t="s">
        <v>5812</v>
      </c>
    </row>
    <row r="15" spans="1:7" ht="37.5" customHeight="1">
      <c r="A15" s="2087">
        <v>3</v>
      </c>
      <c r="B15" s="2226" t="s">
        <v>5811</v>
      </c>
      <c r="C15" s="2010" t="s">
        <v>377</v>
      </c>
      <c r="D15" s="2009">
        <v>4</v>
      </c>
      <c r="E15" s="2010"/>
      <c r="F15" s="2010">
        <f t="shared" ref="F15" si="0">D15*E15</f>
        <v>0</v>
      </c>
      <c r="G15" s="2083"/>
    </row>
    <row r="16" spans="1:7" ht="13.5" thickBot="1">
      <c r="A16" s="2082" t="s">
        <v>5511</v>
      </c>
      <c r="B16" s="2080"/>
      <c r="C16" s="2080"/>
      <c r="D16" s="2080"/>
      <c r="E16" s="2080"/>
      <c r="F16" s="2079">
        <f>F12</f>
        <v>0</v>
      </c>
      <c r="G16" s="2078"/>
    </row>
    <row r="17" spans="1:7" ht="13.5" thickTop="1"/>
    <row r="18" spans="1:7">
      <c r="C18" s="3939" t="s">
        <v>7638</v>
      </c>
      <c r="D18" s="3939"/>
      <c r="E18" s="3939"/>
    </row>
    <row r="19" spans="1:7">
      <c r="C19" s="1867"/>
      <c r="D19" s="1867"/>
      <c r="E19" s="1867"/>
    </row>
    <row r="20" spans="1:7">
      <c r="C20" s="3939"/>
      <c r="D20" s="3939"/>
      <c r="E20" s="3939"/>
    </row>
    <row r="21" spans="1:7">
      <c r="A21" s="3965" t="s">
        <v>5510</v>
      </c>
      <c r="B21" s="3965"/>
      <c r="C21" s="3965"/>
      <c r="D21" s="3965"/>
      <c r="E21" s="3965"/>
      <c r="F21" s="3965"/>
      <c r="G21" s="3965"/>
    </row>
    <row r="22" spans="1:7">
      <c r="A22" s="3963" t="s">
        <v>5509</v>
      </c>
      <c r="B22" s="3963"/>
      <c r="C22" s="3963"/>
      <c r="D22" s="3963"/>
      <c r="E22" s="3963"/>
      <c r="F22" s="3963"/>
      <c r="G22" s="3963"/>
    </row>
    <row r="23" spans="1:7">
      <c r="A23" s="3963"/>
      <c r="B23" s="3963"/>
      <c r="C23" s="3963"/>
      <c r="D23" s="3963"/>
      <c r="E23" s="3963"/>
      <c r="F23" s="3963"/>
      <c r="G23" s="3963"/>
    </row>
    <row r="24" spans="1:7">
      <c r="A24" s="3963"/>
      <c r="B24" s="3963"/>
      <c r="C24" s="3963"/>
      <c r="D24" s="3963"/>
      <c r="E24" s="3963"/>
      <c r="F24" s="3963"/>
      <c r="G24" s="3963"/>
    </row>
    <row r="26" spans="1:7">
      <c r="F26" s="2005"/>
    </row>
    <row r="29" spans="1:7">
      <c r="F29" s="2005"/>
    </row>
    <row r="32" spans="1:7">
      <c r="C32" s="2076"/>
    </row>
    <row r="33" spans="3:3">
      <c r="C33" s="2076"/>
    </row>
    <row r="34" spans="3:3">
      <c r="C34" s="2076"/>
    </row>
    <row r="35" spans="3:3">
      <c r="C35" s="2076"/>
    </row>
    <row r="36" spans="3:3">
      <c r="C36" s="2076"/>
    </row>
  </sheetData>
  <mergeCells count="11">
    <mergeCell ref="C20:E20"/>
    <mergeCell ref="A21:G21"/>
    <mergeCell ref="A22:G22"/>
    <mergeCell ref="A23:G23"/>
    <mergeCell ref="A24:G24"/>
    <mergeCell ref="C18:E18"/>
    <mergeCell ref="A1:G1"/>
    <mergeCell ref="A2:G2"/>
    <mergeCell ref="A5:G5"/>
    <mergeCell ref="A6:G6"/>
    <mergeCell ref="A7:G7"/>
  </mergeCells>
  <printOptions horizontalCentered="1"/>
  <pageMargins left="0.7" right="0.7" top="0.75" bottom="0.75" header="0.3" footer="0.3"/>
  <pageSetup paperSize="9" scale="71" orientation="portrait" r:id="rId1"/>
  <rowBreaks count="1" manualBreakCount="1">
    <brk id="22" max="6"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workbookViewId="0">
      <selection activeCell="F3" sqref="F3"/>
    </sheetView>
  </sheetViews>
  <sheetFormatPr defaultColWidth="9.140625" defaultRowHeight="12.75"/>
  <cols>
    <col min="1" max="1" width="6" style="788" customWidth="1"/>
    <col min="2" max="2" width="9.140625" style="788"/>
    <col min="3" max="3" width="29.42578125" style="788" customWidth="1"/>
    <col min="4" max="4" width="10.28515625" style="788" customWidth="1"/>
    <col min="5" max="5" width="12.85546875" style="788" customWidth="1"/>
    <col min="6" max="6" width="11.28515625" style="788" customWidth="1"/>
    <col min="7" max="7" width="15" style="788" customWidth="1"/>
    <col min="8" max="8" width="9.140625" style="788"/>
    <col min="9" max="9" width="10.28515625" style="788" bestFit="1" customWidth="1"/>
    <col min="10" max="10" width="9.140625" style="788"/>
    <col min="11" max="11" width="10.28515625" style="788" bestFit="1" customWidth="1"/>
    <col min="12" max="16384" width="9.140625" style="788"/>
  </cols>
  <sheetData>
    <row r="1" spans="1:11" ht="12.75" customHeight="1">
      <c r="A1" s="3761"/>
      <c r="B1" s="3761"/>
      <c r="C1" s="3761"/>
      <c r="D1" s="3761"/>
      <c r="E1" s="3761"/>
      <c r="F1" s="3761"/>
      <c r="G1" s="3761"/>
      <c r="H1" s="3761"/>
      <c r="I1" s="3761"/>
      <c r="J1" s="761"/>
      <c r="K1" s="761"/>
    </row>
    <row r="2" spans="1:11" ht="12.75" customHeight="1">
      <c r="A2" s="3761" t="s">
        <v>7646</v>
      </c>
      <c r="B2" s="3791"/>
      <c r="C2" s="3791"/>
      <c r="D2" s="3791"/>
      <c r="E2" s="3791"/>
      <c r="F2" s="3791"/>
      <c r="G2" s="3791"/>
      <c r="H2" s="3791"/>
      <c r="I2" s="3791"/>
      <c r="J2" s="3791"/>
      <c r="K2" s="761"/>
    </row>
    <row r="3" spans="1:11">
      <c r="A3" s="759"/>
      <c r="B3" s="759"/>
      <c r="C3" s="759"/>
      <c r="D3" s="759"/>
      <c r="E3" s="759"/>
      <c r="F3" s="759"/>
      <c r="G3" s="760"/>
      <c r="H3" s="761"/>
      <c r="I3" s="761"/>
      <c r="J3" s="761"/>
      <c r="K3" s="761"/>
    </row>
    <row r="4" spans="1:11">
      <c r="A4" s="4061" t="s">
        <v>1084</v>
      </c>
      <c r="B4" s="4061"/>
      <c r="C4" s="4061"/>
      <c r="D4" s="4061"/>
      <c r="E4" s="4061"/>
      <c r="F4" s="4061"/>
      <c r="G4" s="760"/>
      <c r="H4" s="761"/>
      <c r="I4" s="761"/>
      <c r="J4" s="761"/>
      <c r="K4" s="761"/>
    </row>
    <row r="5" spans="1:11">
      <c r="A5" s="789"/>
      <c r="B5" s="789"/>
      <c r="C5" s="789"/>
      <c r="D5" s="789"/>
      <c r="E5" s="789"/>
      <c r="F5" s="789"/>
      <c r="G5" s="760"/>
      <c r="H5" s="761"/>
      <c r="I5" s="761"/>
      <c r="J5" s="761"/>
      <c r="K5" s="761"/>
    </row>
    <row r="6" spans="1:11">
      <c r="A6" s="4062" t="s">
        <v>1085</v>
      </c>
      <c r="B6" s="4063"/>
      <c r="C6" s="4063"/>
      <c r="D6" s="4063"/>
      <c r="E6" s="4063"/>
      <c r="F6" s="4063"/>
      <c r="G6" s="4063"/>
      <c r="H6" s="761"/>
      <c r="I6" s="761"/>
      <c r="J6" s="761"/>
      <c r="K6" s="761"/>
    </row>
    <row r="7" spans="1:11">
      <c r="A7" s="324" t="s">
        <v>0</v>
      </c>
      <c r="B7" s="325" t="s">
        <v>361</v>
      </c>
      <c r="C7" s="325" t="s">
        <v>362</v>
      </c>
      <c r="D7" s="325" t="s">
        <v>306</v>
      </c>
      <c r="E7" s="325" t="s">
        <v>307</v>
      </c>
      <c r="F7" s="325" t="s">
        <v>364</v>
      </c>
      <c r="G7" s="326" t="s">
        <v>365</v>
      </c>
      <c r="H7" s="790"/>
      <c r="I7" s="790"/>
      <c r="J7" s="790"/>
      <c r="K7" s="790"/>
    </row>
    <row r="8" spans="1:11">
      <c r="A8" s="367"/>
      <c r="B8" s="368" t="s">
        <v>366</v>
      </c>
      <c r="C8" s="368" t="s">
        <v>367</v>
      </c>
      <c r="D8" s="368"/>
      <c r="E8" s="368"/>
      <c r="F8" s="368"/>
      <c r="G8" s="370"/>
      <c r="H8" s="790"/>
      <c r="I8" s="790"/>
      <c r="J8" s="790"/>
      <c r="K8" s="790"/>
    </row>
    <row r="9" spans="1:11">
      <c r="A9" s="371">
        <v>0</v>
      </c>
      <c r="B9" s="372">
        <v>1</v>
      </c>
      <c r="C9" s="372">
        <v>2</v>
      </c>
      <c r="D9" s="372">
        <v>3</v>
      </c>
      <c r="E9" s="372">
        <v>4</v>
      </c>
      <c r="F9" s="372">
        <v>5</v>
      </c>
      <c r="G9" s="374">
        <v>6</v>
      </c>
      <c r="H9" s="791"/>
      <c r="I9" s="790"/>
      <c r="J9" s="813"/>
      <c r="K9" s="813"/>
    </row>
    <row r="10" spans="1:11" ht="15">
      <c r="A10" s="713"/>
      <c r="B10" s="714"/>
      <c r="C10" s="715" t="s">
        <v>896</v>
      </c>
      <c r="D10" s="519"/>
      <c r="E10" s="519"/>
      <c r="F10" s="519"/>
      <c r="G10" s="716"/>
      <c r="H10" s="791"/>
      <c r="I10" s="790"/>
      <c r="J10" s="813"/>
      <c r="K10" s="813"/>
    </row>
    <row r="11" spans="1:11">
      <c r="A11" s="717"/>
      <c r="B11" s="718"/>
      <c r="C11" s="719" t="s">
        <v>141</v>
      </c>
      <c r="D11" s="562"/>
      <c r="E11" s="720"/>
      <c r="F11" s="721"/>
      <c r="G11" s="722"/>
      <c r="H11" s="792"/>
      <c r="I11" s="790"/>
      <c r="J11" s="761"/>
      <c r="K11" s="761"/>
    </row>
    <row r="12" spans="1:11">
      <c r="A12" s="724">
        <v>1</v>
      </c>
      <c r="B12" s="725" t="s">
        <v>513</v>
      </c>
      <c r="C12" s="726" t="s">
        <v>514</v>
      </c>
      <c r="D12" s="727" t="s">
        <v>370</v>
      </c>
      <c r="E12" s="728">
        <v>86717.76819797288</v>
      </c>
      <c r="F12" s="729"/>
      <c r="G12" s="730">
        <f t="shared" ref="G12:G24" si="0">ROUND(F12,2)*ROUND(E12,2)</f>
        <v>0</v>
      </c>
      <c r="H12" s="792"/>
      <c r="I12" s="790"/>
      <c r="J12" s="1596"/>
      <c r="K12" s="1596"/>
    </row>
    <row r="13" spans="1:11">
      <c r="A13" s="724">
        <v>2</v>
      </c>
      <c r="B13" s="725" t="s">
        <v>549</v>
      </c>
      <c r="C13" s="731" t="s">
        <v>898</v>
      </c>
      <c r="D13" s="727" t="s">
        <v>370</v>
      </c>
      <c r="E13" s="728">
        <v>8671.7768197972873</v>
      </c>
      <c r="F13" s="729"/>
      <c r="G13" s="730">
        <f t="shared" si="0"/>
        <v>0</v>
      </c>
      <c r="H13" s="792"/>
      <c r="I13" s="790"/>
      <c r="J13" s="1596"/>
      <c r="K13" s="1596"/>
    </row>
    <row r="14" spans="1:11" ht="24">
      <c r="A14" s="724">
        <v>3</v>
      </c>
      <c r="B14" s="725" t="s">
        <v>515</v>
      </c>
      <c r="C14" s="731" t="s">
        <v>923</v>
      </c>
      <c r="D14" s="727" t="s">
        <v>386</v>
      </c>
      <c r="E14" s="728">
        <v>26015.330459391862</v>
      </c>
      <c r="F14" s="729"/>
      <c r="G14" s="730">
        <f t="shared" si="0"/>
        <v>0</v>
      </c>
      <c r="H14" s="792"/>
      <c r="I14" s="814"/>
      <c r="J14" s="1596"/>
      <c r="K14" s="1596"/>
    </row>
    <row r="15" spans="1:11">
      <c r="A15" s="724">
        <v>4</v>
      </c>
      <c r="B15" s="725" t="s">
        <v>521</v>
      </c>
      <c r="C15" s="731" t="s">
        <v>924</v>
      </c>
      <c r="D15" s="727" t="s">
        <v>386</v>
      </c>
      <c r="E15" s="728">
        <v>125126.44201658548</v>
      </c>
      <c r="F15" s="729"/>
      <c r="G15" s="730">
        <f t="shared" si="0"/>
        <v>0</v>
      </c>
      <c r="H15" s="792"/>
      <c r="I15" s="814"/>
      <c r="J15" s="1596"/>
      <c r="K15" s="1596"/>
    </row>
    <row r="16" spans="1:11" ht="24">
      <c r="A16" s="724">
        <v>5</v>
      </c>
      <c r="B16" s="725" t="s">
        <v>523</v>
      </c>
      <c r="C16" s="731" t="s">
        <v>524</v>
      </c>
      <c r="D16" s="727" t="s">
        <v>386</v>
      </c>
      <c r="E16" s="728">
        <v>125126.44201658548</v>
      </c>
      <c r="F16" s="729"/>
      <c r="G16" s="730">
        <f t="shared" si="0"/>
        <v>0</v>
      </c>
      <c r="H16" s="792"/>
      <c r="I16" s="814"/>
      <c r="J16" s="1596"/>
      <c r="K16" s="1596"/>
    </row>
    <row r="17" spans="1:11" ht="24">
      <c r="A17" s="724">
        <v>6</v>
      </c>
      <c r="B17" s="725" t="s">
        <v>519</v>
      </c>
      <c r="C17" s="732" t="s">
        <v>520</v>
      </c>
      <c r="D17" s="733" t="s">
        <v>370</v>
      </c>
      <c r="E17" s="728">
        <v>83417.628011056979</v>
      </c>
      <c r="F17" s="734"/>
      <c r="G17" s="730">
        <f t="shared" si="0"/>
        <v>0</v>
      </c>
      <c r="H17" s="792"/>
      <c r="I17" s="814"/>
      <c r="J17" s="1596"/>
      <c r="K17" s="1596"/>
    </row>
    <row r="18" spans="1:11" ht="24">
      <c r="A18" s="724">
        <v>7</v>
      </c>
      <c r="B18" s="725" t="s">
        <v>560</v>
      </c>
      <c r="C18" s="735" t="s">
        <v>561</v>
      </c>
      <c r="D18" s="736" t="s">
        <v>386</v>
      </c>
      <c r="E18" s="728">
        <v>873.69231364485972</v>
      </c>
      <c r="F18" s="729"/>
      <c r="G18" s="730">
        <f t="shared" si="0"/>
        <v>0</v>
      </c>
      <c r="H18" s="792"/>
      <c r="I18" s="814"/>
      <c r="J18" s="1596"/>
      <c r="K18" s="1596"/>
    </row>
    <row r="19" spans="1:11">
      <c r="A19" s="724"/>
      <c r="B19" s="725"/>
      <c r="C19" s="737" t="s">
        <v>925</v>
      </c>
      <c r="D19" s="727"/>
      <c r="E19" s="728">
        <v>0</v>
      </c>
      <c r="F19" s="729"/>
      <c r="G19" s="730">
        <f t="shared" si="0"/>
        <v>0</v>
      </c>
      <c r="H19" s="792"/>
      <c r="I19" s="814"/>
      <c r="J19" s="1596"/>
      <c r="K19" s="1596"/>
    </row>
    <row r="20" spans="1:11" ht="24">
      <c r="A20" s="724">
        <v>8</v>
      </c>
      <c r="B20" s="725" t="s">
        <v>903</v>
      </c>
      <c r="C20" s="735" t="s">
        <v>926</v>
      </c>
      <c r="D20" s="727" t="s">
        <v>370</v>
      </c>
      <c r="E20" s="728">
        <v>47081.999999999993</v>
      </c>
      <c r="F20" s="729"/>
      <c r="G20" s="730">
        <f t="shared" si="0"/>
        <v>0</v>
      </c>
      <c r="H20" s="792"/>
      <c r="I20" s="1595"/>
      <c r="J20" s="1596"/>
      <c r="K20" s="1596"/>
    </row>
    <row r="21" spans="1:11">
      <c r="A21" s="724">
        <v>9</v>
      </c>
      <c r="B21" s="725" t="s">
        <v>263</v>
      </c>
      <c r="C21" s="735" t="s">
        <v>663</v>
      </c>
      <c r="D21" s="727" t="s">
        <v>386</v>
      </c>
      <c r="E21" s="728">
        <v>941.63999999999987</v>
      </c>
      <c r="F21" s="729"/>
      <c r="G21" s="730">
        <f t="shared" si="0"/>
        <v>0</v>
      </c>
      <c r="H21" s="792"/>
      <c r="I21" s="814"/>
      <c r="J21" s="1596"/>
      <c r="K21" s="1596"/>
    </row>
    <row r="22" spans="1:11">
      <c r="A22" s="724">
        <v>10</v>
      </c>
      <c r="B22" s="725" t="s">
        <v>905</v>
      </c>
      <c r="C22" s="735" t="s">
        <v>927</v>
      </c>
      <c r="D22" s="727" t="s">
        <v>370</v>
      </c>
      <c r="E22" s="728">
        <v>47081.999999999993</v>
      </c>
      <c r="F22" s="729"/>
      <c r="G22" s="730">
        <f t="shared" si="0"/>
        <v>0</v>
      </c>
      <c r="H22" s="792"/>
      <c r="I22" s="1595"/>
      <c r="J22" s="1596"/>
      <c r="K22" s="1596"/>
    </row>
    <row r="23" spans="1:11">
      <c r="A23" s="724">
        <v>11</v>
      </c>
      <c r="B23" s="725" t="s">
        <v>261</v>
      </c>
      <c r="C23" s="735" t="s">
        <v>565</v>
      </c>
      <c r="D23" s="727" t="s">
        <v>386</v>
      </c>
      <c r="E23" s="728">
        <v>7062.2999999999993</v>
      </c>
      <c r="F23" s="729"/>
      <c r="G23" s="730">
        <f t="shared" si="0"/>
        <v>0</v>
      </c>
      <c r="H23" s="792"/>
      <c r="I23" s="814"/>
      <c r="J23" s="1596"/>
      <c r="K23" s="1596"/>
    </row>
    <row r="24" spans="1:11">
      <c r="A24" s="724">
        <v>12</v>
      </c>
      <c r="B24" s="725" t="s">
        <v>525</v>
      </c>
      <c r="C24" s="735" t="s">
        <v>526</v>
      </c>
      <c r="D24" s="727" t="s">
        <v>386</v>
      </c>
      <c r="E24" s="728">
        <v>20009.849999999995</v>
      </c>
      <c r="F24" s="729"/>
      <c r="G24" s="730">
        <f t="shared" si="0"/>
        <v>0</v>
      </c>
      <c r="H24" s="792"/>
      <c r="I24" s="814"/>
      <c r="J24" s="1596"/>
      <c r="K24" s="1596"/>
    </row>
    <row r="25" spans="1:11" ht="25.5">
      <c r="A25" s="724">
        <v>13</v>
      </c>
      <c r="B25" s="738" t="s">
        <v>558</v>
      </c>
      <c r="C25" s="739" t="s">
        <v>559</v>
      </c>
      <c r="D25" s="738" t="s">
        <v>386</v>
      </c>
      <c r="E25" s="740">
        <v>9416.3999999999978</v>
      </c>
      <c r="F25" s="741"/>
      <c r="G25" s="742">
        <f>ROUND(E25,2)*ROUND(F25,2)</f>
        <v>0</v>
      </c>
      <c r="H25" s="792"/>
      <c r="I25" s="814"/>
      <c r="J25" s="1596"/>
      <c r="K25" s="1596"/>
    </row>
    <row r="26" spans="1:11" ht="27" customHeight="1">
      <c r="A26" s="724"/>
      <c r="B26" s="725"/>
      <c r="C26" s="737" t="s">
        <v>928</v>
      </c>
      <c r="D26" s="727"/>
      <c r="E26" s="728"/>
      <c r="F26" s="729"/>
      <c r="G26" s="730">
        <f t="shared" ref="G26:G33" si="1">ROUND(F26,2)*ROUND(E26,2)</f>
        <v>0</v>
      </c>
      <c r="H26" s="792"/>
      <c r="I26" s="814"/>
      <c r="J26" s="1596"/>
      <c r="K26" s="761"/>
    </row>
    <row r="27" spans="1:11" ht="27" customHeight="1">
      <c r="A27" s="724">
        <v>22</v>
      </c>
      <c r="B27" s="725" t="s">
        <v>908</v>
      </c>
      <c r="C27" s="735" t="s">
        <v>929</v>
      </c>
      <c r="D27" s="727" t="s">
        <v>930</v>
      </c>
      <c r="E27" s="728">
        <v>3728</v>
      </c>
      <c r="F27" s="729"/>
      <c r="G27" s="730">
        <f t="shared" si="1"/>
        <v>0</v>
      </c>
      <c r="H27" s="792"/>
      <c r="I27" s="814"/>
      <c r="J27" s="761"/>
      <c r="K27" s="761"/>
    </row>
    <row r="28" spans="1:11">
      <c r="A28" s="724" t="s">
        <v>931</v>
      </c>
      <c r="B28" s="725" t="s">
        <v>568</v>
      </c>
      <c r="C28" s="735" t="s">
        <v>569</v>
      </c>
      <c r="D28" s="727" t="s">
        <v>930</v>
      </c>
      <c r="E28" s="728">
        <v>3728</v>
      </c>
      <c r="F28" s="729"/>
      <c r="G28" s="730">
        <f t="shared" si="1"/>
        <v>0</v>
      </c>
      <c r="H28" s="792"/>
      <c r="I28" s="814"/>
      <c r="J28" s="761"/>
      <c r="K28" s="761"/>
    </row>
    <row r="29" spans="1:11">
      <c r="A29" s="724" t="s">
        <v>932</v>
      </c>
      <c r="B29" s="725" t="s">
        <v>612</v>
      </c>
      <c r="C29" s="735" t="s">
        <v>933</v>
      </c>
      <c r="D29" s="727" t="s">
        <v>386</v>
      </c>
      <c r="E29" s="728">
        <v>372.8</v>
      </c>
      <c r="F29" s="743"/>
      <c r="G29" s="730">
        <f t="shared" si="1"/>
        <v>0</v>
      </c>
      <c r="H29" s="792"/>
      <c r="I29" s="814"/>
      <c r="J29" s="761"/>
      <c r="K29" s="761"/>
    </row>
    <row r="30" spans="1:11" ht="15">
      <c r="A30" s="724" t="s">
        <v>934</v>
      </c>
      <c r="B30" s="725" t="s">
        <v>525</v>
      </c>
      <c r="C30" s="731" t="s">
        <v>526</v>
      </c>
      <c r="D30" s="744" t="s">
        <v>386</v>
      </c>
      <c r="E30" s="728">
        <v>372.8</v>
      </c>
      <c r="F30" s="734"/>
      <c r="G30" s="730">
        <f t="shared" si="1"/>
        <v>0</v>
      </c>
      <c r="H30" s="792"/>
      <c r="I30" s="814"/>
      <c r="J30" s="761"/>
      <c r="K30" s="761"/>
    </row>
    <row r="31" spans="1:11">
      <c r="A31" s="724" t="s">
        <v>935</v>
      </c>
      <c r="B31" s="725" t="s">
        <v>913</v>
      </c>
      <c r="C31" s="735" t="s">
        <v>914</v>
      </c>
      <c r="D31" s="727" t="s">
        <v>386</v>
      </c>
      <c r="E31" s="728">
        <v>24375.8</v>
      </c>
      <c r="F31" s="734"/>
      <c r="G31" s="745">
        <f t="shared" si="1"/>
        <v>0</v>
      </c>
      <c r="H31" s="792"/>
      <c r="I31" s="814"/>
      <c r="J31" s="761"/>
      <c r="K31" s="761"/>
    </row>
    <row r="32" spans="1:11">
      <c r="A32" s="724" t="s">
        <v>936</v>
      </c>
      <c r="B32" s="725" t="s">
        <v>664</v>
      </c>
      <c r="C32" s="307" t="s">
        <v>665</v>
      </c>
      <c r="D32" s="727" t="s">
        <v>374</v>
      </c>
      <c r="E32" s="746">
        <v>5425</v>
      </c>
      <c r="F32" s="734"/>
      <c r="G32" s="747">
        <f t="shared" si="1"/>
        <v>0</v>
      </c>
      <c r="H32" s="792"/>
      <c r="I32" s="814"/>
      <c r="J32" s="761"/>
      <c r="K32" s="761"/>
    </row>
    <row r="33" spans="1:11">
      <c r="A33" s="724" t="s">
        <v>937</v>
      </c>
      <c r="B33" s="725" t="s">
        <v>666</v>
      </c>
      <c r="C33" s="307" t="s">
        <v>667</v>
      </c>
      <c r="D33" s="727" t="s">
        <v>374</v>
      </c>
      <c r="E33" s="746">
        <v>700</v>
      </c>
      <c r="F33" s="734"/>
      <c r="G33" s="747">
        <f t="shared" si="1"/>
        <v>0</v>
      </c>
      <c r="H33" s="792"/>
      <c r="I33" s="814"/>
      <c r="J33" s="761"/>
      <c r="K33" s="761"/>
    </row>
    <row r="34" spans="1:11">
      <c r="A34" s="724"/>
      <c r="B34" s="725"/>
      <c r="C34" s="737" t="s">
        <v>145</v>
      </c>
      <c r="D34" s="727"/>
      <c r="E34" s="746"/>
      <c r="F34" s="734"/>
      <c r="G34" s="747"/>
      <c r="H34" s="792"/>
      <c r="I34" s="814"/>
      <c r="J34" s="761"/>
      <c r="K34" s="761"/>
    </row>
    <row r="35" spans="1:11">
      <c r="A35" s="724" t="s">
        <v>938</v>
      </c>
      <c r="B35" s="725" t="s">
        <v>584</v>
      </c>
      <c r="C35" s="735" t="s">
        <v>585</v>
      </c>
      <c r="D35" s="727" t="s">
        <v>374</v>
      </c>
      <c r="E35" s="746">
        <v>1278</v>
      </c>
      <c r="F35" s="734"/>
      <c r="G35" s="747">
        <f t="shared" ref="G35:G37" si="2">ROUND(F35,2)*ROUND(E35,2)</f>
        <v>0</v>
      </c>
      <c r="H35" s="792"/>
      <c r="I35" s="814"/>
      <c r="J35" s="761"/>
      <c r="K35" s="761"/>
    </row>
    <row r="36" spans="1:11">
      <c r="A36" s="724" t="s">
        <v>939</v>
      </c>
      <c r="B36" s="725" t="s">
        <v>580</v>
      </c>
      <c r="C36" s="735" t="s">
        <v>581</v>
      </c>
      <c r="D36" s="727" t="s">
        <v>374</v>
      </c>
      <c r="E36" s="746">
        <v>92.782799999999995</v>
      </c>
      <c r="F36" s="734"/>
      <c r="G36" s="747">
        <f t="shared" si="2"/>
        <v>0</v>
      </c>
      <c r="H36" s="792"/>
      <c r="I36" s="814"/>
      <c r="J36" s="761"/>
      <c r="K36" s="761"/>
    </row>
    <row r="37" spans="1:11">
      <c r="A37" s="724" t="s">
        <v>940</v>
      </c>
      <c r="B37" s="725" t="s">
        <v>582</v>
      </c>
      <c r="C37" s="735" t="s">
        <v>941</v>
      </c>
      <c r="D37" s="727" t="s">
        <v>426</v>
      </c>
      <c r="E37" s="746">
        <v>1278</v>
      </c>
      <c r="F37" s="734"/>
      <c r="G37" s="747">
        <f t="shared" si="2"/>
        <v>0</v>
      </c>
      <c r="H37" s="792"/>
      <c r="I37" s="814"/>
      <c r="J37" s="761"/>
      <c r="K37" s="761"/>
    </row>
    <row r="38" spans="1:11">
      <c r="A38" s="793"/>
      <c r="B38" s="794"/>
      <c r="C38" s="4064" t="s">
        <v>1086</v>
      </c>
      <c r="D38" s="4064"/>
      <c r="E38" s="794"/>
      <c r="F38" s="795"/>
      <c r="G38" s="796">
        <f>SUM(G11:G37)</f>
        <v>0</v>
      </c>
      <c r="H38" s="761"/>
      <c r="I38" s="761"/>
      <c r="J38" s="761"/>
      <c r="K38" s="761"/>
    </row>
    <row r="39" spans="1:11">
      <c r="A39" s="797"/>
      <c r="B39" s="798"/>
      <c r="C39" s="789"/>
      <c r="D39" s="789"/>
      <c r="E39" s="798"/>
      <c r="F39" s="799"/>
      <c r="G39" s="800"/>
      <c r="H39" s="790"/>
      <c r="I39" s="790"/>
      <c r="J39" s="790"/>
      <c r="K39" s="790"/>
    </row>
    <row r="40" spans="1:11">
      <c r="A40" s="797"/>
      <c r="B40" s="801" t="s">
        <v>943</v>
      </c>
      <c r="C40" s="802"/>
      <c r="D40" s="797"/>
      <c r="E40" s="798"/>
      <c r="F40" s="800"/>
      <c r="G40" s="800"/>
      <c r="H40" s="790"/>
      <c r="I40" s="790"/>
      <c r="J40" s="790"/>
      <c r="K40" s="790"/>
    </row>
    <row r="41" spans="1:11">
      <c r="A41" s="797"/>
      <c r="B41" s="801" t="s">
        <v>395</v>
      </c>
      <c r="C41" s="802"/>
      <c r="D41" s="797"/>
      <c r="E41" s="798"/>
      <c r="F41" s="800"/>
      <c r="G41" s="800"/>
      <c r="H41" s="761"/>
      <c r="I41" s="761"/>
      <c r="J41" s="761"/>
      <c r="K41" s="761"/>
    </row>
    <row r="42" spans="1:11">
      <c r="A42" s="797"/>
      <c r="B42" s="801" t="s">
        <v>357</v>
      </c>
      <c r="C42" s="802"/>
      <c r="D42" s="797"/>
      <c r="E42" s="798"/>
      <c r="F42" s="800"/>
      <c r="G42" s="800"/>
      <c r="H42" s="803"/>
      <c r="I42" s="761"/>
      <c r="J42" s="761"/>
      <c r="K42" s="761"/>
    </row>
    <row r="43" spans="1:11">
      <c r="A43" s="797"/>
      <c r="B43" s="801"/>
      <c r="C43" s="802"/>
      <c r="D43" s="797"/>
      <c r="E43" s="798"/>
      <c r="F43" s="800"/>
      <c r="G43" s="800"/>
      <c r="H43" s="803"/>
      <c r="I43" s="761"/>
      <c r="J43" s="761"/>
      <c r="K43" s="761"/>
    </row>
    <row r="44" spans="1:11">
      <c r="A44" s="790"/>
      <c r="B44" s="804"/>
      <c r="C44" s="761"/>
      <c r="D44" s="790"/>
      <c r="E44" s="804" t="s">
        <v>7638</v>
      </c>
      <c r="F44" s="800"/>
      <c r="G44" s="800"/>
      <c r="H44" s="761"/>
      <c r="I44" s="761"/>
      <c r="J44" s="761"/>
      <c r="K44" s="761"/>
    </row>
    <row r="45" spans="1:11">
      <c r="A45" s="805"/>
      <c r="B45" s="806"/>
      <c r="C45" s="761"/>
      <c r="D45" s="761"/>
      <c r="E45" s="805"/>
      <c r="F45" s="761"/>
      <c r="G45" s="761"/>
      <c r="H45" s="807"/>
      <c r="I45" s="761"/>
      <c r="J45" s="815"/>
      <c r="K45" s="816"/>
    </row>
    <row r="46" spans="1:11">
      <c r="A46" s="805"/>
      <c r="B46" s="806"/>
      <c r="C46" s="761"/>
      <c r="D46" s="761"/>
      <c r="E46" s="805"/>
      <c r="F46" s="761"/>
      <c r="G46" s="761"/>
      <c r="H46" s="807"/>
      <c r="I46" s="761"/>
      <c r="J46" s="815"/>
      <c r="K46" s="816"/>
    </row>
    <row r="47" spans="1:11">
      <c r="A47" s="805"/>
      <c r="B47" s="806"/>
      <c r="C47" s="761"/>
      <c r="D47" s="761"/>
      <c r="E47" s="805"/>
      <c r="F47" s="761"/>
      <c r="G47" s="761"/>
      <c r="H47" s="803"/>
      <c r="I47" s="761"/>
      <c r="J47" s="815"/>
      <c r="K47" s="816"/>
    </row>
    <row r="48" spans="1:11">
      <c r="A48" s="805"/>
      <c r="B48" s="808"/>
      <c r="C48" s="761"/>
      <c r="D48" s="761"/>
      <c r="E48" s="792"/>
      <c r="F48" s="761"/>
      <c r="G48" s="761"/>
      <c r="H48" s="803"/>
      <c r="I48" s="761"/>
      <c r="J48" s="815"/>
      <c r="K48" s="816"/>
    </row>
    <row r="49" spans="1:11">
      <c r="A49" s="805"/>
      <c r="B49" s="808"/>
      <c r="C49" s="761"/>
      <c r="D49" s="761"/>
      <c r="E49" s="792"/>
      <c r="F49" s="761"/>
      <c r="G49" s="761"/>
      <c r="H49" s="761"/>
      <c r="I49" s="761"/>
      <c r="J49" s="761"/>
      <c r="K49" s="761"/>
    </row>
    <row r="50" spans="1:11">
      <c r="A50" s="805"/>
      <c r="B50" s="808"/>
      <c r="C50" s="761"/>
      <c r="D50" s="761"/>
      <c r="E50" s="792"/>
      <c r="F50" s="761"/>
      <c r="G50" s="761"/>
      <c r="H50" s="761"/>
      <c r="I50" s="761"/>
      <c r="J50" s="761"/>
      <c r="K50" s="761"/>
    </row>
    <row r="51" spans="1:11">
      <c r="A51" s="809"/>
      <c r="B51" s="808"/>
      <c r="C51" s="761"/>
      <c r="D51" s="761"/>
      <c r="E51" s="792"/>
      <c r="F51" s="761"/>
      <c r="G51" s="761"/>
      <c r="H51" s="791"/>
      <c r="I51" s="761"/>
      <c r="J51" s="813"/>
      <c r="K51" s="813"/>
    </row>
    <row r="52" spans="1:11">
      <c r="A52" s="810"/>
      <c r="B52" s="810"/>
      <c r="C52" s="810"/>
      <c r="D52" s="761"/>
      <c r="E52" s="810"/>
      <c r="F52" s="761"/>
      <c r="G52" s="761"/>
      <c r="H52" s="761"/>
      <c r="I52" s="761"/>
      <c r="J52" s="761"/>
      <c r="K52" s="761"/>
    </row>
    <row r="53" spans="1:11">
      <c r="A53" s="761"/>
      <c r="B53" s="761"/>
      <c r="C53" s="761"/>
      <c r="D53" s="761"/>
      <c r="E53" s="761"/>
      <c r="F53" s="761"/>
      <c r="G53" s="761"/>
      <c r="H53" s="761"/>
      <c r="I53" s="761"/>
      <c r="J53" s="761"/>
      <c r="K53" s="761"/>
    </row>
    <row r="54" spans="1:11">
      <c r="A54" s="810"/>
      <c r="B54" s="810"/>
      <c r="C54" s="810"/>
      <c r="D54" s="761"/>
      <c r="E54" s="761"/>
      <c r="F54" s="761"/>
      <c r="G54" s="761"/>
      <c r="H54" s="761"/>
      <c r="I54" s="761"/>
      <c r="J54" s="761"/>
      <c r="K54" s="761"/>
    </row>
    <row r="55" spans="1:11">
      <c r="A55" s="805"/>
      <c r="B55" s="805"/>
      <c r="C55" s="805"/>
      <c r="D55" s="805"/>
      <c r="E55" s="805"/>
      <c r="F55" s="761"/>
      <c r="G55" s="761"/>
      <c r="H55" s="761"/>
      <c r="I55" s="761"/>
      <c r="J55" s="761"/>
      <c r="K55" s="761"/>
    </row>
    <row r="56" spans="1:11">
      <c r="A56" s="811"/>
      <c r="B56" s="811"/>
      <c r="C56" s="811"/>
      <c r="D56" s="811"/>
      <c r="E56" s="811"/>
      <c r="F56" s="809"/>
      <c r="G56" s="761"/>
      <c r="H56" s="761"/>
      <c r="I56" s="761"/>
      <c r="J56" s="761"/>
      <c r="K56" s="761"/>
    </row>
    <row r="57" spans="1:11">
      <c r="A57" s="805"/>
      <c r="B57" s="812"/>
      <c r="C57" s="761"/>
      <c r="D57" s="761"/>
      <c r="E57" s="805"/>
      <c r="F57" s="761"/>
      <c r="G57" s="761"/>
      <c r="H57" s="761"/>
      <c r="I57" s="761"/>
      <c r="J57" s="761"/>
      <c r="K57" s="761"/>
    </row>
    <row r="58" spans="1:11">
      <c r="A58" s="805"/>
      <c r="B58" s="806"/>
      <c r="C58" s="761"/>
      <c r="D58" s="761"/>
      <c r="E58" s="805"/>
      <c r="F58" s="761"/>
      <c r="G58" s="761"/>
      <c r="H58" s="761"/>
      <c r="I58" s="761"/>
      <c r="J58" s="761"/>
      <c r="K58" s="761"/>
    </row>
    <row r="59" spans="1:11">
      <c r="A59" s="805"/>
      <c r="B59" s="806"/>
      <c r="C59" s="761"/>
      <c r="D59" s="761"/>
      <c r="E59" s="805"/>
      <c r="F59" s="761"/>
      <c r="G59" s="761"/>
      <c r="H59" s="761"/>
      <c r="I59" s="761"/>
      <c r="J59" s="761"/>
      <c r="K59" s="761"/>
    </row>
    <row r="60" spans="1:11">
      <c r="A60" s="805"/>
      <c r="B60" s="806"/>
      <c r="C60" s="761"/>
      <c r="D60" s="761"/>
      <c r="E60" s="805"/>
      <c r="F60" s="761"/>
      <c r="G60" s="761"/>
      <c r="H60" s="761"/>
      <c r="I60" s="761"/>
      <c r="J60" s="761"/>
      <c r="K60" s="761"/>
    </row>
    <row r="61" spans="1:11">
      <c r="A61" s="805"/>
      <c r="B61" s="806"/>
      <c r="C61" s="761"/>
      <c r="D61" s="761"/>
      <c r="E61" s="805"/>
      <c r="F61" s="761"/>
      <c r="G61" s="761"/>
      <c r="H61" s="761"/>
      <c r="I61" s="761"/>
      <c r="J61" s="761"/>
      <c r="K61" s="761"/>
    </row>
    <row r="62" spans="1:11">
      <c r="A62" s="805"/>
      <c r="B62" s="806"/>
      <c r="C62" s="761"/>
      <c r="D62" s="761"/>
      <c r="E62" s="805"/>
      <c r="F62" s="761"/>
      <c r="G62" s="761"/>
      <c r="H62" s="761"/>
      <c r="I62" s="761"/>
      <c r="J62" s="815"/>
      <c r="K62" s="816"/>
    </row>
    <row r="63" spans="1:11">
      <c r="A63" s="805"/>
      <c r="B63" s="806"/>
      <c r="C63" s="761"/>
      <c r="D63" s="761"/>
      <c r="E63" s="805"/>
      <c r="F63" s="761"/>
      <c r="G63" s="761"/>
      <c r="H63" s="761"/>
      <c r="I63" s="761"/>
      <c r="J63" s="815"/>
      <c r="K63" s="816"/>
    </row>
    <row r="64" spans="1:11">
      <c r="A64" s="805"/>
      <c r="B64" s="806"/>
      <c r="C64" s="761"/>
      <c r="D64" s="761"/>
      <c r="E64" s="805"/>
      <c r="F64" s="761"/>
      <c r="G64" s="761"/>
    </row>
    <row r="65" spans="1:7">
      <c r="A65" s="805"/>
      <c r="B65" s="806"/>
      <c r="C65" s="761"/>
      <c r="D65" s="761"/>
      <c r="E65" s="805"/>
      <c r="F65" s="761"/>
      <c r="G65" s="761"/>
    </row>
    <row r="66" spans="1:7">
      <c r="A66" s="805"/>
      <c r="B66" s="817"/>
      <c r="C66" s="761"/>
      <c r="D66" s="761"/>
      <c r="E66" s="805"/>
      <c r="F66" s="761"/>
      <c r="G66" s="761"/>
    </row>
    <row r="67" spans="1:7">
      <c r="A67" s="761"/>
      <c r="B67" s="761"/>
      <c r="C67" s="761"/>
      <c r="D67" s="761"/>
      <c r="E67" s="761"/>
      <c r="F67" s="790"/>
      <c r="G67" s="790"/>
    </row>
    <row r="68" spans="1:7">
      <c r="A68" s="761"/>
      <c r="B68" s="761"/>
      <c r="C68" s="761"/>
      <c r="D68" s="761"/>
      <c r="E68" s="761"/>
      <c r="F68" s="790"/>
      <c r="G68" s="790"/>
    </row>
    <row r="69" spans="1:7">
      <c r="A69" s="761"/>
      <c r="B69" s="761"/>
      <c r="C69" s="761"/>
      <c r="D69" s="761"/>
      <c r="E69" s="761"/>
      <c r="F69" s="790"/>
      <c r="G69" s="790"/>
    </row>
    <row r="70" spans="1:7">
      <c r="A70" s="761"/>
      <c r="B70" s="761"/>
      <c r="C70" s="761"/>
      <c r="D70" s="761"/>
      <c r="E70" s="761"/>
      <c r="F70" s="790"/>
      <c r="G70" s="790"/>
    </row>
    <row r="71" spans="1:7">
      <c r="A71" s="761"/>
      <c r="B71" s="761"/>
      <c r="C71" s="761"/>
      <c r="D71" s="761"/>
      <c r="E71" s="761"/>
      <c r="F71" s="790"/>
      <c r="G71" s="790"/>
    </row>
    <row r="72" spans="1:7">
      <c r="A72" s="761"/>
      <c r="B72" s="761"/>
      <c r="C72" s="761"/>
      <c r="D72" s="761"/>
      <c r="E72" s="761"/>
      <c r="F72" s="790"/>
      <c r="G72" s="790"/>
    </row>
    <row r="73" spans="1:7">
      <c r="A73" s="761"/>
      <c r="B73" s="761"/>
      <c r="C73" s="761"/>
      <c r="D73" s="761"/>
      <c r="E73" s="761"/>
      <c r="F73" s="790"/>
      <c r="G73" s="790"/>
    </row>
    <row r="74" spans="1:7">
      <c r="A74" s="761"/>
      <c r="B74" s="761"/>
      <c r="C74" s="761"/>
      <c r="D74" s="761"/>
      <c r="E74" s="761"/>
      <c r="F74" s="790"/>
      <c r="G74" s="790"/>
    </row>
    <row r="75" spans="1:7">
      <c r="A75" s="761"/>
      <c r="B75" s="761"/>
      <c r="C75" s="761"/>
      <c r="D75" s="761"/>
      <c r="E75" s="761"/>
      <c r="F75" s="790"/>
      <c r="G75" s="790"/>
    </row>
    <row r="76" spans="1:7">
      <c r="A76" s="761"/>
      <c r="B76" s="761"/>
      <c r="C76" s="761"/>
      <c r="D76" s="761"/>
      <c r="E76" s="761"/>
      <c r="F76" s="790"/>
      <c r="G76" s="790"/>
    </row>
    <row r="77" spans="1:7">
      <c r="A77" s="761"/>
      <c r="B77" s="761"/>
      <c r="C77" s="761"/>
      <c r="D77" s="761"/>
      <c r="E77" s="761"/>
      <c r="F77" s="790"/>
      <c r="G77" s="790"/>
    </row>
    <row r="78" spans="1:7">
      <c r="A78" s="761"/>
      <c r="B78" s="761"/>
      <c r="C78" s="761"/>
      <c r="D78" s="761"/>
      <c r="E78" s="761"/>
      <c r="F78" s="790"/>
      <c r="G78" s="818"/>
    </row>
    <row r="79" spans="1:7">
      <c r="A79" s="761"/>
      <c r="B79" s="761"/>
      <c r="C79" s="761"/>
      <c r="D79" s="761"/>
      <c r="E79" s="761"/>
      <c r="F79" s="790"/>
      <c r="G79" s="790"/>
    </row>
    <row r="80" spans="1:7">
      <c r="A80" s="761"/>
      <c r="B80" s="761"/>
      <c r="C80" s="761"/>
      <c r="D80" s="761"/>
      <c r="E80" s="761"/>
      <c r="F80" s="790"/>
      <c r="G80" s="818"/>
    </row>
    <row r="81" spans="1:7">
      <c r="A81" s="761"/>
      <c r="B81" s="761"/>
      <c r="C81" s="761"/>
      <c r="D81" s="761"/>
      <c r="E81" s="761"/>
      <c r="F81" s="790"/>
      <c r="G81" s="790"/>
    </row>
  </sheetData>
  <mergeCells count="5">
    <mergeCell ref="A1:I1"/>
    <mergeCell ref="A2:J2"/>
    <mergeCell ref="A4:F4"/>
    <mergeCell ref="A6:G6"/>
    <mergeCell ref="C38:D38"/>
  </mergeCells>
  <pageMargins left="0.5" right="0" top="0.2" bottom="0" header="0" footer="0"/>
  <pageSetup paperSize="9" orientation="portrai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topLeftCell="A7" workbookViewId="0">
      <selection activeCell="C28" sqref="C28"/>
    </sheetView>
  </sheetViews>
  <sheetFormatPr defaultColWidth="9" defaultRowHeight="12.75"/>
  <cols>
    <col min="1" max="1" width="14.28515625" style="585" customWidth="1"/>
    <col min="2" max="2" width="75.7109375" style="661" customWidth="1"/>
    <col min="3" max="3" width="27.7109375" style="585" customWidth="1"/>
    <col min="4" max="4" width="10.28515625" style="585" customWidth="1"/>
    <col min="5" max="248" width="9" style="585"/>
    <col min="249" max="249" width="13.42578125" style="585" customWidth="1"/>
    <col min="250" max="250" width="45" style="585" customWidth="1"/>
    <col min="251" max="251" width="41.7109375" style="585" customWidth="1"/>
    <col min="252" max="253" width="9" style="585"/>
    <col min="254" max="254" width="14.28515625" style="585" customWidth="1"/>
    <col min="255" max="255" width="75.7109375" style="585" customWidth="1"/>
    <col min="256" max="256" width="27.7109375" style="585" customWidth="1"/>
    <col min="257" max="257" width="10.28515625" style="585" customWidth="1"/>
    <col min="258" max="258" width="9" style="585"/>
    <col min="259" max="259" width="15.85546875" style="585" customWidth="1"/>
    <col min="260" max="504" width="9" style="585"/>
    <col min="505" max="505" width="13.42578125" style="585" customWidth="1"/>
    <col min="506" max="506" width="45" style="585" customWidth="1"/>
    <col min="507" max="507" width="41.7109375" style="585" customWidth="1"/>
    <col min="508" max="509" width="9" style="585"/>
    <col min="510" max="510" width="14.28515625" style="585" customWidth="1"/>
    <col min="511" max="511" width="75.7109375" style="585" customWidth="1"/>
    <col min="512" max="512" width="27.7109375" style="585" customWidth="1"/>
    <col min="513" max="513" width="10.28515625" style="585" customWidth="1"/>
    <col min="514" max="514" width="9" style="585"/>
    <col min="515" max="515" width="15.85546875" style="585" customWidth="1"/>
    <col min="516" max="760" width="9" style="585"/>
    <col min="761" max="761" width="13.42578125" style="585" customWidth="1"/>
    <col min="762" max="762" width="45" style="585" customWidth="1"/>
    <col min="763" max="763" width="41.7109375" style="585" customWidth="1"/>
    <col min="764" max="765" width="9" style="585"/>
    <col min="766" max="766" width="14.28515625" style="585" customWidth="1"/>
    <col min="767" max="767" width="75.7109375" style="585" customWidth="1"/>
    <col min="768" max="768" width="27.7109375" style="585" customWidth="1"/>
    <col min="769" max="769" width="10.28515625" style="585" customWidth="1"/>
    <col min="770" max="770" width="9" style="585"/>
    <col min="771" max="771" width="15.85546875" style="585" customWidth="1"/>
    <col min="772" max="1016" width="9" style="585"/>
    <col min="1017" max="1017" width="13.42578125" style="585" customWidth="1"/>
    <col min="1018" max="1018" width="45" style="585" customWidth="1"/>
    <col min="1019" max="1019" width="41.7109375" style="585" customWidth="1"/>
    <col min="1020" max="1021" width="9" style="585"/>
    <col min="1022" max="1022" width="14.28515625" style="585" customWidth="1"/>
    <col min="1023" max="1023" width="75.7109375" style="585" customWidth="1"/>
    <col min="1024" max="1024" width="27.7109375" style="585" customWidth="1"/>
    <col min="1025" max="1025" width="10.28515625" style="585" customWidth="1"/>
    <col min="1026" max="1026" width="9" style="585"/>
    <col min="1027" max="1027" width="15.85546875" style="585" customWidth="1"/>
    <col min="1028" max="1272" width="9" style="585"/>
    <col min="1273" max="1273" width="13.42578125" style="585" customWidth="1"/>
    <col min="1274" max="1274" width="45" style="585" customWidth="1"/>
    <col min="1275" max="1275" width="41.7109375" style="585" customWidth="1"/>
    <col min="1276" max="1277" width="9" style="585"/>
    <col min="1278" max="1278" width="14.28515625" style="585" customWidth="1"/>
    <col min="1279" max="1279" width="75.7109375" style="585" customWidth="1"/>
    <col min="1280" max="1280" width="27.7109375" style="585" customWidth="1"/>
    <col min="1281" max="1281" width="10.28515625" style="585" customWidth="1"/>
    <col min="1282" max="1282" width="9" style="585"/>
    <col min="1283" max="1283" width="15.85546875" style="585" customWidth="1"/>
    <col min="1284" max="1528" width="9" style="585"/>
    <col min="1529" max="1529" width="13.42578125" style="585" customWidth="1"/>
    <col min="1530" max="1530" width="45" style="585" customWidth="1"/>
    <col min="1531" max="1531" width="41.7109375" style="585" customWidth="1"/>
    <col min="1532" max="1533" width="9" style="585"/>
    <col min="1534" max="1534" width="14.28515625" style="585" customWidth="1"/>
    <col min="1535" max="1535" width="75.7109375" style="585" customWidth="1"/>
    <col min="1536" max="1536" width="27.7109375" style="585" customWidth="1"/>
    <col min="1537" max="1537" width="10.28515625" style="585" customWidth="1"/>
    <col min="1538" max="1538" width="9" style="585"/>
    <col min="1539" max="1539" width="15.85546875" style="585" customWidth="1"/>
    <col min="1540" max="1784" width="9" style="585"/>
    <col min="1785" max="1785" width="13.42578125" style="585" customWidth="1"/>
    <col min="1786" max="1786" width="45" style="585" customWidth="1"/>
    <col min="1787" max="1787" width="41.7109375" style="585" customWidth="1"/>
    <col min="1788" max="1789" width="9" style="585"/>
    <col min="1790" max="1790" width="14.28515625" style="585" customWidth="1"/>
    <col min="1791" max="1791" width="75.7109375" style="585" customWidth="1"/>
    <col min="1792" max="1792" width="27.7109375" style="585" customWidth="1"/>
    <col min="1793" max="1793" width="10.28515625" style="585" customWidth="1"/>
    <col min="1794" max="1794" width="9" style="585"/>
    <col min="1795" max="1795" width="15.85546875" style="585" customWidth="1"/>
    <col min="1796" max="2040" width="9" style="585"/>
    <col min="2041" max="2041" width="13.42578125" style="585" customWidth="1"/>
    <col min="2042" max="2042" width="45" style="585" customWidth="1"/>
    <col min="2043" max="2043" width="41.7109375" style="585" customWidth="1"/>
    <col min="2044" max="2045" width="9" style="585"/>
    <col min="2046" max="2046" width="14.28515625" style="585" customWidth="1"/>
    <col min="2047" max="2047" width="75.7109375" style="585" customWidth="1"/>
    <col min="2048" max="2048" width="27.7109375" style="585" customWidth="1"/>
    <col min="2049" max="2049" width="10.28515625" style="585" customWidth="1"/>
    <col min="2050" max="2050" width="9" style="585"/>
    <col min="2051" max="2051" width="15.85546875" style="585" customWidth="1"/>
    <col min="2052" max="2296" width="9" style="585"/>
    <col min="2297" max="2297" width="13.42578125" style="585" customWidth="1"/>
    <col min="2298" max="2298" width="45" style="585" customWidth="1"/>
    <col min="2299" max="2299" width="41.7109375" style="585" customWidth="1"/>
    <col min="2300" max="2301" width="9" style="585"/>
    <col min="2302" max="2302" width="14.28515625" style="585" customWidth="1"/>
    <col min="2303" max="2303" width="75.7109375" style="585" customWidth="1"/>
    <col min="2304" max="2304" width="27.7109375" style="585" customWidth="1"/>
    <col min="2305" max="2305" width="10.28515625" style="585" customWidth="1"/>
    <col min="2306" max="2306" width="9" style="585"/>
    <col min="2307" max="2307" width="15.85546875" style="585" customWidth="1"/>
    <col min="2308" max="2552" width="9" style="585"/>
    <col min="2553" max="2553" width="13.42578125" style="585" customWidth="1"/>
    <col min="2554" max="2554" width="45" style="585" customWidth="1"/>
    <col min="2555" max="2555" width="41.7109375" style="585" customWidth="1"/>
    <col min="2556" max="2557" width="9" style="585"/>
    <col min="2558" max="2558" width="14.28515625" style="585" customWidth="1"/>
    <col min="2559" max="2559" width="75.7109375" style="585" customWidth="1"/>
    <col min="2560" max="2560" width="27.7109375" style="585" customWidth="1"/>
    <col min="2561" max="2561" width="10.28515625" style="585" customWidth="1"/>
    <col min="2562" max="2562" width="9" style="585"/>
    <col min="2563" max="2563" width="15.85546875" style="585" customWidth="1"/>
    <col min="2564" max="2808" width="9" style="585"/>
    <col min="2809" max="2809" width="13.42578125" style="585" customWidth="1"/>
    <col min="2810" max="2810" width="45" style="585" customWidth="1"/>
    <col min="2811" max="2811" width="41.7109375" style="585" customWidth="1"/>
    <col min="2812" max="2813" width="9" style="585"/>
    <col min="2814" max="2814" width="14.28515625" style="585" customWidth="1"/>
    <col min="2815" max="2815" width="75.7109375" style="585" customWidth="1"/>
    <col min="2816" max="2816" width="27.7109375" style="585" customWidth="1"/>
    <col min="2817" max="2817" width="10.28515625" style="585" customWidth="1"/>
    <col min="2818" max="2818" width="9" style="585"/>
    <col min="2819" max="2819" width="15.85546875" style="585" customWidth="1"/>
    <col min="2820" max="3064" width="9" style="585"/>
    <col min="3065" max="3065" width="13.42578125" style="585" customWidth="1"/>
    <col min="3066" max="3066" width="45" style="585" customWidth="1"/>
    <col min="3067" max="3067" width="41.7109375" style="585" customWidth="1"/>
    <col min="3068" max="3069" width="9" style="585"/>
    <col min="3070" max="3070" width="14.28515625" style="585" customWidth="1"/>
    <col min="3071" max="3071" width="75.7109375" style="585" customWidth="1"/>
    <col min="3072" max="3072" width="27.7109375" style="585" customWidth="1"/>
    <col min="3073" max="3073" width="10.28515625" style="585" customWidth="1"/>
    <col min="3074" max="3074" width="9" style="585"/>
    <col min="3075" max="3075" width="15.85546875" style="585" customWidth="1"/>
    <col min="3076" max="3320" width="9" style="585"/>
    <col min="3321" max="3321" width="13.42578125" style="585" customWidth="1"/>
    <col min="3322" max="3322" width="45" style="585" customWidth="1"/>
    <col min="3323" max="3323" width="41.7109375" style="585" customWidth="1"/>
    <col min="3324" max="3325" width="9" style="585"/>
    <col min="3326" max="3326" width="14.28515625" style="585" customWidth="1"/>
    <col min="3327" max="3327" width="75.7109375" style="585" customWidth="1"/>
    <col min="3328" max="3328" width="27.7109375" style="585" customWidth="1"/>
    <col min="3329" max="3329" width="10.28515625" style="585" customWidth="1"/>
    <col min="3330" max="3330" width="9" style="585"/>
    <col min="3331" max="3331" width="15.85546875" style="585" customWidth="1"/>
    <col min="3332" max="3576" width="9" style="585"/>
    <col min="3577" max="3577" width="13.42578125" style="585" customWidth="1"/>
    <col min="3578" max="3578" width="45" style="585" customWidth="1"/>
    <col min="3579" max="3579" width="41.7109375" style="585" customWidth="1"/>
    <col min="3580" max="3581" width="9" style="585"/>
    <col min="3582" max="3582" width="14.28515625" style="585" customWidth="1"/>
    <col min="3583" max="3583" width="75.7109375" style="585" customWidth="1"/>
    <col min="3584" max="3584" width="27.7109375" style="585" customWidth="1"/>
    <col min="3585" max="3585" width="10.28515625" style="585" customWidth="1"/>
    <col min="3586" max="3586" width="9" style="585"/>
    <col min="3587" max="3587" width="15.85546875" style="585" customWidth="1"/>
    <col min="3588" max="3832" width="9" style="585"/>
    <col min="3833" max="3833" width="13.42578125" style="585" customWidth="1"/>
    <col min="3834" max="3834" width="45" style="585" customWidth="1"/>
    <col min="3835" max="3835" width="41.7109375" style="585" customWidth="1"/>
    <col min="3836" max="3837" width="9" style="585"/>
    <col min="3838" max="3838" width="14.28515625" style="585" customWidth="1"/>
    <col min="3839" max="3839" width="75.7109375" style="585" customWidth="1"/>
    <col min="3840" max="3840" width="27.7109375" style="585" customWidth="1"/>
    <col min="3841" max="3841" width="10.28515625" style="585" customWidth="1"/>
    <col min="3842" max="3842" width="9" style="585"/>
    <col min="3843" max="3843" width="15.85546875" style="585" customWidth="1"/>
    <col min="3844" max="4088" width="9" style="585"/>
    <col min="4089" max="4089" width="13.42578125" style="585" customWidth="1"/>
    <col min="4090" max="4090" width="45" style="585" customWidth="1"/>
    <col min="4091" max="4091" width="41.7109375" style="585" customWidth="1"/>
    <col min="4092" max="4093" width="9" style="585"/>
    <col min="4094" max="4094" width="14.28515625" style="585" customWidth="1"/>
    <col min="4095" max="4095" width="75.7109375" style="585" customWidth="1"/>
    <col min="4096" max="4096" width="27.7109375" style="585" customWidth="1"/>
    <col min="4097" max="4097" width="10.28515625" style="585" customWidth="1"/>
    <col min="4098" max="4098" width="9" style="585"/>
    <col min="4099" max="4099" width="15.85546875" style="585" customWidth="1"/>
    <col min="4100" max="4344" width="9" style="585"/>
    <col min="4345" max="4345" width="13.42578125" style="585" customWidth="1"/>
    <col min="4346" max="4346" width="45" style="585" customWidth="1"/>
    <col min="4347" max="4347" width="41.7109375" style="585" customWidth="1"/>
    <col min="4348" max="4349" width="9" style="585"/>
    <col min="4350" max="4350" width="14.28515625" style="585" customWidth="1"/>
    <col min="4351" max="4351" width="75.7109375" style="585" customWidth="1"/>
    <col min="4352" max="4352" width="27.7109375" style="585" customWidth="1"/>
    <col min="4353" max="4353" width="10.28515625" style="585" customWidth="1"/>
    <col min="4354" max="4354" width="9" style="585"/>
    <col min="4355" max="4355" width="15.85546875" style="585" customWidth="1"/>
    <col min="4356" max="4600" width="9" style="585"/>
    <col min="4601" max="4601" width="13.42578125" style="585" customWidth="1"/>
    <col min="4602" max="4602" width="45" style="585" customWidth="1"/>
    <col min="4603" max="4603" width="41.7109375" style="585" customWidth="1"/>
    <col min="4604" max="4605" width="9" style="585"/>
    <col min="4606" max="4606" width="14.28515625" style="585" customWidth="1"/>
    <col min="4607" max="4607" width="75.7109375" style="585" customWidth="1"/>
    <col min="4608" max="4608" width="27.7109375" style="585" customWidth="1"/>
    <col min="4609" max="4609" width="10.28515625" style="585" customWidth="1"/>
    <col min="4610" max="4610" width="9" style="585"/>
    <col min="4611" max="4611" width="15.85546875" style="585" customWidth="1"/>
    <col min="4612" max="4856" width="9" style="585"/>
    <col min="4857" max="4857" width="13.42578125" style="585" customWidth="1"/>
    <col min="4858" max="4858" width="45" style="585" customWidth="1"/>
    <col min="4859" max="4859" width="41.7109375" style="585" customWidth="1"/>
    <col min="4860" max="4861" width="9" style="585"/>
    <col min="4862" max="4862" width="14.28515625" style="585" customWidth="1"/>
    <col min="4863" max="4863" width="75.7109375" style="585" customWidth="1"/>
    <col min="4864" max="4864" width="27.7109375" style="585" customWidth="1"/>
    <col min="4865" max="4865" width="10.28515625" style="585" customWidth="1"/>
    <col min="4866" max="4866" width="9" style="585"/>
    <col min="4867" max="4867" width="15.85546875" style="585" customWidth="1"/>
    <col min="4868" max="5112" width="9" style="585"/>
    <col min="5113" max="5113" width="13.42578125" style="585" customWidth="1"/>
    <col min="5114" max="5114" width="45" style="585" customWidth="1"/>
    <col min="5115" max="5115" width="41.7109375" style="585" customWidth="1"/>
    <col min="5116" max="5117" width="9" style="585"/>
    <col min="5118" max="5118" width="14.28515625" style="585" customWidth="1"/>
    <col min="5119" max="5119" width="75.7109375" style="585" customWidth="1"/>
    <col min="5120" max="5120" width="27.7109375" style="585" customWidth="1"/>
    <col min="5121" max="5121" width="10.28515625" style="585" customWidth="1"/>
    <col min="5122" max="5122" width="9" style="585"/>
    <col min="5123" max="5123" width="15.85546875" style="585" customWidth="1"/>
    <col min="5124" max="5368" width="9" style="585"/>
    <col min="5369" max="5369" width="13.42578125" style="585" customWidth="1"/>
    <col min="5370" max="5370" width="45" style="585" customWidth="1"/>
    <col min="5371" max="5371" width="41.7109375" style="585" customWidth="1"/>
    <col min="5372" max="5373" width="9" style="585"/>
    <col min="5374" max="5374" width="14.28515625" style="585" customWidth="1"/>
    <col min="5375" max="5375" width="75.7109375" style="585" customWidth="1"/>
    <col min="5376" max="5376" width="27.7109375" style="585" customWidth="1"/>
    <col min="5377" max="5377" width="10.28515625" style="585" customWidth="1"/>
    <col min="5378" max="5378" width="9" style="585"/>
    <col min="5379" max="5379" width="15.85546875" style="585" customWidth="1"/>
    <col min="5380" max="5624" width="9" style="585"/>
    <col min="5625" max="5625" width="13.42578125" style="585" customWidth="1"/>
    <col min="5626" max="5626" width="45" style="585" customWidth="1"/>
    <col min="5627" max="5627" width="41.7109375" style="585" customWidth="1"/>
    <col min="5628" max="5629" width="9" style="585"/>
    <col min="5630" max="5630" width="14.28515625" style="585" customWidth="1"/>
    <col min="5631" max="5631" width="75.7109375" style="585" customWidth="1"/>
    <col min="5632" max="5632" width="27.7109375" style="585" customWidth="1"/>
    <col min="5633" max="5633" width="10.28515625" style="585" customWidth="1"/>
    <col min="5634" max="5634" width="9" style="585"/>
    <col min="5635" max="5635" width="15.85546875" style="585" customWidth="1"/>
    <col min="5636" max="5880" width="9" style="585"/>
    <col min="5881" max="5881" width="13.42578125" style="585" customWidth="1"/>
    <col min="5882" max="5882" width="45" style="585" customWidth="1"/>
    <col min="5883" max="5883" width="41.7109375" style="585" customWidth="1"/>
    <col min="5884" max="5885" width="9" style="585"/>
    <col min="5886" max="5886" width="14.28515625" style="585" customWidth="1"/>
    <col min="5887" max="5887" width="75.7109375" style="585" customWidth="1"/>
    <col min="5888" max="5888" width="27.7109375" style="585" customWidth="1"/>
    <col min="5889" max="5889" width="10.28515625" style="585" customWidth="1"/>
    <col min="5890" max="5890" width="9" style="585"/>
    <col min="5891" max="5891" width="15.85546875" style="585" customWidth="1"/>
    <col min="5892" max="6136" width="9" style="585"/>
    <col min="6137" max="6137" width="13.42578125" style="585" customWidth="1"/>
    <col min="6138" max="6138" width="45" style="585" customWidth="1"/>
    <col min="6139" max="6139" width="41.7109375" style="585" customWidth="1"/>
    <col min="6140" max="6141" width="9" style="585"/>
    <col min="6142" max="6142" width="14.28515625" style="585" customWidth="1"/>
    <col min="6143" max="6143" width="75.7109375" style="585" customWidth="1"/>
    <col min="6144" max="6144" width="27.7109375" style="585" customWidth="1"/>
    <col min="6145" max="6145" width="10.28515625" style="585" customWidth="1"/>
    <col min="6146" max="6146" width="9" style="585"/>
    <col min="6147" max="6147" width="15.85546875" style="585" customWidth="1"/>
    <col min="6148" max="6392" width="9" style="585"/>
    <col min="6393" max="6393" width="13.42578125" style="585" customWidth="1"/>
    <col min="6394" max="6394" width="45" style="585" customWidth="1"/>
    <col min="6395" max="6395" width="41.7109375" style="585" customWidth="1"/>
    <col min="6396" max="6397" width="9" style="585"/>
    <col min="6398" max="6398" width="14.28515625" style="585" customWidth="1"/>
    <col min="6399" max="6399" width="75.7109375" style="585" customWidth="1"/>
    <col min="6400" max="6400" width="27.7109375" style="585" customWidth="1"/>
    <col min="6401" max="6401" width="10.28515625" style="585" customWidth="1"/>
    <col min="6402" max="6402" width="9" style="585"/>
    <col min="6403" max="6403" width="15.85546875" style="585" customWidth="1"/>
    <col min="6404" max="6648" width="9" style="585"/>
    <col min="6649" max="6649" width="13.42578125" style="585" customWidth="1"/>
    <col min="6650" max="6650" width="45" style="585" customWidth="1"/>
    <col min="6651" max="6651" width="41.7109375" style="585" customWidth="1"/>
    <col min="6652" max="6653" width="9" style="585"/>
    <col min="6654" max="6654" width="14.28515625" style="585" customWidth="1"/>
    <col min="6655" max="6655" width="75.7109375" style="585" customWidth="1"/>
    <col min="6656" max="6656" width="27.7109375" style="585" customWidth="1"/>
    <col min="6657" max="6657" width="10.28515625" style="585" customWidth="1"/>
    <col min="6658" max="6658" width="9" style="585"/>
    <col min="6659" max="6659" width="15.85546875" style="585" customWidth="1"/>
    <col min="6660" max="6904" width="9" style="585"/>
    <col min="6905" max="6905" width="13.42578125" style="585" customWidth="1"/>
    <col min="6906" max="6906" width="45" style="585" customWidth="1"/>
    <col min="6907" max="6907" width="41.7109375" style="585" customWidth="1"/>
    <col min="6908" max="6909" width="9" style="585"/>
    <col min="6910" max="6910" width="14.28515625" style="585" customWidth="1"/>
    <col min="6911" max="6911" width="75.7109375" style="585" customWidth="1"/>
    <col min="6912" max="6912" width="27.7109375" style="585" customWidth="1"/>
    <col min="6913" max="6913" width="10.28515625" style="585" customWidth="1"/>
    <col min="6914" max="6914" width="9" style="585"/>
    <col min="6915" max="6915" width="15.85546875" style="585" customWidth="1"/>
    <col min="6916" max="7160" width="9" style="585"/>
    <col min="7161" max="7161" width="13.42578125" style="585" customWidth="1"/>
    <col min="7162" max="7162" width="45" style="585" customWidth="1"/>
    <col min="7163" max="7163" width="41.7109375" style="585" customWidth="1"/>
    <col min="7164" max="7165" width="9" style="585"/>
    <col min="7166" max="7166" width="14.28515625" style="585" customWidth="1"/>
    <col min="7167" max="7167" width="75.7109375" style="585" customWidth="1"/>
    <col min="7168" max="7168" width="27.7109375" style="585" customWidth="1"/>
    <col min="7169" max="7169" width="10.28515625" style="585" customWidth="1"/>
    <col min="7170" max="7170" width="9" style="585"/>
    <col min="7171" max="7171" width="15.85546875" style="585" customWidth="1"/>
    <col min="7172" max="7416" width="9" style="585"/>
    <col min="7417" max="7417" width="13.42578125" style="585" customWidth="1"/>
    <col min="7418" max="7418" width="45" style="585" customWidth="1"/>
    <col min="7419" max="7419" width="41.7109375" style="585" customWidth="1"/>
    <col min="7420" max="7421" width="9" style="585"/>
    <col min="7422" max="7422" width="14.28515625" style="585" customWidth="1"/>
    <col min="7423" max="7423" width="75.7109375" style="585" customWidth="1"/>
    <col min="7424" max="7424" width="27.7109375" style="585" customWidth="1"/>
    <col min="7425" max="7425" width="10.28515625" style="585" customWidth="1"/>
    <col min="7426" max="7426" width="9" style="585"/>
    <col min="7427" max="7427" width="15.85546875" style="585" customWidth="1"/>
    <col min="7428" max="7672" width="9" style="585"/>
    <col min="7673" max="7673" width="13.42578125" style="585" customWidth="1"/>
    <col min="7674" max="7674" width="45" style="585" customWidth="1"/>
    <col min="7675" max="7675" width="41.7109375" style="585" customWidth="1"/>
    <col min="7676" max="7677" width="9" style="585"/>
    <col min="7678" max="7678" width="14.28515625" style="585" customWidth="1"/>
    <col min="7679" max="7679" width="75.7109375" style="585" customWidth="1"/>
    <col min="7680" max="7680" width="27.7109375" style="585" customWidth="1"/>
    <col min="7681" max="7681" width="10.28515625" style="585" customWidth="1"/>
    <col min="7682" max="7682" width="9" style="585"/>
    <col min="7683" max="7683" width="15.85546875" style="585" customWidth="1"/>
    <col min="7684" max="7928" width="9" style="585"/>
    <col min="7929" max="7929" width="13.42578125" style="585" customWidth="1"/>
    <col min="7930" max="7930" width="45" style="585" customWidth="1"/>
    <col min="7931" max="7931" width="41.7109375" style="585" customWidth="1"/>
    <col min="7932" max="7933" width="9" style="585"/>
    <col min="7934" max="7934" width="14.28515625" style="585" customWidth="1"/>
    <col min="7935" max="7935" width="75.7109375" style="585" customWidth="1"/>
    <col min="7936" max="7936" width="27.7109375" style="585" customWidth="1"/>
    <col min="7937" max="7937" width="10.28515625" style="585" customWidth="1"/>
    <col min="7938" max="7938" width="9" style="585"/>
    <col min="7939" max="7939" width="15.85546875" style="585" customWidth="1"/>
    <col min="7940" max="8184" width="9" style="585"/>
    <col min="8185" max="8185" width="13.42578125" style="585" customWidth="1"/>
    <col min="8186" max="8186" width="45" style="585" customWidth="1"/>
    <col min="8187" max="8187" width="41.7109375" style="585" customWidth="1"/>
    <col min="8188" max="8189" width="9" style="585"/>
    <col min="8190" max="8190" width="14.28515625" style="585" customWidth="1"/>
    <col min="8191" max="8191" width="75.7109375" style="585" customWidth="1"/>
    <col min="8192" max="8192" width="27.7109375" style="585" customWidth="1"/>
    <col min="8193" max="8193" width="10.28515625" style="585" customWidth="1"/>
    <col min="8194" max="8194" width="9" style="585"/>
    <col min="8195" max="8195" width="15.85546875" style="585" customWidth="1"/>
    <col min="8196" max="8440" width="9" style="585"/>
    <col min="8441" max="8441" width="13.42578125" style="585" customWidth="1"/>
    <col min="8442" max="8442" width="45" style="585" customWidth="1"/>
    <col min="8443" max="8443" width="41.7109375" style="585" customWidth="1"/>
    <col min="8444" max="8445" width="9" style="585"/>
    <col min="8446" max="8446" width="14.28515625" style="585" customWidth="1"/>
    <col min="8447" max="8447" width="75.7109375" style="585" customWidth="1"/>
    <col min="8448" max="8448" width="27.7109375" style="585" customWidth="1"/>
    <col min="8449" max="8449" width="10.28515625" style="585" customWidth="1"/>
    <col min="8450" max="8450" width="9" style="585"/>
    <col min="8451" max="8451" width="15.85546875" style="585" customWidth="1"/>
    <col min="8452" max="8696" width="9" style="585"/>
    <col min="8697" max="8697" width="13.42578125" style="585" customWidth="1"/>
    <col min="8698" max="8698" width="45" style="585" customWidth="1"/>
    <col min="8699" max="8699" width="41.7109375" style="585" customWidth="1"/>
    <col min="8700" max="8701" width="9" style="585"/>
    <col min="8702" max="8702" width="14.28515625" style="585" customWidth="1"/>
    <col min="8703" max="8703" width="75.7109375" style="585" customWidth="1"/>
    <col min="8704" max="8704" width="27.7109375" style="585" customWidth="1"/>
    <col min="8705" max="8705" width="10.28515625" style="585" customWidth="1"/>
    <col min="8706" max="8706" width="9" style="585"/>
    <col min="8707" max="8707" width="15.85546875" style="585" customWidth="1"/>
    <col min="8708" max="8952" width="9" style="585"/>
    <col min="8953" max="8953" width="13.42578125" style="585" customWidth="1"/>
    <col min="8954" max="8954" width="45" style="585" customWidth="1"/>
    <col min="8955" max="8955" width="41.7109375" style="585" customWidth="1"/>
    <col min="8956" max="8957" width="9" style="585"/>
    <col min="8958" max="8958" width="14.28515625" style="585" customWidth="1"/>
    <col min="8959" max="8959" width="75.7109375" style="585" customWidth="1"/>
    <col min="8960" max="8960" width="27.7109375" style="585" customWidth="1"/>
    <col min="8961" max="8961" width="10.28515625" style="585" customWidth="1"/>
    <col min="8962" max="8962" width="9" style="585"/>
    <col min="8963" max="8963" width="15.85546875" style="585" customWidth="1"/>
    <col min="8964" max="9208" width="9" style="585"/>
    <col min="9209" max="9209" width="13.42578125" style="585" customWidth="1"/>
    <col min="9210" max="9210" width="45" style="585" customWidth="1"/>
    <col min="9211" max="9211" width="41.7109375" style="585" customWidth="1"/>
    <col min="9212" max="9213" width="9" style="585"/>
    <col min="9214" max="9214" width="14.28515625" style="585" customWidth="1"/>
    <col min="9215" max="9215" width="75.7109375" style="585" customWidth="1"/>
    <col min="9216" max="9216" width="27.7109375" style="585" customWidth="1"/>
    <col min="9217" max="9217" width="10.28515625" style="585" customWidth="1"/>
    <col min="9218" max="9218" width="9" style="585"/>
    <col min="9219" max="9219" width="15.85546875" style="585" customWidth="1"/>
    <col min="9220" max="9464" width="9" style="585"/>
    <col min="9465" max="9465" width="13.42578125" style="585" customWidth="1"/>
    <col min="9466" max="9466" width="45" style="585" customWidth="1"/>
    <col min="9467" max="9467" width="41.7109375" style="585" customWidth="1"/>
    <col min="9468" max="9469" width="9" style="585"/>
    <col min="9470" max="9470" width="14.28515625" style="585" customWidth="1"/>
    <col min="9471" max="9471" width="75.7109375" style="585" customWidth="1"/>
    <col min="9472" max="9472" width="27.7109375" style="585" customWidth="1"/>
    <col min="9473" max="9473" width="10.28515625" style="585" customWidth="1"/>
    <col min="9474" max="9474" width="9" style="585"/>
    <col min="9475" max="9475" width="15.85546875" style="585" customWidth="1"/>
    <col min="9476" max="9720" width="9" style="585"/>
    <col min="9721" max="9721" width="13.42578125" style="585" customWidth="1"/>
    <col min="9722" max="9722" width="45" style="585" customWidth="1"/>
    <col min="9723" max="9723" width="41.7109375" style="585" customWidth="1"/>
    <col min="9724" max="9725" width="9" style="585"/>
    <col min="9726" max="9726" width="14.28515625" style="585" customWidth="1"/>
    <col min="9727" max="9727" width="75.7109375" style="585" customWidth="1"/>
    <col min="9728" max="9728" width="27.7109375" style="585" customWidth="1"/>
    <col min="9729" max="9729" width="10.28515625" style="585" customWidth="1"/>
    <col min="9730" max="9730" width="9" style="585"/>
    <col min="9731" max="9731" width="15.85546875" style="585" customWidth="1"/>
    <col min="9732" max="9976" width="9" style="585"/>
    <col min="9977" max="9977" width="13.42578125" style="585" customWidth="1"/>
    <col min="9978" max="9978" width="45" style="585" customWidth="1"/>
    <col min="9979" max="9979" width="41.7109375" style="585" customWidth="1"/>
    <col min="9980" max="9981" width="9" style="585"/>
    <col min="9982" max="9982" width="14.28515625" style="585" customWidth="1"/>
    <col min="9983" max="9983" width="75.7109375" style="585" customWidth="1"/>
    <col min="9984" max="9984" width="27.7109375" style="585" customWidth="1"/>
    <col min="9985" max="9985" width="10.28515625" style="585" customWidth="1"/>
    <col min="9986" max="9986" width="9" style="585"/>
    <col min="9987" max="9987" width="15.85546875" style="585" customWidth="1"/>
    <col min="9988" max="10232" width="9" style="585"/>
    <col min="10233" max="10233" width="13.42578125" style="585" customWidth="1"/>
    <col min="10234" max="10234" width="45" style="585" customWidth="1"/>
    <col min="10235" max="10235" width="41.7109375" style="585" customWidth="1"/>
    <col min="10236" max="10237" width="9" style="585"/>
    <col min="10238" max="10238" width="14.28515625" style="585" customWidth="1"/>
    <col min="10239" max="10239" width="75.7109375" style="585" customWidth="1"/>
    <col min="10240" max="10240" width="27.7109375" style="585" customWidth="1"/>
    <col min="10241" max="10241" width="10.28515625" style="585" customWidth="1"/>
    <col min="10242" max="10242" width="9" style="585"/>
    <col min="10243" max="10243" width="15.85546875" style="585" customWidth="1"/>
    <col min="10244" max="10488" width="9" style="585"/>
    <col min="10489" max="10489" width="13.42578125" style="585" customWidth="1"/>
    <col min="10490" max="10490" width="45" style="585" customWidth="1"/>
    <col min="10491" max="10491" width="41.7109375" style="585" customWidth="1"/>
    <col min="10492" max="10493" width="9" style="585"/>
    <col min="10494" max="10494" width="14.28515625" style="585" customWidth="1"/>
    <col min="10495" max="10495" width="75.7109375" style="585" customWidth="1"/>
    <col min="10496" max="10496" width="27.7109375" style="585" customWidth="1"/>
    <col min="10497" max="10497" width="10.28515625" style="585" customWidth="1"/>
    <col min="10498" max="10498" width="9" style="585"/>
    <col min="10499" max="10499" width="15.85546875" style="585" customWidth="1"/>
    <col min="10500" max="10744" width="9" style="585"/>
    <col min="10745" max="10745" width="13.42578125" style="585" customWidth="1"/>
    <col min="10746" max="10746" width="45" style="585" customWidth="1"/>
    <col min="10747" max="10747" width="41.7109375" style="585" customWidth="1"/>
    <col min="10748" max="10749" width="9" style="585"/>
    <col min="10750" max="10750" width="14.28515625" style="585" customWidth="1"/>
    <col min="10751" max="10751" width="75.7109375" style="585" customWidth="1"/>
    <col min="10752" max="10752" width="27.7109375" style="585" customWidth="1"/>
    <col min="10753" max="10753" width="10.28515625" style="585" customWidth="1"/>
    <col min="10754" max="10754" width="9" style="585"/>
    <col min="10755" max="10755" width="15.85546875" style="585" customWidth="1"/>
    <col min="10756" max="11000" width="9" style="585"/>
    <col min="11001" max="11001" width="13.42578125" style="585" customWidth="1"/>
    <col min="11002" max="11002" width="45" style="585" customWidth="1"/>
    <col min="11003" max="11003" width="41.7109375" style="585" customWidth="1"/>
    <col min="11004" max="11005" width="9" style="585"/>
    <col min="11006" max="11006" width="14.28515625" style="585" customWidth="1"/>
    <col min="11007" max="11007" width="75.7109375" style="585" customWidth="1"/>
    <col min="11008" max="11008" width="27.7109375" style="585" customWidth="1"/>
    <col min="11009" max="11009" width="10.28515625" style="585" customWidth="1"/>
    <col min="11010" max="11010" width="9" style="585"/>
    <col min="11011" max="11011" width="15.85546875" style="585" customWidth="1"/>
    <col min="11012" max="11256" width="9" style="585"/>
    <col min="11257" max="11257" width="13.42578125" style="585" customWidth="1"/>
    <col min="11258" max="11258" width="45" style="585" customWidth="1"/>
    <col min="11259" max="11259" width="41.7109375" style="585" customWidth="1"/>
    <col min="11260" max="11261" width="9" style="585"/>
    <col min="11262" max="11262" width="14.28515625" style="585" customWidth="1"/>
    <col min="11263" max="11263" width="75.7109375" style="585" customWidth="1"/>
    <col min="11264" max="11264" width="27.7109375" style="585" customWidth="1"/>
    <col min="11265" max="11265" width="10.28515625" style="585" customWidth="1"/>
    <col min="11266" max="11266" width="9" style="585"/>
    <col min="11267" max="11267" width="15.85546875" style="585" customWidth="1"/>
    <col min="11268" max="11512" width="9" style="585"/>
    <col min="11513" max="11513" width="13.42578125" style="585" customWidth="1"/>
    <col min="11514" max="11514" width="45" style="585" customWidth="1"/>
    <col min="11515" max="11515" width="41.7109375" style="585" customWidth="1"/>
    <col min="11516" max="11517" width="9" style="585"/>
    <col min="11518" max="11518" width="14.28515625" style="585" customWidth="1"/>
    <col min="11519" max="11519" width="75.7109375" style="585" customWidth="1"/>
    <col min="11520" max="11520" width="27.7109375" style="585" customWidth="1"/>
    <col min="11521" max="11521" width="10.28515625" style="585" customWidth="1"/>
    <col min="11522" max="11522" width="9" style="585"/>
    <col min="11523" max="11523" width="15.85546875" style="585" customWidth="1"/>
    <col min="11524" max="11768" width="9" style="585"/>
    <col min="11769" max="11769" width="13.42578125" style="585" customWidth="1"/>
    <col min="11770" max="11770" width="45" style="585" customWidth="1"/>
    <col min="11771" max="11771" width="41.7109375" style="585" customWidth="1"/>
    <col min="11772" max="11773" width="9" style="585"/>
    <col min="11774" max="11774" width="14.28515625" style="585" customWidth="1"/>
    <col min="11775" max="11775" width="75.7109375" style="585" customWidth="1"/>
    <col min="11776" max="11776" width="27.7109375" style="585" customWidth="1"/>
    <col min="11777" max="11777" width="10.28515625" style="585" customWidth="1"/>
    <col min="11778" max="11778" width="9" style="585"/>
    <col min="11779" max="11779" width="15.85546875" style="585" customWidth="1"/>
    <col min="11780" max="12024" width="9" style="585"/>
    <col min="12025" max="12025" width="13.42578125" style="585" customWidth="1"/>
    <col min="12026" max="12026" width="45" style="585" customWidth="1"/>
    <col min="12027" max="12027" width="41.7109375" style="585" customWidth="1"/>
    <col min="12028" max="12029" width="9" style="585"/>
    <col min="12030" max="12030" width="14.28515625" style="585" customWidth="1"/>
    <col min="12031" max="12031" width="75.7109375" style="585" customWidth="1"/>
    <col min="12032" max="12032" width="27.7109375" style="585" customWidth="1"/>
    <col min="12033" max="12033" width="10.28515625" style="585" customWidth="1"/>
    <col min="12034" max="12034" width="9" style="585"/>
    <col min="12035" max="12035" width="15.85546875" style="585" customWidth="1"/>
    <col min="12036" max="12280" width="9" style="585"/>
    <col min="12281" max="12281" width="13.42578125" style="585" customWidth="1"/>
    <col min="12282" max="12282" width="45" style="585" customWidth="1"/>
    <col min="12283" max="12283" width="41.7109375" style="585" customWidth="1"/>
    <col min="12284" max="12285" width="9" style="585"/>
    <col min="12286" max="12286" width="14.28515625" style="585" customWidth="1"/>
    <col min="12287" max="12287" width="75.7109375" style="585" customWidth="1"/>
    <col min="12288" max="12288" width="27.7109375" style="585" customWidth="1"/>
    <col min="12289" max="12289" width="10.28515625" style="585" customWidth="1"/>
    <col min="12290" max="12290" width="9" style="585"/>
    <col min="12291" max="12291" width="15.85546875" style="585" customWidth="1"/>
    <col min="12292" max="12536" width="9" style="585"/>
    <col min="12537" max="12537" width="13.42578125" style="585" customWidth="1"/>
    <col min="12538" max="12538" width="45" style="585" customWidth="1"/>
    <col min="12539" max="12539" width="41.7109375" style="585" customWidth="1"/>
    <col min="12540" max="12541" width="9" style="585"/>
    <col min="12542" max="12542" width="14.28515625" style="585" customWidth="1"/>
    <col min="12543" max="12543" width="75.7109375" style="585" customWidth="1"/>
    <col min="12544" max="12544" width="27.7109375" style="585" customWidth="1"/>
    <col min="12545" max="12545" width="10.28515625" style="585" customWidth="1"/>
    <col min="12546" max="12546" width="9" style="585"/>
    <col min="12547" max="12547" width="15.85546875" style="585" customWidth="1"/>
    <col min="12548" max="12792" width="9" style="585"/>
    <col min="12793" max="12793" width="13.42578125" style="585" customWidth="1"/>
    <col min="12794" max="12794" width="45" style="585" customWidth="1"/>
    <col min="12795" max="12795" width="41.7109375" style="585" customWidth="1"/>
    <col min="12796" max="12797" width="9" style="585"/>
    <col min="12798" max="12798" width="14.28515625" style="585" customWidth="1"/>
    <col min="12799" max="12799" width="75.7109375" style="585" customWidth="1"/>
    <col min="12800" max="12800" width="27.7109375" style="585" customWidth="1"/>
    <col min="12801" max="12801" width="10.28515625" style="585" customWidth="1"/>
    <col min="12802" max="12802" width="9" style="585"/>
    <col min="12803" max="12803" width="15.85546875" style="585" customWidth="1"/>
    <col min="12804" max="13048" width="9" style="585"/>
    <col min="13049" max="13049" width="13.42578125" style="585" customWidth="1"/>
    <col min="13050" max="13050" width="45" style="585" customWidth="1"/>
    <col min="13051" max="13051" width="41.7109375" style="585" customWidth="1"/>
    <col min="13052" max="13053" width="9" style="585"/>
    <col min="13054" max="13054" width="14.28515625" style="585" customWidth="1"/>
    <col min="13055" max="13055" width="75.7109375" style="585" customWidth="1"/>
    <col min="13056" max="13056" width="27.7109375" style="585" customWidth="1"/>
    <col min="13057" max="13057" width="10.28515625" style="585" customWidth="1"/>
    <col min="13058" max="13058" width="9" style="585"/>
    <col min="13059" max="13059" width="15.85546875" style="585" customWidth="1"/>
    <col min="13060" max="13304" width="9" style="585"/>
    <col min="13305" max="13305" width="13.42578125" style="585" customWidth="1"/>
    <col min="13306" max="13306" width="45" style="585" customWidth="1"/>
    <col min="13307" max="13307" width="41.7109375" style="585" customWidth="1"/>
    <col min="13308" max="13309" width="9" style="585"/>
    <col min="13310" max="13310" width="14.28515625" style="585" customWidth="1"/>
    <col min="13311" max="13311" width="75.7109375" style="585" customWidth="1"/>
    <col min="13312" max="13312" width="27.7109375" style="585" customWidth="1"/>
    <col min="13313" max="13313" width="10.28515625" style="585" customWidth="1"/>
    <col min="13314" max="13314" width="9" style="585"/>
    <col min="13315" max="13315" width="15.85546875" style="585" customWidth="1"/>
    <col min="13316" max="13560" width="9" style="585"/>
    <col min="13561" max="13561" width="13.42578125" style="585" customWidth="1"/>
    <col min="13562" max="13562" width="45" style="585" customWidth="1"/>
    <col min="13563" max="13563" width="41.7109375" style="585" customWidth="1"/>
    <col min="13564" max="13565" width="9" style="585"/>
    <col min="13566" max="13566" width="14.28515625" style="585" customWidth="1"/>
    <col min="13567" max="13567" width="75.7109375" style="585" customWidth="1"/>
    <col min="13568" max="13568" width="27.7109375" style="585" customWidth="1"/>
    <col min="13569" max="13569" width="10.28515625" style="585" customWidth="1"/>
    <col min="13570" max="13570" width="9" style="585"/>
    <col min="13571" max="13571" width="15.85546875" style="585" customWidth="1"/>
    <col min="13572" max="13816" width="9" style="585"/>
    <col min="13817" max="13817" width="13.42578125" style="585" customWidth="1"/>
    <col min="13818" max="13818" width="45" style="585" customWidth="1"/>
    <col min="13819" max="13819" width="41.7109375" style="585" customWidth="1"/>
    <col min="13820" max="13821" width="9" style="585"/>
    <col min="13822" max="13822" width="14.28515625" style="585" customWidth="1"/>
    <col min="13823" max="13823" width="75.7109375" style="585" customWidth="1"/>
    <col min="13824" max="13824" width="27.7109375" style="585" customWidth="1"/>
    <col min="13825" max="13825" width="10.28515625" style="585" customWidth="1"/>
    <col min="13826" max="13826" width="9" style="585"/>
    <col min="13827" max="13827" width="15.85546875" style="585" customWidth="1"/>
    <col min="13828" max="14072" width="9" style="585"/>
    <col min="14073" max="14073" width="13.42578125" style="585" customWidth="1"/>
    <col min="14074" max="14074" width="45" style="585" customWidth="1"/>
    <col min="14075" max="14075" width="41.7109375" style="585" customWidth="1"/>
    <col min="14076" max="14077" width="9" style="585"/>
    <col min="14078" max="14078" width="14.28515625" style="585" customWidth="1"/>
    <col min="14079" max="14079" width="75.7109375" style="585" customWidth="1"/>
    <col min="14080" max="14080" width="27.7109375" style="585" customWidth="1"/>
    <col min="14081" max="14081" width="10.28515625" style="585" customWidth="1"/>
    <col min="14082" max="14082" width="9" style="585"/>
    <col min="14083" max="14083" width="15.85546875" style="585" customWidth="1"/>
    <col min="14084" max="14328" width="9" style="585"/>
    <col min="14329" max="14329" width="13.42578125" style="585" customWidth="1"/>
    <col min="14330" max="14330" width="45" style="585" customWidth="1"/>
    <col min="14331" max="14331" width="41.7109375" style="585" customWidth="1"/>
    <col min="14332" max="14333" width="9" style="585"/>
    <col min="14334" max="14334" width="14.28515625" style="585" customWidth="1"/>
    <col min="14335" max="14335" width="75.7109375" style="585" customWidth="1"/>
    <col min="14336" max="14336" width="27.7109375" style="585" customWidth="1"/>
    <col min="14337" max="14337" width="10.28515625" style="585" customWidth="1"/>
    <col min="14338" max="14338" width="9" style="585"/>
    <col min="14339" max="14339" width="15.85546875" style="585" customWidth="1"/>
    <col min="14340" max="14584" width="9" style="585"/>
    <col min="14585" max="14585" width="13.42578125" style="585" customWidth="1"/>
    <col min="14586" max="14586" width="45" style="585" customWidth="1"/>
    <col min="14587" max="14587" width="41.7109375" style="585" customWidth="1"/>
    <col min="14588" max="14589" width="9" style="585"/>
    <col min="14590" max="14590" width="14.28515625" style="585" customWidth="1"/>
    <col min="14591" max="14591" width="75.7109375" style="585" customWidth="1"/>
    <col min="14592" max="14592" width="27.7109375" style="585" customWidth="1"/>
    <col min="14593" max="14593" width="10.28515625" style="585" customWidth="1"/>
    <col min="14594" max="14594" width="9" style="585"/>
    <col min="14595" max="14595" width="15.85546875" style="585" customWidth="1"/>
    <col min="14596" max="14840" width="9" style="585"/>
    <col min="14841" max="14841" width="13.42578125" style="585" customWidth="1"/>
    <col min="14842" max="14842" width="45" style="585" customWidth="1"/>
    <col min="14843" max="14843" width="41.7109375" style="585" customWidth="1"/>
    <col min="14844" max="14845" width="9" style="585"/>
    <col min="14846" max="14846" width="14.28515625" style="585" customWidth="1"/>
    <col min="14847" max="14847" width="75.7109375" style="585" customWidth="1"/>
    <col min="14848" max="14848" width="27.7109375" style="585" customWidth="1"/>
    <col min="14849" max="14849" width="10.28515625" style="585" customWidth="1"/>
    <col min="14850" max="14850" width="9" style="585"/>
    <col min="14851" max="14851" width="15.85546875" style="585" customWidth="1"/>
    <col min="14852" max="15096" width="9" style="585"/>
    <col min="15097" max="15097" width="13.42578125" style="585" customWidth="1"/>
    <col min="15098" max="15098" width="45" style="585" customWidth="1"/>
    <col min="15099" max="15099" width="41.7109375" style="585" customWidth="1"/>
    <col min="15100" max="15101" width="9" style="585"/>
    <col min="15102" max="15102" width="14.28515625" style="585" customWidth="1"/>
    <col min="15103" max="15103" width="75.7109375" style="585" customWidth="1"/>
    <col min="15104" max="15104" width="27.7109375" style="585" customWidth="1"/>
    <col min="15105" max="15105" width="10.28515625" style="585" customWidth="1"/>
    <col min="15106" max="15106" width="9" style="585"/>
    <col min="15107" max="15107" width="15.85546875" style="585" customWidth="1"/>
    <col min="15108" max="15352" width="9" style="585"/>
    <col min="15353" max="15353" width="13.42578125" style="585" customWidth="1"/>
    <col min="15354" max="15354" width="45" style="585" customWidth="1"/>
    <col min="15355" max="15355" width="41.7109375" style="585" customWidth="1"/>
    <col min="15356" max="15357" width="9" style="585"/>
    <col min="15358" max="15358" width="14.28515625" style="585" customWidth="1"/>
    <col min="15359" max="15359" width="75.7109375" style="585" customWidth="1"/>
    <col min="15360" max="15360" width="27.7109375" style="585" customWidth="1"/>
    <col min="15361" max="15361" width="10.28515625" style="585" customWidth="1"/>
    <col min="15362" max="15362" width="9" style="585"/>
    <col min="15363" max="15363" width="15.85546875" style="585" customWidth="1"/>
    <col min="15364" max="15608" width="9" style="585"/>
    <col min="15609" max="15609" width="13.42578125" style="585" customWidth="1"/>
    <col min="15610" max="15610" width="45" style="585" customWidth="1"/>
    <col min="15611" max="15611" width="41.7109375" style="585" customWidth="1"/>
    <col min="15612" max="15613" width="9" style="585"/>
    <col min="15614" max="15614" width="14.28515625" style="585" customWidth="1"/>
    <col min="15615" max="15615" width="75.7109375" style="585" customWidth="1"/>
    <col min="15616" max="15616" width="27.7109375" style="585" customWidth="1"/>
    <col min="15617" max="15617" width="10.28515625" style="585" customWidth="1"/>
    <col min="15618" max="15618" width="9" style="585"/>
    <col min="15619" max="15619" width="15.85546875" style="585" customWidth="1"/>
    <col min="15620" max="15864" width="9" style="585"/>
    <col min="15865" max="15865" width="13.42578125" style="585" customWidth="1"/>
    <col min="15866" max="15866" width="45" style="585" customWidth="1"/>
    <col min="15867" max="15867" width="41.7109375" style="585" customWidth="1"/>
    <col min="15868" max="15869" width="9" style="585"/>
    <col min="15870" max="15870" width="14.28515625" style="585" customWidth="1"/>
    <col min="15871" max="15871" width="75.7109375" style="585" customWidth="1"/>
    <col min="15872" max="15872" width="27.7109375" style="585" customWidth="1"/>
    <col min="15873" max="15873" width="10.28515625" style="585" customWidth="1"/>
    <col min="15874" max="15874" width="9" style="585"/>
    <col min="15875" max="15875" width="15.85546875" style="585" customWidth="1"/>
    <col min="15876" max="16120" width="9" style="585"/>
    <col min="16121" max="16121" width="13.42578125" style="585" customWidth="1"/>
    <col min="16122" max="16122" width="45" style="585" customWidth="1"/>
    <col min="16123" max="16123" width="41.7109375" style="585" customWidth="1"/>
    <col min="16124" max="16125" width="9" style="585"/>
    <col min="16126" max="16126" width="14.28515625" style="585" customWidth="1"/>
    <col min="16127" max="16127" width="75.7109375" style="585" customWidth="1"/>
    <col min="16128" max="16128" width="27.7109375" style="585" customWidth="1"/>
    <col min="16129" max="16129" width="10.28515625" style="585" customWidth="1"/>
    <col min="16130" max="16130" width="9" style="585"/>
    <col min="16131" max="16131" width="15.85546875" style="585" customWidth="1"/>
    <col min="16132" max="16376" width="9" style="585"/>
    <col min="16377" max="16377" width="13.42578125" style="585" customWidth="1"/>
    <col min="16378" max="16378" width="45" style="585" customWidth="1"/>
    <col min="16379" max="16379" width="41.7109375" style="585" customWidth="1"/>
    <col min="16380" max="16384" width="9" style="585"/>
  </cols>
  <sheetData>
    <row r="1" spans="1:9">
      <c r="A1" s="4071"/>
      <c r="B1" s="4071"/>
      <c r="C1" s="4071"/>
      <c r="D1" s="4071"/>
      <c r="E1" s="4071"/>
      <c r="F1" s="4071"/>
      <c r="G1" s="4071"/>
      <c r="H1" s="4071"/>
      <c r="I1" s="4071"/>
    </row>
    <row r="2" spans="1:9">
      <c r="A2" s="4072" t="s">
        <v>7643</v>
      </c>
      <c r="B2" s="4072"/>
      <c r="C2" s="4072"/>
      <c r="D2" s="4072"/>
      <c r="E2" s="4072"/>
      <c r="F2" s="4072"/>
      <c r="G2" s="760"/>
      <c r="H2" s="761"/>
      <c r="I2" s="761"/>
    </row>
    <row r="3" spans="1:9" ht="25.5">
      <c r="A3" s="671" t="s">
        <v>1087</v>
      </c>
      <c r="B3" s="672" t="s">
        <v>1088</v>
      </c>
      <c r="C3" s="673"/>
    </row>
    <row r="4" spans="1:9">
      <c r="A4" s="674"/>
      <c r="B4" s="758"/>
      <c r="C4" s="758"/>
    </row>
    <row r="5" spans="1:9" ht="18">
      <c r="A5" s="4073" t="s">
        <v>1089</v>
      </c>
      <c r="B5" s="4073"/>
      <c r="C5" s="4073"/>
    </row>
    <row r="6" spans="1:9">
      <c r="A6" s="4074" t="s">
        <v>1090</v>
      </c>
      <c r="B6" s="4074"/>
      <c r="C6" s="4074"/>
    </row>
    <row r="7" spans="1:9">
      <c r="A7" s="675"/>
      <c r="B7" s="675"/>
      <c r="C7" s="675"/>
    </row>
    <row r="8" spans="1:9" s="633" customFormat="1" ht="29.25" customHeight="1">
      <c r="A8" s="779" t="s">
        <v>947</v>
      </c>
      <c r="B8" s="780" t="s">
        <v>948</v>
      </c>
      <c r="C8" s="781" t="s">
        <v>205</v>
      </c>
      <c r="D8" s="585"/>
      <c r="E8" s="585"/>
      <c r="F8" s="585"/>
      <c r="G8" s="585"/>
      <c r="H8" s="585"/>
      <c r="I8" s="585"/>
    </row>
    <row r="9" spans="1:9" ht="20.100000000000001" customHeight="1">
      <c r="A9" s="782">
        <v>1</v>
      </c>
      <c r="B9" s="783">
        <v>2</v>
      </c>
      <c r="C9" s="784">
        <v>3</v>
      </c>
    </row>
    <row r="10" spans="1:9" ht="20.100000000000001" customHeight="1">
      <c r="A10" s="688"/>
      <c r="B10" s="689" t="s">
        <v>949</v>
      </c>
      <c r="C10" s="690">
        <f>C11+C12</f>
        <v>0</v>
      </c>
      <c r="D10" s="633"/>
      <c r="E10" s="633"/>
      <c r="F10" s="633"/>
      <c r="G10" s="633"/>
      <c r="H10" s="633"/>
      <c r="I10" s="633"/>
    </row>
    <row r="11" spans="1:9" s="633" customFormat="1" ht="20.100000000000001" customHeight="1">
      <c r="A11" s="685" t="s">
        <v>2</v>
      </c>
      <c r="B11" s="686" t="s">
        <v>950</v>
      </c>
      <c r="C11" s="687">
        <f>'Rez_S3 B2_km 3+025'!G94</f>
        <v>0</v>
      </c>
      <c r="D11" s="585"/>
      <c r="E11" s="585"/>
      <c r="F11" s="585"/>
      <c r="G11" s="585"/>
      <c r="H11" s="585"/>
      <c r="I11" s="585"/>
    </row>
    <row r="12" spans="1:9" ht="20.100000000000001" customHeight="1">
      <c r="A12" s="685" t="s">
        <v>211</v>
      </c>
      <c r="B12" s="686" t="s">
        <v>951</v>
      </c>
      <c r="C12" s="687">
        <f>'Arh_S3 B2_km 3+025'!G115</f>
        <v>0</v>
      </c>
    </row>
    <row r="13" spans="1:9" s="633" customFormat="1" ht="20.100000000000001" customHeight="1">
      <c r="A13" s="688"/>
      <c r="B13" s="689" t="s">
        <v>952</v>
      </c>
      <c r="C13" s="690">
        <f>C14</f>
        <v>0</v>
      </c>
    </row>
    <row r="14" spans="1:9" ht="20.100000000000001" customHeight="1">
      <c r="A14" s="685" t="s">
        <v>212</v>
      </c>
      <c r="B14" s="686" t="s">
        <v>950</v>
      </c>
      <c r="C14" s="687">
        <f>'Rez_put_S3 B2_km 3+025'!G20</f>
        <v>0</v>
      </c>
    </row>
    <row r="15" spans="1:9" s="633" customFormat="1" ht="20.100000000000001" customHeight="1">
      <c r="A15" s="688"/>
      <c r="B15" s="689" t="s">
        <v>953</v>
      </c>
      <c r="C15" s="690">
        <f>C16</f>
        <v>0</v>
      </c>
    </row>
    <row r="16" spans="1:9" ht="20.100000000000001" customHeight="1">
      <c r="A16" s="685" t="s">
        <v>7</v>
      </c>
      <c r="B16" s="686" t="s">
        <v>1091</v>
      </c>
      <c r="C16" s="687">
        <f>'Ob4_Rez_S3 B2_km 3+025'!G35</f>
        <v>0</v>
      </c>
    </row>
    <row r="17" spans="1:9" s="633" customFormat="1" ht="20.100000000000001" customHeight="1">
      <c r="A17" s="688"/>
      <c r="B17" s="689" t="s">
        <v>954</v>
      </c>
      <c r="C17" s="690">
        <f>C18</f>
        <v>0</v>
      </c>
    </row>
    <row r="18" spans="1:9" ht="20.100000000000001" customHeight="1">
      <c r="A18" s="685" t="s">
        <v>213</v>
      </c>
      <c r="B18" s="686" t="s">
        <v>951</v>
      </c>
      <c r="C18" s="687">
        <f>'Arh_impr ext_S3 B2_km 3+025'!G18</f>
        <v>0</v>
      </c>
    </row>
    <row r="19" spans="1:9" ht="35.25" customHeight="1">
      <c r="A19" s="688"/>
      <c r="B19" s="689" t="s">
        <v>955</v>
      </c>
      <c r="C19" s="690">
        <f>C20</f>
        <v>0</v>
      </c>
      <c r="D19" s="633"/>
      <c r="E19" s="633"/>
      <c r="F19" s="633"/>
      <c r="G19" s="633"/>
      <c r="H19" s="633"/>
      <c r="I19" s="633"/>
    </row>
    <row r="20" spans="1:9" s="633" customFormat="1" ht="20.100000000000001" customHeight="1">
      <c r="A20" s="685" t="s">
        <v>214</v>
      </c>
      <c r="B20" s="686" t="s">
        <v>951</v>
      </c>
      <c r="C20" s="687">
        <f>'Arh_ zon prot_S3 B2_km 3+025 '!G20</f>
        <v>0</v>
      </c>
      <c r="D20" s="585"/>
      <c r="E20" s="585"/>
      <c r="F20" s="585"/>
      <c r="G20" s="585"/>
      <c r="H20" s="585"/>
      <c r="I20" s="585"/>
    </row>
    <row r="21" spans="1:9" ht="43.5" customHeight="1">
      <c r="A21" s="4075" t="s">
        <v>1092</v>
      </c>
      <c r="B21" s="4076"/>
      <c r="C21" s="785">
        <f>C10+C13+C15+C17+C19</f>
        <v>0</v>
      </c>
    </row>
    <row r="22" spans="1:9" ht="35.25" customHeight="1">
      <c r="A22" s="682" t="s">
        <v>957</v>
      </c>
      <c r="B22" s="683" t="s">
        <v>958</v>
      </c>
      <c r="C22" s="787">
        <f>C23</f>
        <v>0</v>
      </c>
      <c r="D22" s="633"/>
      <c r="E22" s="633"/>
      <c r="F22" s="633"/>
      <c r="G22" s="633"/>
      <c r="H22" s="633"/>
      <c r="I22" s="633"/>
    </row>
    <row r="23" spans="1:9" ht="31.5" customHeight="1">
      <c r="A23" s="695" t="s">
        <v>2</v>
      </c>
      <c r="B23" s="696" t="s">
        <v>959</v>
      </c>
      <c r="C23" s="697">
        <f>'F4_S3 B2_km 3+025'!F19</f>
        <v>0</v>
      </c>
      <c r="D23" s="786"/>
    </row>
    <row r="24" spans="1:9" ht="33.75" customHeight="1">
      <c r="A24" s="4065" t="s">
        <v>1093</v>
      </c>
      <c r="B24" s="4066"/>
      <c r="C24" s="698">
        <f>C21+C22</f>
        <v>0</v>
      </c>
    </row>
    <row r="25" spans="1:9" ht="30.75" customHeight="1">
      <c r="A25" s="4067" t="s">
        <v>1094</v>
      </c>
      <c r="B25" s="4068"/>
      <c r="C25" s="699">
        <f>C24*0.19</f>
        <v>0</v>
      </c>
    </row>
    <row r="26" spans="1:9" ht="36.75" customHeight="1">
      <c r="A26" s="4069" t="s">
        <v>1095</v>
      </c>
      <c r="B26" s="4070"/>
      <c r="C26" s="700">
        <f>C24+C25</f>
        <v>0</v>
      </c>
    </row>
    <row r="27" spans="1:9" ht="15.75">
      <c r="A27" s="701"/>
      <c r="B27" s="702"/>
      <c r="C27" s="703"/>
    </row>
    <row r="28" spans="1:9" ht="15">
      <c r="A28" s="701"/>
      <c r="B28" s="704"/>
      <c r="C28" s="705" t="s">
        <v>7638</v>
      </c>
    </row>
    <row r="29" spans="1:9">
      <c r="B29" s="706"/>
      <c r="C29" s="707"/>
    </row>
    <row r="31" spans="1:9" ht="15">
      <c r="B31" s="708"/>
      <c r="C31" s="709"/>
    </row>
    <row r="32" spans="1:9" ht="15">
      <c r="B32" s="708"/>
    </row>
    <row r="33" spans="2:2" ht="15">
      <c r="B33" s="708"/>
    </row>
    <row r="34" spans="2:2" ht="15">
      <c r="B34" s="708"/>
    </row>
    <row r="36" spans="2:2">
      <c r="B36" s="710"/>
    </row>
  </sheetData>
  <mergeCells count="8">
    <mergeCell ref="A24:B24"/>
    <mergeCell ref="A25:B25"/>
    <mergeCell ref="A26:B26"/>
    <mergeCell ref="A1:I1"/>
    <mergeCell ref="A2:F2"/>
    <mergeCell ref="A5:C5"/>
    <mergeCell ref="A6:C6"/>
    <mergeCell ref="A21:B21"/>
  </mergeCells>
  <pageMargins left="0.7" right="0.7" top="0.75" bottom="0.75" header="0.3" footer="0.3"/>
  <pageSetup paperSize="9" scale="74" fitToHeight="0"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zoomScale="70" zoomScaleNormal="70" workbookViewId="0">
      <selection activeCell="F96" sqref="F96"/>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ht="12.75" customHeight="1">
      <c r="A1" s="633"/>
      <c r="B1" s="634"/>
      <c r="C1" s="633"/>
      <c r="D1" s="635"/>
      <c r="E1" s="635"/>
      <c r="F1" s="635"/>
      <c r="G1" s="635"/>
    </row>
    <row r="2" spans="1:14">
      <c r="A2" s="4071"/>
      <c r="B2" s="4071"/>
      <c r="C2" s="4071"/>
      <c r="D2" s="4071"/>
      <c r="E2" s="4071"/>
      <c r="F2" s="4071"/>
      <c r="G2" s="4071"/>
      <c r="H2" s="4071"/>
      <c r="I2" s="4071"/>
    </row>
    <row r="3" spans="1:14">
      <c r="A3" s="4072" t="s">
        <v>7643</v>
      </c>
      <c r="B3" s="4072"/>
      <c r="C3" s="4072"/>
      <c r="D3" s="4072"/>
      <c r="E3" s="4072"/>
      <c r="F3" s="4072"/>
      <c r="G3" s="760"/>
      <c r="H3" s="761"/>
      <c r="I3" s="761"/>
    </row>
    <row r="4" spans="1:14">
      <c r="A4" s="4077" t="s">
        <v>1096</v>
      </c>
      <c r="B4" s="4077"/>
      <c r="C4" s="4077"/>
      <c r="D4" s="4077"/>
      <c r="E4" s="4077"/>
      <c r="F4" s="4077"/>
      <c r="G4" s="4077"/>
    </row>
    <row r="5" spans="1:14" ht="18.75" customHeight="1">
      <c r="A5" s="4078" t="s">
        <v>964</v>
      </c>
      <c r="B5" s="4078"/>
      <c r="C5" s="4078"/>
      <c r="D5" s="4078"/>
      <c r="E5" s="4078"/>
      <c r="F5" s="4078"/>
      <c r="G5" s="4078"/>
    </row>
    <row r="6" spans="1:14" ht="18.75">
      <c r="A6" s="4079" t="s">
        <v>1097</v>
      </c>
      <c r="B6" s="4079"/>
      <c r="C6" s="4079"/>
      <c r="D6" s="4079"/>
      <c r="E6" s="4079"/>
      <c r="F6" s="4079"/>
      <c r="G6" s="4079"/>
    </row>
    <row r="7" spans="1:14" ht="18.75">
      <c r="A7" s="4080" t="s">
        <v>966</v>
      </c>
      <c r="B7" s="4080"/>
      <c r="C7" s="4080"/>
      <c r="D7" s="4080"/>
      <c r="E7" s="4080"/>
      <c r="F7" s="4080"/>
      <c r="G7" s="4080"/>
    </row>
    <row r="8" spans="1:14" s="631" customFormat="1" ht="18.75">
      <c r="A8" s="640"/>
      <c r="B8" s="641"/>
      <c r="C8" s="642"/>
      <c r="D8" s="642"/>
      <c r="E8" s="641"/>
      <c r="F8" s="641"/>
      <c r="G8" s="643"/>
      <c r="H8" s="585"/>
      <c r="I8" s="585"/>
    </row>
    <row r="9" spans="1:14" s="631" customFormat="1" ht="18.75">
      <c r="A9" s="644" t="s">
        <v>967</v>
      </c>
      <c r="B9" s="644"/>
      <c r="C9" s="644"/>
      <c r="D9" s="645"/>
      <c r="E9" s="645"/>
      <c r="F9" s="645"/>
      <c r="G9" s="646" t="s">
        <v>968</v>
      </c>
      <c r="H9" s="585"/>
      <c r="I9" s="585"/>
    </row>
    <row r="10" spans="1:14" s="631" customFormat="1">
      <c r="A10" s="4084" t="s">
        <v>969</v>
      </c>
      <c r="B10" s="4089" t="s">
        <v>970</v>
      </c>
      <c r="C10" s="4089" t="s">
        <v>971</v>
      </c>
      <c r="D10" s="4089" t="s">
        <v>306</v>
      </c>
      <c r="E10" s="4089" t="s">
        <v>972</v>
      </c>
      <c r="F10" s="4097" t="s">
        <v>973</v>
      </c>
      <c r="G10" s="4101" t="s">
        <v>974</v>
      </c>
    </row>
    <row r="11" spans="1:14" s="631" customFormat="1">
      <c r="A11" s="4085"/>
      <c r="B11" s="4090"/>
      <c r="C11" s="4090"/>
      <c r="D11" s="4090"/>
      <c r="E11" s="4090"/>
      <c r="F11" s="4098"/>
      <c r="G11" s="4102"/>
      <c r="J11" s="660"/>
      <c r="K11" s="660"/>
      <c r="L11" s="660"/>
      <c r="M11" s="660"/>
      <c r="N11" s="660"/>
    </row>
    <row r="12" spans="1:14" ht="15" customHeight="1">
      <c r="A12" s="4085"/>
      <c r="B12" s="4090"/>
      <c r="C12" s="4090"/>
      <c r="D12" s="4090"/>
      <c r="E12" s="4090"/>
      <c r="F12" s="4098"/>
      <c r="G12" s="4102"/>
      <c r="H12" s="631"/>
      <c r="I12" s="631"/>
      <c r="J12" s="661"/>
      <c r="K12" s="661"/>
      <c r="L12" s="661"/>
      <c r="M12" s="661"/>
      <c r="N12" s="661"/>
    </row>
    <row r="13" spans="1:14" ht="15" customHeight="1">
      <c r="A13" s="647">
        <v>0</v>
      </c>
      <c r="B13" s="648">
        <v>1</v>
      </c>
      <c r="C13" s="649">
        <v>2</v>
      </c>
      <c r="D13" s="648">
        <v>3</v>
      </c>
      <c r="E13" s="649">
        <v>4</v>
      </c>
      <c r="F13" s="649">
        <v>5</v>
      </c>
      <c r="G13" s="650">
        <v>6</v>
      </c>
      <c r="H13" s="631"/>
      <c r="I13" s="631"/>
      <c r="J13" s="661"/>
      <c r="K13" s="661"/>
      <c r="L13" s="661"/>
      <c r="M13" s="661"/>
      <c r="N13" s="661"/>
    </row>
    <row r="14" spans="1:14" ht="15" customHeight="1">
      <c r="A14" s="4086">
        <v>1</v>
      </c>
      <c r="B14" s="4091" t="s">
        <v>975</v>
      </c>
      <c r="C14" s="4093" t="s">
        <v>976</v>
      </c>
      <c r="D14" s="4091" t="s">
        <v>386</v>
      </c>
      <c r="E14" s="4095">
        <f>25*2/2</f>
        <v>25</v>
      </c>
      <c r="F14" s="4099"/>
      <c r="G14" s="4103">
        <f>E14*F14</f>
        <v>0</v>
      </c>
      <c r="J14" s="661"/>
      <c r="K14" s="661"/>
      <c r="L14" s="661"/>
      <c r="M14" s="661"/>
      <c r="N14" s="661"/>
    </row>
    <row r="15" spans="1:14" ht="15" customHeight="1">
      <c r="A15" s="4086"/>
      <c r="B15" s="4091"/>
      <c r="C15" s="4093"/>
      <c r="D15" s="4091"/>
      <c r="E15" s="4095"/>
      <c r="F15" s="4100"/>
      <c r="G15" s="4104"/>
      <c r="J15" s="661"/>
      <c r="K15" s="661"/>
      <c r="L15" s="661"/>
      <c r="M15" s="661"/>
      <c r="N15" s="661"/>
    </row>
    <row r="16" spans="1:14" ht="15" customHeight="1">
      <c r="A16" s="4086"/>
      <c r="B16" s="4091"/>
      <c r="C16" s="4093"/>
      <c r="D16" s="4091"/>
      <c r="E16" s="4095"/>
      <c r="F16" s="4100"/>
      <c r="G16" s="4104"/>
      <c r="J16" s="661"/>
      <c r="K16" s="661"/>
      <c r="L16" s="661"/>
      <c r="M16" s="661"/>
      <c r="N16" s="661"/>
    </row>
    <row r="17" spans="1:14" ht="15" customHeight="1">
      <c r="A17" s="4086"/>
      <c r="B17" s="4091"/>
      <c r="C17" s="4093"/>
      <c r="D17" s="4091"/>
      <c r="E17" s="4095"/>
      <c r="F17" s="4100"/>
      <c r="G17" s="4104"/>
      <c r="J17" s="661"/>
      <c r="K17" s="661"/>
      <c r="L17" s="661"/>
      <c r="M17" s="661"/>
      <c r="N17" s="661"/>
    </row>
    <row r="18" spans="1:14" ht="15" customHeight="1">
      <c r="A18" s="4086"/>
      <c r="B18" s="4091"/>
      <c r="C18" s="4093"/>
      <c r="D18" s="4091"/>
      <c r="E18" s="4095"/>
      <c r="F18" s="4100"/>
      <c r="G18" s="4104"/>
      <c r="J18" s="661"/>
      <c r="K18" s="661"/>
      <c r="L18" s="661"/>
      <c r="M18" s="661"/>
      <c r="N18" s="661"/>
    </row>
    <row r="19" spans="1:14" ht="15" customHeight="1">
      <c r="A19" s="4086">
        <v>2</v>
      </c>
      <c r="B19" s="4091" t="s">
        <v>977</v>
      </c>
      <c r="C19" s="4093" t="s">
        <v>978</v>
      </c>
      <c r="D19" s="4091" t="s">
        <v>979</v>
      </c>
      <c r="E19" s="4095">
        <f>0.25*2/2</f>
        <v>0.25</v>
      </c>
      <c r="F19" s="4099"/>
      <c r="G19" s="4103">
        <f>E19*F19</f>
        <v>0</v>
      </c>
      <c r="J19" s="661"/>
      <c r="K19" s="661"/>
      <c r="L19" s="661"/>
      <c r="M19" s="661"/>
      <c r="N19" s="661"/>
    </row>
    <row r="20" spans="1:14" ht="15" customHeight="1">
      <c r="A20" s="4086"/>
      <c r="B20" s="4091"/>
      <c r="C20" s="4093"/>
      <c r="D20" s="4091"/>
      <c r="E20" s="4095"/>
      <c r="F20" s="4100"/>
      <c r="G20" s="4104"/>
      <c r="J20" s="661"/>
      <c r="K20" s="661"/>
      <c r="L20" s="661"/>
      <c r="M20" s="661"/>
      <c r="N20" s="661"/>
    </row>
    <row r="21" spans="1:14" ht="15" customHeight="1">
      <c r="A21" s="4086"/>
      <c r="B21" s="4091"/>
      <c r="C21" s="4093"/>
      <c r="D21" s="4091"/>
      <c r="E21" s="4095"/>
      <c r="F21" s="4100"/>
      <c r="G21" s="4104"/>
      <c r="J21" s="661"/>
      <c r="K21" s="661"/>
      <c r="L21" s="661"/>
      <c r="M21" s="661"/>
      <c r="N21" s="661"/>
    </row>
    <row r="22" spans="1:14" ht="15" customHeight="1">
      <c r="A22" s="4086"/>
      <c r="B22" s="4091"/>
      <c r="C22" s="4093"/>
      <c r="D22" s="4091"/>
      <c r="E22" s="4095"/>
      <c r="F22" s="4100"/>
      <c r="G22" s="4104"/>
      <c r="J22" s="661"/>
      <c r="K22" s="661"/>
      <c r="L22" s="661"/>
      <c r="M22" s="661"/>
      <c r="N22" s="661"/>
    </row>
    <row r="23" spans="1:14" ht="15" customHeight="1">
      <c r="A23" s="4086"/>
      <c r="B23" s="4091"/>
      <c r="C23" s="4093"/>
      <c r="D23" s="4091"/>
      <c r="E23" s="4095"/>
      <c r="F23" s="4100"/>
      <c r="G23" s="4104"/>
      <c r="J23" s="661"/>
      <c r="K23" s="661"/>
      <c r="L23" s="661"/>
      <c r="M23" s="661"/>
      <c r="N23" s="661"/>
    </row>
    <row r="24" spans="1:14" ht="15" customHeight="1">
      <c r="A24" s="4086">
        <v>3</v>
      </c>
      <c r="B24" s="4091" t="s">
        <v>980</v>
      </c>
      <c r="C24" s="4093" t="s">
        <v>1098</v>
      </c>
      <c r="D24" s="4091" t="s">
        <v>386</v>
      </c>
      <c r="E24" s="4095">
        <f>2*(88+16)/2</f>
        <v>104</v>
      </c>
      <c r="F24" s="4099"/>
      <c r="G24" s="4103">
        <f>E24*F24</f>
        <v>0</v>
      </c>
      <c r="J24" s="661"/>
      <c r="K24" s="661"/>
      <c r="L24" s="661"/>
      <c r="M24" s="661"/>
      <c r="N24" s="661"/>
    </row>
    <row r="25" spans="1:14" ht="15" customHeight="1">
      <c r="A25" s="4086"/>
      <c r="B25" s="4091"/>
      <c r="C25" s="4093"/>
      <c r="D25" s="4091"/>
      <c r="E25" s="4095"/>
      <c r="F25" s="4100"/>
      <c r="G25" s="4104"/>
      <c r="J25" s="661"/>
      <c r="K25" s="661"/>
      <c r="L25" s="661"/>
      <c r="M25" s="661"/>
      <c r="N25" s="661"/>
    </row>
    <row r="26" spans="1:14" ht="15" customHeight="1">
      <c r="A26" s="4086"/>
      <c r="B26" s="4091"/>
      <c r="C26" s="4093"/>
      <c r="D26" s="4091"/>
      <c r="E26" s="4095"/>
      <c r="F26" s="4100"/>
      <c r="G26" s="4104"/>
      <c r="J26" s="661"/>
      <c r="K26" s="661"/>
      <c r="L26" s="661"/>
      <c r="M26" s="661"/>
      <c r="N26" s="661"/>
    </row>
    <row r="27" spans="1:14" ht="15" customHeight="1">
      <c r="A27" s="4086"/>
      <c r="B27" s="4091"/>
      <c r="C27" s="4093"/>
      <c r="D27" s="4091"/>
      <c r="E27" s="4095"/>
      <c r="F27" s="4100"/>
      <c r="G27" s="4104"/>
      <c r="J27" s="661"/>
      <c r="K27" s="661"/>
      <c r="L27" s="661"/>
      <c r="M27" s="661"/>
      <c r="N27" s="661"/>
    </row>
    <row r="28" spans="1:14" ht="15" customHeight="1">
      <c r="A28" s="4086"/>
      <c r="B28" s="4091"/>
      <c r="C28" s="4093"/>
      <c r="D28" s="4091"/>
      <c r="E28" s="4095"/>
      <c r="F28" s="4100"/>
      <c r="G28" s="4104"/>
      <c r="J28" s="661"/>
      <c r="K28" s="661"/>
      <c r="L28" s="661"/>
      <c r="M28" s="661"/>
      <c r="N28" s="661"/>
    </row>
    <row r="29" spans="1:14" ht="15" customHeight="1">
      <c r="A29" s="4086">
        <v>4</v>
      </c>
      <c r="B29" s="4091" t="s">
        <v>982</v>
      </c>
      <c r="C29" s="4093" t="s">
        <v>983</v>
      </c>
      <c r="D29" s="4091" t="s">
        <v>370</v>
      </c>
      <c r="E29" s="4095">
        <f>105*2/2</f>
        <v>105</v>
      </c>
      <c r="F29" s="4099"/>
      <c r="G29" s="4103">
        <f>E29*F29</f>
        <v>0</v>
      </c>
      <c r="J29" s="661"/>
      <c r="K29" s="661"/>
      <c r="L29" s="661"/>
      <c r="M29" s="661"/>
      <c r="N29" s="661"/>
    </row>
    <row r="30" spans="1:14" ht="15" customHeight="1">
      <c r="A30" s="4086"/>
      <c r="B30" s="4091"/>
      <c r="C30" s="4093"/>
      <c r="D30" s="4091"/>
      <c r="E30" s="4095"/>
      <c r="F30" s="4100"/>
      <c r="G30" s="4104"/>
      <c r="J30" s="661"/>
      <c r="K30" s="661"/>
      <c r="L30" s="661"/>
      <c r="M30" s="661"/>
      <c r="N30" s="661"/>
    </row>
    <row r="31" spans="1:14" ht="15" customHeight="1">
      <c r="A31" s="4086"/>
      <c r="B31" s="4091"/>
      <c r="C31" s="4093"/>
      <c r="D31" s="4091"/>
      <c r="E31" s="4095"/>
      <c r="F31" s="4100"/>
      <c r="G31" s="4104"/>
      <c r="J31" s="661"/>
      <c r="K31" s="661"/>
      <c r="L31" s="661"/>
      <c r="M31" s="661"/>
      <c r="N31" s="661"/>
    </row>
    <row r="32" spans="1:14" ht="15" customHeight="1">
      <c r="A32" s="4086"/>
      <c r="B32" s="4091"/>
      <c r="C32" s="4093"/>
      <c r="D32" s="4091"/>
      <c r="E32" s="4095"/>
      <c r="F32" s="4100"/>
      <c r="G32" s="4104"/>
      <c r="J32" s="661"/>
      <c r="K32" s="661"/>
      <c r="L32" s="661"/>
      <c r="M32" s="661"/>
      <c r="N32" s="661"/>
    </row>
    <row r="33" spans="1:14" ht="15" customHeight="1">
      <c r="A33" s="4086"/>
      <c r="B33" s="4091"/>
      <c r="C33" s="4093"/>
      <c r="D33" s="4091"/>
      <c r="E33" s="4095"/>
      <c r="F33" s="4100"/>
      <c r="G33" s="4104"/>
      <c r="J33" s="661"/>
      <c r="K33" s="661"/>
      <c r="L33" s="661"/>
      <c r="M33" s="661"/>
      <c r="N33" s="661"/>
    </row>
    <row r="34" spans="1:14" ht="15" customHeight="1">
      <c r="A34" s="4086">
        <v>5</v>
      </c>
      <c r="B34" s="4091" t="s">
        <v>984</v>
      </c>
      <c r="C34" s="4093" t="s">
        <v>985</v>
      </c>
      <c r="D34" s="4091" t="s">
        <v>386</v>
      </c>
      <c r="E34" s="4095">
        <f>4*2/2</f>
        <v>4</v>
      </c>
      <c r="F34" s="4099"/>
      <c r="G34" s="4103">
        <f>E34*F34</f>
        <v>0</v>
      </c>
      <c r="J34" s="661"/>
      <c r="K34" s="661"/>
      <c r="L34" s="661"/>
      <c r="M34" s="661"/>
      <c r="N34" s="661"/>
    </row>
    <row r="35" spans="1:14" ht="15" customHeight="1">
      <c r="A35" s="4086"/>
      <c r="B35" s="4091"/>
      <c r="C35" s="4093"/>
      <c r="D35" s="4091"/>
      <c r="E35" s="4095"/>
      <c r="F35" s="4100"/>
      <c r="G35" s="4104"/>
      <c r="J35" s="661"/>
      <c r="K35" s="661"/>
      <c r="L35" s="661"/>
      <c r="M35" s="661"/>
      <c r="N35" s="661"/>
    </row>
    <row r="36" spans="1:14" ht="15" customHeight="1">
      <c r="A36" s="4086"/>
      <c r="B36" s="4091"/>
      <c r="C36" s="4093"/>
      <c r="D36" s="4091"/>
      <c r="E36" s="4095"/>
      <c r="F36" s="4100"/>
      <c r="G36" s="4104"/>
      <c r="J36" s="661"/>
      <c r="K36" s="661"/>
      <c r="L36" s="661"/>
      <c r="M36" s="661"/>
      <c r="N36" s="661"/>
    </row>
    <row r="37" spans="1:14" ht="15" customHeight="1">
      <c r="A37" s="4086"/>
      <c r="B37" s="4091"/>
      <c r="C37" s="4093"/>
      <c r="D37" s="4091"/>
      <c r="E37" s="4095"/>
      <c r="F37" s="4100"/>
      <c r="G37" s="4104"/>
      <c r="J37" s="661"/>
      <c r="K37" s="661"/>
      <c r="L37" s="661"/>
      <c r="M37" s="661"/>
      <c r="N37" s="661"/>
    </row>
    <row r="38" spans="1:14" ht="15" customHeight="1">
      <c r="A38" s="4086"/>
      <c r="B38" s="4091"/>
      <c r="C38" s="4093"/>
      <c r="D38" s="4091"/>
      <c r="E38" s="4095"/>
      <c r="F38" s="4100"/>
      <c r="G38" s="4104"/>
      <c r="J38" s="661"/>
      <c r="K38" s="661"/>
      <c r="L38" s="661"/>
      <c r="M38" s="661"/>
      <c r="N38" s="661"/>
    </row>
    <row r="39" spans="1:14" ht="15" customHeight="1">
      <c r="A39" s="4086">
        <v>6</v>
      </c>
      <c r="B39" s="4091" t="s">
        <v>986</v>
      </c>
      <c r="C39" s="4093" t="s">
        <v>987</v>
      </c>
      <c r="D39" s="4091" t="s">
        <v>370</v>
      </c>
      <c r="E39" s="4095">
        <f>2*(279+37)/2</f>
        <v>316</v>
      </c>
      <c r="F39" s="4099"/>
      <c r="G39" s="4103">
        <f>E39*F39</f>
        <v>0</v>
      </c>
      <c r="J39" s="661"/>
      <c r="K39" s="661"/>
      <c r="L39" s="661"/>
      <c r="M39" s="661"/>
      <c r="N39" s="661"/>
    </row>
    <row r="40" spans="1:14" ht="15" customHeight="1">
      <c r="A40" s="4086"/>
      <c r="B40" s="4091"/>
      <c r="C40" s="4093"/>
      <c r="D40" s="4091"/>
      <c r="E40" s="4095"/>
      <c r="F40" s="4100"/>
      <c r="G40" s="4104"/>
      <c r="J40" s="661"/>
      <c r="K40" s="661"/>
      <c r="L40" s="661"/>
      <c r="M40" s="661"/>
      <c r="N40" s="661"/>
    </row>
    <row r="41" spans="1:14" ht="15" customHeight="1">
      <c r="A41" s="4086"/>
      <c r="B41" s="4091"/>
      <c r="C41" s="4093"/>
      <c r="D41" s="4091"/>
      <c r="E41" s="4095"/>
      <c r="F41" s="4100"/>
      <c r="G41" s="4104"/>
      <c r="J41" s="661"/>
      <c r="K41" s="661"/>
      <c r="L41" s="661"/>
      <c r="M41" s="661"/>
      <c r="N41" s="661"/>
    </row>
    <row r="42" spans="1:14" ht="15" customHeight="1">
      <c r="A42" s="4086"/>
      <c r="B42" s="4091"/>
      <c r="C42" s="4093"/>
      <c r="D42" s="4091"/>
      <c r="E42" s="4095"/>
      <c r="F42" s="4100"/>
      <c r="G42" s="4104"/>
      <c r="J42" s="661"/>
      <c r="K42" s="661"/>
      <c r="L42" s="661"/>
      <c r="M42" s="661"/>
      <c r="N42" s="661"/>
    </row>
    <row r="43" spans="1:14" ht="15" customHeight="1">
      <c r="A43" s="4086"/>
      <c r="B43" s="4091"/>
      <c r="C43" s="4093"/>
      <c r="D43" s="4091"/>
      <c r="E43" s="4095"/>
      <c r="F43" s="4100"/>
      <c r="G43" s="4104"/>
      <c r="J43" s="661"/>
      <c r="K43" s="661"/>
      <c r="L43" s="661"/>
      <c r="M43" s="661"/>
      <c r="N43" s="661"/>
    </row>
    <row r="44" spans="1:14" ht="15" customHeight="1">
      <c r="A44" s="4086">
        <v>7</v>
      </c>
      <c r="B44" s="4091" t="s">
        <v>988</v>
      </c>
      <c r="C44" s="4093" t="s">
        <v>989</v>
      </c>
      <c r="D44" s="4091" t="s">
        <v>480</v>
      </c>
      <c r="E44" s="4095">
        <f>2*(6100+2100)/2</f>
        <v>8200</v>
      </c>
      <c r="F44" s="4099"/>
      <c r="G44" s="4103">
        <f>E44*F44</f>
        <v>0</v>
      </c>
      <c r="J44" s="661"/>
      <c r="K44" s="661"/>
      <c r="L44" s="661"/>
      <c r="M44" s="661"/>
      <c r="N44" s="661"/>
    </row>
    <row r="45" spans="1:14" ht="15" customHeight="1">
      <c r="A45" s="4086"/>
      <c r="B45" s="4091"/>
      <c r="C45" s="4093"/>
      <c r="D45" s="4091"/>
      <c r="E45" s="4095"/>
      <c r="F45" s="4100"/>
      <c r="G45" s="4104"/>
      <c r="J45" s="661"/>
      <c r="K45" s="661"/>
      <c r="L45" s="661"/>
      <c r="M45" s="661"/>
      <c r="N45" s="661"/>
    </row>
    <row r="46" spans="1:14" ht="15" customHeight="1">
      <c r="A46" s="4086"/>
      <c r="B46" s="4091"/>
      <c r="C46" s="4093"/>
      <c r="D46" s="4091"/>
      <c r="E46" s="4095"/>
      <c r="F46" s="4100"/>
      <c r="G46" s="4104"/>
      <c r="J46" s="661"/>
      <c r="K46" s="661"/>
      <c r="L46" s="661"/>
      <c r="M46" s="661"/>
      <c r="N46" s="661"/>
    </row>
    <row r="47" spans="1:14" ht="15" customHeight="1">
      <c r="A47" s="4086"/>
      <c r="B47" s="4091"/>
      <c r="C47" s="4093"/>
      <c r="D47" s="4091"/>
      <c r="E47" s="4095"/>
      <c r="F47" s="4100"/>
      <c r="G47" s="4104"/>
      <c r="J47" s="661"/>
      <c r="K47" s="661"/>
      <c r="L47" s="661"/>
      <c r="M47" s="661"/>
      <c r="N47" s="661"/>
    </row>
    <row r="48" spans="1:14" ht="15" customHeight="1">
      <c r="A48" s="4086"/>
      <c r="B48" s="4091"/>
      <c r="C48" s="4093"/>
      <c r="D48" s="4091"/>
      <c r="E48" s="4095"/>
      <c r="F48" s="4100"/>
      <c r="G48" s="4104"/>
      <c r="J48" s="661"/>
      <c r="K48" s="661"/>
      <c r="L48" s="661"/>
      <c r="M48" s="661"/>
      <c r="N48" s="661"/>
    </row>
    <row r="49" spans="1:14" ht="15" customHeight="1">
      <c r="A49" s="4086">
        <v>8</v>
      </c>
      <c r="B49" s="4091" t="s">
        <v>990</v>
      </c>
      <c r="C49" s="4093" t="s">
        <v>991</v>
      </c>
      <c r="D49" s="4091" t="s">
        <v>386</v>
      </c>
      <c r="E49" s="4095">
        <f>2*(63+14)/2</f>
        <v>77</v>
      </c>
      <c r="F49" s="4099"/>
      <c r="G49" s="4103">
        <f>E49*F49</f>
        <v>0</v>
      </c>
      <c r="J49" s="661"/>
      <c r="K49" s="661"/>
      <c r="L49" s="661"/>
      <c r="M49" s="661"/>
      <c r="N49" s="661"/>
    </row>
    <row r="50" spans="1:14" ht="15" customHeight="1">
      <c r="A50" s="4086"/>
      <c r="B50" s="4091"/>
      <c r="C50" s="4093"/>
      <c r="D50" s="4091"/>
      <c r="E50" s="4095"/>
      <c r="F50" s="4100"/>
      <c r="G50" s="4104"/>
      <c r="J50" s="661"/>
      <c r="K50" s="661"/>
      <c r="L50" s="661"/>
      <c r="M50" s="661"/>
      <c r="N50" s="661"/>
    </row>
    <row r="51" spans="1:14" ht="15" customHeight="1">
      <c r="A51" s="4086"/>
      <c r="B51" s="4091"/>
      <c r="C51" s="4093"/>
      <c r="D51" s="4091"/>
      <c r="E51" s="4095"/>
      <c r="F51" s="4100"/>
      <c r="G51" s="4104"/>
      <c r="J51" s="661"/>
      <c r="K51" s="661"/>
      <c r="L51" s="661"/>
      <c r="M51" s="661"/>
      <c r="N51" s="661"/>
    </row>
    <row r="52" spans="1:14" ht="15" customHeight="1">
      <c r="A52" s="4086"/>
      <c r="B52" s="4091"/>
      <c r="C52" s="4093"/>
      <c r="D52" s="4091"/>
      <c r="E52" s="4095"/>
      <c r="F52" s="4100"/>
      <c r="G52" s="4104"/>
      <c r="J52" s="661"/>
      <c r="K52" s="661"/>
      <c r="L52" s="661"/>
      <c r="M52" s="661"/>
      <c r="N52" s="661"/>
    </row>
    <row r="53" spans="1:14" ht="15" customHeight="1">
      <c r="A53" s="4086"/>
      <c r="B53" s="4091"/>
      <c r="C53" s="4093"/>
      <c r="D53" s="4091"/>
      <c r="E53" s="4095"/>
      <c r="F53" s="4100"/>
      <c r="G53" s="4104"/>
      <c r="J53" s="661"/>
      <c r="K53" s="661"/>
      <c r="L53" s="661"/>
      <c r="M53" s="661"/>
      <c r="N53" s="661"/>
    </row>
    <row r="54" spans="1:14" ht="15" customHeight="1">
      <c r="A54" s="4087">
        <v>9</v>
      </c>
      <c r="B54" s="4091" t="s">
        <v>992</v>
      </c>
      <c r="C54" s="4093" t="s">
        <v>993</v>
      </c>
      <c r="D54" s="4091" t="s">
        <v>370</v>
      </c>
      <c r="E54" s="4095">
        <f>2*73.53/2</f>
        <v>73.53</v>
      </c>
      <c r="F54" s="4099"/>
      <c r="G54" s="4103">
        <f>E54*F54</f>
        <v>0</v>
      </c>
      <c r="J54" s="661"/>
      <c r="K54" s="661"/>
      <c r="L54" s="661"/>
      <c r="M54" s="661"/>
      <c r="N54" s="661"/>
    </row>
    <row r="55" spans="1:14" ht="15" customHeight="1">
      <c r="A55" s="4087"/>
      <c r="B55" s="4091"/>
      <c r="C55" s="4093"/>
      <c r="D55" s="4091"/>
      <c r="E55" s="4095"/>
      <c r="F55" s="4100"/>
      <c r="G55" s="4104"/>
      <c r="J55" s="661"/>
      <c r="K55" s="661"/>
      <c r="L55" s="661"/>
      <c r="M55" s="661"/>
      <c r="N55" s="661"/>
    </row>
    <row r="56" spans="1:14" ht="15" customHeight="1">
      <c r="A56" s="4087"/>
      <c r="B56" s="4091"/>
      <c r="C56" s="4093"/>
      <c r="D56" s="4091"/>
      <c r="E56" s="4095"/>
      <c r="F56" s="4100"/>
      <c r="G56" s="4104"/>
      <c r="J56" s="661"/>
      <c r="K56" s="661"/>
      <c r="L56" s="661"/>
      <c r="M56" s="661"/>
      <c r="N56" s="661"/>
    </row>
    <row r="57" spans="1:14" ht="15" customHeight="1">
      <c r="A57" s="4087"/>
      <c r="B57" s="4091"/>
      <c r="C57" s="4093"/>
      <c r="D57" s="4091"/>
      <c r="E57" s="4095"/>
      <c r="F57" s="4100"/>
      <c r="G57" s="4104"/>
      <c r="J57" s="661"/>
      <c r="K57" s="661"/>
      <c r="L57" s="661"/>
      <c r="M57" s="661"/>
      <c r="N57" s="661"/>
    </row>
    <row r="58" spans="1:14" ht="15" customHeight="1">
      <c r="A58" s="4087"/>
      <c r="B58" s="4091"/>
      <c r="C58" s="4093"/>
      <c r="D58" s="4091"/>
      <c r="E58" s="4095"/>
      <c r="F58" s="4100"/>
      <c r="G58" s="4104"/>
      <c r="J58" s="661"/>
      <c r="K58" s="661"/>
      <c r="L58" s="661"/>
      <c r="M58" s="661"/>
      <c r="N58" s="661"/>
    </row>
    <row r="59" spans="1:14" ht="15" customHeight="1">
      <c r="A59" s="4086">
        <v>10</v>
      </c>
      <c r="B59" s="4091" t="s">
        <v>994</v>
      </c>
      <c r="C59" s="4093" t="s">
        <v>995</v>
      </c>
      <c r="D59" s="4091" t="s">
        <v>370</v>
      </c>
      <c r="E59" s="4095">
        <f>57*2/2</f>
        <v>57</v>
      </c>
      <c r="F59" s="4099"/>
      <c r="G59" s="4103">
        <f>E59*F59</f>
        <v>0</v>
      </c>
      <c r="J59" s="661"/>
      <c r="K59" s="661"/>
      <c r="L59" s="661"/>
      <c r="M59" s="661"/>
      <c r="N59" s="661"/>
    </row>
    <row r="60" spans="1:14" ht="15" customHeight="1">
      <c r="A60" s="4086"/>
      <c r="B60" s="4091"/>
      <c r="C60" s="4093"/>
      <c r="D60" s="4091"/>
      <c r="E60" s="4095"/>
      <c r="F60" s="4100"/>
      <c r="G60" s="4104"/>
      <c r="J60" s="661"/>
      <c r="K60" s="661"/>
      <c r="L60" s="661"/>
      <c r="M60" s="661"/>
      <c r="N60" s="661"/>
    </row>
    <row r="61" spans="1:14" ht="15" customHeight="1">
      <c r="A61" s="4086"/>
      <c r="B61" s="4091"/>
      <c r="C61" s="4093"/>
      <c r="D61" s="4091"/>
      <c r="E61" s="4095"/>
      <c r="F61" s="4100"/>
      <c r="G61" s="4104"/>
      <c r="J61" s="661"/>
      <c r="K61" s="661"/>
      <c r="L61" s="661"/>
      <c r="M61" s="661"/>
      <c r="N61" s="661"/>
    </row>
    <row r="62" spans="1:14" ht="15" customHeight="1">
      <c r="A62" s="4086"/>
      <c r="B62" s="4091"/>
      <c r="C62" s="4093"/>
      <c r="D62" s="4091"/>
      <c r="E62" s="4095"/>
      <c r="F62" s="4100"/>
      <c r="G62" s="4104"/>
      <c r="J62" s="661"/>
      <c r="K62" s="661"/>
      <c r="L62" s="661"/>
      <c r="M62" s="661"/>
      <c r="N62" s="661"/>
    </row>
    <row r="63" spans="1:14" ht="15" customHeight="1">
      <c r="A63" s="4086"/>
      <c r="B63" s="4091"/>
      <c r="C63" s="4093"/>
      <c r="D63" s="4091"/>
      <c r="E63" s="4095"/>
      <c r="F63" s="4100"/>
      <c r="G63" s="4104"/>
      <c r="J63" s="661"/>
      <c r="K63" s="661"/>
      <c r="L63" s="661"/>
      <c r="M63" s="661"/>
      <c r="N63" s="661"/>
    </row>
    <row r="64" spans="1:14" ht="15" customHeight="1">
      <c r="A64" s="4086">
        <v>11</v>
      </c>
      <c r="B64" s="4091" t="s">
        <v>996</v>
      </c>
      <c r="C64" s="4093" t="s">
        <v>997</v>
      </c>
      <c r="D64" s="4091" t="s">
        <v>480</v>
      </c>
      <c r="E64" s="4095">
        <f>1635*2/2</f>
        <v>1635</v>
      </c>
      <c r="F64" s="4099"/>
      <c r="G64" s="4103">
        <f>E64*F64</f>
        <v>0</v>
      </c>
      <c r="J64" s="661"/>
      <c r="K64" s="661"/>
      <c r="L64" s="661"/>
      <c r="M64" s="661"/>
      <c r="N64" s="661"/>
    </row>
    <row r="65" spans="1:14" ht="15" customHeight="1">
      <c r="A65" s="4086"/>
      <c r="B65" s="4091"/>
      <c r="C65" s="4093"/>
      <c r="D65" s="4091"/>
      <c r="E65" s="4095"/>
      <c r="F65" s="4100"/>
      <c r="G65" s="4104"/>
      <c r="J65" s="661"/>
      <c r="K65" s="661"/>
      <c r="L65" s="661"/>
      <c r="M65" s="661"/>
      <c r="N65" s="661"/>
    </row>
    <row r="66" spans="1:14" ht="15" customHeight="1">
      <c r="A66" s="4086"/>
      <c r="B66" s="4091"/>
      <c r="C66" s="4093"/>
      <c r="D66" s="4091"/>
      <c r="E66" s="4095"/>
      <c r="F66" s="4100"/>
      <c r="G66" s="4104"/>
      <c r="J66" s="661"/>
      <c r="K66" s="661"/>
      <c r="L66" s="661"/>
      <c r="M66" s="661"/>
      <c r="N66" s="661"/>
    </row>
    <row r="67" spans="1:14" ht="15" customHeight="1">
      <c r="A67" s="4086"/>
      <c r="B67" s="4091"/>
      <c r="C67" s="4093"/>
      <c r="D67" s="4091"/>
      <c r="E67" s="4095"/>
      <c r="F67" s="4100"/>
      <c r="G67" s="4104"/>
      <c r="J67" s="661"/>
      <c r="K67" s="661"/>
      <c r="L67" s="661"/>
      <c r="M67" s="661"/>
      <c r="N67" s="661"/>
    </row>
    <row r="68" spans="1:14" ht="15" customHeight="1">
      <c r="A68" s="4086"/>
      <c r="B68" s="4091"/>
      <c r="C68" s="4093"/>
      <c r="D68" s="4091"/>
      <c r="E68" s="4095"/>
      <c r="F68" s="4100"/>
      <c r="G68" s="4104"/>
      <c r="J68" s="661"/>
      <c r="K68" s="661"/>
      <c r="L68" s="661"/>
      <c r="M68" s="661"/>
      <c r="N68" s="661"/>
    </row>
    <row r="69" spans="1:14" ht="15" customHeight="1">
      <c r="A69" s="4086">
        <v>12</v>
      </c>
      <c r="B69" s="4091" t="s">
        <v>998</v>
      </c>
      <c r="C69" s="4093" t="s">
        <v>999</v>
      </c>
      <c r="D69" s="4091" t="s">
        <v>386</v>
      </c>
      <c r="E69" s="4095">
        <f>5.6*2/2</f>
        <v>5.6</v>
      </c>
      <c r="F69" s="4099"/>
      <c r="G69" s="4103">
        <f>E69*F69</f>
        <v>0</v>
      </c>
      <c r="J69" s="661"/>
      <c r="K69" s="661"/>
      <c r="L69" s="661"/>
      <c r="M69" s="661"/>
      <c r="N69" s="661"/>
    </row>
    <row r="70" spans="1:14" ht="15" customHeight="1">
      <c r="A70" s="4086"/>
      <c r="B70" s="4091"/>
      <c r="C70" s="4093"/>
      <c r="D70" s="4091"/>
      <c r="E70" s="4095"/>
      <c r="F70" s="4100"/>
      <c r="G70" s="4104"/>
      <c r="J70" s="661"/>
      <c r="K70" s="661"/>
      <c r="L70" s="661"/>
      <c r="M70" s="661"/>
      <c r="N70" s="661"/>
    </row>
    <row r="71" spans="1:14" ht="15" customHeight="1">
      <c r="A71" s="4086"/>
      <c r="B71" s="4091"/>
      <c r="C71" s="4093"/>
      <c r="D71" s="4091"/>
      <c r="E71" s="4095"/>
      <c r="F71" s="4100"/>
      <c r="G71" s="4104"/>
      <c r="J71" s="661"/>
      <c r="K71" s="661"/>
      <c r="L71" s="661"/>
      <c r="M71" s="661"/>
      <c r="N71" s="661"/>
    </row>
    <row r="72" spans="1:14" ht="15" customHeight="1">
      <c r="A72" s="4086"/>
      <c r="B72" s="4091"/>
      <c r="C72" s="4093"/>
      <c r="D72" s="4091"/>
      <c r="E72" s="4095"/>
      <c r="F72" s="4100"/>
      <c r="G72" s="4104"/>
      <c r="J72" s="661"/>
      <c r="K72" s="661"/>
      <c r="L72" s="661"/>
      <c r="M72" s="661"/>
      <c r="N72" s="661"/>
    </row>
    <row r="73" spans="1:14" ht="15" customHeight="1">
      <c r="A73" s="4086"/>
      <c r="B73" s="4091"/>
      <c r="C73" s="4093"/>
      <c r="D73" s="4091"/>
      <c r="E73" s="4095"/>
      <c r="F73" s="4100"/>
      <c r="G73" s="4104"/>
      <c r="J73" s="661"/>
      <c r="K73" s="661"/>
      <c r="L73" s="661"/>
      <c r="M73" s="661"/>
      <c r="N73" s="661"/>
    </row>
    <row r="74" spans="1:14" ht="15" customHeight="1">
      <c r="A74" s="4086">
        <v>13</v>
      </c>
      <c r="B74" s="4091" t="s">
        <v>1000</v>
      </c>
      <c r="C74" s="4093" t="s">
        <v>1001</v>
      </c>
      <c r="D74" s="4091" t="s">
        <v>370</v>
      </c>
      <c r="E74" s="4095">
        <f>188.6*2/2</f>
        <v>188.6</v>
      </c>
      <c r="F74" s="4099"/>
      <c r="G74" s="4103">
        <f>E74*F74</f>
        <v>0</v>
      </c>
      <c r="J74" s="661"/>
      <c r="K74" s="661"/>
      <c r="L74" s="661"/>
      <c r="M74" s="661"/>
      <c r="N74" s="661"/>
    </row>
    <row r="75" spans="1:14" ht="15" customHeight="1">
      <c r="A75" s="4086"/>
      <c r="B75" s="4091"/>
      <c r="C75" s="4093"/>
      <c r="D75" s="4091"/>
      <c r="E75" s="4095"/>
      <c r="F75" s="4100"/>
      <c r="G75" s="4104"/>
      <c r="J75" s="661"/>
      <c r="K75" s="661"/>
      <c r="L75" s="661"/>
      <c r="M75" s="661"/>
      <c r="N75" s="661"/>
    </row>
    <row r="76" spans="1:14" ht="15" customHeight="1">
      <c r="A76" s="4086"/>
      <c r="B76" s="4091"/>
      <c r="C76" s="4093"/>
      <c r="D76" s="4091"/>
      <c r="E76" s="4095"/>
      <c r="F76" s="4100"/>
      <c r="G76" s="4104"/>
      <c r="J76" s="661"/>
      <c r="K76" s="661"/>
      <c r="L76" s="661"/>
      <c r="M76" s="661"/>
      <c r="N76" s="661"/>
    </row>
    <row r="77" spans="1:14" ht="15" customHeight="1">
      <c r="A77" s="4086"/>
      <c r="B77" s="4091"/>
      <c r="C77" s="4093"/>
      <c r="D77" s="4091"/>
      <c r="E77" s="4095"/>
      <c r="F77" s="4100"/>
      <c r="G77" s="4104"/>
      <c r="J77" s="661"/>
      <c r="K77" s="661"/>
      <c r="L77" s="661"/>
      <c r="M77" s="661"/>
      <c r="N77" s="661"/>
    </row>
    <row r="78" spans="1:14" ht="15" customHeight="1">
      <c r="A78" s="4086"/>
      <c r="B78" s="4091"/>
      <c r="C78" s="4093"/>
      <c r="D78" s="4091"/>
      <c r="E78" s="4095"/>
      <c r="F78" s="4100"/>
      <c r="G78" s="4104"/>
      <c r="J78" s="661"/>
      <c r="K78" s="661"/>
      <c r="L78" s="661"/>
      <c r="M78" s="661"/>
      <c r="N78" s="661"/>
    </row>
    <row r="79" spans="1:14" ht="15" customHeight="1">
      <c r="A79" s="4086">
        <v>14</v>
      </c>
      <c r="B79" s="4091" t="s">
        <v>1002</v>
      </c>
      <c r="C79" s="4093" t="s">
        <v>1003</v>
      </c>
      <c r="D79" s="4091" t="s">
        <v>480</v>
      </c>
      <c r="E79" s="4095">
        <f>3332*2/2</f>
        <v>3332</v>
      </c>
      <c r="F79" s="4099"/>
      <c r="G79" s="4103">
        <f>E79*F79</f>
        <v>0</v>
      </c>
      <c r="J79" s="661"/>
      <c r="K79" s="661"/>
      <c r="L79" s="661"/>
      <c r="M79" s="661"/>
      <c r="N79" s="661"/>
    </row>
    <row r="80" spans="1:14" ht="15" customHeight="1">
      <c r="A80" s="4086"/>
      <c r="B80" s="4091"/>
      <c r="C80" s="4093"/>
      <c r="D80" s="4091"/>
      <c r="E80" s="4095"/>
      <c r="F80" s="4100"/>
      <c r="G80" s="4104"/>
      <c r="J80" s="661"/>
      <c r="K80" s="661"/>
      <c r="L80" s="661"/>
      <c r="M80" s="661"/>
      <c r="N80" s="661"/>
    </row>
    <row r="81" spans="1:14" ht="15" customHeight="1">
      <c r="A81" s="4086"/>
      <c r="B81" s="4091"/>
      <c r="C81" s="4093"/>
      <c r="D81" s="4091"/>
      <c r="E81" s="4095"/>
      <c r="F81" s="4100"/>
      <c r="G81" s="4104"/>
      <c r="J81" s="661"/>
      <c r="K81" s="661"/>
      <c r="L81" s="661"/>
      <c r="M81" s="661"/>
      <c r="N81" s="661"/>
    </row>
    <row r="82" spans="1:14" ht="15" customHeight="1">
      <c r="A82" s="4086"/>
      <c r="B82" s="4091"/>
      <c r="C82" s="4093"/>
      <c r="D82" s="4091"/>
      <c r="E82" s="4095"/>
      <c r="F82" s="4100"/>
      <c r="G82" s="4104"/>
      <c r="J82" s="661"/>
      <c r="K82" s="661"/>
      <c r="L82" s="661"/>
      <c r="M82" s="661"/>
      <c r="N82" s="661"/>
    </row>
    <row r="83" spans="1:14" ht="15" customHeight="1">
      <c r="A83" s="4086"/>
      <c r="B83" s="4091"/>
      <c r="C83" s="4093"/>
      <c r="D83" s="4091"/>
      <c r="E83" s="4095"/>
      <c r="F83" s="4106"/>
      <c r="G83" s="4108"/>
      <c r="J83" s="661"/>
      <c r="K83" s="661"/>
      <c r="L83" s="661"/>
      <c r="M83" s="661"/>
      <c r="N83" s="661"/>
    </row>
    <row r="84" spans="1:14" ht="15" customHeight="1">
      <c r="A84" s="4086">
        <v>15</v>
      </c>
      <c r="B84" s="4091" t="s">
        <v>1004</v>
      </c>
      <c r="C84" s="4093" t="s">
        <v>1005</v>
      </c>
      <c r="D84" s="4091" t="s">
        <v>386</v>
      </c>
      <c r="E84" s="4095">
        <f>19.6*2/2</f>
        <v>19.600000000000001</v>
      </c>
      <c r="F84" s="4099"/>
      <c r="G84" s="4103">
        <f>E84*F84</f>
        <v>0</v>
      </c>
      <c r="J84" s="661"/>
      <c r="K84" s="661"/>
      <c r="L84" s="661"/>
      <c r="M84" s="661"/>
      <c r="N84" s="661"/>
    </row>
    <row r="85" spans="1:14" ht="15" customHeight="1">
      <c r="A85" s="4086"/>
      <c r="B85" s="4091"/>
      <c r="C85" s="4093"/>
      <c r="D85" s="4091"/>
      <c r="E85" s="4095"/>
      <c r="F85" s="4100"/>
      <c r="G85" s="4104"/>
      <c r="J85" s="661"/>
      <c r="K85" s="661"/>
      <c r="L85" s="661"/>
      <c r="M85" s="661"/>
      <c r="N85" s="661"/>
    </row>
    <row r="86" spans="1:14" ht="15" customHeight="1">
      <c r="A86" s="4086"/>
      <c r="B86" s="4091"/>
      <c r="C86" s="4093"/>
      <c r="D86" s="4091"/>
      <c r="E86" s="4095"/>
      <c r="F86" s="4100"/>
      <c r="G86" s="4104"/>
      <c r="J86" s="661"/>
      <c r="K86" s="661"/>
      <c r="L86" s="661"/>
      <c r="M86" s="661"/>
      <c r="N86" s="661"/>
    </row>
    <row r="87" spans="1:14" ht="15" customHeight="1">
      <c r="A87" s="4086"/>
      <c r="B87" s="4091"/>
      <c r="C87" s="4093"/>
      <c r="D87" s="4091"/>
      <c r="E87" s="4095"/>
      <c r="F87" s="4100"/>
      <c r="G87" s="4104"/>
      <c r="J87" s="661"/>
      <c r="K87" s="661"/>
      <c r="L87" s="661"/>
      <c r="M87" s="661"/>
      <c r="N87" s="661"/>
    </row>
    <row r="88" spans="1:14" ht="15" customHeight="1">
      <c r="A88" s="4086"/>
      <c r="B88" s="4091"/>
      <c r="C88" s="4093"/>
      <c r="D88" s="4091"/>
      <c r="E88" s="4095"/>
      <c r="F88" s="4106"/>
      <c r="G88" s="4108"/>
      <c r="J88" s="661"/>
      <c r="K88" s="661"/>
      <c r="L88" s="661"/>
      <c r="M88" s="661"/>
      <c r="N88" s="661"/>
    </row>
    <row r="89" spans="1:14" ht="15" customHeight="1">
      <c r="A89" s="4086">
        <v>16</v>
      </c>
      <c r="B89" s="4091" t="s">
        <v>1006</v>
      </c>
      <c r="C89" s="4093" t="s">
        <v>1007</v>
      </c>
      <c r="D89" s="4091" t="s">
        <v>386</v>
      </c>
      <c r="E89" s="4095">
        <f>2.9*2/2</f>
        <v>2.9</v>
      </c>
      <c r="F89" s="4099"/>
      <c r="G89" s="4103">
        <f>E89*F89</f>
        <v>0</v>
      </c>
      <c r="H89" s="632"/>
      <c r="J89" s="661"/>
      <c r="K89" s="661"/>
      <c r="L89" s="661"/>
      <c r="M89" s="661"/>
      <c r="N89" s="661"/>
    </row>
    <row r="90" spans="1:14" ht="15" customHeight="1">
      <c r="A90" s="4086"/>
      <c r="B90" s="4091"/>
      <c r="C90" s="4093"/>
      <c r="D90" s="4091"/>
      <c r="E90" s="4095"/>
      <c r="F90" s="4100"/>
      <c r="G90" s="4104"/>
      <c r="J90" s="661"/>
      <c r="K90" s="661"/>
      <c r="L90" s="661"/>
      <c r="M90" s="661"/>
      <c r="N90" s="661"/>
    </row>
    <row r="91" spans="1:14" ht="15" customHeight="1">
      <c r="A91" s="4086"/>
      <c r="B91" s="4091"/>
      <c r="C91" s="4093"/>
      <c r="D91" s="4091"/>
      <c r="E91" s="4095"/>
      <c r="F91" s="4100"/>
      <c r="G91" s="4104"/>
      <c r="J91" s="661"/>
      <c r="K91" s="661"/>
      <c r="L91" s="661"/>
      <c r="M91" s="661"/>
      <c r="N91" s="661"/>
    </row>
    <row r="92" spans="1:14" ht="24.95" customHeight="1">
      <c r="A92" s="4086"/>
      <c r="B92" s="4091"/>
      <c r="C92" s="4093"/>
      <c r="D92" s="4091"/>
      <c r="E92" s="4095"/>
      <c r="F92" s="4100"/>
      <c r="G92" s="4104"/>
    </row>
    <row r="93" spans="1:14">
      <c r="A93" s="4088"/>
      <c r="B93" s="4092"/>
      <c r="C93" s="4094"/>
      <c r="D93" s="4092"/>
      <c r="E93" s="4096"/>
      <c r="F93" s="4107"/>
      <c r="G93" s="4105"/>
    </row>
    <row r="94" spans="1:14" ht="18.75">
      <c r="A94" s="4081" t="s">
        <v>507</v>
      </c>
      <c r="B94" s="4082"/>
      <c r="C94" s="4082"/>
      <c r="D94" s="4082"/>
      <c r="E94" s="4082"/>
      <c r="F94" s="4082"/>
      <c r="G94" s="651">
        <f>G84+G79+G74+G69+G64+G59+G54+G49+G44+G39+G34+G29+G24+G19+G14+G89</f>
        <v>0</v>
      </c>
    </row>
    <row r="95" spans="1:14" ht="18.75">
      <c r="A95" s="639"/>
      <c r="B95" s="4083"/>
      <c r="C95" s="4083"/>
      <c r="D95" s="639"/>
      <c r="E95" s="639"/>
      <c r="F95" s="639"/>
      <c r="G95" s="652"/>
    </row>
    <row r="96" spans="1:14" ht="18.75">
      <c r="A96" s="642"/>
      <c r="B96" s="642"/>
      <c r="C96" s="640"/>
      <c r="D96" s="642"/>
      <c r="E96" s="653"/>
      <c r="F96" s="705" t="s">
        <v>7638</v>
      </c>
      <c r="G96" s="654"/>
    </row>
    <row r="97" spans="1:7" ht="18.75">
      <c r="A97" s="642"/>
      <c r="B97" s="642"/>
      <c r="C97" s="640"/>
      <c r="D97" s="642"/>
      <c r="E97" s="653"/>
      <c r="F97" s="653"/>
      <c r="G97" s="654"/>
    </row>
    <row r="98" spans="1:7" ht="18.75">
      <c r="A98" s="640"/>
      <c r="B98" s="645"/>
      <c r="C98" s="640"/>
      <c r="D98" s="655"/>
      <c r="E98" s="645"/>
      <c r="F98" s="645"/>
      <c r="G98" s="654"/>
    </row>
    <row r="99" spans="1:7" ht="18.75">
      <c r="A99" s="642"/>
      <c r="C99" s="640"/>
      <c r="D99" s="645"/>
      <c r="E99" s="642"/>
      <c r="F99" s="642"/>
      <c r="G99" s="656"/>
    </row>
    <row r="100" spans="1:7" ht="18.75">
      <c r="A100" s="642"/>
      <c r="B100" s="640"/>
      <c r="C100" s="640"/>
      <c r="D100" s="645"/>
      <c r="E100" s="640"/>
      <c r="F100" s="642"/>
      <c r="G100" s="656"/>
    </row>
    <row r="101" spans="1:7" ht="18.75">
      <c r="A101" s="642"/>
      <c r="B101" s="642"/>
      <c r="C101" s="642"/>
      <c r="D101" s="642"/>
      <c r="E101" s="642"/>
      <c r="F101" s="642"/>
      <c r="G101" s="656"/>
    </row>
    <row r="102" spans="1:7" ht="18.75">
      <c r="A102" s="657"/>
      <c r="B102" s="658"/>
      <c r="C102" s="642"/>
      <c r="D102" s="658"/>
      <c r="E102" s="658"/>
      <c r="F102" s="658"/>
      <c r="G102" s="656"/>
    </row>
    <row r="103" spans="1:7">
      <c r="A103" s="659"/>
      <c r="B103" s="659"/>
      <c r="D103" s="659"/>
      <c r="E103" s="659"/>
      <c r="F103" s="659"/>
    </row>
    <row r="104" spans="1:7">
      <c r="C104" s="659"/>
    </row>
  </sheetData>
  <mergeCells count="127">
    <mergeCell ref="G89:G93"/>
    <mergeCell ref="F54:F58"/>
    <mergeCell ref="F59:F63"/>
    <mergeCell ref="F64:F68"/>
    <mergeCell ref="F69:F73"/>
    <mergeCell ref="F74:F78"/>
    <mergeCell ref="F79:F83"/>
    <mergeCell ref="F84:F88"/>
    <mergeCell ref="F89:F93"/>
    <mergeCell ref="G54:G58"/>
    <mergeCell ref="G59:G63"/>
    <mergeCell ref="G64:G68"/>
    <mergeCell ref="G69:G73"/>
    <mergeCell ref="G74:G78"/>
    <mergeCell ref="G79:G83"/>
    <mergeCell ref="G84:G88"/>
    <mergeCell ref="G10:G12"/>
    <mergeCell ref="G14:G18"/>
    <mergeCell ref="G19:G23"/>
    <mergeCell ref="G24:G28"/>
    <mergeCell ref="G29:G33"/>
    <mergeCell ref="G34:G38"/>
    <mergeCell ref="G39:G43"/>
    <mergeCell ref="G44:G48"/>
    <mergeCell ref="G49:G53"/>
    <mergeCell ref="F10:F12"/>
    <mergeCell ref="F14:F18"/>
    <mergeCell ref="F19:F23"/>
    <mergeCell ref="F24:F28"/>
    <mergeCell ref="F29:F33"/>
    <mergeCell ref="F34:F38"/>
    <mergeCell ref="F39:F43"/>
    <mergeCell ref="F44:F48"/>
    <mergeCell ref="F49:F53"/>
    <mergeCell ref="D89:D93"/>
    <mergeCell ref="E10:E12"/>
    <mergeCell ref="E14:E18"/>
    <mergeCell ref="E19:E23"/>
    <mergeCell ref="E24:E28"/>
    <mergeCell ref="E29:E33"/>
    <mergeCell ref="E34:E38"/>
    <mergeCell ref="E39:E43"/>
    <mergeCell ref="E44:E48"/>
    <mergeCell ref="E49:E53"/>
    <mergeCell ref="E54:E58"/>
    <mergeCell ref="E59:E63"/>
    <mergeCell ref="E64:E68"/>
    <mergeCell ref="E69:E73"/>
    <mergeCell ref="E74:E78"/>
    <mergeCell ref="E79:E83"/>
    <mergeCell ref="E84:E88"/>
    <mergeCell ref="E89:E93"/>
    <mergeCell ref="C54:C58"/>
    <mergeCell ref="C59:C63"/>
    <mergeCell ref="C64:C68"/>
    <mergeCell ref="C69:C73"/>
    <mergeCell ref="C74:C78"/>
    <mergeCell ref="C79:C83"/>
    <mergeCell ref="C84:C88"/>
    <mergeCell ref="C89:C93"/>
    <mergeCell ref="D10:D12"/>
    <mergeCell ref="D14:D18"/>
    <mergeCell ref="D19:D23"/>
    <mergeCell ref="D24:D28"/>
    <mergeCell ref="D29:D33"/>
    <mergeCell ref="D34:D38"/>
    <mergeCell ref="D39:D43"/>
    <mergeCell ref="D44:D48"/>
    <mergeCell ref="D49:D53"/>
    <mergeCell ref="D54:D58"/>
    <mergeCell ref="D59:D63"/>
    <mergeCell ref="D64:D68"/>
    <mergeCell ref="D69:D73"/>
    <mergeCell ref="D74:D78"/>
    <mergeCell ref="D79:D83"/>
    <mergeCell ref="D84:D88"/>
    <mergeCell ref="C10:C12"/>
    <mergeCell ref="C14:C18"/>
    <mergeCell ref="C19:C23"/>
    <mergeCell ref="C24:C28"/>
    <mergeCell ref="C29:C33"/>
    <mergeCell ref="C34:C38"/>
    <mergeCell ref="C39:C43"/>
    <mergeCell ref="C44:C48"/>
    <mergeCell ref="C49:C53"/>
    <mergeCell ref="A89:A93"/>
    <mergeCell ref="B10:B12"/>
    <mergeCell ref="B14:B18"/>
    <mergeCell ref="B19:B23"/>
    <mergeCell ref="B24:B28"/>
    <mergeCell ref="B29:B33"/>
    <mergeCell ref="B34:B38"/>
    <mergeCell ref="B39:B43"/>
    <mergeCell ref="B44:B48"/>
    <mergeCell ref="B49:B53"/>
    <mergeCell ref="B54:B58"/>
    <mergeCell ref="B59:B63"/>
    <mergeCell ref="B64:B68"/>
    <mergeCell ref="B69:B73"/>
    <mergeCell ref="B74:B78"/>
    <mergeCell ref="B79:B83"/>
    <mergeCell ref="B84:B88"/>
    <mergeCell ref="B89:B93"/>
    <mergeCell ref="A2:I2"/>
    <mergeCell ref="A3:F3"/>
    <mergeCell ref="A4:G4"/>
    <mergeCell ref="A5:G5"/>
    <mergeCell ref="A6:G6"/>
    <mergeCell ref="A7:G7"/>
    <mergeCell ref="A94:F94"/>
    <mergeCell ref="B95:C95"/>
    <mergeCell ref="A10:A12"/>
    <mergeCell ref="A14:A18"/>
    <mergeCell ref="A19:A23"/>
    <mergeCell ref="A24:A28"/>
    <mergeCell ref="A29:A33"/>
    <mergeCell ref="A34:A38"/>
    <mergeCell ref="A39:A43"/>
    <mergeCell ref="A44:A48"/>
    <mergeCell ref="A49:A53"/>
    <mergeCell ref="A54:A58"/>
    <mergeCell ref="A59:A63"/>
    <mergeCell ref="A64:A68"/>
    <mergeCell ref="A69:A73"/>
    <mergeCell ref="A74:A78"/>
    <mergeCell ref="A79:A83"/>
    <mergeCell ref="A84:A88"/>
  </mergeCells>
  <pageMargins left="0.7" right="0.7" top="0.75" bottom="0.75" header="0.3" footer="0.3"/>
  <pageSetup paperSize="9" scale="58" fitToHeight="0" orientation="portrait"/>
  <rowBreaks count="1" manualBreakCount="1">
    <brk id="83" max="6"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5"/>
  <sheetViews>
    <sheetView zoomScale="70" zoomScaleNormal="70" workbookViewId="0">
      <selection activeCell="F117" sqref="F117"/>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ht="12.75" customHeight="1">
      <c r="A1" s="777"/>
      <c r="B1" s="638"/>
      <c r="C1" s="777"/>
      <c r="D1" s="778"/>
      <c r="E1" s="778"/>
      <c r="F1" s="778"/>
      <c r="G1" s="778"/>
    </row>
    <row r="2" spans="1:14" ht="17.25"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c r="A4" s="4109" t="s">
        <v>1099</v>
      </c>
      <c r="B4" s="4110"/>
      <c r="C4" s="4110"/>
      <c r="D4" s="4110"/>
      <c r="E4" s="4110"/>
      <c r="F4" s="4110"/>
      <c r="G4" s="4110"/>
    </row>
    <row r="5" spans="1:14" ht="18.75" customHeight="1">
      <c r="A5" s="662"/>
      <c r="B5" s="662"/>
      <c r="C5" s="662"/>
      <c r="D5" s="663"/>
      <c r="E5" s="662"/>
      <c r="F5" s="662"/>
      <c r="G5" s="664"/>
    </row>
    <row r="6" spans="1:14" ht="19.5" customHeight="1">
      <c r="A6" s="4078" t="s">
        <v>964</v>
      </c>
      <c r="B6" s="4078"/>
      <c r="C6" s="4078"/>
      <c r="D6" s="4078"/>
      <c r="E6" s="4078"/>
      <c r="F6" s="4078"/>
      <c r="G6" s="4078"/>
    </row>
    <row r="7" spans="1:14" ht="15.75" customHeight="1">
      <c r="A7" s="4079" t="s">
        <v>1100</v>
      </c>
      <c r="B7" s="4079"/>
      <c r="C7" s="4079"/>
      <c r="D7" s="4079"/>
      <c r="E7" s="4079"/>
      <c r="F7" s="4079"/>
      <c r="G7" s="4079"/>
    </row>
    <row r="8" spans="1:14" ht="17.25" customHeight="1">
      <c r="A8" s="4080" t="s">
        <v>1009</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1010</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086">
        <v>1</v>
      </c>
      <c r="B15" s="4091" t="s">
        <v>1011</v>
      </c>
      <c r="C15" s="4093" t="s">
        <v>1012</v>
      </c>
      <c r="D15" s="4091" t="s">
        <v>370</v>
      </c>
      <c r="E15" s="4112">
        <f>173.5*2/2</f>
        <v>173.5</v>
      </c>
      <c r="F15" s="4115"/>
      <c r="G15" s="4103">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15" customHeight="1">
      <c r="A18" s="4086"/>
      <c r="B18" s="4091"/>
      <c r="C18" s="4093"/>
      <c r="D18" s="4091"/>
      <c r="E18" s="4112"/>
      <c r="F18" s="4116"/>
      <c r="G18" s="4104"/>
      <c r="J18" s="661"/>
      <c r="K18" s="661"/>
      <c r="L18" s="661"/>
      <c r="M18" s="661"/>
      <c r="N18" s="661"/>
    </row>
    <row r="19" spans="1:14" ht="15" customHeight="1">
      <c r="A19" s="4086"/>
      <c r="B19" s="4091"/>
      <c r="C19" s="4093"/>
      <c r="D19" s="4091"/>
      <c r="E19" s="4112"/>
      <c r="F19" s="4116"/>
      <c r="G19" s="4104"/>
      <c r="J19" s="661"/>
      <c r="K19" s="661"/>
      <c r="L19" s="661"/>
      <c r="M19" s="661"/>
      <c r="N19" s="661"/>
    </row>
    <row r="20" spans="1:14" ht="15" customHeight="1">
      <c r="A20" s="4086">
        <v>2</v>
      </c>
      <c r="B20" s="4091" t="s">
        <v>1013</v>
      </c>
      <c r="C20" s="4093" t="s">
        <v>1014</v>
      </c>
      <c r="D20" s="4091" t="s">
        <v>386</v>
      </c>
      <c r="E20" s="4112">
        <f>23.5*2/2</f>
        <v>23.5</v>
      </c>
      <c r="F20" s="4115"/>
      <c r="G20" s="4103">
        <f>E20*F20</f>
        <v>0</v>
      </c>
      <c r="J20" s="661"/>
      <c r="K20" s="661"/>
      <c r="L20" s="661"/>
      <c r="M20" s="661"/>
      <c r="N20" s="661"/>
    </row>
    <row r="21" spans="1:14" ht="15" customHeight="1">
      <c r="A21" s="4086"/>
      <c r="B21" s="4091"/>
      <c r="C21" s="4093"/>
      <c r="D21" s="4091"/>
      <c r="E21" s="4112"/>
      <c r="F21" s="4116"/>
      <c r="G21" s="4104"/>
      <c r="J21" s="661"/>
      <c r="K21" s="661"/>
      <c r="L21" s="661"/>
      <c r="M21" s="661"/>
      <c r="N21" s="661"/>
    </row>
    <row r="22" spans="1:14" ht="15" customHeight="1">
      <c r="A22" s="4086"/>
      <c r="B22" s="4091"/>
      <c r="C22" s="4093"/>
      <c r="D22" s="4091"/>
      <c r="E22" s="4112"/>
      <c r="F22" s="4116"/>
      <c r="G22" s="4104"/>
      <c r="J22" s="661"/>
      <c r="K22" s="661"/>
      <c r="L22" s="661"/>
      <c r="M22" s="661"/>
      <c r="N22" s="661"/>
    </row>
    <row r="23" spans="1:14" ht="15" customHeight="1">
      <c r="A23" s="4086"/>
      <c r="B23" s="4091"/>
      <c r="C23" s="4093"/>
      <c r="D23" s="4091"/>
      <c r="E23" s="4112"/>
      <c r="F23" s="4116"/>
      <c r="G23" s="4104"/>
      <c r="J23" s="661"/>
      <c r="K23" s="661"/>
      <c r="L23" s="661"/>
      <c r="M23" s="661"/>
      <c r="N23" s="661"/>
    </row>
    <row r="24" spans="1:14" ht="15" customHeight="1">
      <c r="A24" s="4086"/>
      <c r="B24" s="4091"/>
      <c r="C24" s="4093"/>
      <c r="D24" s="4091"/>
      <c r="E24" s="4112"/>
      <c r="F24" s="4116"/>
      <c r="G24" s="4104"/>
      <c r="J24" s="661"/>
      <c r="K24" s="661"/>
      <c r="L24" s="661"/>
      <c r="M24" s="661"/>
      <c r="N24" s="661"/>
    </row>
    <row r="25" spans="1:14" ht="15" customHeight="1">
      <c r="A25" s="4086">
        <v>3</v>
      </c>
      <c r="B25" s="4091" t="s">
        <v>1015</v>
      </c>
      <c r="C25" s="4093" t="s">
        <v>1016</v>
      </c>
      <c r="D25" s="4091" t="s">
        <v>370</v>
      </c>
      <c r="E25" s="4112">
        <f>140*2/2</f>
        <v>140</v>
      </c>
      <c r="F25" s="4115"/>
      <c r="G25" s="4103">
        <f>E25*F25</f>
        <v>0</v>
      </c>
      <c r="J25" s="661"/>
      <c r="K25" s="661"/>
      <c r="L25" s="661"/>
      <c r="M25" s="661"/>
      <c r="N25" s="661"/>
    </row>
    <row r="26" spans="1:14" ht="15" customHeight="1">
      <c r="A26" s="4086"/>
      <c r="B26" s="4091"/>
      <c r="C26" s="4093"/>
      <c r="D26" s="4091"/>
      <c r="E26" s="4112"/>
      <c r="F26" s="4116"/>
      <c r="G26" s="4104"/>
      <c r="J26" s="661"/>
      <c r="K26" s="661"/>
      <c r="L26" s="661"/>
      <c r="M26" s="661"/>
      <c r="N26" s="661"/>
    </row>
    <row r="27" spans="1:14" ht="15" customHeight="1">
      <c r="A27" s="4086"/>
      <c r="B27" s="4091"/>
      <c r="C27" s="4093"/>
      <c r="D27" s="4091"/>
      <c r="E27" s="4112"/>
      <c r="F27" s="4116"/>
      <c r="G27" s="4104"/>
      <c r="J27" s="661"/>
      <c r="K27" s="661"/>
      <c r="L27" s="661"/>
      <c r="M27" s="661"/>
      <c r="N27" s="661"/>
    </row>
    <row r="28" spans="1:14" ht="15" customHeight="1">
      <c r="A28" s="4086"/>
      <c r="B28" s="4091"/>
      <c r="C28" s="4093"/>
      <c r="D28" s="4091"/>
      <c r="E28" s="4112"/>
      <c r="F28" s="4116"/>
      <c r="G28" s="4104"/>
      <c r="H28" s="632"/>
      <c r="J28" s="661"/>
      <c r="K28" s="661"/>
      <c r="L28" s="661"/>
      <c r="M28" s="661"/>
      <c r="N28" s="661"/>
    </row>
    <row r="29" spans="1:14" ht="15" customHeight="1">
      <c r="A29" s="4086"/>
      <c r="B29" s="4091"/>
      <c r="C29" s="4093"/>
      <c r="D29" s="4091"/>
      <c r="E29" s="4112"/>
      <c r="F29" s="4116"/>
      <c r="G29" s="4104"/>
      <c r="J29" s="661"/>
      <c r="K29" s="661"/>
      <c r="L29" s="661"/>
      <c r="M29" s="661"/>
      <c r="N29" s="661"/>
    </row>
    <row r="30" spans="1:14" ht="15" customHeight="1">
      <c r="A30" s="4086">
        <v>4</v>
      </c>
      <c r="B30" s="4091" t="s">
        <v>1017</v>
      </c>
      <c r="C30" s="4093" t="s">
        <v>1018</v>
      </c>
      <c r="D30" s="4091" t="s">
        <v>370</v>
      </c>
      <c r="E30" s="4112">
        <f>20*2/2</f>
        <v>20</v>
      </c>
      <c r="F30" s="4115"/>
      <c r="G30" s="4103">
        <f>E30*F30</f>
        <v>0</v>
      </c>
      <c r="J30" s="661"/>
      <c r="K30" s="661"/>
      <c r="L30" s="661"/>
      <c r="M30" s="661"/>
      <c r="N30" s="661"/>
    </row>
    <row r="31" spans="1:14" ht="15" customHeight="1">
      <c r="A31" s="4086"/>
      <c r="B31" s="4091"/>
      <c r="C31" s="4093"/>
      <c r="D31" s="4091"/>
      <c r="E31" s="4112"/>
      <c r="F31" s="4116"/>
      <c r="G31" s="4104"/>
      <c r="J31" s="661"/>
      <c r="K31" s="661"/>
      <c r="L31" s="661"/>
      <c r="M31" s="661"/>
      <c r="N31" s="661"/>
    </row>
    <row r="32" spans="1:14" ht="15" customHeight="1">
      <c r="A32" s="4086"/>
      <c r="B32" s="4091"/>
      <c r="C32" s="4093"/>
      <c r="D32" s="4091"/>
      <c r="E32" s="4112"/>
      <c r="F32" s="4116"/>
      <c r="G32" s="4104"/>
      <c r="J32" s="661"/>
      <c r="K32" s="661"/>
      <c r="L32" s="661"/>
      <c r="M32" s="661"/>
      <c r="N32" s="661"/>
    </row>
    <row r="33" spans="1:14" ht="15" customHeight="1">
      <c r="A33" s="4086"/>
      <c r="B33" s="4091"/>
      <c r="C33" s="4093"/>
      <c r="D33" s="4091"/>
      <c r="E33" s="4112"/>
      <c r="F33" s="4116"/>
      <c r="G33" s="4104"/>
      <c r="J33" s="661"/>
      <c r="K33" s="661"/>
      <c r="L33" s="661"/>
      <c r="M33" s="661"/>
      <c r="N33" s="661"/>
    </row>
    <row r="34" spans="1:14" ht="15" customHeight="1">
      <c r="A34" s="4086"/>
      <c r="B34" s="4091"/>
      <c r="C34" s="4093"/>
      <c r="D34" s="4091"/>
      <c r="E34" s="4112"/>
      <c r="F34" s="4116"/>
      <c r="G34" s="4104"/>
      <c r="H34" s="632"/>
      <c r="J34" s="661"/>
      <c r="K34" s="661"/>
      <c r="L34" s="661"/>
      <c r="M34" s="661"/>
      <c r="N34" s="661"/>
    </row>
    <row r="35" spans="1:14" ht="15" customHeight="1">
      <c r="A35" s="4086">
        <v>5</v>
      </c>
      <c r="B35" s="4091" t="s">
        <v>1019</v>
      </c>
      <c r="C35" s="4093" t="s">
        <v>1020</v>
      </c>
      <c r="D35" s="4091" t="s">
        <v>370</v>
      </c>
      <c r="E35" s="4112">
        <f>24.5*2/2</f>
        <v>24.5</v>
      </c>
      <c r="F35" s="4115"/>
      <c r="G35" s="4103">
        <f>E35*F35</f>
        <v>0</v>
      </c>
      <c r="J35" s="661"/>
      <c r="K35" s="661"/>
      <c r="L35" s="661"/>
      <c r="M35" s="661"/>
      <c r="N35" s="661"/>
    </row>
    <row r="36" spans="1:14" ht="15" customHeight="1">
      <c r="A36" s="4086"/>
      <c r="B36" s="4091"/>
      <c r="C36" s="4093"/>
      <c r="D36" s="4091"/>
      <c r="E36" s="4112"/>
      <c r="F36" s="4116"/>
      <c r="G36" s="4104"/>
      <c r="J36" s="661"/>
      <c r="K36" s="661"/>
      <c r="L36" s="661"/>
      <c r="M36" s="661"/>
      <c r="N36" s="661"/>
    </row>
    <row r="37" spans="1:14" ht="15" customHeight="1">
      <c r="A37" s="4086"/>
      <c r="B37" s="4091"/>
      <c r="C37" s="4093"/>
      <c r="D37" s="4091"/>
      <c r="E37" s="4112"/>
      <c r="F37" s="4116"/>
      <c r="G37" s="4104"/>
      <c r="J37" s="661"/>
      <c r="K37" s="661"/>
      <c r="L37" s="661"/>
      <c r="M37" s="661"/>
      <c r="N37" s="661"/>
    </row>
    <row r="38" spans="1:14" ht="15" customHeight="1">
      <c r="A38" s="4086"/>
      <c r="B38" s="4091"/>
      <c r="C38" s="4093"/>
      <c r="D38" s="4091"/>
      <c r="E38" s="4112"/>
      <c r="F38" s="4116"/>
      <c r="G38" s="4104"/>
      <c r="J38" s="661"/>
      <c r="K38" s="661"/>
      <c r="L38" s="661"/>
      <c r="M38" s="661"/>
      <c r="N38" s="661"/>
    </row>
    <row r="39" spans="1:14" ht="15" customHeight="1">
      <c r="A39" s="4086"/>
      <c r="B39" s="4091"/>
      <c r="C39" s="4093"/>
      <c r="D39" s="4091"/>
      <c r="E39" s="4112"/>
      <c r="F39" s="4116"/>
      <c r="G39" s="4104"/>
      <c r="J39" s="661"/>
      <c r="K39" s="661"/>
      <c r="L39" s="661"/>
      <c r="M39" s="661"/>
      <c r="N39" s="661"/>
    </row>
    <row r="40" spans="1:14" ht="15" customHeight="1">
      <c r="A40" s="4086">
        <v>6</v>
      </c>
      <c r="B40" s="4091" t="s">
        <v>1021</v>
      </c>
      <c r="C40" s="4093" t="s">
        <v>1022</v>
      </c>
      <c r="D40" s="4091" t="s">
        <v>370</v>
      </c>
      <c r="E40" s="4112">
        <f>102.5*2/2</f>
        <v>102.5</v>
      </c>
      <c r="F40" s="4115"/>
      <c r="G40" s="4103">
        <f>E40*F40</f>
        <v>0</v>
      </c>
      <c r="J40" s="661"/>
      <c r="K40" s="661"/>
      <c r="L40" s="661"/>
      <c r="M40" s="661"/>
      <c r="N40" s="661"/>
    </row>
    <row r="41" spans="1:14" ht="15" customHeight="1">
      <c r="A41" s="4086"/>
      <c r="B41" s="4091"/>
      <c r="C41" s="4093"/>
      <c r="D41" s="4091"/>
      <c r="E41" s="4112"/>
      <c r="F41" s="4116"/>
      <c r="G41" s="4104"/>
      <c r="J41" s="661"/>
      <c r="K41" s="661"/>
      <c r="L41" s="661"/>
      <c r="M41" s="661"/>
      <c r="N41" s="661"/>
    </row>
    <row r="42" spans="1:14" ht="15" customHeight="1">
      <c r="A42" s="4086"/>
      <c r="B42" s="4091"/>
      <c r="C42" s="4093"/>
      <c r="D42" s="4091"/>
      <c r="E42" s="4112"/>
      <c r="F42" s="4116"/>
      <c r="G42" s="4104"/>
      <c r="J42" s="661"/>
      <c r="K42" s="661"/>
      <c r="L42" s="661"/>
      <c r="M42" s="661"/>
      <c r="N42" s="661"/>
    </row>
    <row r="43" spans="1:14" ht="15" customHeight="1">
      <c r="A43" s="4086"/>
      <c r="B43" s="4091"/>
      <c r="C43" s="4093"/>
      <c r="D43" s="4091"/>
      <c r="E43" s="4112"/>
      <c r="F43" s="4116"/>
      <c r="G43" s="4104"/>
      <c r="J43" s="661"/>
      <c r="K43" s="661"/>
      <c r="L43" s="661"/>
      <c r="M43" s="661"/>
      <c r="N43" s="661"/>
    </row>
    <row r="44" spans="1:14" ht="15" customHeight="1">
      <c r="A44" s="4086"/>
      <c r="B44" s="4091"/>
      <c r="C44" s="4093"/>
      <c r="D44" s="4091"/>
      <c r="E44" s="4112"/>
      <c r="F44" s="4116"/>
      <c r="G44" s="4104"/>
      <c r="J44" s="661"/>
      <c r="K44" s="661"/>
      <c r="L44" s="661"/>
      <c r="M44" s="661"/>
      <c r="N44" s="661"/>
    </row>
    <row r="45" spans="1:14" ht="15" customHeight="1">
      <c r="A45" s="4086">
        <v>7</v>
      </c>
      <c r="B45" s="4091" t="s">
        <v>1023</v>
      </c>
      <c r="C45" s="4093" t="s">
        <v>1024</v>
      </c>
      <c r="D45" s="4091" t="s">
        <v>374</v>
      </c>
      <c r="E45" s="4112">
        <f>24.5*2/2</f>
        <v>24.5</v>
      </c>
      <c r="F45" s="4115"/>
      <c r="G45" s="4103">
        <f>E45*F45</f>
        <v>0</v>
      </c>
      <c r="J45" s="661"/>
      <c r="K45" s="661"/>
      <c r="L45" s="661"/>
      <c r="M45" s="661"/>
      <c r="N45" s="661"/>
    </row>
    <row r="46" spans="1:14" ht="15" customHeight="1">
      <c r="A46" s="4086"/>
      <c r="B46" s="4091"/>
      <c r="C46" s="4093"/>
      <c r="D46" s="4091"/>
      <c r="E46" s="4112"/>
      <c r="F46" s="4116"/>
      <c r="G46" s="4104"/>
      <c r="J46" s="661"/>
      <c r="K46" s="661"/>
      <c r="L46" s="661"/>
      <c r="M46" s="661"/>
      <c r="N46" s="661"/>
    </row>
    <row r="47" spans="1:14" ht="15" customHeight="1">
      <c r="A47" s="4086"/>
      <c r="B47" s="4091"/>
      <c r="C47" s="4093"/>
      <c r="D47" s="4091"/>
      <c r="E47" s="4112"/>
      <c r="F47" s="4116"/>
      <c r="G47" s="4104"/>
      <c r="J47" s="661"/>
      <c r="K47" s="661"/>
      <c r="L47" s="661"/>
      <c r="M47" s="661"/>
      <c r="N47" s="661"/>
    </row>
    <row r="48" spans="1:14" ht="15" customHeight="1">
      <c r="A48" s="4086"/>
      <c r="B48" s="4091"/>
      <c r="C48" s="4093"/>
      <c r="D48" s="4091"/>
      <c r="E48" s="4112"/>
      <c r="F48" s="4116"/>
      <c r="G48" s="4104"/>
      <c r="J48" s="661"/>
      <c r="K48" s="661"/>
      <c r="L48" s="661"/>
      <c r="M48" s="661"/>
      <c r="N48" s="661"/>
    </row>
    <row r="49" spans="1:14" ht="15" customHeight="1">
      <c r="A49" s="4086"/>
      <c r="B49" s="4091"/>
      <c r="C49" s="4093"/>
      <c r="D49" s="4091"/>
      <c r="E49" s="4112"/>
      <c r="F49" s="4116"/>
      <c r="G49" s="4104"/>
      <c r="J49" s="661"/>
      <c r="K49" s="661"/>
      <c r="L49" s="661"/>
      <c r="M49" s="661"/>
      <c r="N49" s="661"/>
    </row>
    <row r="50" spans="1:14" ht="15" customHeight="1">
      <c r="A50" s="4086">
        <v>8</v>
      </c>
      <c r="B50" s="4091" t="s">
        <v>1025</v>
      </c>
      <c r="C50" s="4093" t="s">
        <v>1026</v>
      </c>
      <c r="D50" s="4091" t="s">
        <v>370</v>
      </c>
      <c r="E50" s="4112">
        <f>113.5*2/2</f>
        <v>113.5</v>
      </c>
      <c r="F50" s="4115"/>
      <c r="G50" s="4103">
        <f>E50*F50</f>
        <v>0</v>
      </c>
      <c r="J50" s="661"/>
      <c r="K50" s="661"/>
      <c r="L50" s="661"/>
      <c r="M50" s="661"/>
      <c r="N50" s="661"/>
    </row>
    <row r="51" spans="1:14" ht="15" customHeight="1">
      <c r="A51" s="4086"/>
      <c r="B51" s="4091"/>
      <c r="C51" s="4093"/>
      <c r="D51" s="4091"/>
      <c r="E51" s="4112"/>
      <c r="F51" s="4116"/>
      <c r="G51" s="4104"/>
      <c r="J51" s="661"/>
      <c r="K51" s="661"/>
      <c r="L51" s="661"/>
      <c r="M51" s="661"/>
      <c r="N51" s="661"/>
    </row>
    <row r="52" spans="1:14" ht="15" customHeight="1">
      <c r="A52" s="4086"/>
      <c r="B52" s="4091"/>
      <c r="C52" s="4093"/>
      <c r="D52" s="4091"/>
      <c r="E52" s="4112"/>
      <c r="F52" s="4116"/>
      <c r="G52" s="4104"/>
      <c r="J52" s="661"/>
      <c r="K52" s="661"/>
      <c r="L52" s="661"/>
      <c r="M52" s="661"/>
      <c r="N52" s="661"/>
    </row>
    <row r="53" spans="1:14" ht="15" customHeight="1">
      <c r="A53" s="4086"/>
      <c r="B53" s="4091"/>
      <c r="C53" s="4093"/>
      <c r="D53" s="4091"/>
      <c r="E53" s="4112"/>
      <c r="F53" s="4116"/>
      <c r="G53" s="4104"/>
      <c r="J53" s="661"/>
      <c r="K53" s="661"/>
      <c r="L53" s="661"/>
      <c r="M53" s="661"/>
      <c r="N53" s="661"/>
    </row>
    <row r="54" spans="1:14" ht="15" customHeight="1">
      <c r="A54" s="4086"/>
      <c r="B54" s="4091"/>
      <c r="C54" s="4093"/>
      <c r="D54" s="4091"/>
      <c r="E54" s="4112"/>
      <c r="F54" s="4117"/>
      <c r="G54" s="4108"/>
      <c r="J54" s="661"/>
      <c r="K54" s="661"/>
      <c r="L54" s="661"/>
      <c r="M54" s="661"/>
      <c r="N54" s="661"/>
    </row>
    <row r="55" spans="1:14" ht="15" customHeight="1">
      <c r="A55" s="4086">
        <v>9</v>
      </c>
      <c r="B55" s="4091" t="s">
        <v>1027</v>
      </c>
      <c r="C55" s="4093" t="s">
        <v>1028</v>
      </c>
      <c r="D55" s="4091" t="s">
        <v>370</v>
      </c>
      <c r="E55" s="4112">
        <f>153*2/2</f>
        <v>153</v>
      </c>
      <c r="F55" s="4115"/>
      <c r="G55" s="4103">
        <f>E55*F55</f>
        <v>0</v>
      </c>
      <c r="J55" s="661"/>
      <c r="K55" s="661"/>
      <c r="L55" s="661"/>
      <c r="M55" s="661"/>
      <c r="N55" s="661"/>
    </row>
    <row r="56" spans="1:14" ht="15" customHeight="1">
      <c r="A56" s="4086"/>
      <c r="B56" s="4091"/>
      <c r="C56" s="4093"/>
      <c r="D56" s="4091"/>
      <c r="E56" s="4112"/>
      <c r="F56" s="4116"/>
      <c r="G56" s="4104"/>
      <c r="J56" s="661"/>
      <c r="K56" s="661"/>
      <c r="L56" s="661"/>
      <c r="M56" s="661"/>
      <c r="N56" s="661"/>
    </row>
    <row r="57" spans="1:14" ht="15" customHeight="1">
      <c r="A57" s="4086"/>
      <c r="B57" s="4091"/>
      <c r="C57" s="4093"/>
      <c r="D57" s="4091"/>
      <c r="E57" s="4112"/>
      <c r="F57" s="4116"/>
      <c r="G57" s="4104"/>
      <c r="J57" s="661"/>
      <c r="K57" s="661"/>
      <c r="L57" s="661"/>
      <c r="M57" s="661"/>
      <c r="N57" s="661"/>
    </row>
    <row r="58" spans="1:14" ht="15" customHeight="1">
      <c r="A58" s="4086"/>
      <c r="B58" s="4091"/>
      <c r="C58" s="4093"/>
      <c r="D58" s="4091"/>
      <c r="E58" s="4112"/>
      <c r="F58" s="4116"/>
      <c r="G58" s="4104"/>
      <c r="J58" s="661"/>
      <c r="K58" s="661"/>
      <c r="L58" s="661"/>
      <c r="M58" s="661"/>
      <c r="N58" s="661"/>
    </row>
    <row r="59" spans="1:14" ht="15" customHeight="1">
      <c r="A59" s="4086"/>
      <c r="B59" s="4091"/>
      <c r="C59" s="4093"/>
      <c r="D59" s="4091"/>
      <c r="E59" s="4112"/>
      <c r="F59" s="4116"/>
      <c r="G59" s="4104"/>
      <c r="J59" s="661"/>
      <c r="K59" s="661"/>
      <c r="L59" s="661"/>
      <c r="M59" s="661"/>
      <c r="N59" s="661"/>
    </row>
    <row r="60" spans="1:14" ht="15" customHeight="1">
      <c r="A60" s="4087">
        <v>10</v>
      </c>
      <c r="B60" s="4091" t="s">
        <v>1029</v>
      </c>
      <c r="C60" s="4093" t="s">
        <v>1030</v>
      </c>
      <c r="D60" s="4091" t="s">
        <v>370</v>
      </c>
      <c r="E60" s="4112">
        <f>83.5*2/2</f>
        <v>83.5</v>
      </c>
      <c r="F60" s="4115"/>
      <c r="G60" s="4103">
        <f>E60*F60</f>
        <v>0</v>
      </c>
      <c r="J60" s="661"/>
      <c r="K60" s="661"/>
      <c r="L60" s="661"/>
      <c r="M60" s="661"/>
      <c r="N60" s="661"/>
    </row>
    <row r="61" spans="1:14" ht="15" customHeight="1">
      <c r="A61" s="4087"/>
      <c r="B61" s="4091"/>
      <c r="C61" s="4093"/>
      <c r="D61" s="4091"/>
      <c r="E61" s="4112"/>
      <c r="F61" s="4116"/>
      <c r="G61" s="4104"/>
      <c r="J61" s="661"/>
      <c r="K61" s="661"/>
      <c r="L61" s="661"/>
      <c r="M61" s="661"/>
      <c r="N61" s="661"/>
    </row>
    <row r="62" spans="1:14" ht="15" customHeight="1">
      <c r="A62" s="4087"/>
      <c r="B62" s="4091"/>
      <c r="C62" s="4093"/>
      <c r="D62" s="4091"/>
      <c r="E62" s="4112"/>
      <c r="F62" s="4116"/>
      <c r="G62" s="4104"/>
      <c r="J62" s="661"/>
      <c r="K62" s="661"/>
      <c r="L62" s="661"/>
      <c r="M62" s="661"/>
      <c r="N62" s="661"/>
    </row>
    <row r="63" spans="1:14" ht="15.75" customHeight="1">
      <c r="A63" s="4087"/>
      <c r="B63" s="4091"/>
      <c r="C63" s="4093"/>
      <c r="D63" s="4091"/>
      <c r="E63" s="4112"/>
      <c r="F63" s="4116"/>
      <c r="G63" s="4104"/>
      <c r="J63" s="661"/>
      <c r="K63" s="661"/>
      <c r="L63" s="661"/>
      <c r="M63" s="661"/>
      <c r="N63" s="661"/>
    </row>
    <row r="64" spans="1:14" ht="15.75" customHeight="1">
      <c r="A64" s="4087"/>
      <c r="B64" s="4091"/>
      <c r="C64" s="4093"/>
      <c r="D64" s="4091"/>
      <c r="E64" s="4112"/>
      <c r="F64" s="4116"/>
      <c r="G64" s="4104"/>
      <c r="J64" s="661"/>
      <c r="K64" s="661"/>
      <c r="L64" s="661"/>
      <c r="M64" s="661"/>
      <c r="N64" s="661"/>
    </row>
    <row r="65" spans="1:14" ht="15.75" customHeight="1">
      <c r="A65" s="4086">
        <v>11</v>
      </c>
      <c r="B65" s="4111" t="s">
        <v>1031</v>
      </c>
      <c r="C65" s="4093" t="s">
        <v>1032</v>
      </c>
      <c r="D65" s="4091" t="s">
        <v>370</v>
      </c>
      <c r="E65" s="4113">
        <f>44.44*2/2</f>
        <v>44.44</v>
      </c>
      <c r="F65" s="4115"/>
      <c r="G65" s="4103">
        <f>E65*F65</f>
        <v>0</v>
      </c>
      <c r="J65" s="661"/>
      <c r="K65" s="661"/>
      <c r="L65" s="661"/>
      <c r="M65" s="661"/>
      <c r="N65" s="661"/>
    </row>
    <row r="66" spans="1:14" ht="15" customHeight="1">
      <c r="A66" s="4086"/>
      <c r="B66" s="4111"/>
      <c r="C66" s="4093"/>
      <c r="D66" s="4091"/>
      <c r="E66" s="4113"/>
      <c r="F66" s="4116"/>
      <c r="G66" s="4104"/>
      <c r="J66" s="661"/>
      <c r="K66" s="661"/>
      <c r="L66" s="661"/>
      <c r="M66" s="661"/>
      <c r="N66" s="661"/>
    </row>
    <row r="67" spans="1:14" ht="15" customHeight="1">
      <c r="A67" s="4086"/>
      <c r="B67" s="4111"/>
      <c r="C67" s="4093"/>
      <c r="D67" s="4091"/>
      <c r="E67" s="4113"/>
      <c r="F67" s="4116"/>
      <c r="G67" s="4104"/>
      <c r="J67" s="661"/>
      <c r="K67" s="661"/>
      <c r="L67" s="661"/>
      <c r="M67" s="661"/>
      <c r="N67" s="661"/>
    </row>
    <row r="68" spans="1:14" ht="15" customHeight="1">
      <c r="A68" s="4086"/>
      <c r="B68" s="4111"/>
      <c r="C68" s="4093"/>
      <c r="D68" s="4091"/>
      <c r="E68" s="4113"/>
      <c r="F68" s="4116"/>
      <c r="G68" s="4104"/>
      <c r="J68" s="661"/>
      <c r="K68" s="661"/>
      <c r="L68" s="661"/>
      <c r="M68" s="661"/>
      <c r="N68" s="661"/>
    </row>
    <row r="69" spans="1:14" ht="15" customHeight="1">
      <c r="A69" s="4086"/>
      <c r="B69" s="4111"/>
      <c r="C69" s="4093"/>
      <c r="D69" s="4091"/>
      <c r="E69" s="4113"/>
      <c r="F69" s="4116"/>
      <c r="G69" s="4104"/>
      <c r="J69" s="661"/>
      <c r="K69" s="661"/>
      <c r="L69" s="661"/>
      <c r="M69" s="661"/>
      <c r="N69" s="661"/>
    </row>
    <row r="70" spans="1:14" ht="15" customHeight="1">
      <c r="A70" s="4086">
        <v>12</v>
      </c>
      <c r="B70" s="4091" t="s">
        <v>1033</v>
      </c>
      <c r="C70" s="4093" t="s">
        <v>1034</v>
      </c>
      <c r="D70" s="4091" t="s">
        <v>370</v>
      </c>
      <c r="E70" s="4112">
        <f>15*2/2</f>
        <v>15</v>
      </c>
      <c r="F70" s="4115"/>
      <c r="G70" s="4103">
        <f>E70*F70</f>
        <v>0</v>
      </c>
      <c r="J70" s="661"/>
      <c r="K70" s="661"/>
      <c r="L70" s="661"/>
      <c r="M70" s="661"/>
      <c r="N70" s="661"/>
    </row>
    <row r="71" spans="1:14" ht="15" customHeight="1">
      <c r="A71" s="4086"/>
      <c r="B71" s="4091"/>
      <c r="C71" s="4093"/>
      <c r="D71" s="4091"/>
      <c r="E71" s="4112"/>
      <c r="F71" s="4116"/>
      <c r="G71" s="4104"/>
      <c r="J71" s="661"/>
      <c r="K71" s="661"/>
      <c r="L71" s="661"/>
      <c r="M71" s="661"/>
      <c r="N71" s="661"/>
    </row>
    <row r="72" spans="1:14" ht="15" customHeight="1">
      <c r="A72" s="4086"/>
      <c r="B72" s="4091"/>
      <c r="C72" s="4093"/>
      <c r="D72" s="4091"/>
      <c r="E72" s="4112"/>
      <c r="F72" s="4116"/>
      <c r="G72" s="4104"/>
      <c r="J72" s="661"/>
      <c r="K72" s="661"/>
      <c r="L72" s="661"/>
      <c r="M72" s="661"/>
      <c r="N72" s="661"/>
    </row>
    <row r="73" spans="1:14" ht="15" customHeight="1">
      <c r="A73" s="4086"/>
      <c r="B73" s="4091"/>
      <c r="C73" s="4093"/>
      <c r="D73" s="4091"/>
      <c r="E73" s="4112"/>
      <c r="F73" s="4116"/>
      <c r="G73" s="4104"/>
      <c r="J73" s="661"/>
      <c r="K73" s="661"/>
      <c r="L73" s="661"/>
      <c r="M73" s="661"/>
      <c r="N73" s="661"/>
    </row>
    <row r="74" spans="1:14" ht="15" customHeight="1">
      <c r="A74" s="4086"/>
      <c r="B74" s="4091"/>
      <c r="C74" s="4093"/>
      <c r="D74" s="4091"/>
      <c r="E74" s="4112"/>
      <c r="F74" s="4116"/>
      <c r="G74" s="4104"/>
      <c r="J74" s="661"/>
      <c r="K74" s="661"/>
      <c r="L74" s="661"/>
      <c r="M74" s="661"/>
      <c r="N74" s="661"/>
    </row>
    <row r="75" spans="1:14" ht="15" customHeight="1">
      <c r="A75" s="4086">
        <v>13</v>
      </c>
      <c r="B75" s="4091" t="s">
        <v>1035</v>
      </c>
      <c r="C75" s="4093" t="s">
        <v>1036</v>
      </c>
      <c r="D75" s="4091" t="s">
        <v>370</v>
      </c>
      <c r="E75" s="4112">
        <f>289*2/2</f>
        <v>289</v>
      </c>
      <c r="F75" s="4115"/>
      <c r="G75" s="4103">
        <f>E75*F75</f>
        <v>0</v>
      </c>
      <c r="J75" s="661"/>
      <c r="K75" s="661"/>
      <c r="L75" s="661"/>
      <c r="M75" s="661"/>
      <c r="N75" s="661"/>
    </row>
    <row r="76" spans="1:14" ht="15" customHeight="1">
      <c r="A76" s="4086"/>
      <c r="B76" s="4091"/>
      <c r="C76" s="4093"/>
      <c r="D76" s="4091"/>
      <c r="E76" s="4112"/>
      <c r="F76" s="4116"/>
      <c r="G76" s="4104"/>
      <c r="J76" s="661"/>
      <c r="K76" s="661"/>
      <c r="L76" s="661"/>
      <c r="M76" s="661"/>
      <c r="N76" s="661"/>
    </row>
    <row r="77" spans="1:14" ht="15" customHeight="1">
      <c r="A77" s="4086"/>
      <c r="B77" s="4091"/>
      <c r="C77" s="4093"/>
      <c r="D77" s="4091"/>
      <c r="E77" s="4112"/>
      <c r="F77" s="4116"/>
      <c r="G77" s="4104"/>
      <c r="J77" s="661"/>
      <c r="K77" s="661"/>
      <c r="L77" s="661"/>
      <c r="M77" s="661"/>
      <c r="N77" s="661"/>
    </row>
    <row r="78" spans="1:14" ht="15" customHeight="1">
      <c r="A78" s="4086"/>
      <c r="B78" s="4091"/>
      <c r="C78" s="4093"/>
      <c r="D78" s="4091"/>
      <c r="E78" s="4112"/>
      <c r="F78" s="4116"/>
      <c r="G78" s="4104"/>
      <c r="J78" s="661"/>
      <c r="K78" s="661"/>
      <c r="L78" s="661"/>
      <c r="M78" s="661"/>
      <c r="N78" s="661"/>
    </row>
    <row r="79" spans="1:14" ht="15" customHeight="1">
      <c r="A79" s="4086"/>
      <c r="B79" s="4091"/>
      <c r="C79" s="4093"/>
      <c r="D79" s="4091"/>
      <c r="E79" s="4112"/>
      <c r="F79" s="4116"/>
      <c r="G79" s="4104"/>
      <c r="J79" s="661"/>
      <c r="K79" s="661"/>
      <c r="L79" s="661"/>
      <c r="M79" s="661"/>
      <c r="N79" s="661"/>
    </row>
    <row r="80" spans="1:14" ht="15" customHeight="1">
      <c r="A80" s="4086">
        <v>14</v>
      </c>
      <c r="B80" s="4091" t="s">
        <v>1037</v>
      </c>
      <c r="C80" s="4093" t="s">
        <v>1038</v>
      </c>
      <c r="D80" s="4091" t="s">
        <v>370</v>
      </c>
      <c r="E80" s="4112">
        <f>15.54/2</f>
        <v>7.77</v>
      </c>
      <c r="F80" s="4115"/>
      <c r="G80" s="4103">
        <f>E80*F80</f>
        <v>0</v>
      </c>
      <c r="J80" s="661"/>
      <c r="K80" s="661"/>
      <c r="L80" s="661"/>
      <c r="M80" s="661"/>
      <c r="N80" s="661"/>
    </row>
    <row r="81" spans="1:14" ht="15" customHeight="1">
      <c r="A81" s="4086"/>
      <c r="B81" s="4091"/>
      <c r="C81" s="4093"/>
      <c r="D81" s="4091"/>
      <c r="E81" s="4112"/>
      <c r="F81" s="4116"/>
      <c r="G81" s="4104"/>
      <c r="J81" s="661"/>
      <c r="K81" s="661"/>
      <c r="L81" s="661"/>
      <c r="M81" s="661"/>
      <c r="N81" s="661"/>
    </row>
    <row r="82" spans="1:14" ht="15" customHeight="1">
      <c r="A82" s="4086"/>
      <c r="B82" s="4091"/>
      <c r="C82" s="4093"/>
      <c r="D82" s="4091"/>
      <c r="E82" s="4112"/>
      <c r="F82" s="4116"/>
      <c r="G82" s="4104"/>
      <c r="J82" s="661"/>
      <c r="K82" s="661"/>
      <c r="L82" s="661"/>
      <c r="M82" s="661"/>
      <c r="N82" s="661"/>
    </row>
    <row r="83" spans="1:14" ht="15" customHeight="1">
      <c r="A83" s="4086"/>
      <c r="B83" s="4091"/>
      <c r="C83" s="4093"/>
      <c r="D83" s="4091"/>
      <c r="E83" s="4112"/>
      <c r="F83" s="4116"/>
      <c r="G83" s="4104"/>
      <c r="J83" s="661"/>
      <c r="K83" s="661"/>
      <c r="L83" s="661"/>
      <c r="M83" s="661"/>
      <c r="N83" s="661"/>
    </row>
    <row r="84" spans="1:14" ht="15" customHeight="1">
      <c r="A84" s="4086"/>
      <c r="B84" s="4091"/>
      <c r="C84" s="4093"/>
      <c r="D84" s="4091"/>
      <c r="E84" s="4112"/>
      <c r="F84" s="4117"/>
      <c r="G84" s="4108"/>
      <c r="J84" s="661"/>
      <c r="K84" s="661"/>
      <c r="L84" s="661"/>
      <c r="M84" s="661"/>
      <c r="N84" s="661"/>
    </row>
    <row r="85" spans="1:14" ht="15" customHeight="1">
      <c r="A85" s="4086">
        <v>15</v>
      </c>
      <c r="B85" s="4091" t="s">
        <v>1039</v>
      </c>
      <c r="C85" s="4093" t="s">
        <v>1040</v>
      </c>
      <c r="D85" s="4091" t="s">
        <v>370</v>
      </c>
      <c r="E85" s="4112">
        <f>21.71*2/2</f>
        <v>21.71</v>
      </c>
      <c r="F85" s="4115"/>
      <c r="G85" s="4103">
        <f>E85*F85</f>
        <v>0</v>
      </c>
      <c r="J85" s="661"/>
      <c r="K85" s="661"/>
      <c r="L85" s="661"/>
      <c r="M85" s="661"/>
      <c r="N85" s="661"/>
    </row>
    <row r="86" spans="1:14" ht="15" customHeight="1">
      <c r="A86" s="4086"/>
      <c r="B86" s="4091"/>
      <c r="C86" s="4093"/>
      <c r="D86" s="4091"/>
      <c r="E86" s="4112"/>
      <c r="F86" s="4116"/>
      <c r="G86" s="4104"/>
      <c r="J86" s="661"/>
      <c r="K86" s="661"/>
      <c r="L86" s="661"/>
      <c r="M86" s="661"/>
      <c r="N86" s="661"/>
    </row>
    <row r="87" spans="1:14" ht="15" customHeight="1">
      <c r="A87" s="4086"/>
      <c r="B87" s="4091"/>
      <c r="C87" s="4093"/>
      <c r="D87" s="4091"/>
      <c r="E87" s="4112"/>
      <c r="F87" s="4116"/>
      <c r="G87" s="4104"/>
      <c r="J87" s="661"/>
      <c r="K87" s="661"/>
      <c r="L87" s="661"/>
      <c r="M87" s="661"/>
      <c r="N87" s="661"/>
    </row>
    <row r="88" spans="1:14" ht="15" customHeight="1">
      <c r="A88" s="4086"/>
      <c r="B88" s="4091"/>
      <c r="C88" s="4093"/>
      <c r="D88" s="4091"/>
      <c r="E88" s="4112"/>
      <c r="F88" s="4116"/>
      <c r="G88" s="4104"/>
      <c r="J88" s="661"/>
      <c r="K88" s="661"/>
      <c r="L88" s="661"/>
      <c r="M88" s="661"/>
      <c r="N88" s="661"/>
    </row>
    <row r="89" spans="1:14" ht="15" customHeight="1">
      <c r="A89" s="4086"/>
      <c r="B89" s="4091"/>
      <c r="C89" s="4093"/>
      <c r="D89" s="4091"/>
      <c r="E89" s="4112"/>
      <c r="F89" s="4117"/>
      <c r="G89" s="4108"/>
      <c r="J89" s="661"/>
      <c r="K89" s="661"/>
      <c r="L89" s="661"/>
      <c r="M89" s="661"/>
      <c r="N89" s="661"/>
    </row>
    <row r="90" spans="1:14" ht="15" customHeight="1">
      <c r="A90" s="4086">
        <v>16</v>
      </c>
      <c r="B90" s="4091" t="s">
        <v>1041</v>
      </c>
      <c r="C90" s="4093" t="s">
        <v>1042</v>
      </c>
      <c r="D90" s="4091" t="s">
        <v>370</v>
      </c>
      <c r="E90" s="4112">
        <f>94*2/2</f>
        <v>94</v>
      </c>
      <c r="F90" s="4115"/>
      <c r="G90" s="4103">
        <f>E90*F90</f>
        <v>0</v>
      </c>
      <c r="J90" s="661"/>
      <c r="K90" s="661"/>
      <c r="L90" s="661"/>
      <c r="M90" s="661"/>
      <c r="N90" s="661"/>
    </row>
    <row r="91" spans="1:14" ht="15" customHeight="1">
      <c r="A91" s="4086"/>
      <c r="B91" s="4091"/>
      <c r="C91" s="4093"/>
      <c r="D91" s="4091"/>
      <c r="E91" s="4112"/>
      <c r="F91" s="4116"/>
      <c r="G91" s="4104"/>
      <c r="J91" s="661"/>
      <c r="K91" s="661"/>
      <c r="L91" s="661"/>
      <c r="M91" s="661"/>
      <c r="N91" s="661"/>
    </row>
    <row r="92" spans="1:14" ht="15" customHeight="1">
      <c r="A92" s="4086"/>
      <c r="B92" s="4091"/>
      <c r="C92" s="4093"/>
      <c r="D92" s="4091"/>
      <c r="E92" s="4112"/>
      <c r="F92" s="4116"/>
      <c r="G92" s="4104"/>
      <c r="J92" s="661"/>
      <c r="K92" s="661"/>
      <c r="L92" s="661"/>
      <c r="M92" s="661"/>
      <c r="N92" s="661"/>
    </row>
    <row r="93" spans="1:14" ht="15" customHeight="1">
      <c r="A93" s="4086"/>
      <c r="B93" s="4091"/>
      <c r="C93" s="4093"/>
      <c r="D93" s="4091"/>
      <c r="E93" s="4112"/>
      <c r="F93" s="4116"/>
      <c r="G93" s="4104"/>
      <c r="J93" s="661"/>
      <c r="K93" s="661"/>
      <c r="L93" s="661"/>
      <c r="M93" s="661"/>
      <c r="N93" s="661"/>
    </row>
    <row r="94" spans="1:14" ht="15" customHeight="1">
      <c r="A94" s="4086"/>
      <c r="B94" s="4091"/>
      <c r="C94" s="4093"/>
      <c r="D94" s="4091"/>
      <c r="E94" s="4112"/>
      <c r="F94" s="4117"/>
      <c r="G94" s="4108"/>
      <c r="J94" s="661"/>
      <c r="K94" s="661"/>
      <c r="L94" s="661"/>
      <c r="M94" s="661"/>
      <c r="N94" s="661"/>
    </row>
    <row r="95" spans="1:14" ht="15" customHeight="1">
      <c r="A95" s="4086">
        <v>17</v>
      </c>
      <c r="B95" s="4091" t="s">
        <v>1043</v>
      </c>
      <c r="C95" s="4093" t="s">
        <v>1044</v>
      </c>
      <c r="D95" s="4091" t="s">
        <v>370</v>
      </c>
      <c r="E95" s="4112">
        <f>71.5*2/2</f>
        <v>71.5</v>
      </c>
      <c r="F95" s="4112"/>
      <c r="G95" s="4103">
        <f>E95*F95</f>
        <v>0</v>
      </c>
      <c r="J95" s="661"/>
      <c r="K95" s="661"/>
      <c r="L95" s="661"/>
      <c r="M95" s="661"/>
      <c r="N95" s="661"/>
    </row>
    <row r="96" spans="1:14" ht="15" customHeight="1">
      <c r="A96" s="4086"/>
      <c r="B96" s="4091"/>
      <c r="C96" s="4093"/>
      <c r="D96" s="4091"/>
      <c r="E96" s="4112"/>
      <c r="F96" s="4112"/>
      <c r="G96" s="4104"/>
      <c r="J96" s="661"/>
      <c r="K96" s="661"/>
      <c r="L96" s="661"/>
      <c r="M96" s="661"/>
      <c r="N96" s="661"/>
    </row>
    <row r="97" spans="1:14" ht="15" customHeight="1">
      <c r="A97" s="4086"/>
      <c r="B97" s="4091"/>
      <c r="C97" s="4093"/>
      <c r="D97" s="4091"/>
      <c r="E97" s="4112"/>
      <c r="F97" s="4112"/>
      <c r="G97" s="4104"/>
      <c r="J97" s="661"/>
      <c r="K97" s="661"/>
      <c r="L97" s="661"/>
      <c r="M97" s="661"/>
      <c r="N97" s="661"/>
    </row>
    <row r="98" spans="1:14" ht="15" customHeight="1">
      <c r="A98" s="4086"/>
      <c r="B98" s="4091"/>
      <c r="C98" s="4093"/>
      <c r="D98" s="4091"/>
      <c r="E98" s="4112"/>
      <c r="F98" s="4112"/>
      <c r="G98" s="4104"/>
      <c r="J98" s="661"/>
      <c r="K98" s="661"/>
      <c r="L98" s="661"/>
      <c r="M98" s="661"/>
      <c r="N98" s="661"/>
    </row>
    <row r="99" spans="1:14" ht="15" customHeight="1">
      <c r="A99" s="4086"/>
      <c r="B99" s="4091"/>
      <c r="C99" s="4093"/>
      <c r="D99" s="4091"/>
      <c r="E99" s="4112"/>
      <c r="F99" s="4112"/>
      <c r="G99" s="4104"/>
      <c r="J99" s="661"/>
      <c r="K99" s="661"/>
      <c r="L99" s="661"/>
      <c r="M99" s="661"/>
      <c r="N99" s="661"/>
    </row>
    <row r="100" spans="1:14" ht="15" customHeight="1">
      <c r="A100" s="4086">
        <v>18</v>
      </c>
      <c r="B100" s="4091" t="s">
        <v>1045</v>
      </c>
      <c r="C100" s="4093" t="s">
        <v>1046</v>
      </c>
      <c r="D100" s="4091" t="s">
        <v>370</v>
      </c>
      <c r="E100" s="4112">
        <f>57*2/2</f>
        <v>57</v>
      </c>
      <c r="F100" s="4112"/>
      <c r="G100" s="4103">
        <f>E100*F100</f>
        <v>0</v>
      </c>
      <c r="J100" s="661"/>
      <c r="K100" s="661"/>
      <c r="L100" s="661"/>
      <c r="M100" s="661"/>
      <c r="N100" s="661"/>
    </row>
    <row r="101" spans="1:14" ht="15" customHeight="1">
      <c r="A101" s="4086"/>
      <c r="B101" s="4091"/>
      <c r="C101" s="4093"/>
      <c r="D101" s="4091"/>
      <c r="E101" s="4112"/>
      <c r="F101" s="4112"/>
      <c r="G101" s="4104"/>
      <c r="J101" s="661"/>
      <c r="K101" s="661"/>
      <c r="L101" s="661"/>
      <c r="M101" s="661"/>
      <c r="N101" s="661"/>
    </row>
    <row r="102" spans="1:14" ht="15" customHeight="1">
      <c r="A102" s="4086"/>
      <c r="B102" s="4091"/>
      <c r="C102" s="4093"/>
      <c r="D102" s="4091"/>
      <c r="E102" s="4112"/>
      <c r="F102" s="4112"/>
      <c r="G102" s="4104"/>
      <c r="J102" s="661"/>
      <c r="K102" s="661"/>
      <c r="L102" s="661"/>
      <c r="M102" s="661"/>
      <c r="N102" s="661"/>
    </row>
    <row r="103" spans="1:14" ht="15" customHeight="1">
      <c r="A103" s="4086"/>
      <c r="B103" s="4091"/>
      <c r="C103" s="4093"/>
      <c r="D103" s="4091"/>
      <c r="E103" s="4112"/>
      <c r="F103" s="4112"/>
      <c r="G103" s="4104"/>
      <c r="J103" s="661"/>
      <c r="K103" s="661"/>
      <c r="L103" s="661"/>
      <c r="M103" s="661"/>
      <c r="N103" s="661"/>
    </row>
    <row r="104" spans="1:14" ht="15" customHeight="1">
      <c r="A104" s="4086"/>
      <c r="B104" s="4091"/>
      <c r="C104" s="4093"/>
      <c r="D104" s="4091"/>
      <c r="E104" s="4112"/>
      <c r="F104" s="4112"/>
      <c r="G104" s="4104"/>
      <c r="J104" s="661"/>
      <c r="K104" s="661"/>
      <c r="L104" s="661"/>
      <c r="M104" s="661"/>
      <c r="N104" s="661"/>
    </row>
    <row r="105" spans="1:14" ht="15" customHeight="1">
      <c r="A105" s="4086">
        <v>19</v>
      </c>
      <c r="B105" s="4091" t="s">
        <v>1047</v>
      </c>
      <c r="C105" s="4093" t="s">
        <v>1048</v>
      </c>
      <c r="D105" s="4091" t="s">
        <v>370</v>
      </c>
      <c r="E105" s="4112">
        <f>103*2/2</f>
        <v>103</v>
      </c>
      <c r="F105" s="4112"/>
      <c r="G105" s="4103">
        <f>E105*F105</f>
        <v>0</v>
      </c>
      <c r="I105" s="632"/>
      <c r="J105" s="661"/>
      <c r="K105" s="661"/>
      <c r="L105" s="661"/>
      <c r="M105" s="661"/>
      <c r="N105" s="661"/>
    </row>
    <row r="106" spans="1:14" ht="15" customHeight="1">
      <c r="A106" s="4086"/>
      <c r="B106" s="4091"/>
      <c r="C106" s="4093"/>
      <c r="D106" s="4091"/>
      <c r="E106" s="4112"/>
      <c r="F106" s="4112"/>
      <c r="G106" s="4104"/>
      <c r="I106" s="632"/>
      <c r="J106" s="661"/>
      <c r="K106" s="661"/>
      <c r="L106" s="661"/>
      <c r="M106" s="661"/>
      <c r="N106" s="661"/>
    </row>
    <row r="107" spans="1:14" ht="15" customHeight="1">
      <c r="A107" s="4086"/>
      <c r="B107" s="4091"/>
      <c r="C107" s="4093"/>
      <c r="D107" s="4091"/>
      <c r="E107" s="4112"/>
      <c r="F107" s="4112"/>
      <c r="G107" s="4104"/>
      <c r="I107" s="632"/>
      <c r="J107" s="661"/>
      <c r="K107" s="661"/>
      <c r="L107" s="661"/>
      <c r="M107" s="661"/>
      <c r="N107" s="661"/>
    </row>
    <row r="108" spans="1:14" ht="15" customHeight="1">
      <c r="A108" s="4086"/>
      <c r="B108" s="4091"/>
      <c r="C108" s="4093"/>
      <c r="D108" s="4091"/>
      <c r="E108" s="4112"/>
      <c r="F108" s="4112"/>
      <c r="G108" s="4104"/>
      <c r="J108" s="661"/>
      <c r="K108" s="661"/>
      <c r="L108" s="661"/>
      <c r="M108" s="661"/>
      <c r="N108" s="661"/>
    </row>
    <row r="109" spans="1:14" ht="15" customHeight="1">
      <c r="A109" s="4086"/>
      <c r="B109" s="4091"/>
      <c r="C109" s="4093"/>
      <c r="D109" s="4091"/>
      <c r="E109" s="4112"/>
      <c r="F109" s="4112"/>
      <c r="G109" s="4104"/>
      <c r="J109" s="661"/>
      <c r="K109" s="661"/>
      <c r="L109" s="661"/>
      <c r="M109" s="661"/>
      <c r="N109" s="661"/>
    </row>
    <row r="110" spans="1:14" ht="15" customHeight="1">
      <c r="A110" s="4086">
        <v>20</v>
      </c>
      <c r="B110" s="4091" t="s">
        <v>1049</v>
      </c>
      <c r="C110" s="4093" t="s">
        <v>1050</v>
      </c>
      <c r="D110" s="4091" t="s">
        <v>374</v>
      </c>
      <c r="E110" s="4112">
        <f>13.5*2/2</f>
        <v>13.5</v>
      </c>
      <c r="F110" s="4112"/>
      <c r="G110" s="4103">
        <f>E110*F110</f>
        <v>0</v>
      </c>
      <c r="J110" s="661"/>
      <c r="K110" s="661"/>
      <c r="L110" s="661"/>
      <c r="M110" s="661"/>
      <c r="N110" s="661"/>
    </row>
    <row r="111" spans="1:14" ht="15" customHeight="1">
      <c r="A111" s="4086"/>
      <c r="B111" s="4091"/>
      <c r="C111" s="4093"/>
      <c r="D111" s="4091"/>
      <c r="E111" s="4112"/>
      <c r="F111" s="4112"/>
      <c r="G111" s="4104"/>
      <c r="J111" s="661"/>
      <c r="K111" s="661"/>
      <c r="L111" s="661"/>
      <c r="M111" s="661"/>
      <c r="N111" s="661"/>
    </row>
    <row r="112" spans="1:14" ht="15" customHeight="1">
      <c r="A112" s="4086"/>
      <c r="B112" s="4091"/>
      <c r="C112" s="4093"/>
      <c r="D112" s="4091"/>
      <c r="E112" s="4112"/>
      <c r="F112" s="4112"/>
      <c r="G112" s="4104"/>
      <c r="J112" s="661"/>
      <c r="K112" s="661"/>
      <c r="L112" s="661"/>
      <c r="M112" s="661"/>
      <c r="N112" s="661"/>
    </row>
    <row r="113" spans="1:7">
      <c r="A113" s="4086"/>
      <c r="B113" s="4091"/>
      <c r="C113" s="4093"/>
      <c r="D113" s="4091"/>
      <c r="E113" s="4112"/>
      <c r="F113" s="4112"/>
      <c r="G113" s="4104"/>
    </row>
    <row r="114" spans="1:7">
      <c r="A114" s="4088"/>
      <c r="B114" s="4092"/>
      <c r="C114" s="4094"/>
      <c r="D114" s="4092"/>
      <c r="E114" s="4114"/>
      <c r="F114" s="4114"/>
      <c r="G114" s="4105"/>
    </row>
    <row r="115" spans="1:7" ht="15.75" customHeight="1">
      <c r="A115" s="4081" t="s">
        <v>507</v>
      </c>
      <c r="B115" s="4082"/>
      <c r="C115" s="4082"/>
      <c r="D115" s="4082"/>
      <c r="E115" s="4082"/>
      <c r="F115" s="4082"/>
      <c r="G115" s="651">
        <f>G110+G105+G100+G95+G90+G85+G80+G75+G70+G65+G60+G55+G50+G45+G40+G35+G30+G25+G20+G15</f>
        <v>0</v>
      </c>
    </row>
    <row r="116" spans="1:7" ht="17.25" customHeight="1">
      <c r="A116" s="639"/>
      <c r="B116" s="4083"/>
      <c r="C116" s="4083"/>
      <c r="D116" s="639"/>
      <c r="E116" s="639"/>
      <c r="F116" s="639"/>
      <c r="G116" s="652"/>
    </row>
    <row r="117" spans="1:7" ht="18.75" customHeight="1">
      <c r="A117" s="642"/>
      <c r="B117" s="642"/>
      <c r="C117" s="640"/>
      <c r="D117" s="642"/>
      <c r="E117" s="653"/>
      <c r="F117" s="705" t="s">
        <v>7638</v>
      </c>
      <c r="G117" s="654"/>
    </row>
    <row r="118" spans="1:7" ht="18.75" customHeight="1">
      <c r="A118" s="642"/>
      <c r="B118" s="642"/>
      <c r="C118" s="640"/>
      <c r="D118" s="642"/>
      <c r="E118" s="653"/>
      <c r="F118" s="653"/>
      <c r="G118" s="654"/>
    </row>
    <row r="119" spans="1:7" ht="21.75" customHeight="1">
      <c r="A119" s="640"/>
      <c r="B119" s="645"/>
      <c r="C119" s="640"/>
      <c r="D119" s="655"/>
      <c r="E119" s="645"/>
      <c r="F119" s="645"/>
      <c r="G119" s="654"/>
    </row>
    <row r="120" spans="1:7" ht="18.75">
      <c r="A120" s="640"/>
      <c r="B120" s="645"/>
      <c r="C120" s="640"/>
      <c r="D120" s="655"/>
      <c r="E120" s="645"/>
      <c r="F120" s="645"/>
      <c r="G120" s="654"/>
    </row>
    <row r="121" spans="1:7" ht="18.75">
      <c r="A121" s="642"/>
      <c r="B121" s="640"/>
      <c r="C121" s="640"/>
      <c r="D121" s="645"/>
      <c r="E121" s="640"/>
      <c r="F121" s="642"/>
      <c r="G121" s="656"/>
    </row>
    <row r="122" spans="1:7" ht="18.75">
      <c r="A122" s="642"/>
      <c r="B122" s="642"/>
      <c r="C122" s="642"/>
      <c r="D122" s="642"/>
      <c r="E122" s="642"/>
      <c r="F122" s="642"/>
      <c r="G122" s="656"/>
    </row>
    <row r="123" spans="1:7" ht="18.75">
      <c r="A123" s="657"/>
      <c r="B123" s="658"/>
      <c r="C123" s="642"/>
      <c r="D123" s="658"/>
      <c r="E123" s="658"/>
      <c r="F123" s="658"/>
      <c r="G123" s="656"/>
    </row>
    <row r="124" spans="1:7">
      <c r="A124" s="659"/>
      <c r="B124" s="659"/>
      <c r="D124" s="659"/>
      <c r="E124" s="659"/>
      <c r="F124" s="659"/>
    </row>
    <row r="125" spans="1:7">
      <c r="C125" s="659"/>
    </row>
  </sheetData>
  <mergeCells count="155">
    <mergeCell ref="F100:F104"/>
    <mergeCell ref="F105:F109"/>
    <mergeCell ref="F110:F114"/>
    <mergeCell ref="G11:G13"/>
    <mergeCell ref="G15:G19"/>
    <mergeCell ref="G20:G24"/>
    <mergeCell ref="G25:G29"/>
    <mergeCell ref="G30:G34"/>
    <mergeCell ref="G35:G39"/>
    <mergeCell ref="G40:G44"/>
    <mergeCell ref="G45:G49"/>
    <mergeCell ref="G50:G54"/>
    <mergeCell ref="G55:G59"/>
    <mergeCell ref="G60:G64"/>
    <mergeCell ref="G65:G69"/>
    <mergeCell ref="G70:G74"/>
    <mergeCell ref="G75:G79"/>
    <mergeCell ref="G80:G84"/>
    <mergeCell ref="G85:G89"/>
    <mergeCell ref="G90:G94"/>
    <mergeCell ref="G95:G99"/>
    <mergeCell ref="G100:G104"/>
    <mergeCell ref="G105:G109"/>
    <mergeCell ref="G110:G114"/>
    <mergeCell ref="F55:F59"/>
    <mergeCell ref="F60:F64"/>
    <mergeCell ref="F65:F69"/>
    <mergeCell ref="F70:F74"/>
    <mergeCell ref="F75:F79"/>
    <mergeCell ref="F80:F84"/>
    <mergeCell ref="F85:F89"/>
    <mergeCell ref="F90:F94"/>
    <mergeCell ref="F95:F99"/>
    <mergeCell ref="F11:F13"/>
    <mergeCell ref="F15:F19"/>
    <mergeCell ref="F20:F24"/>
    <mergeCell ref="F25:F29"/>
    <mergeCell ref="F30:F34"/>
    <mergeCell ref="F35:F39"/>
    <mergeCell ref="F40:F44"/>
    <mergeCell ref="F45:F49"/>
    <mergeCell ref="F50:F54"/>
    <mergeCell ref="D100:D104"/>
    <mergeCell ref="D105:D109"/>
    <mergeCell ref="D110:D114"/>
    <mergeCell ref="E11:E13"/>
    <mergeCell ref="E15:E19"/>
    <mergeCell ref="E20:E24"/>
    <mergeCell ref="E25:E29"/>
    <mergeCell ref="E30:E34"/>
    <mergeCell ref="E35:E39"/>
    <mergeCell ref="E40:E44"/>
    <mergeCell ref="E45:E49"/>
    <mergeCell ref="E50:E54"/>
    <mergeCell ref="E55:E59"/>
    <mergeCell ref="E60:E64"/>
    <mergeCell ref="E65:E69"/>
    <mergeCell ref="E70:E74"/>
    <mergeCell ref="E75:E79"/>
    <mergeCell ref="E80:E84"/>
    <mergeCell ref="E85:E89"/>
    <mergeCell ref="E90:E94"/>
    <mergeCell ref="E95:E99"/>
    <mergeCell ref="E100:E104"/>
    <mergeCell ref="E105:E109"/>
    <mergeCell ref="E110:E114"/>
    <mergeCell ref="D55:D59"/>
    <mergeCell ref="D60:D64"/>
    <mergeCell ref="D65:D69"/>
    <mergeCell ref="D70:D74"/>
    <mergeCell ref="D75:D79"/>
    <mergeCell ref="D80:D84"/>
    <mergeCell ref="D85:D89"/>
    <mergeCell ref="D90:D94"/>
    <mergeCell ref="D95:D99"/>
    <mergeCell ref="D11:D13"/>
    <mergeCell ref="D15:D19"/>
    <mergeCell ref="D20:D24"/>
    <mergeCell ref="D25:D29"/>
    <mergeCell ref="D30:D34"/>
    <mergeCell ref="D35:D39"/>
    <mergeCell ref="D40:D44"/>
    <mergeCell ref="D45:D49"/>
    <mergeCell ref="D50:D54"/>
    <mergeCell ref="B105:B109"/>
    <mergeCell ref="B110:B114"/>
    <mergeCell ref="C11:C13"/>
    <mergeCell ref="C15:C19"/>
    <mergeCell ref="C20:C24"/>
    <mergeCell ref="C25:C29"/>
    <mergeCell ref="C30:C34"/>
    <mergeCell ref="C35:C39"/>
    <mergeCell ref="C40:C44"/>
    <mergeCell ref="C45:C49"/>
    <mergeCell ref="C50:C54"/>
    <mergeCell ref="C55:C59"/>
    <mergeCell ref="C60:C64"/>
    <mergeCell ref="C65:C69"/>
    <mergeCell ref="C70:C74"/>
    <mergeCell ref="C75:C79"/>
    <mergeCell ref="C80:C84"/>
    <mergeCell ref="C85:C89"/>
    <mergeCell ref="C90:C94"/>
    <mergeCell ref="C95:C99"/>
    <mergeCell ref="C100:C104"/>
    <mergeCell ref="C105:C109"/>
    <mergeCell ref="C110:C114"/>
    <mergeCell ref="A90:A94"/>
    <mergeCell ref="A95:A99"/>
    <mergeCell ref="A100:A104"/>
    <mergeCell ref="A105:A109"/>
    <mergeCell ref="A110:A114"/>
    <mergeCell ref="B11:B13"/>
    <mergeCell ref="B15:B19"/>
    <mergeCell ref="B20:B24"/>
    <mergeCell ref="B25:B29"/>
    <mergeCell ref="B30:B34"/>
    <mergeCell ref="B35:B39"/>
    <mergeCell ref="B40:B44"/>
    <mergeCell ref="B45:B49"/>
    <mergeCell ref="B50:B54"/>
    <mergeCell ref="B55:B59"/>
    <mergeCell ref="B60:B64"/>
    <mergeCell ref="B65:B69"/>
    <mergeCell ref="B70:B74"/>
    <mergeCell ref="B75:B79"/>
    <mergeCell ref="B80:B84"/>
    <mergeCell ref="B85:B89"/>
    <mergeCell ref="B90:B94"/>
    <mergeCell ref="B95:B99"/>
    <mergeCell ref="B100:B104"/>
    <mergeCell ref="A2:I2"/>
    <mergeCell ref="A3:F3"/>
    <mergeCell ref="A4:G4"/>
    <mergeCell ref="A6:G6"/>
    <mergeCell ref="A7:G7"/>
    <mergeCell ref="A8:G8"/>
    <mergeCell ref="A115:F115"/>
    <mergeCell ref="B116:C116"/>
    <mergeCell ref="A11:A13"/>
    <mergeCell ref="A15:A19"/>
    <mergeCell ref="A20:A24"/>
    <mergeCell ref="A25:A29"/>
    <mergeCell ref="A30:A34"/>
    <mergeCell ref="A35:A39"/>
    <mergeCell ref="A40:A44"/>
    <mergeCell ref="A45:A49"/>
    <mergeCell ref="A50:A54"/>
    <mergeCell ref="A55:A59"/>
    <mergeCell ref="A60:A64"/>
    <mergeCell ref="A65:A69"/>
    <mergeCell ref="A70:A74"/>
    <mergeCell ref="A75:A79"/>
    <mergeCell ref="A80:A84"/>
    <mergeCell ref="A85:A89"/>
  </mergeCells>
  <pageMargins left="0.7" right="0.7" top="0.75" bottom="0.75" header="0.3" footer="0.3"/>
  <pageSetup paperSize="9" scale="58" fitToHeight="0" orientation="portrait"/>
  <rowBreaks count="1" manualBreakCount="1">
    <brk id="84" max="6"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F22" sqref="F22"/>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ht="12.75" customHeight="1">
      <c r="A1" s="633"/>
      <c r="B1" s="634"/>
      <c r="C1" s="633"/>
      <c r="D1" s="635"/>
      <c r="E1" s="635"/>
      <c r="F1" s="635"/>
      <c r="G1" s="635"/>
    </row>
    <row r="2" spans="1:14">
      <c r="A2" s="4071"/>
      <c r="B2" s="4071"/>
      <c r="C2" s="4071"/>
      <c r="D2" s="4071"/>
      <c r="E2" s="4071"/>
      <c r="F2" s="4071"/>
      <c r="G2" s="4071"/>
      <c r="H2" s="4071"/>
      <c r="I2" s="4071"/>
    </row>
    <row r="3" spans="1:14">
      <c r="A3" s="4072" t="s">
        <v>7643</v>
      </c>
      <c r="B3" s="4072"/>
      <c r="C3" s="4072"/>
      <c r="D3" s="4072"/>
      <c r="E3" s="4072"/>
      <c r="F3" s="4072"/>
      <c r="G3" s="760"/>
      <c r="H3" s="761"/>
      <c r="I3" s="761"/>
    </row>
    <row r="4" spans="1:14">
      <c r="A4" s="4077" t="s">
        <v>1101</v>
      </c>
      <c r="B4" s="4118"/>
      <c r="C4" s="4118"/>
      <c r="D4" s="4118"/>
      <c r="E4" s="4118"/>
      <c r="F4" s="4118"/>
      <c r="G4" s="4118"/>
    </row>
    <row r="5" spans="1:14" ht="12.75" customHeight="1">
      <c r="A5" s="775"/>
      <c r="B5" s="775"/>
      <c r="C5" s="775"/>
      <c r="D5" s="776"/>
      <c r="E5" s="775"/>
      <c r="F5" s="775"/>
      <c r="G5" s="654"/>
    </row>
    <row r="6" spans="1:14" ht="21" customHeight="1">
      <c r="A6" s="4078" t="s">
        <v>1052</v>
      </c>
      <c r="B6" s="4078"/>
      <c r="C6" s="4078"/>
      <c r="D6" s="4078"/>
      <c r="E6" s="4078"/>
      <c r="F6" s="4078"/>
      <c r="G6" s="4078"/>
    </row>
    <row r="7" spans="1:14" ht="15.75" customHeight="1">
      <c r="A7" s="4079" t="s">
        <v>1100</v>
      </c>
      <c r="B7" s="4079"/>
      <c r="C7" s="4079"/>
      <c r="D7" s="4079"/>
      <c r="E7" s="4079"/>
      <c r="F7" s="4079"/>
      <c r="G7" s="4079"/>
    </row>
    <row r="8" spans="1:14" ht="18.75">
      <c r="A8" s="4080" t="s">
        <v>966</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967</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1053</v>
      </c>
      <c r="C15" s="4121" t="s">
        <v>1054</v>
      </c>
      <c r="D15" s="4120" t="s">
        <v>377</v>
      </c>
      <c r="E15" s="4122">
        <f>2*1/2</f>
        <v>1</v>
      </c>
      <c r="F15" s="4123"/>
      <c r="G15" s="4126">
        <f>E15*F15</f>
        <v>0</v>
      </c>
      <c r="J15" s="661"/>
      <c r="K15" s="661"/>
      <c r="L15" s="661"/>
      <c r="M15" s="661"/>
      <c r="N15" s="661"/>
    </row>
    <row r="16" spans="1:14" ht="15" customHeight="1">
      <c r="A16" s="4086"/>
      <c r="B16" s="4091"/>
      <c r="C16" s="4093"/>
      <c r="D16" s="4091"/>
      <c r="E16" s="4112"/>
      <c r="F16" s="4124"/>
      <c r="G16" s="4104"/>
      <c r="J16" s="661"/>
      <c r="K16" s="661"/>
      <c r="L16" s="661"/>
      <c r="M16" s="661"/>
      <c r="N16" s="661"/>
    </row>
    <row r="17" spans="1:14" ht="15" customHeight="1">
      <c r="A17" s="4086"/>
      <c r="B17" s="4091"/>
      <c r="C17" s="4093"/>
      <c r="D17" s="4091"/>
      <c r="E17" s="4112"/>
      <c r="F17" s="4124"/>
      <c r="G17" s="4104"/>
      <c r="J17" s="661"/>
      <c r="K17" s="661"/>
      <c r="L17" s="661"/>
      <c r="M17" s="661"/>
      <c r="N17" s="661"/>
    </row>
    <row r="18" spans="1:14" ht="20.100000000000001" customHeight="1">
      <c r="A18" s="4086"/>
      <c r="B18" s="4091"/>
      <c r="C18" s="4093"/>
      <c r="D18" s="4091"/>
      <c r="E18" s="4112"/>
      <c r="F18" s="4124"/>
      <c r="G18" s="4104"/>
    </row>
    <row r="19" spans="1:14" ht="21" customHeight="1">
      <c r="A19" s="4088"/>
      <c r="B19" s="4092"/>
      <c r="C19" s="4094"/>
      <c r="D19" s="4092"/>
      <c r="E19" s="4114"/>
      <c r="F19" s="4125"/>
      <c r="G19" s="4105"/>
    </row>
    <row r="20" spans="1:14" ht="21" customHeight="1">
      <c r="A20" s="4081" t="s">
        <v>507</v>
      </c>
      <c r="B20" s="4082"/>
      <c r="C20" s="4082"/>
      <c r="D20" s="4082"/>
      <c r="E20" s="4082"/>
      <c r="F20" s="4082"/>
      <c r="G20" s="666">
        <f>SUM(G15:G19)</f>
        <v>0</v>
      </c>
    </row>
    <row r="21" spans="1:14" ht="16.5" customHeight="1">
      <c r="A21" s="639"/>
      <c r="B21" s="639"/>
      <c r="C21" s="639"/>
      <c r="D21" s="639"/>
      <c r="E21" s="639"/>
      <c r="F21" s="639"/>
      <c r="G21" s="652"/>
    </row>
    <row r="22" spans="1:14" ht="17.25" customHeight="1">
      <c r="A22" s="642"/>
      <c r="B22" s="642"/>
      <c r="C22" s="640"/>
      <c r="D22" s="642"/>
      <c r="E22" s="653"/>
      <c r="F22" s="705" t="s">
        <v>7638</v>
      </c>
      <c r="G22" s="654"/>
    </row>
    <row r="23" spans="1:14" ht="14.25" customHeight="1">
      <c r="A23" s="642"/>
      <c r="B23" s="642"/>
      <c r="C23" s="640"/>
      <c r="D23" s="642"/>
      <c r="E23" s="653"/>
      <c r="F23" s="653"/>
      <c r="G23" s="654"/>
    </row>
    <row r="24" spans="1:14" ht="18.75">
      <c r="A24" s="640"/>
      <c r="B24" s="645"/>
      <c r="C24" s="640"/>
      <c r="D24" s="655"/>
      <c r="E24" s="645"/>
      <c r="F24" s="645"/>
      <c r="G24" s="654"/>
    </row>
    <row r="25" spans="1:14" ht="18.75">
      <c r="A25" s="642"/>
      <c r="B25" s="640"/>
      <c r="C25" s="640"/>
      <c r="D25" s="645"/>
      <c r="E25" s="642"/>
      <c r="F25" s="642"/>
      <c r="G25" s="656"/>
    </row>
    <row r="26" spans="1:14" ht="18.75">
      <c r="A26" s="642"/>
      <c r="B26" s="640"/>
      <c r="C26" s="640"/>
      <c r="D26" s="645"/>
      <c r="E26" s="642"/>
      <c r="F26" s="640"/>
      <c r="G26" s="656"/>
    </row>
    <row r="27" spans="1:14" ht="18.75">
      <c r="A27" s="642"/>
      <c r="B27" s="642"/>
      <c r="C27" s="642"/>
      <c r="D27" s="642"/>
      <c r="E27" s="642"/>
      <c r="F27" s="642"/>
      <c r="G27" s="656"/>
    </row>
    <row r="28" spans="1:14" ht="18.75">
      <c r="A28" s="657"/>
      <c r="B28" s="658"/>
      <c r="C28" s="642"/>
      <c r="D28" s="658"/>
      <c r="E28" s="658"/>
      <c r="F28" s="658"/>
      <c r="G28" s="656"/>
    </row>
    <row r="29" spans="1:14">
      <c r="A29" s="659"/>
      <c r="B29" s="659"/>
      <c r="D29" s="659"/>
      <c r="E29" s="659"/>
      <c r="F29" s="659"/>
    </row>
    <row r="30" spans="1:14">
      <c r="C30" s="659"/>
    </row>
  </sheetData>
  <mergeCells count="21">
    <mergeCell ref="A8:G8"/>
    <mergeCell ref="A20:F20"/>
    <mergeCell ref="A11:A13"/>
    <mergeCell ref="A15:A19"/>
    <mergeCell ref="B11:B13"/>
    <mergeCell ref="B15:B19"/>
    <mergeCell ref="C11:C13"/>
    <mergeCell ref="C15:C19"/>
    <mergeCell ref="D11:D13"/>
    <mergeCell ref="D15:D19"/>
    <mergeCell ref="E11:E13"/>
    <mergeCell ref="E15:E19"/>
    <mergeCell ref="F11:F13"/>
    <mergeCell ref="F15:F19"/>
    <mergeCell ref="G11:G13"/>
    <mergeCell ref="G15:G19"/>
    <mergeCell ref="A2:I2"/>
    <mergeCell ref="A3:F3"/>
    <mergeCell ref="A4:G4"/>
    <mergeCell ref="A6:G6"/>
    <mergeCell ref="A7:G7"/>
  </mergeCells>
  <pageMargins left="0.7" right="0.7" top="0.75" bottom="0.75" header="0.3" footer="0.3"/>
  <pageSetup paperSize="9" scale="58" fitToHeight="0"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zoomScale="70" zoomScaleNormal="70" workbookViewId="0">
      <selection activeCell="F37" sqref="F37"/>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ht="12.75" customHeight="1">
      <c r="A1" s="633"/>
      <c r="B1" s="634"/>
      <c r="C1" s="633"/>
      <c r="D1" s="635"/>
      <c r="E1" s="635"/>
      <c r="F1" s="635"/>
      <c r="G1" s="635"/>
    </row>
    <row r="2" spans="1:14" ht="15"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ht="24.75" customHeight="1">
      <c r="A4" s="4077" t="s">
        <v>1102</v>
      </c>
      <c r="B4" s="4118"/>
      <c r="C4" s="4118"/>
      <c r="D4" s="4118"/>
      <c r="E4" s="4118"/>
      <c r="F4" s="4118"/>
      <c r="G4" s="4118"/>
    </row>
    <row r="5" spans="1:14" ht="21.75" customHeight="1">
      <c r="A5" s="662"/>
      <c r="B5" s="662"/>
      <c r="C5" s="662"/>
      <c r="D5" s="663"/>
      <c r="E5" s="662"/>
      <c r="F5" s="662"/>
      <c r="G5" s="664"/>
    </row>
    <row r="6" spans="1:14" ht="30" customHeight="1">
      <c r="A6" s="4078" t="s">
        <v>1056</v>
      </c>
      <c r="B6" s="4078"/>
      <c r="C6" s="4078"/>
      <c r="D6" s="4078"/>
      <c r="E6" s="4078"/>
      <c r="F6" s="4078"/>
      <c r="G6" s="4078"/>
    </row>
    <row r="7" spans="1:14" ht="15.75" customHeight="1">
      <c r="A7" s="4079" t="s">
        <v>1097</v>
      </c>
      <c r="B7" s="4079"/>
      <c r="C7" s="4079"/>
      <c r="D7" s="4079"/>
      <c r="E7" s="4079"/>
      <c r="F7" s="4079"/>
      <c r="G7" s="4079"/>
    </row>
    <row r="8" spans="1:14" ht="18.75">
      <c r="A8" s="4080" t="s">
        <v>966</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967</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086">
        <v>1</v>
      </c>
      <c r="B15" s="4091" t="s">
        <v>1057</v>
      </c>
      <c r="C15" s="4093" t="s">
        <v>976</v>
      </c>
      <c r="D15" s="4091" t="s">
        <v>386</v>
      </c>
      <c r="E15" s="4112">
        <f>1680*2/2</f>
        <v>1680</v>
      </c>
      <c r="F15" s="4115"/>
      <c r="G15" s="4103">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15" customHeight="1">
      <c r="A18" s="4086"/>
      <c r="B18" s="4091"/>
      <c r="C18" s="4093"/>
      <c r="D18" s="4091"/>
      <c r="E18" s="4112"/>
      <c r="F18" s="4116"/>
      <c r="G18" s="4104"/>
      <c r="J18" s="661"/>
      <c r="K18" s="661"/>
      <c r="L18" s="661"/>
      <c r="M18" s="661"/>
      <c r="N18" s="661"/>
    </row>
    <row r="19" spans="1:14" ht="15" customHeight="1">
      <c r="A19" s="4086"/>
      <c r="B19" s="4091"/>
      <c r="C19" s="4093"/>
      <c r="D19" s="4091"/>
      <c r="E19" s="4112"/>
      <c r="F19" s="4117"/>
      <c r="G19" s="4108"/>
      <c r="J19" s="661"/>
      <c r="K19" s="661"/>
      <c r="L19" s="661"/>
      <c r="M19" s="661"/>
      <c r="N19" s="661"/>
    </row>
    <row r="20" spans="1:14" ht="15" customHeight="1">
      <c r="A20" s="4086">
        <v>2</v>
      </c>
      <c r="B20" s="4091" t="s">
        <v>977</v>
      </c>
      <c r="C20" s="4093" t="s">
        <v>978</v>
      </c>
      <c r="D20" s="4091" t="s">
        <v>979</v>
      </c>
      <c r="E20" s="4112">
        <f>16.8*2/2</f>
        <v>16.8</v>
      </c>
      <c r="F20" s="4115"/>
      <c r="G20" s="4103">
        <f>E20*F20</f>
        <v>0</v>
      </c>
      <c r="J20" s="661"/>
      <c r="K20" s="661"/>
      <c r="L20" s="661"/>
      <c r="M20" s="661"/>
      <c r="N20" s="661"/>
    </row>
    <row r="21" spans="1:14" ht="15" customHeight="1">
      <c r="A21" s="4086"/>
      <c r="B21" s="4091"/>
      <c r="C21" s="4093"/>
      <c r="D21" s="4091"/>
      <c r="E21" s="4112"/>
      <c r="F21" s="4116"/>
      <c r="G21" s="4104"/>
      <c r="J21" s="661"/>
      <c r="K21" s="661"/>
      <c r="L21" s="661"/>
      <c r="M21" s="661"/>
      <c r="N21" s="661"/>
    </row>
    <row r="22" spans="1:14" ht="15" customHeight="1">
      <c r="A22" s="4086"/>
      <c r="B22" s="4091"/>
      <c r="C22" s="4093"/>
      <c r="D22" s="4091"/>
      <c r="E22" s="4112"/>
      <c r="F22" s="4116"/>
      <c r="G22" s="4104"/>
      <c r="J22" s="661"/>
      <c r="K22" s="661"/>
      <c r="L22" s="661"/>
      <c r="M22" s="661"/>
      <c r="N22" s="661"/>
    </row>
    <row r="23" spans="1:14" ht="15" customHeight="1">
      <c r="A23" s="4086"/>
      <c r="B23" s="4091"/>
      <c r="C23" s="4093"/>
      <c r="D23" s="4091"/>
      <c r="E23" s="4112"/>
      <c r="F23" s="4116"/>
      <c r="G23" s="4104"/>
      <c r="J23" s="661"/>
      <c r="K23" s="661"/>
      <c r="L23" s="661"/>
      <c r="M23" s="661"/>
      <c r="N23" s="661"/>
    </row>
    <row r="24" spans="1:14" ht="15" customHeight="1">
      <c r="A24" s="4086"/>
      <c r="B24" s="4091"/>
      <c r="C24" s="4093"/>
      <c r="D24" s="4091"/>
      <c r="E24" s="4112"/>
      <c r="F24" s="4117"/>
      <c r="G24" s="4108"/>
      <c r="J24" s="661"/>
      <c r="K24" s="661"/>
      <c r="L24" s="661"/>
      <c r="M24" s="661"/>
      <c r="N24" s="661"/>
    </row>
    <row r="25" spans="1:14" ht="15" customHeight="1">
      <c r="A25" s="4127">
        <v>3</v>
      </c>
      <c r="B25" s="4130" t="s">
        <v>980</v>
      </c>
      <c r="C25" s="4133" t="s">
        <v>1098</v>
      </c>
      <c r="D25" s="4130" t="s">
        <v>386</v>
      </c>
      <c r="E25" s="4115">
        <f>672*2/2</f>
        <v>672</v>
      </c>
      <c r="F25" s="4115"/>
      <c r="G25" s="4103">
        <f>E25*F25</f>
        <v>0</v>
      </c>
      <c r="J25" s="661"/>
      <c r="K25" s="661"/>
      <c r="L25" s="661"/>
      <c r="M25" s="661"/>
      <c r="N25" s="661"/>
    </row>
    <row r="26" spans="1:14" ht="15" customHeight="1">
      <c r="A26" s="4128"/>
      <c r="B26" s="4131"/>
      <c r="C26" s="4134"/>
      <c r="D26" s="4131"/>
      <c r="E26" s="4116"/>
      <c r="F26" s="4116"/>
      <c r="G26" s="4104"/>
      <c r="J26" s="661"/>
      <c r="K26" s="661"/>
      <c r="L26" s="661"/>
      <c r="M26" s="661"/>
      <c r="N26" s="661"/>
    </row>
    <row r="27" spans="1:14" ht="15" customHeight="1">
      <c r="A27" s="4128"/>
      <c r="B27" s="4131"/>
      <c r="C27" s="4134"/>
      <c r="D27" s="4131"/>
      <c r="E27" s="4116"/>
      <c r="F27" s="4116"/>
      <c r="G27" s="4104"/>
      <c r="J27" s="661"/>
      <c r="K27" s="661"/>
      <c r="L27" s="661"/>
      <c r="M27" s="661"/>
      <c r="N27" s="661"/>
    </row>
    <row r="28" spans="1:14" ht="15" customHeight="1">
      <c r="A28" s="4128"/>
      <c r="B28" s="4131"/>
      <c r="C28" s="4134"/>
      <c r="D28" s="4131"/>
      <c r="E28" s="4116"/>
      <c r="F28" s="4116"/>
      <c r="G28" s="4104"/>
      <c r="J28" s="661"/>
      <c r="K28" s="661"/>
      <c r="L28" s="661"/>
      <c r="M28" s="661"/>
      <c r="N28" s="661"/>
    </row>
    <row r="29" spans="1:14" ht="15" customHeight="1">
      <c r="A29" s="4129"/>
      <c r="B29" s="4132"/>
      <c r="C29" s="4135"/>
      <c r="D29" s="4132"/>
      <c r="E29" s="4117"/>
      <c r="F29" s="4117"/>
      <c r="G29" s="4108"/>
      <c r="J29" s="661"/>
      <c r="K29" s="661"/>
      <c r="L29" s="661"/>
      <c r="M29" s="661"/>
      <c r="N29" s="661"/>
    </row>
    <row r="30" spans="1:14" ht="15" customHeight="1">
      <c r="A30" s="4086">
        <v>4</v>
      </c>
      <c r="B30" s="4091" t="s">
        <v>1103</v>
      </c>
      <c r="C30" s="4093" t="s">
        <v>1104</v>
      </c>
      <c r="D30" s="4091" t="s">
        <v>377</v>
      </c>
      <c r="E30" s="4112">
        <f>1*2/2</f>
        <v>1</v>
      </c>
      <c r="F30" s="4115"/>
      <c r="G30" s="4103">
        <f>E30*F30</f>
        <v>0</v>
      </c>
      <c r="H30" s="665"/>
      <c r="J30" s="661"/>
      <c r="K30" s="661"/>
      <c r="L30" s="661"/>
      <c r="M30" s="661"/>
      <c r="N30" s="661"/>
    </row>
    <row r="31" spans="1:14" ht="15" customHeight="1">
      <c r="A31" s="4086"/>
      <c r="B31" s="4091"/>
      <c r="C31" s="4093"/>
      <c r="D31" s="4091"/>
      <c r="E31" s="4112"/>
      <c r="F31" s="4116"/>
      <c r="G31" s="4104"/>
      <c r="J31" s="661"/>
      <c r="K31" s="661"/>
      <c r="L31" s="661"/>
      <c r="M31" s="661"/>
      <c r="N31" s="661"/>
    </row>
    <row r="32" spans="1:14" ht="15" customHeight="1">
      <c r="A32" s="4086"/>
      <c r="B32" s="4091"/>
      <c r="C32" s="4093"/>
      <c r="D32" s="4091"/>
      <c r="E32" s="4112"/>
      <c r="F32" s="4116"/>
      <c r="G32" s="4104"/>
      <c r="J32" s="661"/>
      <c r="K32" s="661"/>
      <c r="L32" s="661"/>
      <c r="M32" s="661"/>
      <c r="N32" s="661"/>
    </row>
    <row r="33" spans="1:14" ht="24.95" customHeight="1">
      <c r="A33" s="4086"/>
      <c r="B33" s="4091"/>
      <c r="C33" s="4093"/>
      <c r="D33" s="4091"/>
      <c r="E33" s="4112"/>
      <c r="F33" s="4116"/>
      <c r="G33" s="4104"/>
    </row>
    <row r="34" spans="1:14" ht="21" customHeight="1">
      <c r="A34" s="4088"/>
      <c r="B34" s="4092"/>
      <c r="C34" s="4094"/>
      <c r="D34" s="4092"/>
      <c r="E34" s="4114"/>
      <c r="F34" s="4136"/>
      <c r="G34" s="4105"/>
    </row>
    <row r="35" spans="1:14" ht="21" customHeight="1">
      <c r="A35" s="4081" t="s">
        <v>507</v>
      </c>
      <c r="B35" s="4082"/>
      <c r="C35" s="4082"/>
      <c r="D35" s="4082"/>
      <c r="E35" s="4082"/>
      <c r="F35" s="4082"/>
      <c r="G35" s="666">
        <f>SUM(G15:G34)</f>
        <v>0</v>
      </c>
    </row>
    <row r="36" spans="1:14" ht="16.5" customHeight="1">
      <c r="A36" s="639"/>
      <c r="B36" s="4083"/>
      <c r="C36" s="4083"/>
      <c r="D36" s="639"/>
      <c r="E36" s="639"/>
      <c r="F36" s="639"/>
      <c r="G36" s="652"/>
    </row>
    <row r="37" spans="1:14" ht="17.25" customHeight="1">
      <c r="A37" s="642"/>
      <c r="B37" s="642"/>
      <c r="C37" s="640"/>
      <c r="D37" s="642"/>
      <c r="E37" s="653"/>
      <c r="F37" s="705" t="s">
        <v>7638</v>
      </c>
      <c r="G37" s="654"/>
    </row>
    <row r="38" spans="1:14" ht="14.25" customHeight="1">
      <c r="A38" s="642"/>
      <c r="B38" s="642"/>
      <c r="C38" s="640"/>
      <c r="D38" s="642"/>
      <c r="E38" s="653"/>
      <c r="F38" s="653"/>
      <c r="G38" s="654"/>
    </row>
    <row r="39" spans="1:14" s="632" customFormat="1" ht="18.75">
      <c r="A39" s="640"/>
      <c r="B39" s="645"/>
      <c r="C39" s="640"/>
      <c r="D39" s="655"/>
      <c r="E39" s="645"/>
      <c r="F39" s="645"/>
      <c r="G39" s="654"/>
      <c r="H39" s="585"/>
      <c r="I39" s="585"/>
      <c r="J39" s="585"/>
      <c r="K39" s="585"/>
      <c r="L39" s="585"/>
      <c r="M39" s="585"/>
      <c r="N39" s="585"/>
    </row>
    <row r="40" spans="1:14" s="632" customFormat="1" ht="18.75">
      <c r="A40" s="642"/>
      <c r="B40" s="640"/>
      <c r="C40" s="640"/>
      <c r="D40" s="645"/>
      <c r="E40" s="642"/>
      <c r="F40" s="642"/>
      <c r="G40" s="656"/>
      <c r="H40" s="585"/>
      <c r="I40" s="585"/>
      <c r="J40" s="585"/>
      <c r="K40" s="585"/>
      <c r="L40" s="585"/>
      <c r="M40" s="585"/>
      <c r="N40" s="585"/>
    </row>
    <row r="41" spans="1:14" s="632" customFormat="1" ht="18.75">
      <c r="A41" s="642"/>
      <c r="B41" s="640"/>
      <c r="C41" s="640"/>
      <c r="D41" s="645"/>
      <c r="E41" s="640"/>
      <c r="F41" s="642"/>
      <c r="G41" s="656"/>
      <c r="H41" s="585"/>
      <c r="I41" s="585"/>
      <c r="J41" s="585"/>
      <c r="K41" s="585"/>
      <c r="L41" s="585"/>
      <c r="M41" s="585"/>
      <c r="N41" s="585"/>
    </row>
    <row r="42" spans="1:14" s="632" customFormat="1" ht="18.75">
      <c r="A42" s="642"/>
      <c r="B42" s="642"/>
      <c r="C42" s="642"/>
      <c r="D42" s="642"/>
      <c r="E42" s="642"/>
      <c r="F42" s="642"/>
      <c r="G42" s="656"/>
      <c r="H42" s="585"/>
      <c r="I42" s="585"/>
      <c r="J42" s="585"/>
      <c r="K42" s="585"/>
      <c r="L42" s="585"/>
      <c r="M42" s="585"/>
      <c r="N42" s="585"/>
    </row>
    <row r="43" spans="1:14" s="632" customFormat="1" ht="18.75">
      <c r="A43" s="657"/>
      <c r="B43" s="658"/>
      <c r="C43" s="642"/>
      <c r="D43" s="658"/>
      <c r="E43" s="658"/>
      <c r="F43" s="658"/>
      <c r="G43" s="656"/>
      <c r="H43" s="585"/>
      <c r="I43" s="585"/>
      <c r="J43" s="585"/>
      <c r="K43" s="585"/>
      <c r="L43" s="585"/>
      <c r="M43" s="585"/>
      <c r="N43" s="585"/>
    </row>
    <row r="44" spans="1:14">
      <c r="A44" s="659"/>
      <c r="B44" s="659"/>
      <c r="D44" s="659"/>
      <c r="E44" s="659"/>
      <c r="F44" s="659"/>
    </row>
    <row r="45" spans="1:14">
      <c r="C45" s="659"/>
    </row>
  </sheetData>
  <mergeCells count="43">
    <mergeCell ref="G11:G13"/>
    <mergeCell ref="G15:G19"/>
    <mergeCell ref="G20:G24"/>
    <mergeCell ref="G25:G29"/>
    <mergeCell ref="G30:G34"/>
    <mergeCell ref="F11:F13"/>
    <mergeCell ref="F15:F19"/>
    <mergeCell ref="F20:F24"/>
    <mergeCell ref="F25:F29"/>
    <mergeCell ref="F30:F34"/>
    <mergeCell ref="E11:E13"/>
    <mergeCell ref="E15:E19"/>
    <mergeCell ref="E20:E24"/>
    <mergeCell ref="E25:E29"/>
    <mergeCell ref="E30:E34"/>
    <mergeCell ref="C25:C29"/>
    <mergeCell ref="C30:C34"/>
    <mergeCell ref="D11:D13"/>
    <mergeCell ref="D15:D19"/>
    <mergeCell ref="D20:D24"/>
    <mergeCell ref="D25:D29"/>
    <mergeCell ref="D30:D34"/>
    <mergeCell ref="A8:G8"/>
    <mergeCell ref="A35:F35"/>
    <mergeCell ref="B36:C36"/>
    <mergeCell ref="A11:A13"/>
    <mergeCell ref="A15:A19"/>
    <mergeCell ref="A20:A24"/>
    <mergeCell ref="A25:A29"/>
    <mergeCell ref="A30:A34"/>
    <mergeCell ref="B11:B13"/>
    <mergeCell ref="B15:B19"/>
    <mergeCell ref="B20:B24"/>
    <mergeCell ref="B25:B29"/>
    <mergeCell ref="B30:B34"/>
    <mergeCell ref="C11:C13"/>
    <mergeCell ref="C15:C19"/>
    <mergeCell ref="C20:C24"/>
    <mergeCell ref="A2:I2"/>
    <mergeCell ref="A3:F3"/>
    <mergeCell ref="A4:G4"/>
    <mergeCell ref="A6:G6"/>
    <mergeCell ref="A7:G7"/>
  </mergeCells>
  <pageMargins left="0.7" right="0.7" top="0.75" bottom="0.75" header="0.3" footer="0.3"/>
  <pageSetup paperSize="9" scale="58" fitToHeight="0"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workbookViewId="0">
      <selection activeCell="C23" sqref="C23"/>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ht="12.75" customHeight="1">
      <c r="A1" s="633"/>
      <c r="B1" s="634"/>
      <c r="C1" s="633"/>
      <c r="D1" s="635"/>
      <c r="E1" s="635"/>
      <c r="F1" s="635"/>
      <c r="G1" s="635"/>
    </row>
    <row r="2" spans="1:14" ht="21"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ht="15.75" customHeight="1">
      <c r="A4" s="4077" t="s">
        <v>1105</v>
      </c>
      <c r="B4" s="4137"/>
      <c r="C4" s="4137"/>
      <c r="D4" s="4137"/>
      <c r="E4" s="4137"/>
      <c r="F4" s="4137"/>
      <c r="G4" s="4137"/>
    </row>
    <row r="5" spans="1:14" ht="18.75" customHeight="1">
      <c r="A5" s="662"/>
      <c r="B5" s="662"/>
      <c r="C5" s="662"/>
      <c r="D5" s="663"/>
      <c r="E5" s="662"/>
      <c r="F5" s="662"/>
      <c r="G5" s="664"/>
    </row>
    <row r="6" spans="1:14" ht="19.5" customHeight="1">
      <c r="A6" s="4078" t="s">
        <v>1061</v>
      </c>
      <c r="B6" s="4078"/>
      <c r="C6" s="4078"/>
      <c r="D6" s="4078"/>
      <c r="E6" s="4078"/>
      <c r="F6" s="4078"/>
      <c r="G6" s="4078"/>
    </row>
    <row r="7" spans="1:14" ht="15.75" customHeight="1">
      <c r="A7" s="4079" t="s">
        <v>1100</v>
      </c>
      <c r="B7" s="4079"/>
      <c r="C7" s="4079"/>
      <c r="D7" s="4079"/>
      <c r="E7" s="4079"/>
      <c r="F7" s="4079"/>
      <c r="G7" s="4079"/>
    </row>
    <row r="8" spans="1:14" ht="18.75">
      <c r="A8" s="4080" t="s">
        <v>1009</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1010</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392</v>
      </c>
      <c r="C15" s="4121" t="s">
        <v>1062</v>
      </c>
      <c r="D15" s="4120" t="s">
        <v>374</v>
      </c>
      <c r="E15" s="4122">
        <f>1204/2</f>
        <v>602</v>
      </c>
      <c r="F15" s="4138"/>
      <c r="G15" s="4126">
        <f>E15*F15</f>
        <v>0</v>
      </c>
      <c r="J15" s="661"/>
      <c r="K15" s="661"/>
      <c r="L15" s="661"/>
      <c r="M15" s="661"/>
      <c r="N15" s="661"/>
    </row>
    <row r="16" spans="1:14" ht="24.95" customHeight="1">
      <c r="A16" s="4086"/>
      <c r="B16" s="4091"/>
      <c r="C16" s="4093"/>
      <c r="D16" s="4091"/>
      <c r="E16" s="4112"/>
      <c r="F16" s="4116"/>
      <c r="G16" s="4104"/>
    </row>
    <row r="17" spans="1:7">
      <c r="A17" s="4088"/>
      <c r="B17" s="4092"/>
      <c r="C17" s="4094"/>
      <c r="D17" s="4092"/>
      <c r="E17" s="4114"/>
      <c r="F17" s="4136"/>
      <c r="G17" s="4105"/>
    </row>
    <row r="18" spans="1:7" ht="15.75" customHeight="1">
      <c r="A18" s="4081" t="s">
        <v>507</v>
      </c>
      <c r="B18" s="4082"/>
      <c r="C18" s="4082"/>
      <c r="D18" s="4082"/>
      <c r="E18" s="4082"/>
      <c r="F18" s="4082"/>
      <c r="G18" s="651">
        <f>+G15</f>
        <v>0</v>
      </c>
    </row>
    <row r="19" spans="1:7" ht="17.25" customHeight="1">
      <c r="A19" s="639"/>
      <c r="B19" s="4083"/>
      <c r="C19" s="4083"/>
      <c r="D19" s="639"/>
      <c r="E19" s="639"/>
      <c r="F19" s="639"/>
      <c r="G19" s="652"/>
    </row>
    <row r="20" spans="1:7" ht="18.75" customHeight="1">
      <c r="A20" s="642"/>
      <c r="B20" s="642"/>
      <c r="C20" s="640"/>
      <c r="D20" s="642"/>
      <c r="E20" s="653"/>
      <c r="F20" s="705" t="s">
        <v>7638</v>
      </c>
      <c r="G20" s="654"/>
    </row>
    <row r="21" spans="1:7" ht="18.75" customHeight="1">
      <c r="A21" s="642"/>
      <c r="B21" s="642"/>
      <c r="C21" s="640"/>
      <c r="D21" s="642"/>
      <c r="E21" s="653"/>
      <c r="F21" s="653"/>
      <c r="G21" s="654"/>
    </row>
    <row r="22" spans="1:7" ht="21.75" customHeight="1">
      <c r="A22" s="640"/>
      <c r="B22" s="645"/>
      <c r="C22" s="640"/>
      <c r="D22" s="655"/>
      <c r="E22" s="645"/>
      <c r="F22" s="645"/>
      <c r="G22" s="654"/>
    </row>
    <row r="23" spans="1:7" ht="18.75">
      <c r="A23" s="640"/>
      <c r="B23" s="645"/>
      <c r="C23" s="640"/>
      <c r="D23" s="655"/>
      <c r="E23" s="645"/>
      <c r="F23" s="645"/>
      <c r="G23" s="654"/>
    </row>
    <row r="24" spans="1:7" ht="18.75">
      <c r="A24" s="642"/>
      <c r="B24" s="640"/>
      <c r="C24" s="640"/>
      <c r="D24" s="645"/>
      <c r="E24" s="640"/>
      <c r="F24" s="642"/>
      <c r="G24" s="656"/>
    </row>
    <row r="25" spans="1:7" ht="18.75">
      <c r="A25" s="642"/>
      <c r="B25" s="642"/>
      <c r="C25" s="642"/>
      <c r="D25" s="642"/>
      <c r="E25" s="642"/>
      <c r="F25" s="642"/>
      <c r="G25" s="656"/>
    </row>
    <row r="26" spans="1:7" ht="18.75">
      <c r="A26" s="657"/>
      <c r="B26" s="658"/>
      <c r="C26" s="642"/>
      <c r="D26" s="658"/>
      <c r="E26" s="658"/>
      <c r="F26" s="658"/>
      <c r="G26" s="656"/>
    </row>
    <row r="27" spans="1:7">
      <c r="A27" s="659"/>
      <c r="B27" s="659"/>
      <c r="D27" s="659"/>
      <c r="E27" s="659"/>
      <c r="F27" s="659"/>
    </row>
    <row r="28" spans="1:7">
      <c r="C28" s="659"/>
    </row>
  </sheetData>
  <mergeCells count="22">
    <mergeCell ref="G15:G17"/>
    <mergeCell ref="A8:G8"/>
    <mergeCell ref="A18:F18"/>
    <mergeCell ref="B19:C19"/>
    <mergeCell ref="A11:A13"/>
    <mergeCell ref="A15:A17"/>
    <mergeCell ref="B11:B13"/>
    <mergeCell ref="B15:B17"/>
    <mergeCell ref="C11:C13"/>
    <mergeCell ref="C15:C17"/>
    <mergeCell ref="D11:D13"/>
    <mergeCell ref="D15:D17"/>
    <mergeCell ref="E11:E13"/>
    <mergeCell ref="E15:E17"/>
    <mergeCell ref="F11:F13"/>
    <mergeCell ref="F15:F17"/>
    <mergeCell ref="G11:G13"/>
    <mergeCell ref="A2:I2"/>
    <mergeCell ref="A3:F3"/>
    <mergeCell ref="A4:G4"/>
    <mergeCell ref="A6:G6"/>
    <mergeCell ref="A7:G7"/>
  </mergeCells>
  <pageMargins left="0.7" right="0.7" top="0.75" bottom="0.75" header="0.3" footer="0.3"/>
  <pageSetup paperSize="9" scale="58" fitToHeight="0"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C24" sqref="C24"/>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ht="12.75" customHeight="1">
      <c r="A1" s="633"/>
      <c r="B1" s="634"/>
      <c r="C1" s="633"/>
      <c r="D1" s="635"/>
      <c r="E1" s="635"/>
      <c r="F1" s="635"/>
      <c r="G1" s="635"/>
    </row>
    <row r="2" spans="1:14" ht="21"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ht="15.75" customHeight="1">
      <c r="A4" s="4077" t="s">
        <v>1106</v>
      </c>
      <c r="B4" s="4137"/>
      <c r="C4" s="4137"/>
      <c r="D4" s="4137"/>
      <c r="E4" s="4137"/>
      <c r="F4" s="4137"/>
      <c r="G4" s="4137"/>
    </row>
    <row r="5" spans="1:14" ht="18.75" customHeight="1">
      <c r="A5" s="662"/>
      <c r="B5" s="662"/>
      <c r="C5" s="662"/>
      <c r="D5" s="663"/>
      <c r="E5" s="662"/>
      <c r="F5" s="662"/>
      <c r="G5" s="664"/>
    </row>
    <row r="6" spans="1:14" ht="19.5" customHeight="1">
      <c r="A6" s="4078" t="s">
        <v>1061</v>
      </c>
      <c r="B6" s="4078"/>
      <c r="C6" s="4078"/>
      <c r="D6" s="4078"/>
      <c r="E6" s="4078"/>
      <c r="F6" s="4078"/>
      <c r="G6" s="4078"/>
    </row>
    <row r="7" spans="1:14" ht="15.75" customHeight="1">
      <c r="A7" s="4079" t="s">
        <v>1100</v>
      </c>
      <c r="B7" s="4079"/>
      <c r="C7" s="4079"/>
      <c r="D7" s="4079"/>
      <c r="E7" s="4079"/>
      <c r="F7" s="4079"/>
      <c r="G7" s="4079"/>
    </row>
    <row r="8" spans="1:14" ht="18.75">
      <c r="A8" s="4080" t="s">
        <v>1009</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1010</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392</v>
      </c>
      <c r="C15" s="4121" t="s">
        <v>1062</v>
      </c>
      <c r="D15" s="4120" t="s">
        <v>374</v>
      </c>
      <c r="E15" s="4122">
        <f>150/2</f>
        <v>75</v>
      </c>
      <c r="F15" s="4138"/>
      <c r="G15" s="4126">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24.95" customHeight="1">
      <c r="A18" s="4086"/>
      <c r="B18" s="4091"/>
      <c r="C18" s="4093"/>
      <c r="D18" s="4091"/>
      <c r="E18" s="4112"/>
      <c r="F18" s="4116"/>
      <c r="G18" s="4104"/>
    </row>
    <row r="19" spans="1:14">
      <c r="A19" s="4088"/>
      <c r="B19" s="4092"/>
      <c r="C19" s="4094"/>
      <c r="D19" s="4092"/>
      <c r="E19" s="4114"/>
      <c r="F19" s="4136"/>
      <c r="G19" s="4105"/>
    </row>
    <row r="20" spans="1:14" ht="15.75" customHeight="1">
      <c r="A20" s="4081" t="s">
        <v>507</v>
      </c>
      <c r="B20" s="4082"/>
      <c r="C20" s="4082"/>
      <c r="D20" s="4082"/>
      <c r="E20" s="4082"/>
      <c r="F20" s="4082"/>
      <c r="G20" s="651">
        <f>+G15</f>
        <v>0</v>
      </c>
    </row>
    <row r="21" spans="1:14" ht="17.25" customHeight="1">
      <c r="A21" s="639"/>
      <c r="B21" s="4083"/>
      <c r="C21" s="4083"/>
      <c r="D21" s="639"/>
      <c r="E21" s="639"/>
      <c r="F21" s="639"/>
      <c r="G21" s="652"/>
    </row>
    <row r="22" spans="1:14" ht="18.75" customHeight="1">
      <c r="A22" s="642"/>
      <c r="B22" s="642"/>
      <c r="C22" s="640"/>
      <c r="D22" s="642"/>
      <c r="E22" s="653"/>
      <c r="F22" s="705" t="s">
        <v>7638</v>
      </c>
      <c r="G22" s="654"/>
    </row>
    <row r="23" spans="1:14" ht="18.75" customHeight="1">
      <c r="A23" s="642"/>
      <c r="B23" s="642"/>
      <c r="C23" s="640"/>
      <c r="D23" s="642"/>
      <c r="E23" s="653"/>
      <c r="F23" s="653"/>
      <c r="G23" s="654"/>
    </row>
    <row r="24" spans="1:14" ht="21.75" customHeight="1">
      <c r="A24" s="640"/>
      <c r="B24" s="645"/>
      <c r="C24" s="640"/>
      <c r="D24" s="655"/>
      <c r="E24" s="645"/>
      <c r="F24" s="645"/>
      <c r="G24" s="654"/>
    </row>
    <row r="25" spans="1:14" ht="18.75">
      <c r="A25" s="640"/>
      <c r="B25" s="645"/>
      <c r="C25" s="640"/>
      <c r="D25" s="655"/>
      <c r="E25" s="645"/>
      <c r="F25" s="645"/>
      <c r="G25" s="654"/>
    </row>
    <row r="26" spans="1:14" ht="18.75">
      <c r="A26" s="642"/>
      <c r="B26" s="640"/>
      <c r="C26" s="640"/>
      <c r="D26" s="645"/>
      <c r="E26" s="640"/>
      <c r="F26" s="642"/>
      <c r="G26" s="656"/>
    </row>
    <row r="27" spans="1:14" ht="18.75">
      <c r="A27" s="642"/>
      <c r="B27" s="642"/>
      <c r="C27" s="642"/>
      <c r="D27" s="642"/>
      <c r="E27" s="642"/>
      <c r="F27" s="642"/>
      <c r="G27" s="656"/>
    </row>
    <row r="28" spans="1:14" ht="18.75">
      <c r="A28" s="657"/>
      <c r="B28" s="658"/>
      <c r="C28" s="642"/>
      <c r="D28" s="658"/>
      <c r="E28" s="658"/>
      <c r="F28" s="658"/>
      <c r="G28" s="656"/>
    </row>
    <row r="29" spans="1:14">
      <c r="A29" s="659"/>
      <c r="B29" s="659"/>
      <c r="D29" s="659"/>
      <c r="E29" s="659"/>
      <c r="F29" s="659"/>
    </row>
    <row r="30" spans="1:14">
      <c r="C30" s="659"/>
    </row>
  </sheetData>
  <mergeCells count="22">
    <mergeCell ref="G15:G19"/>
    <mergeCell ref="A8:G8"/>
    <mergeCell ref="A20:F20"/>
    <mergeCell ref="B21:C21"/>
    <mergeCell ref="A11:A13"/>
    <mergeCell ref="A15:A19"/>
    <mergeCell ref="B11:B13"/>
    <mergeCell ref="B15:B19"/>
    <mergeCell ref="C11:C13"/>
    <mergeCell ref="C15:C19"/>
    <mergeCell ref="D11:D13"/>
    <mergeCell ref="D15:D19"/>
    <mergeCell ref="E11:E13"/>
    <mergeCell ref="E15:E19"/>
    <mergeCell ref="F11:F13"/>
    <mergeCell ref="F15:F19"/>
    <mergeCell ref="G11:G13"/>
    <mergeCell ref="A2:I2"/>
    <mergeCell ref="A3:F3"/>
    <mergeCell ref="A4:G4"/>
    <mergeCell ref="A6:G6"/>
    <mergeCell ref="A7:G7"/>
  </mergeCells>
  <pageMargins left="0.7" right="0.7" top="0.75" bottom="0.75" header="0.3" footer="0.3"/>
  <pageSetup paperSize="9" scale="58" fitToHeight="0"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workbookViewId="0">
      <selection activeCell="A7" sqref="A7:G7"/>
    </sheetView>
  </sheetViews>
  <sheetFormatPr defaultColWidth="9" defaultRowHeight="12.75"/>
  <cols>
    <col min="1" max="1" width="8.7109375" style="585" customWidth="1"/>
    <col min="2" max="2" width="55.7109375" style="585" customWidth="1"/>
    <col min="3" max="4" width="10.7109375" style="585" customWidth="1"/>
    <col min="5" max="5" width="15.7109375" style="585" customWidth="1"/>
    <col min="6" max="6" width="20.7109375" style="585" customWidth="1"/>
    <col min="7" max="7" width="15.7109375" style="585" customWidth="1"/>
    <col min="8" max="256" width="9" style="585"/>
    <col min="257" max="257" width="8.7109375" style="585" customWidth="1"/>
    <col min="258" max="258" width="55.7109375" style="585" customWidth="1"/>
    <col min="259" max="260" width="10.7109375" style="585" customWidth="1"/>
    <col min="261" max="261" width="15.7109375" style="585" customWidth="1"/>
    <col min="262" max="262" width="20.7109375" style="585" customWidth="1"/>
    <col min="263" max="263" width="15.7109375" style="585" customWidth="1"/>
    <col min="264" max="512" width="9" style="585"/>
    <col min="513" max="513" width="8.7109375" style="585" customWidth="1"/>
    <col min="514" max="514" width="55.7109375" style="585" customWidth="1"/>
    <col min="515" max="516" width="10.7109375" style="585" customWidth="1"/>
    <col min="517" max="517" width="15.7109375" style="585" customWidth="1"/>
    <col min="518" max="518" width="20.7109375" style="585" customWidth="1"/>
    <col min="519" max="519" width="15.7109375" style="585" customWidth="1"/>
    <col min="520" max="768" width="9" style="585"/>
    <col min="769" max="769" width="8.7109375" style="585" customWidth="1"/>
    <col min="770" max="770" width="55.7109375" style="585" customWidth="1"/>
    <col min="771" max="772" width="10.7109375" style="585" customWidth="1"/>
    <col min="773" max="773" width="15.7109375" style="585" customWidth="1"/>
    <col min="774" max="774" width="20.7109375" style="585" customWidth="1"/>
    <col min="775" max="775" width="15.7109375" style="585" customWidth="1"/>
    <col min="776" max="1024" width="9" style="585"/>
    <col min="1025" max="1025" width="8.7109375" style="585" customWidth="1"/>
    <col min="1026" max="1026" width="55.7109375" style="585" customWidth="1"/>
    <col min="1027" max="1028" width="10.7109375" style="585" customWidth="1"/>
    <col min="1029" max="1029" width="15.7109375" style="585" customWidth="1"/>
    <col min="1030" max="1030" width="20.7109375" style="585" customWidth="1"/>
    <col min="1031" max="1031" width="15.7109375" style="585" customWidth="1"/>
    <col min="1032" max="1280" width="9" style="585"/>
    <col min="1281" max="1281" width="8.7109375" style="585" customWidth="1"/>
    <col min="1282" max="1282" width="55.7109375" style="585" customWidth="1"/>
    <col min="1283" max="1284" width="10.7109375" style="585" customWidth="1"/>
    <col min="1285" max="1285" width="15.7109375" style="585" customWidth="1"/>
    <col min="1286" max="1286" width="20.7109375" style="585" customWidth="1"/>
    <col min="1287" max="1287" width="15.7109375" style="585" customWidth="1"/>
    <col min="1288" max="1536" width="9" style="585"/>
    <col min="1537" max="1537" width="8.7109375" style="585" customWidth="1"/>
    <col min="1538" max="1538" width="55.7109375" style="585" customWidth="1"/>
    <col min="1539" max="1540" width="10.7109375" style="585" customWidth="1"/>
    <col min="1541" max="1541" width="15.7109375" style="585" customWidth="1"/>
    <col min="1542" max="1542" width="20.7109375" style="585" customWidth="1"/>
    <col min="1543" max="1543" width="15.7109375" style="585" customWidth="1"/>
    <col min="1544" max="1792" width="9" style="585"/>
    <col min="1793" max="1793" width="8.7109375" style="585" customWidth="1"/>
    <col min="1794" max="1794" width="55.7109375" style="585" customWidth="1"/>
    <col min="1795" max="1796" width="10.7109375" style="585" customWidth="1"/>
    <col min="1797" max="1797" width="15.7109375" style="585" customWidth="1"/>
    <col min="1798" max="1798" width="20.7109375" style="585" customWidth="1"/>
    <col min="1799" max="1799" width="15.7109375" style="585" customWidth="1"/>
    <col min="1800" max="2048" width="9" style="585"/>
    <col min="2049" max="2049" width="8.7109375" style="585" customWidth="1"/>
    <col min="2050" max="2050" width="55.7109375" style="585" customWidth="1"/>
    <col min="2051" max="2052" width="10.7109375" style="585" customWidth="1"/>
    <col min="2053" max="2053" width="15.7109375" style="585" customWidth="1"/>
    <col min="2054" max="2054" width="20.7109375" style="585" customWidth="1"/>
    <col min="2055" max="2055" width="15.7109375" style="585" customWidth="1"/>
    <col min="2056" max="2304" width="9" style="585"/>
    <col min="2305" max="2305" width="8.7109375" style="585" customWidth="1"/>
    <col min="2306" max="2306" width="55.7109375" style="585" customWidth="1"/>
    <col min="2307" max="2308" width="10.7109375" style="585" customWidth="1"/>
    <col min="2309" max="2309" width="15.7109375" style="585" customWidth="1"/>
    <col min="2310" max="2310" width="20.7109375" style="585" customWidth="1"/>
    <col min="2311" max="2311" width="15.7109375" style="585" customWidth="1"/>
    <col min="2312" max="2560" width="9" style="585"/>
    <col min="2561" max="2561" width="8.7109375" style="585" customWidth="1"/>
    <col min="2562" max="2562" width="55.7109375" style="585" customWidth="1"/>
    <col min="2563" max="2564" width="10.7109375" style="585" customWidth="1"/>
    <col min="2565" max="2565" width="15.7109375" style="585" customWidth="1"/>
    <col min="2566" max="2566" width="20.7109375" style="585" customWidth="1"/>
    <col min="2567" max="2567" width="15.7109375" style="585" customWidth="1"/>
    <col min="2568" max="2816" width="9" style="585"/>
    <col min="2817" max="2817" width="8.7109375" style="585" customWidth="1"/>
    <col min="2818" max="2818" width="55.7109375" style="585" customWidth="1"/>
    <col min="2819" max="2820" width="10.7109375" style="585" customWidth="1"/>
    <col min="2821" max="2821" width="15.7109375" style="585" customWidth="1"/>
    <col min="2822" max="2822" width="20.7109375" style="585" customWidth="1"/>
    <col min="2823" max="2823" width="15.7109375" style="585" customWidth="1"/>
    <col min="2824" max="3072" width="9" style="585"/>
    <col min="3073" max="3073" width="8.7109375" style="585" customWidth="1"/>
    <col min="3074" max="3074" width="55.7109375" style="585" customWidth="1"/>
    <col min="3075" max="3076" width="10.7109375" style="585" customWidth="1"/>
    <col min="3077" max="3077" width="15.7109375" style="585" customWidth="1"/>
    <col min="3078" max="3078" width="20.7109375" style="585" customWidth="1"/>
    <col min="3079" max="3079" width="15.7109375" style="585" customWidth="1"/>
    <col min="3080" max="3328" width="9" style="585"/>
    <col min="3329" max="3329" width="8.7109375" style="585" customWidth="1"/>
    <col min="3330" max="3330" width="55.7109375" style="585" customWidth="1"/>
    <col min="3331" max="3332" width="10.7109375" style="585" customWidth="1"/>
    <col min="3333" max="3333" width="15.7109375" style="585" customWidth="1"/>
    <col min="3334" max="3334" width="20.7109375" style="585" customWidth="1"/>
    <col min="3335" max="3335" width="15.7109375" style="585" customWidth="1"/>
    <col min="3336" max="3584" width="9" style="585"/>
    <col min="3585" max="3585" width="8.7109375" style="585" customWidth="1"/>
    <col min="3586" max="3586" width="55.7109375" style="585" customWidth="1"/>
    <col min="3587" max="3588" width="10.7109375" style="585" customWidth="1"/>
    <col min="3589" max="3589" width="15.7109375" style="585" customWidth="1"/>
    <col min="3590" max="3590" width="20.7109375" style="585" customWidth="1"/>
    <col min="3591" max="3591" width="15.7109375" style="585" customWidth="1"/>
    <col min="3592" max="3840" width="9" style="585"/>
    <col min="3841" max="3841" width="8.7109375" style="585" customWidth="1"/>
    <col min="3842" max="3842" width="55.7109375" style="585" customWidth="1"/>
    <col min="3843" max="3844" width="10.7109375" style="585" customWidth="1"/>
    <col min="3845" max="3845" width="15.7109375" style="585" customWidth="1"/>
    <col min="3846" max="3846" width="20.7109375" style="585" customWidth="1"/>
    <col min="3847" max="3847" width="15.7109375" style="585" customWidth="1"/>
    <col min="3848" max="4096" width="9" style="585"/>
    <col min="4097" max="4097" width="8.7109375" style="585" customWidth="1"/>
    <col min="4098" max="4098" width="55.7109375" style="585" customWidth="1"/>
    <col min="4099" max="4100" width="10.7109375" style="585" customWidth="1"/>
    <col min="4101" max="4101" width="15.7109375" style="585" customWidth="1"/>
    <col min="4102" max="4102" width="20.7109375" style="585" customWidth="1"/>
    <col min="4103" max="4103" width="15.7109375" style="585" customWidth="1"/>
    <col min="4104" max="4352" width="9" style="585"/>
    <col min="4353" max="4353" width="8.7109375" style="585" customWidth="1"/>
    <col min="4354" max="4354" width="55.7109375" style="585" customWidth="1"/>
    <col min="4355" max="4356" width="10.7109375" style="585" customWidth="1"/>
    <col min="4357" max="4357" width="15.7109375" style="585" customWidth="1"/>
    <col min="4358" max="4358" width="20.7109375" style="585" customWidth="1"/>
    <col min="4359" max="4359" width="15.7109375" style="585" customWidth="1"/>
    <col min="4360" max="4608" width="9" style="585"/>
    <col min="4609" max="4609" width="8.7109375" style="585" customWidth="1"/>
    <col min="4610" max="4610" width="55.7109375" style="585" customWidth="1"/>
    <col min="4611" max="4612" width="10.7109375" style="585" customWidth="1"/>
    <col min="4613" max="4613" width="15.7109375" style="585" customWidth="1"/>
    <col min="4614" max="4614" width="20.7109375" style="585" customWidth="1"/>
    <col min="4615" max="4615" width="15.7109375" style="585" customWidth="1"/>
    <col min="4616" max="4864" width="9" style="585"/>
    <col min="4865" max="4865" width="8.7109375" style="585" customWidth="1"/>
    <col min="4866" max="4866" width="55.7109375" style="585" customWidth="1"/>
    <col min="4867" max="4868" width="10.7109375" style="585" customWidth="1"/>
    <col min="4869" max="4869" width="15.7109375" style="585" customWidth="1"/>
    <col min="4870" max="4870" width="20.7109375" style="585" customWidth="1"/>
    <col min="4871" max="4871" width="15.7109375" style="585" customWidth="1"/>
    <col min="4872" max="5120" width="9" style="585"/>
    <col min="5121" max="5121" width="8.7109375" style="585" customWidth="1"/>
    <col min="5122" max="5122" width="55.7109375" style="585" customWidth="1"/>
    <col min="5123" max="5124" width="10.7109375" style="585" customWidth="1"/>
    <col min="5125" max="5125" width="15.7109375" style="585" customWidth="1"/>
    <col min="5126" max="5126" width="20.7109375" style="585" customWidth="1"/>
    <col min="5127" max="5127" width="15.7109375" style="585" customWidth="1"/>
    <col min="5128" max="5376" width="9" style="585"/>
    <col min="5377" max="5377" width="8.7109375" style="585" customWidth="1"/>
    <col min="5378" max="5378" width="55.7109375" style="585" customWidth="1"/>
    <col min="5379" max="5380" width="10.7109375" style="585" customWidth="1"/>
    <col min="5381" max="5381" width="15.7109375" style="585" customWidth="1"/>
    <col min="5382" max="5382" width="20.7109375" style="585" customWidth="1"/>
    <col min="5383" max="5383" width="15.7109375" style="585" customWidth="1"/>
    <col min="5384" max="5632" width="9" style="585"/>
    <col min="5633" max="5633" width="8.7109375" style="585" customWidth="1"/>
    <col min="5634" max="5634" width="55.7109375" style="585" customWidth="1"/>
    <col min="5635" max="5636" width="10.7109375" style="585" customWidth="1"/>
    <col min="5637" max="5637" width="15.7109375" style="585" customWidth="1"/>
    <col min="5638" max="5638" width="20.7109375" style="585" customWidth="1"/>
    <col min="5639" max="5639" width="15.7109375" style="585" customWidth="1"/>
    <col min="5640" max="5888" width="9" style="585"/>
    <col min="5889" max="5889" width="8.7109375" style="585" customWidth="1"/>
    <col min="5890" max="5890" width="55.7109375" style="585" customWidth="1"/>
    <col min="5891" max="5892" width="10.7109375" style="585" customWidth="1"/>
    <col min="5893" max="5893" width="15.7109375" style="585" customWidth="1"/>
    <col min="5894" max="5894" width="20.7109375" style="585" customWidth="1"/>
    <col min="5895" max="5895" width="15.7109375" style="585" customWidth="1"/>
    <col min="5896" max="6144" width="9" style="585"/>
    <col min="6145" max="6145" width="8.7109375" style="585" customWidth="1"/>
    <col min="6146" max="6146" width="55.7109375" style="585" customWidth="1"/>
    <col min="6147" max="6148" width="10.7109375" style="585" customWidth="1"/>
    <col min="6149" max="6149" width="15.7109375" style="585" customWidth="1"/>
    <col min="6150" max="6150" width="20.7109375" style="585" customWidth="1"/>
    <col min="6151" max="6151" width="15.7109375" style="585" customWidth="1"/>
    <col min="6152" max="6400" width="9" style="585"/>
    <col min="6401" max="6401" width="8.7109375" style="585" customWidth="1"/>
    <col min="6402" max="6402" width="55.7109375" style="585" customWidth="1"/>
    <col min="6403" max="6404" width="10.7109375" style="585" customWidth="1"/>
    <col min="6405" max="6405" width="15.7109375" style="585" customWidth="1"/>
    <col min="6406" max="6406" width="20.7109375" style="585" customWidth="1"/>
    <col min="6407" max="6407" width="15.7109375" style="585" customWidth="1"/>
    <col min="6408" max="6656" width="9" style="585"/>
    <col min="6657" max="6657" width="8.7109375" style="585" customWidth="1"/>
    <col min="6658" max="6658" width="55.7109375" style="585" customWidth="1"/>
    <col min="6659" max="6660" width="10.7109375" style="585" customWidth="1"/>
    <col min="6661" max="6661" width="15.7109375" style="585" customWidth="1"/>
    <col min="6662" max="6662" width="20.7109375" style="585" customWidth="1"/>
    <col min="6663" max="6663" width="15.7109375" style="585" customWidth="1"/>
    <col min="6664" max="6912" width="9" style="585"/>
    <col min="6913" max="6913" width="8.7109375" style="585" customWidth="1"/>
    <col min="6914" max="6914" width="55.7109375" style="585" customWidth="1"/>
    <col min="6915" max="6916" width="10.7109375" style="585" customWidth="1"/>
    <col min="6917" max="6917" width="15.7109375" style="585" customWidth="1"/>
    <col min="6918" max="6918" width="20.7109375" style="585" customWidth="1"/>
    <col min="6919" max="6919" width="15.7109375" style="585" customWidth="1"/>
    <col min="6920" max="7168" width="9" style="585"/>
    <col min="7169" max="7169" width="8.7109375" style="585" customWidth="1"/>
    <col min="7170" max="7170" width="55.7109375" style="585" customWidth="1"/>
    <col min="7171" max="7172" width="10.7109375" style="585" customWidth="1"/>
    <col min="7173" max="7173" width="15.7109375" style="585" customWidth="1"/>
    <col min="7174" max="7174" width="20.7109375" style="585" customWidth="1"/>
    <col min="7175" max="7175" width="15.7109375" style="585" customWidth="1"/>
    <col min="7176" max="7424" width="9" style="585"/>
    <col min="7425" max="7425" width="8.7109375" style="585" customWidth="1"/>
    <col min="7426" max="7426" width="55.7109375" style="585" customWidth="1"/>
    <col min="7427" max="7428" width="10.7109375" style="585" customWidth="1"/>
    <col min="7429" max="7429" width="15.7109375" style="585" customWidth="1"/>
    <col min="7430" max="7430" width="20.7109375" style="585" customWidth="1"/>
    <col min="7431" max="7431" width="15.7109375" style="585" customWidth="1"/>
    <col min="7432" max="7680" width="9" style="585"/>
    <col min="7681" max="7681" width="8.7109375" style="585" customWidth="1"/>
    <col min="7682" max="7682" width="55.7109375" style="585" customWidth="1"/>
    <col min="7683" max="7684" width="10.7109375" style="585" customWidth="1"/>
    <col min="7685" max="7685" width="15.7109375" style="585" customWidth="1"/>
    <col min="7686" max="7686" width="20.7109375" style="585" customWidth="1"/>
    <col min="7687" max="7687" width="15.7109375" style="585" customWidth="1"/>
    <col min="7688" max="7936" width="9" style="585"/>
    <col min="7937" max="7937" width="8.7109375" style="585" customWidth="1"/>
    <col min="7938" max="7938" width="55.7109375" style="585" customWidth="1"/>
    <col min="7939" max="7940" width="10.7109375" style="585" customWidth="1"/>
    <col min="7941" max="7941" width="15.7109375" style="585" customWidth="1"/>
    <col min="7942" max="7942" width="20.7109375" style="585" customWidth="1"/>
    <col min="7943" max="7943" width="15.7109375" style="585" customWidth="1"/>
    <col min="7944" max="8192" width="9" style="585"/>
    <col min="8193" max="8193" width="8.7109375" style="585" customWidth="1"/>
    <col min="8194" max="8194" width="55.7109375" style="585" customWidth="1"/>
    <col min="8195" max="8196" width="10.7109375" style="585" customWidth="1"/>
    <col min="8197" max="8197" width="15.7109375" style="585" customWidth="1"/>
    <col min="8198" max="8198" width="20.7109375" style="585" customWidth="1"/>
    <col min="8199" max="8199" width="15.7109375" style="585" customWidth="1"/>
    <col min="8200" max="8448" width="9" style="585"/>
    <col min="8449" max="8449" width="8.7109375" style="585" customWidth="1"/>
    <col min="8450" max="8450" width="55.7109375" style="585" customWidth="1"/>
    <col min="8451" max="8452" width="10.7109375" style="585" customWidth="1"/>
    <col min="8453" max="8453" width="15.7109375" style="585" customWidth="1"/>
    <col min="8454" max="8454" width="20.7109375" style="585" customWidth="1"/>
    <col min="8455" max="8455" width="15.7109375" style="585" customWidth="1"/>
    <col min="8456" max="8704" width="9" style="585"/>
    <col min="8705" max="8705" width="8.7109375" style="585" customWidth="1"/>
    <col min="8706" max="8706" width="55.7109375" style="585" customWidth="1"/>
    <col min="8707" max="8708" width="10.7109375" style="585" customWidth="1"/>
    <col min="8709" max="8709" width="15.7109375" style="585" customWidth="1"/>
    <col min="8710" max="8710" width="20.7109375" style="585" customWidth="1"/>
    <col min="8711" max="8711" width="15.7109375" style="585" customWidth="1"/>
    <col min="8712" max="8960" width="9" style="585"/>
    <col min="8961" max="8961" width="8.7109375" style="585" customWidth="1"/>
    <col min="8962" max="8962" width="55.7109375" style="585" customWidth="1"/>
    <col min="8963" max="8964" width="10.7109375" style="585" customWidth="1"/>
    <col min="8965" max="8965" width="15.7109375" style="585" customWidth="1"/>
    <col min="8966" max="8966" width="20.7109375" style="585" customWidth="1"/>
    <col min="8967" max="8967" width="15.7109375" style="585" customWidth="1"/>
    <col min="8968" max="9216" width="9" style="585"/>
    <col min="9217" max="9217" width="8.7109375" style="585" customWidth="1"/>
    <col min="9218" max="9218" width="55.7109375" style="585" customWidth="1"/>
    <col min="9219" max="9220" width="10.7109375" style="585" customWidth="1"/>
    <col min="9221" max="9221" width="15.7109375" style="585" customWidth="1"/>
    <col min="9222" max="9222" width="20.7109375" style="585" customWidth="1"/>
    <col min="9223" max="9223" width="15.7109375" style="585" customWidth="1"/>
    <col min="9224" max="9472" width="9" style="585"/>
    <col min="9473" max="9473" width="8.7109375" style="585" customWidth="1"/>
    <col min="9474" max="9474" width="55.7109375" style="585" customWidth="1"/>
    <col min="9475" max="9476" width="10.7109375" style="585" customWidth="1"/>
    <col min="9477" max="9477" width="15.7109375" style="585" customWidth="1"/>
    <col min="9478" max="9478" width="20.7109375" style="585" customWidth="1"/>
    <col min="9479" max="9479" width="15.7109375" style="585" customWidth="1"/>
    <col min="9480" max="9728" width="9" style="585"/>
    <col min="9729" max="9729" width="8.7109375" style="585" customWidth="1"/>
    <col min="9730" max="9730" width="55.7109375" style="585" customWidth="1"/>
    <col min="9731" max="9732" width="10.7109375" style="585" customWidth="1"/>
    <col min="9733" max="9733" width="15.7109375" style="585" customWidth="1"/>
    <col min="9734" max="9734" width="20.7109375" style="585" customWidth="1"/>
    <col min="9735" max="9735" width="15.7109375" style="585" customWidth="1"/>
    <col min="9736" max="9984" width="9" style="585"/>
    <col min="9985" max="9985" width="8.7109375" style="585" customWidth="1"/>
    <col min="9986" max="9986" width="55.7109375" style="585" customWidth="1"/>
    <col min="9987" max="9988" width="10.7109375" style="585" customWidth="1"/>
    <col min="9989" max="9989" width="15.7109375" style="585" customWidth="1"/>
    <col min="9990" max="9990" width="20.7109375" style="585" customWidth="1"/>
    <col min="9991" max="9991" width="15.7109375" style="585" customWidth="1"/>
    <col min="9992" max="10240" width="9" style="585"/>
    <col min="10241" max="10241" width="8.7109375" style="585" customWidth="1"/>
    <col min="10242" max="10242" width="55.7109375" style="585" customWidth="1"/>
    <col min="10243" max="10244" width="10.7109375" style="585" customWidth="1"/>
    <col min="10245" max="10245" width="15.7109375" style="585" customWidth="1"/>
    <col min="10246" max="10246" width="20.7109375" style="585" customWidth="1"/>
    <col min="10247" max="10247" width="15.7109375" style="585" customWidth="1"/>
    <col min="10248" max="10496" width="9" style="585"/>
    <col min="10497" max="10497" width="8.7109375" style="585" customWidth="1"/>
    <col min="10498" max="10498" width="55.7109375" style="585" customWidth="1"/>
    <col min="10499" max="10500" width="10.7109375" style="585" customWidth="1"/>
    <col min="10501" max="10501" width="15.7109375" style="585" customWidth="1"/>
    <col min="10502" max="10502" width="20.7109375" style="585" customWidth="1"/>
    <col min="10503" max="10503" width="15.7109375" style="585" customWidth="1"/>
    <col min="10504" max="10752" width="9" style="585"/>
    <col min="10753" max="10753" width="8.7109375" style="585" customWidth="1"/>
    <col min="10754" max="10754" width="55.7109375" style="585" customWidth="1"/>
    <col min="10755" max="10756" width="10.7109375" style="585" customWidth="1"/>
    <col min="10757" max="10757" width="15.7109375" style="585" customWidth="1"/>
    <col min="10758" max="10758" width="20.7109375" style="585" customWidth="1"/>
    <col min="10759" max="10759" width="15.7109375" style="585" customWidth="1"/>
    <col min="10760" max="11008" width="9" style="585"/>
    <col min="11009" max="11009" width="8.7109375" style="585" customWidth="1"/>
    <col min="11010" max="11010" width="55.7109375" style="585" customWidth="1"/>
    <col min="11011" max="11012" width="10.7109375" style="585" customWidth="1"/>
    <col min="11013" max="11013" width="15.7109375" style="585" customWidth="1"/>
    <col min="11014" max="11014" width="20.7109375" style="585" customWidth="1"/>
    <col min="11015" max="11015" width="15.7109375" style="585" customWidth="1"/>
    <col min="11016" max="11264" width="9" style="585"/>
    <col min="11265" max="11265" width="8.7109375" style="585" customWidth="1"/>
    <col min="11266" max="11266" width="55.7109375" style="585" customWidth="1"/>
    <col min="11267" max="11268" width="10.7109375" style="585" customWidth="1"/>
    <col min="11269" max="11269" width="15.7109375" style="585" customWidth="1"/>
    <col min="11270" max="11270" width="20.7109375" style="585" customWidth="1"/>
    <col min="11271" max="11271" width="15.7109375" style="585" customWidth="1"/>
    <col min="11272" max="11520" width="9" style="585"/>
    <col min="11521" max="11521" width="8.7109375" style="585" customWidth="1"/>
    <col min="11522" max="11522" width="55.7109375" style="585" customWidth="1"/>
    <col min="11523" max="11524" width="10.7109375" style="585" customWidth="1"/>
    <col min="11525" max="11525" width="15.7109375" style="585" customWidth="1"/>
    <col min="11526" max="11526" width="20.7109375" style="585" customWidth="1"/>
    <col min="11527" max="11527" width="15.7109375" style="585" customWidth="1"/>
    <col min="11528" max="11776" width="9" style="585"/>
    <col min="11777" max="11777" width="8.7109375" style="585" customWidth="1"/>
    <col min="11778" max="11778" width="55.7109375" style="585" customWidth="1"/>
    <col min="11779" max="11780" width="10.7109375" style="585" customWidth="1"/>
    <col min="11781" max="11781" width="15.7109375" style="585" customWidth="1"/>
    <col min="11782" max="11782" width="20.7109375" style="585" customWidth="1"/>
    <col min="11783" max="11783" width="15.7109375" style="585" customWidth="1"/>
    <col min="11784" max="12032" width="9" style="585"/>
    <col min="12033" max="12033" width="8.7109375" style="585" customWidth="1"/>
    <col min="12034" max="12034" width="55.7109375" style="585" customWidth="1"/>
    <col min="12035" max="12036" width="10.7109375" style="585" customWidth="1"/>
    <col min="12037" max="12037" width="15.7109375" style="585" customWidth="1"/>
    <col min="12038" max="12038" width="20.7109375" style="585" customWidth="1"/>
    <col min="12039" max="12039" width="15.7109375" style="585" customWidth="1"/>
    <col min="12040" max="12288" width="9" style="585"/>
    <col min="12289" max="12289" width="8.7109375" style="585" customWidth="1"/>
    <col min="12290" max="12290" width="55.7109375" style="585" customWidth="1"/>
    <col min="12291" max="12292" width="10.7109375" style="585" customWidth="1"/>
    <col min="12293" max="12293" width="15.7109375" style="585" customWidth="1"/>
    <col min="12294" max="12294" width="20.7109375" style="585" customWidth="1"/>
    <col min="12295" max="12295" width="15.7109375" style="585" customWidth="1"/>
    <col min="12296" max="12544" width="9" style="585"/>
    <col min="12545" max="12545" width="8.7109375" style="585" customWidth="1"/>
    <col min="12546" max="12546" width="55.7109375" style="585" customWidth="1"/>
    <col min="12547" max="12548" width="10.7109375" style="585" customWidth="1"/>
    <col min="12549" max="12549" width="15.7109375" style="585" customWidth="1"/>
    <col min="12550" max="12550" width="20.7109375" style="585" customWidth="1"/>
    <col min="12551" max="12551" width="15.7109375" style="585" customWidth="1"/>
    <col min="12552" max="12800" width="9" style="585"/>
    <col min="12801" max="12801" width="8.7109375" style="585" customWidth="1"/>
    <col min="12802" max="12802" width="55.7109375" style="585" customWidth="1"/>
    <col min="12803" max="12804" width="10.7109375" style="585" customWidth="1"/>
    <col min="12805" max="12805" width="15.7109375" style="585" customWidth="1"/>
    <col min="12806" max="12806" width="20.7109375" style="585" customWidth="1"/>
    <col min="12807" max="12807" width="15.7109375" style="585" customWidth="1"/>
    <col min="12808" max="13056" width="9" style="585"/>
    <col min="13057" max="13057" width="8.7109375" style="585" customWidth="1"/>
    <col min="13058" max="13058" width="55.7109375" style="585" customWidth="1"/>
    <col min="13059" max="13060" width="10.7109375" style="585" customWidth="1"/>
    <col min="13061" max="13061" width="15.7109375" style="585" customWidth="1"/>
    <col min="13062" max="13062" width="20.7109375" style="585" customWidth="1"/>
    <col min="13063" max="13063" width="15.7109375" style="585" customWidth="1"/>
    <col min="13064" max="13312" width="9" style="585"/>
    <col min="13313" max="13313" width="8.7109375" style="585" customWidth="1"/>
    <col min="13314" max="13314" width="55.7109375" style="585" customWidth="1"/>
    <col min="13315" max="13316" width="10.7109375" style="585" customWidth="1"/>
    <col min="13317" max="13317" width="15.7109375" style="585" customWidth="1"/>
    <col min="13318" max="13318" width="20.7109375" style="585" customWidth="1"/>
    <col min="13319" max="13319" width="15.7109375" style="585" customWidth="1"/>
    <col min="13320" max="13568" width="9" style="585"/>
    <col min="13569" max="13569" width="8.7109375" style="585" customWidth="1"/>
    <col min="13570" max="13570" width="55.7109375" style="585" customWidth="1"/>
    <col min="13571" max="13572" width="10.7109375" style="585" customWidth="1"/>
    <col min="13573" max="13573" width="15.7109375" style="585" customWidth="1"/>
    <col min="13574" max="13574" width="20.7109375" style="585" customWidth="1"/>
    <col min="13575" max="13575" width="15.7109375" style="585" customWidth="1"/>
    <col min="13576" max="13824" width="9" style="585"/>
    <col min="13825" max="13825" width="8.7109375" style="585" customWidth="1"/>
    <col min="13826" max="13826" width="55.7109375" style="585" customWidth="1"/>
    <col min="13827" max="13828" width="10.7109375" style="585" customWidth="1"/>
    <col min="13829" max="13829" width="15.7109375" style="585" customWidth="1"/>
    <col min="13830" max="13830" width="20.7109375" style="585" customWidth="1"/>
    <col min="13831" max="13831" width="15.7109375" style="585" customWidth="1"/>
    <col min="13832" max="14080" width="9" style="585"/>
    <col min="14081" max="14081" width="8.7109375" style="585" customWidth="1"/>
    <col min="14082" max="14082" width="55.7109375" style="585" customWidth="1"/>
    <col min="14083" max="14084" width="10.7109375" style="585" customWidth="1"/>
    <col min="14085" max="14085" width="15.7109375" style="585" customWidth="1"/>
    <col min="14086" max="14086" width="20.7109375" style="585" customWidth="1"/>
    <col min="14087" max="14087" width="15.7109375" style="585" customWidth="1"/>
    <col min="14088" max="14336" width="9" style="585"/>
    <col min="14337" max="14337" width="8.7109375" style="585" customWidth="1"/>
    <col min="14338" max="14338" width="55.7109375" style="585" customWidth="1"/>
    <col min="14339" max="14340" width="10.7109375" style="585" customWidth="1"/>
    <col min="14341" max="14341" width="15.7109375" style="585" customWidth="1"/>
    <col min="14342" max="14342" width="20.7109375" style="585" customWidth="1"/>
    <col min="14343" max="14343" width="15.7109375" style="585" customWidth="1"/>
    <col min="14344" max="14592" width="9" style="585"/>
    <col min="14593" max="14593" width="8.7109375" style="585" customWidth="1"/>
    <col min="14594" max="14594" width="55.7109375" style="585" customWidth="1"/>
    <col min="14595" max="14596" width="10.7109375" style="585" customWidth="1"/>
    <col min="14597" max="14597" width="15.7109375" style="585" customWidth="1"/>
    <col min="14598" max="14598" width="20.7109375" style="585" customWidth="1"/>
    <col min="14599" max="14599" width="15.7109375" style="585" customWidth="1"/>
    <col min="14600" max="14848" width="9" style="585"/>
    <col min="14849" max="14849" width="8.7109375" style="585" customWidth="1"/>
    <col min="14850" max="14850" width="55.7109375" style="585" customWidth="1"/>
    <col min="14851" max="14852" width="10.7109375" style="585" customWidth="1"/>
    <col min="14853" max="14853" width="15.7109375" style="585" customWidth="1"/>
    <col min="14854" max="14854" width="20.7109375" style="585" customWidth="1"/>
    <col min="14855" max="14855" width="15.7109375" style="585" customWidth="1"/>
    <col min="14856" max="15104" width="9" style="585"/>
    <col min="15105" max="15105" width="8.7109375" style="585" customWidth="1"/>
    <col min="15106" max="15106" width="55.7109375" style="585" customWidth="1"/>
    <col min="15107" max="15108" width="10.7109375" style="585" customWidth="1"/>
    <col min="15109" max="15109" width="15.7109375" style="585" customWidth="1"/>
    <col min="15110" max="15110" width="20.7109375" style="585" customWidth="1"/>
    <col min="15111" max="15111" width="15.7109375" style="585" customWidth="1"/>
    <col min="15112" max="15360" width="9" style="585"/>
    <col min="15361" max="15361" width="8.7109375" style="585" customWidth="1"/>
    <col min="15362" max="15362" width="55.7109375" style="585" customWidth="1"/>
    <col min="15363" max="15364" width="10.7109375" style="585" customWidth="1"/>
    <col min="15365" max="15365" width="15.7109375" style="585" customWidth="1"/>
    <col min="15366" max="15366" width="20.7109375" style="585" customWidth="1"/>
    <col min="15367" max="15367" width="15.7109375" style="585" customWidth="1"/>
    <col min="15368" max="15616" width="9" style="585"/>
    <col min="15617" max="15617" width="8.7109375" style="585" customWidth="1"/>
    <col min="15618" max="15618" width="55.7109375" style="585" customWidth="1"/>
    <col min="15619" max="15620" width="10.7109375" style="585" customWidth="1"/>
    <col min="15621" max="15621" width="15.7109375" style="585" customWidth="1"/>
    <col min="15622" max="15622" width="20.7109375" style="585" customWidth="1"/>
    <col min="15623" max="15623" width="15.7109375" style="585" customWidth="1"/>
    <col min="15624" max="15872" width="9" style="585"/>
    <col min="15873" max="15873" width="8.7109375" style="585" customWidth="1"/>
    <col min="15874" max="15874" width="55.7109375" style="585" customWidth="1"/>
    <col min="15875" max="15876" width="10.7109375" style="585" customWidth="1"/>
    <col min="15877" max="15877" width="15.7109375" style="585" customWidth="1"/>
    <col min="15878" max="15878" width="20.7109375" style="585" customWidth="1"/>
    <col min="15879" max="15879" width="15.7109375" style="585" customWidth="1"/>
    <col min="15880" max="16128" width="9" style="585"/>
    <col min="16129" max="16129" width="8.7109375" style="585" customWidth="1"/>
    <col min="16130" max="16130" width="55.7109375" style="585" customWidth="1"/>
    <col min="16131" max="16132" width="10.7109375" style="585" customWidth="1"/>
    <col min="16133" max="16133" width="15.7109375" style="585" customWidth="1"/>
    <col min="16134" max="16134" width="20.7109375" style="585" customWidth="1"/>
    <col min="16135" max="16135" width="15.7109375" style="585" customWidth="1"/>
    <col min="16136" max="16384" width="9" style="585"/>
  </cols>
  <sheetData>
    <row r="1" spans="1:9" ht="15.75">
      <c r="A1" s="586" t="s">
        <v>1107</v>
      </c>
      <c r="B1" s="587"/>
      <c r="C1" s="587"/>
      <c r="D1" s="588"/>
      <c r="E1" s="587"/>
      <c r="F1" s="587"/>
      <c r="G1" s="587"/>
    </row>
    <row r="2" spans="1:9">
      <c r="A2" s="4071"/>
      <c r="B2" s="4071"/>
      <c r="C2" s="4071"/>
      <c r="D2" s="4071"/>
      <c r="E2" s="4071"/>
      <c r="F2" s="4071"/>
      <c r="G2" s="4071"/>
      <c r="H2" s="4071"/>
      <c r="I2" s="4071"/>
    </row>
    <row r="3" spans="1:9">
      <c r="A3" s="4072" t="s">
        <v>7643</v>
      </c>
      <c r="B3" s="4072"/>
      <c r="C3" s="4072"/>
      <c r="D3" s="4072"/>
      <c r="E3" s="4072"/>
      <c r="F3" s="4072"/>
      <c r="G3" s="760"/>
      <c r="H3" s="761"/>
      <c r="I3" s="761"/>
    </row>
    <row r="4" spans="1:9">
      <c r="A4" s="4040" t="s">
        <v>1108</v>
      </c>
      <c r="B4" s="4040"/>
      <c r="C4" s="4040"/>
      <c r="D4" s="4040"/>
      <c r="E4" s="4040"/>
      <c r="F4" s="4040"/>
      <c r="G4" s="4040"/>
    </row>
    <row r="5" spans="1:9">
      <c r="A5" s="4040"/>
      <c r="B5" s="4040"/>
      <c r="C5" s="4041"/>
      <c r="D5" s="4041"/>
      <c r="E5" s="4041"/>
      <c r="F5" s="4041"/>
      <c r="G5" s="4041"/>
    </row>
    <row r="6" spans="1:9">
      <c r="A6" s="4036" t="s">
        <v>1065</v>
      </c>
      <c r="B6" s="4036"/>
      <c r="C6" s="4036"/>
      <c r="D6" s="4036"/>
      <c r="E6" s="4036"/>
      <c r="F6" s="4036"/>
      <c r="G6" s="4036"/>
    </row>
    <row r="7" spans="1:9">
      <c r="A7" s="4035" t="s">
        <v>1066</v>
      </c>
      <c r="B7" s="4035"/>
      <c r="C7" s="4035"/>
      <c r="D7" s="4035"/>
      <c r="E7" s="4035"/>
      <c r="F7" s="4035"/>
      <c r="G7" s="4035"/>
    </row>
    <row r="8" spans="1:9" ht="30" customHeight="1">
      <c r="A8" s="4036"/>
      <c r="B8" s="4036"/>
      <c r="C8" s="4036"/>
      <c r="D8" s="4036"/>
      <c r="E8" s="4036"/>
      <c r="F8" s="4036"/>
      <c r="G8" s="4036"/>
    </row>
    <row r="9" spans="1:9">
      <c r="A9" s="589"/>
      <c r="B9" s="589"/>
      <c r="C9" s="589"/>
      <c r="D9" s="590"/>
      <c r="E9" s="589"/>
      <c r="F9" s="589"/>
      <c r="G9" s="589"/>
    </row>
    <row r="10" spans="1:9" ht="24" customHeight="1">
      <c r="A10" s="591" t="s">
        <v>1067</v>
      </c>
      <c r="B10" s="592" t="s">
        <v>1068</v>
      </c>
      <c r="C10" s="592" t="s">
        <v>306</v>
      </c>
      <c r="D10" s="593" t="s">
        <v>307</v>
      </c>
      <c r="E10" s="594" t="s">
        <v>1069</v>
      </c>
      <c r="F10" s="594" t="s">
        <v>1070</v>
      </c>
      <c r="G10" s="595" t="s">
        <v>1071</v>
      </c>
    </row>
    <row r="11" spans="1:9" ht="20.100000000000001" customHeight="1">
      <c r="A11" s="596">
        <v>0</v>
      </c>
      <c r="B11" s="597">
        <v>1</v>
      </c>
      <c r="C11" s="597">
        <v>2</v>
      </c>
      <c r="D11" s="598">
        <v>3</v>
      </c>
      <c r="E11" s="597">
        <v>4</v>
      </c>
      <c r="F11" s="597">
        <v>5</v>
      </c>
      <c r="G11" s="599">
        <v>6</v>
      </c>
    </row>
    <row r="12" spans="1:9" ht="20.100000000000001" customHeight="1">
      <c r="A12" s="600">
        <v>2</v>
      </c>
      <c r="B12" s="601" t="s">
        <v>1109</v>
      </c>
      <c r="C12" s="602"/>
      <c r="D12" s="603"/>
      <c r="E12" s="603"/>
      <c r="F12" s="604"/>
      <c r="G12" s="605"/>
    </row>
    <row r="13" spans="1:9" ht="20.100000000000001" customHeight="1">
      <c r="A13" s="606">
        <v>2.1</v>
      </c>
      <c r="B13" s="762" t="s">
        <v>1073</v>
      </c>
      <c r="C13" s="763"/>
      <c r="D13" s="609"/>
      <c r="E13" s="610"/>
      <c r="F13" s="610">
        <f>F14</f>
        <v>0</v>
      </c>
      <c r="G13" s="605"/>
    </row>
    <row r="14" spans="1:9" ht="20.100000000000001" customHeight="1">
      <c r="A14" s="611" t="s">
        <v>1110</v>
      </c>
      <c r="B14" s="764" t="s">
        <v>1075</v>
      </c>
      <c r="C14" s="765" t="s">
        <v>377</v>
      </c>
      <c r="D14" s="614">
        <f>4/2</f>
        <v>2</v>
      </c>
      <c r="E14" s="766"/>
      <c r="F14" s="603">
        <f>D14*E14</f>
        <v>0</v>
      </c>
      <c r="G14" s="615" t="s">
        <v>1076</v>
      </c>
    </row>
    <row r="15" spans="1:9" ht="20.100000000000001" customHeight="1">
      <c r="A15" s="616">
        <v>2.2000000000000002</v>
      </c>
      <c r="B15" s="767" t="s">
        <v>1077</v>
      </c>
      <c r="C15" s="768"/>
      <c r="D15" s="609"/>
      <c r="E15" s="610"/>
      <c r="F15" s="610">
        <f>F17+F18</f>
        <v>0</v>
      </c>
      <c r="G15" s="605"/>
    </row>
    <row r="16" spans="1:9" ht="20.100000000000001" customHeight="1">
      <c r="A16" s="616"/>
      <c r="B16" s="767" t="s">
        <v>1078</v>
      </c>
      <c r="C16" s="768"/>
      <c r="D16" s="619"/>
      <c r="E16" s="620"/>
      <c r="F16" s="620"/>
      <c r="G16" s="621"/>
    </row>
    <row r="17" spans="1:7" ht="24.95" customHeight="1">
      <c r="A17" s="611" t="s">
        <v>1111</v>
      </c>
      <c r="B17" s="764" t="s">
        <v>1079</v>
      </c>
      <c r="C17" s="765" t="s">
        <v>1080</v>
      </c>
      <c r="D17" s="622">
        <f>20/2</f>
        <v>10</v>
      </c>
      <c r="E17" s="623"/>
      <c r="F17" s="623">
        <f>D17*E17</f>
        <v>0</v>
      </c>
      <c r="G17" s="624" t="s">
        <v>1081</v>
      </c>
    </row>
    <row r="18" spans="1:7">
      <c r="A18" s="596" t="s">
        <v>1112</v>
      </c>
      <c r="B18" s="769" t="s">
        <v>1082</v>
      </c>
      <c r="C18" s="770" t="s">
        <v>377</v>
      </c>
      <c r="D18" s="771">
        <f>10/2</f>
        <v>5</v>
      </c>
      <c r="E18" s="772"/>
      <c r="F18" s="772">
        <f>D18*E18</f>
        <v>0</v>
      </c>
      <c r="G18" s="599" t="s">
        <v>1083</v>
      </c>
    </row>
    <row r="19" spans="1:7">
      <c r="A19" s="4139" t="s">
        <v>507</v>
      </c>
      <c r="B19" s="4140"/>
      <c r="C19" s="4140"/>
      <c r="D19" s="4140"/>
      <c r="E19" s="4141"/>
      <c r="F19" s="773">
        <f>F15+F13</f>
        <v>0</v>
      </c>
      <c r="G19" s="774"/>
    </row>
    <row r="20" spans="1:7">
      <c r="A20" s="627"/>
      <c r="B20" s="628"/>
      <c r="C20" s="628"/>
      <c r="D20" s="628"/>
      <c r="E20" s="628"/>
      <c r="F20" s="629"/>
      <c r="G20" s="589"/>
    </row>
    <row r="21" spans="1:7">
      <c r="A21" s="627"/>
      <c r="B21" s="628"/>
      <c r="C21" s="628"/>
      <c r="D21" s="628"/>
      <c r="E21" s="628"/>
      <c r="F21" s="629"/>
      <c r="G21" s="589"/>
    </row>
    <row r="22" spans="1:7">
      <c r="A22" s="627"/>
      <c r="B22" s="628"/>
      <c r="C22" s="628"/>
      <c r="D22" s="628"/>
      <c r="E22" s="628"/>
      <c r="F22" s="705" t="s">
        <v>7638</v>
      </c>
      <c r="G22" s="589"/>
    </row>
    <row r="23" spans="1:7">
      <c r="A23" s="627"/>
      <c r="B23" s="628"/>
      <c r="C23" s="628"/>
      <c r="D23" s="628"/>
      <c r="E23" s="628"/>
      <c r="F23" s="629"/>
      <c r="G23" s="589"/>
    </row>
    <row r="24" spans="1:7">
      <c r="A24" s="627"/>
      <c r="B24" s="628"/>
      <c r="C24" s="628"/>
      <c r="D24" s="628"/>
      <c r="E24" s="628"/>
      <c r="F24" s="629"/>
      <c r="G24" s="589"/>
    </row>
    <row r="25" spans="1:7" ht="15">
      <c r="C25" s="630"/>
    </row>
  </sheetData>
  <mergeCells count="8">
    <mergeCell ref="A7:G7"/>
    <mergeCell ref="A8:G8"/>
    <mergeCell ref="A19:E19"/>
    <mergeCell ref="A2:I2"/>
    <mergeCell ref="A3:F3"/>
    <mergeCell ref="A4:G4"/>
    <mergeCell ref="A5:G5"/>
    <mergeCell ref="A6:G6"/>
  </mergeCells>
  <pageMargins left="0.7" right="0.7" top="0.75" bottom="0.75" header="0.3" footer="0.3"/>
  <pageSetup paperSize="9" scale="56" fitToHeight="0"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election activeCell="B12" sqref="B12"/>
    </sheetView>
  </sheetViews>
  <sheetFormatPr defaultColWidth="9" defaultRowHeight="12.75"/>
  <cols>
    <col min="1" max="1" width="14.28515625" style="585" customWidth="1"/>
    <col min="2" max="2" width="75.7109375" style="661" customWidth="1"/>
    <col min="3" max="3" width="27.7109375" style="585" customWidth="1"/>
    <col min="4" max="4" width="10.28515625" style="585" customWidth="1"/>
    <col min="5" max="248" width="9" style="585"/>
    <col min="249" max="249" width="13.42578125" style="585" customWidth="1"/>
    <col min="250" max="250" width="45" style="585" customWidth="1"/>
    <col min="251" max="251" width="41.7109375" style="585" customWidth="1"/>
    <col min="252" max="253" width="9" style="585"/>
    <col min="254" max="254" width="14.28515625" style="585" customWidth="1"/>
    <col min="255" max="255" width="75.7109375" style="585" customWidth="1"/>
    <col min="256" max="256" width="27.7109375" style="585" customWidth="1"/>
    <col min="257" max="257" width="10.28515625" style="585" customWidth="1"/>
    <col min="258" max="258" width="9" style="585"/>
    <col min="259" max="259" width="15.85546875" style="585" customWidth="1"/>
    <col min="260" max="504" width="9" style="585"/>
    <col min="505" max="505" width="13.42578125" style="585" customWidth="1"/>
    <col min="506" max="506" width="45" style="585" customWidth="1"/>
    <col min="507" max="507" width="41.7109375" style="585" customWidth="1"/>
    <col min="508" max="509" width="9" style="585"/>
    <col min="510" max="510" width="14.28515625" style="585" customWidth="1"/>
    <col min="511" max="511" width="75.7109375" style="585" customWidth="1"/>
    <col min="512" max="512" width="27.7109375" style="585" customWidth="1"/>
    <col min="513" max="513" width="10.28515625" style="585" customWidth="1"/>
    <col min="514" max="514" width="9" style="585"/>
    <col min="515" max="515" width="15.85546875" style="585" customWidth="1"/>
    <col min="516" max="760" width="9" style="585"/>
    <col min="761" max="761" width="13.42578125" style="585" customWidth="1"/>
    <col min="762" max="762" width="45" style="585" customWidth="1"/>
    <col min="763" max="763" width="41.7109375" style="585" customWidth="1"/>
    <col min="764" max="765" width="9" style="585"/>
    <col min="766" max="766" width="14.28515625" style="585" customWidth="1"/>
    <col min="767" max="767" width="75.7109375" style="585" customWidth="1"/>
    <col min="768" max="768" width="27.7109375" style="585" customWidth="1"/>
    <col min="769" max="769" width="10.28515625" style="585" customWidth="1"/>
    <col min="770" max="770" width="9" style="585"/>
    <col min="771" max="771" width="15.85546875" style="585" customWidth="1"/>
    <col min="772" max="1016" width="9" style="585"/>
    <col min="1017" max="1017" width="13.42578125" style="585" customWidth="1"/>
    <col min="1018" max="1018" width="45" style="585" customWidth="1"/>
    <col min="1019" max="1019" width="41.7109375" style="585" customWidth="1"/>
    <col min="1020" max="1021" width="9" style="585"/>
    <col min="1022" max="1022" width="14.28515625" style="585" customWidth="1"/>
    <col min="1023" max="1023" width="75.7109375" style="585" customWidth="1"/>
    <col min="1024" max="1024" width="27.7109375" style="585" customWidth="1"/>
    <col min="1025" max="1025" width="10.28515625" style="585" customWidth="1"/>
    <col min="1026" max="1026" width="9" style="585"/>
    <col min="1027" max="1027" width="15.85546875" style="585" customWidth="1"/>
    <col min="1028" max="1272" width="9" style="585"/>
    <col min="1273" max="1273" width="13.42578125" style="585" customWidth="1"/>
    <col min="1274" max="1274" width="45" style="585" customWidth="1"/>
    <col min="1275" max="1275" width="41.7109375" style="585" customWidth="1"/>
    <col min="1276" max="1277" width="9" style="585"/>
    <col min="1278" max="1278" width="14.28515625" style="585" customWidth="1"/>
    <col min="1279" max="1279" width="75.7109375" style="585" customWidth="1"/>
    <col min="1280" max="1280" width="27.7109375" style="585" customWidth="1"/>
    <col min="1281" max="1281" width="10.28515625" style="585" customWidth="1"/>
    <col min="1282" max="1282" width="9" style="585"/>
    <col min="1283" max="1283" width="15.85546875" style="585" customWidth="1"/>
    <col min="1284" max="1528" width="9" style="585"/>
    <col min="1529" max="1529" width="13.42578125" style="585" customWidth="1"/>
    <col min="1530" max="1530" width="45" style="585" customWidth="1"/>
    <col min="1531" max="1531" width="41.7109375" style="585" customWidth="1"/>
    <col min="1532" max="1533" width="9" style="585"/>
    <col min="1534" max="1534" width="14.28515625" style="585" customWidth="1"/>
    <col min="1535" max="1535" width="75.7109375" style="585" customWidth="1"/>
    <col min="1536" max="1536" width="27.7109375" style="585" customWidth="1"/>
    <col min="1537" max="1537" width="10.28515625" style="585" customWidth="1"/>
    <col min="1538" max="1538" width="9" style="585"/>
    <col min="1539" max="1539" width="15.85546875" style="585" customWidth="1"/>
    <col min="1540" max="1784" width="9" style="585"/>
    <col min="1785" max="1785" width="13.42578125" style="585" customWidth="1"/>
    <col min="1786" max="1786" width="45" style="585" customWidth="1"/>
    <col min="1787" max="1787" width="41.7109375" style="585" customWidth="1"/>
    <col min="1788" max="1789" width="9" style="585"/>
    <col min="1790" max="1790" width="14.28515625" style="585" customWidth="1"/>
    <col min="1791" max="1791" width="75.7109375" style="585" customWidth="1"/>
    <col min="1792" max="1792" width="27.7109375" style="585" customWidth="1"/>
    <col min="1793" max="1793" width="10.28515625" style="585" customWidth="1"/>
    <col min="1794" max="1794" width="9" style="585"/>
    <col min="1795" max="1795" width="15.85546875" style="585" customWidth="1"/>
    <col min="1796" max="2040" width="9" style="585"/>
    <col min="2041" max="2041" width="13.42578125" style="585" customWidth="1"/>
    <col min="2042" max="2042" width="45" style="585" customWidth="1"/>
    <col min="2043" max="2043" width="41.7109375" style="585" customWidth="1"/>
    <col min="2044" max="2045" width="9" style="585"/>
    <col min="2046" max="2046" width="14.28515625" style="585" customWidth="1"/>
    <col min="2047" max="2047" width="75.7109375" style="585" customWidth="1"/>
    <col min="2048" max="2048" width="27.7109375" style="585" customWidth="1"/>
    <col min="2049" max="2049" width="10.28515625" style="585" customWidth="1"/>
    <col min="2050" max="2050" width="9" style="585"/>
    <col min="2051" max="2051" width="15.85546875" style="585" customWidth="1"/>
    <col min="2052" max="2296" width="9" style="585"/>
    <col min="2297" max="2297" width="13.42578125" style="585" customWidth="1"/>
    <col min="2298" max="2298" width="45" style="585" customWidth="1"/>
    <col min="2299" max="2299" width="41.7109375" style="585" customWidth="1"/>
    <col min="2300" max="2301" width="9" style="585"/>
    <col min="2302" max="2302" width="14.28515625" style="585" customWidth="1"/>
    <col min="2303" max="2303" width="75.7109375" style="585" customWidth="1"/>
    <col min="2304" max="2304" width="27.7109375" style="585" customWidth="1"/>
    <col min="2305" max="2305" width="10.28515625" style="585" customWidth="1"/>
    <col min="2306" max="2306" width="9" style="585"/>
    <col min="2307" max="2307" width="15.85546875" style="585" customWidth="1"/>
    <col min="2308" max="2552" width="9" style="585"/>
    <col min="2553" max="2553" width="13.42578125" style="585" customWidth="1"/>
    <col min="2554" max="2554" width="45" style="585" customWidth="1"/>
    <col min="2555" max="2555" width="41.7109375" style="585" customWidth="1"/>
    <col min="2556" max="2557" width="9" style="585"/>
    <col min="2558" max="2558" width="14.28515625" style="585" customWidth="1"/>
    <col min="2559" max="2559" width="75.7109375" style="585" customWidth="1"/>
    <col min="2560" max="2560" width="27.7109375" style="585" customWidth="1"/>
    <col min="2561" max="2561" width="10.28515625" style="585" customWidth="1"/>
    <col min="2562" max="2562" width="9" style="585"/>
    <col min="2563" max="2563" width="15.85546875" style="585" customWidth="1"/>
    <col min="2564" max="2808" width="9" style="585"/>
    <col min="2809" max="2809" width="13.42578125" style="585" customWidth="1"/>
    <col min="2810" max="2810" width="45" style="585" customWidth="1"/>
    <col min="2811" max="2811" width="41.7109375" style="585" customWidth="1"/>
    <col min="2812" max="2813" width="9" style="585"/>
    <col min="2814" max="2814" width="14.28515625" style="585" customWidth="1"/>
    <col min="2815" max="2815" width="75.7109375" style="585" customWidth="1"/>
    <col min="2816" max="2816" width="27.7109375" style="585" customWidth="1"/>
    <col min="2817" max="2817" width="10.28515625" style="585" customWidth="1"/>
    <col min="2818" max="2818" width="9" style="585"/>
    <col min="2819" max="2819" width="15.85546875" style="585" customWidth="1"/>
    <col min="2820" max="3064" width="9" style="585"/>
    <col min="3065" max="3065" width="13.42578125" style="585" customWidth="1"/>
    <col min="3066" max="3066" width="45" style="585" customWidth="1"/>
    <col min="3067" max="3067" width="41.7109375" style="585" customWidth="1"/>
    <col min="3068" max="3069" width="9" style="585"/>
    <col min="3070" max="3070" width="14.28515625" style="585" customWidth="1"/>
    <col min="3071" max="3071" width="75.7109375" style="585" customWidth="1"/>
    <col min="3072" max="3072" width="27.7109375" style="585" customWidth="1"/>
    <col min="3073" max="3073" width="10.28515625" style="585" customWidth="1"/>
    <col min="3074" max="3074" width="9" style="585"/>
    <col min="3075" max="3075" width="15.85546875" style="585" customWidth="1"/>
    <col min="3076" max="3320" width="9" style="585"/>
    <col min="3321" max="3321" width="13.42578125" style="585" customWidth="1"/>
    <col min="3322" max="3322" width="45" style="585" customWidth="1"/>
    <col min="3323" max="3323" width="41.7109375" style="585" customWidth="1"/>
    <col min="3324" max="3325" width="9" style="585"/>
    <col min="3326" max="3326" width="14.28515625" style="585" customWidth="1"/>
    <col min="3327" max="3327" width="75.7109375" style="585" customWidth="1"/>
    <col min="3328" max="3328" width="27.7109375" style="585" customWidth="1"/>
    <col min="3329" max="3329" width="10.28515625" style="585" customWidth="1"/>
    <col min="3330" max="3330" width="9" style="585"/>
    <col min="3331" max="3331" width="15.85546875" style="585" customWidth="1"/>
    <col min="3332" max="3576" width="9" style="585"/>
    <col min="3577" max="3577" width="13.42578125" style="585" customWidth="1"/>
    <col min="3578" max="3578" width="45" style="585" customWidth="1"/>
    <col min="3579" max="3579" width="41.7109375" style="585" customWidth="1"/>
    <col min="3580" max="3581" width="9" style="585"/>
    <col min="3582" max="3582" width="14.28515625" style="585" customWidth="1"/>
    <col min="3583" max="3583" width="75.7109375" style="585" customWidth="1"/>
    <col min="3584" max="3584" width="27.7109375" style="585" customWidth="1"/>
    <col min="3585" max="3585" width="10.28515625" style="585" customWidth="1"/>
    <col min="3586" max="3586" width="9" style="585"/>
    <col min="3587" max="3587" width="15.85546875" style="585" customWidth="1"/>
    <col min="3588" max="3832" width="9" style="585"/>
    <col min="3833" max="3833" width="13.42578125" style="585" customWidth="1"/>
    <col min="3834" max="3834" width="45" style="585" customWidth="1"/>
    <col min="3835" max="3835" width="41.7109375" style="585" customWidth="1"/>
    <col min="3836" max="3837" width="9" style="585"/>
    <col min="3838" max="3838" width="14.28515625" style="585" customWidth="1"/>
    <col min="3839" max="3839" width="75.7109375" style="585" customWidth="1"/>
    <col min="3840" max="3840" width="27.7109375" style="585" customWidth="1"/>
    <col min="3841" max="3841" width="10.28515625" style="585" customWidth="1"/>
    <col min="3842" max="3842" width="9" style="585"/>
    <col min="3843" max="3843" width="15.85546875" style="585" customWidth="1"/>
    <col min="3844" max="4088" width="9" style="585"/>
    <col min="4089" max="4089" width="13.42578125" style="585" customWidth="1"/>
    <col min="4090" max="4090" width="45" style="585" customWidth="1"/>
    <col min="4091" max="4091" width="41.7109375" style="585" customWidth="1"/>
    <col min="4092" max="4093" width="9" style="585"/>
    <col min="4094" max="4094" width="14.28515625" style="585" customWidth="1"/>
    <col min="4095" max="4095" width="75.7109375" style="585" customWidth="1"/>
    <col min="4096" max="4096" width="27.7109375" style="585" customWidth="1"/>
    <col min="4097" max="4097" width="10.28515625" style="585" customWidth="1"/>
    <col min="4098" max="4098" width="9" style="585"/>
    <col min="4099" max="4099" width="15.85546875" style="585" customWidth="1"/>
    <col min="4100" max="4344" width="9" style="585"/>
    <col min="4345" max="4345" width="13.42578125" style="585" customWidth="1"/>
    <col min="4346" max="4346" width="45" style="585" customWidth="1"/>
    <col min="4347" max="4347" width="41.7109375" style="585" customWidth="1"/>
    <col min="4348" max="4349" width="9" style="585"/>
    <col min="4350" max="4350" width="14.28515625" style="585" customWidth="1"/>
    <col min="4351" max="4351" width="75.7109375" style="585" customWidth="1"/>
    <col min="4352" max="4352" width="27.7109375" style="585" customWidth="1"/>
    <col min="4353" max="4353" width="10.28515625" style="585" customWidth="1"/>
    <col min="4354" max="4354" width="9" style="585"/>
    <col min="4355" max="4355" width="15.85546875" style="585" customWidth="1"/>
    <col min="4356" max="4600" width="9" style="585"/>
    <col min="4601" max="4601" width="13.42578125" style="585" customWidth="1"/>
    <col min="4602" max="4602" width="45" style="585" customWidth="1"/>
    <col min="4603" max="4603" width="41.7109375" style="585" customWidth="1"/>
    <col min="4604" max="4605" width="9" style="585"/>
    <col min="4606" max="4606" width="14.28515625" style="585" customWidth="1"/>
    <col min="4607" max="4607" width="75.7109375" style="585" customWidth="1"/>
    <col min="4608" max="4608" width="27.7109375" style="585" customWidth="1"/>
    <col min="4609" max="4609" width="10.28515625" style="585" customWidth="1"/>
    <col min="4610" max="4610" width="9" style="585"/>
    <col min="4611" max="4611" width="15.85546875" style="585" customWidth="1"/>
    <col min="4612" max="4856" width="9" style="585"/>
    <col min="4857" max="4857" width="13.42578125" style="585" customWidth="1"/>
    <col min="4858" max="4858" width="45" style="585" customWidth="1"/>
    <col min="4859" max="4859" width="41.7109375" style="585" customWidth="1"/>
    <col min="4860" max="4861" width="9" style="585"/>
    <col min="4862" max="4862" width="14.28515625" style="585" customWidth="1"/>
    <col min="4863" max="4863" width="75.7109375" style="585" customWidth="1"/>
    <col min="4864" max="4864" width="27.7109375" style="585" customWidth="1"/>
    <col min="4865" max="4865" width="10.28515625" style="585" customWidth="1"/>
    <col min="4866" max="4866" width="9" style="585"/>
    <col min="4867" max="4867" width="15.85546875" style="585" customWidth="1"/>
    <col min="4868" max="5112" width="9" style="585"/>
    <col min="5113" max="5113" width="13.42578125" style="585" customWidth="1"/>
    <col min="5114" max="5114" width="45" style="585" customWidth="1"/>
    <col min="5115" max="5115" width="41.7109375" style="585" customWidth="1"/>
    <col min="5116" max="5117" width="9" style="585"/>
    <col min="5118" max="5118" width="14.28515625" style="585" customWidth="1"/>
    <col min="5119" max="5119" width="75.7109375" style="585" customWidth="1"/>
    <col min="5120" max="5120" width="27.7109375" style="585" customWidth="1"/>
    <col min="5121" max="5121" width="10.28515625" style="585" customWidth="1"/>
    <col min="5122" max="5122" width="9" style="585"/>
    <col min="5123" max="5123" width="15.85546875" style="585" customWidth="1"/>
    <col min="5124" max="5368" width="9" style="585"/>
    <col min="5369" max="5369" width="13.42578125" style="585" customWidth="1"/>
    <col min="5370" max="5370" width="45" style="585" customWidth="1"/>
    <col min="5371" max="5371" width="41.7109375" style="585" customWidth="1"/>
    <col min="5372" max="5373" width="9" style="585"/>
    <col min="5374" max="5374" width="14.28515625" style="585" customWidth="1"/>
    <col min="5375" max="5375" width="75.7109375" style="585" customWidth="1"/>
    <col min="5376" max="5376" width="27.7109375" style="585" customWidth="1"/>
    <col min="5377" max="5377" width="10.28515625" style="585" customWidth="1"/>
    <col min="5378" max="5378" width="9" style="585"/>
    <col min="5379" max="5379" width="15.85546875" style="585" customWidth="1"/>
    <col min="5380" max="5624" width="9" style="585"/>
    <col min="5625" max="5625" width="13.42578125" style="585" customWidth="1"/>
    <col min="5626" max="5626" width="45" style="585" customWidth="1"/>
    <col min="5627" max="5627" width="41.7109375" style="585" customWidth="1"/>
    <col min="5628" max="5629" width="9" style="585"/>
    <col min="5630" max="5630" width="14.28515625" style="585" customWidth="1"/>
    <col min="5631" max="5631" width="75.7109375" style="585" customWidth="1"/>
    <col min="5632" max="5632" width="27.7109375" style="585" customWidth="1"/>
    <col min="5633" max="5633" width="10.28515625" style="585" customWidth="1"/>
    <col min="5634" max="5634" width="9" style="585"/>
    <col min="5635" max="5635" width="15.85546875" style="585" customWidth="1"/>
    <col min="5636" max="5880" width="9" style="585"/>
    <col min="5881" max="5881" width="13.42578125" style="585" customWidth="1"/>
    <col min="5882" max="5882" width="45" style="585" customWidth="1"/>
    <col min="5883" max="5883" width="41.7109375" style="585" customWidth="1"/>
    <col min="5884" max="5885" width="9" style="585"/>
    <col min="5886" max="5886" width="14.28515625" style="585" customWidth="1"/>
    <col min="5887" max="5887" width="75.7109375" style="585" customWidth="1"/>
    <col min="5888" max="5888" width="27.7109375" style="585" customWidth="1"/>
    <col min="5889" max="5889" width="10.28515625" style="585" customWidth="1"/>
    <col min="5890" max="5890" width="9" style="585"/>
    <col min="5891" max="5891" width="15.85546875" style="585" customWidth="1"/>
    <col min="5892" max="6136" width="9" style="585"/>
    <col min="6137" max="6137" width="13.42578125" style="585" customWidth="1"/>
    <col min="6138" max="6138" width="45" style="585" customWidth="1"/>
    <col min="6139" max="6139" width="41.7109375" style="585" customWidth="1"/>
    <col min="6140" max="6141" width="9" style="585"/>
    <col min="6142" max="6142" width="14.28515625" style="585" customWidth="1"/>
    <col min="6143" max="6143" width="75.7109375" style="585" customWidth="1"/>
    <col min="6144" max="6144" width="27.7109375" style="585" customWidth="1"/>
    <col min="6145" max="6145" width="10.28515625" style="585" customWidth="1"/>
    <col min="6146" max="6146" width="9" style="585"/>
    <col min="6147" max="6147" width="15.85546875" style="585" customWidth="1"/>
    <col min="6148" max="6392" width="9" style="585"/>
    <col min="6393" max="6393" width="13.42578125" style="585" customWidth="1"/>
    <col min="6394" max="6394" width="45" style="585" customWidth="1"/>
    <col min="6395" max="6395" width="41.7109375" style="585" customWidth="1"/>
    <col min="6396" max="6397" width="9" style="585"/>
    <col min="6398" max="6398" width="14.28515625" style="585" customWidth="1"/>
    <col min="6399" max="6399" width="75.7109375" style="585" customWidth="1"/>
    <col min="6400" max="6400" width="27.7109375" style="585" customWidth="1"/>
    <col min="6401" max="6401" width="10.28515625" style="585" customWidth="1"/>
    <col min="6402" max="6402" width="9" style="585"/>
    <col min="6403" max="6403" width="15.85546875" style="585" customWidth="1"/>
    <col min="6404" max="6648" width="9" style="585"/>
    <col min="6649" max="6649" width="13.42578125" style="585" customWidth="1"/>
    <col min="6650" max="6650" width="45" style="585" customWidth="1"/>
    <col min="6651" max="6651" width="41.7109375" style="585" customWidth="1"/>
    <col min="6652" max="6653" width="9" style="585"/>
    <col min="6654" max="6654" width="14.28515625" style="585" customWidth="1"/>
    <col min="6655" max="6655" width="75.7109375" style="585" customWidth="1"/>
    <col min="6656" max="6656" width="27.7109375" style="585" customWidth="1"/>
    <col min="6657" max="6657" width="10.28515625" style="585" customWidth="1"/>
    <col min="6658" max="6658" width="9" style="585"/>
    <col min="6659" max="6659" width="15.85546875" style="585" customWidth="1"/>
    <col min="6660" max="6904" width="9" style="585"/>
    <col min="6905" max="6905" width="13.42578125" style="585" customWidth="1"/>
    <col min="6906" max="6906" width="45" style="585" customWidth="1"/>
    <col min="6907" max="6907" width="41.7109375" style="585" customWidth="1"/>
    <col min="6908" max="6909" width="9" style="585"/>
    <col min="6910" max="6910" width="14.28515625" style="585" customWidth="1"/>
    <col min="6911" max="6911" width="75.7109375" style="585" customWidth="1"/>
    <col min="6912" max="6912" width="27.7109375" style="585" customWidth="1"/>
    <col min="6913" max="6913" width="10.28515625" style="585" customWidth="1"/>
    <col min="6914" max="6914" width="9" style="585"/>
    <col min="6915" max="6915" width="15.85546875" style="585" customWidth="1"/>
    <col min="6916" max="7160" width="9" style="585"/>
    <col min="7161" max="7161" width="13.42578125" style="585" customWidth="1"/>
    <col min="7162" max="7162" width="45" style="585" customWidth="1"/>
    <col min="7163" max="7163" width="41.7109375" style="585" customWidth="1"/>
    <col min="7164" max="7165" width="9" style="585"/>
    <col min="7166" max="7166" width="14.28515625" style="585" customWidth="1"/>
    <col min="7167" max="7167" width="75.7109375" style="585" customWidth="1"/>
    <col min="7168" max="7168" width="27.7109375" style="585" customWidth="1"/>
    <col min="7169" max="7169" width="10.28515625" style="585" customWidth="1"/>
    <col min="7170" max="7170" width="9" style="585"/>
    <col min="7171" max="7171" width="15.85546875" style="585" customWidth="1"/>
    <col min="7172" max="7416" width="9" style="585"/>
    <col min="7417" max="7417" width="13.42578125" style="585" customWidth="1"/>
    <col min="7418" max="7418" width="45" style="585" customWidth="1"/>
    <col min="7419" max="7419" width="41.7109375" style="585" customWidth="1"/>
    <col min="7420" max="7421" width="9" style="585"/>
    <col min="7422" max="7422" width="14.28515625" style="585" customWidth="1"/>
    <col min="7423" max="7423" width="75.7109375" style="585" customWidth="1"/>
    <col min="7424" max="7424" width="27.7109375" style="585" customWidth="1"/>
    <col min="7425" max="7425" width="10.28515625" style="585" customWidth="1"/>
    <col min="7426" max="7426" width="9" style="585"/>
    <col min="7427" max="7427" width="15.85546875" style="585" customWidth="1"/>
    <col min="7428" max="7672" width="9" style="585"/>
    <col min="7673" max="7673" width="13.42578125" style="585" customWidth="1"/>
    <col min="7674" max="7674" width="45" style="585" customWidth="1"/>
    <col min="7675" max="7675" width="41.7109375" style="585" customWidth="1"/>
    <col min="7676" max="7677" width="9" style="585"/>
    <col min="7678" max="7678" width="14.28515625" style="585" customWidth="1"/>
    <col min="7679" max="7679" width="75.7109375" style="585" customWidth="1"/>
    <col min="7680" max="7680" width="27.7109375" style="585" customWidth="1"/>
    <col min="7681" max="7681" width="10.28515625" style="585" customWidth="1"/>
    <col min="7682" max="7682" width="9" style="585"/>
    <col min="7683" max="7683" width="15.85546875" style="585" customWidth="1"/>
    <col min="7684" max="7928" width="9" style="585"/>
    <col min="7929" max="7929" width="13.42578125" style="585" customWidth="1"/>
    <col min="7930" max="7930" width="45" style="585" customWidth="1"/>
    <col min="7931" max="7931" width="41.7109375" style="585" customWidth="1"/>
    <col min="7932" max="7933" width="9" style="585"/>
    <col min="7934" max="7934" width="14.28515625" style="585" customWidth="1"/>
    <col min="7935" max="7935" width="75.7109375" style="585" customWidth="1"/>
    <col min="7936" max="7936" width="27.7109375" style="585" customWidth="1"/>
    <col min="7937" max="7937" width="10.28515625" style="585" customWidth="1"/>
    <col min="7938" max="7938" width="9" style="585"/>
    <col min="7939" max="7939" width="15.85546875" style="585" customWidth="1"/>
    <col min="7940" max="8184" width="9" style="585"/>
    <col min="8185" max="8185" width="13.42578125" style="585" customWidth="1"/>
    <col min="8186" max="8186" width="45" style="585" customWidth="1"/>
    <col min="8187" max="8187" width="41.7109375" style="585" customWidth="1"/>
    <col min="8188" max="8189" width="9" style="585"/>
    <col min="8190" max="8190" width="14.28515625" style="585" customWidth="1"/>
    <col min="8191" max="8191" width="75.7109375" style="585" customWidth="1"/>
    <col min="8192" max="8192" width="27.7109375" style="585" customWidth="1"/>
    <col min="8193" max="8193" width="10.28515625" style="585" customWidth="1"/>
    <col min="8194" max="8194" width="9" style="585"/>
    <col min="8195" max="8195" width="15.85546875" style="585" customWidth="1"/>
    <col min="8196" max="8440" width="9" style="585"/>
    <col min="8441" max="8441" width="13.42578125" style="585" customWidth="1"/>
    <col min="8442" max="8442" width="45" style="585" customWidth="1"/>
    <col min="8443" max="8443" width="41.7109375" style="585" customWidth="1"/>
    <col min="8444" max="8445" width="9" style="585"/>
    <col min="8446" max="8446" width="14.28515625" style="585" customWidth="1"/>
    <col min="8447" max="8447" width="75.7109375" style="585" customWidth="1"/>
    <col min="8448" max="8448" width="27.7109375" style="585" customWidth="1"/>
    <col min="8449" max="8449" width="10.28515625" style="585" customWidth="1"/>
    <col min="8450" max="8450" width="9" style="585"/>
    <col min="8451" max="8451" width="15.85546875" style="585" customWidth="1"/>
    <col min="8452" max="8696" width="9" style="585"/>
    <col min="8697" max="8697" width="13.42578125" style="585" customWidth="1"/>
    <col min="8698" max="8698" width="45" style="585" customWidth="1"/>
    <col min="8699" max="8699" width="41.7109375" style="585" customWidth="1"/>
    <col min="8700" max="8701" width="9" style="585"/>
    <col min="8702" max="8702" width="14.28515625" style="585" customWidth="1"/>
    <col min="8703" max="8703" width="75.7109375" style="585" customWidth="1"/>
    <col min="8704" max="8704" width="27.7109375" style="585" customWidth="1"/>
    <col min="8705" max="8705" width="10.28515625" style="585" customWidth="1"/>
    <col min="8706" max="8706" width="9" style="585"/>
    <col min="8707" max="8707" width="15.85546875" style="585" customWidth="1"/>
    <col min="8708" max="8952" width="9" style="585"/>
    <col min="8953" max="8953" width="13.42578125" style="585" customWidth="1"/>
    <col min="8954" max="8954" width="45" style="585" customWidth="1"/>
    <col min="8955" max="8955" width="41.7109375" style="585" customWidth="1"/>
    <col min="8956" max="8957" width="9" style="585"/>
    <col min="8958" max="8958" width="14.28515625" style="585" customWidth="1"/>
    <col min="8959" max="8959" width="75.7109375" style="585" customWidth="1"/>
    <col min="8960" max="8960" width="27.7109375" style="585" customWidth="1"/>
    <col min="8961" max="8961" width="10.28515625" style="585" customWidth="1"/>
    <col min="8962" max="8962" width="9" style="585"/>
    <col min="8963" max="8963" width="15.85546875" style="585" customWidth="1"/>
    <col min="8964" max="9208" width="9" style="585"/>
    <col min="9209" max="9209" width="13.42578125" style="585" customWidth="1"/>
    <col min="9210" max="9210" width="45" style="585" customWidth="1"/>
    <col min="9211" max="9211" width="41.7109375" style="585" customWidth="1"/>
    <col min="9212" max="9213" width="9" style="585"/>
    <col min="9214" max="9214" width="14.28515625" style="585" customWidth="1"/>
    <col min="9215" max="9215" width="75.7109375" style="585" customWidth="1"/>
    <col min="9216" max="9216" width="27.7109375" style="585" customWidth="1"/>
    <col min="9217" max="9217" width="10.28515625" style="585" customWidth="1"/>
    <col min="9218" max="9218" width="9" style="585"/>
    <col min="9219" max="9219" width="15.85546875" style="585" customWidth="1"/>
    <col min="9220" max="9464" width="9" style="585"/>
    <col min="9465" max="9465" width="13.42578125" style="585" customWidth="1"/>
    <col min="9466" max="9466" width="45" style="585" customWidth="1"/>
    <col min="9467" max="9467" width="41.7109375" style="585" customWidth="1"/>
    <col min="9468" max="9469" width="9" style="585"/>
    <col min="9470" max="9470" width="14.28515625" style="585" customWidth="1"/>
    <col min="9471" max="9471" width="75.7109375" style="585" customWidth="1"/>
    <col min="9472" max="9472" width="27.7109375" style="585" customWidth="1"/>
    <col min="9473" max="9473" width="10.28515625" style="585" customWidth="1"/>
    <col min="9474" max="9474" width="9" style="585"/>
    <col min="9475" max="9475" width="15.85546875" style="585" customWidth="1"/>
    <col min="9476" max="9720" width="9" style="585"/>
    <col min="9721" max="9721" width="13.42578125" style="585" customWidth="1"/>
    <col min="9722" max="9722" width="45" style="585" customWidth="1"/>
    <col min="9723" max="9723" width="41.7109375" style="585" customWidth="1"/>
    <col min="9724" max="9725" width="9" style="585"/>
    <col min="9726" max="9726" width="14.28515625" style="585" customWidth="1"/>
    <col min="9727" max="9727" width="75.7109375" style="585" customWidth="1"/>
    <col min="9728" max="9728" width="27.7109375" style="585" customWidth="1"/>
    <col min="9729" max="9729" width="10.28515625" style="585" customWidth="1"/>
    <col min="9730" max="9730" width="9" style="585"/>
    <col min="9731" max="9731" width="15.85546875" style="585" customWidth="1"/>
    <col min="9732" max="9976" width="9" style="585"/>
    <col min="9977" max="9977" width="13.42578125" style="585" customWidth="1"/>
    <col min="9978" max="9978" width="45" style="585" customWidth="1"/>
    <col min="9979" max="9979" width="41.7109375" style="585" customWidth="1"/>
    <col min="9980" max="9981" width="9" style="585"/>
    <col min="9982" max="9982" width="14.28515625" style="585" customWidth="1"/>
    <col min="9983" max="9983" width="75.7109375" style="585" customWidth="1"/>
    <col min="9984" max="9984" width="27.7109375" style="585" customWidth="1"/>
    <col min="9985" max="9985" width="10.28515625" style="585" customWidth="1"/>
    <col min="9986" max="9986" width="9" style="585"/>
    <col min="9987" max="9987" width="15.85546875" style="585" customWidth="1"/>
    <col min="9988" max="10232" width="9" style="585"/>
    <col min="10233" max="10233" width="13.42578125" style="585" customWidth="1"/>
    <col min="10234" max="10234" width="45" style="585" customWidth="1"/>
    <col min="10235" max="10235" width="41.7109375" style="585" customWidth="1"/>
    <col min="10236" max="10237" width="9" style="585"/>
    <col min="10238" max="10238" width="14.28515625" style="585" customWidth="1"/>
    <col min="10239" max="10239" width="75.7109375" style="585" customWidth="1"/>
    <col min="10240" max="10240" width="27.7109375" style="585" customWidth="1"/>
    <col min="10241" max="10241" width="10.28515625" style="585" customWidth="1"/>
    <col min="10242" max="10242" width="9" style="585"/>
    <col min="10243" max="10243" width="15.85546875" style="585" customWidth="1"/>
    <col min="10244" max="10488" width="9" style="585"/>
    <col min="10489" max="10489" width="13.42578125" style="585" customWidth="1"/>
    <col min="10490" max="10490" width="45" style="585" customWidth="1"/>
    <col min="10491" max="10491" width="41.7109375" style="585" customWidth="1"/>
    <col min="10492" max="10493" width="9" style="585"/>
    <col min="10494" max="10494" width="14.28515625" style="585" customWidth="1"/>
    <col min="10495" max="10495" width="75.7109375" style="585" customWidth="1"/>
    <col min="10496" max="10496" width="27.7109375" style="585" customWidth="1"/>
    <col min="10497" max="10497" width="10.28515625" style="585" customWidth="1"/>
    <col min="10498" max="10498" width="9" style="585"/>
    <col min="10499" max="10499" width="15.85546875" style="585" customWidth="1"/>
    <col min="10500" max="10744" width="9" style="585"/>
    <col min="10745" max="10745" width="13.42578125" style="585" customWidth="1"/>
    <col min="10746" max="10746" width="45" style="585" customWidth="1"/>
    <col min="10747" max="10747" width="41.7109375" style="585" customWidth="1"/>
    <col min="10748" max="10749" width="9" style="585"/>
    <col min="10750" max="10750" width="14.28515625" style="585" customWidth="1"/>
    <col min="10751" max="10751" width="75.7109375" style="585" customWidth="1"/>
    <col min="10752" max="10752" width="27.7109375" style="585" customWidth="1"/>
    <col min="10753" max="10753" width="10.28515625" style="585" customWidth="1"/>
    <col min="10754" max="10754" width="9" style="585"/>
    <col min="10755" max="10755" width="15.85546875" style="585" customWidth="1"/>
    <col min="10756" max="11000" width="9" style="585"/>
    <col min="11001" max="11001" width="13.42578125" style="585" customWidth="1"/>
    <col min="11002" max="11002" width="45" style="585" customWidth="1"/>
    <col min="11003" max="11003" width="41.7109375" style="585" customWidth="1"/>
    <col min="11004" max="11005" width="9" style="585"/>
    <col min="11006" max="11006" width="14.28515625" style="585" customWidth="1"/>
    <col min="11007" max="11007" width="75.7109375" style="585" customWidth="1"/>
    <col min="11008" max="11008" width="27.7109375" style="585" customWidth="1"/>
    <col min="11009" max="11009" width="10.28515625" style="585" customWidth="1"/>
    <col min="11010" max="11010" width="9" style="585"/>
    <col min="11011" max="11011" width="15.85546875" style="585" customWidth="1"/>
    <col min="11012" max="11256" width="9" style="585"/>
    <col min="11257" max="11257" width="13.42578125" style="585" customWidth="1"/>
    <col min="11258" max="11258" width="45" style="585" customWidth="1"/>
    <col min="11259" max="11259" width="41.7109375" style="585" customWidth="1"/>
    <col min="11260" max="11261" width="9" style="585"/>
    <col min="11262" max="11262" width="14.28515625" style="585" customWidth="1"/>
    <col min="11263" max="11263" width="75.7109375" style="585" customWidth="1"/>
    <col min="11264" max="11264" width="27.7109375" style="585" customWidth="1"/>
    <col min="11265" max="11265" width="10.28515625" style="585" customWidth="1"/>
    <col min="11266" max="11266" width="9" style="585"/>
    <col min="11267" max="11267" width="15.85546875" style="585" customWidth="1"/>
    <col min="11268" max="11512" width="9" style="585"/>
    <col min="11513" max="11513" width="13.42578125" style="585" customWidth="1"/>
    <col min="11514" max="11514" width="45" style="585" customWidth="1"/>
    <col min="11515" max="11515" width="41.7109375" style="585" customWidth="1"/>
    <col min="11516" max="11517" width="9" style="585"/>
    <col min="11518" max="11518" width="14.28515625" style="585" customWidth="1"/>
    <col min="11519" max="11519" width="75.7109375" style="585" customWidth="1"/>
    <col min="11520" max="11520" width="27.7109375" style="585" customWidth="1"/>
    <col min="11521" max="11521" width="10.28515625" style="585" customWidth="1"/>
    <col min="11522" max="11522" width="9" style="585"/>
    <col min="11523" max="11523" width="15.85546875" style="585" customWidth="1"/>
    <col min="11524" max="11768" width="9" style="585"/>
    <col min="11769" max="11769" width="13.42578125" style="585" customWidth="1"/>
    <col min="11770" max="11770" width="45" style="585" customWidth="1"/>
    <col min="11771" max="11771" width="41.7109375" style="585" customWidth="1"/>
    <col min="11772" max="11773" width="9" style="585"/>
    <col min="11774" max="11774" width="14.28515625" style="585" customWidth="1"/>
    <col min="11775" max="11775" width="75.7109375" style="585" customWidth="1"/>
    <col min="11776" max="11776" width="27.7109375" style="585" customWidth="1"/>
    <col min="11777" max="11777" width="10.28515625" style="585" customWidth="1"/>
    <col min="11778" max="11778" width="9" style="585"/>
    <col min="11779" max="11779" width="15.85546875" style="585" customWidth="1"/>
    <col min="11780" max="12024" width="9" style="585"/>
    <col min="12025" max="12025" width="13.42578125" style="585" customWidth="1"/>
    <col min="12026" max="12026" width="45" style="585" customWidth="1"/>
    <col min="12027" max="12027" width="41.7109375" style="585" customWidth="1"/>
    <col min="12028" max="12029" width="9" style="585"/>
    <col min="12030" max="12030" width="14.28515625" style="585" customWidth="1"/>
    <col min="12031" max="12031" width="75.7109375" style="585" customWidth="1"/>
    <col min="12032" max="12032" width="27.7109375" style="585" customWidth="1"/>
    <col min="12033" max="12033" width="10.28515625" style="585" customWidth="1"/>
    <col min="12034" max="12034" width="9" style="585"/>
    <col min="12035" max="12035" width="15.85546875" style="585" customWidth="1"/>
    <col min="12036" max="12280" width="9" style="585"/>
    <col min="12281" max="12281" width="13.42578125" style="585" customWidth="1"/>
    <col min="12282" max="12282" width="45" style="585" customWidth="1"/>
    <col min="12283" max="12283" width="41.7109375" style="585" customWidth="1"/>
    <col min="12284" max="12285" width="9" style="585"/>
    <col min="12286" max="12286" width="14.28515625" style="585" customWidth="1"/>
    <col min="12287" max="12287" width="75.7109375" style="585" customWidth="1"/>
    <col min="12288" max="12288" width="27.7109375" style="585" customWidth="1"/>
    <col min="12289" max="12289" width="10.28515625" style="585" customWidth="1"/>
    <col min="12290" max="12290" width="9" style="585"/>
    <col min="12291" max="12291" width="15.85546875" style="585" customWidth="1"/>
    <col min="12292" max="12536" width="9" style="585"/>
    <col min="12537" max="12537" width="13.42578125" style="585" customWidth="1"/>
    <col min="12538" max="12538" width="45" style="585" customWidth="1"/>
    <col min="12539" max="12539" width="41.7109375" style="585" customWidth="1"/>
    <col min="12540" max="12541" width="9" style="585"/>
    <col min="12542" max="12542" width="14.28515625" style="585" customWidth="1"/>
    <col min="12543" max="12543" width="75.7109375" style="585" customWidth="1"/>
    <col min="12544" max="12544" width="27.7109375" style="585" customWidth="1"/>
    <col min="12545" max="12545" width="10.28515625" style="585" customWidth="1"/>
    <col min="12546" max="12546" width="9" style="585"/>
    <col min="12547" max="12547" width="15.85546875" style="585" customWidth="1"/>
    <col min="12548" max="12792" width="9" style="585"/>
    <col min="12793" max="12793" width="13.42578125" style="585" customWidth="1"/>
    <col min="12794" max="12794" width="45" style="585" customWidth="1"/>
    <col min="12795" max="12795" width="41.7109375" style="585" customWidth="1"/>
    <col min="12796" max="12797" width="9" style="585"/>
    <col min="12798" max="12798" width="14.28515625" style="585" customWidth="1"/>
    <col min="12799" max="12799" width="75.7109375" style="585" customWidth="1"/>
    <col min="12800" max="12800" width="27.7109375" style="585" customWidth="1"/>
    <col min="12801" max="12801" width="10.28515625" style="585" customWidth="1"/>
    <col min="12802" max="12802" width="9" style="585"/>
    <col min="12803" max="12803" width="15.85546875" style="585" customWidth="1"/>
    <col min="12804" max="13048" width="9" style="585"/>
    <col min="13049" max="13049" width="13.42578125" style="585" customWidth="1"/>
    <col min="13050" max="13050" width="45" style="585" customWidth="1"/>
    <col min="13051" max="13051" width="41.7109375" style="585" customWidth="1"/>
    <col min="13052" max="13053" width="9" style="585"/>
    <col min="13054" max="13054" width="14.28515625" style="585" customWidth="1"/>
    <col min="13055" max="13055" width="75.7109375" style="585" customWidth="1"/>
    <col min="13056" max="13056" width="27.7109375" style="585" customWidth="1"/>
    <col min="13057" max="13057" width="10.28515625" style="585" customWidth="1"/>
    <col min="13058" max="13058" width="9" style="585"/>
    <col min="13059" max="13059" width="15.85546875" style="585" customWidth="1"/>
    <col min="13060" max="13304" width="9" style="585"/>
    <col min="13305" max="13305" width="13.42578125" style="585" customWidth="1"/>
    <col min="13306" max="13306" width="45" style="585" customWidth="1"/>
    <col min="13307" max="13307" width="41.7109375" style="585" customWidth="1"/>
    <col min="13308" max="13309" width="9" style="585"/>
    <col min="13310" max="13310" width="14.28515625" style="585" customWidth="1"/>
    <col min="13311" max="13311" width="75.7109375" style="585" customWidth="1"/>
    <col min="13312" max="13312" width="27.7109375" style="585" customWidth="1"/>
    <col min="13313" max="13313" width="10.28515625" style="585" customWidth="1"/>
    <col min="13314" max="13314" width="9" style="585"/>
    <col min="13315" max="13315" width="15.85546875" style="585" customWidth="1"/>
    <col min="13316" max="13560" width="9" style="585"/>
    <col min="13561" max="13561" width="13.42578125" style="585" customWidth="1"/>
    <col min="13562" max="13562" width="45" style="585" customWidth="1"/>
    <col min="13563" max="13563" width="41.7109375" style="585" customWidth="1"/>
    <col min="13564" max="13565" width="9" style="585"/>
    <col min="13566" max="13566" width="14.28515625" style="585" customWidth="1"/>
    <col min="13567" max="13567" width="75.7109375" style="585" customWidth="1"/>
    <col min="13568" max="13568" width="27.7109375" style="585" customWidth="1"/>
    <col min="13569" max="13569" width="10.28515625" style="585" customWidth="1"/>
    <col min="13570" max="13570" width="9" style="585"/>
    <col min="13571" max="13571" width="15.85546875" style="585" customWidth="1"/>
    <col min="13572" max="13816" width="9" style="585"/>
    <col min="13817" max="13817" width="13.42578125" style="585" customWidth="1"/>
    <col min="13818" max="13818" width="45" style="585" customWidth="1"/>
    <col min="13819" max="13819" width="41.7109375" style="585" customWidth="1"/>
    <col min="13820" max="13821" width="9" style="585"/>
    <col min="13822" max="13822" width="14.28515625" style="585" customWidth="1"/>
    <col min="13823" max="13823" width="75.7109375" style="585" customWidth="1"/>
    <col min="13824" max="13824" width="27.7109375" style="585" customWidth="1"/>
    <col min="13825" max="13825" width="10.28515625" style="585" customWidth="1"/>
    <col min="13826" max="13826" width="9" style="585"/>
    <col min="13827" max="13827" width="15.85546875" style="585" customWidth="1"/>
    <col min="13828" max="14072" width="9" style="585"/>
    <col min="14073" max="14073" width="13.42578125" style="585" customWidth="1"/>
    <col min="14074" max="14074" width="45" style="585" customWidth="1"/>
    <col min="14075" max="14075" width="41.7109375" style="585" customWidth="1"/>
    <col min="14076" max="14077" width="9" style="585"/>
    <col min="14078" max="14078" width="14.28515625" style="585" customWidth="1"/>
    <col min="14079" max="14079" width="75.7109375" style="585" customWidth="1"/>
    <col min="14080" max="14080" width="27.7109375" style="585" customWidth="1"/>
    <col min="14081" max="14081" width="10.28515625" style="585" customWidth="1"/>
    <col min="14082" max="14082" width="9" style="585"/>
    <col min="14083" max="14083" width="15.85546875" style="585" customWidth="1"/>
    <col min="14084" max="14328" width="9" style="585"/>
    <col min="14329" max="14329" width="13.42578125" style="585" customWidth="1"/>
    <col min="14330" max="14330" width="45" style="585" customWidth="1"/>
    <col min="14331" max="14331" width="41.7109375" style="585" customWidth="1"/>
    <col min="14332" max="14333" width="9" style="585"/>
    <col min="14334" max="14334" width="14.28515625" style="585" customWidth="1"/>
    <col min="14335" max="14335" width="75.7109375" style="585" customWidth="1"/>
    <col min="14336" max="14336" width="27.7109375" style="585" customWidth="1"/>
    <col min="14337" max="14337" width="10.28515625" style="585" customWidth="1"/>
    <col min="14338" max="14338" width="9" style="585"/>
    <col min="14339" max="14339" width="15.85546875" style="585" customWidth="1"/>
    <col min="14340" max="14584" width="9" style="585"/>
    <col min="14585" max="14585" width="13.42578125" style="585" customWidth="1"/>
    <col min="14586" max="14586" width="45" style="585" customWidth="1"/>
    <col min="14587" max="14587" width="41.7109375" style="585" customWidth="1"/>
    <col min="14588" max="14589" width="9" style="585"/>
    <col min="14590" max="14590" width="14.28515625" style="585" customWidth="1"/>
    <col min="14591" max="14591" width="75.7109375" style="585" customWidth="1"/>
    <col min="14592" max="14592" width="27.7109375" style="585" customWidth="1"/>
    <col min="14593" max="14593" width="10.28515625" style="585" customWidth="1"/>
    <col min="14594" max="14594" width="9" style="585"/>
    <col min="14595" max="14595" width="15.85546875" style="585" customWidth="1"/>
    <col min="14596" max="14840" width="9" style="585"/>
    <col min="14841" max="14841" width="13.42578125" style="585" customWidth="1"/>
    <col min="14842" max="14842" width="45" style="585" customWidth="1"/>
    <col min="14843" max="14843" width="41.7109375" style="585" customWidth="1"/>
    <col min="14844" max="14845" width="9" style="585"/>
    <col min="14846" max="14846" width="14.28515625" style="585" customWidth="1"/>
    <col min="14847" max="14847" width="75.7109375" style="585" customWidth="1"/>
    <col min="14848" max="14848" width="27.7109375" style="585" customWidth="1"/>
    <col min="14849" max="14849" width="10.28515625" style="585" customWidth="1"/>
    <col min="14850" max="14850" width="9" style="585"/>
    <col min="14851" max="14851" width="15.85546875" style="585" customWidth="1"/>
    <col min="14852" max="15096" width="9" style="585"/>
    <col min="15097" max="15097" width="13.42578125" style="585" customWidth="1"/>
    <col min="15098" max="15098" width="45" style="585" customWidth="1"/>
    <col min="15099" max="15099" width="41.7109375" style="585" customWidth="1"/>
    <col min="15100" max="15101" width="9" style="585"/>
    <col min="15102" max="15102" width="14.28515625" style="585" customWidth="1"/>
    <col min="15103" max="15103" width="75.7109375" style="585" customWidth="1"/>
    <col min="15104" max="15104" width="27.7109375" style="585" customWidth="1"/>
    <col min="15105" max="15105" width="10.28515625" style="585" customWidth="1"/>
    <col min="15106" max="15106" width="9" style="585"/>
    <col min="15107" max="15107" width="15.85546875" style="585" customWidth="1"/>
    <col min="15108" max="15352" width="9" style="585"/>
    <col min="15353" max="15353" width="13.42578125" style="585" customWidth="1"/>
    <col min="15354" max="15354" width="45" style="585" customWidth="1"/>
    <col min="15355" max="15355" width="41.7109375" style="585" customWidth="1"/>
    <col min="15356" max="15357" width="9" style="585"/>
    <col min="15358" max="15358" width="14.28515625" style="585" customWidth="1"/>
    <col min="15359" max="15359" width="75.7109375" style="585" customWidth="1"/>
    <col min="15360" max="15360" width="27.7109375" style="585" customWidth="1"/>
    <col min="15361" max="15361" width="10.28515625" style="585" customWidth="1"/>
    <col min="15362" max="15362" width="9" style="585"/>
    <col min="15363" max="15363" width="15.85546875" style="585" customWidth="1"/>
    <col min="15364" max="15608" width="9" style="585"/>
    <col min="15609" max="15609" width="13.42578125" style="585" customWidth="1"/>
    <col min="15610" max="15610" width="45" style="585" customWidth="1"/>
    <col min="15611" max="15611" width="41.7109375" style="585" customWidth="1"/>
    <col min="15612" max="15613" width="9" style="585"/>
    <col min="15614" max="15614" width="14.28515625" style="585" customWidth="1"/>
    <col min="15615" max="15615" width="75.7109375" style="585" customWidth="1"/>
    <col min="15616" max="15616" width="27.7109375" style="585" customWidth="1"/>
    <col min="15617" max="15617" width="10.28515625" style="585" customWidth="1"/>
    <col min="15618" max="15618" width="9" style="585"/>
    <col min="15619" max="15619" width="15.85546875" style="585" customWidth="1"/>
    <col min="15620" max="15864" width="9" style="585"/>
    <col min="15865" max="15865" width="13.42578125" style="585" customWidth="1"/>
    <col min="15866" max="15866" width="45" style="585" customWidth="1"/>
    <col min="15867" max="15867" width="41.7109375" style="585" customWidth="1"/>
    <col min="15868" max="15869" width="9" style="585"/>
    <col min="15870" max="15870" width="14.28515625" style="585" customWidth="1"/>
    <col min="15871" max="15871" width="75.7109375" style="585" customWidth="1"/>
    <col min="15872" max="15872" width="27.7109375" style="585" customWidth="1"/>
    <col min="15873" max="15873" width="10.28515625" style="585" customWidth="1"/>
    <col min="15874" max="15874" width="9" style="585"/>
    <col min="15875" max="15875" width="15.85546875" style="585" customWidth="1"/>
    <col min="15876" max="16120" width="9" style="585"/>
    <col min="16121" max="16121" width="13.42578125" style="585" customWidth="1"/>
    <col min="16122" max="16122" width="45" style="585" customWidth="1"/>
    <col min="16123" max="16123" width="41.7109375" style="585" customWidth="1"/>
    <col min="16124" max="16125" width="9" style="585"/>
    <col min="16126" max="16126" width="14.28515625" style="585" customWidth="1"/>
    <col min="16127" max="16127" width="75.7109375" style="585" customWidth="1"/>
    <col min="16128" max="16128" width="27.7109375" style="585" customWidth="1"/>
    <col min="16129" max="16129" width="10.28515625" style="585" customWidth="1"/>
    <col min="16130" max="16130" width="9" style="585"/>
    <col min="16131" max="16131" width="15.85546875" style="585" customWidth="1"/>
    <col min="16132" max="16376" width="9" style="585"/>
    <col min="16377" max="16377" width="13.42578125" style="585" customWidth="1"/>
    <col min="16378" max="16378" width="45" style="585" customWidth="1"/>
    <col min="16379" max="16379" width="41.7109375" style="585" customWidth="1"/>
    <col min="16380" max="16384" width="9" style="585"/>
  </cols>
  <sheetData>
    <row r="1" spans="1:9">
      <c r="A1" s="4071"/>
      <c r="B1" s="4071"/>
      <c r="C1" s="4071"/>
      <c r="D1" s="4071"/>
      <c r="E1" s="4071"/>
      <c r="F1" s="4071"/>
      <c r="G1" s="4071"/>
      <c r="H1" s="4071"/>
      <c r="I1" s="4071"/>
    </row>
    <row r="2" spans="1:9">
      <c r="A2" s="4072" t="s">
        <v>7643</v>
      </c>
      <c r="B2" s="4072"/>
      <c r="C2" s="4072"/>
      <c r="D2" s="4072"/>
      <c r="E2" s="4072"/>
      <c r="F2" s="4072"/>
      <c r="G2" s="760"/>
      <c r="H2" s="761"/>
      <c r="I2" s="761"/>
    </row>
    <row r="3" spans="1:9" ht="25.5">
      <c r="A3" s="671" t="s">
        <v>1087</v>
      </c>
      <c r="B3" s="672" t="s">
        <v>1113</v>
      </c>
      <c r="C3" s="673"/>
    </row>
    <row r="4" spans="1:9">
      <c r="A4" s="674"/>
      <c r="B4" s="758"/>
      <c r="C4" s="758"/>
    </row>
    <row r="5" spans="1:9" ht="18">
      <c r="A5" s="4073" t="s">
        <v>1089</v>
      </c>
      <c r="B5" s="4073"/>
      <c r="C5" s="4073"/>
    </row>
    <row r="6" spans="1:9">
      <c r="A6" s="4074" t="s">
        <v>1114</v>
      </c>
      <c r="B6" s="4074"/>
      <c r="C6" s="4074"/>
    </row>
    <row r="7" spans="1:9">
      <c r="A7" s="675"/>
      <c r="B7" s="675"/>
      <c r="C7" s="675"/>
    </row>
    <row r="8" spans="1:9" s="633" customFormat="1" ht="29.25" customHeight="1">
      <c r="A8" s="779" t="s">
        <v>947</v>
      </c>
      <c r="B8" s="780" t="s">
        <v>948</v>
      </c>
      <c r="C8" s="781" t="s">
        <v>205</v>
      </c>
      <c r="D8" s="585"/>
      <c r="E8" s="585"/>
      <c r="F8" s="585"/>
      <c r="G8" s="585"/>
      <c r="H8" s="585"/>
      <c r="I8" s="585"/>
    </row>
    <row r="9" spans="1:9" ht="20.100000000000001" customHeight="1">
      <c r="A9" s="782">
        <v>1</v>
      </c>
      <c r="B9" s="783">
        <v>2</v>
      </c>
      <c r="C9" s="784">
        <v>3</v>
      </c>
    </row>
    <row r="10" spans="1:9" ht="20.100000000000001" customHeight="1">
      <c r="A10" s="688"/>
      <c r="B10" s="689" t="s">
        <v>949</v>
      </c>
      <c r="C10" s="690">
        <f>C11+C12</f>
        <v>0</v>
      </c>
      <c r="D10" s="633"/>
      <c r="E10" s="633"/>
      <c r="F10" s="633"/>
      <c r="G10" s="633"/>
      <c r="H10" s="633"/>
      <c r="I10" s="633"/>
    </row>
    <row r="11" spans="1:9" s="633" customFormat="1" ht="20.100000000000001" customHeight="1">
      <c r="A11" s="685" t="s">
        <v>2</v>
      </c>
      <c r="B11" s="686" t="s">
        <v>950</v>
      </c>
      <c r="C11" s="687">
        <f>'Rez_S3 B1 km 6+725'!G94</f>
        <v>0</v>
      </c>
      <c r="D11" s="585"/>
      <c r="E11" s="585"/>
      <c r="F11" s="585"/>
      <c r="G11" s="585"/>
      <c r="H11" s="585"/>
      <c r="I11" s="585"/>
    </row>
    <row r="12" spans="1:9" ht="20.100000000000001" customHeight="1">
      <c r="A12" s="685" t="s">
        <v>211</v>
      </c>
      <c r="B12" s="686" t="s">
        <v>951</v>
      </c>
      <c r="C12" s="687">
        <f>'Arh_S3 B1 km 6+725'!G115</f>
        <v>0</v>
      </c>
    </row>
    <row r="13" spans="1:9" s="633" customFormat="1" ht="20.100000000000001" customHeight="1">
      <c r="A13" s="688"/>
      <c r="B13" s="689" t="s">
        <v>952</v>
      </c>
      <c r="C13" s="690">
        <f>C14</f>
        <v>0</v>
      </c>
    </row>
    <row r="14" spans="1:9" ht="20.100000000000001" customHeight="1">
      <c r="A14" s="685" t="s">
        <v>212</v>
      </c>
      <c r="B14" s="686" t="s">
        <v>950</v>
      </c>
      <c r="C14" s="687">
        <f>'Rez_put_S3 B1 km 6+725'!G20</f>
        <v>0</v>
      </c>
    </row>
    <row r="15" spans="1:9" s="633" customFormat="1" ht="20.100000000000001" customHeight="1">
      <c r="A15" s="688"/>
      <c r="B15" s="689" t="s">
        <v>953</v>
      </c>
      <c r="C15" s="690">
        <f>C16</f>
        <v>0</v>
      </c>
    </row>
    <row r="16" spans="1:9" ht="20.100000000000001" customHeight="1">
      <c r="A16" s="685" t="s">
        <v>7</v>
      </c>
      <c r="B16" s="686" t="s">
        <v>1091</v>
      </c>
      <c r="C16" s="687">
        <f>'Ob4_Rez_S3 B1 km 6+725'!G35</f>
        <v>0</v>
      </c>
    </row>
    <row r="17" spans="1:9" s="633" customFormat="1" ht="20.100000000000001" customHeight="1">
      <c r="A17" s="688"/>
      <c r="B17" s="689" t="s">
        <v>954</v>
      </c>
      <c r="C17" s="690">
        <f>C18</f>
        <v>0</v>
      </c>
    </row>
    <row r="18" spans="1:9" ht="20.100000000000001" customHeight="1">
      <c r="A18" s="685" t="s">
        <v>213</v>
      </c>
      <c r="B18" s="686" t="s">
        <v>951</v>
      </c>
      <c r="C18" s="687">
        <f>'Arh_impr ext_S3 B1 km 6+725'!G18</f>
        <v>0</v>
      </c>
    </row>
    <row r="19" spans="1:9" ht="35.25" customHeight="1">
      <c r="A19" s="688"/>
      <c r="B19" s="689" t="s">
        <v>955</v>
      </c>
      <c r="C19" s="690">
        <f>C20</f>
        <v>0</v>
      </c>
      <c r="D19" s="633"/>
      <c r="E19" s="633"/>
      <c r="F19" s="633"/>
      <c r="G19" s="633"/>
      <c r="H19" s="633"/>
      <c r="I19" s="633"/>
    </row>
    <row r="20" spans="1:9" s="633" customFormat="1" ht="20.100000000000001" customHeight="1">
      <c r="A20" s="685" t="s">
        <v>214</v>
      </c>
      <c r="B20" s="686" t="s">
        <v>951</v>
      </c>
      <c r="C20" s="687">
        <f>'Arh_zon prot_S3 B1 km 6+725 '!G20</f>
        <v>0</v>
      </c>
      <c r="D20" s="585"/>
      <c r="E20" s="585"/>
      <c r="F20" s="585"/>
      <c r="G20" s="585"/>
      <c r="H20" s="585"/>
      <c r="I20" s="585"/>
    </row>
    <row r="21" spans="1:9" ht="43.5" customHeight="1">
      <c r="A21" s="4075" t="s">
        <v>1092</v>
      </c>
      <c r="B21" s="4076"/>
      <c r="C21" s="785">
        <f>C10+C13+C15+C17+C19</f>
        <v>0</v>
      </c>
    </row>
    <row r="22" spans="1:9" ht="35.25" customHeight="1">
      <c r="A22" s="682" t="s">
        <v>957</v>
      </c>
      <c r="B22" s="683" t="s">
        <v>958</v>
      </c>
      <c r="C22" s="684">
        <f>C23</f>
        <v>0</v>
      </c>
      <c r="D22" s="633"/>
      <c r="E22" s="633"/>
      <c r="F22" s="633"/>
      <c r="G22" s="633"/>
      <c r="H22" s="633"/>
      <c r="I22" s="633"/>
    </row>
    <row r="23" spans="1:9" ht="31.5" customHeight="1">
      <c r="A23" s="695" t="s">
        <v>2</v>
      </c>
      <c r="B23" s="696" t="s">
        <v>959</v>
      </c>
      <c r="C23" s="697">
        <f>'F4_S3 B1 km 6+725'!F19</f>
        <v>0</v>
      </c>
      <c r="D23" s="786"/>
    </row>
    <row r="24" spans="1:9" ht="33.75" customHeight="1">
      <c r="A24" s="4065" t="s">
        <v>1093</v>
      </c>
      <c r="B24" s="4066"/>
      <c r="C24" s="698">
        <f>C21+C22</f>
        <v>0</v>
      </c>
    </row>
    <row r="25" spans="1:9" ht="30.75" customHeight="1">
      <c r="A25" s="4067" t="s">
        <v>1094</v>
      </c>
      <c r="B25" s="4068"/>
      <c r="C25" s="699">
        <f>C24*0.19</f>
        <v>0</v>
      </c>
    </row>
    <row r="26" spans="1:9" ht="36.75" customHeight="1">
      <c r="A26" s="4069" t="s">
        <v>1095</v>
      </c>
      <c r="B26" s="4070"/>
      <c r="C26" s="700">
        <f>C24+C25</f>
        <v>0</v>
      </c>
    </row>
    <row r="27" spans="1:9" ht="15.75">
      <c r="A27" s="701"/>
      <c r="B27" s="702"/>
      <c r="C27" s="703"/>
    </row>
    <row r="28" spans="1:9" ht="15">
      <c r="A28" s="701"/>
      <c r="B28" s="704"/>
      <c r="C28" s="705" t="s">
        <v>7638</v>
      </c>
    </row>
    <row r="29" spans="1:9">
      <c r="B29" s="706"/>
      <c r="C29" s="707"/>
    </row>
    <row r="31" spans="1:9" ht="15">
      <c r="B31" s="708"/>
      <c r="C31" s="709"/>
    </row>
    <row r="32" spans="1:9" ht="15">
      <c r="B32" s="708"/>
    </row>
    <row r="33" spans="2:2" ht="15">
      <c r="B33" s="708"/>
    </row>
    <row r="34" spans="2:2" ht="15">
      <c r="B34" s="708"/>
    </row>
    <row r="36" spans="2:2">
      <c r="B36" s="710"/>
    </row>
  </sheetData>
  <mergeCells count="8">
    <mergeCell ref="A24:B24"/>
    <mergeCell ref="A25:B25"/>
    <mergeCell ref="A26:B26"/>
    <mergeCell ref="A1:I1"/>
    <mergeCell ref="A2:F2"/>
    <mergeCell ref="A5:C5"/>
    <mergeCell ref="A6:C6"/>
    <mergeCell ref="A21:B21"/>
  </mergeCells>
  <pageMargins left="0.7" right="0.7" top="0.75" bottom="0.75" header="0.3" footer="0.3"/>
  <pageSetup paperSize="9" scale="74" fitToHeight="0"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zoomScale="70" zoomScaleNormal="70" workbookViewId="0">
      <selection activeCell="A7" sqref="A7:G7"/>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ht="12.75" customHeight="1">
      <c r="A1" s="633"/>
      <c r="B1" s="634"/>
      <c r="C1" s="633"/>
      <c r="D1" s="635"/>
      <c r="E1" s="635"/>
      <c r="F1" s="635"/>
      <c r="G1" s="635"/>
    </row>
    <row r="2" spans="1:14">
      <c r="A2" s="4071"/>
      <c r="B2" s="4071"/>
      <c r="C2" s="4071"/>
      <c r="D2" s="4071"/>
      <c r="E2" s="4071"/>
      <c r="F2" s="4071"/>
      <c r="G2" s="4071"/>
      <c r="H2" s="4071"/>
      <c r="I2" s="4071"/>
    </row>
    <row r="3" spans="1:14">
      <c r="A3" s="4072" t="s">
        <v>7643</v>
      </c>
      <c r="B3" s="4072"/>
      <c r="C3" s="4072"/>
      <c r="D3" s="4072"/>
      <c r="E3" s="4072"/>
      <c r="F3" s="4072"/>
      <c r="G3" s="760"/>
      <c r="H3" s="761"/>
      <c r="I3" s="761"/>
    </row>
    <row r="4" spans="1:14">
      <c r="A4" s="4077" t="s">
        <v>1115</v>
      </c>
      <c r="B4" s="4077"/>
      <c r="C4" s="4077"/>
      <c r="D4" s="4077"/>
      <c r="E4" s="4077"/>
      <c r="F4" s="4077"/>
      <c r="G4" s="4077"/>
    </row>
    <row r="5" spans="1:14" ht="18.75">
      <c r="A5" s="4078" t="s">
        <v>964</v>
      </c>
      <c r="B5" s="4078"/>
      <c r="C5" s="4078"/>
      <c r="D5" s="4078"/>
      <c r="E5" s="4078"/>
      <c r="F5" s="4078"/>
      <c r="G5" s="4078"/>
    </row>
    <row r="6" spans="1:14" ht="18.75">
      <c r="A6" s="4079" t="s">
        <v>1097</v>
      </c>
      <c r="B6" s="4079"/>
      <c r="C6" s="4079"/>
      <c r="D6" s="4079"/>
      <c r="E6" s="4079"/>
      <c r="F6" s="4079"/>
      <c r="G6" s="4079"/>
    </row>
    <row r="7" spans="1:14" ht="18.75">
      <c r="A7" s="4080" t="s">
        <v>966</v>
      </c>
      <c r="B7" s="4080"/>
      <c r="C7" s="4080"/>
      <c r="D7" s="4080"/>
      <c r="E7" s="4080"/>
      <c r="F7" s="4080"/>
      <c r="G7" s="4080"/>
    </row>
    <row r="8" spans="1:14" s="631" customFormat="1" ht="18.75">
      <c r="A8" s="640"/>
      <c r="B8" s="641"/>
      <c r="C8" s="642"/>
      <c r="D8" s="642"/>
      <c r="E8" s="641"/>
      <c r="F8" s="641"/>
      <c r="G8" s="643"/>
      <c r="H8" s="585"/>
      <c r="I8" s="585"/>
    </row>
    <row r="9" spans="1:14" s="631" customFormat="1" ht="18.75">
      <c r="A9" s="644" t="s">
        <v>967</v>
      </c>
      <c r="B9" s="644"/>
      <c r="C9" s="644"/>
      <c r="D9" s="645"/>
      <c r="E9" s="645"/>
      <c r="F9" s="645"/>
      <c r="G9" s="646" t="s">
        <v>968</v>
      </c>
      <c r="H9" s="585"/>
      <c r="I9" s="585"/>
    </row>
    <row r="10" spans="1:14" s="631" customFormat="1">
      <c r="A10" s="4084" t="s">
        <v>969</v>
      </c>
      <c r="B10" s="4089" t="s">
        <v>970</v>
      </c>
      <c r="C10" s="4089" t="s">
        <v>971</v>
      </c>
      <c r="D10" s="4089" t="s">
        <v>306</v>
      </c>
      <c r="E10" s="4089" t="s">
        <v>972</v>
      </c>
      <c r="F10" s="4097" t="s">
        <v>973</v>
      </c>
      <c r="G10" s="4101" t="s">
        <v>974</v>
      </c>
    </row>
    <row r="11" spans="1:14" s="631" customFormat="1">
      <c r="A11" s="4085"/>
      <c r="B11" s="4090"/>
      <c r="C11" s="4090"/>
      <c r="D11" s="4090"/>
      <c r="E11" s="4090"/>
      <c r="F11" s="4098"/>
      <c r="G11" s="4102"/>
      <c r="J11" s="660"/>
      <c r="K11" s="660"/>
      <c r="L11" s="660"/>
      <c r="M11" s="660"/>
      <c r="N11" s="660"/>
    </row>
    <row r="12" spans="1:14" ht="15" customHeight="1">
      <c r="A12" s="4085"/>
      <c r="B12" s="4090"/>
      <c r="C12" s="4090"/>
      <c r="D12" s="4090"/>
      <c r="E12" s="4090"/>
      <c r="F12" s="4098"/>
      <c r="G12" s="4102"/>
      <c r="H12" s="631"/>
      <c r="I12" s="631"/>
      <c r="J12" s="661"/>
      <c r="K12" s="661"/>
      <c r="L12" s="661"/>
      <c r="M12" s="661"/>
      <c r="N12" s="661"/>
    </row>
    <row r="13" spans="1:14" ht="15" customHeight="1">
      <c r="A13" s="647">
        <v>0</v>
      </c>
      <c r="B13" s="648">
        <v>1</v>
      </c>
      <c r="C13" s="649">
        <v>2</v>
      </c>
      <c r="D13" s="648">
        <v>3</v>
      </c>
      <c r="E13" s="649">
        <v>4</v>
      </c>
      <c r="F13" s="649">
        <v>5</v>
      </c>
      <c r="G13" s="650">
        <v>6</v>
      </c>
      <c r="H13" s="631"/>
      <c r="I13" s="631"/>
      <c r="J13" s="661"/>
      <c r="K13" s="661"/>
      <c r="L13" s="661"/>
      <c r="M13" s="661"/>
      <c r="N13" s="661"/>
    </row>
    <row r="14" spans="1:14" ht="15" customHeight="1">
      <c r="A14" s="4086">
        <v>1</v>
      </c>
      <c r="B14" s="4091" t="s">
        <v>975</v>
      </c>
      <c r="C14" s="4093" t="s">
        <v>976</v>
      </c>
      <c r="D14" s="4091" t="s">
        <v>386</v>
      </c>
      <c r="E14" s="4095">
        <f>25*2/2</f>
        <v>25</v>
      </c>
      <c r="F14" s="4099"/>
      <c r="G14" s="4103">
        <f>E14*F14</f>
        <v>0</v>
      </c>
      <c r="J14" s="661"/>
      <c r="K14" s="661"/>
      <c r="L14" s="661"/>
      <c r="M14" s="661"/>
      <c r="N14" s="661"/>
    </row>
    <row r="15" spans="1:14" ht="15" customHeight="1">
      <c r="A15" s="4086"/>
      <c r="B15" s="4091"/>
      <c r="C15" s="4093"/>
      <c r="D15" s="4091"/>
      <c r="E15" s="4095"/>
      <c r="F15" s="4100"/>
      <c r="G15" s="4104"/>
      <c r="J15" s="661"/>
      <c r="K15" s="661"/>
      <c r="L15" s="661"/>
      <c r="M15" s="661"/>
      <c r="N15" s="661"/>
    </row>
    <row r="16" spans="1:14" ht="15" customHeight="1">
      <c r="A16" s="4086"/>
      <c r="B16" s="4091"/>
      <c r="C16" s="4093"/>
      <c r="D16" s="4091"/>
      <c r="E16" s="4095"/>
      <c r="F16" s="4100"/>
      <c r="G16" s="4104"/>
      <c r="J16" s="661"/>
      <c r="K16" s="661"/>
      <c r="L16" s="661"/>
      <c r="M16" s="661"/>
      <c r="N16" s="661"/>
    </row>
    <row r="17" spans="1:14" ht="15" customHeight="1">
      <c r="A17" s="4086"/>
      <c r="B17" s="4091"/>
      <c r="C17" s="4093"/>
      <c r="D17" s="4091"/>
      <c r="E17" s="4095"/>
      <c r="F17" s="4100"/>
      <c r="G17" s="4104"/>
      <c r="J17" s="661"/>
      <c r="K17" s="661"/>
      <c r="L17" s="661"/>
      <c r="M17" s="661"/>
      <c r="N17" s="661"/>
    </row>
    <row r="18" spans="1:14" ht="15" customHeight="1">
      <c r="A18" s="4086"/>
      <c r="B18" s="4091"/>
      <c r="C18" s="4093"/>
      <c r="D18" s="4091"/>
      <c r="E18" s="4095"/>
      <c r="F18" s="4100"/>
      <c r="G18" s="4104"/>
      <c r="J18" s="661"/>
      <c r="K18" s="661"/>
      <c r="L18" s="661"/>
      <c r="M18" s="661"/>
      <c r="N18" s="661"/>
    </row>
    <row r="19" spans="1:14" ht="15" customHeight="1">
      <c r="A19" s="4086">
        <v>2</v>
      </c>
      <c r="B19" s="4091" t="s">
        <v>977</v>
      </c>
      <c r="C19" s="4093" t="s">
        <v>978</v>
      </c>
      <c r="D19" s="4091" t="s">
        <v>979</v>
      </c>
      <c r="E19" s="4095">
        <f>0.25*2/2</f>
        <v>0.25</v>
      </c>
      <c r="F19" s="4099"/>
      <c r="G19" s="4103">
        <f>E19*F19</f>
        <v>0</v>
      </c>
      <c r="J19" s="661"/>
      <c r="K19" s="661"/>
      <c r="L19" s="661"/>
      <c r="M19" s="661"/>
      <c r="N19" s="661"/>
    </row>
    <row r="20" spans="1:14" ht="15" customHeight="1">
      <c r="A20" s="4086"/>
      <c r="B20" s="4091"/>
      <c r="C20" s="4093"/>
      <c r="D20" s="4091"/>
      <c r="E20" s="4095"/>
      <c r="F20" s="4100"/>
      <c r="G20" s="4104"/>
      <c r="J20" s="661"/>
      <c r="K20" s="661"/>
      <c r="L20" s="661"/>
      <c r="M20" s="661"/>
      <c r="N20" s="661"/>
    </row>
    <row r="21" spans="1:14" ht="15" customHeight="1">
      <c r="A21" s="4086"/>
      <c r="B21" s="4091"/>
      <c r="C21" s="4093"/>
      <c r="D21" s="4091"/>
      <c r="E21" s="4095"/>
      <c r="F21" s="4100"/>
      <c r="G21" s="4104"/>
      <c r="J21" s="661"/>
      <c r="K21" s="661"/>
      <c r="L21" s="661"/>
      <c r="M21" s="661"/>
      <c r="N21" s="661"/>
    </row>
    <row r="22" spans="1:14" ht="15" customHeight="1">
      <c r="A22" s="4086"/>
      <c r="B22" s="4091"/>
      <c r="C22" s="4093"/>
      <c r="D22" s="4091"/>
      <c r="E22" s="4095"/>
      <c r="F22" s="4100"/>
      <c r="G22" s="4104"/>
      <c r="J22" s="661"/>
      <c r="K22" s="661"/>
      <c r="L22" s="661"/>
      <c r="M22" s="661"/>
      <c r="N22" s="661"/>
    </row>
    <row r="23" spans="1:14" ht="15" customHeight="1">
      <c r="A23" s="4086"/>
      <c r="B23" s="4091"/>
      <c r="C23" s="4093"/>
      <c r="D23" s="4091"/>
      <c r="E23" s="4095"/>
      <c r="F23" s="4100"/>
      <c r="G23" s="4104"/>
      <c r="J23" s="661"/>
      <c r="K23" s="661"/>
      <c r="L23" s="661"/>
      <c r="M23" s="661"/>
      <c r="N23" s="661"/>
    </row>
    <row r="24" spans="1:14" ht="15" customHeight="1">
      <c r="A24" s="4086">
        <v>3</v>
      </c>
      <c r="B24" s="4091" t="s">
        <v>980</v>
      </c>
      <c r="C24" s="4093" t="s">
        <v>1098</v>
      </c>
      <c r="D24" s="4091" t="s">
        <v>386</v>
      </c>
      <c r="E24" s="4095">
        <f>2*(88+16)/2</f>
        <v>104</v>
      </c>
      <c r="F24" s="4099"/>
      <c r="G24" s="4103">
        <f>E24*F24</f>
        <v>0</v>
      </c>
      <c r="J24" s="661"/>
      <c r="K24" s="661"/>
      <c r="L24" s="661"/>
      <c r="M24" s="661"/>
      <c r="N24" s="661"/>
    </row>
    <row r="25" spans="1:14" ht="15" customHeight="1">
      <c r="A25" s="4086"/>
      <c r="B25" s="4091"/>
      <c r="C25" s="4093"/>
      <c r="D25" s="4091"/>
      <c r="E25" s="4095"/>
      <c r="F25" s="4100"/>
      <c r="G25" s="4104"/>
      <c r="J25" s="661"/>
      <c r="K25" s="661"/>
      <c r="L25" s="661"/>
      <c r="M25" s="661"/>
      <c r="N25" s="661"/>
    </row>
    <row r="26" spans="1:14" ht="15" customHeight="1">
      <c r="A26" s="4086"/>
      <c r="B26" s="4091"/>
      <c r="C26" s="4093"/>
      <c r="D26" s="4091"/>
      <c r="E26" s="4095"/>
      <c r="F26" s="4100"/>
      <c r="G26" s="4104"/>
      <c r="J26" s="661"/>
      <c r="K26" s="661"/>
      <c r="L26" s="661"/>
      <c r="M26" s="661"/>
      <c r="N26" s="661"/>
    </row>
    <row r="27" spans="1:14" ht="15" customHeight="1">
      <c r="A27" s="4086"/>
      <c r="B27" s="4091"/>
      <c r="C27" s="4093"/>
      <c r="D27" s="4091"/>
      <c r="E27" s="4095"/>
      <c r="F27" s="4100"/>
      <c r="G27" s="4104"/>
      <c r="J27" s="661"/>
      <c r="K27" s="661"/>
      <c r="L27" s="661"/>
      <c r="M27" s="661"/>
      <c r="N27" s="661"/>
    </row>
    <row r="28" spans="1:14" ht="15" customHeight="1">
      <c r="A28" s="4086"/>
      <c r="B28" s="4091"/>
      <c r="C28" s="4093"/>
      <c r="D28" s="4091"/>
      <c r="E28" s="4095"/>
      <c r="F28" s="4100"/>
      <c r="G28" s="4104"/>
      <c r="J28" s="661"/>
      <c r="K28" s="661"/>
      <c r="L28" s="661"/>
      <c r="M28" s="661"/>
      <c r="N28" s="661"/>
    </row>
    <row r="29" spans="1:14" ht="15" customHeight="1">
      <c r="A29" s="4086">
        <v>4</v>
      </c>
      <c r="B29" s="4091" t="s">
        <v>982</v>
      </c>
      <c r="C29" s="4093" t="s">
        <v>983</v>
      </c>
      <c r="D29" s="4091" t="s">
        <v>370</v>
      </c>
      <c r="E29" s="4095">
        <f>105*2/2</f>
        <v>105</v>
      </c>
      <c r="F29" s="4099"/>
      <c r="G29" s="4103">
        <f>E29*F29</f>
        <v>0</v>
      </c>
      <c r="J29" s="661"/>
      <c r="K29" s="661"/>
      <c r="L29" s="661"/>
      <c r="M29" s="661"/>
      <c r="N29" s="661"/>
    </row>
    <row r="30" spans="1:14" ht="15" customHeight="1">
      <c r="A30" s="4086"/>
      <c r="B30" s="4091"/>
      <c r="C30" s="4093"/>
      <c r="D30" s="4091"/>
      <c r="E30" s="4095"/>
      <c r="F30" s="4100"/>
      <c r="G30" s="4104"/>
      <c r="J30" s="661"/>
      <c r="K30" s="661"/>
      <c r="L30" s="661"/>
      <c r="M30" s="661"/>
      <c r="N30" s="661"/>
    </row>
    <row r="31" spans="1:14" ht="15" customHeight="1">
      <c r="A31" s="4086"/>
      <c r="B31" s="4091"/>
      <c r="C31" s="4093"/>
      <c r="D31" s="4091"/>
      <c r="E31" s="4095"/>
      <c r="F31" s="4100"/>
      <c r="G31" s="4104"/>
      <c r="J31" s="661"/>
      <c r="K31" s="661"/>
      <c r="L31" s="661"/>
      <c r="M31" s="661"/>
      <c r="N31" s="661"/>
    </row>
    <row r="32" spans="1:14" ht="15" customHeight="1">
      <c r="A32" s="4086"/>
      <c r="B32" s="4091"/>
      <c r="C32" s="4093"/>
      <c r="D32" s="4091"/>
      <c r="E32" s="4095"/>
      <c r="F32" s="4100"/>
      <c r="G32" s="4104"/>
      <c r="J32" s="661"/>
      <c r="K32" s="661"/>
      <c r="L32" s="661"/>
      <c r="M32" s="661"/>
      <c r="N32" s="661"/>
    </row>
    <row r="33" spans="1:14" ht="15" customHeight="1">
      <c r="A33" s="4086"/>
      <c r="B33" s="4091"/>
      <c r="C33" s="4093"/>
      <c r="D33" s="4091"/>
      <c r="E33" s="4095"/>
      <c r="F33" s="4100"/>
      <c r="G33" s="4104"/>
      <c r="J33" s="661"/>
      <c r="K33" s="661"/>
      <c r="L33" s="661"/>
      <c r="M33" s="661"/>
      <c r="N33" s="661"/>
    </row>
    <row r="34" spans="1:14" ht="15" customHeight="1">
      <c r="A34" s="4086">
        <v>5</v>
      </c>
      <c r="B34" s="4091" t="s">
        <v>984</v>
      </c>
      <c r="C34" s="4093" t="s">
        <v>985</v>
      </c>
      <c r="D34" s="4091" t="s">
        <v>386</v>
      </c>
      <c r="E34" s="4095">
        <f>4*2/2</f>
        <v>4</v>
      </c>
      <c r="F34" s="4099"/>
      <c r="G34" s="4103">
        <f>E34*F34</f>
        <v>0</v>
      </c>
      <c r="J34" s="661"/>
      <c r="K34" s="661"/>
      <c r="L34" s="661"/>
      <c r="M34" s="661"/>
      <c r="N34" s="661"/>
    </row>
    <row r="35" spans="1:14" ht="15" customHeight="1">
      <c r="A35" s="4086"/>
      <c r="B35" s="4091"/>
      <c r="C35" s="4093"/>
      <c r="D35" s="4091"/>
      <c r="E35" s="4095"/>
      <c r="F35" s="4100"/>
      <c r="G35" s="4104"/>
      <c r="J35" s="661"/>
      <c r="K35" s="661"/>
      <c r="L35" s="661"/>
      <c r="M35" s="661"/>
      <c r="N35" s="661"/>
    </row>
    <row r="36" spans="1:14" ht="15" customHeight="1">
      <c r="A36" s="4086"/>
      <c r="B36" s="4091"/>
      <c r="C36" s="4093"/>
      <c r="D36" s="4091"/>
      <c r="E36" s="4095"/>
      <c r="F36" s="4100"/>
      <c r="G36" s="4104"/>
      <c r="J36" s="661"/>
      <c r="K36" s="661"/>
      <c r="L36" s="661"/>
      <c r="M36" s="661"/>
      <c r="N36" s="661"/>
    </row>
    <row r="37" spans="1:14" ht="15" customHeight="1">
      <c r="A37" s="4086"/>
      <c r="B37" s="4091"/>
      <c r="C37" s="4093"/>
      <c r="D37" s="4091"/>
      <c r="E37" s="4095"/>
      <c r="F37" s="4100"/>
      <c r="G37" s="4104"/>
      <c r="J37" s="661"/>
      <c r="K37" s="661"/>
      <c r="L37" s="661"/>
      <c r="M37" s="661"/>
      <c r="N37" s="661"/>
    </row>
    <row r="38" spans="1:14" ht="15" customHeight="1">
      <c r="A38" s="4086"/>
      <c r="B38" s="4091"/>
      <c r="C38" s="4093"/>
      <c r="D38" s="4091"/>
      <c r="E38" s="4095"/>
      <c r="F38" s="4100"/>
      <c r="G38" s="4104"/>
      <c r="J38" s="661"/>
      <c r="K38" s="661"/>
      <c r="L38" s="661"/>
      <c r="M38" s="661"/>
      <c r="N38" s="661"/>
    </row>
    <row r="39" spans="1:14" ht="15" customHeight="1">
      <c r="A39" s="4086">
        <v>6</v>
      </c>
      <c r="B39" s="4091" t="s">
        <v>986</v>
      </c>
      <c r="C39" s="4093" t="s">
        <v>987</v>
      </c>
      <c r="D39" s="4091" t="s">
        <v>370</v>
      </c>
      <c r="E39" s="4095">
        <f>2*(279+37)/2</f>
        <v>316</v>
      </c>
      <c r="F39" s="4099"/>
      <c r="G39" s="4103">
        <f>E39*F39</f>
        <v>0</v>
      </c>
      <c r="J39" s="661"/>
      <c r="K39" s="661"/>
      <c r="L39" s="661"/>
      <c r="M39" s="661"/>
      <c r="N39" s="661"/>
    </row>
    <row r="40" spans="1:14" ht="15" customHeight="1">
      <c r="A40" s="4086"/>
      <c r="B40" s="4091"/>
      <c r="C40" s="4093"/>
      <c r="D40" s="4091"/>
      <c r="E40" s="4095"/>
      <c r="F40" s="4100"/>
      <c r="G40" s="4104"/>
      <c r="J40" s="661"/>
      <c r="K40" s="661"/>
      <c r="L40" s="661"/>
      <c r="M40" s="661"/>
      <c r="N40" s="661"/>
    </row>
    <row r="41" spans="1:14" ht="15" customHeight="1">
      <c r="A41" s="4086"/>
      <c r="B41" s="4091"/>
      <c r="C41" s="4093"/>
      <c r="D41" s="4091"/>
      <c r="E41" s="4095"/>
      <c r="F41" s="4100"/>
      <c r="G41" s="4104"/>
      <c r="J41" s="661"/>
      <c r="K41" s="661"/>
      <c r="L41" s="661"/>
      <c r="M41" s="661"/>
      <c r="N41" s="661"/>
    </row>
    <row r="42" spans="1:14" ht="15" customHeight="1">
      <c r="A42" s="4086"/>
      <c r="B42" s="4091"/>
      <c r="C42" s="4093"/>
      <c r="D42" s="4091"/>
      <c r="E42" s="4095"/>
      <c r="F42" s="4100"/>
      <c r="G42" s="4104"/>
      <c r="J42" s="661"/>
      <c r="K42" s="661"/>
      <c r="L42" s="661"/>
      <c r="M42" s="661"/>
      <c r="N42" s="661"/>
    </row>
    <row r="43" spans="1:14" ht="15" customHeight="1">
      <c r="A43" s="4086"/>
      <c r="B43" s="4091"/>
      <c r="C43" s="4093"/>
      <c r="D43" s="4091"/>
      <c r="E43" s="4095"/>
      <c r="F43" s="4100"/>
      <c r="G43" s="4104"/>
      <c r="J43" s="661"/>
      <c r="K43" s="661"/>
      <c r="L43" s="661"/>
      <c r="M43" s="661"/>
      <c r="N43" s="661"/>
    </row>
    <row r="44" spans="1:14" ht="15" customHeight="1">
      <c r="A44" s="4086">
        <v>7</v>
      </c>
      <c r="B44" s="4091" t="s">
        <v>988</v>
      </c>
      <c r="C44" s="4093" t="s">
        <v>989</v>
      </c>
      <c r="D44" s="4091" t="s">
        <v>480</v>
      </c>
      <c r="E44" s="4095">
        <f>2*(6100+2100)/2</f>
        <v>8200</v>
      </c>
      <c r="F44" s="4099"/>
      <c r="G44" s="4103">
        <f>E44*F44</f>
        <v>0</v>
      </c>
      <c r="J44" s="661"/>
      <c r="K44" s="661"/>
      <c r="L44" s="661"/>
      <c r="M44" s="661"/>
      <c r="N44" s="661"/>
    </row>
    <row r="45" spans="1:14" ht="15" customHeight="1">
      <c r="A45" s="4086"/>
      <c r="B45" s="4091"/>
      <c r="C45" s="4093"/>
      <c r="D45" s="4091"/>
      <c r="E45" s="4095"/>
      <c r="F45" s="4100"/>
      <c r="G45" s="4104"/>
      <c r="J45" s="661"/>
      <c r="K45" s="661"/>
      <c r="L45" s="661"/>
      <c r="M45" s="661"/>
      <c r="N45" s="661"/>
    </row>
    <row r="46" spans="1:14" ht="15" customHeight="1">
      <c r="A46" s="4086"/>
      <c r="B46" s="4091"/>
      <c r="C46" s="4093"/>
      <c r="D46" s="4091"/>
      <c r="E46" s="4095"/>
      <c r="F46" s="4100"/>
      <c r="G46" s="4104"/>
      <c r="J46" s="661"/>
      <c r="K46" s="661"/>
      <c r="L46" s="661"/>
      <c r="M46" s="661"/>
      <c r="N46" s="661"/>
    </row>
    <row r="47" spans="1:14" ht="15" customHeight="1">
      <c r="A47" s="4086"/>
      <c r="B47" s="4091"/>
      <c r="C47" s="4093"/>
      <c r="D47" s="4091"/>
      <c r="E47" s="4095"/>
      <c r="F47" s="4100"/>
      <c r="G47" s="4104"/>
      <c r="J47" s="661"/>
      <c r="K47" s="661"/>
      <c r="L47" s="661"/>
      <c r="M47" s="661"/>
      <c r="N47" s="661"/>
    </row>
    <row r="48" spans="1:14" ht="15" customHeight="1">
      <c r="A48" s="4086"/>
      <c r="B48" s="4091"/>
      <c r="C48" s="4093"/>
      <c r="D48" s="4091"/>
      <c r="E48" s="4095"/>
      <c r="F48" s="4100"/>
      <c r="G48" s="4104"/>
      <c r="J48" s="661"/>
      <c r="K48" s="661"/>
      <c r="L48" s="661"/>
      <c r="M48" s="661"/>
      <c r="N48" s="661"/>
    </row>
    <row r="49" spans="1:14" ht="15" customHeight="1">
      <c r="A49" s="4086">
        <v>8</v>
      </c>
      <c r="B49" s="4091" t="s">
        <v>990</v>
      </c>
      <c r="C49" s="4093" t="s">
        <v>991</v>
      </c>
      <c r="D49" s="4091" t="s">
        <v>386</v>
      </c>
      <c r="E49" s="4095">
        <f>2*(63+14)/2</f>
        <v>77</v>
      </c>
      <c r="F49" s="4099"/>
      <c r="G49" s="4103">
        <f>E49*F49</f>
        <v>0</v>
      </c>
      <c r="J49" s="661"/>
      <c r="K49" s="661"/>
      <c r="L49" s="661"/>
      <c r="M49" s="661"/>
      <c r="N49" s="661"/>
    </row>
    <row r="50" spans="1:14" ht="15" customHeight="1">
      <c r="A50" s="4086"/>
      <c r="B50" s="4091"/>
      <c r="C50" s="4093"/>
      <c r="D50" s="4091"/>
      <c r="E50" s="4095"/>
      <c r="F50" s="4100"/>
      <c r="G50" s="4104"/>
      <c r="J50" s="661"/>
      <c r="K50" s="661"/>
      <c r="L50" s="661"/>
      <c r="M50" s="661"/>
      <c r="N50" s="661"/>
    </row>
    <row r="51" spans="1:14" ht="15" customHeight="1">
      <c r="A51" s="4086"/>
      <c r="B51" s="4091"/>
      <c r="C51" s="4093"/>
      <c r="D51" s="4091"/>
      <c r="E51" s="4095"/>
      <c r="F51" s="4100"/>
      <c r="G51" s="4104"/>
      <c r="J51" s="661"/>
      <c r="K51" s="661"/>
      <c r="L51" s="661"/>
      <c r="M51" s="661"/>
      <c r="N51" s="661"/>
    </row>
    <row r="52" spans="1:14" ht="15" customHeight="1">
      <c r="A52" s="4086"/>
      <c r="B52" s="4091"/>
      <c r="C52" s="4093"/>
      <c r="D52" s="4091"/>
      <c r="E52" s="4095"/>
      <c r="F52" s="4100"/>
      <c r="G52" s="4104"/>
      <c r="J52" s="661"/>
      <c r="K52" s="661"/>
      <c r="L52" s="661"/>
      <c r="M52" s="661"/>
      <c r="N52" s="661"/>
    </row>
    <row r="53" spans="1:14" ht="15" customHeight="1">
      <c r="A53" s="4086"/>
      <c r="B53" s="4091"/>
      <c r="C53" s="4093"/>
      <c r="D53" s="4091"/>
      <c r="E53" s="4095"/>
      <c r="F53" s="4100"/>
      <c r="G53" s="4104"/>
      <c r="J53" s="661"/>
      <c r="K53" s="661"/>
      <c r="L53" s="661"/>
      <c r="M53" s="661"/>
      <c r="N53" s="661"/>
    </row>
    <row r="54" spans="1:14" ht="15" customHeight="1">
      <c r="A54" s="4087">
        <v>9</v>
      </c>
      <c r="B54" s="4091" t="s">
        <v>992</v>
      </c>
      <c r="C54" s="4093" t="s">
        <v>993</v>
      </c>
      <c r="D54" s="4091" t="s">
        <v>370</v>
      </c>
      <c r="E54" s="4095">
        <f>2*73.53/2</f>
        <v>73.53</v>
      </c>
      <c r="F54" s="4099"/>
      <c r="G54" s="4103">
        <f>E54*F54</f>
        <v>0</v>
      </c>
      <c r="J54" s="661"/>
      <c r="K54" s="661"/>
      <c r="L54" s="661"/>
      <c r="M54" s="661"/>
      <c r="N54" s="661"/>
    </row>
    <row r="55" spans="1:14" ht="15" customHeight="1">
      <c r="A55" s="4087"/>
      <c r="B55" s="4091"/>
      <c r="C55" s="4093"/>
      <c r="D55" s="4091"/>
      <c r="E55" s="4095"/>
      <c r="F55" s="4100"/>
      <c r="G55" s="4104"/>
      <c r="J55" s="661"/>
      <c r="K55" s="661"/>
      <c r="L55" s="661"/>
      <c r="M55" s="661"/>
      <c r="N55" s="661"/>
    </row>
    <row r="56" spans="1:14" ht="15" customHeight="1">
      <c r="A56" s="4087"/>
      <c r="B56" s="4091"/>
      <c r="C56" s="4093"/>
      <c r="D56" s="4091"/>
      <c r="E56" s="4095"/>
      <c r="F56" s="4100"/>
      <c r="G56" s="4104"/>
      <c r="J56" s="661"/>
      <c r="K56" s="661"/>
      <c r="L56" s="661"/>
      <c r="M56" s="661"/>
      <c r="N56" s="661"/>
    </row>
    <row r="57" spans="1:14" ht="15" customHeight="1">
      <c r="A57" s="4087"/>
      <c r="B57" s="4091"/>
      <c r="C57" s="4093"/>
      <c r="D57" s="4091"/>
      <c r="E57" s="4095"/>
      <c r="F57" s="4100"/>
      <c r="G57" s="4104"/>
      <c r="J57" s="661"/>
      <c r="K57" s="661"/>
      <c r="L57" s="661"/>
      <c r="M57" s="661"/>
      <c r="N57" s="661"/>
    </row>
    <row r="58" spans="1:14" ht="15" customHeight="1">
      <c r="A58" s="4087"/>
      <c r="B58" s="4091"/>
      <c r="C58" s="4093"/>
      <c r="D58" s="4091"/>
      <c r="E58" s="4095"/>
      <c r="F58" s="4100"/>
      <c r="G58" s="4104"/>
      <c r="J58" s="661"/>
      <c r="K58" s="661"/>
      <c r="L58" s="661"/>
      <c r="M58" s="661"/>
      <c r="N58" s="661"/>
    </row>
    <row r="59" spans="1:14" ht="15" customHeight="1">
      <c r="A59" s="4086">
        <v>10</v>
      </c>
      <c r="B59" s="4091" t="s">
        <v>994</v>
      </c>
      <c r="C59" s="4093" t="s">
        <v>995</v>
      </c>
      <c r="D59" s="4091" t="s">
        <v>370</v>
      </c>
      <c r="E59" s="4095">
        <f>57*2/2</f>
        <v>57</v>
      </c>
      <c r="F59" s="4099"/>
      <c r="G59" s="4103">
        <f>E59*F59</f>
        <v>0</v>
      </c>
      <c r="J59" s="661"/>
      <c r="K59" s="661"/>
      <c r="L59" s="661"/>
      <c r="M59" s="661"/>
      <c r="N59" s="661"/>
    </row>
    <row r="60" spans="1:14" ht="15" customHeight="1">
      <c r="A60" s="4086"/>
      <c r="B60" s="4091"/>
      <c r="C60" s="4093"/>
      <c r="D60" s="4091"/>
      <c r="E60" s="4095"/>
      <c r="F60" s="4100"/>
      <c r="G60" s="4104"/>
      <c r="J60" s="661"/>
      <c r="K60" s="661"/>
      <c r="L60" s="661"/>
      <c r="M60" s="661"/>
      <c r="N60" s="661"/>
    </row>
    <row r="61" spans="1:14" ht="15" customHeight="1">
      <c r="A61" s="4086"/>
      <c r="B61" s="4091"/>
      <c r="C61" s="4093"/>
      <c r="D61" s="4091"/>
      <c r="E61" s="4095"/>
      <c r="F61" s="4100"/>
      <c r="G61" s="4104"/>
      <c r="J61" s="661"/>
      <c r="K61" s="661"/>
      <c r="L61" s="661"/>
      <c r="M61" s="661"/>
      <c r="N61" s="661"/>
    </row>
    <row r="62" spans="1:14" ht="15" customHeight="1">
      <c r="A62" s="4086"/>
      <c r="B62" s="4091"/>
      <c r="C62" s="4093"/>
      <c r="D62" s="4091"/>
      <c r="E62" s="4095"/>
      <c r="F62" s="4100"/>
      <c r="G62" s="4104"/>
      <c r="J62" s="661"/>
      <c r="K62" s="661"/>
      <c r="L62" s="661"/>
      <c r="M62" s="661"/>
      <c r="N62" s="661"/>
    </row>
    <row r="63" spans="1:14" ht="15" customHeight="1">
      <c r="A63" s="4086"/>
      <c r="B63" s="4091"/>
      <c r="C63" s="4093"/>
      <c r="D63" s="4091"/>
      <c r="E63" s="4095"/>
      <c r="F63" s="4100"/>
      <c r="G63" s="4104"/>
      <c r="J63" s="661"/>
      <c r="K63" s="661"/>
      <c r="L63" s="661"/>
      <c r="M63" s="661"/>
      <c r="N63" s="661"/>
    </row>
    <row r="64" spans="1:14" ht="15" customHeight="1">
      <c r="A64" s="4086">
        <v>11</v>
      </c>
      <c r="B64" s="4091" t="s">
        <v>996</v>
      </c>
      <c r="C64" s="4093" t="s">
        <v>997</v>
      </c>
      <c r="D64" s="4091" t="s">
        <v>480</v>
      </c>
      <c r="E64" s="4095">
        <f>1635*2/2</f>
        <v>1635</v>
      </c>
      <c r="F64" s="4099"/>
      <c r="G64" s="4103">
        <f>E64*F64</f>
        <v>0</v>
      </c>
      <c r="J64" s="661"/>
      <c r="K64" s="661"/>
      <c r="L64" s="661"/>
      <c r="M64" s="661"/>
      <c r="N64" s="661"/>
    </row>
    <row r="65" spans="1:14" ht="15" customHeight="1">
      <c r="A65" s="4086"/>
      <c r="B65" s="4091"/>
      <c r="C65" s="4093"/>
      <c r="D65" s="4091"/>
      <c r="E65" s="4095"/>
      <c r="F65" s="4100"/>
      <c r="G65" s="4104"/>
      <c r="J65" s="661"/>
      <c r="K65" s="661"/>
      <c r="L65" s="661"/>
      <c r="M65" s="661"/>
      <c r="N65" s="661"/>
    </row>
    <row r="66" spans="1:14" ht="15" customHeight="1">
      <c r="A66" s="4086"/>
      <c r="B66" s="4091"/>
      <c r="C66" s="4093"/>
      <c r="D66" s="4091"/>
      <c r="E66" s="4095"/>
      <c r="F66" s="4100"/>
      <c r="G66" s="4104"/>
      <c r="J66" s="661"/>
      <c r="K66" s="661"/>
      <c r="L66" s="661"/>
      <c r="M66" s="661"/>
      <c r="N66" s="661"/>
    </row>
    <row r="67" spans="1:14" ht="15" customHeight="1">
      <c r="A67" s="4086"/>
      <c r="B67" s="4091"/>
      <c r="C67" s="4093"/>
      <c r="D67" s="4091"/>
      <c r="E67" s="4095"/>
      <c r="F67" s="4100"/>
      <c r="G67" s="4104"/>
      <c r="J67" s="661"/>
      <c r="K67" s="661"/>
      <c r="L67" s="661"/>
      <c r="M67" s="661"/>
      <c r="N67" s="661"/>
    </row>
    <row r="68" spans="1:14" ht="15" customHeight="1">
      <c r="A68" s="4086"/>
      <c r="B68" s="4091"/>
      <c r="C68" s="4093"/>
      <c r="D68" s="4091"/>
      <c r="E68" s="4095"/>
      <c r="F68" s="4100"/>
      <c r="G68" s="4104"/>
      <c r="J68" s="661"/>
      <c r="K68" s="661"/>
      <c r="L68" s="661"/>
      <c r="M68" s="661"/>
      <c r="N68" s="661"/>
    </row>
    <row r="69" spans="1:14" ht="15" customHeight="1">
      <c r="A69" s="4086">
        <v>12</v>
      </c>
      <c r="B69" s="4091" t="s">
        <v>998</v>
      </c>
      <c r="C69" s="4093" t="s">
        <v>999</v>
      </c>
      <c r="D69" s="4091" t="s">
        <v>386</v>
      </c>
      <c r="E69" s="4095">
        <f>5.6*2/2</f>
        <v>5.6</v>
      </c>
      <c r="F69" s="4099"/>
      <c r="G69" s="4103">
        <f>E69*F69</f>
        <v>0</v>
      </c>
      <c r="J69" s="661"/>
      <c r="K69" s="661"/>
      <c r="L69" s="661"/>
      <c r="M69" s="661"/>
      <c r="N69" s="661"/>
    </row>
    <row r="70" spans="1:14" ht="15" customHeight="1">
      <c r="A70" s="4086"/>
      <c r="B70" s="4091"/>
      <c r="C70" s="4093"/>
      <c r="D70" s="4091"/>
      <c r="E70" s="4095"/>
      <c r="F70" s="4100"/>
      <c r="G70" s="4104"/>
      <c r="J70" s="661"/>
      <c r="K70" s="661"/>
      <c r="L70" s="661"/>
      <c r="M70" s="661"/>
      <c r="N70" s="661"/>
    </row>
    <row r="71" spans="1:14" ht="15" customHeight="1">
      <c r="A71" s="4086"/>
      <c r="B71" s="4091"/>
      <c r="C71" s="4093"/>
      <c r="D71" s="4091"/>
      <c r="E71" s="4095"/>
      <c r="F71" s="4100"/>
      <c r="G71" s="4104"/>
      <c r="J71" s="661"/>
      <c r="K71" s="661"/>
      <c r="L71" s="661"/>
      <c r="M71" s="661"/>
      <c r="N71" s="661"/>
    </row>
    <row r="72" spans="1:14" ht="15" customHeight="1">
      <c r="A72" s="4086"/>
      <c r="B72" s="4091"/>
      <c r="C72" s="4093"/>
      <c r="D72" s="4091"/>
      <c r="E72" s="4095"/>
      <c r="F72" s="4100"/>
      <c r="G72" s="4104"/>
      <c r="J72" s="661"/>
      <c r="K72" s="661"/>
      <c r="L72" s="661"/>
      <c r="M72" s="661"/>
      <c r="N72" s="661"/>
    </row>
    <row r="73" spans="1:14" ht="15" customHeight="1">
      <c r="A73" s="4086"/>
      <c r="B73" s="4091"/>
      <c r="C73" s="4093"/>
      <c r="D73" s="4091"/>
      <c r="E73" s="4095"/>
      <c r="F73" s="4100"/>
      <c r="G73" s="4104"/>
      <c r="J73" s="661"/>
      <c r="K73" s="661"/>
      <c r="L73" s="661"/>
      <c r="M73" s="661"/>
      <c r="N73" s="661"/>
    </row>
    <row r="74" spans="1:14" ht="15" customHeight="1">
      <c r="A74" s="4086">
        <v>13</v>
      </c>
      <c r="B74" s="4091" t="s">
        <v>1000</v>
      </c>
      <c r="C74" s="4093" t="s">
        <v>1001</v>
      </c>
      <c r="D74" s="4091" t="s">
        <v>370</v>
      </c>
      <c r="E74" s="4095">
        <f>188.6*2/2</f>
        <v>188.6</v>
      </c>
      <c r="F74" s="4099"/>
      <c r="G74" s="4103">
        <f>E74*F74</f>
        <v>0</v>
      </c>
      <c r="J74" s="661"/>
      <c r="K74" s="661"/>
      <c r="L74" s="661"/>
      <c r="M74" s="661"/>
      <c r="N74" s="661"/>
    </row>
    <row r="75" spans="1:14" ht="15" customHeight="1">
      <c r="A75" s="4086"/>
      <c r="B75" s="4091"/>
      <c r="C75" s="4093"/>
      <c r="D75" s="4091"/>
      <c r="E75" s="4095"/>
      <c r="F75" s="4100"/>
      <c r="G75" s="4104"/>
      <c r="J75" s="661"/>
      <c r="K75" s="661"/>
      <c r="L75" s="661"/>
      <c r="M75" s="661"/>
      <c r="N75" s="661"/>
    </row>
    <row r="76" spans="1:14" ht="15" customHeight="1">
      <c r="A76" s="4086"/>
      <c r="B76" s="4091"/>
      <c r="C76" s="4093"/>
      <c r="D76" s="4091"/>
      <c r="E76" s="4095"/>
      <c r="F76" s="4100"/>
      <c r="G76" s="4104"/>
      <c r="J76" s="661"/>
      <c r="K76" s="661"/>
      <c r="L76" s="661"/>
      <c r="M76" s="661"/>
      <c r="N76" s="661"/>
    </row>
    <row r="77" spans="1:14" ht="15" customHeight="1">
      <c r="A77" s="4086"/>
      <c r="B77" s="4091"/>
      <c r="C77" s="4093"/>
      <c r="D77" s="4091"/>
      <c r="E77" s="4095"/>
      <c r="F77" s="4100"/>
      <c r="G77" s="4104"/>
      <c r="J77" s="661"/>
      <c r="K77" s="661"/>
      <c r="L77" s="661"/>
      <c r="M77" s="661"/>
      <c r="N77" s="661"/>
    </row>
    <row r="78" spans="1:14" ht="15" customHeight="1">
      <c r="A78" s="4086"/>
      <c r="B78" s="4091"/>
      <c r="C78" s="4093"/>
      <c r="D78" s="4091"/>
      <c r="E78" s="4095"/>
      <c r="F78" s="4100"/>
      <c r="G78" s="4104"/>
      <c r="J78" s="661"/>
      <c r="K78" s="661"/>
      <c r="L78" s="661"/>
      <c r="M78" s="661"/>
      <c r="N78" s="661"/>
    </row>
    <row r="79" spans="1:14" ht="15" customHeight="1">
      <c r="A79" s="4086">
        <v>14</v>
      </c>
      <c r="B79" s="4091" t="s">
        <v>1002</v>
      </c>
      <c r="C79" s="4093" t="s">
        <v>1003</v>
      </c>
      <c r="D79" s="4091" t="s">
        <v>480</v>
      </c>
      <c r="E79" s="4095">
        <f>3332*2/2</f>
        <v>3332</v>
      </c>
      <c r="F79" s="4099"/>
      <c r="G79" s="4103">
        <f>E79*F79</f>
        <v>0</v>
      </c>
      <c r="J79" s="661"/>
      <c r="K79" s="661"/>
      <c r="L79" s="661"/>
      <c r="M79" s="661"/>
      <c r="N79" s="661"/>
    </row>
    <row r="80" spans="1:14" ht="15" customHeight="1">
      <c r="A80" s="4086"/>
      <c r="B80" s="4091"/>
      <c r="C80" s="4093"/>
      <c r="D80" s="4091"/>
      <c r="E80" s="4095"/>
      <c r="F80" s="4100"/>
      <c r="G80" s="4104"/>
      <c r="J80" s="661"/>
      <c r="K80" s="661"/>
      <c r="L80" s="661"/>
      <c r="M80" s="661"/>
      <c r="N80" s="661"/>
    </row>
    <row r="81" spans="1:14" ht="15" customHeight="1">
      <c r="A81" s="4086"/>
      <c r="B81" s="4091"/>
      <c r="C81" s="4093"/>
      <c r="D81" s="4091"/>
      <c r="E81" s="4095"/>
      <c r="F81" s="4100"/>
      <c r="G81" s="4104"/>
      <c r="J81" s="661"/>
      <c r="K81" s="661"/>
      <c r="L81" s="661"/>
      <c r="M81" s="661"/>
      <c r="N81" s="661"/>
    </row>
    <row r="82" spans="1:14" ht="15" customHeight="1">
      <c r="A82" s="4086"/>
      <c r="B82" s="4091"/>
      <c r="C82" s="4093"/>
      <c r="D82" s="4091"/>
      <c r="E82" s="4095"/>
      <c r="F82" s="4100"/>
      <c r="G82" s="4104"/>
      <c r="J82" s="661"/>
      <c r="K82" s="661"/>
      <c r="L82" s="661"/>
      <c r="M82" s="661"/>
      <c r="N82" s="661"/>
    </row>
    <row r="83" spans="1:14" ht="15" customHeight="1">
      <c r="A83" s="4086"/>
      <c r="B83" s="4091"/>
      <c r="C83" s="4093"/>
      <c r="D83" s="4091"/>
      <c r="E83" s="4095"/>
      <c r="F83" s="4106"/>
      <c r="G83" s="4108"/>
      <c r="J83" s="661"/>
      <c r="K83" s="661"/>
      <c r="L83" s="661"/>
      <c r="M83" s="661"/>
      <c r="N83" s="661"/>
    </row>
    <row r="84" spans="1:14" ht="15" customHeight="1">
      <c r="A84" s="4086">
        <v>15</v>
      </c>
      <c r="B84" s="4091" t="s">
        <v>1004</v>
      </c>
      <c r="C84" s="4093" t="s">
        <v>1005</v>
      </c>
      <c r="D84" s="4091" t="s">
        <v>386</v>
      </c>
      <c r="E84" s="4095">
        <f>19.6*2/2</f>
        <v>19.600000000000001</v>
      </c>
      <c r="F84" s="4099"/>
      <c r="G84" s="4103">
        <f>E84*F84</f>
        <v>0</v>
      </c>
      <c r="J84" s="661"/>
      <c r="K84" s="661"/>
      <c r="L84" s="661"/>
      <c r="M84" s="661"/>
      <c r="N84" s="661"/>
    </row>
    <row r="85" spans="1:14" ht="15" customHeight="1">
      <c r="A85" s="4086"/>
      <c r="B85" s="4091"/>
      <c r="C85" s="4093"/>
      <c r="D85" s="4091"/>
      <c r="E85" s="4095"/>
      <c r="F85" s="4100"/>
      <c r="G85" s="4104"/>
      <c r="J85" s="661"/>
      <c r="K85" s="661"/>
      <c r="L85" s="661"/>
      <c r="M85" s="661"/>
      <c r="N85" s="661"/>
    </row>
    <row r="86" spans="1:14" ht="15" customHeight="1">
      <c r="A86" s="4086"/>
      <c r="B86" s="4091"/>
      <c r="C86" s="4093"/>
      <c r="D86" s="4091"/>
      <c r="E86" s="4095"/>
      <c r="F86" s="4100"/>
      <c r="G86" s="4104"/>
      <c r="J86" s="661"/>
      <c r="K86" s="661"/>
      <c r="L86" s="661"/>
      <c r="M86" s="661"/>
      <c r="N86" s="661"/>
    </row>
    <row r="87" spans="1:14" ht="15" customHeight="1">
      <c r="A87" s="4086"/>
      <c r="B87" s="4091"/>
      <c r="C87" s="4093"/>
      <c r="D87" s="4091"/>
      <c r="E87" s="4095"/>
      <c r="F87" s="4100"/>
      <c r="G87" s="4104"/>
      <c r="J87" s="661"/>
      <c r="K87" s="661"/>
      <c r="L87" s="661"/>
      <c r="M87" s="661"/>
      <c r="N87" s="661"/>
    </row>
    <row r="88" spans="1:14" ht="15" customHeight="1">
      <c r="A88" s="4086"/>
      <c r="B88" s="4091"/>
      <c r="C88" s="4093"/>
      <c r="D88" s="4091"/>
      <c r="E88" s="4095"/>
      <c r="F88" s="4106"/>
      <c r="G88" s="4108"/>
      <c r="J88" s="661"/>
      <c r="K88" s="661"/>
      <c r="L88" s="661"/>
      <c r="M88" s="661"/>
      <c r="N88" s="661"/>
    </row>
    <row r="89" spans="1:14" ht="15" customHeight="1">
      <c r="A89" s="4086">
        <v>16</v>
      </c>
      <c r="B89" s="4091" t="s">
        <v>1006</v>
      </c>
      <c r="C89" s="4093" t="s">
        <v>1007</v>
      </c>
      <c r="D89" s="4091" t="s">
        <v>386</v>
      </c>
      <c r="E89" s="4095">
        <f>2.9*2/2</f>
        <v>2.9</v>
      </c>
      <c r="F89" s="4099"/>
      <c r="G89" s="4103">
        <f>E89*F89</f>
        <v>0</v>
      </c>
      <c r="H89" s="632"/>
      <c r="J89" s="661"/>
      <c r="K89" s="661"/>
      <c r="L89" s="661"/>
      <c r="M89" s="661"/>
      <c r="N89" s="661"/>
    </row>
    <row r="90" spans="1:14" ht="15" customHeight="1">
      <c r="A90" s="4086"/>
      <c r="B90" s="4091"/>
      <c r="C90" s="4093"/>
      <c r="D90" s="4091"/>
      <c r="E90" s="4095"/>
      <c r="F90" s="4100"/>
      <c r="G90" s="4104"/>
      <c r="J90" s="661"/>
      <c r="K90" s="661"/>
      <c r="L90" s="661"/>
      <c r="M90" s="661"/>
      <c r="N90" s="661"/>
    </row>
    <row r="91" spans="1:14" ht="15" customHeight="1">
      <c r="A91" s="4086"/>
      <c r="B91" s="4091"/>
      <c r="C91" s="4093"/>
      <c r="D91" s="4091"/>
      <c r="E91" s="4095"/>
      <c r="F91" s="4100"/>
      <c r="G91" s="4104"/>
      <c r="J91" s="661"/>
      <c r="K91" s="661"/>
      <c r="L91" s="661"/>
      <c r="M91" s="661"/>
      <c r="N91" s="661"/>
    </row>
    <row r="92" spans="1:14" ht="24.95" customHeight="1">
      <c r="A92" s="4086"/>
      <c r="B92" s="4091"/>
      <c r="C92" s="4093"/>
      <c r="D92" s="4091"/>
      <c r="E92" s="4095"/>
      <c r="F92" s="4100"/>
      <c r="G92" s="4104"/>
    </row>
    <row r="93" spans="1:14">
      <c r="A93" s="4088"/>
      <c r="B93" s="4092"/>
      <c r="C93" s="4094"/>
      <c r="D93" s="4092"/>
      <c r="E93" s="4096"/>
      <c r="F93" s="4107"/>
      <c r="G93" s="4105"/>
    </row>
    <row r="94" spans="1:14" ht="18.75">
      <c r="A94" s="4081" t="s">
        <v>507</v>
      </c>
      <c r="B94" s="4082"/>
      <c r="C94" s="4082"/>
      <c r="D94" s="4082"/>
      <c r="E94" s="4082"/>
      <c r="F94" s="4082"/>
      <c r="G94" s="651">
        <f>G84+G79+G74+G69+G64+G59+G54+G49+G44+G39+G34+G29+G24+G19+G14+G89</f>
        <v>0</v>
      </c>
    </row>
    <row r="95" spans="1:14" ht="18.75">
      <c r="A95" s="639"/>
      <c r="B95" s="4083"/>
      <c r="C95" s="4083"/>
      <c r="D95" s="639"/>
      <c r="E95" s="639"/>
      <c r="F95" s="639"/>
      <c r="G95" s="652"/>
    </row>
    <row r="96" spans="1:14" ht="18.75">
      <c r="A96" s="642"/>
      <c r="B96" s="642"/>
      <c r="C96" s="640"/>
      <c r="D96" s="642"/>
      <c r="E96" s="653"/>
      <c r="F96" s="705" t="s">
        <v>7638</v>
      </c>
      <c r="G96" s="654"/>
    </row>
    <row r="97" spans="1:7" ht="18.75">
      <c r="A97" s="642"/>
      <c r="B97" s="642"/>
      <c r="C97" s="640"/>
      <c r="D97" s="642"/>
      <c r="E97" s="653"/>
      <c r="F97" s="653"/>
      <c r="G97" s="654"/>
    </row>
    <row r="98" spans="1:7" ht="18.75">
      <c r="A98" s="640"/>
      <c r="B98" s="645"/>
      <c r="C98" s="640"/>
      <c r="D98" s="655"/>
      <c r="E98" s="645"/>
      <c r="F98" s="645"/>
      <c r="G98" s="654"/>
    </row>
    <row r="99" spans="1:7" ht="18.75">
      <c r="A99" s="642"/>
      <c r="C99" s="640"/>
      <c r="D99" s="645"/>
      <c r="E99" s="642"/>
      <c r="F99" s="642"/>
      <c r="G99" s="656"/>
    </row>
    <row r="100" spans="1:7" ht="18.75">
      <c r="A100" s="642"/>
      <c r="B100" s="640"/>
      <c r="C100" s="640"/>
      <c r="D100" s="645"/>
      <c r="E100" s="640"/>
      <c r="F100" s="642"/>
      <c r="G100" s="656"/>
    </row>
    <row r="101" spans="1:7" ht="18.75">
      <c r="A101" s="642"/>
      <c r="B101" s="642"/>
      <c r="C101" s="642"/>
      <c r="D101" s="642"/>
      <c r="E101" s="642"/>
      <c r="F101" s="642"/>
      <c r="G101" s="656"/>
    </row>
    <row r="102" spans="1:7" ht="18.75">
      <c r="A102" s="657"/>
      <c r="B102" s="658"/>
      <c r="C102" s="642"/>
      <c r="D102" s="658"/>
      <c r="E102" s="658"/>
      <c r="F102" s="658"/>
      <c r="G102" s="656"/>
    </row>
    <row r="103" spans="1:7">
      <c r="A103" s="659"/>
      <c r="B103" s="659"/>
      <c r="D103" s="659"/>
      <c r="E103" s="659"/>
      <c r="F103" s="659"/>
    </row>
    <row r="104" spans="1:7">
      <c r="C104" s="659"/>
    </row>
  </sheetData>
  <mergeCells count="127">
    <mergeCell ref="G89:G93"/>
    <mergeCell ref="F54:F58"/>
    <mergeCell ref="F59:F63"/>
    <mergeCell ref="F64:F68"/>
    <mergeCell ref="F69:F73"/>
    <mergeCell ref="F74:F78"/>
    <mergeCell ref="F79:F83"/>
    <mergeCell ref="F84:F88"/>
    <mergeCell ref="F89:F93"/>
    <mergeCell ref="G54:G58"/>
    <mergeCell ref="G59:G63"/>
    <mergeCell ref="G64:G68"/>
    <mergeCell ref="G69:G73"/>
    <mergeCell ref="G74:G78"/>
    <mergeCell ref="G79:G83"/>
    <mergeCell ref="G84:G88"/>
    <mergeCell ref="G10:G12"/>
    <mergeCell ref="G14:G18"/>
    <mergeCell ref="G19:G23"/>
    <mergeCell ref="G24:G28"/>
    <mergeCell ref="G29:G33"/>
    <mergeCell ref="G34:G38"/>
    <mergeCell ref="G39:G43"/>
    <mergeCell ref="G44:G48"/>
    <mergeCell ref="G49:G53"/>
    <mergeCell ref="F10:F12"/>
    <mergeCell ref="F14:F18"/>
    <mergeCell ref="F19:F23"/>
    <mergeCell ref="F24:F28"/>
    <mergeCell ref="F29:F33"/>
    <mergeCell ref="F34:F38"/>
    <mergeCell ref="F39:F43"/>
    <mergeCell ref="F44:F48"/>
    <mergeCell ref="F49:F53"/>
    <mergeCell ref="D89:D93"/>
    <mergeCell ref="E10:E12"/>
    <mergeCell ref="E14:E18"/>
    <mergeCell ref="E19:E23"/>
    <mergeCell ref="E24:E28"/>
    <mergeCell ref="E29:E33"/>
    <mergeCell ref="E34:E38"/>
    <mergeCell ref="E39:E43"/>
    <mergeCell ref="E44:E48"/>
    <mergeCell ref="E49:E53"/>
    <mergeCell ref="E54:E58"/>
    <mergeCell ref="E59:E63"/>
    <mergeCell ref="E64:E68"/>
    <mergeCell ref="E69:E73"/>
    <mergeCell ref="E74:E78"/>
    <mergeCell ref="E79:E83"/>
    <mergeCell ref="E84:E88"/>
    <mergeCell ref="E89:E93"/>
    <mergeCell ref="C54:C58"/>
    <mergeCell ref="C59:C63"/>
    <mergeCell ref="C64:C68"/>
    <mergeCell ref="C69:C73"/>
    <mergeCell ref="C74:C78"/>
    <mergeCell ref="C79:C83"/>
    <mergeCell ref="C84:C88"/>
    <mergeCell ref="C89:C93"/>
    <mergeCell ref="D10:D12"/>
    <mergeCell ref="D14:D18"/>
    <mergeCell ref="D19:D23"/>
    <mergeCell ref="D24:D28"/>
    <mergeCell ref="D29:D33"/>
    <mergeCell ref="D34:D38"/>
    <mergeCell ref="D39:D43"/>
    <mergeCell ref="D44:D48"/>
    <mergeCell ref="D49:D53"/>
    <mergeCell ref="D54:D58"/>
    <mergeCell ref="D59:D63"/>
    <mergeCell ref="D64:D68"/>
    <mergeCell ref="D69:D73"/>
    <mergeCell ref="D74:D78"/>
    <mergeCell ref="D79:D83"/>
    <mergeCell ref="D84:D88"/>
    <mergeCell ref="C10:C12"/>
    <mergeCell ref="C14:C18"/>
    <mergeCell ref="C19:C23"/>
    <mergeCell ref="C24:C28"/>
    <mergeCell ref="C29:C33"/>
    <mergeCell ref="C34:C38"/>
    <mergeCell ref="C39:C43"/>
    <mergeCell ref="C44:C48"/>
    <mergeCell ref="C49:C53"/>
    <mergeCell ref="A89:A93"/>
    <mergeCell ref="B10:B12"/>
    <mergeCell ref="B14:B18"/>
    <mergeCell ref="B19:B23"/>
    <mergeCell ref="B24:B28"/>
    <mergeCell ref="B29:B33"/>
    <mergeCell ref="B34:B38"/>
    <mergeCell ref="B39:B43"/>
    <mergeCell ref="B44:B48"/>
    <mergeCell ref="B49:B53"/>
    <mergeCell ref="B54:B58"/>
    <mergeCell ref="B59:B63"/>
    <mergeCell ref="B64:B68"/>
    <mergeCell ref="B69:B73"/>
    <mergeCell ref="B74:B78"/>
    <mergeCell ref="B79:B83"/>
    <mergeCell ref="B84:B88"/>
    <mergeCell ref="B89:B93"/>
    <mergeCell ref="A2:I2"/>
    <mergeCell ref="A3:F3"/>
    <mergeCell ref="A4:G4"/>
    <mergeCell ref="A5:G5"/>
    <mergeCell ref="A6:G6"/>
    <mergeCell ref="A7:G7"/>
    <mergeCell ref="A94:F94"/>
    <mergeCell ref="B95:C95"/>
    <mergeCell ref="A10:A12"/>
    <mergeCell ref="A14:A18"/>
    <mergeCell ref="A19:A23"/>
    <mergeCell ref="A24:A28"/>
    <mergeCell ref="A29:A33"/>
    <mergeCell ref="A34:A38"/>
    <mergeCell ref="A39:A43"/>
    <mergeCell ref="A44:A48"/>
    <mergeCell ref="A49:A53"/>
    <mergeCell ref="A54:A58"/>
    <mergeCell ref="A59:A63"/>
    <mergeCell ref="A64:A68"/>
    <mergeCell ref="A69:A73"/>
    <mergeCell ref="A74:A78"/>
    <mergeCell ref="A79:A83"/>
    <mergeCell ref="A84:A88"/>
  </mergeCells>
  <pageMargins left="0.7" right="0.7" top="0.75" bottom="0.75" header="0.3" footer="0.3"/>
  <pageSetup paperSize="9" scale="58" fitToHeight="0" orientation="portrait"/>
  <rowBreaks count="1" manualBreakCount="1">
    <brk id="83" max="6"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5"/>
  <sheetViews>
    <sheetView zoomScale="55" zoomScaleNormal="55" workbookViewId="0">
      <selection activeCell="J10" sqref="J10"/>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ht="12.75" customHeight="1">
      <c r="A1" s="777"/>
      <c r="B1" s="638"/>
      <c r="C1" s="777"/>
      <c r="D1" s="778"/>
      <c r="E1" s="778"/>
      <c r="F1" s="778"/>
      <c r="G1" s="778"/>
    </row>
    <row r="2" spans="1:14" ht="17.25"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c r="A4" s="4109" t="s">
        <v>1116</v>
      </c>
      <c r="B4" s="4110"/>
      <c r="C4" s="4110"/>
      <c r="D4" s="4110"/>
      <c r="E4" s="4110"/>
      <c r="F4" s="4110"/>
      <c r="G4" s="4110"/>
    </row>
    <row r="5" spans="1:14" ht="18.75" customHeight="1">
      <c r="A5" s="662"/>
      <c r="B5" s="662"/>
      <c r="C5" s="662"/>
      <c r="D5" s="663"/>
      <c r="E5" s="662"/>
      <c r="F5" s="662"/>
      <c r="G5" s="664"/>
    </row>
    <row r="6" spans="1:14" ht="19.5" customHeight="1">
      <c r="A6" s="4078" t="s">
        <v>964</v>
      </c>
      <c r="B6" s="4078"/>
      <c r="C6" s="4078"/>
      <c r="D6" s="4078"/>
      <c r="E6" s="4078"/>
      <c r="F6" s="4078"/>
      <c r="G6" s="4078"/>
    </row>
    <row r="7" spans="1:14" ht="15.75" customHeight="1">
      <c r="A7" s="4079" t="s">
        <v>1100</v>
      </c>
      <c r="B7" s="4079"/>
      <c r="C7" s="4079"/>
      <c r="D7" s="4079"/>
      <c r="E7" s="4079"/>
      <c r="F7" s="4079"/>
      <c r="G7" s="4079"/>
    </row>
    <row r="8" spans="1:14" ht="17.25" customHeight="1">
      <c r="A8" s="4080" t="s">
        <v>1009</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1010</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086">
        <v>1</v>
      </c>
      <c r="B15" s="4091" t="s">
        <v>1011</v>
      </c>
      <c r="C15" s="4093" t="s">
        <v>1012</v>
      </c>
      <c r="D15" s="4091" t="s">
        <v>370</v>
      </c>
      <c r="E15" s="4112">
        <f>173.5*2/2</f>
        <v>173.5</v>
      </c>
      <c r="F15" s="4115"/>
      <c r="G15" s="4103">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15" customHeight="1">
      <c r="A18" s="4086"/>
      <c r="B18" s="4091"/>
      <c r="C18" s="4093"/>
      <c r="D18" s="4091"/>
      <c r="E18" s="4112"/>
      <c r="F18" s="4116"/>
      <c r="G18" s="4104"/>
      <c r="J18" s="661"/>
      <c r="K18" s="661"/>
      <c r="L18" s="661"/>
      <c r="M18" s="661"/>
      <c r="N18" s="661"/>
    </row>
    <row r="19" spans="1:14" ht="15" customHeight="1">
      <c r="A19" s="4086"/>
      <c r="B19" s="4091"/>
      <c r="C19" s="4093"/>
      <c r="D19" s="4091"/>
      <c r="E19" s="4112"/>
      <c r="F19" s="4116"/>
      <c r="G19" s="4104"/>
      <c r="J19" s="661"/>
      <c r="K19" s="661"/>
      <c r="L19" s="661"/>
      <c r="M19" s="661"/>
      <c r="N19" s="661"/>
    </row>
    <row r="20" spans="1:14" ht="15" customHeight="1">
      <c r="A20" s="4086">
        <v>2</v>
      </c>
      <c r="B20" s="4091" t="s">
        <v>1013</v>
      </c>
      <c r="C20" s="4093" t="s">
        <v>1014</v>
      </c>
      <c r="D20" s="4091" t="s">
        <v>386</v>
      </c>
      <c r="E20" s="4112">
        <f>23.5*2/2</f>
        <v>23.5</v>
      </c>
      <c r="F20" s="4115"/>
      <c r="G20" s="4103">
        <f>E20*F20</f>
        <v>0</v>
      </c>
      <c r="J20" s="661"/>
      <c r="K20" s="661"/>
      <c r="L20" s="661"/>
      <c r="M20" s="661"/>
      <c r="N20" s="661"/>
    </row>
    <row r="21" spans="1:14" ht="15" customHeight="1">
      <c r="A21" s="4086"/>
      <c r="B21" s="4091"/>
      <c r="C21" s="4093"/>
      <c r="D21" s="4091"/>
      <c r="E21" s="4112"/>
      <c r="F21" s="4116"/>
      <c r="G21" s="4104"/>
      <c r="J21" s="661"/>
      <c r="K21" s="661"/>
      <c r="L21" s="661"/>
      <c r="M21" s="661"/>
      <c r="N21" s="661"/>
    </row>
    <row r="22" spans="1:14" ht="15" customHeight="1">
      <c r="A22" s="4086"/>
      <c r="B22" s="4091"/>
      <c r="C22" s="4093"/>
      <c r="D22" s="4091"/>
      <c r="E22" s="4112"/>
      <c r="F22" s="4116"/>
      <c r="G22" s="4104"/>
      <c r="J22" s="661"/>
      <c r="K22" s="661"/>
      <c r="L22" s="661"/>
      <c r="M22" s="661"/>
      <c r="N22" s="661"/>
    </row>
    <row r="23" spans="1:14" ht="15" customHeight="1">
      <c r="A23" s="4086"/>
      <c r="B23" s="4091"/>
      <c r="C23" s="4093"/>
      <c r="D23" s="4091"/>
      <c r="E23" s="4112"/>
      <c r="F23" s="4116"/>
      <c r="G23" s="4104"/>
      <c r="J23" s="661"/>
      <c r="K23" s="661"/>
      <c r="L23" s="661"/>
      <c r="M23" s="661"/>
      <c r="N23" s="661"/>
    </row>
    <row r="24" spans="1:14" ht="15" customHeight="1">
      <c r="A24" s="4086"/>
      <c r="B24" s="4091"/>
      <c r="C24" s="4093"/>
      <c r="D24" s="4091"/>
      <c r="E24" s="4112"/>
      <c r="F24" s="4116"/>
      <c r="G24" s="4104"/>
      <c r="J24" s="661"/>
      <c r="K24" s="661"/>
      <c r="L24" s="661"/>
      <c r="M24" s="661"/>
      <c r="N24" s="661"/>
    </row>
    <row r="25" spans="1:14" ht="15" customHeight="1">
      <c r="A25" s="4086">
        <v>3</v>
      </c>
      <c r="B25" s="4091" t="s">
        <v>1015</v>
      </c>
      <c r="C25" s="4093" t="s">
        <v>1016</v>
      </c>
      <c r="D25" s="4091" t="s">
        <v>370</v>
      </c>
      <c r="E25" s="4112">
        <f>140*2/2</f>
        <v>140</v>
      </c>
      <c r="F25" s="4115"/>
      <c r="G25" s="4103">
        <f>E25*F25</f>
        <v>0</v>
      </c>
      <c r="J25" s="661"/>
      <c r="K25" s="661"/>
      <c r="L25" s="661"/>
      <c r="M25" s="661"/>
      <c r="N25" s="661"/>
    </row>
    <row r="26" spans="1:14" ht="15" customHeight="1">
      <c r="A26" s="4086"/>
      <c r="B26" s="4091"/>
      <c r="C26" s="4093"/>
      <c r="D26" s="4091"/>
      <c r="E26" s="4112"/>
      <c r="F26" s="4116"/>
      <c r="G26" s="4104"/>
      <c r="J26" s="661"/>
      <c r="K26" s="661"/>
      <c r="L26" s="661"/>
      <c r="M26" s="661"/>
      <c r="N26" s="661"/>
    </row>
    <row r="27" spans="1:14" ht="15" customHeight="1">
      <c r="A27" s="4086"/>
      <c r="B27" s="4091"/>
      <c r="C27" s="4093"/>
      <c r="D27" s="4091"/>
      <c r="E27" s="4112"/>
      <c r="F27" s="4116"/>
      <c r="G27" s="4104"/>
      <c r="J27" s="661"/>
      <c r="K27" s="661"/>
      <c r="L27" s="661"/>
      <c r="M27" s="661"/>
      <c r="N27" s="661"/>
    </row>
    <row r="28" spans="1:14" ht="15" customHeight="1">
      <c r="A28" s="4086"/>
      <c r="B28" s="4091"/>
      <c r="C28" s="4093"/>
      <c r="D28" s="4091"/>
      <c r="E28" s="4112"/>
      <c r="F28" s="4116"/>
      <c r="G28" s="4104"/>
      <c r="H28" s="632"/>
      <c r="J28" s="661"/>
      <c r="K28" s="661"/>
      <c r="L28" s="661"/>
      <c r="M28" s="661"/>
      <c r="N28" s="661"/>
    </row>
    <row r="29" spans="1:14" ht="15" customHeight="1">
      <c r="A29" s="4086"/>
      <c r="B29" s="4091"/>
      <c r="C29" s="4093"/>
      <c r="D29" s="4091"/>
      <c r="E29" s="4112"/>
      <c r="F29" s="4116"/>
      <c r="G29" s="4104"/>
      <c r="J29" s="661"/>
      <c r="K29" s="661"/>
      <c r="L29" s="661"/>
      <c r="M29" s="661"/>
      <c r="N29" s="661"/>
    </row>
    <row r="30" spans="1:14" ht="15" customHeight="1">
      <c r="A30" s="4086">
        <v>4</v>
      </c>
      <c r="B30" s="4091" t="s">
        <v>1017</v>
      </c>
      <c r="C30" s="4093" t="s">
        <v>1018</v>
      </c>
      <c r="D30" s="4091" t="s">
        <v>370</v>
      </c>
      <c r="E30" s="4112">
        <f>20*2/2</f>
        <v>20</v>
      </c>
      <c r="F30" s="4115"/>
      <c r="G30" s="4103">
        <f>E30*F30</f>
        <v>0</v>
      </c>
      <c r="J30" s="661"/>
      <c r="K30" s="661"/>
      <c r="L30" s="661"/>
      <c r="M30" s="661"/>
      <c r="N30" s="661"/>
    </row>
    <row r="31" spans="1:14" ht="15" customHeight="1">
      <c r="A31" s="4086"/>
      <c r="B31" s="4091"/>
      <c r="C31" s="4093"/>
      <c r="D31" s="4091"/>
      <c r="E31" s="4112"/>
      <c r="F31" s="4116"/>
      <c r="G31" s="4104"/>
      <c r="J31" s="661"/>
      <c r="K31" s="661"/>
      <c r="L31" s="661"/>
      <c r="M31" s="661"/>
      <c r="N31" s="661"/>
    </row>
    <row r="32" spans="1:14" ht="15" customHeight="1">
      <c r="A32" s="4086"/>
      <c r="B32" s="4091"/>
      <c r="C32" s="4093"/>
      <c r="D32" s="4091"/>
      <c r="E32" s="4112"/>
      <c r="F32" s="4116"/>
      <c r="G32" s="4104"/>
      <c r="J32" s="661"/>
      <c r="K32" s="661"/>
      <c r="L32" s="661"/>
      <c r="M32" s="661"/>
      <c r="N32" s="661"/>
    </row>
    <row r="33" spans="1:14" ht="15" customHeight="1">
      <c r="A33" s="4086"/>
      <c r="B33" s="4091"/>
      <c r="C33" s="4093"/>
      <c r="D33" s="4091"/>
      <c r="E33" s="4112"/>
      <c r="F33" s="4116"/>
      <c r="G33" s="4104"/>
      <c r="J33" s="661"/>
      <c r="K33" s="661"/>
      <c r="L33" s="661"/>
      <c r="M33" s="661"/>
      <c r="N33" s="661"/>
    </row>
    <row r="34" spans="1:14" ht="15" customHeight="1">
      <c r="A34" s="4086"/>
      <c r="B34" s="4091"/>
      <c r="C34" s="4093"/>
      <c r="D34" s="4091"/>
      <c r="E34" s="4112"/>
      <c r="F34" s="4116"/>
      <c r="G34" s="4104"/>
      <c r="H34" s="632"/>
      <c r="J34" s="661"/>
      <c r="K34" s="661"/>
      <c r="L34" s="661"/>
      <c r="M34" s="661"/>
      <c r="N34" s="661"/>
    </row>
    <row r="35" spans="1:14" ht="15" customHeight="1">
      <c r="A35" s="4086">
        <v>5</v>
      </c>
      <c r="B35" s="4091" t="s">
        <v>1019</v>
      </c>
      <c r="C35" s="4093" t="s">
        <v>1020</v>
      </c>
      <c r="D35" s="4091" t="s">
        <v>370</v>
      </c>
      <c r="E35" s="4112">
        <f>24.5*2/2</f>
        <v>24.5</v>
      </c>
      <c r="F35" s="4115"/>
      <c r="G35" s="4103">
        <f>E35*F35</f>
        <v>0</v>
      </c>
      <c r="J35" s="661"/>
      <c r="K35" s="661"/>
      <c r="L35" s="661"/>
      <c r="M35" s="661"/>
      <c r="N35" s="661"/>
    </row>
    <row r="36" spans="1:14" ht="15" customHeight="1">
      <c r="A36" s="4086"/>
      <c r="B36" s="4091"/>
      <c r="C36" s="4093"/>
      <c r="D36" s="4091"/>
      <c r="E36" s="4112"/>
      <c r="F36" s="4116"/>
      <c r="G36" s="4104"/>
      <c r="J36" s="661"/>
      <c r="K36" s="661"/>
      <c r="L36" s="661"/>
      <c r="M36" s="661"/>
      <c r="N36" s="661"/>
    </row>
    <row r="37" spans="1:14" ht="15" customHeight="1">
      <c r="A37" s="4086"/>
      <c r="B37" s="4091"/>
      <c r="C37" s="4093"/>
      <c r="D37" s="4091"/>
      <c r="E37" s="4112"/>
      <c r="F37" s="4116"/>
      <c r="G37" s="4104"/>
      <c r="J37" s="661"/>
      <c r="K37" s="661"/>
      <c r="L37" s="661"/>
      <c r="M37" s="661"/>
      <c r="N37" s="661"/>
    </row>
    <row r="38" spans="1:14" ht="15" customHeight="1">
      <c r="A38" s="4086"/>
      <c r="B38" s="4091"/>
      <c r="C38" s="4093"/>
      <c r="D38" s="4091"/>
      <c r="E38" s="4112"/>
      <c r="F38" s="4116"/>
      <c r="G38" s="4104"/>
      <c r="J38" s="661"/>
      <c r="K38" s="661"/>
      <c r="L38" s="661"/>
      <c r="M38" s="661"/>
      <c r="N38" s="661"/>
    </row>
    <row r="39" spans="1:14" ht="15" customHeight="1">
      <c r="A39" s="4086"/>
      <c r="B39" s="4091"/>
      <c r="C39" s="4093"/>
      <c r="D39" s="4091"/>
      <c r="E39" s="4112"/>
      <c r="F39" s="4116"/>
      <c r="G39" s="4104"/>
      <c r="J39" s="661"/>
      <c r="K39" s="661"/>
      <c r="L39" s="661"/>
      <c r="M39" s="661"/>
      <c r="N39" s="661"/>
    </row>
    <row r="40" spans="1:14" ht="15" customHeight="1">
      <c r="A40" s="4086">
        <v>6</v>
      </c>
      <c r="B40" s="4091" t="s">
        <v>1021</v>
      </c>
      <c r="C40" s="4093" t="s">
        <v>1022</v>
      </c>
      <c r="D40" s="4091" t="s">
        <v>370</v>
      </c>
      <c r="E40" s="4112">
        <f>102.5*2/2</f>
        <v>102.5</v>
      </c>
      <c r="F40" s="4115"/>
      <c r="G40" s="4103">
        <f>E40*F40</f>
        <v>0</v>
      </c>
      <c r="J40" s="661"/>
      <c r="K40" s="661"/>
      <c r="L40" s="661"/>
      <c r="M40" s="661"/>
      <c r="N40" s="661"/>
    </row>
    <row r="41" spans="1:14" ht="15" customHeight="1">
      <c r="A41" s="4086"/>
      <c r="B41" s="4091"/>
      <c r="C41" s="4093"/>
      <c r="D41" s="4091"/>
      <c r="E41" s="4112"/>
      <c r="F41" s="4116"/>
      <c r="G41" s="4104"/>
      <c r="J41" s="661"/>
      <c r="K41" s="661"/>
      <c r="L41" s="661"/>
      <c r="M41" s="661"/>
      <c r="N41" s="661"/>
    </row>
    <row r="42" spans="1:14" ht="15" customHeight="1">
      <c r="A42" s="4086"/>
      <c r="B42" s="4091"/>
      <c r="C42" s="4093"/>
      <c r="D42" s="4091"/>
      <c r="E42" s="4112"/>
      <c r="F42" s="4116"/>
      <c r="G42" s="4104"/>
      <c r="J42" s="661"/>
      <c r="K42" s="661"/>
      <c r="L42" s="661"/>
      <c r="M42" s="661"/>
      <c r="N42" s="661"/>
    </row>
    <row r="43" spans="1:14" ht="15" customHeight="1">
      <c r="A43" s="4086"/>
      <c r="B43" s="4091"/>
      <c r="C43" s="4093"/>
      <c r="D43" s="4091"/>
      <c r="E43" s="4112"/>
      <c r="F43" s="4116"/>
      <c r="G43" s="4104"/>
      <c r="J43" s="661"/>
      <c r="K43" s="661"/>
      <c r="L43" s="661"/>
      <c r="M43" s="661"/>
      <c r="N43" s="661"/>
    </row>
    <row r="44" spans="1:14" ht="15" customHeight="1">
      <c r="A44" s="4086"/>
      <c r="B44" s="4091"/>
      <c r="C44" s="4093"/>
      <c r="D44" s="4091"/>
      <c r="E44" s="4112"/>
      <c r="F44" s="4116"/>
      <c r="G44" s="4104"/>
      <c r="J44" s="661"/>
      <c r="K44" s="661"/>
      <c r="L44" s="661"/>
      <c r="M44" s="661"/>
      <c r="N44" s="661"/>
    </row>
    <row r="45" spans="1:14" ht="15" customHeight="1">
      <c r="A45" s="4086">
        <v>7</v>
      </c>
      <c r="B45" s="4091" t="s">
        <v>1023</v>
      </c>
      <c r="C45" s="4093" t="s">
        <v>1024</v>
      </c>
      <c r="D45" s="4091" t="s">
        <v>374</v>
      </c>
      <c r="E45" s="4112">
        <f>24.5*2/2</f>
        <v>24.5</v>
      </c>
      <c r="F45" s="4115"/>
      <c r="G45" s="4103">
        <f>E45*F45</f>
        <v>0</v>
      </c>
      <c r="J45" s="661"/>
      <c r="K45" s="661"/>
      <c r="L45" s="661"/>
      <c r="M45" s="661"/>
      <c r="N45" s="661"/>
    </row>
    <row r="46" spans="1:14" ht="15" customHeight="1">
      <c r="A46" s="4086"/>
      <c r="B46" s="4091"/>
      <c r="C46" s="4093"/>
      <c r="D46" s="4091"/>
      <c r="E46" s="4112"/>
      <c r="F46" s="4116"/>
      <c r="G46" s="4104"/>
      <c r="J46" s="661"/>
      <c r="K46" s="661"/>
      <c r="L46" s="661"/>
      <c r="M46" s="661"/>
      <c r="N46" s="661"/>
    </row>
    <row r="47" spans="1:14" ht="15" customHeight="1">
      <c r="A47" s="4086"/>
      <c r="B47" s="4091"/>
      <c r="C47" s="4093"/>
      <c r="D47" s="4091"/>
      <c r="E47" s="4112"/>
      <c r="F47" s="4116"/>
      <c r="G47" s="4104"/>
      <c r="J47" s="661"/>
      <c r="K47" s="661"/>
      <c r="L47" s="661"/>
      <c r="M47" s="661"/>
      <c r="N47" s="661"/>
    </row>
    <row r="48" spans="1:14" ht="15" customHeight="1">
      <c r="A48" s="4086"/>
      <c r="B48" s="4091"/>
      <c r="C48" s="4093"/>
      <c r="D48" s="4091"/>
      <c r="E48" s="4112"/>
      <c r="F48" s="4116"/>
      <c r="G48" s="4104"/>
      <c r="J48" s="661"/>
      <c r="K48" s="661"/>
      <c r="L48" s="661"/>
      <c r="M48" s="661"/>
      <c r="N48" s="661"/>
    </row>
    <row r="49" spans="1:14" ht="15" customHeight="1">
      <c r="A49" s="4086"/>
      <c r="B49" s="4091"/>
      <c r="C49" s="4093"/>
      <c r="D49" s="4091"/>
      <c r="E49" s="4112"/>
      <c r="F49" s="4116"/>
      <c r="G49" s="4104"/>
      <c r="J49" s="661"/>
      <c r="K49" s="661"/>
      <c r="L49" s="661"/>
      <c r="M49" s="661"/>
      <c r="N49" s="661"/>
    </row>
    <row r="50" spans="1:14" ht="15" customHeight="1">
      <c r="A50" s="4086">
        <v>8</v>
      </c>
      <c r="B50" s="4091" t="s">
        <v>1025</v>
      </c>
      <c r="C50" s="4093" t="s">
        <v>1026</v>
      </c>
      <c r="D50" s="4091" t="s">
        <v>370</v>
      </c>
      <c r="E50" s="4112">
        <f>113.5*2/2</f>
        <v>113.5</v>
      </c>
      <c r="F50" s="4115"/>
      <c r="G50" s="4103">
        <f>E50*F50</f>
        <v>0</v>
      </c>
      <c r="J50" s="661"/>
      <c r="K50" s="661"/>
      <c r="L50" s="661"/>
      <c r="M50" s="661"/>
      <c r="N50" s="661"/>
    </row>
    <row r="51" spans="1:14" ht="15" customHeight="1">
      <c r="A51" s="4086"/>
      <c r="B51" s="4091"/>
      <c r="C51" s="4093"/>
      <c r="D51" s="4091"/>
      <c r="E51" s="4112"/>
      <c r="F51" s="4116"/>
      <c r="G51" s="4104"/>
      <c r="J51" s="661"/>
      <c r="K51" s="661"/>
      <c r="L51" s="661"/>
      <c r="M51" s="661"/>
      <c r="N51" s="661"/>
    </row>
    <row r="52" spans="1:14" ht="15" customHeight="1">
      <c r="A52" s="4086"/>
      <c r="B52" s="4091"/>
      <c r="C52" s="4093"/>
      <c r="D52" s="4091"/>
      <c r="E52" s="4112"/>
      <c r="F52" s="4116"/>
      <c r="G52" s="4104"/>
      <c r="J52" s="661"/>
      <c r="K52" s="661"/>
      <c r="L52" s="661"/>
      <c r="M52" s="661"/>
      <c r="N52" s="661"/>
    </row>
    <row r="53" spans="1:14" ht="15" customHeight="1">
      <c r="A53" s="4086"/>
      <c r="B53" s="4091"/>
      <c r="C53" s="4093"/>
      <c r="D53" s="4091"/>
      <c r="E53" s="4112"/>
      <c r="F53" s="4116"/>
      <c r="G53" s="4104"/>
      <c r="J53" s="661"/>
      <c r="K53" s="661"/>
      <c r="L53" s="661"/>
      <c r="M53" s="661"/>
      <c r="N53" s="661"/>
    </row>
    <row r="54" spans="1:14" ht="15" customHeight="1">
      <c r="A54" s="4086"/>
      <c r="B54" s="4091"/>
      <c r="C54" s="4093"/>
      <c r="D54" s="4091"/>
      <c r="E54" s="4112"/>
      <c r="F54" s="4117"/>
      <c r="G54" s="4108"/>
      <c r="J54" s="661"/>
      <c r="K54" s="661"/>
      <c r="L54" s="661"/>
      <c r="M54" s="661"/>
      <c r="N54" s="661"/>
    </row>
    <row r="55" spans="1:14" ht="15" customHeight="1">
      <c r="A55" s="4086">
        <v>9</v>
      </c>
      <c r="B55" s="4091" t="s">
        <v>1027</v>
      </c>
      <c r="C55" s="4093" t="s">
        <v>1028</v>
      </c>
      <c r="D55" s="4091" t="s">
        <v>370</v>
      </c>
      <c r="E55" s="4112">
        <f>153*2/2</f>
        <v>153</v>
      </c>
      <c r="F55" s="4115"/>
      <c r="G55" s="4103">
        <f>E55*F55</f>
        <v>0</v>
      </c>
      <c r="J55" s="661"/>
      <c r="K55" s="661"/>
      <c r="L55" s="661"/>
      <c r="M55" s="661"/>
      <c r="N55" s="661"/>
    </row>
    <row r="56" spans="1:14" ht="15" customHeight="1">
      <c r="A56" s="4086"/>
      <c r="B56" s="4091"/>
      <c r="C56" s="4093"/>
      <c r="D56" s="4091"/>
      <c r="E56" s="4112"/>
      <c r="F56" s="4116"/>
      <c r="G56" s="4104"/>
      <c r="J56" s="661"/>
      <c r="K56" s="661"/>
      <c r="L56" s="661"/>
      <c r="M56" s="661"/>
      <c r="N56" s="661"/>
    </row>
    <row r="57" spans="1:14" ht="15" customHeight="1">
      <c r="A57" s="4086"/>
      <c r="B57" s="4091"/>
      <c r="C57" s="4093"/>
      <c r="D57" s="4091"/>
      <c r="E57" s="4112"/>
      <c r="F57" s="4116"/>
      <c r="G57" s="4104"/>
      <c r="J57" s="661"/>
      <c r="K57" s="661"/>
      <c r="L57" s="661"/>
      <c r="M57" s="661"/>
      <c r="N57" s="661"/>
    </row>
    <row r="58" spans="1:14" ht="15" customHeight="1">
      <c r="A58" s="4086"/>
      <c r="B58" s="4091"/>
      <c r="C58" s="4093"/>
      <c r="D58" s="4091"/>
      <c r="E58" s="4112"/>
      <c r="F58" s="4116"/>
      <c r="G58" s="4104"/>
      <c r="J58" s="661"/>
      <c r="K58" s="661"/>
      <c r="L58" s="661"/>
      <c r="M58" s="661"/>
      <c r="N58" s="661"/>
    </row>
    <row r="59" spans="1:14" ht="15" customHeight="1">
      <c r="A59" s="4086"/>
      <c r="B59" s="4091"/>
      <c r="C59" s="4093"/>
      <c r="D59" s="4091"/>
      <c r="E59" s="4112"/>
      <c r="F59" s="4116"/>
      <c r="G59" s="4104"/>
      <c r="J59" s="661"/>
      <c r="K59" s="661"/>
      <c r="L59" s="661"/>
      <c r="M59" s="661"/>
      <c r="N59" s="661"/>
    </row>
    <row r="60" spans="1:14" ht="15" customHeight="1">
      <c r="A60" s="4087">
        <v>10</v>
      </c>
      <c r="B60" s="4091" t="s">
        <v>1029</v>
      </c>
      <c r="C60" s="4093" t="s">
        <v>1030</v>
      </c>
      <c r="D60" s="4091" t="s">
        <v>370</v>
      </c>
      <c r="E60" s="4112">
        <f>83.5*2/2</f>
        <v>83.5</v>
      </c>
      <c r="F60" s="4115"/>
      <c r="G60" s="4103">
        <f>E60*F60</f>
        <v>0</v>
      </c>
      <c r="J60" s="661"/>
      <c r="K60" s="661"/>
      <c r="L60" s="661"/>
      <c r="M60" s="661"/>
      <c r="N60" s="661"/>
    </row>
    <row r="61" spans="1:14" ht="15" customHeight="1">
      <c r="A61" s="4087"/>
      <c r="B61" s="4091"/>
      <c r="C61" s="4093"/>
      <c r="D61" s="4091"/>
      <c r="E61" s="4112"/>
      <c r="F61" s="4116"/>
      <c r="G61" s="4104"/>
      <c r="J61" s="661"/>
      <c r="K61" s="661"/>
      <c r="L61" s="661"/>
      <c r="M61" s="661"/>
      <c r="N61" s="661"/>
    </row>
    <row r="62" spans="1:14" ht="15" customHeight="1">
      <c r="A62" s="4087"/>
      <c r="B62" s="4091"/>
      <c r="C62" s="4093"/>
      <c r="D62" s="4091"/>
      <c r="E62" s="4112"/>
      <c r="F62" s="4116"/>
      <c r="G62" s="4104"/>
      <c r="J62" s="661"/>
      <c r="K62" s="661"/>
      <c r="L62" s="661"/>
      <c r="M62" s="661"/>
      <c r="N62" s="661"/>
    </row>
    <row r="63" spans="1:14" ht="15.75" customHeight="1">
      <c r="A63" s="4087"/>
      <c r="B63" s="4091"/>
      <c r="C63" s="4093"/>
      <c r="D63" s="4091"/>
      <c r="E63" s="4112"/>
      <c r="F63" s="4116"/>
      <c r="G63" s="4104"/>
      <c r="J63" s="661"/>
      <c r="K63" s="661"/>
      <c r="L63" s="661"/>
      <c r="M63" s="661"/>
      <c r="N63" s="661"/>
    </row>
    <row r="64" spans="1:14" ht="15.75" customHeight="1">
      <c r="A64" s="4087"/>
      <c r="B64" s="4091"/>
      <c r="C64" s="4093"/>
      <c r="D64" s="4091"/>
      <c r="E64" s="4112"/>
      <c r="F64" s="4116"/>
      <c r="G64" s="4104"/>
      <c r="J64" s="661"/>
      <c r="K64" s="661"/>
      <c r="L64" s="661"/>
      <c r="M64" s="661"/>
      <c r="N64" s="661"/>
    </row>
    <row r="65" spans="1:14" ht="15.75" customHeight="1">
      <c r="A65" s="4086">
        <v>11</v>
      </c>
      <c r="B65" s="4111" t="s">
        <v>1031</v>
      </c>
      <c r="C65" s="4093" t="s">
        <v>1032</v>
      </c>
      <c r="D65" s="4091" t="s">
        <v>370</v>
      </c>
      <c r="E65" s="4113">
        <f>44.44*2/2</f>
        <v>44.44</v>
      </c>
      <c r="F65" s="4115"/>
      <c r="G65" s="4103">
        <f>E65*F65</f>
        <v>0</v>
      </c>
      <c r="J65" s="661"/>
      <c r="K65" s="661"/>
      <c r="L65" s="661"/>
      <c r="M65" s="661"/>
      <c r="N65" s="661"/>
    </row>
    <row r="66" spans="1:14" ht="15" customHeight="1">
      <c r="A66" s="4086"/>
      <c r="B66" s="4111"/>
      <c r="C66" s="4093"/>
      <c r="D66" s="4091"/>
      <c r="E66" s="4113"/>
      <c r="F66" s="4116"/>
      <c r="G66" s="4104"/>
      <c r="J66" s="661"/>
      <c r="K66" s="661"/>
      <c r="L66" s="661"/>
      <c r="M66" s="661"/>
      <c r="N66" s="661"/>
    </row>
    <row r="67" spans="1:14" ht="15" customHeight="1">
      <c r="A67" s="4086"/>
      <c r="B67" s="4111"/>
      <c r="C67" s="4093"/>
      <c r="D67" s="4091"/>
      <c r="E67" s="4113"/>
      <c r="F67" s="4116"/>
      <c r="G67" s="4104"/>
      <c r="J67" s="661"/>
      <c r="K67" s="661"/>
      <c r="L67" s="661"/>
      <c r="M67" s="661"/>
      <c r="N67" s="661"/>
    </row>
    <row r="68" spans="1:14" ht="15" customHeight="1">
      <c r="A68" s="4086"/>
      <c r="B68" s="4111"/>
      <c r="C68" s="4093"/>
      <c r="D68" s="4091"/>
      <c r="E68" s="4113"/>
      <c r="F68" s="4116"/>
      <c r="G68" s="4104"/>
      <c r="J68" s="661"/>
      <c r="K68" s="661"/>
      <c r="L68" s="661"/>
      <c r="M68" s="661"/>
      <c r="N68" s="661"/>
    </row>
    <row r="69" spans="1:14" ht="15" customHeight="1">
      <c r="A69" s="4086"/>
      <c r="B69" s="4111"/>
      <c r="C69" s="4093"/>
      <c r="D69" s="4091"/>
      <c r="E69" s="4113"/>
      <c r="F69" s="4116"/>
      <c r="G69" s="4104"/>
      <c r="J69" s="661"/>
      <c r="K69" s="661"/>
      <c r="L69" s="661"/>
      <c r="M69" s="661"/>
      <c r="N69" s="661"/>
    </row>
    <row r="70" spans="1:14" ht="15" customHeight="1">
      <c r="A70" s="4086">
        <v>12</v>
      </c>
      <c r="B70" s="4091" t="s">
        <v>1033</v>
      </c>
      <c r="C70" s="4093" t="s">
        <v>1034</v>
      </c>
      <c r="D70" s="4091" t="s">
        <v>370</v>
      </c>
      <c r="E70" s="4112">
        <f>15*2/2</f>
        <v>15</v>
      </c>
      <c r="F70" s="4115"/>
      <c r="G70" s="4103">
        <f>E70*F70</f>
        <v>0</v>
      </c>
      <c r="J70" s="661"/>
      <c r="K70" s="661"/>
      <c r="L70" s="661"/>
      <c r="M70" s="661"/>
      <c r="N70" s="661"/>
    </row>
    <row r="71" spans="1:14" ht="15" customHeight="1">
      <c r="A71" s="4086"/>
      <c r="B71" s="4091"/>
      <c r="C71" s="4093"/>
      <c r="D71" s="4091"/>
      <c r="E71" s="4112"/>
      <c r="F71" s="4116"/>
      <c r="G71" s="4104"/>
      <c r="J71" s="661"/>
      <c r="K71" s="661"/>
      <c r="L71" s="661"/>
      <c r="M71" s="661"/>
      <c r="N71" s="661"/>
    </row>
    <row r="72" spans="1:14" ht="15" customHeight="1">
      <c r="A72" s="4086"/>
      <c r="B72" s="4091"/>
      <c r="C72" s="4093"/>
      <c r="D72" s="4091"/>
      <c r="E72" s="4112"/>
      <c r="F72" s="4116"/>
      <c r="G72" s="4104"/>
      <c r="J72" s="661"/>
      <c r="K72" s="661"/>
      <c r="L72" s="661"/>
      <c r="M72" s="661"/>
      <c r="N72" s="661"/>
    </row>
    <row r="73" spans="1:14" ht="15" customHeight="1">
      <c r="A73" s="4086"/>
      <c r="B73" s="4091"/>
      <c r="C73" s="4093"/>
      <c r="D73" s="4091"/>
      <c r="E73" s="4112"/>
      <c r="F73" s="4116"/>
      <c r="G73" s="4104"/>
      <c r="J73" s="661"/>
      <c r="K73" s="661"/>
      <c r="L73" s="661"/>
      <c r="M73" s="661"/>
      <c r="N73" s="661"/>
    </row>
    <row r="74" spans="1:14" ht="15" customHeight="1">
      <c r="A74" s="4086"/>
      <c r="B74" s="4091"/>
      <c r="C74" s="4093"/>
      <c r="D74" s="4091"/>
      <c r="E74" s="4112"/>
      <c r="F74" s="4116"/>
      <c r="G74" s="4104"/>
      <c r="J74" s="661"/>
      <c r="K74" s="661"/>
      <c r="L74" s="661"/>
      <c r="M74" s="661"/>
      <c r="N74" s="661"/>
    </row>
    <row r="75" spans="1:14" ht="15" customHeight="1">
      <c r="A75" s="4086">
        <v>13</v>
      </c>
      <c r="B75" s="4091" t="s">
        <v>1035</v>
      </c>
      <c r="C75" s="4093" t="s">
        <v>1036</v>
      </c>
      <c r="D75" s="4091" t="s">
        <v>370</v>
      </c>
      <c r="E75" s="4112">
        <f>289*2/2</f>
        <v>289</v>
      </c>
      <c r="F75" s="4115"/>
      <c r="G75" s="4103">
        <f>E75*F75</f>
        <v>0</v>
      </c>
      <c r="J75" s="661"/>
      <c r="K75" s="661"/>
      <c r="L75" s="661"/>
      <c r="M75" s="661"/>
      <c r="N75" s="661"/>
    </row>
    <row r="76" spans="1:14" ht="15" customHeight="1">
      <c r="A76" s="4086"/>
      <c r="B76" s="4091"/>
      <c r="C76" s="4093"/>
      <c r="D76" s="4091"/>
      <c r="E76" s="4112"/>
      <c r="F76" s="4116"/>
      <c r="G76" s="4104"/>
      <c r="J76" s="661"/>
      <c r="K76" s="661"/>
      <c r="L76" s="661"/>
      <c r="M76" s="661"/>
      <c r="N76" s="661"/>
    </row>
    <row r="77" spans="1:14" ht="15" customHeight="1">
      <c r="A77" s="4086"/>
      <c r="B77" s="4091"/>
      <c r="C77" s="4093"/>
      <c r="D77" s="4091"/>
      <c r="E77" s="4112"/>
      <c r="F77" s="4116"/>
      <c r="G77" s="4104"/>
      <c r="J77" s="661"/>
      <c r="K77" s="661"/>
      <c r="L77" s="661"/>
      <c r="M77" s="661"/>
      <c r="N77" s="661"/>
    </row>
    <row r="78" spans="1:14" ht="15" customHeight="1">
      <c r="A78" s="4086"/>
      <c r="B78" s="4091"/>
      <c r="C78" s="4093"/>
      <c r="D78" s="4091"/>
      <c r="E78" s="4112"/>
      <c r="F78" s="4116"/>
      <c r="G78" s="4104"/>
      <c r="J78" s="661"/>
      <c r="K78" s="661"/>
      <c r="L78" s="661"/>
      <c r="M78" s="661"/>
      <c r="N78" s="661"/>
    </row>
    <row r="79" spans="1:14" ht="15" customHeight="1">
      <c r="A79" s="4086"/>
      <c r="B79" s="4091"/>
      <c r="C79" s="4093"/>
      <c r="D79" s="4091"/>
      <c r="E79" s="4112"/>
      <c r="F79" s="4116"/>
      <c r="G79" s="4104"/>
      <c r="J79" s="661"/>
      <c r="K79" s="661"/>
      <c r="L79" s="661"/>
      <c r="M79" s="661"/>
      <c r="N79" s="661"/>
    </row>
    <row r="80" spans="1:14" ht="15" customHeight="1">
      <c r="A80" s="4086">
        <v>14</v>
      </c>
      <c r="B80" s="4091" t="s">
        <v>1037</v>
      </c>
      <c r="C80" s="4093" t="s">
        <v>1038</v>
      </c>
      <c r="D80" s="4091" t="s">
        <v>370</v>
      </c>
      <c r="E80" s="4112">
        <f>15.54/2</f>
        <v>7.77</v>
      </c>
      <c r="F80" s="4115"/>
      <c r="G80" s="4103">
        <f>E80*F80</f>
        <v>0</v>
      </c>
      <c r="J80" s="661"/>
      <c r="K80" s="661"/>
      <c r="L80" s="661"/>
      <c r="M80" s="661"/>
      <c r="N80" s="661"/>
    </row>
    <row r="81" spans="1:14" ht="15" customHeight="1">
      <c r="A81" s="4086"/>
      <c r="B81" s="4091"/>
      <c r="C81" s="4093"/>
      <c r="D81" s="4091"/>
      <c r="E81" s="4112"/>
      <c r="F81" s="4116"/>
      <c r="G81" s="4104"/>
      <c r="J81" s="661"/>
      <c r="K81" s="661"/>
      <c r="L81" s="661"/>
      <c r="M81" s="661"/>
      <c r="N81" s="661"/>
    </row>
    <row r="82" spans="1:14" ht="15" customHeight="1">
      <c r="A82" s="4086"/>
      <c r="B82" s="4091"/>
      <c r="C82" s="4093"/>
      <c r="D82" s="4091"/>
      <c r="E82" s="4112"/>
      <c r="F82" s="4116"/>
      <c r="G82" s="4104"/>
      <c r="J82" s="661"/>
      <c r="K82" s="661"/>
      <c r="L82" s="661"/>
      <c r="M82" s="661"/>
      <c r="N82" s="661"/>
    </row>
    <row r="83" spans="1:14" ht="15" customHeight="1">
      <c r="A83" s="4086"/>
      <c r="B83" s="4091"/>
      <c r="C83" s="4093"/>
      <c r="D83" s="4091"/>
      <c r="E83" s="4112"/>
      <c r="F83" s="4116"/>
      <c r="G83" s="4104"/>
      <c r="J83" s="661"/>
      <c r="K83" s="661"/>
      <c r="L83" s="661"/>
      <c r="M83" s="661"/>
      <c r="N83" s="661"/>
    </row>
    <row r="84" spans="1:14" ht="15" customHeight="1">
      <c r="A84" s="4086"/>
      <c r="B84" s="4091"/>
      <c r="C84" s="4093"/>
      <c r="D84" s="4091"/>
      <c r="E84" s="4112"/>
      <c r="F84" s="4117"/>
      <c r="G84" s="4108"/>
      <c r="J84" s="661"/>
      <c r="K84" s="661"/>
      <c r="L84" s="661"/>
      <c r="M84" s="661"/>
      <c r="N84" s="661"/>
    </row>
    <row r="85" spans="1:14" ht="15" customHeight="1">
      <c r="A85" s="4086">
        <v>15</v>
      </c>
      <c r="B85" s="4091" t="s">
        <v>1039</v>
      </c>
      <c r="C85" s="4093" t="s">
        <v>1040</v>
      </c>
      <c r="D85" s="4091" t="s">
        <v>370</v>
      </c>
      <c r="E85" s="4112">
        <f>21.71*2/2</f>
        <v>21.71</v>
      </c>
      <c r="F85" s="4115"/>
      <c r="G85" s="4103">
        <f>E85*F85</f>
        <v>0</v>
      </c>
      <c r="J85" s="661"/>
      <c r="K85" s="661"/>
      <c r="L85" s="661"/>
      <c r="M85" s="661"/>
      <c r="N85" s="661"/>
    </row>
    <row r="86" spans="1:14" ht="15" customHeight="1">
      <c r="A86" s="4086"/>
      <c r="B86" s="4091"/>
      <c r="C86" s="4093"/>
      <c r="D86" s="4091"/>
      <c r="E86" s="4112"/>
      <c r="F86" s="4116"/>
      <c r="G86" s="4104"/>
      <c r="J86" s="661"/>
      <c r="K86" s="661"/>
      <c r="L86" s="661"/>
      <c r="M86" s="661"/>
      <c r="N86" s="661"/>
    </row>
    <row r="87" spans="1:14" ht="15" customHeight="1">
      <c r="A87" s="4086"/>
      <c r="B87" s="4091"/>
      <c r="C87" s="4093"/>
      <c r="D87" s="4091"/>
      <c r="E87" s="4112"/>
      <c r="F87" s="4116"/>
      <c r="G87" s="4104"/>
      <c r="J87" s="661"/>
      <c r="K87" s="661"/>
      <c r="L87" s="661"/>
      <c r="M87" s="661"/>
      <c r="N87" s="661"/>
    </row>
    <row r="88" spans="1:14" ht="15" customHeight="1">
      <c r="A88" s="4086"/>
      <c r="B88" s="4091"/>
      <c r="C88" s="4093"/>
      <c r="D88" s="4091"/>
      <c r="E88" s="4112"/>
      <c r="F88" s="4116"/>
      <c r="G88" s="4104"/>
      <c r="J88" s="661"/>
      <c r="K88" s="661"/>
      <c r="L88" s="661"/>
      <c r="M88" s="661"/>
      <c r="N88" s="661"/>
    </row>
    <row r="89" spans="1:14" ht="15" customHeight="1">
      <c r="A89" s="4086"/>
      <c r="B89" s="4091"/>
      <c r="C89" s="4093"/>
      <c r="D89" s="4091"/>
      <c r="E89" s="4112"/>
      <c r="F89" s="4117"/>
      <c r="G89" s="4108"/>
      <c r="J89" s="661"/>
      <c r="K89" s="661"/>
      <c r="L89" s="661"/>
      <c r="M89" s="661"/>
      <c r="N89" s="661"/>
    </row>
    <row r="90" spans="1:14" ht="15" customHeight="1">
      <c r="A90" s="4086">
        <v>16</v>
      </c>
      <c r="B90" s="4091" t="s">
        <v>1041</v>
      </c>
      <c r="C90" s="4093" t="s">
        <v>1042</v>
      </c>
      <c r="D90" s="4091" t="s">
        <v>370</v>
      </c>
      <c r="E90" s="4112">
        <f>94*2/2</f>
        <v>94</v>
      </c>
      <c r="F90" s="4115"/>
      <c r="G90" s="4103">
        <f>E90*F90</f>
        <v>0</v>
      </c>
      <c r="J90" s="661"/>
      <c r="K90" s="661"/>
      <c r="L90" s="661"/>
      <c r="M90" s="661"/>
      <c r="N90" s="661"/>
    </row>
    <row r="91" spans="1:14" ht="15" customHeight="1">
      <c r="A91" s="4086"/>
      <c r="B91" s="4091"/>
      <c r="C91" s="4093"/>
      <c r="D91" s="4091"/>
      <c r="E91" s="4112"/>
      <c r="F91" s="4116"/>
      <c r="G91" s="4104"/>
      <c r="J91" s="661"/>
      <c r="K91" s="661"/>
      <c r="L91" s="661"/>
      <c r="M91" s="661"/>
      <c r="N91" s="661"/>
    </row>
    <row r="92" spans="1:14" ht="15" customHeight="1">
      <c r="A92" s="4086"/>
      <c r="B92" s="4091"/>
      <c r="C92" s="4093"/>
      <c r="D92" s="4091"/>
      <c r="E92" s="4112"/>
      <c r="F92" s="4116"/>
      <c r="G92" s="4104"/>
      <c r="J92" s="661"/>
      <c r="K92" s="661"/>
      <c r="L92" s="661"/>
      <c r="M92" s="661"/>
      <c r="N92" s="661"/>
    </row>
    <row r="93" spans="1:14" ht="15" customHeight="1">
      <c r="A93" s="4086"/>
      <c r="B93" s="4091"/>
      <c r="C93" s="4093"/>
      <c r="D93" s="4091"/>
      <c r="E93" s="4112"/>
      <c r="F93" s="4116"/>
      <c r="G93" s="4104"/>
      <c r="J93" s="661"/>
      <c r="K93" s="661"/>
      <c r="L93" s="661"/>
      <c r="M93" s="661"/>
      <c r="N93" s="661"/>
    </row>
    <row r="94" spans="1:14" ht="15" customHeight="1">
      <c r="A94" s="4086"/>
      <c r="B94" s="4091"/>
      <c r="C94" s="4093"/>
      <c r="D94" s="4091"/>
      <c r="E94" s="4112"/>
      <c r="F94" s="4117"/>
      <c r="G94" s="4108"/>
      <c r="J94" s="661"/>
      <c r="K94" s="661"/>
      <c r="L94" s="661"/>
      <c r="M94" s="661"/>
      <c r="N94" s="661"/>
    </row>
    <row r="95" spans="1:14" ht="15" customHeight="1">
      <c r="A95" s="4086">
        <v>17</v>
      </c>
      <c r="B95" s="4091" t="s">
        <v>1043</v>
      </c>
      <c r="C95" s="4093" t="s">
        <v>1044</v>
      </c>
      <c r="D95" s="4091" t="s">
        <v>370</v>
      </c>
      <c r="E95" s="4112">
        <f>71.5*2/2</f>
        <v>71.5</v>
      </c>
      <c r="F95" s="4112"/>
      <c r="G95" s="4103">
        <f>E95*F95</f>
        <v>0</v>
      </c>
      <c r="J95" s="661"/>
      <c r="K95" s="661"/>
      <c r="L95" s="661"/>
      <c r="M95" s="661"/>
      <c r="N95" s="661"/>
    </row>
    <row r="96" spans="1:14" ht="15" customHeight="1">
      <c r="A96" s="4086"/>
      <c r="B96" s="4091"/>
      <c r="C96" s="4093"/>
      <c r="D96" s="4091"/>
      <c r="E96" s="4112"/>
      <c r="F96" s="4112"/>
      <c r="G96" s="4104"/>
      <c r="J96" s="661"/>
      <c r="K96" s="661"/>
      <c r="L96" s="661"/>
      <c r="M96" s="661"/>
      <c r="N96" s="661"/>
    </row>
    <row r="97" spans="1:14" ht="15" customHeight="1">
      <c r="A97" s="4086"/>
      <c r="B97" s="4091"/>
      <c r="C97" s="4093"/>
      <c r="D97" s="4091"/>
      <c r="E97" s="4112"/>
      <c r="F97" s="4112"/>
      <c r="G97" s="4104"/>
      <c r="J97" s="661"/>
      <c r="K97" s="661"/>
      <c r="L97" s="661"/>
      <c r="M97" s="661"/>
      <c r="N97" s="661"/>
    </row>
    <row r="98" spans="1:14" ht="15" customHeight="1">
      <c r="A98" s="4086"/>
      <c r="B98" s="4091"/>
      <c r="C98" s="4093"/>
      <c r="D98" s="4091"/>
      <c r="E98" s="4112"/>
      <c r="F98" s="4112"/>
      <c r="G98" s="4104"/>
      <c r="J98" s="661"/>
      <c r="K98" s="661"/>
      <c r="L98" s="661"/>
      <c r="M98" s="661"/>
      <c r="N98" s="661"/>
    </row>
    <row r="99" spans="1:14" ht="15" customHeight="1">
      <c r="A99" s="4086"/>
      <c r="B99" s="4091"/>
      <c r="C99" s="4093"/>
      <c r="D99" s="4091"/>
      <c r="E99" s="4112"/>
      <c r="F99" s="4112"/>
      <c r="G99" s="4104"/>
      <c r="J99" s="661"/>
      <c r="K99" s="661"/>
      <c r="L99" s="661"/>
      <c r="M99" s="661"/>
      <c r="N99" s="661"/>
    </row>
    <row r="100" spans="1:14" ht="15" customHeight="1">
      <c r="A100" s="4086">
        <v>18</v>
      </c>
      <c r="B100" s="4091" t="s">
        <v>1045</v>
      </c>
      <c r="C100" s="4093" t="s">
        <v>1046</v>
      </c>
      <c r="D100" s="4091" t="s">
        <v>370</v>
      </c>
      <c r="E100" s="4112">
        <f>57*2/2</f>
        <v>57</v>
      </c>
      <c r="F100" s="4112"/>
      <c r="G100" s="4103">
        <f>E100*F100</f>
        <v>0</v>
      </c>
      <c r="J100" s="661"/>
      <c r="K100" s="661"/>
      <c r="L100" s="661"/>
      <c r="M100" s="661"/>
      <c r="N100" s="661"/>
    </row>
    <row r="101" spans="1:14" ht="15" customHeight="1">
      <c r="A101" s="4086"/>
      <c r="B101" s="4091"/>
      <c r="C101" s="4093"/>
      <c r="D101" s="4091"/>
      <c r="E101" s="4112"/>
      <c r="F101" s="4112"/>
      <c r="G101" s="4104"/>
      <c r="J101" s="661"/>
      <c r="K101" s="661"/>
      <c r="L101" s="661"/>
      <c r="M101" s="661"/>
      <c r="N101" s="661"/>
    </row>
    <row r="102" spans="1:14" ht="15" customHeight="1">
      <c r="A102" s="4086"/>
      <c r="B102" s="4091"/>
      <c r="C102" s="4093"/>
      <c r="D102" s="4091"/>
      <c r="E102" s="4112"/>
      <c r="F102" s="4112"/>
      <c r="G102" s="4104"/>
      <c r="J102" s="661"/>
      <c r="K102" s="661"/>
      <c r="L102" s="661"/>
      <c r="M102" s="661"/>
      <c r="N102" s="661"/>
    </row>
    <row r="103" spans="1:14" ht="15" customHeight="1">
      <c r="A103" s="4086"/>
      <c r="B103" s="4091"/>
      <c r="C103" s="4093"/>
      <c r="D103" s="4091"/>
      <c r="E103" s="4112"/>
      <c r="F103" s="4112"/>
      <c r="G103" s="4104"/>
      <c r="J103" s="661"/>
      <c r="K103" s="661"/>
      <c r="L103" s="661"/>
      <c r="M103" s="661"/>
      <c r="N103" s="661"/>
    </row>
    <row r="104" spans="1:14" ht="15" customHeight="1">
      <c r="A104" s="4086"/>
      <c r="B104" s="4091"/>
      <c r="C104" s="4093"/>
      <c r="D104" s="4091"/>
      <c r="E104" s="4112"/>
      <c r="F104" s="4112"/>
      <c r="G104" s="4104"/>
      <c r="J104" s="661"/>
      <c r="K104" s="661"/>
      <c r="L104" s="661"/>
      <c r="M104" s="661"/>
      <c r="N104" s="661"/>
    </row>
    <row r="105" spans="1:14" ht="15" customHeight="1">
      <c r="A105" s="4086">
        <v>19</v>
      </c>
      <c r="B105" s="4091" t="s">
        <v>1047</v>
      </c>
      <c r="C105" s="4093" t="s">
        <v>1048</v>
      </c>
      <c r="D105" s="4091" t="s">
        <v>370</v>
      </c>
      <c r="E105" s="4112">
        <f>103*2/2</f>
        <v>103</v>
      </c>
      <c r="F105" s="4112"/>
      <c r="G105" s="4103">
        <f>E105*F105</f>
        <v>0</v>
      </c>
      <c r="I105" s="632"/>
      <c r="J105" s="661"/>
      <c r="K105" s="661"/>
      <c r="L105" s="661"/>
      <c r="M105" s="661"/>
      <c r="N105" s="661"/>
    </row>
    <row r="106" spans="1:14" ht="15" customHeight="1">
      <c r="A106" s="4086"/>
      <c r="B106" s="4091"/>
      <c r="C106" s="4093"/>
      <c r="D106" s="4091"/>
      <c r="E106" s="4112"/>
      <c r="F106" s="4112"/>
      <c r="G106" s="4104"/>
      <c r="I106" s="632"/>
      <c r="J106" s="661"/>
      <c r="K106" s="661"/>
      <c r="L106" s="661"/>
      <c r="M106" s="661"/>
      <c r="N106" s="661"/>
    </row>
    <row r="107" spans="1:14" ht="15" customHeight="1">
      <c r="A107" s="4086"/>
      <c r="B107" s="4091"/>
      <c r="C107" s="4093"/>
      <c r="D107" s="4091"/>
      <c r="E107" s="4112"/>
      <c r="F107" s="4112"/>
      <c r="G107" s="4104"/>
      <c r="I107" s="632"/>
      <c r="J107" s="661"/>
      <c r="K107" s="661"/>
      <c r="L107" s="661"/>
      <c r="M107" s="661"/>
      <c r="N107" s="661"/>
    </row>
    <row r="108" spans="1:14" ht="15" customHeight="1">
      <c r="A108" s="4086"/>
      <c r="B108" s="4091"/>
      <c r="C108" s="4093"/>
      <c r="D108" s="4091"/>
      <c r="E108" s="4112"/>
      <c r="F108" s="4112"/>
      <c r="G108" s="4104"/>
      <c r="J108" s="661"/>
      <c r="K108" s="661"/>
      <c r="L108" s="661"/>
      <c r="M108" s="661"/>
      <c r="N108" s="661"/>
    </row>
    <row r="109" spans="1:14" ht="15" customHeight="1">
      <c r="A109" s="4086"/>
      <c r="B109" s="4091"/>
      <c r="C109" s="4093"/>
      <c r="D109" s="4091"/>
      <c r="E109" s="4112"/>
      <c r="F109" s="4112"/>
      <c r="G109" s="4104"/>
      <c r="J109" s="661"/>
      <c r="K109" s="661"/>
      <c r="L109" s="661"/>
      <c r="M109" s="661"/>
      <c r="N109" s="661"/>
    </row>
    <row r="110" spans="1:14" ht="15" customHeight="1">
      <c r="A110" s="4086">
        <v>20</v>
      </c>
      <c r="B110" s="4091" t="s">
        <v>1049</v>
      </c>
      <c r="C110" s="4093" t="s">
        <v>1050</v>
      </c>
      <c r="D110" s="4091" t="s">
        <v>374</v>
      </c>
      <c r="E110" s="4112">
        <f>13.5*2/2</f>
        <v>13.5</v>
      </c>
      <c r="F110" s="4112"/>
      <c r="G110" s="4103">
        <f>E110*F110</f>
        <v>0</v>
      </c>
      <c r="J110" s="661"/>
      <c r="K110" s="661"/>
      <c r="L110" s="661"/>
      <c r="M110" s="661"/>
      <c r="N110" s="661"/>
    </row>
    <row r="111" spans="1:14" ht="15" customHeight="1">
      <c r="A111" s="4086"/>
      <c r="B111" s="4091"/>
      <c r="C111" s="4093"/>
      <c r="D111" s="4091"/>
      <c r="E111" s="4112"/>
      <c r="F111" s="4112"/>
      <c r="G111" s="4104"/>
      <c r="J111" s="661"/>
      <c r="K111" s="661"/>
      <c r="L111" s="661"/>
      <c r="M111" s="661"/>
      <c r="N111" s="661"/>
    </row>
    <row r="112" spans="1:14" ht="15" customHeight="1">
      <c r="A112" s="4086"/>
      <c r="B112" s="4091"/>
      <c r="C112" s="4093"/>
      <c r="D112" s="4091"/>
      <c r="E112" s="4112"/>
      <c r="F112" s="4112"/>
      <c r="G112" s="4104"/>
      <c r="J112" s="661"/>
      <c r="K112" s="661"/>
      <c r="L112" s="661"/>
      <c r="M112" s="661"/>
      <c r="N112" s="661"/>
    </row>
    <row r="113" spans="1:7">
      <c r="A113" s="4086"/>
      <c r="B113" s="4091"/>
      <c r="C113" s="4093"/>
      <c r="D113" s="4091"/>
      <c r="E113" s="4112"/>
      <c r="F113" s="4112"/>
      <c r="G113" s="4104"/>
    </row>
    <row r="114" spans="1:7">
      <c r="A114" s="4088"/>
      <c r="B114" s="4092"/>
      <c r="C114" s="4094"/>
      <c r="D114" s="4092"/>
      <c r="E114" s="4114"/>
      <c r="F114" s="4114"/>
      <c r="G114" s="4105"/>
    </row>
    <row r="115" spans="1:7" ht="15.75" customHeight="1">
      <c r="A115" s="4081" t="s">
        <v>507</v>
      </c>
      <c r="B115" s="4082"/>
      <c r="C115" s="4082"/>
      <c r="D115" s="4082"/>
      <c r="E115" s="4082"/>
      <c r="F115" s="4082"/>
      <c r="G115" s="651">
        <f>G110+G105+G100+G95+G90+G85+G80+G75+G70+G65+G60+G55+G50+G45+G40+G35+G30+G25+G20+G15</f>
        <v>0</v>
      </c>
    </row>
    <row r="116" spans="1:7" ht="17.25" customHeight="1">
      <c r="A116" s="639"/>
      <c r="B116" s="4083"/>
      <c r="C116" s="4083"/>
      <c r="D116" s="639"/>
      <c r="E116" s="639"/>
      <c r="F116" s="639"/>
      <c r="G116" s="652"/>
    </row>
    <row r="117" spans="1:7" ht="18.75" customHeight="1">
      <c r="A117" s="642"/>
      <c r="B117" s="642"/>
      <c r="C117" s="640"/>
      <c r="D117" s="642"/>
      <c r="E117" s="653"/>
      <c r="F117" s="705" t="s">
        <v>7638</v>
      </c>
      <c r="G117" s="654"/>
    </row>
    <row r="118" spans="1:7" ht="18.75" customHeight="1">
      <c r="A118" s="642"/>
      <c r="B118" s="642"/>
      <c r="C118" s="640"/>
      <c r="D118" s="642"/>
      <c r="E118" s="653"/>
      <c r="F118" s="653"/>
      <c r="G118" s="654"/>
    </row>
    <row r="119" spans="1:7" ht="21.75" customHeight="1">
      <c r="A119" s="640"/>
      <c r="B119" s="645"/>
      <c r="C119" s="640"/>
      <c r="D119" s="655"/>
      <c r="E119" s="645"/>
      <c r="F119" s="645"/>
      <c r="G119" s="654"/>
    </row>
    <row r="120" spans="1:7" ht="18.75">
      <c r="A120" s="640"/>
      <c r="B120" s="645"/>
      <c r="C120" s="640"/>
      <c r="D120" s="655"/>
      <c r="E120" s="645"/>
      <c r="F120" s="645"/>
      <c r="G120" s="654"/>
    </row>
    <row r="121" spans="1:7" ht="18.75">
      <c r="A121" s="642"/>
      <c r="B121" s="640"/>
      <c r="C121" s="640"/>
      <c r="D121" s="645"/>
      <c r="E121" s="640"/>
      <c r="F121" s="642"/>
      <c r="G121" s="656"/>
    </row>
    <row r="122" spans="1:7" ht="18.75">
      <c r="A122" s="642"/>
      <c r="B122" s="642"/>
      <c r="C122" s="642"/>
      <c r="D122" s="642"/>
      <c r="E122" s="642"/>
      <c r="F122" s="642"/>
      <c r="G122" s="656"/>
    </row>
    <row r="123" spans="1:7" ht="18.75">
      <c r="A123" s="657"/>
      <c r="B123" s="658"/>
      <c r="C123" s="642"/>
      <c r="D123" s="658"/>
      <c r="E123" s="658"/>
      <c r="F123" s="658"/>
      <c r="G123" s="656"/>
    </row>
    <row r="124" spans="1:7">
      <c r="A124" s="659"/>
      <c r="B124" s="659"/>
      <c r="D124" s="659"/>
      <c r="E124" s="659"/>
      <c r="F124" s="659"/>
    </row>
    <row r="125" spans="1:7">
      <c r="C125" s="659"/>
    </row>
  </sheetData>
  <mergeCells count="155">
    <mergeCell ref="F100:F104"/>
    <mergeCell ref="F105:F109"/>
    <mergeCell ref="F110:F114"/>
    <mergeCell ref="G11:G13"/>
    <mergeCell ref="G15:G19"/>
    <mergeCell ref="G20:G24"/>
    <mergeCell ref="G25:G29"/>
    <mergeCell ref="G30:G34"/>
    <mergeCell ref="G35:G39"/>
    <mergeCell ref="G40:G44"/>
    <mergeCell ref="G45:G49"/>
    <mergeCell ref="G50:G54"/>
    <mergeCell ref="G55:G59"/>
    <mergeCell ref="G60:G64"/>
    <mergeCell ref="G65:G69"/>
    <mergeCell ref="G70:G74"/>
    <mergeCell ref="G75:G79"/>
    <mergeCell ref="G80:G84"/>
    <mergeCell ref="G85:G89"/>
    <mergeCell ref="G90:G94"/>
    <mergeCell ref="G95:G99"/>
    <mergeCell ref="G100:G104"/>
    <mergeCell ref="G105:G109"/>
    <mergeCell ref="G110:G114"/>
    <mergeCell ref="F55:F59"/>
    <mergeCell ref="F60:F64"/>
    <mergeCell ref="F65:F69"/>
    <mergeCell ref="F70:F74"/>
    <mergeCell ref="F75:F79"/>
    <mergeCell ref="F80:F84"/>
    <mergeCell ref="F85:F89"/>
    <mergeCell ref="F90:F94"/>
    <mergeCell ref="F95:F99"/>
    <mergeCell ref="F11:F13"/>
    <mergeCell ref="F15:F19"/>
    <mergeCell ref="F20:F24"/>
    <mergeCell ref="F25:F29"/>
    <mergeCell ref="F30:F34"/>
    <mergeCell ref="F35:F39"/>
    <mergeCell ref="F40:F44"/>
    <mergeCell ref="F45:F49"/>
    <mergeCell ref="F50:F54"/>
    <mergeCell ref="D100:D104"/>
    <mergeCell ref="D105:D109"/>
    <mergeCell ref="D110:D114"/>
    <mergeCell ref="E11:E13"/>
    <mergeCell ref="E15:E19"/>
    <mergeCell ref="E20:E24"/>
    <mergeCell ref="E25:E29"/>
    <mergeCell ref="E30:E34"/>
    <mergeCell ref="E35:E39"/>
    <mergeCell ref="E40:E44"/>
    <mergeCell ref="E45:E49"/>
    <mergeCell ref="E50:E54"/>
    <mergeCell ref="E55:E59"/>
    <mergeCell ref="E60:E64"/>
    <mergeCell ref="E65:E69"/>
    <mergeCell ref="E70:E74"/>
    <mergeCell ref="E75:E79"/>
    <mergeCell ref="E80:E84"/>
    <mergeCell ref="E85:E89"/>
    <mergeCell ref="E90:E94"/>
    <mergeCell ref="E95:E99"/>
    <mergeCell ref="E100:E104"/>
    <mergeCell ref="E105:E109"/>
    <mergeCell ref="E110:E114"/>
    <mergeCell ref="D55:D59"/>
    <mergeCell ref="D60:D64"/>
    <mergeCell ref="D65:D69"/>
    <mergeCell ref="D70:D74"/>
    <mergeCell ref="D75:D79"/>
    <mergeCell ref="D80:D84"/>
    <mergeCell ref="D85:D89"/>
    <mergeCell ref="D90:D94"/>
    <mergeCell ref="D95:D99"/>
    <mergeCell ref="D11:D13"/>
    <mergeCell ref="D15:D19"/>
    <mergeCell ref="D20:D24"/>
    <mergeCell ref="D25:D29"/>
    <mergeCell ref="D30:D34"/>
    <mergeCell ref="D35:D39"/>
    <mergeCell ref="D40:D44"/>
    <mergeCell ref="D45:D49"/>
    <mergeCell ref="D50:D54"/>
    <mergeCell ref="B105:B109"/>
    <mergeCell ref="B110:B114"/>
    <mergeCell ref="C11:C13"/>
    <mergeCell ref="C15:C19"/>
    <mergeCell ref="C20:C24"/>
    <mergeCell ref="C25:C29"/>
    <mergeCell ref="C30:C34"/>
    <mergeCell ref="C35:C39"/>
    <mergeCell ref="C40:C44"/>
    <mergeCell ref="C45:C49"/>
    <mergeCell ref="C50:C54"/>
    <mergeCell ref="C55:C59"/>
    <mergeCell ref="C60:C64"/>
    <mergeCell ref="C65:C69"/>
    <mergeCell ref="C70:C74"/>
    <mergeCell ref="C75:C79"/>
    <mergeCell ref="C80:C84"/>
    <mergeCell ref="C85:C89"/>
    <mergeCell ref="C90:C94"/>
    <mergeCell ref="C95:C99"/>
    <mergeCell ref="C100:C104"/>
    <mergeCell ref="C105:C109"/>
    <mergeCell ref="C110:C114"/>
    <mergeCell ref="A90:A94"/>
    <mergeCell ref="A95:A99"/>
    <mergeCell ref="A100:A104"/>
    <mergeCell ref="A105:A109"/>
    <mergeCell ref="A110:A114"/>
    <mergeCell ref="B11:B13"/>
    <mergeCell ref="B15:B19"/>
    <mergeCell ref="B20:B24"/>
    <mergeCell ref="B25:B29"/>
    <mergeCell ref="B30:B34"/>
    <mergeCell ref="B35:B39"/>
    <mergeCell ref="B40:B44"/>
    <mergeCell ref="B45:B49"/>
    <mergeCell ref="B50:B54"/>
    <mergeCell ref="B55:B59"/>
    <mergeCell ref="B60:B64"/>
    <mergeCell ref="B65:B69"/>
    <mergeCell ref="B70:B74"/>
    <mergeCell ref="B75:B79"/>
    <mergeCell ref="B80:B84"/>
    <mergeCell ref="B85:B89"/>
    <mergeCell ref="B90:B94"/>
    <mergeCell ref="B95:B99"/>
    <mergeCell ref="B100:B104"/>
    <mergeCell ref="A2:I2"/>
    <mergeCell ref="A3:F3"/>
    <mergeCell ref="A4:G4"/>
    <mergeCell ref="A6:G6"/>
    <mergeCell ref="A7:G7"/>
    <mergeCell ref="A8:G8"/>
    <mergeCell ref="A115:F115"/>
    <mergeCell ref="B116:C116"/>
    <mergeCell ref="A11:A13"/>
    <mergeCell ref="A15:A19"/>
    <mergeCell ref="A20:A24"/>
    <mergeCell ref="A25:A29"/>
    <mergeCell ref="A30:A34"/>
    <mergeCell ref="A35:A39"/>
    <mergeCell ref="A40:A44"/>
    <mergeCell ref="A45:A49"/>
    <mergeCell ref="A50:A54"/>
    <mergeCell ref="A55:A59"/>
    <mergeCell ref="A60:A64"/>
    <mergeCell ref="A65:A69"/>
    <mergeCell ref="A70:A74"/>
    <mergeCell ref="A75:A79"/>
    <mergeCell ref="A80:A84"/>
    <mergeCell ref="A85:A89"/>
  </mergeCells>
  <pageMargins left="0.7" right="0.7" top="0.75" bottom="0.75" header="0.3" footer="0.3"/>
  <pageSetup paperSize="9" scale="58" fitToHeight="0" orientation="portrait"/>
  <rowBreaks count="1" manualBreakCount="1">
    <brk id="84" max="6"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A6" sqref="A6:G6"/>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ht="12.75" customHeight="1">
      <c r="A1" s="633"/>
      <c r="B1" s="634"/>
      <c r="C1" s="633"/>
      <c r="D1" s="635"/>
      <c r="E1" s="635"/>
      <c r="F1" s="635"/>
      <c r="G1" s="635"/>
    </row>
    <row r="2" spans="1:14">
      <c r="A2" s="4071"/>
      <c r="B2" s="4071"/>
      <c r="C2" s="4071"/>
      <c r="D2" s="4071"/>
      <c r="E2" s="4071"/>
      <c r="F2" s="4071"/>
      <c r="G2" s="4071"/>
      <c r="H2" s="4071"/>
      <c r="I2" s="4071"/>
    </row>
    <row r="3" spans="1:14">
      <c r="A3" s="4072" t="s">
        <v>7643</v>
      </c>
      <c r="B3" s="4072"/>
      <c r="C3" s="4072"/>
      <c r="D3" s="4072"/>
      <c r="E3" s="4072"/>
      <c r="F3" s="4072"/>
      <c r="G3" s="760"/>
      <c r="H3" s="761"/>
      <c r="I3" s="761"/>
    </row>
    <row r="4" spans="1:14">
      <c r="A4" s="4077" t="s">
        <v>1117</v>
      </c>
      <c r="B4" s="4118"/>
      <c r="C4" s="4118"/>
      <c r="D4" s="4118"/>
      <c r="E4" s="4118"/>
      <c r="F4" s="4118"/>
      <c r="G4" s="4118"/>
    </row>
    <row r="5" spans="1:14" ht="12.75" customHeight="1">
      <c r="A5" s="775"/>
      <c r="B5" s="775"/>
      <c r="C5" s="775"/>
      <c r="D5" s="776"/>
      <c r="E5" s="775"/>
      <c r="F5" s="775"/>
      <c r="G5" s="654"/>
    </row>
    <row r="6" spans="1:14" ht="21" customHeight="1">
      <c r="A6" s="4078" t="s">
        <v>1052</v>
      </c>
      <c r="B6" s="4078"/>
      <c r="C6" s="4078"/>
      <c r="D6" s="4078"/>
      <c r="E6" s="4078"/>
      <c r="F6" s="4078"/>
      <c r="G6" s="4078"/>
    </row>
    <row r="7" spans="1:14" ht="15.75" customHeight="1">
      <c r="A7" s="4079" t="s">
        <v>1118</v>
      </c>
      <c r="B7" s="4079"/>
      <c r="C7" s="4079"/>
      <c r="D7" s="4079"/>
      <c r="E7" s="4079"/>
      <c r="F7" s="4079"/>
      <c r="G7" s="4079"/>
    </row>
    <row r="8" spans="1:14" ht="18.75">
      <c r="A8" s="4080" t="s">
        <v>966</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967</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1053</v>
      </c>
      <c r="C15" s="4121" t="s">
        <v>1054</v>
      </c>
      <c r="D15" s="4120" t="s">
        <v>377</v>
      </c>
      <c r="E15" s="4122">
        <f>2*1/2</f>
        <v>1</v>
      </c>
      <c r="F15" s="4123"/>
      <c r="G15" s="4126">
        <f>E15*F15</f>
        <v>0</v>
      </c>
      <c r="J15" s="661"/>
      <c r="K15" s="661"/>
      <c r="L15" s="661"/>
      <c r="M15" s="661"/>
      <c r="N15" s="661"/>
    </row>
    <row r="16" spans="1:14" ht="15" customHeight="1">
      <c r="A16" s="4086"/>
      <c r="B16" s="4091"/>
      <c r="C16" s="4093"/>
      <c r="D16" s="4091"/>
      <c r="E16" s="4112"/>
      <c r="F16" s="4124"/>
      <c r="G16" s="4104"/>
      <c r="J16" s="661"/>
      <c r="K16" s="661"/>
      <c r="L16" s="661"/>
      <c r="M16" s="661"/>
      <c r="N16" s="661"/>
    </row>
    <row r="17" spans="1:14" ht="15" customHeight="1">
      <c r="A17" s="4086"/>
      <c r="B17" s="4091"/>
      <c r="C17" s="4093"/>
      <c r="D17" s="4091"/>
      <c r="E17" s="4112"/>
      <c r="F17" s="4124"/>
      <c r="G17" s="4104"/>
      <c r="J17" s="661"/>
      <c r="K17" s="661"/>
      <c r="L17" s="661"/>
      <c r="M17" s="661"/>
      <c r="N17" s="661"/>
    </row>
    <row r="18" spans="1:14" ht="20.100000000000001" customHeight="1">
      <c r="A18" s="4086"/>
      <c r="B18" s="4091"/>
      <c r="C18" s="4093"/>
      <c r="D18" s="4091"/>
      <c r="E18" s="4112"/>
      <c r="F18" s="4124"/>
      <c r="G18" s="4104"/>
    </row>
    <row r="19" spans="1:14" ht="21" customHeight="1">
      <c r="A19" s="4088"/>
      <c r="B19" s="4092"/>
      <c r="C19" s="4094"/>
      <c r="D19" s="4092"/>
      <c r="E19" s="4114"/>
      <c r="F19" s="4125"/>
      <c r="G19" s="4105"/>
    </row>
    <row r="20" spans="1:14" ht="21" customHeight="1">
      <c r="A20" s="4081" t="s">
        <v>507</v>
      </c>
      <c r="B20" s="4082"/>
      <c r="C20" s="4082"/>
      <c r="D20" s="4082"/>
      <c r="E20" s="4082"/>
      <c r="F20" s="4082"/>
      <c r="G20" s="666">
        <f>SUM(G15:G19)</f>
        <v>0</v>
      </c>
    </row>
    <row r="21" spans="1:14" ht="16.5" customHeight="1">
      <c r="A21" s="639"/>
      <c r="B21" s="639"/>
      <c r="C21" s="639"/>
      <c r="D21" s="639"/>
      <c r="E21" s="639"/>
      <c r="F21" s="639"/>
      <c r="G21" s="652"/>
    </row>
    <row r="22" spans="1:14" ht="17.25" customHeight="1">
      <c r="A22" s="642"/>
      <c r="B22" s="642"/>
      <c r="C22" s="640"/>
      <c r="D22" s="642"/>
      <c r="E22" s="653"/>
      <c r="F22" s="705" t="s">
        <v>7638</v>
      </c>
      <c r="G22" s="654"/>
    </row>
    <row r="23" spans="1:14" ht="14.25" customHeight="1">
      <c r="A23" s="642"/>
      <c r="B23" s="642"/>
      <c r="C23" s="640"/>
      <c r="D23" s="642"/>
      <c r="E23" s="653"/>
      <c r="F23" s="653"/>
      <c r="G23" s="654"/>
    </row>
    <row r="24" spans="1:14" ht="18.75">
      <c r="A24" s="640"/>
      <c r="B24" s="645"/>
      <c r="C24" s="640"/>
      <c r="D24" s="655"/>
      <c r="E24" s="645"/>
      <c r="F24" s="645"/>
      <c r="G24" s="654"/>
    </row>
    <row r="25" spans="1:14" ht="18.75">
      <c r="A25" s="642"/>
      <c r="B25" s="640"/>
      <c r="C25" s="640"/>
      <c r="D25" s="645"/>
      <c r="E25" s="642"/>
      <c r="F25" s="642"/>
      <c r="G25" s="656"/>
    </row>
    <row r="26" spans="1:14" ht="18.75">
      <c r="A26" s="642"/>
      <c r="B26" s="640"/>
      <c r="C26" s="640"/>
      <c r="D26" s="645"/>
      <c r="E26" s="642"/>
      <c r="F26" s="640"/>
      <c r="G26" s="656"/>
    </row>
    <row r="27" spans="1:14" ht="18.75">
      <c r="A27" s="642"/>
      <c r="B27" s="642"/>
      <c r="C27" s="642"/>
      <c r="D27" s="642"/>
      <c r="E27" s="642"/>
      <c r="F27" s="642"/>
      <c r="G27" s="656"/>
    </row>
    <row r="28" spans="1:14" ht="18.75">
      <c r="A28" s="657"/>
      <c r="B28" s="658"/>
      <c r="C28" s="642"/>
      <c r="D28" s="658"/>
      <c r="E28" s="658"/>
      <c r="F28" s="658"/>
      <c r="G28" s="656"/>
    </row>
    <row r="29" spans="1:14">
      <c r="A29" s="659"/>
      <c r="B29" s="659"/>
      <c r="D29" s="659"/>
      <c r="E29" s="659"/>
      <c r="F29" s="659"/>
    </row>
    <row r="30" spans="1:14">
      <c r="C30" s="659"/>
    </row>
  </sheetData>
  <mergeCells count="21">
    <mergeCell ref="A8:G8"/>
    <mergeCell ref="A20:F20"/>
    <mergeCell ref="A11:A13"/>
    <mergeCell ref="A15:A19"/>
    <mergeCell ref="B11:B13"/>
    <mergeCell ref="B15:B19"/>
    <mergeCell ref="C11:C13"/>
    <mergeCell ref="C15:C19"/>
    <mergeCell ref="D11:D13"/>
    <mergeCell ref="D15:D19"/>
    <mergeCell ref="E11:E13"/>
    <mergeCell ref="E15:E19"/>
    <mergeCell ref="F11:F13"/>
    <mergeCell ref="F15:F19"/>
    <mergeCell ref="G11:G13"/>
    <mergeCell ref="G15:G19"/>
    <mergeCell ref="A2:I2"/>
    <mergeCell ref="A3:F3"/>
    <mergeCell ref="A4:G4"/>
    <mergeCell ref="A6:G6"/>
    <mergeCell ref="A7:G7"/>
  </mergeCells>
  <pageMargins left="0.7" right="0.7" top="0.75" bottom="0.75" header="0.3" footer="0.3"/>
  <pageSetup paperSize="9" scale="58" fitToHeight="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zoomScale="70" zoomScaleNormal="70" workbookViewId="0">
      <selection activeCell="F37" sqref="F37"/>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ht="12.75" customHeight="1">
      <c r="A1" s="633"/>
      <c r="B1" s="634"/>
      <c r="C1" s="633"/>
      <c r="D1" s="635"/>
      <c r="E1" s="635"/>
      <c r="F1" s="635"/>
      <c r="G1" s="635"/>
    </row>
    <row r="2" spans="1:14" ht="15"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ht="24.75" customHeight="1">
      <c r="A4" s="4077" t="s">
        <v>1119</v>
      </c>
      <c r="B4" s="4118"/>
      <c r="C4" s="4118"/>
      <c r="D4" s="4118"/>
      <c r="E4" s="4118"/>
      <c r="F4" s="4118"/>
      <c r="G4" s="4118"/>
    </row>
    <row r="5" spans="1:14" ht="21.75" customHeight="1">
      <c r="A5" s="662"/>
      <c r="B5" s="662"/>
      <c r="C5" s="662"/>
      <c r="D5" s="663"/>
      <c r="E5" s="662"/>
      <c r="F5" s="662"/>
      <c r="G5" s="664"/>
    </row>
    <row r="6" spans="1:14" ht="30" customHeight="1">
      <c r="A6" s="4078" t="s">
        <v>1056</v>
      </c>
      <c r="B6" s="4078"/>
      <c r="C6" s="4078"/>
      <c r="D6" s="4078"/>
      <c r="E6" s="4078"/>
      <c r="F6" s="4078"/>
      <c r="G6" s="4078"/>
    </row>
    <row r="7" spans="1:14" ht="15.75" customHeight="1">
      <c r="A7" s="4079" t="s">
        <v>1097</v>
      </c>
      <c r="B7" s="4079"/>
      <c r="C7" s="4079"/>
      <c r="D7" s="4079"/>
      <c r="E7" s="4079"/>
      <c r="F7" s="4079"/>
      <c r="G7" s="4079"/>
    </row>
    <row r="8" spans="1:14" ht="18.75">
      <c r="A8" s="4080" t="s">
        <v>966</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967</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086">
        <v>1</v>
      </c>
      <c r="B15" s="4091" t="s">
        <v>1057</v>
      </c>
      <c r="C15" s="4093" t="s">
        <v>976</v>
      </c>
      <c r="D15" s="4091" t="s">
        <v>386</v>
      </c>
      <c r="E15" s="4112">
        <f>1680*2/2</f>
        <v>1680</v>
      </c>
      <c r="F15" s="4115"/>
      <c r="G15" s="4103">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15" customHeight="1">
      <c r="A18" s="4086"/>
      <c r="B18" s="4091"/>
      <c r="C18" s="4093"/>
      <c r="D18" s="4091"/>
      <c r="E18" s="4112"/>
      <c r="F18" s="4116"/>
      <c r="G18" s="4104"/>
      <c r="J18" s="661"/>
      <c r="K18" s="661"/>
      <c r="L18" s="661"/>
      <c r="M18" s="661"/>
      <c r="N18" s="661"/>
    </row>
    <row r="19" spans="1:14" ht="15" customHeight="1">
      <c r="A19" s="4086"/>
      <c r="B19" s="4091"/>
      <c r="C19" s="4093"/>
      <c r="D19" s="4091"/>
      <c r="E19" s="4112"/>
      <c r="F19" s="4117"/>
      <c r="G19" s="4108"/>
      <c r="J19" s="661"/>
      <c r="K19" s="661"/>
      <c r="L19" s="661"/>
      <c r="M19" s="661"/>
      <c r="N19" s="661"/>
    </row>
    <row r="20" spans="1:14" ht="15" customHeight="1">
      <c r="A20" s="4086">
        <v>2</v>
      </c>
      <c r="B20" s="4091" t="s">
        <v>977</v>
      </c>
      <c r="C20" s="4093" t="s">
        <v>978</v>
      </c>
      <c r="D20" s="4091" t="s">
        <v>979</v>
      </c>
      <c r="E20" s="4112">
        <f>16.8*2/2</f>
        <v>16.8</v>
      </c>
      <c r="F20" s="4115"/>
      <c r="G20" s="4103">
        <f>E20*F20</f>
        <v>0</v>
      </c>
      <c r="J20" s="661"/>
      <c r="K20" s="661"/>
      <c r="L20" s="661"/>
      <c r="M20" s="661"/>
      <c r="N20" s="661"/>
    </row>
    <row r="21" spans="1:14" ht="15" customHeight="1">
      <c r="A21" s="4086"/>
      <c r="B21" s="4091"/>
      <c r="C21" s="4093"/>
      <c r="D21" s="4091"/>
      <c r="E21" s="4112"/>
      <c r="F21" s="4116"/>
      <c r="G21" s="4104"/>
      <c r="J21" s="661"/>
      <c r="K21" s="661"/>
      <c r="L21" s="661"/>
      <c r="M21" s="661"/>
      <c r="N21" s="661"/>
    </row>
    <row r="22" spans="1:14" ht="15" customHeight="1">
      <c r="A22" s="4086"/>
      <c r="B22" s="4091"/>
      <c r="C22" s="4093"/>
      <c r="D22" s="4091"/>
      <c r="E22" s="4112"/>
      <c r="F22" s="4116"/>
      <c r="G22" s="4104"/>
      <c r="J22" s="661"/>
      <c r="K22" s="661"/>
      <c r="L22" s="661"/>
      <c r="M22" s="661"/>
      <c r="N22" s="661"/>
    </row>
    <row r="23" spans="1:14" ht="15" customHeight="1">
      <c r="A23" s="4086"/>
      <c r="B23" s="4091"/>
      <c r="C23" s="4093"/>
      <c r="D23" s="4091"/>
      <c r="E23" s="4112"/>
      <c r="F23" s="4116"/>
      <c r="G23" s="4104"/>
      <c r="J23" s="661"/>
      <c r="K23" s="661"/>
      <c r="L23" s="661"/>
      <c r="M23" s="661"/>
      <c r="N23" s="661"/>
    </row>
    <row r="24" spans="1:14" ht="15" customHeight="1">
      <c r="A24" s="4086"/>
      <c r="B24" s="4091"/>
      <c r="C24" s="4093"/>
      <c r="D24" s="4091"/>
      <c r="E24" s="4112"/>
      <c r="F24" s="4117"/>
      <c r="G24" s="4108"/>
      <c r="J24" s="661"/>
      <c r="K24" s="661"/>
      <c r="L24" s="661"/>
      <c r="M24" s="661"/>
      <c r="N24" s="661"/>
    </row>
    <row r="25" spans="1:14" ht="15" customHeight="1">
      <c r="A25" s="4127">
        <v>3</v>
      </c>
      <c r="B25" s="4130" t="s">
        <v>980</v>
      </c>
      <c r="C25" s="4133" t="s">
        <v>1098</v>
      </c>
      <c r="D25" s="4130" t="s">
        <v>386</v>
      </c>
      <c r="E25" s="4115">
        <f>672*2/2</f>
        <v>672</v>
      </c>
      <c r="F25" s="4115"/>
      <c r="G25" s="4103">
        <f>E25*F25</f>
        <v>0</v>
      </c>
      <c r="J25" s="661"/>
      <c r="K25" s="661"/>
      <c r="L25" s="661"/>
      <c r="M25" s="661"/>
      <c r="N25" s="661"/>
    </row>
    <row r="26" spans="1:14" ht="15" customHeight="1">
      <c r="A26" s="4128"/>
      <c r="B26" s="4131"/>
      <c r="C26" s="4134"/>
      <c r="D26" s="4131"/>
      <c r="E26" s="4116"/>
      <c r="F26" s="4116"/>
      <c r="G26" s="4104"/>
      <c r="J26" s="661"/>
      <c r="K26" s="661"/>
      <c r="L26" s="661"/>
      <c r="M26" s="661"/>
      <c r="N26" s="661"/>
    </row>
    <row r="27" spans="1:14" ht="15" customHeight="1">
      <c r="A27" s="4128"/>
      <c r="B27" s="4131"/>
      <c r="C27" s="4134"/>
      <c r="D27" s="4131"/>
      <c r="E27" s="4116"/>
      <c r="F27" s="4116"/>
      <c r="G27" s="4104"/>
      <c r="J27" s="661"/>
      <c r="K27" s="661"/>
      <c r="L27" s="661"/>
      <c r="M27" s="661"/>
      <c r="N27" s="661"/>
    </row>
    <row r="28" spans="1:14" ht="15" customHeight="1">
      <c r="A28" s="4128"/>
      <c r="B28" s="4131"/>
      <c r="C28" s="4134"/>
      <c r="D28" s="4131"/>
      <c r="E28" s="4116"/>
      <c r="F28" s="4116"/>
      <c r="G28" s="4104"/>
      <c r="J28" s="661"/>
      <c r="K28" s="661"/>
      <c r="L28" s="661"/>
      <c r="M28" s="661"/>
      <c r="N28" s="661"/>
    </row>
    <row r="29" spans="1:14" ht="15" customHeight="1">
      <c r="A29" s="4129"/>
      <c r="B29" s="4132"/>
      <c r="C29" s="4135"/>
      <c r="D29" s="4132"/>
      <c r="E29" s="4117"/>
      <c r="F29" s="4117"/>
      <c r="G29" s="4108"/>
      <c r="J29" s="661"/>
      <c r="K29" s="661"/>
      <c r="L29" s="661"/>
      <c r="M29" s="661"/>
      <c r="N29" s="661"/>
    </row>
    <row r="30" spans="1:14" ht="15" customHeight="1">
      <c r="A30" s="4086">
        <v>4</v>
      </c>
      <c r="B30" s="4091" t="s">
        <v>1103</v>
      </c>
      <c r="C30" s="4093" t="s">
        <v>1104</v>
      </c>
      <c r="D30" s="4091" t="s">
        <v>377</v>
      </c>
      <c r="E30" s="4112">
        <f>1*2/2</f>
        <v>1</v>
      </c>
      <c r="F30" s="4115"/>
      <c r="G30" s="4103">
        <f>E30*F30</f>
        <v>0</v>
      </c>
      <c r="H30" s="665"/>
      <c r="J30" s="661"/>
      <c r="K30" s="661"/>
      <c r="L30" s="661"/>
      <c r="M30" s="661"/>
      <c r="N30" s="661"/>
    </row>
    <row r="31" spans="1:14" ht="15" customHeight="1">
      <c r="A31" s="4086"/>
      <c r="B31" s="4091"/>
      <c r="C31" s="4093"/>
      <c r="D31" s="4091"/>
      <c r="E31" s="4112"/>
      <c r="F31" s="4116"/>
      <c r="G31" s="4104"/>
      <c r="J31" s="661"/>
      <c r="K31" s="661"/>
      <c r="L31" s="661"/>
      <c r="M31" s="661"/>
      <c r="N31" s="661"/>
    </row>
    <row r="32" spans="1:14" ht="15" customHeight="1">
      <c r="A32" s="4086"/>
      <c r="B32" s="4091"/>
      <c r="C32" s="4093"/>
      <c r="D32" s="4091"/>
      <c r="E32" s="4112"/>
      <c r="F32" s="4116"/>
      <c r="G32" s="4104"/>
      <c r="J32" s="661"/>
      <c r="K32" s="661"/>
      <c r="L32" s="661"/>
      <c r="M32" s="661"/>
      <c r="N32" s="661"/>
    </row>
    <row r="33" spans="1:14" ht="24.95" customHeight="1">
      <c r="A33" s="4086"/>
      <c r="B33" s="4091"/>
      <c r="C33" s="4093"/>
      <c r="D33" s="4091"/>
      <c r="E33" s="4112"/>
      <c r="F33" s="4116"/>
      <c r="G33" s="4104"/>
    </row>
    <row r="34" spans="1:14" ht="21" customHeight="1">
      <c r="A34" s="4088"/>
      <c r="B34" s="4092"/>
      <c r="C34" s="4094"/>
      <c r="D34" s="4092"/>
      <c r="E34" s="4114"/>
      <c r="F34" s="4136"/>
      <c r="G34" s="4105"/>
    </row>
    <row r="35" spans="1:14" ht="21" customHeight="1">
      <c r="A35" s="4081" t="s">
        <v>507</v>
      </c>
      <c r="B35" s="4082"/>
      <c r="C35" s="4082"/>
      <c r="D35" s="4082"/>
      <c r="E35" s="4082"/>
      <c r="F35" s="4082"/>
      <c r="G35" s="666">
        <f>SUM(G15:G34)</f>
        <v>0</v>
      </c>
    </row>
    <row r="36" spans="1:14" ht="16.5" customHeight="1">
      <c r="A36" s="639"/>
      <c r="B36" s="4083"/>
      <c r="C36" s="4083"/>
      <c r="D36" s="639"/>
      <c r="E36" s="639"/>
      <c r="F36" s="639"/>
      <c r="G36" s="652"/>
    </row>
    <row r="37" spans="1:14" ht="17.25" customHeight="1">
      <c r="A37" s="642"/>
      <c r="B37" s="642"/>
      <c r="C37" s="640"/>
      <c r="D37" s="642"/>
      <c r="E37" s="653"/>
      <c r="F37" s="705" t="s">
        <v>7638</v>
      </c>
      <c r="G37" s="654"/>
    </row>
    <row r="38" spans="1:14" ht="14.25" customHeight="1">
      <c r="A38" s="642"/>
      <c r="B38" s="642"/>
      <c r="C38" s="640"/>
      <c r="D38" s="642"/>
      <c r="E38" s="653"/>
      <c r="F38" s="653"/>
      <c r="G38" s="654"/>
    </row>
    <row r="39" spans="1:14" s="632" customFormat="1" ht="18.75">
      <c r="A39" s="640"/>
      <c r="B39" s="645"/>
      <c r="C39" s="640"/>
      <c r="D39" s="655"/>
      <c r="E39" s="645"/>
      <c r="F39" s="645"/>
      <c r="G39" s="654"/>
      <c r="H39" s="585"/>
      <c r="I39" s="585"/>
      <c r="J39" s="585"/>
      <c r="K39" s="585"/>
      <c r="L39" s="585"/>
      <c r="M39" s="585"/>
      <c r="N39" s="585"/>
    </row>
    <row r="40" spans="1:14" s="632" customFormat="1" ht="18.75">
      <c r="A40" s="642"/>
      <c r="B40" s="640"/>
      <c r="C40" s="640"/>
      <c r="D40" s="645"/>
      <c r="E40" s="642"/>
      <c r="F40" s="642"/>
      <c r="G40" s="656"/>
      <c r="H40" s="585"/>
      <c r="I40" s="585"/>
      <c r="J40" s="585"/>
      <c r="K40" s="585"/>
      <c r="L40" s="585"/>
      <c r="M40" s="585"/>
      <c r="N40" s="585"/>
    </row>
    <row r="41" spans="1:14" s="632" customFormat="1" ht="18.75">
      <c r="A41" s="642"/>
      <c r="B41" s="640"/>
      <c r="C41" s="640"/>
      <c r="D41" s="645"/>
      <c r="E41" s="640"/>
      <c r="F41" s="642"/>
      <c r="G41" s="656"/>
      <c r="H41" s="585"/>
      <c r="I41" s="585"/>
      <c r="J41" s="585"/>
      <c r="K41" s="585"/>
      <c r="L41" s="585"/>
      <c r="M41" s="585"/>
      <c r="N41" s="585"/>
    </row>
    <row r="42" spans="1:14" s="632" customFormat="1" ht="18.75">
      <c r="A42" s="642"/>
      <c r="B42" s="642"/>
      <c r="C42" s="642"/>
      <c r="D42" s="642"/>
      <c r="E42" s="642"/>
      <c r="F42" s="642"/>
      <c r="G42" s="656"/>
      <c r="H42" s="585"/>
      <c r="I42" s="585"/>
      <c r="J42" s="585"/>
      <c r="K42" s="585"/>
      <c r="L42" s="585"/>
      <c r="M42" s="585"/>
      <c r="N42" s="585"/>
    </row>
    <row r="43" spans="1:14" s="632" customFormat="1" ht="18.75">
      <c r="A43" s="657"/>
      <c r="B43" s="658"/>
      <c r="C43" s="642"/>
      <c r="D43" s="658"/>
      <c r="E43" s="658"/>
      <c r="F43" s="658"/>
      <c r="G43" s="656"/>
      <c r="H43" s="585"/>
      <c r="I43" s="585"/>
      <c r="J43" s="585"/>
      <c r="K43" s="585"/>
      <c r="L43" s="585"/>
      <c r="M43" s="585"/>
      <c r="N43" s="585"/>
    </row>
    <row r="44" spans="1:14">
      <c r="A44" s="659"/>
      <c r="B44" s="659"/>
      <c r="D44" s="659"/>
      <c r="E44" s="659"/>
      <c r="F44" s="659"/>
    </row>
    <row r="45" spans="1:14">
      <c r="C45" s="659"/>
    </row>
  </sheetData>
  <mergeCells count="43">
    <mergeCell ref="G11:G13"/>
    <mergeCell ref="G15:G19"/>
    <mergeCell ref="G20:G24"/>
    <mergeCell ref="G25:G29"/>
    <mergeCell ref="G30:G34"/>
    <mergeCell ref="F11:F13"/>
    <mergeCell ref="F15:F19"/>
    <mergeCell ref="F20:F24"/>
    <mergeCell ref="F25:F29"/>
    <mergeCell ref="F30:F34"/>
    <mergeCell ref="E11:E13"/>
    <mergeCell ref="E15:E19"/>
    <mergeCell ref="E20:E24"/>
    <mergeCell ref="E25:E29"/>
    <mergeCell ref="E30:E34"/>
    <mergeCell ref="C25:C29"/>
    <mergeCell ref="C30:C34"/>
    <mergeCell ref="D11:D13"/>
    <mergeCell ref="D15:D19"/>
    <mergeCell ref="D20:D24"/>
    <mergeCell ref="D25:D29"/>
    <mergeCell ref="D30:D34"/>
    <mergeCell ref="A8:G8"/>
    <mergeCell ref="A35:F35"/>
    <mergeCell ref="B36:C36"/>
    <mergeCell ref="A11:A13"/>
    <mergeCell ref="A15:A19"/>
    <mergeCell ref="A20:A24"/>
    <mergeCell ref="A25:A29"/>
    <mergeCell ref="A30:A34"/>
    <mergeCell ref="B11:B13"/>
    <mergeCell ref="B15:B19"/>
    <mergeCell ref="B20:B24"/>
    <mergeCell ref="B25:B29"/>
    <mergeCell ref="B30:B34"/>
    <mergeCell ref="C11:C13"/>
    <mergeCell ref="C15:C19"/>
    <mergeCell ref="C20:C24"/>
    <mergeCell ref="A2:I2"/>
    <mergeCell ref="A3:F3"/>
    <mergeCell ref="A4:G4"/>
    <mergeCell ref="A6:G6"/>
    <mergeCell ref="A7:G7"/>
  </mergeCells>
  <pageMargins left="0.7" right="0.7" top="0.75" bottom="0.75" header="0.3" footer="0.3"/>
  <pageSetup paperSize="9" scale="58" fitToHeight="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workbookViewId="0">
      <selection activeCell="F20" sqref="F20"/>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ht="12.75" customHeight="1">
      <c r="A1" s="633"/>
      <c r="B1" s="634"/>
      <c r="C1" s="633"/>
      <c r="D1" s="635"/>
      <c r="E1" s="635"/>
      <c r="F1" s="635"/>
      <c r="G1" s="635"/>
    </row>
    <row r="2" spans="1:14" ht="21"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ht="15.75" customHeight="1">
      <c r="A4" s="4077" t="s">
        <v>1120</v>
      </c>
      <c r="B4" s="4137"/>
      <c r="C4" s="4137"/>
      <c r="D4" s="4137"/>
      <c r="E4" s="4137"/>
      <c r="F4" s="4137"/>
      <c r="G4" s="4137"/>
    </row>
    <row r="5" spans="1:14" ht="18.75" customHeight="1">
      <c r="A5" s="662"/>
      <c r="B5" s="662"/>
      <c r="C5" s="662"/>
      <c r="D5" s="663"/>
      <c r="E5" s="662"/>
      <c r="F5" s="662"/>
      <c r="G5" s="664"/>
    </row>
    <row r="6" spans="1:14" ht="19.5" customHeight="1">
      <c r="A6" s="4078" t="s">
        <v>1061</v>
      </c>
      <c r="B6" s="4078"/>
      <c r="C6" s="4078"/>
      <c r="D6" s="4078"/>
      <c r="E6" s="4078"/>
      <c r="F6" s="4078"/>
      <c r="G6" s="4078"/>
    </row>
    <row r="7" spans="1:14" ht="15.75" customHeight="1">
      <c r="A7" s="4079" t="s">
        <v>1100</v>
      </c>
      <c r="B7" s="4079"/>
      <c r="C7" s="4079"/>
      <c r="D7" s="4079"/>
      <c r="E7" s="4079"/>
      <c r="F7" s="4079"/>
      <c r="G7" s="4079"/>
    </row>
    <row r="8" spans="1:14" ht="18.75">
      <c r="A8" s="4080" t="s">
        <v>1009</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1010</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392</v>
      </c>
      <c r="C15" s="4121" t="s">
        <v>1062</v>
      </c>
      <c r="D15" s="4120" t="s">
        <v>374</v>
      </c>
      <c r="E15" s="4122">
        <f>1204/2</f>
        <v>602</v>
      </c>
      <c r="F15" s="4138"/>
      <c r="G15" s="4126">
        <f>E15*F15</f>
        <v>0</v>
      </c>
      <c r="J15" s="661"/>
      <c r="K15" s="661"/>
      <c r="L15" s="661"/>
      <c r="M15" s="661"/>
      <c r="N15" s="661"/>
    </row>
    <row r="16" spans="1:14" ht="24.95" customHeight="1">
      <c r="A16" s="4086"/>
      <c r="B16" s="4091"/>
      <c r="C16" s="4093"/>
      <c r="D16" s="4091"/>
      <c r="E16" s="4112"/>
      <c r="F16" s="4116"/>
      <c r="G16" s="4104"/>
    </row>
    <row r="17" spans="1:7">
      <c r="A17" s="4088"/>
      <c r="B17" s="4092"/>
      <c r="C17" s="4094"/>
      <c r="D17" s="4092"/>
      <c r="E17" s="4114"/>
      <c r="F17" s="4136"/>
      <c r="G17" s="4105"/>
    </row>
    <row r="18" spans="1:7" ht="15.75" customHeight="1">
      <c r="A18" s="4081" t="s">
        <v>507</v>
      </c>
      <c r="B18" s="4082"/>
      <c r="C18" s="4082"/>
      <c r="D18" s="4082"/>
      <c r="E18" s="4082"/>
      <c r="F18" s="4082"/>
      <c r="G18" s="651">
        <f>+G15</f>
        <v>0</v>
      </c>
    </row>
    <row r="19" spans="1:7" ht="17.25" customHeight="1">
      <c r="A19" s="639"/>
      <c r="B19" s="4083"/>
      <c r="C19" s="4083"/>
      <c r="D19" s="639"/>
      <c r="E19" s="639"/>
      <c r="F19" s="639"/>
      <c r="G19" s="652"/>
    </row>
    <row r="20" spans="1:7" ht="18.75" customHeight="1">
      <c r="A20" s="642"/>
      <c r="B20" s="642"/>
      <c r="C20" s="640"/>
      <c r="D20" s="642"/>
      <c r="E20" s="653"/>
      <c r="F20" s="705" t="s">
        <v>7638</v>
      </c>
      <c r="G20" s="654"/>
    </row>
    <row r="21" spans="1:7" ht="18.75" customHeight="1">
      <c r="A21" s="642"/>
      <c r="B21" s="642"/>
      <c r="C21" s="640"/>
      <c r="D21" s="642"/>
      <c r="E21" s="653"/>
      <c r="F21" s="653"/>
      <c r="G21" s="654"/>
    </row>
    <row r="22" spans="1:7" ht="21.75" customHeight="1">
      <c r="A22" s="640"/>
      <c r="B22" s="645"/>
      <c r="C22" s="640"/>
      <c r="D22" s="655"/>
      <c r="E22" s="645"/>
      <c r="F22" s="645"/>
      <c r="G22" s="654"/>
    </row>
    <row r="23" spans="1:7" ht="18.75">
      <c r="A23" s="640"/>
      <c r="B23" s="645"/>
      <c r="C23" s="640"/>
      <c r="D23" s="655"/>
      <c r="E23" s="645"/>
      <c r="F23" s="645"/>
      <c r="G23" s="654"/>
    </row>
    <row r="24" spans="1:7" ht="18.75">
      <c r="A24" s="642"/>
      <c r="B24" s="640"/>
      <c r="C24" s="640"/>
      <c r="D24" s="645"/>
      <c r="E24" s="640"/>
      <c r="F24" s="642"/>
      <c r="G24" s="656"/>
    </row>
    <row r="25" spans="1:7" ht="18.75">
      <c r="A25" s="642"/>
      <c r="B25" s="642"/>
      <c r="C25" s="642"/>
      <c r="D25" s="642"/>
      <c r="E25" s="642"/>
      <c r="F25" s="642"/>
      <c r="G25" s="656"/>
    </row>
    <row r="26" spans="1:7" ht="18.75">
      <c r="A26" s="657"/>
      <c r="B26" s="658"/>
      <c r="C26" s="642"/>
      <c r="D26" s="658"/>
      <c r="E26" s="658"/>
      <c r="F26" s="658"/>
      <c r="G26" s="656"/>
    </row>
    <row r="27" spans="1:7">
      <c r="A27" s="659"/>
      <c r="B27" s="659"/>
      <c r="D27" s="659"/>
      <c r="E27" s="659"/>
      <c r="F27" s="659"/>
    </row>
    <row r="28" spans="1:7">
      <c r="C28" s="659"/>
    </row>
  </sheetData>
  <mergeCells count="22">
    <mergeCell ref="G15:G17"/>
    <mergeCell ref="A8:G8"/>
    <mergeCell ref="A18:F18"/>
    <mergeCell ref="B19:C19"/>
    <mergeCell ref="A11:A13"/>
    <mergeCell ref="A15:A17"/>
    <mergeCell ref="B11:B13"/>
    <mergeCell ref="B15:B17"/>
    <mergeCell ref="C11:C13"/>
    <mergeCell ref="C15:C17"/>
    <mergeCell ref="D11:D13"/>
    <mergeCell ref="D15:D17"/>
    <mergeCell ref="E11:E13"/>
    <mergeCell ref="E15:E17"/>
    <mergeCell ref="F11:F13"/>
    <mergeCell ref="F15:F17"/>
    <mergeCell ref="G11:G13"/>
    <mergeCell ref="A2:I2"/>
    <mergeCell ref="A3:F3"/>
    <mergeCell ref="A4:G4"/>
    <mergeCell ref="A6:G6"/>
    <mergeCell ref="A7:G7"/>
  </mergeCells>
  <pageMargins left="0.7" right="0.7" top="0.75" bottom="0.75" header="0.3" footer="0.3"/>
  <pageSetup paperSize="9" scale="58" fitToHeight="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F22" sqref="F22"/>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ht="12.75" customHeight="1">
      <c r="A1" s="633"/>
      <c r="B1" s="634"/>
      <c r="C1" s="633"/>
      <c r="D1" s="635"/>
      <c r="E1" s="635"/>
      <c r="F1" s="635"/>
      <c r="G1" s="635"/>
    </row>
    <row r="2" spans="1:14" ht="21" customHeight="1">
      <c r="A2" s="4071"/>
      <c r="B2" s="4071"/>
      <c r="C2" s="4071"/>
      <c r="D2" s="4071"/>
      <c r="E2" s="4071"/>
      <c r="F2" s="4071"/>
      <c r="G2" s="4071"/>
      <c r="H2" s="4071"/>
      <c r="I2" s="4071"/>
    </row>
    <row r="3" spans="1:14">
      <c r="A3" s="4072" t="s">
        <v>7643</v>
      </c>
      <c r="B3" s="4072"/>
      <c r="C3" s="4072"/>
      <c r="D3" s="4072"/>
      <c r="E3" s="4072"/>
      <c r="F3" s="4072"/>
      <c r="G3" s="760"/>
      <c r="H3" s="761"/>
      <c r="I3" s="761"/>
    </row>
    <row r="4" spans="1:14" ht="15.75" customHeight="1">
      <c r="A4" s="4077" t="s">
        <v>1121</v>
      </c>
      <c r="B4" s="4137"/>
      <c r="C4" s="4137"/>
      <c r="D4" s="4137"/>
      <c r="E4" s="4137"/>
      <c r="F4" s="4137"/>
      <c r="G4" s="4137"/>
    </row>
    <row r="5" spans="1:14" ht="18.75" customHeight="1">
      <c r="A5" s="662"/>
      <c r="B5" s="662"/>
      <c r="C5" s="662"/>
      <c r="D5" s="663"/>
      <c r="E5" s="662"/>
      <c r="F5" s="662"/>
      <c r="G5" s="664"/>
    </row>
    <row r="6" spans="1:14" ht="19.5" customHeight="1">
      <c r="A6" s="4078" t="s">
        <v>1061</v>
      </c>
      <c r="B6" s="4078"/>
      <c r="C6" s="4078"/>
      <c r="D6" s="4078"/>
      <c r="E6" s="4078"/>
      <c r="F6" s="4078"/>
      <c r="G6" s="4078"/>
    </row>
    <row r="7" spans="1:14" ht="15.75" customHeight="1">
      <c r="A7" s="4079" t="s">
        <v>1100</v>
      </c>
      <c r="B7" s="4079"/>
      <c r="C7" s="4079"/>
      <c r="D7" s="4079"/>
      <c r="E7" s="4079"/>
      <c r="F7" s="4079"/>
      <c r="G7" s="4079"/>
    </row>
    <row r="8" spans="1:14" ht="18.75">
      <c r="A8" s="4080" t="s">
        <v>1009</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1010</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392</v>
      </c>
      <c r="C15" s="4121" t="s">
        <v>1062</v>
      </c>
      <c r="D15" s="4120" t="s">
        <v>374</v>
      </c>
      <c r="E15" s="4122">
        <f>150/2</f>
        <v>75</v>
      </c>
      <c r="F15" s="4138"/>
      <c r="G15" s="4126">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24.95" customHeight="1">
      <c r="A18" s="4086"/>
      <c r="B18" s="4091"/>
      <c r="C18" s="4093"/>
      <c r="D18" s="4091"/>
      <c r="E18" s="4112"/>
      <c r="F18" s="4116"/>
      <c r="G18" s="4104"/>
    </row>
    <row r="19" spans="1:14">
      <c r="A19" s="4088"/>
      <c r="B19" s="4092"/>
      <c r="C19" s="4094"/>
      <c r="D19" s="4092"/>
      <c r="E19" s="4114"/>
      <c r="F19" s="4136"/>
      <c r="G19" s="4105"/>
    </row>
    <row r="20" spans="1:14" ht="15.75" customHeight="1">
      <c r="A20" s="4081" t="s">
        <v>507</v>
      </c>
      <c r="B20" s="4082"/>
      <c r="C20" s="4082"/>
      <c r="D20" s="4082"/>
      <c r="E20" s="4082"/>
      <c r="F20" s="4082"/>
      <c r="G20" s="651">
        <f>+G15</f>
        <v>0</v>
      </c>
    </row>
    <row r="21" spans="1:14" ht="17.25" customHeight="1">
      <c r="A21" s="639"/>
      <c r="B21" s="4083"/>
      <c r="C21" s="4083"/>
      <c r="D21" s="639"/>
      <c r="E21" s="639"/>
      <c r="F21" s="639"/>
      <c r="G21" s="652"/>
    </row>
    <row r="22" spans="1:14" ht="18.75" customHeight="1">
      <c r="A22" s="642"/>
      <c r="B22" s="642"/>
      <c r="C22" s="640"/>
      <c r="D22" s="642"/>
      <c r="E22" s="653"/>
      <c r="F22" s="705" t="s">
        <v>7638</v>
      </c>
      <c r="G22" s="654"/>
    </row>
    <row r="23" spans="1:14" ht="18.75" customHeight="1">
      <c r="A23" s="642"/>
      <c r="B23" s="642"/>
      <c r="C23" s="640"/>
      <c r="D23" s="642"/>
      <c r="E23" s="653"/>
      <c r="F23" s="653"/>
      <c r="G23" s="654"/>
    </row>
    <row r="24" spans="1:14" ht="21.75" customHeight="1">
      <c r="A24" s="640"/>
      <c r="B24" s="645"/>
      <c r="C24" s="640"/>
      <c r="D24" s="655"/>
      <c r="E24" s="645"/>
      <c r="F24" s="645"/>
      <c r="G24" s="654"/>
    </row>
    <row r="25" spans="1:14" ht="18.75">
      <c r="A25" s="640"/>
      <c r="B25" s="645"/>
      <c r="C25" s="640"/>
      <c r="D25" s="655"/>
      <c r="E25" s="645"/>
      <c r="F25" s="645"/>
      <c r="G25" s="654"/>
    </row>
    <row r="26" spans="1:14" ht="18.75">
      <c r="A26" s="642"/>
      <c r="B26" s="640"/>
      <c r="C26" s="640"/>
      <c r="D26" s="645"/>
      <c r="E26" s="640"/>
      <c r="F26" s="642"/>
      <c r="G26" s="656"/>
    </row>
    <row r="27" spans="1:14" ht="18.75">
      <c r="A27" s="642"/>
      <c r="B27" s="642"/>
      <c r="C27" s="642"/>
      <c r="D27" s="642"/>
      <c r="E27" s="642"/>
      <c r="F27" s="642"/>
      <c r="G27" s="656"/>
    </row>
    <row r="28" spans="1:14" ht="18.75">
      <c r="A28" s="657"/>
      <c r="B28" s="658"/>
      <c r="C28" s="642"/>
      <c r="D28" s="658"/>
      <c r="E28" s="658"/>
      <c r="F28" s="658"/>
      <c r="G28" s="656"/>
    </row>
    <row r="29" spans="1:14">
      <c r="A29" s="659"/>
      <c r="B29" s="659"/>
      <c r="D29" s="659"/>
      <c r="E29" s="659"/>
      <c r="F29" s="659"/>
    </row>
    <row r="30" spans="1:14">
      <c r="C30" s="659"/>
    </row>
  </sheetData>
  <mergeCells count="22">
    <mergeCell ref="G15:G19"/>
    <mergeCell ref="A8:G8"/>
    <mergeCell ref="A20:F20"/>
    <mergeCell ref="B21:C21"/>
    <mergeCell ref="A11:A13"/>
    <mergeCell ref="A15:A19"/>
    <mergeCell ref="B11:B13"/>
    <mergeCell ref="B15:B19"/>
    <mergeCell ref="C11:C13"/>
    <mergeCell ref="C15:C19"/>
    <mergeCell ref="D11:D13"/>
    <mergeCell ref="D15:D19"/>
    <mergeCell ref="E11:E13"/>
    <mergeCell ref="E15:E19"/>
    <mergeCell ref="F11:F13"/>
    <mergeCell ref="F15:F19"/>
    <mergeCell ref="G11:G13"/>
    <mergeCell ref="A2:I2"/>
    <mergeCell ref="A3:F3"/>
    <mergeCell ref="A4:G4"/>
    <mergeCell ref="A6:G6"/>
    <mergeCell ref="A7:G7"/>
  </mergeCells>
  <pageMargins left="0.7" right="0.7" top="0.75" bottom="0.75" header="0.3" footer="0.3"/>
  <pageSetup paperSize="9" scale="58" fitToHeight="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workbookViewId="0">
      <selection activeCell="A3" sqref="A3:F3"/>
    </sheetView>
  </sheetViews>
  <sheetFormatPr defaultColWidth="9" defaultRowHeight="12.75"/>
  <cols>
    <col min="1" max="1" width="8.7109375" style="585" customWidth="1"/>
    <col min="2" max="2" width="55.7109375" style="585" customWidth="1"/>
    <col min="3" max="4" width="10.7109375" style="585" customWidth="1"/>
    <col min="5" max="5" width="15.7109375" style="585" customWidth="1"/>
    <col min="6" max="6" width="20.7109375" style="585" customWidth="1"/>
    <col min="7" max="7" width="15.7109375" style="585" customWidth="1"/>
    <col min="8" max="256" width="9" style="585"/>
    <col min="257" max="257" width="8.7109375" style="585" customWidth="1"/>
    <col min="258" max="258" width="55.7109375" style="585" customWidth="1"/>
    <col min="259" max="260" width="10.7109375" style="585" customWidth="1"/>
    <col min="261" max="261" width="15.7109375" style="585" customWidth="1"/>
    <col min="262" max="262" width="20.7109375" style="585" customWidth="1"/>
    <col min="263" max="263" width="15.7109375" style="585" customWidth="1"/>
    <col min="264" max="512" width="9" style="585"/>
    <col min="513" max="513" width="8.7109375" style="585" customWidth="1"/>
    <col min="514" max="514" width="55.7109375" style="585" customWidth="1"/>
    <col min="515" max="516" width="10.7109375" style="585" customWidth="1"/>
    <col min="517" max="517" width="15.7109375" style="585" customWidth="1"/>
    <col min="518" max="518" width="20.7109375" style="585" customWidth="1"/>
    <col min="519" max="519" width="15.7109375" style="585" customWidth="1"/>
    <col min="520" max="768" width="9" style="585"/>
    <col min="769" max="769" width="8.7109375" style="585" customWidth="1"/>
    <col min="770" max="770" width="55.7109375" style="585" customWidth="1"/>
    <col min="771" max="772" width="10.7109375" style="585" customWidth="1"/>
    <col min="773" max="773" width="15.7109375" style="585" customWidth="1"/>
    <col min="774" max="774" width="20.7109375" style="585" customWidth="1"/>
    <col min="775" max="775" width="15.7109375" style="585" customWidth="1"/>
    <col min="776" max="1024" width="9" style="585"/>
    <col min="1025" max="1025" width="8.7109375" style="585" customWidth="1"/>
    <col min="1026" max="1026" width="55.7109375" style="585" customWidth="1"/>
    <col min="1027" max="1028" width="10.7109375" style="585" customWidth="1"/>
    <col min="1029" max="1029" width="15.7109375" style="585" customWidth="1"/>
    <col min="1030" max="1030" width="20.7109375" style="585" customWidth="1"/>
    <col min="1031" max="1031" width="15.7109375" style="585" customWidth="1"/>
    <col min="1032" max="1280" width="9" style="585"/>
    <col min="1281" max="1281" width="8.7109375" style="585" customWidth="1"/>
    <col min="1282" max="1282" width="55.7109375" style="585" customWidth="1"/>
    <col min="1283" max="1284" width="10.7109375" style="585" customWidth="1"/>
    <col min="1285" max="1285" width="15.7109375" style="585" customWidth="1"/>
    <col min="1286" max="1286" width="20.7109375" style="585" customWidth="1"/>
    <col min="1287" max="1287" width="15.7109375" style="585" customWidth="1"/>
    <col min="1288" max="1536" width="9" style="585"/>
    <col min="1537" max="1537" width="8.7109375" style="585" customWidth="1"/>
    <col min="1538" max="1538" width="55.7109375" style="585" customWidth="1"/>
    <col min="1539" max="1540" width="10.7109375" style="585" customWidth="1"/>
    <col min="1541" max="1541" width="15.7109375" style="585" customWidth="1"/>
    <col min="1542" max="1542" width="20.7109375" style="585" customWidth="1"/>
    <col min="1543" max="1543" width="15.7109375" style="585" customWidth="1"/>
    <col min="1544" max="1792" width="9" style="585"/>
    <col min="1793" max="1793" width="8.7109375" style="585" customWidth="1"/>
    <col min="1794" max="1794" width="55.7109375" style="585" customWidth="1"/>
    <col min="1795" max="1796" width="10.7109375" style="585" customWidth="1"/>
    <col min="1797" max="1797" width="15.7109375" style="585" customWidth="1"/>
    <col min="1798" max="1798" width="20.7109375" style="585" customWidth="1"/>
    <col min="1799" max="1799" width="15.7109375" style="585" customWidth="1"/>
    <col min="1800" max="2048" width="9" style="585"/>
    <col min="2049" max="2049" width="8.7109375" style="585" customWidth="1"/>
    <col min="2050" max="2050" width="55.7109375" style="585" customWidth="1"/>
    <col min="2051" max="2052" width="10.7109375" style="585" customWidth="1"/>
    <col min="2053" max="2053" width="15.7109375" style="585" customWidth="1"/>
    <col min="2054" max="2054" width="20.7109375" style="585" customWidth="1"/>
    <col min="2055" max="2055" width="15.7109375" style="585" customWidth="1"/>
    <col min="2056" max="2304" width="9" style="585"/>
    <col min="2305" max="2305" width="8.7109375" style="585" customWidth="1"/>
    <col min="2306" max="2306" width="55.7109375" style="585" customWidth="1"/>
    <col min="2307" max="2308" width="10.7109375" style="585" customWidth="1"/>
    <col min="2309" max="2309" width="15.7109375" style="585" customWidth="1"/>
    <col min="2310" max="2310" width="20.7109375" style="585" customWidth="1"/>
    <col min="2311" max="2311" width="15.7109375" style="585" customWidth="1"/>
    <col min="2312" max="2560" width="9" style="585"/>
    <col min="2561" max="2561" width="8.7109375" style="585" customWidth="1"/>
    <col min="2562" max="2562" width="55.7109375" style="585" customWidth="1"/>
    <col min="2563" max="2564" width="10.7109375" style="585" customWidth="1"/>
    <col min="2565" max="2565" width="15.7109375" style="585" customWidth="1"/>
    <col min="2566" max="2566" width="20.7109375" style="585" customWidth="1"/>
    <col min="2567" max="2567" width="15.7109375" style="585" customWidth="1"/>
    <col min="2568" max="2816" width="9" style="585"/>
    <col min="2817" max="2817" width="8.7109375" style="585" customWidth="1"/>
    <col min="2818" max="2818" width="55.7109375" style="585" customWidth="1"/>
    <col min="2819" max="2820" width="10.7109375" style="585" customWidth="1"/>
    <col min="2821" max="2821" width="15.7109375" style="585" customWidth="1"/>
    <col min="2822" max="2822" width="20.7109375" style="585" customWidth="1"/>
    <col min="2823" max="2823" width="15.7109375" style="585" customWidth="1"/>
    <col min="2824" max="3072" width="9" style="585"/>
    <col min="3073" max="3073" width="8.7109375" style="585" customWidth="1"/>
    <col min="3074" max="3074" width="55.7109375" style="585" customWidth="1"/>
    <col min="3075" max="3076" width="10.7109375" style="585" customWidth="1"/>
    <col min="3077" max="3077" width="15.7109375" style="585" customWidth="1"/>
    <col min="3078" max="3078" width="20.7109375" style="585" customWidth="1"/>
    <col min="3079" max="3079" width="15.7109375" style="585" customWidth="1"/>
    <col min="3080" max="3328" width="9" style="585"/>
    <col min="3329" max="3329" width="8.7109375" style="585" customWidth="1"/>
    <col min="3330" max="3330" width="55.7109375" style="585" customWidth="1"/>
    <col min="3331" max="3332" width="10.7109375" style="585" customWidth="1"/>
    <col min="3333" max="3333" width="15.7109375" style="585" customWidth="1"/>
    <col min="3334" max="3334" width="20.7109375" style="585" customWidth="1"/>
    <col min="3335" max="3335" width="15.7109375" style="585" customWidth="1"/>
    <col min="3336" max="3584" width="9" style="585"/>
    <col min="3585" max="3585" width="8.7109375" style="585" customWidth="1"/>
    <col min="3586" max="3586" width="55.7109375" style="585" customWidth="1"/>
    <col min="3587" max="3588" width="10.7109375" style="585" customWidth="1"/>
    <col min="3589" max="3589" width="15.7109375" style="585" customWidth="1"/>
    <col min="3590" max="3590" width="20.7109375" style="585" customWidth="1"/>
    <col min="3591" max="3591" width="15.7109375" style="585" customWidth="1"/>
    <col min="3592" max="3840" width="9" style="585"/>
    <col min="3841" max="3841" width="8.7109375" style="585" customWidth="1"/>
    <col min="3842" max="3842" width="55.7109375" style="585" customWidth="1"/>
    <col min="3843" max="3844" width="10.7109375" style="585" customWidth="1"/>
    <col min="3845" max="3845" width="15.7109375" style="585" customWidth="1"/>
    <col min="3846" max="3846" width="20.7109375" style="585" customWidth="1"/>
    <col min="3847" max="3847" width="15.7109375" style="585" customWidth="1"/>
    <col min="3848" max="4096" width="9" style="585"/>
    <col min="4097" max="4097" width="8.7109375" style="585" customWidth="1"/>
    <col min="4098" max="4098" width="55.7109375" style="585" customWidth="1"/>
    <col min="4099" max="4100" width="10.7109375" style="585" customWidth="1"/>
    <col min="4101" max="4101" width="15.7109375" style="585" customWidth="1"/>
    <col min="4102" max="4102" width="20.7109375" style="585" customWidth="1"/>
    <col min="4103" max="4103" width="15.7109375" style="585" customWidth="1"/>
    <col min="4104" max="4352" width="9" style="585"/>
    <col min="4353" max="4353" width="8.7109375" style="585" customWidth="1"/>
    <col min="4354" max="4354" width="55.7109375" style="585" customWidth="1"/>
    <col min="4355" max="4356" width="10.7109375" style="585" customWidth="1"/>
    <col min="4357" max="4357" width="15.7109375" style="585" customWidth="1"/>
    <col min="4358" max="4358" width="20.7109375" style="585" customWidth="1"/>
    <col min="4359" max="4359" width="15.7109375" style="585" customWidth="1"/>
    <col min="4360" max="4608" width="9" style="585"/>
    <col min="4609" max="4609" width="8.7109375" style="585" customWidth="1"/>
    <col min="4610" max="4610" width="55.7109375" style="585" customWidth="1"/>
    <col min="4611" max="4612" width="10.7109375" style="585" customWidth="1"/>
    <col min="4613" max="4613" width="15.7109375" style="585" customWidth="1"/>
    <col min="4614" max="4614" width="20.7109375" style="585" customWidth="1"/>
    <col min="4615" max="4615" width="15.7109375" style="585" customWidth="1"/>
    <col min="4616" max="4864" width="9" style="585"/>
    <col min="4865" max="4865" width="8.7109375" style="585" customWidth="1"/>
    <col min="4866" max="4866" width="55.7109375" style="585" customWidth="1"/>
    <col min="4867" max="4868" width="10.7109375" style="585" customWidth="1"/>
    <col min="4869" max="4869" width="15.7109375" style="585" customWidth="1"/>
    <col min="4870" max="4870" width="20.7109375" style="585" customWidth="1"/>
    <col min="4871" max="4871" width="15.7109375" style="585" customWidth="1"/>
    <col min="4872" max="5120" width="9" style="585"/>
    <col min="5121" max="5121" width="8.7109375" style="585" customWidth="1"/>
    <col min="5122" max="5122" width="55.7109375" style="585" customWidth="1"/>
    <col min="5123" max="5124" width="10.7109375" style="585" customWidth="1"/>
    <col min="5125" max="5125" width="15.7109375" style="585" customWidth="1"/>
    <col min="5126" max="5126" width="20.7109375" style="585" customWidth="1"/>
    <col min="5127" max="5127" width="15.7109375" style="585" customWidth="1"/>
    <col min="5128" max="5376" width="9" style="585"/>
    <col min="5377" max="5377" width="8.7109375" style="585" customWidth="1"/>
    <col min="5378" max="5378" width="55.7109375" style="585" customWidth="1"/>
    <col min="5379" max="5380" width="10.7109375" style="585" customWidth="1"/>
    <col min="5381" max="5381" width="15.7109375" style="585" customWidth="1"/>
    <col min="5382" max="5382" width="20.7109375" style="585" customWidth="1"/>
    <col min="5383" max="5383" width="15.7109375" style="585" customWidth="1"/>
    <col min="5384" max="5632" width="9" style="585"/>
    <col min="5633" max="5633" width="8.7109375" style="585" customWidth="1"/>
    <col min="5634" max="5634" width="55.7109375" style="585" customWidth="1"/>
    <col min="5635" max="5636" width="10.7109375" style="585" customWidth="1"/>
    <col min="5637" max="5637" width="15.7109375" style="585" customWidth="1"/>
    <col min="5638" max="5638" width="20.7109375" style="585" customWidth="1"/>
    <col min="5639" max="5639" width="15.7109375" style="585" customWidth="1"/>
    <col min="5640" max="5888" width="9" style="585"/>
    <col min="5889" max="5889" width="8.7109375" style="585" customWidth="1"/>
    <col min="5890" max="5890" width="55.7109375" style="585" customWidth="1"/>
    <col min="5891" max="5892" width="10.7109375" style="585" customWidth="1"/>
    <col min="5893" max="5893" width="15.7109375" style="585" customWidth="1"/>
    <col min="5894" max="5894" width="20.7109375" style="585" customWidth="1"/>
    <col min="5895" max="5895" width="15.7109375" style="585" customWidth="1"/>
    <col min="5896" max="6144" width="9" style="585"/>
    <col min="6145" max="6145" width="8.7109375" style="585" customWidth="1"/>
    <col min="6146" max="6146" width="55.7109375" style="585" customWidth="1"/>
    <col min="6147" max="6148" width="10.7109375" style="585" customWidth="1"/>
    <col min="6149" max="6149" width="15.7109375" style="585" customWidth="1"/>
    <col min="6150" max="6150" width="20.7109375" style="585" customWidth="1"/>
    <col min="6151" max="6151" width="15.7109375" style="585" customWidth="1"/>
    <col min="6152" max="6400" width="9" style="585"/>
    <col min="6401" max="6401" width="8.7109375" style="585" customWidth="1"/>
    <col min="6402" max="6402" width="55.7109375" style="585" customWidth="1"/>
    <col min="6403" max="6404" width="10.7109375" style="585" customWidth="1"/>
    <col min="6405" max="6405" width="15.7109375" style="585" customWidth="1"/>
    <col min="6406" max="6406" width="20.7109375" style="585" customWidth="1"/>
    <col min="6407" max="6407" width="15.7109375" style="585" customWidth="1"/>
    <col min="6408" max="6656" width="9" style="585"/>
    <col min="6657" max="6657" width="8.7109375" style="585" customWidth="1"/>
    <col min="6658" max="6658" width="55.7109375" style="585" customWidth="1"/>
    <col min="6659" max="6660" width="10.7109375" style="585" customWidth="1"/>
    <col min="6661" max="6661" width="15.7109375" style="585" customWidth="1"/>
    <col min="6662" max="6662" width="20.7109375" style="585" customWidth="1"/>
    <col min="6663" max="6663" width="15.7109375" style="585" customWidth="1"/>
    <col min="6664" max="6912" width="9" style="585"/>
    <col min="6913" max="6913" width="8.7109375" style="585" customWidth="1"/>
    <col min="6914" max="6914" width="55.7109375" style="585" customWidth="1"/>
    <col min="6915" max="6916" width="10.7109375" style="585" customWidth="1"/>
    <col min="6917" max="6917" width="15.7109375" style="585" customWidth="1"/>
    <col min="6918" max="6918" width="20.7109375" style="585" customWidth="1"/>
    <col min="6919" max="6919" width="15.7109375" style="585" customWidth="1"/>
    <col min="6920" max="7168" width="9" style="585"/>
    <col min="7169" max="7169" width="8.7109375" style="585" customWidth="1"/>
    <col min="7170" max="7170" width="55.7109375" style="585" customWidth="1"/>
    <col min="7171" max="7172" width="10.7109375" style="585" customWidth="1"/>
    <col min="7173" max="7173" width="15.7109375" style="585" customWidth="1"/>
    <col min="7174" max="7174" width="20.7109375" style="585" customWidth="1"/>
    <col min="7175" max="7175" width="15.7109375" style="585" customWidth="1"/>
    <col min="7176" max="7424" width="9" style="585"/>
    <col min="7425" max="7425" width="8.7109375" style="585" customWidth="1"/>
    <col min="7426" max="7426" width="55.7109375" style="585" customWidth="1"/>
    <col min="7427" max="7428" width="10.7109375" style="585" customWidth="1"/>
    <col min="7429" max="7429" width="15.7109375" style="585" customWidth="1"/>
    <col min="7430" max="7430" width="20.7109375" style="585" customWidth="1"/>
    <col min="7431" max="7431" width="15.7109375" style="585" customWidth="1"/>
    <col min="7432" max="7680" width="9" style="585"/>
    <col min="7681" max="7681" width="8.7109375" style="585" customWidth="1"/>
    <col min="7682" max="7682" width="55.7109375" style="585" customWidth="1"/>
    <col min="7683" max="7684" width="10.7109375" style="585" customWidth="1"/>
    <col min="7685" max="7685" width="15.7109375" style="585" customWidth="1"/>
    <col min="7686" max="7686" width="20.7109375" style="585" customWidth="1"/>
    <col min="7687" max="7687" width="15.7109375" style="585" customWidth="1"/>
    <col min="7688" max="7936" width="9" style="585"/>
    <col min="7937" max="7937" width="8.7109375" style="585" customWidth="1"/>
    <col min="7938" max="7938" width="55.7109375" style="585" customWidth="1"/>
    <col min="7939" max="7940" width="10.7109375" style="585" customWidth="1"/>
    <col min="7941" max="7941" width="15.7109375" style="585" customWidth="1"/>
    <col min="7942" max="7942" width="20.7109375" style="585" customWidth="1"/>
    <col min="7943" max="7943" width="15.7109375" style="585" customWidth="1"/>
    <col min="7944" max="8192" width="9" style="585"/>
    <col min="8193" max="8193" width="8.7109375" style="585" customWidth="1"/>
    <col min="8194" max="8194" width="55.7109375" style="585" customWidth="1"/>
    <col min="8195" max="8196" width="10.7109375" style="585" customWidth="1"/>
    <col min="8197" max="8197" width="15.7109375" style="585" customWidth="1"/>
    <col min="8198" max="8198" width="20.7109375" style="585" customWidth="1"/>
    <col min="8199" max="8199" width="15.7109375" style="585" customWidth="1"/>
    <col min="8200" max="8448" width="9" style="585"/>
    <col min="8449" max="8449" width="8.7109375" style="585" customWidth="1"/>
    <col min="8450" max="8450" width="55.7109375" style="585" customWidth="1"/>
    <col min="8451" max="8452" width="10.7109375" style="585" customWidth="1"/>
    <col min="8453" max="8453" width="15.7109375" style="585" customWidth="1"/>
    <col min="8454" max="8454" width="20.7109375" style="585" customWidth="1"/>
    <col min="8455" max="8455" width="15.7109375" style="585" customWidth="1"/>
    <col min="8456" max="8704" width="9" style="585"/>
    <col min="8705" max="8705" width="8.7109375" style="585" customWidth="1"/>
    <col min="8706" max="8706" width="55.7109375" style="585" customWidth="1"/>
    <col min="8707" max="8708" width="10.7109375" style="585" customWidth="1"/>
    <col min="8709" max="8709" width="15.7109375" style="585" customWidth="1"/>
    <col min="8710" max="8710" width="20.7109375" style="585" customWidth="1"/>
    <col min="8711" max="8711" width="15.7109375" style="585" customWidth="1"/>
    <col min="8712" max="8960" width="9" style="585"/>
    <col min="8961" max="8961" width="8.7109375" style="585" customWidth="1"/>
    <col min="8962" max="8962" width="55.7109375" style="585" customWidth="1"/>
    <col min="8963" max="8964" width="10.7109375" style="585" customWidth="1"/>
    <col min="8965" max="8965" width="15.7109375" style="585" customWidth="1"/>
    <col min="8966" max="8966" width="20.7109375" style="585" customWidth="1"/>
    <col min="8967" max="8967" width="15.7109375" style="585" customWidth="1"/>
    <col min="8968" max="9216" width="9" style="585"/>
    <col min="9217" max="9217" width="8.7109375" style="585" customWidth="1"/>
    <col min="9218" max="9218" width="55.7109375" style="585" customWidth="1"/>
    <col min="9219" max="9220" width="10.7109375" style="585" customWidth="1"/>
    <col min="9221" max="9221" width="15.7109375" style="585" customWidth="1"/>
    <col min="9222" max="9222" width="20.7109375" style="585" customWidth="1"/>
    <col min="9223" max="9223" width="15.7109375" style="585" customWidth="1"/>
    <col min="9224" max="9472" width="9" style="585"/>
    <col min="9473" max="9473" width="8.7109375" style="585" customWidth="1"/>
    <col min="9474" max="9474" width="55.7109375" style="585" customWidth="1"/>
    <col min="9475" max="9476" width="10.7109375" style="585" customWidth="1"/>
    <col min="9477" max="9477" width="15.7109375" style="585" customWidth="1"/>
    <col min="9478" max="9478" width="20.7109375" style="585" customWidth="1"/>
    <col min="9479" max="9479" width="15.7109375" style="585" customWidth="1"/>
    <col min="9480" max="9728" width="9" style="585"/>
    <col min="9729" max="9729" width="8.7109375" style="585" customWidth="1"/>
    <col min="9730" max="9730" width="55.7109375" style="585" customWidth="1"/>
    <col min="9731" max="9732" width="10.7109375" style="585" customWidth="1"/>
    <col min="9733" max="9733" width="15.7109375" style="585" customWidth="1"/>
    <col min="9734" max="9734" width="20.7109375" style="585" customWidth="1"/>
    <col min="9735" max="9735" width="15.7109375" style="585" customWidth="1"/>
    <col min="9736" max="9984" width="9" style="585"/>
    <col min="9985" max="9985" width="8.7109375" style="585" customWidth="1"/>
    <col min="9986" max="9986" width="55.7109375" style="585" customWidth="1"/>
    <col min="9987" max="9988" width="10.7109375" style="585" customWidth="1"/>
    <col min="9989" max="9989" width="15.7109375" style="585" customWidth="1"/>
    <col min="9990" max="9990" width="20.7109375" style="585" customWidth="1"/>
    <col min="9991" max="9991" width="15.7109375" style="585" customWidth="1"/>
    <col min="9992" max="10240" width="9" style="585"/>
    <col min="10241" max="10241" width="8.7109375" style="585" customWidth="1"/>
    <col min="10242" max="10242" width="55.7109375" style="585" customWidth="1"/>
    <col min="10243" max="10244" width="10.7109375" style="585" customWidth="1"/>
    <col min="10245" max="10245" width="15.7109375" style="585" customWidth="1"/>
    <col min="10246" max="10246" width="20.7109375" style="585" customWidth="1"/>
    <col min="10247" max="10247" width="15.7109375" style="585" customWidth="1"/>
    <col min="10248" max="10496" width="9" style="585"/>
    <col min="10497" max="10497" width="8.7109375" style="585" customWidth="1"/>
    <col min="10498" max="10498" width="55.7109375" style="585" customWidth="1"/>
    <col min="10499" max="10500" width="10.7109375" style="585" customWidth="1"/>
    <col min="10501" max="10501" width="15.7109375" style="585" customWidth="1"/>
    <col min="10502" max="10502" width="20.7109375" style="585" customWidth="1"/>
    <col min="10503" max="10503" width="15.7109375" style="585" customWidth="1"/>
    <col min="10504" max="10752" width="9" style="585"/>
    <col min="10753" max="10753" width="8.7109375" style="585" customWidth="1"/>
    <col min="10754" max="10754" width="55.7109375" style="585" customWidth="1"/>
    <col min="10755" max="10756" width="10.7109375" style="585" customWidth="1"/>
    <col min="10757" max="10757" width="15.7109375" style="585" customWidth="1"/>
    <col min="10758" max="10758" width="20.7109375" style="585" customWidth="1"/>
    <col min="10759" max="10759" width="15.7109375" style="585" customWidth="1"/>
    <col min="10760" max="11008" width="9" style="585"/>
    <col min="11009" max="11009" width="8.7109375" style="585" customWidth="1"/>
    <col min="11010" max="11010" width="55.7109375" style="585" customWidth="1"/>
    <col min="11011" max="11012" width="10.7109375" style="585" customWidth="1"/>
    <col min="11013" max="11013" width="15.7109375" style="585" customWidth="1"/>
    <col min="11014" max="11014" width="20.7109375" style="585" customWidth="1"/>
    <col min="11015" max="11015" width="15.7109375" style="585" customWidth="1"/>
    <col min="11016" max="11264" width="9" style="585"/>
    <col min="11265" max="11265" width="8.7109375" style="585" customWidth="1"/>
    <col min="11266" max="11266" width="55.7109375" style="585" customWidth="1"/>
    <col min="11267" max="11268" width="10.7109375" style="585" customWidth="1"/>
    <col min="11269" max="11269" width="15.7109375" style="585" customWidth="1"/>
    <col min="11270" max="11270" width="20.7109375" style="585" customWidth="1"/>
    <col min="11271" max="11271" width="15.7109375" style="585" customWidth="1"/>
    <col min="11272" max="11520" width="9" style="585"/>
    <col min="11521" max="11521" width="8.7109375" style="585" customWidth="1"/>
    <col min="11522" max="11522" width="55.7109375" style="585" customWidth="1"/>
    <col min="11523" max="11524" width="10.7109375" style="585" customWidth="1"/>
    <col min="11525" max="11525" width="15.7109375" style="585" customWidth="1"/>
    <col min="11526" max="11526" width="20.7109375" style="585" customWidth="1"/>
    <col min="11527" max="11527" width="15.7109375" style="585" customWidth="1"/>
    <col min="11528" max="11776" width="9" style="585"/>
    <col min="11777" max="11777" width="8.7109375" style="585" customWidth="1"/>
    <col min="11778" max="11778" width="55.7109375" style="585" customWidth="1"/>
    <col min="11779" max="11780" width="10.7109375" style="585" customWidth="1"/>
    <col min="11781" max="11781" width="15.7109375" style="585" customWidth="1"/>
    <col min="11782" max="11782" width="20.7109375" style="585" customWidth="1"/>
    <col min="11783" max="11783" width="15.7109375" style="585" customWidth="1"/>
    <col min="11784" max="12032" width="9" style="585"/>
    <col min="12033" max="12033" width="8.7109375" style="585" customWidth="1"/>
    <col min="12034" max="12034" width="55.7109375" style="585" customWidth="1"/>
    <col min="12035" max="12036" width="10.7109375" style="585" customWidth="1"/>
    <col min="12037" max="12037" width="15.7109375" style="585" customWidth="1"/>
    <col min="12038" max="12038" width="20.7109375" style="585" customWidth="1"/>
    <col min="12039" max="12039" width="15.7109375" style="585" customWidth="1"/>
    <col min="12040" max="12288" width="9" style="585"/>
    <col min="12289" max="12289" width="8.7109375" style="585" customWidth="1"/>
    <col min="12290" max="12290" width="55.7109375" style="585" customWidth="1"/>
    <col min="12291" max="12292" width="10.7109375" style="585" customWidth="1"/>
    <col min="12293" max="12293" width="15.7109375" style="585" customWidth="1"/>
    <col min="12294" max="12294" width="20.7109375" style="585" customWidth="1"/>
    <col min="12295" max="12295" width="15.7109375" style="585" customWidth="1"/>
    <col min="12296" max="12544" width="9" style="585"/>
    <col min="12545" max="12545" width="8.7109375" style="585" customWidth="1"/>
    <col min="12546" max="12546" width="55.7109375" style="585" customWidth="1"/>
    <col min="12547" max="12548" width="10.7109375" style="585" customWidth="1"/>
    <col min="12549" max="12549" width="15.7109375" style="585" customWidth="1"/>
    <col min="12550" max="12550" width="20.7109375" style="585" customWidth="1"/>
    <col min="12551" max="12551" width="15.7109375" style="585" customWidth="1"/>
    <col min="12552" max="12800" width="9" style="585"/>
    <col min="12801" max="12801" width="8.7109375" style="585" customWidth="1"/>
    <col min="12802" max="12802" width="55.7109375" style="585" customWidth="1"/>
    <col min="12803" max="12804" width="10.7109375" style="585" customWidth="1"/>
    <col min="12805" max="12805" width="15.7109375" style="585" customWidth="1"/>
    <col min="12806" max="12806" width="20.7109375" style="585" customWidth="1"/>
    <col min="12807" max="12807" width="15.7109375" style="585" customWidth="1"/>
    <col min="12808" max="13056" width="9" style="585"/>
    <col min="13057" max="13057" width="8.7109375" style="585" customWidth="1"/>
    <col min="13058" max="13058" width="55.7109375" style="585" customWidth="1"/>
    <col min="13059" max="13060" width="10.7109375" style="585" customWidth="1"/>
    <col min="13061" max="13061" width="15.7109375" style="585" customWidth="1"/>
    <col min="13062" max="13062" width="20.7109375" style="585" customWidth="1"/>
    <col min="13063" max="13063" width="15.7109375" style="585" customWidth="1"/>
    <col min="13064" max="13312" width="9" style="585"/>
    <col min="13313" max="13313" width="8.7109375" style="585" customWidth="1"/>
    <col min="13314" max="13314" width="55.7109375" style="585" customWidth="1"/>
    <col min="13315" max="13316" width="10.7109375" style="585" customWidth="1"/>
    <col min="13317" max="13317" width="15.7109375" style="585" customWidth="1"/>
    <col min="13318" max="13318" width="20.7109375" style="585" customWidth="1"/>
    <col min="13319" max="13319" width="15.7109375" style="585" customWidth="1"/>
    <col min="13320" max="13568" width="9" style="585"/>
    <col min="13569" max="13569" width="8.7109375" style="585" customWidth="1"/>
    <col min="13570" max="13570" width="55.7109375" style="585" customWidth="1"/>
    <col min="13571" max="13572" width="10.7109375" style="585" customWidth="1"/>
    <col min="13573" max="13573" width="15.7109375" style="585" customWidth="1"/>
    <col min="13574" max="13574" width="20.7109375" style="585" customWidth="1"/>
    <col min="13575" max="13575" width="15.7109375" style="585" customWidth="1"/>
    <col min="13576" max="13824" width="9" style="585"/>
    <col min="13825" max="13825" width="8.7109375" style="585" customWidth="1"/>
    <col min="13826" max="13826" width="55.7109375" style="585" customWidth="1"/>
    <col min="13827" max="13828" width="10.7109375" style="585" customWidth="1"/>
    <col min="13829" max="13829" width="15.7109375" style="585" customWidth="1"/>
    <col min="13830" max="13830" width="20.7109375" style="585" customWidth="1"/>
    <col min="13831" max="13831" width="15.7109375" style="585" customWidth="1"/>
    <col min="13832" max="14080" width="9" style="585"/>
    <col min="14081" max="14081" width="8.7109375" style="585" customWidth="1"/>
    <col min="14082" max="14082" width="55.7109375" style="585" customWidth="1"/>
    <col min="14083" max="14084" width="10.7109375" style="585" customWidth="1"/>
    <col min="14085" max="14085" width="15.7109375" style="585" customWidth="1"/>
    <col min="14086" max="14086" width="20.7109375" style="585" customWidth="1"/>
    <col min="14087" max="14087" width="15.7109375" style="585" customWidth="1"/>
    <col min="14088" max="14336" width="9" style="585"/>
    <col min="14337" max="14337" width="8.7109375" style="585" customWidth="1"/>
    <col min="14338" max="14338" width="55.7109375" style="585" customWidth="1"/>
    <col min="14339" max="14340" width="10.7109375" style="585" customWidth="1"/>
    <col min="14341" max="14341" width="15.7109375" style="585" customWidth="1"/>
    <col min="14342" max="14342" width="20.7109375" style="585" customWidth="1"/>
    <col min="14343" max="14343" width="15.7109375" style="585" customWidth="1"/>
    <col min="14344" max="14592" width="9" style="585"/>
    <col min="14593" max="14593" width="8.7109375" style="585" customWidth="1"/>
    <col min="14594" max="14594" width="55.7109375" style="585" customWidth="1"/>
    <col min="14595" max="14596" width="10.7109375" style="585" customWidth="1"/>
    <col min="14597" max="14597" width="15.7109375" style="585" customWidth="1"/>
    <col min="14598" max="14598" width="20.7109375" style="585" customWidth="1"/>
    <col min="14599" max="14599" width="15.7109375" style="585" customWidth="1"/>
    <col min="14600" max="14848" width="9" style="585"/>
    <col min="14849" max="14849" width="8.7109375" style="585" customWidth="1"/>
    <col min="14850" max="14850" width="55.7109375" style="585" customWidth="1"/>
    <col min="14851" max="14852" width="10.7109375" style="585" customWidth="1"/>
    <col min="14853" max="14853" width="15.7109375" style="585" customWidth="1"/>
    <col min="14854" max="14854" width="20.7109375" style="585" customWidth="1"/>
    <col min="14855" max="14855" width="15.7109375" style="585" customWidth="1"/>
    <col min="14856" max="15104" width="9" style="585"/>
    <col min="15105" max="15105" width="8.7109375" style="585" customWidth="1"/>
    <col min="15106" max="15106" width="55.7109375" style="585" customWidth="1"/>
    <col min="15107" max="15108" width="10.7109375" style="585" customWidth="1"/>
    <col min="15109" max="15109" width="15.7109375" style="585" customWidth="1"/>
    <col min="15110" max="15110" width="20.7109375" style="585" customWidth="1"/>
    <col min="15111" max="15111" width="15.7109375" style="585" customWidth="1"/>
    <col min="15112" max="15360" width="9" style="585"/>
    <col min="15361" max="15361" width="8.7109375" style="585" customWidth="1"/>
    <col min="15362" max="15362" width="55.7109375" style="585" customWidth="1"/>
    <col min="15363" max="15364" width="10.7109375" style="585" customWidth="1"/>
    <col min="15365" max="15365" width="15.7109375" style="585" customWidth="1"/>
    <col min="15366" max="15366" width="20.7109375" style="585" customWidth="1"/>
    <col min="15367" max="15367" width="15.7109375" style="585" customWidth="1"/>
    <col min="15368" max="15616" width="9" style="585"/>
    <col min="15617" max="15617" width="8.7109375" style="585" customWidth="1"/>
    <col min="15618" max="15618" width="55.7109375" style="585" customWidth="1"/>
    <col min="15619" max="15620" width="10.7109375" style="585" customWidth="1"/>
    <col min="15621" max="15621" width="15.7109375" style="585" customWidth="1"/>
    <col min="15622" max="15622" width="20.7109375" style="585" customWidth="1"/>
    <col min="15623" max="15623" width="15.7109375" style="585" customWidth="1"/>
    <col min="15624" max="15872" width="9" style="585"/>
    <col min="15873" max="15873" width="8.7109375" style="585" customWidth="1"/>
    <col min="15874" max="15874" width="55.7109375" style="585" customWidth="1"/>
    <col min="15875" max="15876" width="10.7109375" style="585" customWidth="1"/>
    <col min="15877" max="15877" width="15.7109375" style="585" customWidth="1"/>
    <col min="15878" max="15878" width="20.7109375" style="585" customWidth="1"/>
    <col min="15879" max="15879" width="15.7109375" style="585" customWidth="1"/>
    <col min="15880" max="16128" width="9" style="585"/>
    <col min="16129" max="16129" width="8.7109375" style="585" customWidth="1"/>
    <col min="16130" max="16130" width="55.7109375" style="585" customWidth="1"/>
    <col min="16131" max="16132" width="10.7109375" style="585" customWidth="1"/>
    <col min="16133" max="16133" width="15.7109375" style="585" customWidth="1"/>
    <col min="16134" max="16134" width="20.7109375" style="585" customWidth="1"/>
    <col min="16135" max="16135" width="15.7109375" style="585" customWidth="1"/>
    <col min="16136" max="16384" width="9" style="585"/>
  </cols>
  <sheetData>
    <row r="1" spans="1:9" ht="15.75">
      <c r="A1" s="586" t="s">
        <v>1107</v>
      </c>
      <c r="B1" s="587"/>
      <c r="C1" s="587"/>
      <c r="D1" s="588"/>
      <c r="E1" s="587"/>
      <c r="F1" s="587"/>
      <c r="G1" s="587"/>
    </row>
    <row r="2" spans="1:9">
      <c r="A2" s="4071"/>
      <c r="B2" s="4071"/>
      <c r="C2" s="4071"/>
      <c r="D2" s="4071"/>
      <c r="E2" s="4071"/>
      <c r="F2" s="4071"/>
      <c r="G2" s="4071"/>
      <c r="H2" s="4071"/>
      <c r="I2" s="4071"/>
    </row>
    <row r="3" spans="1:9">
      <c r="A3" s="4072" t="s">
        <v>7643</v>
      </c>
      <c r="B3" s="4072"/>
      <c r="C3" s="4072"/>
      <c r="D3" s="4072"/>
      <c r="E3" s="4072"/>
      <c r="F3" s="4072"/>
      <c r="G3" s="760"/>
      <c r="H3" s="761"/>
      <c r="I3" s="761"/>
    </row>
    <row r="4" spans="1:9">
      <c r="A4" s="4040" t="s">
        <v>1122</v>
      </c>
      <c r="B4" s="4040"/>
      <c r="C4" s="4040"/>
      <c r="D4" s="4040"/>
      <c r="E4" s="4040"/>
      <c r="F4" s="4040"/>
      <c r="G4" s="4040"/>
    </row>
    <row r="5" spans="1:9">
      <c r="A5" s="4040"/>
      <c r="B5" s="4040"/>
      <c r="C5" s="4041"/>
      <c r="D5" s="4041"/>
      <c r="E5" s="4041"/>
      <c r="F5" s="4041"/>
      <c r="G5" s="4041"/>
    </row>
    <row r="6" spans="1:9">
      <c r="A6" s="4036" t="s">
        <v>1065</v>
      </c>
      <c r="B6" s="4036"/>
      <c r="C6" s="4036"/>
      <c r="D6" s="4036"/>
      <c r="E6" s="4036"/>
      <c r="F6" s="4036"/>
      <c r="G6" s="4036"/>
    </row>
    <row r="7" spans="1:9">
      <c r="A7" s="4035" t="s">
        <v>1066</v>
      </c>
      <c r="B7" s="4035"/>
      <c r="C7" s="4035"/>
      <c r="D7" s="4035"/>
      <c r="E7" s="4035"/>
      <c r="F7" s="4035"/>
      <c r="G7" s="4035"/>
    </row>
    <row r="8" spans="1:9" ht="30" customHeight="1">
      <c r="A8" s="4036"/>
      <c r="B8" s="4036"/>
      <c r="C8" s="4036"/>
      <c r="D8" s="4036"/>
      <c r="E8" s="4036"/>
      <c r="F8" s="4036"/>
      <c r="G8" s="4036"/>
    </row>
    <row r="9" spans="1:9">
      <c r="A9" s="589"/>
      <c r="B9" s="589"/>
      <c r="C9" s="589"/>
      <c r="D9" s="590"/>
      <c r="E9" s="589"/>
      <c r="F9" s="589"/>
      <c r="G9" s="589"/>
    </row>
    <row r="10" spans="1:9" ht="26.25" customHeight="1">
      <c r="A10" s="591" t="s">
        <v>1067</v>
      </c>
      <c r="B10" s="592" t="s">
        <v>1068</v>
      </c>
      <c r="C10" s="592" t="s">
        <v>306</v>
      </c>
      <c r="D10" s="593" t="s">
        <v>307</v>
      </c>
      <c r="E10" s="594" t="s">
        <v>1069</v>
      </c>
      <c r="F10" s="594" t="s">
        <v>1070</v>
      </c>
      <c r="G10" s="595" t="s">
        <v>1071</v>
      </c>
    </row>
    <row r="11" spans="1:9" ht="20.100000000000001" customHeight="1">
      <c r="A11" s="596">
        <v>0</v>
      </c>
      <c r="B11" s="597">
        <v>1</v>
      </c>
      <c r="C11" s="597">
        <v>2</v>
      </c>
      <c r="D11" s="598">
        <v>3</v>
      </c>
      <c r="E11" s="597">
        <v>4</v>
      </c>
      <c r="F11" s="597">
        <v>5</v>
      </c>
      <c r="G11" s="599">
        <v>6</v>
      </c>
    </row>
    <row r="12" spans="1:9" ht="20.100000000000001" customHeight="1">
      <c r="A12" s="600">
        <v>2</v>
      </c>
      <c r="B12" s="601" t="s">
        <v>1109</v>
      </c>
      <c r="C12" s="602"/>
      <c r="D12" s="603"/>
      <c r="E12" s="603"/>
      <c r="F12" s="604"/>
      <c r="G12" s="605"/>
    </row>
    <row r="13" spans="1:9" ht="20.100000000000001" customHeight="1">
      <c r="A13" s="606">
        <v>2.1</v>
      </c>
      <c r="B13" s="762" t="s">
        <v>1073</v>
      </c>
      <c r="C13" s="763"/>
      <c r="D13" s="609"/>
      <c r="E13" s="610"/>
      <c r="F13" s="610">
        <f>F14</f>
        <v>0</v>
      </c>
      <c r="G13" s="605"/>
    </row>
    <row r="14" spans="1:9" ht="20.100000000000001" customHeight="1">
      <c r="A14" s="611" t="s">
        <v>1110</v>
      </c>
      <c r="B14" s="764" t="s">
        <v>1075</v>
      </c>
      <c r="C14" s="765" t="s">
        <v>377</v>
      </c>
      <c r="D14" s="614">
        <f>4/2</f>
        <v>2</v>
      </c>
      <c r="E14" s="766"/>
      <c r="F14" s="603">
        <f>D14*E14</f>
        <v>0</v>
      </c>
      <c r="G14" s="615" t="s">
        <v>1076</v>
      </c>
    </row>
    <row r="15" spans="1:9" ht="20.100000000000001" customHeight="1">
      <c r="A15" s="616">
        <v>2.2000000000000002</v>
      </c>
      <c r="B15" s="767" t="s">
        <v>1077</v>
      </c>
      <c r="C15" s="768"/>
      <c r="D15" s="609"/>
      <c r="E15" s="610"/>
      <c r="F15" s="610">
        <f>F17+F18</f>
        <v>0</v>
      </c>
      <c r="G15" s="605"/>
    </row>
    <row r="16" spans="1:9" ht="20.100000000000001" customHeight="1">
      <c r="A16" s="616"/>
      <c r="B16" s="767" t="s">
        <v>1078</v>
      </c>
      <c r="C16" s="768"/>
      <c r="D16" s="619"/>
      <c r="E16" s="620"/>
      <c r="F16" s="620"/>
      <c r="G16" s="621"/>
    </row>
    <row r="17" spans="1:7" ht="24.95" customHeight="1">
      <c r="A17" s="611" t="s">
        <v>1111</v>
      </c>
      <c r="B17" s="764" t="s">
        <v>1079</v>
      </c>
      <c r="C17" s="765" t="s">
        <v>1080</v>
      </c>
      <c r="D17" s="622">
        <f>20/2</f>
        <v>10</v>
      </c>
      <c r="E17" s="623"/>
      <c r="F17" s="623">
        <f>D17*E17</f>
        <v>0</v>
      </c>
      <c r="G17" s="624" t="s">
        <v>1081</v>
      </c>
    </row>
    <row r="18" spans="1:7">
      <c r="A18" s="596" t="s">
        <v>1112</v>
      </c>
      <c r="B18" s="769" t="s">
        <v>1082</v>
      </c>
      <c r="C18" s="770" t="s">
        <v>377</v>
      </c>
      <c r="D18" s="771">
        <f>10/2</f>
        <v>5</v>
      </c>
      <c r="E18" s="772"/>
      <c r="F18" s="772">
        <f>D18*E18</f>
        <v>0</v>
      </c>
      <c r="G18" s="599" t="s">
        <v>1083</v>
      </c>
    </row>
    <row r="19" spans="1:7">
      <c r="A19" s="4139" t="s">
        <v>507</v>
      </c>
      <c r="B19" s="4140"/>
      <c r="C19" s="4140"/>
      <c r="D19" s="4140"/>
      <c r="E19" s="4141"/>
      <c r="F19" s="773">
        <f>F15+F13</f>
        <v>0</v>
      </c>
      <c r="G19" s="774"/>
    </row>
    <row r="20" spans="1:7">
      <c r="A20" s="627"/>
      <c r="B20" s="628"/>
      <c r="C20" s="628"/>
      <c r="D20" s="628"/>
      <c r="E20" s="628"/>
      <c r="F20" s="629"/>
      <c r="G20" s="589"/>
    </row>
    <row r="21" spans="1:7">
      <c r="A21" s="627"/>
      <c r="B21" s="628"/>
      <c r="C21" s="628"/>
      <c r="D21" s="628"/>
      <c r="E21" s="628"/>
      <c r="F21" s="629"/>
      <c r="G21" s="589"/>
    </row>
    <row r="22" spans="1:7">
      <c r="A22" s="627"/>
      <c r="B22" s="628"/>
      <c r="C22" s="628"/>
      <c r="D22" s="628"/>
      <c r="E22" s="628"/>
      <c r="F22" s="705" t="s">
        <v>7638</v>
      </c>
      <c r="G22" s="589"/>
    </row>
    <row r="23" spans="1:7">
      <c r="A23" s="627"/>
      <c r="B23" s="628"/>
      <c r="C23" s="628"/>
      <c r="D23" s="628"/>
      <c r="E23" s="628"/>
      <c r="F23" s="629"/>
      <c r="G23" s="589"/>
    </row>
    <row r="24" spans="1:7" ht="15">
      <c r="C24" s="630"/>
    </row>
  </sheetData>
  <mergeCells count="8">
    <mergeCell ref="A7:G7"/>
    <mergeCell ref="A8:G8"/>
    <mergeCell ref="A19:E19"/>
    <mergeCell ref="A2:I2"/>
    <mergeCell ref="A3:F3"/>
    <mergeCell ref="A4:G4"/>
    <mergeCell ref="A5:G5"/>
    <mergeCell ref="A6:G6"/>
  </mergeCells>
  <pageMargins left="0.7" right="0.7" top="0.75" bottom="0.75" header="0.3" footer="0.3"/>
  <pageSetup paperSize="9" scale="56" fitToHeight="0"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D4" sqref="D4"/>
    </sheetView>
  </sheetViews>
  <sheetFormatPr defaultRowHeight="12.75"/>
  <cols>
    <col min="1" max="1" width="9.140625" style="1844"/>
    <col min="2" max="2" width="55" style="1844" customWidth="1"/>
    <col min="3" max="3" width="14.28515625" style="1844" bestFit="1" customWidth="1"/>
    <col min="4" max="4" width="9.140625" style="1844"/>
    <col min="5" max="5" width="12.85546875" style="1844" bestFit="1" customWidth="1"/>
    <col min="6" max="16384" width="9.140625" style="1844"/>
  </cols>
  <sheetData>
    <row r="1" spans="1:5" ht="12.75" customHeight="1">
      <c r="A1" s="3944" t="s">
        <v>7645</v>
      </c>
      <c r="B1" s="3944"/>
      <c r="C1" s="1863"/>
      <c r="D1" s="1862"/>
    </row>
    <row r="2" spans="1:5" ht="12.75" customHeight="1">
      <c r="A2" s="3946" t="s">
        <v>5895</v>
      </c>
      <c r="B2" s="3946"/>
      <c r="C2" s="3946"/>
      <c r="D2" s="2535"/>
    </row>
    <row r="3" spans="1:5" ht="12.75" customHeight="1">
      <c r="A3" s="3946"/>
      <c r="B3" s="3946"/>
      <c r="C3" s="3946"/>
      <c r="D3" s="2535"/>
    </row>
    <row r="6" spans="1:5" ht="15">
      <c r="B6" s="1859" t="s">
        <v>5403</v>
      </c>
    </row>
    <row r="7" spans="1:5" ht="15" customHeight="1">
      <c r="A7" s="4045" t="s">
        <v>5896</v>
      </c>
      <c r="B7" s="4045"/>
      <c r="C7" s="4045"/>
      <c r="D7" s="2535"/>
    </row>
    <row r="8" spans="1:5">
      <c r="C8" s="1856" t="s">
        <v>5402</v>
      </c>
    </row>
    <row r="9" spans="1:5" ht="40.5" customHeight="1">
      <c r="A9" s="2229" t="s">
        <v>5401</v>
      </c>
      <c r="B9" s="2229" t="s">
        <v>5400</v>
      </c>
      <c r="C9" s="2229" t="s">
        <v>365</v>
      </c>
    </row>
    <row r="10" spans="1:5">
      <c r="A10" s="1984">
        <v>1</v>
      </c>
      <c r="B10" s="2536" t="s">
        <v>5399</v>
      </c>
      <c r="C10" s="2537">
        <f>'0_dreapta_S3'!I79+'0_stanga_S3'!I79+'F4.00-S3'!F14</f>
        <v>0</v>
      </c>
      <c r="E10" s="1865"/>
    </row>
    <row r="11" spans="1:5">
      <c r="A11" s="1984">
        <v>2</v>
      </c>
      <c r="B11" s="2536" t="s">
        <v>5398</v>
      </c>
      <c r="C11" s="1943">
        <f>'1-S3'!G138+'F4.01-S3'!F19</f>
        <v>0</v>
      </c>
      <c r="E11" s="1865"/>
    </row>
    <row r="12" spans="1:5">
      <c r="A12" s="1984">
        <v>3</v>
      </c>
      <c r="B12" s="2536" t="s">
        <v>5397</v>
      </c>
      <c r="C12" s="1943">
        <f>'2-S3'!I39+'F4.02-S3'!F17</f>
        <v>0</v>
      </c>
      <c r="E12" s="1865"/>
    </row>
    <row r="13" spans="1:5">
      <c r="A13" s="1984">
        <v>4</v>
      </c>
      <c r="B13" s="2536" t="s">
        <v>5396</v>
      </c>
      <c r="C13" s="1943">
        <f>'11-S3'!G29+'F4.03-S3'!F14</f>
        <v>0</v>
      </c>
      <c r="E13" s="1865"/>
    </row>
    <row r="14" spans="1:5" ht="25.5">
      <c r="A14" s="2053">
        <v>5</v>
      </c>
      <c r="B14" s="2536" t="s">
        <v>5395</v>
      </c>
      <c r="C14" s="2052">
        <f>'4-S3'!I22+'F4.04-S3'!F14</f>
        <v>0</v>
      </c>
      <c r="E14" s="1865"/>
    </row>
    <row r="15" spans="1:5">
      <c r="A15" s="1984">
        <v>6</v>
      </c>
      <c r="B15" s="2536" t="s">
        <v>5394</v>
      </c>
      <c r="C15" s="1943">
        <f>'11-S3'!G29+'F4.11-S3'!F16</f>
        <v>0</v>
      </c>
      <c r="E15" s="1865"/>
    </row>
    <row r="16" spans="1:5" ht="47.25" customHeight="1">
      <c r="A16" s="4142" t="s">
        <v>5897</v>
      </c>
      <c r="B16" s="4143"/>
      <c r="C16" s="2233">
        <f>SUM(C10:C15)</f>
        <v>0</v>
      </c>
      <c r="E16" s="1849"/>
    </row>
    <row r="17" spans="1:5" ht="15">
      <c r="A17" s="4048" t="s">
        <v>5393</v>
      </c>
      <c r="B17" s="4043"/>
      <c r="C17" s="2233"/>
      <c r="E17" s="1851"/>
    </row>
    <row r="18" spans="1:5" ht="15">
      <c r="A18" s="4042" t="s">
        <v>5392</v>
      </c>
      <c r="B18" s="4043"/>
      <c r="C18" s="2233">
        <f>C16-C19</f>
        <v>0</v>
      </c>
      <c r="E18" s="1851"/>
    </row>
    <row r="19" spans="1:5" ht="15">
      <c r="A19" s="4042" t="s">
        <v>5391</v>
      </c>
      <c r="B19" s="4043"/>
      <c r="C19" s="2233">
        <f>'F4.00-S3'!F14+'F4.01-S3'!F19+'F4.02-S3'!F17+'F4.03-S3'!F14+'F4.04-S3'!F14+'F4.11-S3'!F16</f>
        <v>0</v>
      </c>
      <c r="E19" s="1851"/>
    </row>
    <row r="22" spans="1:5">
      <c r="A22" s="1847"/>
      <c r="B22" s="1846"/>
      <c r="C22" s="705" t="s">
        <v>7638</v>
      </c>
    </row>
    <row r="25" spans="1:5">
      <c r="B25" s="1845"/>
    </row>
    <row r="26" spans="1:5">
      <c r="B26" s="1845"/>
    </row>
  </sheetData>
  <mergeCells count="8">
    <mergeCell ref="A18:B18"/>
    <mergeCell ref="A19:B19"/>
    <mergeCell ref="A1:B1"/>
    <mergeCell ref="A2:C2"/>
    <mergeCell ref="A3:C3"/>
    <mergeCell ref="A7:C7"/>
    <mergeCell ref="A16:B16"/>
    <mergeCell ref="A17:B17"/>
  </mergeCells>
  <printOptions horizontalCentered="1"/>
  <pageMargins left="0.7" right="0.7" top="0.75" bottom="0.75" header="0.3" footer="0.3"/>
  <pageSetup paperSize="9"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F4" sqref="F4"/>
    </sheetView>
  </sheetViews>
  <sheetFormatPr defaultRowHeight="12.75"/>
  <cols>
    <col min="1" max="1" width="5.5703125" style="2431" bestFit="1" customWidth="1"/>
    <col min="2" max="2" width="9.28515625" style="2431" bestFit="1" customWidth="1"/>
    <col min="3" max="3" width="44.28515625" style="2436" customWidth="1"/>
    <col min="4" max="4" width="6" style="2348" customWidth="1"/>
    <col min="5" max="5" width="9.42578125" style="2385" bestFit="1" customWidth="1"/>
    <col min="6" max="7" width="9.42578125" style="2385" customWidth="1"/>
    <col min="8" max="8" width="11.28515625" style="2347" bestFit="1" customWidth="1"/>
    <col min="9" max="9" width="14.140625" style="2347" customWidth="1"/>
    <col min="10" max="16384" width="9.140625" style="2348"/>
  </cols>
  <sheetData>
    <row r="1" spans="1:9" ht="15" customHeight="1">
      <c r="A1" s="3944" t="s">
        <v>7645</v>
      </c>
      <c r="B1" s="3944"/>
      <c r="C1" s="3944"/>
      <c r="D1" s="3944"/>
      <c r="E1" s="3944"/>
      <c r="F1" s="3944"/>
      <c r="G1" s="3944"/>
      <c r="H1" s="3944"/>
    </row>
    <row r="2" spans="1:9" ht="15" customHeight="1">
      <c r="A2" s="3946" t="s">
        <v>5856</v>
      </c>
      <c r="B2" s="3946"/>
      <c r="C2" s="3968"/>
      <c r="D2" s="3968"/>
      <c r="E2" s="3968"/>
      <c r="F2" s="3968"/>
      <c r="G2" s="3968"/>
      <c r="H2" s="3968"/>
      <c r="I2" s="3968"/>
    </row>
    <row r="3" spans="1:9">
      <c r="A3" s="3936" t="s">
        <v>5503</v>
      </c>
      <c r="B3" s="3936"/>
      <c r="C3" s="3936"/>
      <c r="D3" s="3936"/>
      <c r="E3" s="3936"/>
      <c r="F3" s="3936"/>
      <c r="G3" s="3936"/>
      <c r="H3" s="3936"/>
    </row>
    <row r="4" spans="1:9">
      <c r="A4" s="2237"/>
      <c r="B4" s="2237"/>
      <c r="C4" s="2237"/>
      <c r="D4" s="2237"/>
      <c r="E4" s="2237"/>
      <c r="F4" s="2237"/>
      <c r="G4" s="2237"/>
      <c r="H4" s="2238"/>
    </row>
    <row r="5" spans="1:9" ht="15">
      <c r="A5" s="2237"/>
      <c r="B5" s="2237"/>
      <c r="C5" s="3953" t="s">
        <v>5857</v>
      </c>
      <c r="D5" s="3953"/>
      <c r="E5" s="2237"/>
      <c r="F5" s="2237"/>
      <c r="G5" s="2237"/>
      <c r="H5" s="2238"/>
      <c r="I5" s="2350"/>
    </row>
    <row r="6" spans="1:9">
      <c r="A6" s="2237"/>
      <c r="B6" s="2237"/>
      <c r="C6" s="2237"/>
      <c r="D6" s="2237"/>
      <c r="E6" s="2237"/>
      <c r="F6" s="2237"/>
      <c r="G6" s="2237"/>
      <c r="H6" s="2238"/>
      <c r="I6" s="2350"/>
    </row>
    <row r="7" spans="1:9" ht="13.5" thickBot="1">
      <c r="A7" s="4145" t="s">
        <v>5501</v>
      </c>
      <c r="B7" s="4145"/>
      <c r="C7" s="4145"/>
      <c r="D7" s="2444"/>
      <c r="E7" s="2351"/>
      <c r="F7" s="2351"/>
      <c r="G7" s="2351"/>
      <c r="H7" s="2350"/>
      <c r="I7" s="2352" t="s">
        <v>5402</v>
      </c>
    </row>
    <row r="8" spans="1:9" ht="1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2470"/>
      <c r="B12" s="2361"/>
      <c r="C12" s="2362"/>
      <c r="D12" s="2538"/>
      <c r="E12" s="2479"/>
      <c r="F12" s="2479"/>
      <c r="G12" s="2479"/>
      <c r="H12" s="2380"/>
      <c r="I12" s="2364"/>
    </row>
    <row r="13" spans="1:9">
      <c r="A13" s="2539"/>
      <c r="B13" s="2366"/>
      <c r="C13" s="2540" t="s">
        <v>5497</v>
      </c>
      <c r="D13" s="2366"/>
      <c r="E13" s="2541"/>
      <c r="F13" s="2541"/>
      <c r="G13" s="2541"/>
      <c r="H13" s="2542"/>
      <c r="I13" s="2370">
        <f>I15+I23+I26+I29+I36+I47+I49+I51</f>
        <v>0</v>
      </c>
    </row>
    <row r="14" spans="1:9">
      <c r="A14" s="2543"/>
      <c r="B14" s="2421"/>
      <c r="C14" s="2422"/>
      <c r="D14" s="2421"/>
      <c r="E14" s="2544"/>
      <c r="F14" s="2544"/>
      <c r="G14" s="2544"/>
      <c r="H14" s="2292"/>
      <c r="I14" s="2419"/>
    </row>
    <row r="15" spans="1:9">
      <c r="A15" s="1963">
        <v>1</v>
      </c>
      <c r="B15" s="1962" t="s">
        <v>5496</v>
      </c>
      <c r="C15" s="1961" t="s">
        <v>5495</v>
      </c>
      <c r="D15" s="1960"/>
      <c r="E15" s="1959"/>
      <c r="F15" s="2375"/>
      <c r="G15" s="2376"/>
      <c r="H15" s="2545"/>
      <c r="I15" s="2406">
        <f>SUM(I17:I21)</f>
        <v>0</v>
      </c>
    </row>
    <row r="16" spans="1:9" ht="25.5">
      <c r="A16" s="1955"/>
      <c r="B16" s="2407"/>
      <c r="C16" s="2379" t="s">
        <v>5858</v>
      </c>
      <c r="D16" s="2407"/>
      <c r="E16" s="2546"/>
      <c r="F16" s="2547"/>
      <c r="G16" s="2548"/>
      <c r="H16" s="2464"/>
      <c r="I16" s="2411"/>
    </row>
    <row r="17" spans="1:10" ht="38.25">
      <c r="A17" s="1955">
        <v>1.1000000000000001</v>
      </c>
      <c r="B17" s="1953" t="s">
        <v>5494</v>
      </c>
      <c r="C17" s="1954" t="s">
        <v>5493</v>
      </c>
      <c r="D17" s="2538"/>
      <c r="E17" s="2479"/>
      <c r="F17" s="1953" t="s">
        <v>426</v>
      </c>
      <c r="G17" s="2283">
        <v>400</v>
      </c>
      <c r="H17" s="1885"/>
      <c r="I17" s="2314">
        <f>G17*H17</f>
        <v>0</v>
      </c>
      <c r="J17" s="2549"/>
    </row>
    <row r="18" spans="1:10" ht="51">
      <c r="A18" s="1955">
        <f>A17+0.1</f>
        <v>1.2000000000000002</v>
      </c>
      <c r="B18" s="1953" t="s">
        <v>5492</v>
      </c>
      <c r="C18" s="1954" t="s">
        <v>5491</v>
      </c>
      <c r="D18" s="2538"/>
      <c r="E18" s="2479"/>
      <c r="F18" s="1953" t="s">
        <v>426</v>
      </c>
      <c r="G18" s="2285">
        <v>1405</v>
      </c>
      <c r="H18" s="1885"/>
      <c r="I18" s="2314">
        <f t="shared" ref="I18:I21" si="0">G18*H18</f>
        <v>0</v>
      </c>
      <c r="J18" s="2549"/>
    </row>
    <row r="19" spans="1:10" ht="51">
      <c r="A19" s="1955">
        <f>A18+0.1</f>
        <v>1.3000000000000003</v>
      </c>
      <c r="B19" s="1953" t="s">
        <v>5490</v>
      </c>
      <c r="C19" s="1954" t="s">
        <v>5489</v>
      </c>
      <c r="D19" s="2538"/>
      <c r="E19" s="2479"/>
      <c r="F19" s="1953" t="s">
        <v>426</v>
      </c>
      <c r="G19" s="2285">
        <v>392</v>
      </c>
      <c r="H19" s="1885"/>
      <c r="I19" s="2314">
        <f t="shared" si="0"/>
        <v>0</v>
      </c>
      <c r="J19" s="2549"/>
    </row>
    <row r="20" spans="1:10" ht="51">
      <c r="A20" s="1955">
        <f>A19+0.1</f>
        <v>1.4000000000000004</v>
      </c>
      <c r="B20" s="1953" t="s">
        <v>5488</v>
      </c>
      <c r="C20" s="1954" t="s">
        <v>5487</v>
      </c>
      <c r="D20" s="2538"/>
      <c r="E20" s="2479"/>
      <c r="F20" s="1953" t="s">
        <v>426</v>
      </c>
      <c r="G20" s="2285">
        <v>340</v>
      </c>
      <c r="H20" s="1885"/>
      <c r="I20" s="2314">
        <f t="shared" si="0"/>
        <v>0</v>
      </c>
      <c r="J20" s="2549"/>
    </row>
    <row r="21" spans="1:10" ht="51">
      <c r="A21" s="1955">
        <f>A20+0.1</f>
        <v>1.5000000000000004</v>
      </c>
      <c r="B21" s="1953" t="s">
        <v>5486</v>
      </c>
      <c r="C21" s="1954" t="s">
        <v>5485</v>
      </c>
      <c r="D21" s="2538"/>
      <c r="E21" s="2479"/>
      <c r="F21" s="1953" t="s">
        <v>426</v>
      </c>
      <c r="G21" s="2285">
        <v>340</v>
      </c>
      <c r="H21" s="1885"/>
      <c r="I21" s="2314">
        <f t="shared" si="0"/>
        <v>0</v>
      </c>
      <c r="J21" s="2549"/>
    </row>
    <row r="22" spans="1:10">
      <c r="A22" s="1955"/>
      <c r="B22" s="1953"/>
      <c r="C22" s="1954"/>
      <c r="D22" s="2322"/>
      <c r="E22" s="2409"/>
      <c r="F22" s="1951"/>
      <c r="G22" s="1950"/>
      <c r="H22" s="1949"/>
      <c r="I22" s="1948"/>
    </row>
    <row r="23" spans="1:10">
      <c r="A23" s="1963">
        <v>2</v>
      </c>
      <c r="B23" s="1962" t="s">
        <v>5484</v>
      </c>
      <c r="C23" s="1961" t="s">
        <v>5483</v>
      </c>
      <c r="D23" s="1960"/>
      <c r="E23" s="1959"/>
      <c r="F23" s="1958" t="s">
        <v>377</v>
      </c>
      <c r="G23" s="1957">
        <v>56</v>
      </c>
      <c r="H23" s="1971"/>
      <c r="I23" s="1970">
        <f>G23*H23</f>
        <v>0</v>
      </c>
    </row>
    <row r="24" spans="1:10" ht="38.25">
      <c r="A24" s="1955">
        <v>2.1</v>
      </c>
      <c r="B24" s="1953"/>
      <c r="C24" s="1954" t="s">
        <v>5482</v>
      </c>
      <c r="D24" s="1953" t="s">
        <v>386</v>
      </c>
      <c r="E24" s="1952">
        <v>8</v>
      </c>
      <c r="F24" s="1967"/>
      <c r="G24" s="1966"/>
      <c r="H24" s="1965"/>
      <c r="I24" s="1964"/>
      <c r="J24" s="2549"/>
    </row>
    <row r="25" spans="1:10">
      <c r="A25" s="1955"/>
      <c r="B25" s="1953"/>
      <c r="C25" s="1954"/>
      <c r="D25" s="1953"/>
      <c r="E25" s="1952"/>
      <c r="F25" s="1967"/>
      <c r="G25" s="1966"/>
      <c r="H25" s="1965"/>
      <c r="I25" s="1964"/>
      <c r="J25" s="2549"/>
    </row>
    <row r="26" spans="1:10" ht="25.5">
      <c r="A26" s="1963">
        <v>3</v>
      </c>
      <c r="B26" s="1962" t="s">
        <v>5481</v>
      </c>
      <c r="C26" s="1961" t="s">
        <v>5480</v>
      </c>
      <c r="D26" s="1960"/>
      <c r="E26" s="1959"/>
      <c r="F26" s="1958" t="s">
        <v>377</v>
      </c>
      <c r="G26" s="1957">
        <v>44</v>
      </c>
      <c r="H26" s="1957"/>
      <c r="I26" s="1956">
        <f>G26*H26</f>
        <v>0</v>
      </c>
      <c r="J26" s="2549"/>
    </row>
    <row r="27" spans="1:10" ht="38.25">
      <c r="A27" s="1955">
        <v>3.1</v>
      </c>
      <c r="B27" s="1953"/>
      <c r="C27" s="1954" t="s">
        <v>5859</v>
      </c>
      <c r="D27" s="1953" t="s">
        <v>386</v>
      </c>
      <c r="E27" s="1952">
        <v>15</v>
      </c>
      <c r="F27" s="1951"/>
      <c r="G27" s="1950"/>
      <c r="H27" s="1949"/>
      <c r="I27" s="1948"/>
      <c r="J27" s="2549"/>
    </row>
    <row r="28" spans="1:10">
      <c r="A28" s="1955"/>
      <c r="B28" s="1953"/>
      <c r="C28" s="1954"/>
      <c r="D28" s="2322"/>
      <c r="E28" s="2408"/>
      <c r="F28" s="1951"/>
      <c r="G28" s="1950"/>
      <c r="H28" s="1949"/>
      <c r="I28" s="1948"/>
      <c r="J28" s="2549"/>
    </row>
    <row r="29" spans="1:10">
      <c r="A29" s="1963">
        <v>4</v>
      </c>
      <c r="B29" s="1962" t="s">
        <v>5478</v>
      </c>
      <c r="C29" s="1961" t="s">
        <v>5477</v>
      </c>
      <c r="D29" s="1960"/>
      <c r="E29" s="1959"/>
      <c r="F29" s="2375"/>
      <c r="G29" s="2376"/>
      <c r="H29" s="2545"/>
      <c r="I29" s="2406">
        <f>SUM(I31:I34)</f>
        <v>0</v>
      </c>
    </row>
    <row r="30" spans="1:10" ht="25.5">
      <c r="A30" s="1955"/>
      <c r="B30" s="2407"/>
      <c r="C30" s="2379" t="s">
        <v>5858</v>
      </c>
      <c r="D30" s="2550"/>
      <c r="E30" s="1952"/>
      <c r="F30" s="2408"/>
      <c r="G30" s="2409"/>
      <c r="H30" s="2551"/>
      <c r="I30" s="2411"/>
    </row>
    <row r="31" spans="1:10" ht="38.25">
      <c r="A31" s="1955">
        <v>4.0999999999999996</v>
      </c>
      <c r="B31" s="1953" t="s">
        <v>5476</v>
      </c>
      <c r="C31" s="1954" t="s">
        <v>5475</v>
      </c>
      <c r="D31" s="2538"/>
      <c r="E31" s="2479"/>
      <c r="F31" s="1953" t="s">
        <v>374</v>
      </c>
      <c r="G31" s="1952">
        <v>220</v>
      </c>
      <c r="H31" s="2314"/>
      <c r="I31" s="1886">
        <f>G31*H31</f>
        <v>0</v>
      </c>
      <c r="J31" s="2549"/>
    </row>
    <row r="32" spans="1:10" ht="38.25">
      <c r="A32" s="1955">
        <f>A31+0.1</f>
        <v>4.1999999999999993</v>
      </c>
      <c r="B32" s="1953" t="s">
        <v>5474</v>
      </c>
      <c r="C32" s="1954" t="s">
        <v>5860</v>
      </c>
      <c r="D32" s="2538"/>
      <c r="E32" s="2479"/>
      <c r="F32" s="1953" t="s">
        <v>374</v>
      </c>
      <c r="G32" s="1952">
        <v>15</v>
      </c>
      <c r="H32" s="2314"/>
      <c r="I32" s="1886">
        <f t="shared" ref="I32:I34" si="1">G32*H32</f>
        <v>0</v>
      </c>
      <c r="J32" s="2549"/>
    </row>
    <row r="33" spans="1:10" ht="38.25">
      <c r="A33" s="1955">
        <f>A32+0.1</f>
        <v>4.2999999999999989</v>
      </c>
      <c r="B33" s="1953" t="s">
        <v>5861</v>
      </c>
      <c r="C33" s="1954" t="s">
        <v>5862</v>
      </c>
      <c r="D33" s="2538"/>
      <c r="E33" s="2479"/>
      <c r="F33" s="1953" t="s">
        <v>374</v>
      </c>
      <c r="G33" s="1952">
        <v>85</v>
      </c>
      <c r="H33" s="1952"/>
      <c r="I33" s="1886">
        <f t="shared" si="1"/>
        <v>0</v>
      </c>
      <c r="J33" s="2549"/>
    </row>
    <row r="34" spans="1:10" ht="25.5">
      <c r="A34" s="1955">
        <f>A33+0.1</f>
        <v>4.3999999999999986</v>
      </c>
      <c r="B34" s="1953" t="s">
        <v>5472</v>
      </c>
      <c r="C34" s="1954" t="s">
        <v>5863</v>
      </c>
      <c r="D34" s="2538"/>
      <c r="E34" s="2479"/>
      <c r="F34" s="1953" t="s">
        <v>377</v>
      </c>
      <c r="G34" s="1952">
        <v>2</v>
      </c>
      <c r="H34" s="1885"/>
      <c r="I34" s="1886">
        <f t="shared" si="1"/>
        <v>0</v>
      </c>
      <c r="J34" s="2549"/>
    </row>
    <row r="35" spans="1:10">
      <c r="A35" s="1955"/>
      <c r="B35" s="1953"/>
      <c r="C35" s="1954"/>
      <c r="D35" s="2322"/>
      <c r="E35" s="2409"/>
      <c r="F35" s="1951"/>
      <c r="G35" s="1950"/>
      <c r="H35" s="1949"/>
      <c r="I35" s="1948"/>
    </row>
    <row r="36" spans="1:10">
      <c r="A36" s="1963">
        <v>5</v>
      </c>
      <c r="B36" s="1962" t="s">
        <v>5470</v>
      </c>
      <c r="C36" s="1961" t="s">
        <v>5469</v>
      </c>
      <c r="D36" s="1960"/>
      <c r="E36" s="1959"/>
      <c r="F36" s="2375"/>
      <c r="G36" s="2376"/>
      <c r="H36" s="2545"/>
      <c r="I36" s="2406">
        <f>SUM(I38:I45)</f>
        <v>0</v>
      </c>
    </row>
    <row r="37" spans="1:10" ht="25.5">
      <c r="A37" s="1955"/>
      <c r="B37" s="2407"/>
      <c r="C37" s="2379" t="s">
        <v>5858</v>
      </c>
      <c r="D37" s="2550"/>
      <c r="E37" s="2546"/>
      <c r="F37" s="2547"/>
      <c r="G37" s="2548"/>
      <c r="H37" s="2464"/>
      <c r="I37" s="2552"/>
    </row>
    <row r="38" spans="1:10" ht="25.5">
      <c r="A38" s="1955">
        <v>5.0999999999999996</v>
      </c>
      <c r="B38" s="1953" t="s">
        <v>5468</v>
      </c>
      <c r="C38" s="1954" t="s">
        <v>5467</v>
      </c>
      <c r="D38" s="2538"/>
      <c r="E38" s="2479"/>
      <c r="F38" s="1953" t="s">
        <v>374</v>
      </c>
      <c r="G38" s="2285">
        <v>100</v>
      </c>
      <c r="H38" s="1885"/>
      <c r="I38" s="2314">
        <f>G38*H38</f>
        <v>0</v>
      </c>
      <c r="J38" s="2413"/>
    </row>
    <row r="39" spans="1:10" ht="25.5">
      <c r="A39" s="1955">
        <f>A38+0.1</f>
        <v>5.1999999999999993</v>
      </c>
      <c r="B39" s="1953" t="s">
        <v>5466</v>
      </c>
      <c r="C39" s="1954" t="s">
        <v>5465</v>
      </c>
      <c r="D39" s="2538"/>
      <c r="E39" s="2479"/>
      <c r="F39" s="1953" t="s">
        <v>374</v>
      </c>
      <c r="G39" s="2285">
        <v>497</v>
      </c>
      <c r="H39" s="1885"/>
      <c r="I39" s="2314">
        <f t="shared" ref="I39:I45" si="2">G39*H39</f>
        <v>0</v>
      </c>
      <c r="J39" s="2413"/>
    </row>
    <row r="40" spans="1:10" ht="25.5">
      <c r="A40" s="1955">
        <f>A39+0.1</f>
        <v>5.2999999999999989</v>
      </c>
      <c r="B40" s="1953" t="s">
        <v>5464</v>
      </c>
      <c r="C40" s="1954" t="s">
        <v>5463</v>
      </c>
      <c r="D40" s="2538"/>
      <c r="E40" s="2479"/>
      <c r="F40" s="1953" t="s">
        <v>374</v>
      </c>
      <c r="G40" s="2285">
        <v>785</v>
      </c>
      <c r="H40" s="2314"/>
      <c r="I40" s="2314">
        <f t="shared" si="2"/>
        <v>0</v>
      </c>
      <c r="J40" s="2413"/>
    </row>
    <row r="41" spans="1:10" ht="25.5">
      <c r="A41" s="1955">
        <f t="shared" ref="A41:A44" si="3">A40+0.1</f>
        <v>5.3999999999999986</v>
      </c>
      <c r="B41" s="1953" t="s">
        <v>5462</v>
      </c>
      <c r="C41" s="1954" t="s">
        <v>5461</v>
      </c>
      <c r="D41" s="2538"/>
      <c r="E41" s="2479"/>
      <c r="F41" s="1953" t="s">
        <v>374</v>
      </c>
      <c r="G41" s="2285">
        <v>56</v>
      </c>
      <c r="H41" s="2314"/>
      <c r="I41" s="2314">
        <f t="shared" si="2"/>
        <v>0</v>
      </c>
      <c r="J41" s="2413"/>
    </row>
    <row r="42" spans="1:10" ht="25.5">
      <c r="A42" s="1955">
        <f t="shared" si="3"/>
        <v>5.4999999999999982</v>
      </c>
      <c r="B42" s="1953" t="s">
        <v>5460</v>
      </c>
      <c r="C42" s="1954" t="s">
        <v>5459</v>
      </c>
      <c r="D42" s="2538"/>
      <c r="E42" s="2479"/>
      <c r="F42" s="1953" t="s">
        <v>374</v>
      </c>
      <c r="G42" s="2285">
        <v>105</v>
      </c>
      <c r="H42" s="2314"/>
      <c r="I42" s="2314">
        <f t="shared" si="2"/>
        <v>0</v>
      </c>
      <c r="J42" s="2413"/>
    </row>
    <row r="43" spans="1:10" ht="25.5">
      <c r="A43" s="1955">
        <f t="shared" si="3"/>
        <v>5.5999999999999979</v>
      </c>
      <c r="B43" s="1953" t="s">
        <v>5458</v>
      </c>
      <c r="C43" s="1954" t="s">
        <v>5457</v>
      </c>
      <c r="D43" s="2538"/>
      <c r="E43" s="2479"/>
      <c r="F43" s="1953" t="s">
        <v>374</v>
      </c>
      <c r="G43" s="2285">
        <v>143</v>
      </c>
      <c r="H43" s="1885"/>
      <c r="I43" s="2314">
        <f t="shared" si="2"/>
        <v>0</v>
      </c>
      <c r="J43" s="2413"/>
    </row>
    <row r="44" spans="1:10" ht="25.5">
      <c r="A44" s="1955">
        <f t="shared" si="3"/>
        <v>5.6999999999999975</v>
      </c>
      <c r="B44" s="1953" t="s">
        <v>5456</v>
      </c>
      <c r="C44" s="1954" t="s">
        <v>5455</v>
      </c>
      <c r="D44" s="2538"/>
      <c r="E44" s="2479"/>
      <c r="F44" s="1953" t="s">
        <v>374</v>
      </c>
      <c r="G44" s="1952">
        <v>30</v>
      </c>
      <c r="H44" s="1885"/>
      <c r="I44" s="2314">
        <f t="shared" si="2"/>
        <v>0</v>
      </c>
      <c r="J44" s="2413"/>
    </row>
    <row r="45" spans="1:10" ht="25.5">
      <c r="A45" s="2412">
        <v>5.0999999999999996</v>
      </c>
      <c r="B45" s="1953" t="s">
        <v>5454</v>
      </c>
      <c r="C45" s="1954" t="s">
        <v>5453</v>
      </c>
      <c r="D45" s="2538"/>
      <c r="E45" s="2479"/>
      <c r="F45" s="1953" t="s">
        <v>374</v>
      </c>
      <c r="G45" s="1952">
        <v>50</v>
      </c>
      <c r="H45" s="1885"/>
      <c r="I45" s="2314">
        <f t="shared" si="2"/>
        <v>0</v>
      </c>
      <c r="J45" s="2413"/>
    </row>
    <row r="46" spans="1:10">
      <c r="A46" s="1955"/>
      <c r="B46" s="1953"/>
      <c r="C46" s="1954"/>
      <c r="D46" s="2322"/>
      <c r="E46" s="2409"/>
      <c r="F46" s="1951"/>
      <c r="G46" s="1950"/>
      <c r="H46" s="1949"/>
      <c r="I46" s="1948"/>
    </row>
    <row r="47" spans="1:10" ht="25.5">
      <c r="A47" s="1963">
        <v>6</v>
      </c>
      <c r="B47" s="1962" t="s">
        <v>5452</v>
      </c>
      <c r="C47" s="1961" t="s">
        <v>5451</v>
      </c>
      <c r="D47" s="1960"/>
      <c r="E47" s="1959"/>
      <c r="F47" s="1958" t="s">
        <v>377</v>
      </c>
      <c r="G47" s="1957">
        <f>3</f>
        <v>3</v>
      </c>
      <c r="H47" s="2553"/>
      <c r="I47" s="1956">
        <f>G47*H47</f>
        <v>0</v>
      </c>
    </row>
    <row r="48" spans="1:10">
      <c r="A48" s="1955"/>
      <c r="B48" s="1953"/>
      <c r="C48" s="2379"/>
      <c r="D48" s="2554"/>
      <c r="E48" s="2409"/>
      <c r="F48" s="1952"/>
      <c r="G48" s="1934"/>
      <c r="H48" s="1969"/>
      <c r="I48" s="1968"/>
    </row>
    <row r="49" spans="1:10" ht="38.25">
      <c r="A49" s="1963">
        <v>7</v>
      </c>
      <c r="B49" s="1962" t="s">
        <v>5864</v>
      </c>
      <c r="C49" s="1961" t="s">
        <v>5449</v>
      </c>
      <c r="D49" s="1960"/>
      <c r="E49" s="1960"/>
      <c r="F49" s="1958" t="s">
        <v>377</v>
      </c>
      <c r="G49" s="1957">
        <v>35</v>
      </c>
      <c r="H49" s="2553"/>
      <c r="I49" s="1956">
        <f>G49*H49</f>
        <v>0</v>
      </c>
      <c r="J49" s="2413"/>
    </row>
    <row r="50" spans="1:10">
      <c r="A50" s="1955"/>
      <c r="B50" s="1953"/>
      <c r="C50" s="2379"/>
      <c r="D50" s="2554"/>
      <c r="E50" s="2409"/>
      <c r="F50" s="1952"/>
      <c r="G50" s="1934"/>
      <c r="H50" s="1969"/>
      <c r="I50" s="1968"/>
    </row>
    <row r="51" spans="1:10" ht="25.5">
      <c r="A51" s="1963">
        <v>8</v>
      </c>
      <c r="B51" s="1962" t="s">
        <v>5865</v>
      </c>
      <c r="C51" s="1961" t="s">
        <v>5447</v>
      </c>
      <c r="D51" s="1960"/>
      <c r="E51" s="1960"/>
      <c r="F51" s="1958" t="s">
        <v>377</v>
      </c>
      <c r="G51" s="1957">
        <v>56</v>
      </c>
      <c r="H51" s="2553"/>
      <c r="I51" s="1956">
        <f>G51*H51</f>
        <v>0</v>
      </c>
      <c r="J51" s="2413"/>
    </row>
    <row r="52" spans="1:10">
      <c r="A52" s="1955"/>
      <c r="B52" s="1953"/>
      <c r="C52" s="2379"/>
      <c r="D52" s="2554"/>
      <c r="E52" s="2409"/>
      <c r="F52" s="1952"/>
      <c r="G52" s="1934"/>
      <c r="H52" s="1969"/>
      <c r="I52" s="1968"/>
    </row>
    <row r="53" spans="1:10">
      <c r="A53" s="2449"/>
      <c r="B53" s="2450"/>
      <c r="C53" s="2555" t="s">
        <v>5446</v>
      </c>
      <c r="D53" s="2556"/>
      <c r="E53" s="2542"/>
      <c r="F53" s="2557"/>
      <c r="G53" s="2542"/>
      <c r="H53" s="2558"/>
      <c r="I53" s="2370">
        <f>I55+I61+I63</f>
        <v>0</v>
      </c>
    </row>
    <row r="54" spans="1:10">
      <c r="A54" s="1955"/>
      <c r="B54" s="1953"/>
      <c r="C54" s="1954"/>
      <c r="D54" s="2322"/>
      <c r="E54" s="2409"/>
      <c r="F54" s="1952"/>
      <c r="G54" s="1934"/>
      <c r="H54" s="2480"/>
      <c r="I54" s="2364"/>
    </row>
    <row r="55" spans="1:10" ht="25.5">
      <c r="A55" s="1963">
        <v>9</v>
      </c>
      <c r="B55" s="1962" t="s">
        <v>5445</v>
      </c>
      <c r="C55" s="1961" t="s">
        <v>5444</v>
      </c>
      <c r="D55" s="1960"/>
      <c r="E55" s="1959"/>
      <c r="F55" s="2375"/>
      <c r="G55" s="2376"/>
      <c r="H55" s="2559"/>
      <c r="I55" s="2312">
        <f>SUM(I57:I59)</f>
        <v>0</v>
      </c>
    </row>
    <row r="56" spans="1:10" ht="25.5">
      <c r="A56" s="1955"/>
      <c r="B56" s="1953"/>
      <c r="C56" s="2379" t="s">
        <v>5858</v>
      </c>
      <c r="D56" s="1953"/>
      <c r="E56" s="1952"/>
      <c r="F56" s="2408"/>
      <c r="G56" s="2409"/>
      <c r="H56" s="2464"/>
      <c r="I56" s="2397"/>
    </row>
    <row r="57" spans="1:10" ht="25.5">
      <c r="A57" s="1955">
        <v>9.1</v>
      </c>
      <c r="B57" s="1953" t="s">
        <v>5443</v>
      </c>
      <c r="C57" s="1954" t="s">
        <v>5442</v>
      </c>
      <c r="D57" s="1953"/>
      <c r="E57" s="1952"/>
      <c r="F57" s="1953" t="s">
        <v>377</v>
      </c>
      <c r="G57" s="1952">
        <v>1</v>
      </c>
      <c r="H57" s="2314"/>
      <c r="I57" s="2314">
        <f>G57*H57</f>
        <v>0</v>
      </c>
    </row>
    <row r="58" spans="1:10" ht="38.25">
      <c r="A58" s="1955">
        <f>A57+0.1</f>
        <v>9.1999999999999993</v>
      </c>
      <c r="B58" s="1953" t="s">
        <v>5441</v>
      </c>
      <c r="C58" s="1954" t="s">
        <v>5440</v>
      </c>
      <c r="D58" s="1953"/>
      <c r="E58" s="1952"/>
      <c r="F58" s="1953" t="s">
        <v>5406</v>
      </c>
      <c r="G58" s="1952">
        <v>1</v>
      </c>
      <c r="H58" s="2314"/>
      <c r="I58" s="2314">
        <f t="shared" ref="I58:I59" si="4">G58*H58</f>
        <v>0</v>
      </c>
    </row>
    <row r="59" spans="1:10" ht="63.75">
      <c r="A59" s="1955">
        <f>A58+0.1</f>
        <v>9.2999999999999989</v>
      </c>
      <c r="B59" s="1953" t="s">
        <v>5439</v>
      </c>
      <c r="C59" s="1954" t="s">
        <v>5438</v>
      </c>
      <c r="D59" s="1953"/>
      <c r="E59" s="1952"/>
      <c r="F59" s="1953" t="s">
        <v>5406</v>
      </c>
      <c r="G59" s="1952">
        <v>1</v>
      </c>
      <c r="H59" s="2314"/>
      <c r="I59" s="2314">
        <f t="shared" si="4"/>
        <v>0</v>
      </c>
    </row>
    <row r="60" spans="1:10">
      <c r="A60" s="1955"/>
      <c r="B60" s="1953"/>
      <c r="C60" s="2379"/>
      <c r="D60" s="2322"/>
      <c r="E60" s="2409"/>
      <c r="F60" s="1951"/>
      <c r="G60" s="1950"/>
      <c r="H60" s="2469"/>
      <c r="I60" s="2400"/>
    </row>
    <row r="61" spans="1:10">
      <c r="A61" s="1963">
        <v>10</v>
      </c>
      <c r="B61" s="1962" t="s">
        <v>5437</v>
      </c>
      <c r="C61" s="1961" t="s">
        <v>5436</v>
      </c>
      <c r="D61" s="1960"/>
      <c r="E61" s="1959"/>
      <c r="F61" s="1958" t="s">
        <v>377</v>
      </c>
      <c r="G61" s="1957">
        <v>3</v>
      </c>
      <c r="H61" s="2553"/>
      <c r="I61" s="1956">
        <f>G61*H61</f>
        <v>0</v>
      </c>
    </row>
    <row r="62" spans="1:10">
      <c r="A62" s="2560"/>
      <c r="B62" s="2407"/>
      <c r="C62" s="2379"/>
      <c r="D62" s="2561"/>
      <c r="E62" s="2548"/>
      <c r="F62" s="2546"/>
      <c r="G62" s="2562"/>
      <c r="H62" s="2563"/>
      <c r="I62" s="2564"/>
    </row>
    <row r="63" spans="1:10">
      <c r="A63" s="1963">
        <v>11</v>
      </c>
      <c r="B63" s="1962" t="s">
        <v>5435</v>
      </c>
      <c r="C63" s="1961" t="s">
        <v>5434</v>
      </c>
      <c r="D63" s="1960"/>
      <c r="E63" s="1959"/>
      <c r="F63" s="2375"/>
      <c r="G63" s="2376"/>
      <c r="H63" s="2478"/>
      <c r="I63" s="2312">
        <f>SUM(I65:I77)</f>
        <v>0</v>
      </c>
    </row>
    <row r="64" spans="1:10" ht="25.5">
      <c r="A64" s="2560"/>
      <c r="B64" s="2407"/>
      <c r="C64" s="2379" t="s">
        <v>5858</v>
      </c>
      <c r="D64" s="2407"/>
      <c r="E64" s="2546"/>
      <c r="F64" s="2562"/>
      <c r="G64" s="2562"/>
      <c r="H64" s="2565"/>
      <c r="I64" s="2562"/>
    </row>
    <row r="65" spans="1:9" ht="25.5">
      <c r="A65" s="1955">
        <v>11.1</v>
      </c>
      <c r="B65" s="2322" t="s">
        <v>5432</v>
      </c>
      <c r="C65" s="1954" t="s">
        <v>5431</v>
      </c>
      <c r="D65" s="1953"/>
      <c r="E65" s="1952"/>
      <c r="F65" s="1953" t="s">
        <v>377</v>
      </c>
      <c r="G65" s="1952">
        <v>10</v>
      </c>
      <c r="H65" s="2314"/>
      <c r="I65" s="2314">
        <f>G65*H65</f>
        <v>0</v>
      </c>
    </row>
    <row r="66" spans="1:9" ht="25.5">
      <c r="A66" s="1955">
        <f>A65+0.1</f>
        <v>11.2</v>
      </c>
      <c r="B66" s="2322" t="s">
        <v>5430</v>
      </c>
      <c r="C66" s="1954" t="s">
        <v>5429</v>
      </c>
      <c r="D66" s="1953"/>
      <c r="E66" s="1952"/>
      <c r="F66" s="1953" t="s">
        <v>377</v>
      </c>
      <c r="G66" s="1952">
        <v>8</v>
      </c>
      <c r="H66" s="2314"/>
      <c r="I66" s="2314">
        <f t="shared" ref="I66:I77" si="5">G66*H66</f>
        <v>0</v>
      </c>
    </row>
    <row r="67" spans="1:9">
      <c r="A67" s="1955">
        <f t="shared" ref="A67:A73" si="6">A66+0.1</f>
        <v>11.299999999999999</v>
      </c>
      <c r="B67" s="2322" t="s">
        <v>5428</v>
      </c>
      <c r="C67" s="1954" t="s">
        <v>5427</v>
      </c>
      <c r="D67" s="1953"/>
      <c r="E67" s="1952"/>
      <c r="F67" s="1953" t="s">
        <v>426</v>
      </c>
      <c r="G67" s="1952">
        <v>120</v>
      </c>
      <c r="H67" s="2314"/>
      <c r="I67" s="2314">
        <f t="shared" si="5"/>
        <v>0</v>
      </c>
    </row>
    <row r="68" spans="1:9" ht="25.5">
      <c r="A68" s="1955">
        <f t="shared" si="6"/>
        <v>11.399999999999999</v>
      </c>
      <c r="B68" s="2322" t="s">
        <v>5426</v>
      </c>
      <c r="C68" s="1954" t="s">
        <v>5425</v>
      </c>
      <c r="D68" s="1953"/>
      <c r="E68" s="1952"/>
      <c r="F68" s="1953" t="s">
        <v>426</v>
      </c>
      <c r="G68" s="1952">
        <v>80</v>
      </c>
      <c r="H68" s="2314"/>
      <c r="I68" s="2314">
        <f t="shared" si="5"/>
        <v>0</v>
      </c>
    </row>
    <row r="69" spans="1:9" ht="25.5">
      <c r="A69" s="1955">
        <f t="shared" si="6"/>
        <v>11.499999999999998</v>
      </c>
      <c r="B69" s="2322" t="s">
        <v>5424</v>
      </c>
      <c r="C69" s="1954" t="s">
        <v>5423</v>
      </c>
      <c r="D69" s="1953"/>
      <c r="E69" s="1952"/>
      <c r="F69" s="1953" t="s">
        <v>426</v>
      </c>
      <c r="G69" s="1952">
        <v>80</v>
      </c>
      <c r="H69" s="2314"/>
      <c r="I69" s="2314">
        <f t="shared" si="5"/>
        <v>0</v>
      </c>
    </row>
    <row r="70" spans="1:9">
      <c r="A70" s="1955">
        <f t="shared" si="6"/>
        <v>11.599999999999998</v>
      </c>
      <c r="B70" s="2322" t="s">
        <v>5422</v>
      </c>
      <c r="C70" s="1954" t="s">
        <v>5421</v>
      </c>
      <c r="D70" s="1953"/>
      <c r="E70" s="1952"/>
      <c r="F70" s="1953" t="s">
        <v>386</v>
      </c>
      <c r="G70" s="1952">
        <v>48</v>
      </c>
      <c r="H70" s="2314"/>
      <c r="I70" s="2314">
        <f t="shared" si="5"/>
        <v>0</v>
      </c>
    </row>
    <row r="71" spans="1:9">
      <c r="A71" s="1955">
        <f t="shared" si="6"/>
        <v>11.699999999999998</v>
      </c>
      <c r="B71" s="2322" t="s">
        <v>5420</v>
      </c>
      <c r="C71" s="1954" t="s">
        <v>5419</v>
      </c>
      <c r="D71" s="1953"/>
      <c r="E71" s="1952"/>
      <c r="F71" s="1953" t="s">
        <v>386</v>
      </c>
      <c r="G71" s="1952">
        <v>6.4</v>
      </c>
      <c r="H71" s="2314"/>
      <c r="I71" s="2314">
        <f t="shared" si="5"/>
        <v>0</v>
      </c>
    </row>
    <row r="72" spans="1:9">
      <c r="A72" s="1955">
        <f t="shared" si="6"/>
        <v>11.799999999999997</v>
      </c>
      <c r="B72" s="2322" t="s">
        <v>5418</v>
      </c>
      <c r="C72" s="1954" t="s">
        <v>5417</v>
      </c>
      <c r="D72" s="1953"/>
      <c r="E72" s="1952"/>
      <c r="F72" s="1953" t="s">
        <v>386</v>
      </c>
      <c r="G72" s="1952">
        <v>14.399999999999999</v>
      </c>
      <c r="H72" s="2314"/>
      <c r="I72" s="2314">
        <f t="shared" si="5"/>
        <v>0</v>
      </c>
    </row>
    <row r="73" spans="1:9">
      <c r="A73" s="1955">
        <f t="shared" si="6"/>
        <v>11.899999999999997</v>
      </c>
      <c r="B73" s="2322" t="s">
        <v>5416</v>
      </c>
      <c r="C73" s="1954" t="s">
        <v>5415</v>
      </c>
      <c r="D73" s="1953"/>
      <c r="E73" s="1952"/>
      <c r="F73" s="1953" t="s">
        <v>386</v>
      </c>
      <c r="G73" s="1952">
        <v>27.200000000000003</v>
      </c>
      <c r="H73" s="2314"/>
      <c r="I73" s="2314">
        <f t="shared" si="5"/>
        <v>0</v>
      </c>
    </row>
    <row r="74" spans="1:9">
      <c r="A74" s="2412">
        <v>11.1</v>
      </c>
      <c r="B74" s="2322" t="s">
        <v>5414</v>
      </c>
      <c r="C74" s="1954" t="s">
        <v>5413</v>
      </c>
      <c r="D74" s="1953"/>
      <c r="E74" s="1952"/>
      <c r="F74" s="1953" t="s">
        <v>544</v>
      </c>
      <c r="G74" s="1952">
        <v>37.5</v>
      </c>
      <c r="H74" s="2314"/>
      <c r="I74" s="2314">
        <f t="shared" si="5"/>
        <v>0</v>
      </c>
    </row>
    <row r="75" spans="1:9">
      <c r="A75" s="2412">
        <f>A74+0.01</f>
        <v>11.11</v>
      </c>
      <c r="B75" s="2322" t="s">
        <v>5412</v>
      </c>
      <c r="C75" s="1954" t="s">
        <v>5411</v>
      </c>
      <c r="D75" s="1953"/>
      <c r="E75" s="1952"/>
      <c r="F75" s="1953" t="s">
        <v>544</v>
      </c>
      <c r="G75" s="1952">
        <v>37.5</v>
      </c>
      <c r="H75" s="2314"/>
      <c r="I75" s="2314">
        <f t="shared" si="5"/>
        <v>0</v>
      </c>
    </row>
    <row r="76" spans="1:9">
      <c r="A76" s="2412">
        <f t="shared" ref="A76:A77" si="7">A75+0.01</f>
        <v>11.12</v>
      </c>
      <c r="B76" s="2322" t="s">
        <v>5410</v>
      </c>
      <c r="C76" s="1954" t="s">
        <v>5409</v>
      </c>
      <c r="D76" s="1953"/>
      <c r="E76" s="1952"/>
      <c r="F76" s="1953" t="s">
        <v>386</v>
      </c>
      <c r="G76" s="1952">
        <v>21</v>
      </c>
      <c r="H76" s="2314"/>
      <c r="I76" s="2314">
        <f t="shared" si="5"/>
        <v>0</v>
      </c>
    </row>
    <row r="77" spans="1:9">
      <c r="A77" s="2412">
        <f t="shared" si="7"/>
        <v>11.129999999999999</v>
      </c>
      <c r="B77" s="2322" t="s">
        <v>5408</v>
      </c>
      <c r="C77" s="1954" t="s">
        <v>5407</v>
      </c>
      <c r="D77" s="1953"/>
      <c r="E77" s="1952"/>
      <c r="F77" s="1953" t="s">
        <v>5406</v>
      </c>
      <c r="G77" s="1952">
        <v>1</v>
      </c>
      <c r="H77" s="2314"/>
      <c r="I77" s="2314">
        <f t="shared" si="5"/>
        <v>0</v>
      </c>
    </row>
    <row r="78" spans="1:9" ht="13.5" thickBot="1">
      <c r="A78" s="2566"/>
      <c r="B78" s="2567"/>
      <c r="C78" s="2568"/>
      <c r="D78" s="2567"/>
      <c r="E78" s="2569"/>
      <c r="F78" s="2570"/>
      <c r="G78" s="2570"/>
      <c r="H78" s="2571"/>
      <c r="I78" s="2572"/>
    </row>
    <row r="79" spans="1:9" ht="13.5" thickBot="1">
      <c r="A79" s="2425"/>
      <c r="B79" s="2426"/>
      <c r="C79" s="2427" t="s">
        <v>507</v>
      </c>
      <c r="D79" s="2426"/>
      <c r="E79" s="2428"/>
      <c r="F79" s="2428"/>
      <c r="G79" s="2428"/>
      <c r="H79" s="2428"/>
      <c r="I79" s="2336">
        <f>I13+I53</f>
        <v>0</v>
      </c>
    </row>
    <row r="81" spans="1:9">
      <c r="B81" s="4144" t="s">
        <v>5405</v>
      </c>
      <c r="C81" s="4144"/>
      <c r="D81" s="4144"/>
      <c r="E81" s="4144"/>
      <c r="F81" s="4144"/>
      <c r="G81" s="4144"/>
      <c r="H81" s="4144"/>
      <c r="I81" s="2350"/>
    </row>
    <row r="82" spans="1:9">
      <c r="B82" s="4144" t="s">
        <v>5404</v>
      </c>
      <c r="C82" s="4144"/>
      <c r="D82" s="4144"/>
      <c r="E82" s="4144"/>
      <c r="F82" s="4144"/>
      <c r="G82" s="4144"/>
      <c r="H82" s="4144"/>
      <c r="I82" s="2350"/>
    </row>
    <row r="83" spans="1:9">
      <c r="B83" s="4144" t="s">
        <v>5224</v>
      </c>
      <c r="C83" s="4144"/>
      <c r="D83" s="4144"/>
      <c r="E83" s="4144"/>
      <c r="F83" s="4144"/>
      <c r="G83" s="4144"/>
      <c r="H83" s="4144"/>
      <c r="I83" s="2350"/>
    </row>
    <row r="84" spans="1:9">
      <c r="C84" s="2432"/>
      <c r="D84" s="2437"/>
      <c r="E84" s="2351"/>
      <c r="F84" s="2351"/>
      <c r="G84" s="2351"/>
      <c r="H84" s="2350"/>
      <c r="I84" s="2350"/>
    </row>
    <row r="85" spans="1:9">
      <c r="A85" s="2433"/>
      <c r="B85" s="2433"/>
      <c r="C85" s="2434"/>
      <c r="D85" s="3939" t="s">
        <v>7638</v>
      </c>
      <c r="E85" s="3939"/>
      <c r="F85" s="3939"/>
      <c r="G85" s="2435"/>
      <c r="H85" s="2352"/>
      <c r="I85" s="2352"/>
    </row>
  </sheetData>
  <mergeCells count="18">
    <mergeCell ref="B83:H83"/>
    <mergeCell ref="D85:F85"/>
    <mergeCell ref="F8:F10"/>
    <mergeCell ref="G8:G10"/>
    <mergeCell ref="H8:H10"/>
    <mergeCell ref="I8:I10"/>
    <mergeCell ref="B81:H81"/>
    <mergeCell ref="B82:H82"/>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E5" sqref="E5"/>
    </sheetView>
  </sheetViews>
  <sheetFormatPr defaultRowHeight="12.75"/>
  <cols>
    <col min="1" max="1" width="5.5703125" style="2431" bestFit="1" customWidth="1"/>
    <col min="2" max="2" width="9.28515625" style="2431" bestFit="1" customWidth="1"/>
    <col min="3" max="3" width="44.28515625" style="2436" customWidth="1"/>
    <col min="4" max="4" width="6" style="2348" customWidth="1"/>
    <col min="5" max="5" width="9.42578125" style="2385" bestFit="1" customWidth="1"/>
    <col min="6" max="7" width="9.42578125" style="2385" customWidth="1"/>
    <col min="8" max="8" width="11.28515625" style="2347" bestFit="1" customWidth="1"/>
    <col min="9" max="9" width="14.140625" style="2347" customWidth="1"/>
    <col min="10" max="16384" width="9.140625" style="2348"/>
  </cols>
  <sheetData>
    <row r="1" spans="1:9" ht="15" customHeight="1">
      <c r="A1" s="3944" t="s">
        <v>7645</v>
      </c>
      <c r="B1" s="3944"/>
      <c r="C1" s="3944"/>
      <c r="D1" s="3944"/>
      <c r="E1" s="3944"/>
      <c r="F1" s="3944"/>
      <c r="G1" s="3944"/>
      <c r="H1" s="3944"/>
    </row>
    <row r="2" spans="1:9" ht="15" customHeight="1">
      <c r="A2" s="3946" t="s">
        <v>5866</v>
      </c>
      <c r="B2" s="3946"/>
      <c r="C2" s="3968"/>
      <c r="D2" s="3968"/>
      <c r="E2" s="3968"/>
      <c r="F2" s="3968"/>
      <c r="G2" s="3968"/>
      <c r="H2" s="3968"/>
      <c r="I2" s="3968"/>
    </row>
    <row r="3" spans="1:9">
      <c r="A3" s="3936" t="s">
        <v>5503</v>
      </c>
      <c r="B3" s="3936"/>
      <c r="C3" s="3936"/>
      <c r="D3" s="3936"/>
      <c r="E3" s="3936"/>
      <c r="F3" s="3936"/>
      <c r="G3" s="3936"/>
      <c r="H3" s="3936"/>
    </row>
    <row r="4" spans="1:9">
      <c r="A4" s="2237"/>
      <c r="B4" s="2237"/>
      <c r="C4" s="2237"/>
      <c r="D4" s="2237"/>
      <c r="E4" s="2237"/>
      <c r="F4" s="2237"/>
      <c r="G4" s="2237"/>
      <c r="H4" s="2238"/>
    </row>
    <row r="5" spans="1:9" ht="15">
      <c r="A5" s="2237"/>
      <c r="B5" s="2237"/>
      <c r="C5" s="3953" t="s">
        <v>5867</v>
      </c>
      <c r="D5" s="3953"/>
      <c r="E5" s="2237"/>
      <c r="F5" s="2237"/>
      <c r="G5" s="2237"/>
      <c r="H5" s="2238"/>
      <c r="I5" s="2350"/>
    </row>
    <row r="6" spans="1:9">
      <c r="A6" s="2237"/>
      <c r="B6" s="2237"/>
      <c r="C6" s="2237"/>
      <c r="D6" s="2237"/>
      <c r="E6" s="2237"/>
      <c r="F6" s="2237"/>
      <c r="G6" s="2237"/>
      <c r="H6" s="2238"/>
      <c r="I6" s="2350"/>
    </row>
    <row r="7" spans="1:9" ht="13.5" thickBot="1">
      <c r="A7" s="4145" t="s">
        <v>5501</v>
      </c>
      <c r="B7" s="4145"/>
      <c r="C7" s="4145"/>
      <c r="D7" s="2444"/>
      <c r="E7" s="2351"/>
      <c r="F7" s="2351"/>
      <c r="G7" s="2351"/>
      <c r="H7" s="2350"/>
      <c r="I7" s="2352" t="s">
        <v>5402</v>
      </c>
    </row>
    <row r="8" spans="1:9" ht="1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2470"/>
      <c r="B12" s="2361"/>
      <c r="C12" s="2362"/>
      <c r="D12" s="2538"/>
      <c r="E12" s="2479"/>
      <c r="F12" s="2479"/>
      <c r="G12" s="2479"/>
      <c r="H12" s="2380"/>
      <c r="I12" s="2364"/>
    </row>
    <row r="13" spans="1:9">
      <c r="A13" s="2539"/>
      <c r="B13" s="2366"/>
      <c r="C13" s="2540" t="s">
        <v>5497</v>
      </c>
      <c r="D13" s="2366"/>
      <c r="E13" s="2541"/>
      <c r="F13" s="2541"/>
      <c r="G13" s="2541"/>
      <c r="H13" s="2542"/>
      <c r="I13" s="2370">
        <f>I15+I23+I26+I29+I36+I47+I49+I51</f>
        <v>0</v>
      </c>
    </row>
    <row r="14" spans="1:9">
      <c r="A14" s="2543"/>
      <c r="B14" s="2421"/>
      <c r="C14" s="2422"/>
      <c r="D14" s="2421"/>
      <c r="E14" s="2544"/>
      <c r="F14" s="2544"/>
      <c r="G14" s="2544"/>
      <c r="H14" s="2292"/>
      <c r="I14" s="2419"/>
    </row>
    <row r="15" spans="1:9">
      <c r="A15" s="1963">
        <v>1</v>
      </c>
      <c r="B15" s="1962" t="s">
        <v>5496</v>
      </c>
      <c r="C15" s="1961" t="s">
        <v>5495</v>
      </c>
      <c r="D15" s="1960"/>
      <c r="E15" s="1959"/>
      <c r="F15" s="2375"/>
      <c r="G15" s="2376"/>
      <c r="H15" s="2545"/>
      <c r="I15" s="2406">
        <f>SUM(I17:I21)</f>
        <v>0</v>
      </c>
    </row>
    <row r="16" spans="1:9" ht="25.5">
      <c r="A16" s="1955"/>
      <c r="B16" s="2407"/>
      <c r="C16" s="2379" t="s">
        <v>5868</v>
      </c>
      <c r="D16" s="2407"/>
      <c r="E16" s="2546"/>
      <c r="F16" s="2547"/>
      <c r="G16" s="2548"/>
      <c r="H16" s="2464"/>
      <c r="I16" s="2411"/>
    </row>
    <row r="17" spans="1:10" ht="38.25">
      <c r="A17" s="1955">
        <v>1.1000000000000001</v>
      </c>
      <c r="B17" s="1953" t="s">
        <v>5494</v>
      </c>
      <c r="C17" s="1954" t="s">
        <v>5493</v>
      </c>
      <c r="D17" s="2538"/>
      <c r="E17" s="2479"/>
      <c r="F17" s="1953" t="s">
        <v>426</v>
      </c>
      <c r="G17" s="2283">
        <v>400</v>
      </c>
      <c r="H17" s="1885"/>
      <c r="I17" s="2314">
        <f>G17*H17</f>
        <v>0</v>
      </c>
      <c r="J17" s="2549"/>
    </row>
    <row r="18" spans="1:10" ht="51">
      <c r="A18" s="1955">
        <f>A17+0.1</f>
        <v>1.2000000000000002</v>
      </c>
      <c r="B18" s="1953" t="s">
        <v>5492</v>
      </c>
      <c r="C18" s="1954" t="s">
        <v>5491</v>
      </c>
      <c r="D18" s="2538"/>
      <c r="E18" s="2479"/>
      <c r="F18" s="1953" t="s">
        <v>426</v>
      </c>
      <c r="G18" s="2285">
        <v>1399</v>
      </c>
      <c r="H18" s="1885"/>
      <c r="I18" s="2314">
        <f t="shared" ref="I18:I21" si="0">G18*H18</f>
        <v>0</v>
      </c>
      <c r="J18" s="2549"/>
    </row>
    <row r="19" spans="1:10" ht="51">
      <c r="A19" s="1955">
        <f>A18+0.1</f>
        <v>1.3000000000000003</v>
      </c>
      <c r="B19" s="1953" t="s">
        <v>5490</v>
      </c>
      <c r="C19" s="1954" t="s">
        <v>5489</v>
      </c>
      <c r="D19" s="2538"/>
      <c r="E19" s="2479"/>
      <c r="F19" s="1953" t="s">
        <v>426</v>
      </c>
      <c r="G19" s="2285">
        <v>398</v>
      </c>
      <c r="H19" s="1885"/>
      <c r="I19" s="2314">
        <f t="shared" si="0"/>
        <v>0</v>
      </c>
      <c r="J19" s="2549"/>
    </row>
    <row r="20" spans="1:10" ht="51">
      <c r="A20" s="1955">
        <f>A19+0.1</f>
        <v>1.4000000000000004</v>
      </c>
      <c r="B20" s="1953" t="s">
        <v>5488</v>
      </c>
      <c r="C20" s="1954" t="s">
        <v>5487</v>
      </c>
      <c r="D20" s="2538"/>
      <c r="E20" s="2479"/>
      <c r="F20" s="1953" t="s">
        <v>426</v>
      </c>
      <c r="G20" s="2285">
        <v>340</v>
      </c>
      <c r="H20" s="1885"/>
      <c r="I20" s="2314">
        <f t="shared" si="0"/>
        <v>0</v>
      </c>
      <c r="J20" s="2549"/>
    </row>
    <row r="21" spans="1:10" ht="51">
      <c r="A21" s="1955">
        <f>A20+0.1</f>
        <v>1.5000000000000004</v>
      </c>
      <c r="B21" s="1953" t="s">
        <v>5486</v>
      </c>
      <c r="C21" s="1954" t="s">
        <v>5485</v>
      </c>
      <c r="D21" s="2538"/>
      <c r="E21" s="2479"/>
      <c r="F21" s="1953" t="s">
        <v>426</v>
      </c>
      <c r="G21" s="2285">
        <v>340</v>
      </c>
      <c r="H21" s="1885"/>
      <c r="I21" s="2314">
        <f t="shared" si="0"/>
        <v>0</v>
      </c>
      <c r="J21" s="2549"/>
    </row>
    <row r="22" spans="1:10">
      <c r="A22" s="1955"/>
      <c r="B22" s="1953"/>
      <c r="C22" s="1954"/>
      <c r="D22" s="2322"/>
      <c r="E22" s="2409"/>
      <c r="F22" s="1951"/>
      <c r="G22" s="1950"/>
      <c r="H22" s="1949"/>
      <c r="I22" s="1948"/>
    </row>
    <row r="23" spans="1:10">
      <c r="A23" s="1963">
        <v>2</v>
      </c>
      <c r="B23" s="1962" t="s">
        <v>5484</v>
      </c>
      <c r="C23" s="1961" t="s">
        <v>5483</v>
      </c>
      <c r="D23" s="1960"/>
      <c r="E23" s="1959"/>
      <c r="F23" s="1958" t="s">
        <v>377</v>
      </c>
      <c r="G23" s="1957">
        <v>56</v>
      </c>
      <c r="H23" s="1971"/>
      <c r="I23" s="1970">
        <f>G23*H23</f>
        <v>0</v>
      </c>
      <c r="J23" s="2549"/>
    </row>
    <row r="24" spans="1:10" ht="38.25">
      <c r="A24" s="1955">
        <v>2.1</v>
      </c>
      <c r="B24" s="1953"/>
      <c r="C24" s="1954" t="s">
        <v>5482</v>
      </c>
      <c r="D24" s="1953" t="s">
        <v>386</v>
      </c>
      <c r="E24" s="1952">
        <v>8</v>
      </c>
      <c r="F24" s="1967"/>
      <c r="G24" s="1966"/>
      <c r="H24" s="1965"/>
      <c r="I24" s="1964"/>
      <c r="J24" s="2549"/>
    </row>
    <row r="25" spans="1:10">
      <c r="A25" s="1955"/>
      <c r="B25" s="1953"/>
      <c r="C25" s="1954"/>
      <c r="D25" s="1953"/>
      <c r="E25" s="1952"/>
      <c r="F25" s="1967"/>
      <c r="G25" s="1966"/>
      <c r="H25" s="1965"/>
      <c r="I25" s="1964"/>
      <c r="J25" s="2549"/>
    </row>
    <row r="26" spans="1:10" ht="25.5">
      <c r="A26" s="1963">
        <v>3</v>
      </c>
      <c r="B26" s="1962" t="s">
        <v>5481</v>
      </c>
      <c r="C26" s="1961" t="s">
        <v>5480</v>
      </c>
      <c r="D26" s="1960"/>
      <c r="E26" s="1959"/>
      <c r="F26" s="1958" t="s">
        <v>377</v>
      </c>
      <c r="G26" s="1957">
        <v>44</v>
      </c>
      <c r="H26" s="2002"/>
      <c r="I26" s="1956">
        <f>G26*H26</f>
        <v>0</v>
      </c>
      <c r="J26" s="2549"/>
    </row>
    <row r="27" spans="1:10" ht="38.25">
      <c r="A27" s="1955">
        <v>3.1</v>
      </c>
      <c r="B27" s="1953"/>
      <c r="C27" s="1954" t="s">
        <v>5859</v>
      </c>
      <c r="D27" s="1953" t="s">
        <v>386</v>
      </c>
      <c r="E27" s="1952">
        <v>15</v>
      </c>
      <c r="F27" s="1951"/>
      <c r="G27" s="1950"/>
      <c r="H27" s="1949"/>
      <c r="I27" s="1948"/>
      <c r="J27" s="2549"/>
    </row>
    <row r="28" spans="1:10">
      <c r="A28" s="1955"/>
      <c r="B28" s="1953"/>
      <c r="C28" s="1954"/>
      <c r="D28" s="2322"/>
      <c r="E28" s="2408"/>
      <c r="F28" s="1951"/>
      <c r="G28" s="1950"/>
      <c r="H28" s="1949"/>
      <c r="I28" s="1948"/>
      <c r="J28" s="2549"/>
    </row>
    <row r="29" spans="1:10">
      <c r="A29" s="1963">
        <v>4</v>
      </c>
      <c r="B29" s="1962" t="s">
        <v>5478</v>
      </c>
      <c r="C29" s="1961" t="s">
        <v>5477</v>
      </c>
      <c r="D29" s="1960"/>
      <c r="E29" s="1959"/>
      <c r="F29" s="2375"/>
      <c r="G29" s="2376"/>
      <c r="H29" s="2545"/>
      <c r="I29" s="2406">
        <f>SUM(I31:I34)</f>
        <v>0</v>
      </c>
    </row>
    <row r="30" spans="1:10" ht="25.5">
      <c r="A30" s="1955"/>
      <c r="B30" s="2407"/>
      <c r="C30" s="2379" t="s">
        <v>5868</v>
      </c>
      <c r="D30" s="2550"/>
      <c r="E30" s="1952"/>
      <c r="F30" s="2408"/>
      <c r="G30" s="2409"/>
      <c r="H30" s="2551"/>
      <c r="I30" s="2411"/>
    </row>
    <row r="31" spans="1:10" ht="38.25">
      <c r="A31" s="1955">
        <v>4.0999999999999996</v>
      </c>
      <c r="B31" s="1953" t="s">
        <v>5476</v>
      </c>
      <c r="C31" s="1954" t="s">
        <v>5475</v>
      </c>
      <c r="D31" s="2538"/>
      <c r="E31" s="2479"/>
      <c r="F31" s="1953" t="s">
        <v>374</v>
      </c>
      <c r="G31" s="1952">
        <v>220</v>
      </c>
      <c r="H31" s="1886"/>
      <c r="I31" s="1886">
        <f>G31*H31</f>
        <v>0</v>
      </c>
      <c r="J31" s="2549"/>
    </row>
    <row r="32" spans="1:10" ht="38.25">
      <c r="A32" s="1955">
        <f>A31+0.1</f>
        <v>4.1999999999999993</v>
      </c>
      <c r="B32" s="1953" t="s">
        <v>5474</v>
      </c>
      <c r="C32" s="1954" t="s">
        <v>5860</v>
      </c>
      <c r="D32" s="2538"/>
      <c r="E32" s="2479"/>
      <c r="F32" s="1953" t="s">
        <v>374</v>
      </c>
      <c r="G32" s="1952">
        <v>15</v>
      </c>
      <c r="H32" s="1886"/>
      <c r="I32" s="1886">
        <f t="shared" ref="I32:I34" si="1">G32*H32</f>
        <v>0</v>
      </c>
      <c r="J32" s="2549"/>
    </row>
    <row r="33" spans="1:10" ht="38.25">
      <c r="A33" s="1955">
        <f>A32+0.1</f>
        <v>4.2999999999999989</v>
      </c>
      <c r="B33" s="1953" t="s">
        <v>5861</v>
      </c>
      <c r="C33" s="1954" t="s">
        <v>5862</v>
      </c>
      <c r="D33" s="2538"/>
      <c r="E33" s="2479"/>
      <c r="F33" s="1953" t="s">
        <v>374</v>
      </c>
      <c r="G33" s="1952">
        <v>85</v>
      </c>
      <c r="H33" s="1886"/>
      <c r="I33" s="1886">
        <f t="shared" si="1"/>
        <v>0</v>
      </c>
      <c r="J33" s="2549"/>
    </row>
    <row r="34" spans="1:10" ht="25.5">
      <c r="A34" s="1955">
        <f>A33+0.1</f>
        <v>4.3999999999999986</v>
      </c>
      <c r="B34" s="1953" t="s">
        <v>5472</v>
      </c>
      <c r="C34" s="1954" t="s">
        <v>5863</v>
      </c>
      <c r="D34" s="2538"/>
      <c r="E34" s="2479"/>
      <c r="F34" s="1953" t="s">
        <v>377</v>
      </c>
      <c r="G34" s="1952">
        <v>2</v>
      </c>
      <c r="H34" s="1886"/>
      <c r="I34" s="1886">
        <f t="shared" si="1"/>
        <v>0</v>
      </c>
      <c r="J34" s="2549"/>
    </row>
    <row r="35" spans="1:10">
      <c r="A35" s="1955"/>
      <c r="B35" s="1953"/>
      <c r="C35" s="1954"/>
      <c r="D35" s="2322"/>
      <c r="E35" s="2409"/>
      <c r="F35" s="1951"/>
      <c r="G35" s="1950"/>
      <c r="H35" s="1949"/>
      <c r="I35" s="1948"/>
    </row>
    <row r="36" spans="1:10">
      <c r="A36" s="1963">
        <v>5</v>
      </c>
      <c r="B36" s="1962" t="s">
        <v>5470</v>
      </c>
      <c r="C36" s="1961" t="s">
        <v>5469</v>
      </c>
      <c r="D36" s="1960"/>
      <c r="E36" s="1959"/>
      <c r="F36" s="2375"/>
      <c r="G36" s="2376"/>
      <c r="H36" s="2545"/>
      <c r="I36" s="2406">
        <f>SUM(I38:I45)</f>
        <v>0</v>
      </c>
    </row>
    <row r="37" spans="1:10" ht="25.5">
      <c r="A37" s="1955"/>
      <c r="B37" s="2407"/>
      <c r="C37" s="2379" t="s">
        <v>5868</v>
      </c>
      <c r="D37" s="2550"/>
      <c r="E37" s="2546"/>
      <c r="F37" s="2547"/>
      <c r="G37" s="2548"/>
      <c r="H37" s="2464"/>
      <c r="I37" s="2552"/>
    </row>
    <row r="38" spans="1:10" ht="25.5">
      <c r="A38" s="1955">
        <v>5.0999999999999996</v>
      </c>
      <c r="B38" s="1953" t="s">
        <v>5468</v>
      </c>
      <c r="C38" s="1954" t="s">
        <v>5467</v>
      </c>
      <c r="D38" s="2538"/>
      <c r="E38" s="2479"/>
      <c r="F38" s="1953" t="s">
        <v>374</v>
      </c>
      <c r="G38" s="1952">
        <v>100</v>
      </c>
      <c r="H38" s="1885"/>
      <c r="I38" s="1885">
        <f t="shared" ref="I38:I45" si="2">G38*H38</f>
        <v>0</v>
      </c>
      <c r="J38" s="2413"/>
    </row>
    <row r="39" spans="1:10" ht="25.5">
      <c r="A39" s="1955">
        <f>A38+0.1</f>
        <v>5.1999999999999993</v>
      </c>
      <c r="B39" s="1953" t="s">
        <v>5466</v>
      </c>
      <c r="C39" s="1954" t="s">
        <v>5465</v>
      </c>
      <c r="D39" s="2538"/>
      <c r="E39" s="2479"/>
      <c r="F39" s="1953" t="s">
        <v>374</v>
      </c>
      <c r="G39" s="1952">
        <v>480</v>
      </c>
      <c r="H39" s="1885"/>
      <c r="I39" s="1885">
        <f t="shared" si="2"/>
        <v>0</v>
      </c>
      <c r="J39" s="2413"/>
    </row>
    <row r="40" spans="1:10" ht="25.5">
      <c r="A40" s="1955">
        <f>A39+0.1</f>
        <v>5.2999999999999989</v>
      </c>
      <c r="B40" s="1953" t="s">
        <v>5464</v>
      </c>
      <c r="C40" s="1954" t="s">
        <v>5463</v>
      </c>
      <c r="D40" s="2538"/>
      <c r="E40" s="2479"/>
      <c r="F40" s="1953" t="s">
        <v>374</v>
      </c>
      <c r="G40" s="1952">
        <v>795</v>
      </c>
      <c r="H40" s="1885"/>
      <c r="I40" s="1885">
        <f t="shared" si="2"/>
        <v>0</v>
      </c>
      <c r="J40" s="2413"/>
    </row>
    <row r="41" spans="1:10" ht="25.5">
      <c r="A41" s="1955">
        <f t="shared" ref="A41:A45" si="3">A40+0.1</f>
        <v>5.3999999999999986</v>
      </c>
      <c r="B41" s="1953" t="s">
        <v>5462</v>
      </c>
      <c r="C41" s="1954" t="s">
        <v>5461</v>
      </c>
      <c r="D41" s="2538"/>
      <c r="E41" s="2479"/>
      <c r="F41" s="1953" t="s">
        <v>374</v>
      </c>
      <c r="G41" s="1952">
        <v>56</v>
      </c>
      <c r="H41" s="1885"/>
      <c r="I41" s="1885">
        <f t="shared" si="2"/>
        <v>0</v>
      </c>
      <c r="J41" s="2413"/>
    </row>
    <row r="42" spans="1:10" ht="25.5">
      <c r="A42" s="1955">
        <f t="shared" si="3"/>
        <v>5.4999999999999982</v>
      </c>
      <c r="B42" s="1953" t="s">
        <v>5460</v>
      </c>
      <c r="C42" s="1954" t="s">
        <v>5459</v>
      </c>
      <c r="D42" s="2538"/>
      <c r="E42" s="2479"/>
      <c r="F42" s="1953" t="s">
        <v>374</v>
      </c>
      <c r="G42" s="1952">
        <v>105</v>
      </c>
      <c r="H42" s="1885"/>
      <c r="I42" s="1885">
        <f t="shared" si="2"/>
        <v>0</v>
      </c>
      <c r="J42" s="2413"/>
    </row>
    <row r="43" spans="1:10" ht="25.5">
      <c r="A43" s="1955">
        <f t="shared" si="3"/>
        <v>5.5999999999999979</v>
      </c>
      <c r="B43" s="1953" t="s">
        <v>5458</v>
      </c>
      <c r="C43" s="1954" t="s">
        <v>5457</v>
      </c>
      <c r="D43" s="2538"/>
      <c r="E43" s="2479"/>
      <c r="F43" s="1953" t="s">
        <v>374</v>
      </c>
      <c r="G43" s="1952">
        <v>143</v>
      </c>
      <c r="H43" s="1885"/>
      <c r="I43" s="1885">
        <f t="shared" si="2"/>
        <v>0</v>
      </c>
      <c r="J43" s="2413"/>
    </row>
    <row r="44" spans="1:10" ht="25.5">
      <c r="A44" s="1955">
        <f t="shared" si="3"/>
        <v>5.6999999999999975</v>
      </c>
      <c r="B44" s="1953" t="s">
        <v>5456</v>
      </c>
      <c r="C44" s="1954" t="s">
        <v>5869</v>
      </c>
      <c r="D44" s="2538"/>
      <c r="E44" s="2479"/>
      <c r="F44" s="1953" t="s">
        <v>374</v>
      </c>
      <c r="G44" s="1952">
        <v>30</v>
      </c>
      <c r="H44" s="1885"/>
      <c r="I44" s="1885">
        <f t="shared" si="2"/>
        <v>0</v>
      </c>
      <c r="J44" s="2413"/>
    </row>
    <row r="45" spans="1:10" ht="25.5">
      <c r="A45" s="1955">
        <f t="shared" si="3"/>
        <v>5.7999999999999972</v>
      </c>
      <c r="B45" s="1953" t="s">
        <v>5454</v>
      </c>
      <c r="C45" s="1954" t="s">
        <v>5870</v>
      </c>
      <c r="D45" s="2538"/>
      <c r="E45" s="2479"/>
      <c r="F45" s="1953" t="s">
        <v>374</v>
      </c>
      <c r="G45" s="1952">
        <v>50</v>
      </c>
      <c r="H45" s="1885"/>
      <c r="I45" s="1885">
        <f t="shared" si="2"/>
        <v>0</v>
      </c>
      <c r="J45" s="2413"/>
    </row>
    <row r="46" spans="1:10">
      <c r="A46" s="1955"/>
      <c r="B46" s="1953"/>
      <c r="C46" s="1954"/>
      <c r="D46" s="2322"/>
      <c r="E46" s="2409"/>
      <c r="F46" s="1951"/>
      <c r="G46" s="1950"/>
      <c r="H46" s="1949"/>
      <c r="I46" s="1948"/>
    </row>
    <row r="47" spans="1:10" ht="25.5">
      <c r="A47" s="1963">
        <v>6</v>
      </c>
      <c r="B47" s="1962" t="s">
        <v>5452</v>
      </c>
      <c r="C47" s="1961" t="s">
        <v>5451</v>
      </c>
      <c r="D47" s="1960"/>
      <c r="E47" s="1959"/>
      <c r="F47" s="1958" t="s">
        <v>377</v>
      </c>
      <c r="G47" s="1957">
        <f>3</f>
        <v>3</v>
      </c>
      <c r="H47" s="2553"/>
      <c r="I47" s="1956">
        <f>G47*H47</f>
        <v>0</v>
      </c>
    </row>
    <row r="48" spans="1:10">
      <c r="A48" s="1955"/>
      <c r="B48" s="1953"/>
      <c r="C48" s="2379"/>
      <c r="D48" s="2554"/>
      <c r="E48" s="2409"/>
      <c r="F48" s="1952"/>
      <c r="G48" s="1934"/>
      <c r="H48" s="1969"/>
      <c r="I48" s="1968"/>
    </row>
    <row r="49" spans="1:10" ht="38.25">
      <c r="A49" s="1963">
        <v>7</v>
      </c>
      <c r="B49" s="1962" t="s">
        <v>5871</v>
      </c>
      <c r="C49" s="1961" t="s">
        <v>5449</v>
      </c>
      <c r="D49" s="1960"/>
      <c r="E49" s="1960"/>
      <c r="F49" s="1958" t="s">
        <v>377</v>
      </c>
      <c r="G49" s="1957">
        <v>35</v>
      </c>
      <c r="H49" s="2553"/>
      <c r="I49" s="1956">
        <f>G49*H49</f>
        <v>0</v>
      </c>
      <c r="J49" s="2413"/>
    </row>
    <row r="50" spans="1:10">
      <c r="A50" s="1955"/>
      <c r="B50" s="1953"/>
      <c r="C50" s="2379"/>
      <c r="D50" s="2554"/>
      <c r="E50" s="2409"/>
      <c r="F50" s="1952"/>
      <c r="G50" s="1934"/>
      <c r="H50" s="1969"/>
      <c r="I50" s="1968"/>
    </row>
    <row r="51" spans="1:10" ht="25.5">
      <c r="A51" s="1963">
        <v>8</v>
      </c>
      <c r="B51" s="1962" t="s">
        <v>5872</v>
      </c>
      <c r="C51" s="1961" t="s">
        <v>5447</v>
      </c>
      <c r="D51" s="1960"/>
      <c r="E51" s="1960"/>
      <c r="F51" s="1958" t="s">
        <v>377</v>
      </c>
      <c r="G51" s="1957">
        <v>56</v>
      </c>
      <c r="H51" s="2553"/>
      <c r="I51" s="1956">
        <f>G51*H51</f>
        <v>0</v>
      </c>
      <c r="J51" s="2413"/>
    </row>
    <row r="52" spans="1:10">
      <c r="A52" s="1955"/>
      <c r="B52" s="1953"/>
      <c r="C52" s="2379"/>
      <c r="D52" s="2554"/>
      <c r="E52" s="2409"/>
      <c r="F52" s="1952"/>
      <c r="G52" s="1934"/>
      <c r="H52" s="1969"/>
      <c r="I52" s="1968"/>
    </row>
    <row r="53" spans="1:10">
      <c r="A53" s="2449"/>
      <c r="B53" s="2450"/>
      <c r="C53" s="2555" t="s">
        <v>5446</v>
      </c>
      <c r="D53" s="2556"/>
      <c r="E53" s="2542"/>
      <c r="F53" s="2557"/>
      <c r="G53" s="2542"/>
      <c r="H53" s="2558"/>
      <c r="I53" s="2370">
        <f>I55+I61+I63</f>
        <v>0</v>
      </c>
    </row>
    <row r="54" spans="1:10">
      <c r="A54" s="1955"/>
      <c r="B54" s="1953"/>
      <c r="C54" s="1954"/>
      <c r="D54" s="2322"/>
      <c r="E54" s="2409"/>
      <c r="F54" s="1952"/>
      <c r="G54" s="1934"/>
      <c r="H54" s="2480"/>
      <c r="I54" s="2364"/>
    </row>
    <row r="55" spans="1:10" ht="25.5">
      <c r="A55" s="1963">
        <v>9</v>
      </c>
      <c r="B55" s="1962" t="s">
        <v>5445</v>
      </c>
      <c r="C55" s="1961" t="s">
        <v>5444</v>
      </c>
      <c r="D55" s="1960"/>
      <c r="E55" s="1959"/>
      <c r="F55" s="2375"/>
      <c r="G55" s="2376"/>
      <c r="H55" s="2559"/>
      <c r="I55" s="2312">
        <f>SUM(I57:I59)</f>
        <v>0</v>
      </c>
    </row>
    <row r="56" spans="1:10" ht="25.5">
      <c r="A56" s="1955"/>
      <c r="B56" s="1953"/>
      <c r="C56" s="2379" t="s">
        <v>5868</v>
      </c>
      <c r="D56" s="1953"/>
      <c r="E56" s="1952"/>
      <c r="F56" s="2408"/>
      <c r="G56" s="2409"/>
      <c r="H56" s="2464"/>
      <c r="I56" s="2397"/>
    </row>
    <row r="57" spans="1:10" ht="25.5">
      <c r="A57" s="1955">
        <v>9.1</v>
      </c>
      <c r="B57" s="1953" t="s">
        <v>5443</v>
      </c>
      <c r="C57" s="1954" t="s">
        <v>5442</v>
      </c>
      <c r="D57" s="1953" t="s">
        <v>377</v>
      </c>
      <c r="E57" s="1952">
        <v>1</v>
      </c>
      <c r="F57" s="1953" t="s">
        <v>377</v>
      </c>
      <c r="G57" s="1952">
        <v>1</v>
      </c>
      <c r="H57" s="2314"/>
      <c r="I57" s="2314">
        <f>G57*H57</f>
        <v>0</v>
      </c>
    </row>
    <row r="58" spans="1:10" ht="38.25">
      <c r="A58" s="1955">
        <f>A57+0.1</f>
        <v>9.1999999999999993</v>
      </c>
      <c r="B58" s="1953" t="s">
        <v>5441</v>
      </c>
      <c r="C58" s="1954" t="s">
        <v>5440</v>
      </c>
      <c r="D58" s="1953" t="s">
        <v>5406</v>
      </c>
      <c r="E58" s="1952">
        <v>1</v>
      </c>
      <c r="F58" s="1953" t="s">
        <v>5406</v>
      </c>
      <c r="G58" s="1952">
        <v>1</v>
      </c>
      <c r="H58" s="2314"/>
      <c r="I58" s="2314">
        <f t="shared" ref="I58:I59" si="4">G58*H58</f>
        <v>0</v>
      </c>
    </row>
    <row r="59" spans="1:10" ht="63.75">
      <c r="A59" s="1955">
        <f>A58+0.1</f>
        <v>9.2999999999999989</v>
      </c>
      <c r="B59" s="1953" t="s">
        <v>5439</v>
      </c>
      <c r="C59" s="1954" t="s">
        <v>5438</v>
      </c>
      <c r="D59" s="1953" t="s">
        <v>5406</v>
      </c>
      <c r="E59" s="1952">
        <v>1</v>
      </c>
      <c r="F59" s="1953" t="s">
        <v>5406</v>
      </c>
      <c r="G59" s="1952">
        <v>1</v>
      </c>
      <c r="H59" s="2314"/>
      <c r="I59" s="2314">
        <f t="shared" si="4"/>
        <v>0</v>
      </c>
    </row>
    <row r="60" spans="1:10">
      <c r="A60" s="1955"/>
      <c r="B60" s="1953"/>
      <c r="C60" s="2379"/>
      <c r="D60" s="2322"/>
      <c r="E60" s="2409"/>
      <c r="F60" s="1951"/>
      <c r="G60" s="1950"/>
      <c r="H60" s="2469"/>
      <c r="I60" s="2400"/>
    </row>
    <row r="61" spans="1:10">
      <c r="A61" s="1963">
        <v>10</v>
      </c>
      <c r="B61" s="1962" t="s">
        <v>5437</v>
      </c>
      <c r="C61" s="1961" t="s">
        <v>5436</v>
      </c>
      <c r="D61" s="1960"/>
      <c r="E61" s="1959"/>
      <c r="F61" s="1958" t="s">
        <v>377</v>
      </c>
      <c r="G61" s="1957">
        <v>3</v>
      </c>
      <c r="H61" s="2553"/>
      <c r="I61" s="1956">
        <f>G61*H61</f>
        <v>0</v>
      </c>
    </row>
    <row r="62" spans="1:10">
      <c r="A62" s="2560"/>
      <c r="B62" s="2407"/>
      <c r="C62" s="2379"/>
      <c r="D62" s="2561"/>
      <c r="E62" s="2548"/>
      <c r="F62" s="2546"/>
      <c r="G62" s="2562"/>
      <c r="H62" s="2563"/>
      <c r="I62" s="2564"/>
    </row>
    <row r="63" spans="1:10">
      <c r="A63" s="1963">
        <v>11</v>
      </c>
      <c r="B63" s="1962" t="s">
        <v>5435</v>
      </c>
      <c r="C63" s="1961" t="s">
        <v>5434</v>
      </c>
      <c r="D63" s="1960"/>
      <c r="E63" s="1959"/>
      <c r="F63" s="2375"/>
      <c r="G63" s="2376"/>
      <c r="H63" s="2478"/>
      <c r="I63" s="2312">
        <f>SUM(I65:I77)</f>
        <v>0</v>
      </c>
    </row>
    <row r="64" spans="1:10" ht="25.5">
      <c r="A64" s="2560"/>
      <c r="B64" s="2407"/>
      <c r="C64" s="2379" t="s">
        <v>5868</v>
      </c>
      <c r="D64" s="2407"/>
      <c r="E64" s="2546"/>
      <c r="F64" s="2547"/>
      <c r="G64" s="2548"/>
      <c r="H64" s="2573"/>
      <c r="I64" s="2574"/>
    </row>
    <row r="65" spans="1:9" ht="25.5">
      <c r="A65" s="1955">
        <v>11.1</v>
      </c>
      <c r="B65" s="2322" t="s">
        <v>5432</v>
      </c>
      <c r="C65" s="1954" t="s">
        <v>5431</v>
      </c>
      <c r="D65" s="1953"/>
      <c r="E65" s="1952"/>
      <c r="F65" s="1953" t="s">
        <v>377</v>
      </c>
      <c r="G65" s="1952">
        <v>10</v>
      </c>
      <c r="H65" s="2314"/>
      <c r="I65" s="2314">
        <f>G65*H65</f>
        <v>0</v>
      </c>
    </row>
    <row r="66" spans="1:9" ht="25.5">
      <c r="A66" s="1955">
        <f>A65+0.1</f>
        <v>11.2</v>
      </c>
      <c r="B66" s="2322" t="s">
        <v>5430</v>
      </c>
      <c r="C66" s="1954" t="s">
        <v>5429</v>
      </c>
      <c r="D66" s="1953"/>
      <c r="E66" s="1952"/>
      <c r="F66" s="1953" t="s">
        <v>377</v>
      </c>
      <c r="G66" s="1952">
        <v>8</v>
      </c>
      <c r="H66" s="2314"/>
      <c r="I66" s="2314">
        <f t="shared" ref="I66:I77" si="5">G66*H66</f>
        <v>0</v>
      </c>
    </row>
    <row r="67" spans="1:9">
      <c r="A67" s="1955">
        <f t="shared" ref="A67:A73" si="6">A66+0.1</f>
        <v>11.299999999999999</v>
      </c>
      <c r="B67" s="2322" t="s">
        <v>5428</v>
      </c>
      <c r="C67" s="1954" t="s">
        <v>5427</v>
      </c>
      <c r="D67" s="1953"/>
      <c r="E67" s="1952"/>
      <c r="F67" s="1953" t="s">
        <v>426</v>
      </c>
      <c r="G67" s="1952">
        <v>120</v>
      </c>
      <c r="H67" s="2314"/>
      <c r="I67" s="2314">
        <f t="shared" si="5"/>
        <v>0</v>
      </c>
    </row>
    <row r="68" spans="1:9" ht="25.5">
      <c r="A68" s="1955">
        <f t="shared" si="6"/>
        <v>11.399999999999999</v>
      </c>
      <c r="B68" s="2322" t="s">
        <v>5426</v>
      </c>
      <c r="C68" s="1954" t="s">
        <v>5425</v>
      </c>
      <c r="D68" s="1953"/>
      <c r="E68" s="1952"/>
      <c r="F68" s="1953" t="s">
        <v>426</v>
      </c>
      <c r="G68" s="1952">
        <v>80</v>
      </c>
      <c r="H68" s="2314"/>
      <c r="I68" s="2314">
        <f t="shared" si="5"/>
        <v>0</v>
      </c>
    </row>
    <row r="69" spans="1:9" ht="25.5">
      <c r="A69" s="1955">
        <f t="shared" si="6"/>
        <v>11.499999999999998</v>
      </c>
      <c r="B69" s="2322" t="s">
        <v>5424</v>
      </c>
      <c r="C69" s="1954" t="s">
        <v>5423</v>
      </c>
      <c r="D69" s="1953"/>
      <c r="E69" s="1952"/>
      <c r="F69" s="1953" t="s">
        <v>426</v>
      </c>
      <c r="G69" s="1952">
        <v>80</v>
      </c>
      <c r="H69" s="2314"/>
      <c r="I69" s="2314">
        <f t="shared" si="5"/>
        <v>0</v>
      </c>
    </row>
    <row r="70" spans="1:9">
      <c r="A70" s="1955">
        <f t="shared" si="6"/>
        <v>11.599999999999998</v>
      </c>
      <c r="B70" s="2322" t="s">
        <v>5422</v>
      </c>
      <c r="C70" s="1954" t="s">
        <v>5421</v>
      </c>
      <c r="D70" s="1953"/>
      <c r="E70" s="1952"/>
      <c r="F70" s="1953" t="s">
        <v>386</v>
      </c>
      <c r="G70" s="1952">
        <v>48</v>
      </c>
      <c r="H70" s="2314"/>
      <c r="I70" s="2314">
        <f t="shared" si="5"/>
        <v>0</v>
      </c>
    </row>
    <row r="71" spans="1:9">
      <c r="A71" s="1955">
        <f t="shared" si="6"/>
        <v>11.699999999999998</v>
      </c>
      <c r="B71" s="2322" t="s">
        <v>5420</v>
      </c>
      <c r="C71" s="1954" t="s">
        <v>5419</v>
      </c>
      <c r="D71" s="1953"/>
      <c r="E71" s="1952"/>
      <c r="F71" s="1953" t="s">
        <v>386</v>
      </c>
      <c r="G71" s="1952">
        <v>6.4</v>
      </c>
      <c r="H71" s="2314"/>
      <c r="I71" s="2314">
        <f t="shared" si="5"/>
        <v>0</v>
      </c>
    </row>
    <row r="72" spans="1:9">
      <c r="A72" s="1955">
        <f t="shared" si="6"/>
        <v>11.799999999999997</v>
      </c>
      <c r="B72" s="2322" t="s">
        <v>5418</v>
      </c>
      <c r="C72" s="1954" t="s">
        <v>5417</v>
      </c>
      <c r="D72" s="1953"/>
      <c r="E72" s="1952"/>
      <c r="F72" s="1953" t="s">
        <v>386</v>
      </c>
      <c r="G72" s="1952">
        <v>14.399999999999999</v>
      </c>
      <c r="H72" s="2314"/>
      <c r="I72" s="2314">
        <f t="shared" si="5"/>
        <v>0</v>
      </c>
    </row>
    <row r="73" spans="1:9">
      <c r="A73" s="1955">
        <f t="shared" si="6"/>
        <v>11.899999999999997</v>
      </c>
      <c r="B73" s="2322" t="s">
        <v>5416</v>
      </c>
      <c r="C73" s="1954" t="s">
        <v>5415</v>
      </c>
      <c r="D73" s="1953"/>
      <c r="E73" s="1952"/>
      <c r="F73" s="1953" t="s">
        <v>386</v>
      </c>
      <c r="G73" s="1952">
        <v>27.200000000000003</v>
      </c>
      <c r="H73" s="2314"/>
      <c r="I73" s="2314">
        <f t="shared" si="5"/>
        <v>0</v>
      </c>
    </row>
    <row r="74" spans="1:9">
      <c r="A74" s="2412">
        <v>11.1</v>
      </c>
      <c r="B74" s="2322" t="s">
        <v>5414</v>
      </c>
      <c r="C74" s="1954" t="s">
        <v>5413</v>
      </c>
      <c r="D74" s="1953"/>
      <c r="E74" s="1952"/>
      <c r="F74" s="1953" t="s">
        <v>544</v>
      </c>
      <c r="G74" s="1952">
        <v>37.5</v>
      </c>
      <c r="H74" s="2314"/>
      <c r="I74" s="2314">
        <f t="shared" si="5"/>
        <v>0</v>
      </c>
    </row>
    <row r="75" spans="1:9">
      <c r="A75" s="2412">
        <f>A74+0.01</f>
        <v>11.11</v>
      </c>
      <c r="B75" s="2322" t="s">
        <v>5412</v>
      </c>
      <c r="C75" s="1954" t="s">
        <v>5411</v>
      </c>
      <c r="D75" s="1953"/>
      <c r="E75" s="1952"/>
      <c r="F75" s="1953" t="s">
        <v>544</v>
      </c>
      <c r="G75" s="1952">
        <v>37.5</v>
      </c>
      <c r="H75" s="2314"/>
      <c r="I75" s="2314">
        <f t="shared" si="5"/>
        <v>0</v>
      </c>
    </row>
    <row r="76" spans="1:9">
      <c r="A76" s="2412">
        <f t="shared" ref="A76:A77" si="7">A75+0.01</f>
        <v>11.12</v>
      </c>
      <c r="B76" s="2322" t="s">
        <v>5410</v>
      </c>
      <c r="C76" s="1954" t="s">
        <v>5409</v>
      </c>
      <c r="D76" s="1953"/>
      <c r="E76" s="1952"/>
      <c r="F76" s="1953" t="s">
        <v>386</v>
      </c>
      <c r="G76" s="1952">
        <v>21</v>
      </c>
      <c r="H76" s="2314"/>
      <c r="I76" s="2314">
        <f t="shared" si="5"/>
        <v>0</v>
      </c>
    </row>
    <row r="77" spans="1:9">
      <c r="A77" s="2412">
        <f t="shared" si="7"/>
        <v>11.129999999999999</v>
      </c>
      <c r="B77" s="2322" t="s">
        <v>5408</v>
      </c>
      <c r="C77" s="1954" t="s">
        <v>5407</v>
      </c>
      <c r="D77" s="1953"/>
      <c r="E77" s="1952"/>
      <c r="F77" s="1953" t="s">
        <v>5406</v>
      </c>
      <c r="G77" s="1952">
        <v>1</v>
      </c>
      <c r="H77" s="2314"/>
      <c r="I77" s="2314">
        <f t="shared" si="5"/>
        <v>0</v>
      </c>
    </row>
    <row r="78" spans="1:9" ht="13.5" thickBot="1">
      <c r="A78" s="2566"/>
      <c r="B78" s="2567"/>
      <c r="C78" s="2568"/>
      <c r="D78" s="2567"/>
      <c r="E78" s="2569"/>
      <c r="F78" s="2570"/>
      <c r="G78" s="2570"/>
      <c r="H78" s="2571"/>
      <c r="I78" s="2572"/>
    </row>
    <row r="79" spans="1:9" ht="13.5" thickBot="1">
      <c r="A79" s="2425"/>
      <c r="B79" s="2426"/>
      <c r="C79" s="2427" t="s">
        <v>507</v>
      </c>
      <c r="D79" s="2426"/>
      <c r="E79" s="2428"/>
      <c r="F79" s="2428"/>
      <c r="G79" s="2428"/>
      <c r="H79" s="2428"/>
      <c r="I79" s="2336">
        <f>I13+I53</f>
        <v>0</v>
      </c>
    </row>
    <row r="81" spans="1:9">
      <c r="B81" s="4144" t="s">
        <v>5405</v>
      </c>
      <c r="C81" s="4144"/>
      <c r="D81" s="4144"/>
      <c r="E81" s="4144"/>
      <c r="F81" s="4144"/>
      <c r="G81" s="4144"/>
      <c r="H81" s="4144"/>
      <c r="I81" s="2350"/>
    </row>
    <row r="82" spans="1:9">
      <c r="B82" s="4144" t="s">
        <v>5404</v>
      </c>
      <c r="C82" s="4144"/>
      <c r="D82" s="4144"/>
      <c r="E82" s="4144"/>
      <c r="F82" s="4144"/>
      <c r="G82" s="4144"/>
      <c r="H82" s="4144"/>
      <c r="I82" s="2350"/>
    </row>
    <row r="83" spans="1:9">
      <c r="B83" s="4144" t="s">
        <v>5224</v>
      </c>
      <c r="C83" s="4144"/>
      <c r="D83" s="4144"/>
      <c r="E83" s="4144"/>
      <c r="F83" s="4144"/>
      <c r="G83" s="4144"/>
      <c r="H83" s="4144"/>
      <c r="I83" s="2350"/>
    </row>
    <row r="84" spans="1:9">
      <c r="C84" s="2432"/>
      <c r="D84" s="2437"/>
      <c r="E84" s="2351"/>
      <c r="F84" s="2351"/>
      <c r="G84" s="2351"/>
      <c r="H84" s="2350"/>
      <c r="I84" s="2350"/>
    </row>
    <row r="85" spans="1:9">
      <c r="A85" s="2433"/>
      <c r="B85" s="2433"/>
      <c r="C85" s="2434"/>
      <c r="D85" s="3939" t="s">
        <v>7638</v>
      </c>
      <c r="E85" s="3939"/>
      <c r="F85" s="3939"/>
      <c r="G85" s="2435"/>
      <c r="H85" s="2352"/>
      <c r="I85" s="2352"/>
    </row>
  </sheetData>
  <mergeCells count="18">
    <mergeCell ref="B83:H83"/>
    <mergeCell ref="D85:F85"/>
    <mergeCell ref="F8:F10"/>
    <mergeCell ref="G8:G10"/>
    <mergeCell ref="H8:H10"/>
    <mergeCell ref="I8:I10"/>
    <mergeCell ref="B81:H81"/>
    <mergeCell ref="B82:H82"/>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D25" sqref="D25"/>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023" customFormat="1" ht="15" customHeight="1">
      <c r="A1" s="3946" t="s">
        <v>7645</v>
      </c>
      <c r="B1" s="3946"/>
      <c r="C1" s="3946"/>
      <c r="D1" s="3946"/>
      <c r="E1" s="3946"/>
      <c r="F1" s="3946"/>
      <c r="G1" s="3946"/>
    </row>
    <row r="2" spans="1:7" s="2346" customFormat="1" ht="14.25" customHeight="1">
      <c r="A2" s="3946" t="s">
        <v>5873</v>
      </c>
      <c r="B2" s="3946"/>
      <c r="C2" s="3946"/>
      <c r="D2" s="3946"/>
      <c r="E2" s="3946"/>
      <c r="F2" s="3946"/>
      <c r="G2" s="3946"/>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5874</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5833</v>
      </c>
      <c r="C12" s="2016"/>
      <c r="D12" s="2016"/>
      <c r="E12" s="2015"/>
      <c r="F12" s="2014">
        <f>SUM(F13:F13)</f>
        <v>0</v>
      </c>
      <c r="G12" s="2093"/>
    </row>
    <row r="13" spans="1:7">
      <c r="A13" s="2087">
        <v>1</v>
      </c>
      <c r="B13" s="2575" t="s">
        <v>5512</v>
      </c>
      <c r="C13" s="2011" t="s">
        <v>377</v>
      </c>
      <c r="D13" s="2011">
        <v>6</v>
      </c>
      <c r="E13" s="2010"/>
      <c r="F13" s="2010">
        <f>D13*E13</f>
        <v>0</v>
      </c>
      <c r="G13" s="2083" t="s">
        <v>5919</v>
      </c>
    </row>
    <row r="14" spans="1:7" ht="13.5"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G2"/>
    <mergeCell ref="A5:G5"/>
    <mergeCell ref="A6:G6"/>
    <mergeCell ref="A7:G7"/>
  </mergeCells>
  <printOptions horizontalCentered="1"/>
  <pageMargins left="0.7" right="0.7" top="0.75" bottom="0.75" header="0.3" footer="0.3"/>
  <pageSetup paperSize="9" scale="73" orientation="portrait" r:id="rId1"/>
  <rowBreaks count="1" manualBreakCount="1">
    <brk id="20" max="6"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5"/>
  <sheetViews>
    <sheetView workbookViewId="0">
      <selection activeCell="J17" sqref="J17"/>
    </sheetView>
  </sheetViews>
  <sheetFormatPr defaultRowHeight="12.75"/>
  <cols>
    <col min="1" max="1" width="5.5703125" style="2437" bestFit="1" customWidth="1"/>
    <col min="2" max="2" width="11.5703125" style="2431" customWidth="1"/>
    <col min="3" max="3" width="44.28515625" style="2436" customWidth="1"/>
    <col min="4" max="4" width="11.5703125" style="2351" customWidth="1"/>
    <col min="5" max="5" width="9.42578125" style="2351" customWidth="1"/>
    <col min="6" max="6" width="11.28515625" style="2351" bestFit="1" customWidth="1"/>
    <col min="7" max="7" width="14.140625" style="2347" customWidth="1"/>
    <col min="8" max="9" width="9.140625" style="2348"/>
    <col min="10" max="10" width="11.28515625" style="1851" bestFit="1" customWidth="1"/>
    <col min="11" max="11" width="26.5703125" style="2348" customWidth="1"/>
    <col min="12" max="16384" width="9.140625" style="2348"/>
  </cols>
  <sheetData>
    <row r="1" spans="1:7" ht="15" customHeight="1">
      <c r="A1" s="3944" t="s">
        <v>7645</v>
      </c>
      <c r="B1" s="3944"/>
      <c r="C1" s="3944"/>
      <c r="D1" s="3944"/>
      <c r="E1" s="3944"/>
      <c r="F1" s="3944"/>
    </row>
    <row r="2" spans="1:7" ht="15" customHeight="1">
      <c r="A2" s="3946" t="s">
        <v>5873</v>
      </c>
      <c r="B2" s="3946"/>
      <c r="C2" s="3968"/>
      <c r="D2" s="3968"/>
      <c r="E2" s="3968"/>
      <c r="F2" s="3968"/>
      <c r="G2" s="3968"/>
    </row>
    <row r="3" spans="1:7" ht="12.75" customHeight="1">
      <c r="A3" s="3946" t="s">
        <v>5712</v>
      </c>
      <c r="B3" s="3946"/>
      <c r="C3" s="3946"/>
      <c r="D3" s="3946"/>
      <c r="E3" s="3946"/>
      <c r="F3" s="3946"/>
    </row>
    <row r="4" spans="1:7">
      <c r="A4" s="2237"/>
      <c r="B4" s="2237"/>
      <c r="C4" s="2237"/>
      <c r="D4" s="2237"/>
      <c r="E4" s="2237"/>
      <c r="F4" s="2349"/>
    </row>
    <row r="5" spans="1:7" ht="15" customHeight="1">
      <c r="A5" s="2237"/>
      <c r="B5" s="2237"/>
      <c r="C5" s="3953" t="s">
        <v>5875</v>
      </c>
      <c r="D5" s="3953"/>
      <c r="E5" s="2237"/>
      <c r="F5" s="2238"/>
      <c r="G5" s="2350"/>
    </row>
    <row r="6" spans="1:7">
      <c r="A6" s="2237"/>
      <c r="B6" s="2237"/>
      <c r="C6" s="2237"/>
      <c r="D6" s="2237"/>
      <c r="E6" s="2237"/>
      <c r="F6" s="2238"/>
      <c r="G6" s="2350"/>
    </row>
    <row r="7" spans="1:7" ht="13.5" thickBot="1">
      <c r="A7" s="4145" t="s">
        <v>5501</v>
      </c>
      <c r="B7" s="4145"/>
      <c r="C7" s="4145"/>
      <c r="F7" s="2350"/>
      <c r="G7" s="2352" t="s">
        <v>5402</v>
      </c>
    </row>
    <row r="8" spans="1:7" ht="15" customHeight="1">
      <c r="A8" s="4146" t="s">
        <v>969</v>
      </c>
      <c r="B8" s="4148" t="s">
        <v>970</v>
      </c>
      <c r="C8" s="4148" t="s">
        <v>5500</v>
      </c>
      <c r="D8" s="4148" t="s">
        <v>306</v>
      </c>
      <c r="E8" s="4148" t="s">
        <v>5499</v>
      </c>
      <c r="F8" s="4150" t="s">
        <v>5498</v>
      </c>
      <c r="G8" s="4152" t="s">
        <v>920</v>
      </c>
    </row>
    <row r="9" spans="1:7">
      <c r="A9" s="4147"/>
      <c r="B9" s="4149"/>
      <c r="C9" s="4149"/>
      <c r="D9" s="4149"/>
      <c r="E9" s="4149"/>
      <c r="F9" s="4151"/>
      <c r="G9" s="4153"/>
    </row>
    <row r="10" spans="1:7" ht="13.5" thickBot="1">
      <c r="A10" s="4147"/>
      <c r="B10" s="4149"/>
      <c r="C10" s="4149"/>
      <c r="D10" s="4149"/>
      <c r="E10" s="4149"/>
      <c r="F10" s="4151"/>
      <c r="G10" s="4153"/>
    </row>
    <row r="11" spans="1:7" ht="13.5" thickBot="1">
      <c r="A11" s="2355">
        <v>0</v>
      </c>
      <c r="B11" s="2356">
        <v>1</v>
      </c>
      <c r="C11" s="2357">
        <v>2</v>
      </c>
      <c r="D11" s="2356">
        <v>3</v>
      </c>
      <c r="E11" s="2357">
        <v>4</v>
      </c>
      <c r="F11" s="2358">
        <v>5</v>
      </c>
      <c r="G11" s="2359">
        <v>6</v>
      </c>
    </row>
    <row r="12" spans="1:7">
      <c r="A12" s="2360"/>
      <c r="B12" s="2361"/>
      <c r="C12" s="2362"/>
      <c r="D12" s="2363"/>
      <c r="E12" s="2363"/>
      <c r="F12" s="2363"/>
      <c r="G12" s="2364"/>
    </row>
    <row r="13" spans="1:7">
      <c r="A13" s="2365"/>
      <c r="B13" s="2366"/>
      <c r="C13" s="2367" t="s">
        <v>5446</v>
      </c>
      <c r="D13" s="2368"/>
      <c r="E13" s="2368"/>
      <c r="F13" s="2369"/>
      <c r="G13" s="2370">
        <f>G15+G32+G44+G50</f>
        <v>0</v>
      </c>
    </row>
    <row r="14" spans="1:7">
      <c r="A14" s="2371"/>
      <c r="B14" s="2372"/>
      <c r="C14" s="2373"/>
      <c r="D14" s="2374"/>
      <c r="E14" s="2374"/>
      <c r="F14" s="2363"/>
      <c r="G14" s="2364"/>
    </row>
    <row r="15" spans="1:7">
      <c r="A15" s="1963">
        <v>1</v>
      </c>
      <c r="B15" s="1962" t="s">
        <v>5710</v>
      </c>
      <c r="C15" s="1961" t="s">
        <v>5709</v>
      </c>
      <c r="D15" s="2375" t="s">
        <v>5535</v>
      </c>
      <c r="E15" s="2376">
        <v>2</v>
      </c>
      <c r="F15" s="2377">
        <f>SUM(G17:G30)</f>
        <v>0</v>
      </c>
      <c r="G15" s="2378">
        <f>E15*F15</f>
        <v>0</v>
      </c>
    </row>
    <row r="16" spans="1:7" ht="25.5">
      <c r="A16" s="2371"/>
      <c r="B16" s="2372"/>
      <c r="C16" s="2379" t="s">
        <v>5876</v>
      </c>
      <c r="D16" s="2363"/>
      <c r="E16" s="2363"/>
      <c r="F16" s="2363"/>
      <c r="G16" s="2380"/>
    </row>
    <row r="17" spans="1:9" ht="25.5">
      <c r="A17" s="1955">
        <v>1.1000000000000001</v>
      </c>
      <c r="B17" s="2381" t="s">
        <v>5708</v>
      </c>
      <c r="C17" s="2382" t="s">
        <v>5707</v>
      </c>
      <c r="D17" s="2383" t="s">
        <v>377</v>
      </c>
      <c r="E17" s="2384">
        <v>3</v>
      </c>
      <c r="F17" s="2363"/>
      <c r="G17" s="2314">
        <f>E17*F17</f>
        <v>0</v>
      </c>
      <c r="I17" s="2385"/>
    </row>
    <row r="18" spans="1:9" ht="38.25">
      <c r="A18" s="1955">
        <f>A17+0.1</f>
        <v>1.2000000000000002</v>
      </c>
      <c r="B18" s="2381" t="s">
        <v>5706</v>
      </c>
      <c r="C18" s="2386" t="s">
        <v>5705</v>
      </c>
      <c r="D18" s="2383" t="s">
        <v>377</v>
      </c>
      <c r="E18" s="2384">
        <v>1</v>
      </c>
      <c r="F18" s="2363"/>
      <c r="G18" s="2314">
        <f t="shared" ref="G18:G29" si="0">E18*F18</f>
        <v>0</v>
      </c>
      <c r="I18" s="2385"/>
    </row>
    <row r="19" spans="1:9" ht="38.25">
      <c r="A19" s="1955">
        <f t="shared" ref="A19:A25" si="1">A18+0.1</f>
        <v>1.3000000000000003</v>
      </c>
      <c r="B19" s="2381" t="s">
        <v>5704</v>
      </c>
      <c r="C19" s="2386" t="s">
        <v>5703</v>
      </c>
      <c r="D19" s="2383" t="s">
        <v>377</v>
      </c>
      <c r="E19" s="2384">
        <v>10</v>
      </c>
      <c r="F19" s="2363"/>
      <c r="G19" s="2314">
        <f t="shared" si="0"/>
        <v>0</v>
      </c>
      <c r="I19" s="2385"/>
    </row>
    <row r="20" spans="1:9" ht="38.25">
      <c r="A20" s="1955">
        <f t="shared" si="1"/>
        <v>1.4000000000000004</v>
      </c>
      <c r="B20" s="2381" t="s">
        <v>5702</v>
      </c>
      <c r="C20" s="2386" t="s">
        <v>5701</v>
      </c>
      <c r="D20" s="2383" t="s">
        <v>377</v>
      </c>
      <c r="E20" s="2384">
        <v>16</v>
      </c>
      <c r="F20" s="2363"/>
      <c r="G20" s="2314">
        <f t="shared" si="0"/>
        <v>0</v>
      </c>
      <c r="I20" s="2385"/>
    </row>
    <row r="21" spans="1:9" ht="89.25">
      <c r="A21" s="1955">
        <f t="shared" si="1"/>
        <v>1.5000000000000004</v>
      </c>
      <c r="B21" s="2381" t="s">
        <v>5700</v>
      </c>
      <c r="C21" s="2362" t="s">
        <v>5699</v>
      </c>
      <c r="D21" s="2383" t="s">
        <v>377</v>
      </c>
      <c r="E21" s="2384">
        <v>11</v>
      </c>
      <c r="F21" s="2363"/>
      <c r="G21" s="2314">
        <f t="shared" si="0"/>
        <v>0</v>
      </c>
      <c r="I21" s="2385"/>
    </row>
    <row r="22" spans="1:9" ht="114.75">
      <c r="A22" s="1955">
        <f t="shared" si="1"/>
        <v>1.6000000000000005</v>
      </c>
      <c r="B22" s="2381" t="s">
        <v>5698</v>
      </c>
      <c r="C22" s="2382" t="s">
        <v>5697</v>
      </c>
      <c r="D22" s="2383" t="s">
        <v>377</v>
      </c>
      <c r="E22" s="2384">
        <v>15</v>
      </c>
      <c r="F22" s="2363"/>
      <c r="G22" s="2314">
        <f t="shared" si="0"/>
        <v>0</v>
      </c>
      <c r="I22" s="2385"/>
    </row>
    <row r="23" spans="1:9" ht="25.5">
      <c r="A23" s="1955">
        <f t="shared" si="1"/>
        <v>1.7000000000000006</v>
      </c>
      <c r="B23" s="2381" t="s">
        <v>5696</v>
      </c>
      <c r="C23" s="2362" t="s">
        <v>5695</v>
      </c>
      <c r="D23" s="2383" t="s">
        <v>377</v>
      </c>
      <c r="E23" s="2384">
        <v>7</v>
      </c>
      <c r="F23" s="2363"/>
      <c r="G23" s="2314">
        <f t="shared" si="0"/>
        <v>0</v>
      </c>
      <c r="I23" s="2385"/>
    </row>
    <row r="24" spans="1:9">
      <c r="A24" s="1955">
        <f t="shared" si="1"/>
        <v>1.8000000000000007</v>
      </c>
      <c r="B24" s="2381" t="s">
        <v>5694</v>
      </c>
      <c r="C24" s="2362" t="s">
        <v>5693</v>
      </c>
      <c r="D24" s="2383" t="s">
        <v>426</v>
      </c>
      <c r="E24" s="2384">
        <f>SUM(E17:E23)*10</f>
        <v>630</v>
      </c>
      <c r="F24" s="2363"/>
      <c r="G24" s="2314">
        <f t="shared" si="0"/>
        <v>0</v>
      </c>
      <c r="I24" s="2385"/>
    </row>
    <row r="25" spans="1:9">
      <c r="A25" s="1955">
        <f t="shared" si="1"/>
        <v>1.9000000000000008</v>
      </c>
      <c r="B25" s="2381" t="s">
        <v>5692</v>
      </c>
      <c r="C25" s="2362" t="s">
        <v>5691</v>
      </c>
      <c r="D25" s="2383" t="s">
        <v>426</v>
      </c>
      <c r="E25" s="2384">
        <v>10</v>
      </c>
      <c r="F25" s="2363"/>
      <c r="G25" s="2314">
        <f t="shared" si="0"/>
        <v>0</v>
      </c>
      <c r="I25" s="2385"/>
    </row>
    <row r="26" spans="1:9" ht="25.5">
      <c r="A26" s="2387">
        <v>1.1000000000000001</v>
      </c>
      <c r="B26" s="2381" t="s">
        <v>5690</v>
      </c>
      <c r="C26" s="2388" t="s">
        <v>5670</v>
      </c>
      <c r="D26" s="2383" t="s">
        <v>426</v>
      </c>
      <c r="E26" s="2384">
        <f>(E24+E25)</f>
        <v>640</v>
      </c>
      <c r="F26" s="2363"/>
      <c r="G26" s="2314">
        <f t="shared" si="0"/>
        <v>0</v>
      </c>
      <c r="I26" s="2385"/>
    </row>
    <row r="27" spans="1:9" ht="25.5">
      <c r="A27" s="2387">
        <f>A26+0.01</f>
        <v>1.1100000000000001</v>
      </c>
      <c r="B27" s="2381" t="s">
        <v>5689</v>
      </c>
      <c r="C27" s="2382" t="s">
        <v>5675</v>
      </c>
      <c r="D27" s="2383" t="s">
        <v>377</v>
      </c>
      <c r="E27" s="2384">
        <v>5</v>
      </c>
      <c r="F27" s="2363"/>
      <c r="G27" s="2314">
        <f t="shared" si="0"/>
        <v>0</v>
      </c>
      <c r="I27" s="2385"/>
    </row>
    <row r="28" spans="1:9">
      <c r="A28" s="2387">
        <f t="shared" ref="A28:A30" si="2">A27+0.01</f>
        <v>1.1200000000000001</v>
      </c>
      <c r="B28" s="2381" t="s">
        <v>5688</v>
      </c>
      <c r="C28" s="2066" t="s">
        <v>5687</v>
      </c>
      <c r="D28" s="2383" t="s">
        <v>5406</v>
      </c>
      <c r="E28" s="2384">
        <v>1</v>
      </c>
      <c r="F28" s="2363"/>
      <c r="G28" s="2314">
        <f t="shared" si="0"/>
        <v>0</v>
      </c>
      <c r="I28" s="2385"/>
    </row>
    <row r="29" spans="1:9">
      <c r="A29" s="2387">
        <f t="shared" si="2"/>
        <v>1.1300000000000001</v>
      </c>
      <c r="B29" s="2381" t="s">
        <v>5686</v>
      </c>
      <c r="C29" s="2362" t="s">
        <v>5685</v>
      </c>
      <c r="D29" s="2389" t="s">
        <v>5406</v>
      </c>
      <c r="E29" s="2390">
        <v>1</v>
      </c>
      <c r="F29" s="2363"/>
      <c r="G29" s="2314">
        <f t="shared" si="0"/>
        <v>0</v>
      </c>
      <c r="I29" s="2385"/>
    </row>
    <row r="30" spans="1:9" ht="25.5">
      <c r="A30" s="2387">
        <f t="shared" si="2"/>
        <v>1.1400000000000001</v>
      </c>
      <c r="B30" s="2381" t="s">
        <v>5684</v>
      </c>
      <c r="C30" s="2066" t="s">
        <v>5683</v>
      </c>
      <c r="D30" s="2060" t="s">
        <v>5406</v>
      </c>
      <c r="E30" s="2384">
        <v>1</v>
      </c>
      <c r="F30" s="2363"/>
      <c r="G30" s="2314">
        <f>E30*F30</f>
        <v>0</v>
      </c>
      <c r="I30" s="2385"/>
    </row>
    <row r="31" spans="1:9">
      <c r="A31" s="2371"/>
      <c r="B31" s="2372"/>
      <c r="C31" s="2061"/>
      <c r="D31" s="2391"/>
      <c r="E31" s="2392"/>
      <c r="F31" s="2393"/>
      <c r="G31" s="2380"/>
      <c r="I31" s="2385"/>
    </row>
    <row r="32" spans="1:9">
      <c r="A32" s="1963">
        <v>2</v>
      </c>
      <c r="B32" s="1962" t="s">
        <v>5682</v>
      </c>
      <c r="C32" s="1961" t="s">
        <v>5681</v>
      </c>
      <c r="D32" s="2375" t="s">
        <v>5535</v>
      </c>
      <c r="E32" s="2376">
        <v>2</v>
      </c>
      <c r="F32" s="2377">
        <f>SUM(G34:G42)</f>
        <v>0</v>
      </c>
      <c r="G32" s="2378">
        <f>E32*F32</f>
        <v>0</v>
      </c>
      <c r="H32" s="2394"/>
      <c r="I32" s="2385"/>
    </row>
    <row r="33" spans="1:9" ht="25.5">
      <c r="A33" s="2371"/>
      <c r="B33" s="2372"/>
      <c r="C33" s="2379" t="s">
        <v>5876</v>
      </c>
      <c r="D33" s="2395"/>
      <c r="E33" s="2374"/>
      <c r="F33" s="2396"/>
      <c r="G33" s="2397"/>
      <c r="I33" s="2385"/>
    </row>
    <row r="34" spans="1:9" ht="25.5">
      <c r="A34" s="1955">
        <v>2.1</v>
      </c>
      <c r="B34" s="2381" t="s">
        <v>5680</v>
      </c>
      <c r="C34" s="2061" t="s">
        <v>5679</v>
      </c>
      <c r="D34" s="2060" t="s">
        <v>377</v>
      </c>
      <c r="E34" s="2314">
        <v>1</v>
      </c>
      <c r="F34" s="2314"/>
      <c r="G34" s="2314">
        <f>E34*F34</f>
        <v>0</v>
      </c>
      <c r="I34" s="2385"/>
    </row>
    <row r="35" spans="1:9" ht="25.5" customHeight="1">
      <c r="A35" s="1955">
        <f>A34+0.1</f>
        <v>2.2000000000000002</v>
      </c>
      <c r="B35" s="2381" t="s">
        <v>5678</v>
      </c>
      <c r="C35" s="2061" t="s">
        <v>5677</v>
      </c>
      <c r="D35" s="2060" t="s">
        <v>377</v>
      </c>
      <c r="E35" s="2314">
        <v>3</v>
      </c>
      <c r="F35" s="2314"/>
      <c r="G35" s="2314">
        <f t="shared" ref="G35:G42" si="3">E35*F35</f>
        <v>0</v>
      </c>
      <c r="I35" s="2385"/>
    </row>
    <row r="36" spans="1:9" ht="25.5">
      <c r="A36" s="1955">
        <f t="shared" ref="A36:A42" si="4">A35+0.1</f>
        <v>2.3000000000000003</v>
      </c>
      <c r="B36" s="2381" t="s">
        <v>5676</v>
      </c>
      <c r="C36" s="2061" t="s">
        <v>5675</v>
      </c>
      <c r="D36" s="2060" t="s">
        <v>377</v>
      </c>
      <c r="E36" s="2314">
        <v>2</v>
      </c>
      <c r="F36" s="2314"/>
      <c r="G36" s="2314">
        <f t="shared" si="3"/>
        <v>0</v>
      </c>
      <c r="I36" s="2385"/>
    </row>
    <row r="37" spans="1:9">
      <c r="A37" s="1955">
        <f t="shared" si="4"/>
        <v>2.4000000000000004</v>
      </c>
      <c r="B37" s="2381" t="s">
        <v>5674</v>
      </c>
      <c r="C37" s="2061" t="s">
        <v>5673</v>
      </c>
      <c r="D37" s="2060" t="s">
        <v>377</v>
      </c>
      <c r="E37" s="2314">
        <v>3</v>
      </c>
      <c r="F37" s="2314"/>
      <c r="G37" s="2314">
        <f t="shared" si="3"/>
        <v>0</v>
      </c>
      <c r="I37" s="2385"/>
    </row>
    <row r="38" spans="1:9">
      <c r="A38" s="1955">
        <f t="shared" si="4"/>
        <v>2.5000000000000004</v>
      </c>
      <c r="B38" s="2381" t="s">
        <v>5672</v>
      </c>
      <c r="C38" s="2061" t="s">
        <v>5427</v>
      </c>
      <c r="D38" s="2060" t="s">
        <v>426</v>
      </c>
      <c r="E38" s="2314">
        <v>360</v>
      </c>
      <c r="F38" s="2314"/>
      <c r="G38" s="2314">
        <f t="shared" si="3"/>
        <v>0</v>
      </c>
      <c r="I38" s="2385"/>
    </row>
    <row r="39" spans="1:9" ht="25.5">
      <c r="A39" s="1955">
        <f t="shared" si="4"/>
        <v>2.6000000000000005</v>
      </c>
      <c r="B39" s="2381" t="s">
        <v>5671</v>
      </c>
      <c r="C39" s="2061" t="s">
        <v>5670</v>
      </c>
      <c r="D39" s="2060" t="s">
        <v>426</v>
      </c>
      <c r="E39" s="2314">
        <v>360</v>
      </c>
      <c r="F39" s="2314"/>
      <c r="G39" s="2314">
        <f t="shared" si="3"/>
        <v>0</v>
      </c>
      <c r="I39" s="2385"/>
    </row>
    <row r="40" spans="1:9">
      <c r="A40" s="1955">
        <f t="shared" si="4"/>
        <v>2.7000000000000006</v>
      </c>
      <c r="B40" s="2381" t="s">
        <v>5669</v>
      </c>
      <c r="C40" s="2061" t="s">
        <v>5407</v>
      </c>
      <c r="D40" s="2060" t="s">
        <v>5406</v>
      </c>
      <c r="E40" s="2314">
        <v>1</v>
      </c>
      <c r="F40" s="2314"/>
      <c r="G40" s="2314">
        <f t="shared" si="3"/>
        <v>0</v>
      </c>
      <c r="I40" s="2385"/>
    </row>
    <row r="41" spans="1:9">
      <c r="A41" s="1955">
        <f t="shared" si="4"/>
        <v>2.8000000000000007</v>
      </c>
      <c r="B41" s="2381" t="s">
        <v>5668</v>
      </c>
      <c r="C41" s="2373" t="s">
        <v>5667</v>
      </c>
      <c r="D41" s="2383" t="s">
        <v>5406</v>
      </c>
      <c r="E41" s="2363">
        <v>1</v>
      </c>
      <c r="F41" s="2314"/>
      <c r="G41" s="2314">
        <f t="shared" si="3"/>
        <v>0</v>
      </c>
      <c r="I41" s="2385"/>
    </row>
    <row r="42" spans="1:9" ht="25.5">
      <c r="A42" s="1955">
        <f t="shared" si="4"/>
        <v>2.9000000000000008</v>
      </c>
      <c r="B42" s="2381" t="s">
        <v>5666</v>
      </c>
      <c r="C42" s="2373" t="s">
        <v>5665</v>
      </c>
      <c r="D42" s="2383" t="s">
        <v>5406</v>
      </c>
      <c r="E42" s="2363">
        <v>1</v>
      </c>
      <c r="F42" s="2314"/>
      <c r="G42" s="2314">
        <f t="shared" si="3"/>
        <v>0</v>
      </c>
      <c r="I42" s="2385"/>
    </row>
    <row r="43" spans="1:9">
      <c r="A43" s="2371"/>
      <c r="B43" s="2372"/>
      <c r="C43" s="2373"/>
      <c r="D43" s="2398"/>
      <c r="E43" s="2399"/>
      <c r="F43" s="2393"/>
      <c r="G43" s="2400"/>
      <c r="I43" s="2385"/>
    </row>
    <row r="44" spans="1:9">
      <c r="A44" s="1963">
        <v>3</v>
      </c>
      <c r="B44" s="1962" t="s">
        <v>5664</v>
      </c>
      <c r="C44" s="1961" t="s">
        <v>5663</v>
      </c>
      <c r="D44" s="2375" t="s">
        <v>5535</v>
      </c>
      <c r="E44" s="2376">
        <v>2</v>
      </c>
      <c r="F44" s="2377">
        <f>SUM(G46:G48)</f>
        <v>0</v>
      </c>
      <c r="G44" s="2378">
        <f>E44*F44</f>
        <v>0</v>
      </c>
      <c r="I44" s="2385"/>
    </row>
    <row r="45" spans="1:9" ht="25.5">
      <c r="A45" s="2371"/>
      <c r="B45" s="2372"/>
      <c r="C45" s="2379" t="s">
        <v>5876</v>
      </c>
      <c r="D45" s="2395"/>
      <c r="E45" s="2374"/>
      <c r="F45" s="2396"/>
      <c r="G45" s="2397"/>
      <c r="I45" s="2385"/>
    </row>
    <row r="46" spans="1:9" ht="25.5">
      <c r="A46" s="1955">
        <v>3.1</v>
      </c>
      <c r="B46" s="2381" t="s">
        <v>5662</v>
      </c>
      <c r="C46" s="2401" t="s">
        <v>5661</v>
      </c>
      <c r="D46" s="2383" t="s">
        <v>377</v>
      </c>
      <c r="E46" s="2363">
        <v>1</v>
      </c>
      <c r="F46" s="2314"/>
      <c r="G46" s="2314">
        <f t="shared" ref="G46:G48" si="5">E46*F46</f>
        <v>0</v>
      </c>
      <c r="I46" s="2385"/>
    </row>
    <row r="47" spans="1:9" ht="38.25">
      <c r="A47" s="1955">
        <v>3.2</v>
      </c>
      <c r="B47" s="2381" t="s">
        <v>5660</v>
      </c>
      <c r="C47" s="2401" t="s">
        <v>5440</v>
      </c>
      <c r="D47" s="2383" t="s">
        <v>5406</v>
      </c>
      <c r="E47" s="2363">
        <v>1</v>
      </c>
      <c r="F47" s="2314"/>
      <c r="G47" s="2314">
        <f t="shared" si="5"/>
        <v>0</v>
      </c>
      <c r="I47" s="2385"/>
    </row>
    <row r="48" spans="1:9" ht="63.75">
      <c r="A48" s="1955">
        <v>3.3</v>
      </c>
      <c r="B48" s="2381" t="s">
        <v>5659</v>
      </c>
      <c r="C48" s="2401" t="s">
        <v>5438</v>
      </c>
      <c r="D48" s="2383" t="s">
        <v>5406</v>
      </c>
      <c r="E48" s="2363">
        <v>1</v>
      </c>
      <c r="F48" s="2314"/>
      <c r="G48" s="2314">
        <f t="shared" si="5"/>
        <v>0</v>
      </c>
      <c r="I48" s="2385"/>
    </row>
    <row r="49" spans="1:11">
      <c r="A49" s="2371"/>
      <c r="B49" s="2372"/>
      <c r="C49" s="2402"/>
      <c r="D49" s="2398"/>
      <c r="E49" s="2399"/>
      <c r="F49" s="2393"/>
      <c r="G49" s="2400"/>
      <c r="I49" s="2385"/>
    </row>
    <row r="50" spans="1:11">
      <c r="A50" s="1963">
        <v>4</v>
      </c>
      <c r="B50" s="1962" t="s">
        <v>5658</v>
      </c>
      <c r="C50" s="1961" t="s">
        <v>5657</v>
      </c>
      <c r="D50" s="2375" t="s">
        <v>5535</v>
      </c>
      <c r="E50" s="2376">
        <v>2</v>
      </c>
      <c r="F50" s="2377">
        <f>SUM(G52:G60)</f>
        <v>0</v>
      </c>
      <c r="G50" s="2378">
        <f>E50*F50</f>
        <v>0</v>
      </c>
      <c r="I50" s="2385"/>
    </row>
    <row r="51" spans="1:11" ht="25.5">
      <c r="A51" s="2371"/>
      <c r="B51" s="2372"/>
      <c r="C51" s="2379" t="s">
        <v>5876</v>
      </c>
      <c r="D51" s="2395"/>
      <c r="E51" s="2374"/>
      <c r="F51" s="2396"/>
      <c r="G51" s="2397"/>
      <c r="I51" s="2385"/>
    </row>
    <row r="52" spans="1:11" ht="25.5">
      <c r="A52" s="2371">
        <v>4.0999999999999996</v>
      </c>
      <c r="B52" s="2381" t="s">
        <v>5656</v>
      </c>
      <c r="C52" s="2401" t="s">
        <v>5655</v>
      </c>
      <c r="D52" s="2381" t="s">
        <v>426</v>
      </c>
      <c r="E52" s="2395">
        <v>42</v>
      </c>
      <c r="F52" s="2314"/>
      <c r="G52" s="2314">
        <f t="shared" ref="G52:G60" si="6">E52*F52</f>
        <v>0</v>
      </c>
      <c r="I52" s="2385"/>
    </row>
    <row r="53" spans="1:11" ht="25.5">
      <c r="A53" s="2371">
        <f>A52+0.1</f>
        <v>4.1999999999999993</v>
      </c>
      <c r="B53" s="2381" t="s">
        <v>5654</v>
      </c>
      <c r="C53" s="2401" t="s">
        <v>5653</v>
      </c>
      <c r="D53" s="2381" t="s">
        <v>426</v>
      </c>
      <c r="E53" s="2395">
        <v>100</v>
      </c>
      <c r="F53" s="2314"/>
      <c r="G53" s="2314">
        <f t="shared" si="6"/>
        <v>0</v>
      </c>
      <c r="I53" s="2385"/>
    </row>
    <row r="54" spans="1:11" ht="25.5">
      <c r="A54" s="2371">
        <f t="shared" ref="A54:A60" si="7">A53+0.1</f>
        <v>4.2999999999999989</v>
      </c>
      <c r="B54" s="2381" t="s">
        <v>5652</v>
      </c>
      <c r="C54" s="2401" t="s">
        <v>5651</v>
      </c>
      <c r="D54" s="2381" t="s">
        <v>426</v>
      </c>
      <c r="E54" s="2395">
        <v>10</v>
      </c>
      <c r="F54" s="2314"/>
      <c r="G54" s="2314">
        <f t="shared" si="6"/>
        <v>0</v>
      </c>
      <c r="I54" s="2385"/>
    </row>
    <row r="55" spans="1:11" ht="25.5">
      <c r="A55" s="2371">
        <f t="shared" si="7"/>
        <v>4.3999999999999986</v>
      </c>
      <c r="B55" s="2381" t="s">
        <v>5650</v>
      </c>
      <c r="C55" s="2401" t="s">
        <v>5649</v>
      </c>
      <c r="D55" s="2381" t="s">
        <v>426</v>
      </c>
      <c r="E55" s="2395">
        <v>10</v>
      </c>
      <c r="F55" s="2314"/>
      <c r="G55" s="2314">
        <f t="shared" si="6"/>
        <v>0</v>
      </c>
      <c r="I55" s="2385"/>
    </row>
    <row r="56" spans="1:11" ht="25.5">
      <c r="A56" s="2371">
        <f t="shared" si="7"/>
        <v>4.4999999999999982</v>
      </c>
      <c r="B56" s="2381" t="s">
        <v>5648</v>
      </c>
      <c r="C56" s="2401" t="s">
        <v>5647</v>
      </c>
      <c r="D56" s="2381" t="s">
        <v>377</v>
      </c>
      <c r="E56" s="2395">
        <v>4</v>
      </c>
      <c r="F56" s="2314"/>
      <c r="G56" s="2314">
        <f t="shared" si="6"/>
        <v>0</v>
      </c>
      <c r="I56" s="2385"/>
    </row>
    <row r="57" spans="1:11">
      <c r="A57" s="2371">
        <f t="shared" si="7"/>
        <v>4.5999999999999979</v>
      </c>
      <c r="B57" s="2381" t="s">
        <v>5646</v>
      </c>
      <c r="C57" s="2401" t="s">
        <v>5645</v>
      </c>
      <c r="D57" s="2381" t="s">
        <v>377</v>
      </c>
      <c r="E57" s="2395">
        <v>2</v>
      </c>
      <c r="F57" s="2314"/>
      <c r="G57" s="2314">
        <f t="shared" si="6"/>
        <v>0</v>
      </c>
      <c r="I57" s="2385"/>
    </row>
    <row r="58" spans="1:11" ht="38.25">
      <c r="A58" s="2371">
        <f t="shared" si="7"/>
        <v>4.6999999999999975</v>
      </c>
      <c r="B58" s="2381" t="s">
        <v>5644</v>
      </c>
      <c r="C58" s="2401" t="s">
        <v>5643</v>
      </c>
      <c r="D58" s="2381" t="s">
        <v>377</v>
      </c>
      <c r="E58" s="2395">
        <v>2</v>
      </c>
      <c r="F58" s="2314"/>
      <c r="G58" s="2314">
        <f t="shared" si="6"/>
        <v>0</v>
      </c>
      <c r="I58" s="2385"/>
    </row>
    <row r="59" spans="1:11" ht="51">
      <c r="A59" s="2371">
        <f t="shared" si="7"/>
        <v>4.7999999999999972</v>
      </c>
      <c r="B59" s="2381" t="s">
        <v>5642</v>
      </c>
      <c r="C59" s="2401" t="s">
        <v>5641</v>
      </c>
      <c r="D59" s="2381" t="s">
        <v>5406</v>
      </c>
      <c r="E59" s="2395">
        <v>1</v>
      </c>
      <c r="F59" s="2314"/>
      <c r="G59" s="2314">
        <f t="shared" si="6"/>
        <v>0</v>
      </c>
      <c r="I59" s="2385"/>
    </row>
    <row r="60" spans="1:11" ht="25.5">
      <c r="A60" s="2371">
        <f t="shared" si="7"/>
        <v>4.8999999999999968</v>
      </c>
      <c r="B60" s="2381" t="s">
        <v>5640</v>
      </c>
      <c r="C60" s="2401" t="s">
        <v>5639</v>
      </c>
      <c r="D60" s="2383" t="s">
        <v>5406</v>
      </c>
      <c r="E60" s="2363">
        <v>1</v>
      </c>
      <c r="F60" s="2314"/>
      <c r="G60" s="2314">
        <f t="shared" si="6"/>
        <v>0</v>
      </c>
      <c r="I60" s="2385"/>
    </row>
    <row r="61" spans="1:11">
      <c r="A61" s="2371"/>
      <c r="B61" s="2372"/>
      <c r="C61" s="2402"/>
      <c r="D61" s="2398"/>
      <c r="E61" s="2399"/>
      <c r="F61" s="2393"/>
      <c r="G61" s="2400"/>
      <c r="I61" s="2385"/>
    </row>
    <row r="62" spans="1:11" ht="13.5" customHeight="1">
      <c r="A62" s="2365"/>
      <c r="B62" s="2366"/>
      <c r="C62" s="2367" t="s">
        <v>5497</v>
      </c>
      <c r="D62" s="2403"/>
      <c r="E62" s="2368"/>
      <c r="F62" s="2404"/>
      <c r="G62" s="2370">
        <f>G64+G78+G94+G108+G116</f>
        <v>0</v>
      </c>
      <c r="I62" s="2385"/>
      <c r="K62" s="2045"/>
    </row>
    <row r="63" spans="1:11">
      <c r="A63" s="1955"/>
      <c r="B63" s="1953"/>
      <c r="C63" s="1954"/>
      <c r="D63" s="1952"/>
      <c r="E63" s="1934"/>
      <c r="F63" s="2405"/>
      <c r="G63" s="1968"/>
      <c r="I63" s="2385"/>
    </row>
    <row r="64" spans="1:11">
      <c r="A64" s="1963">
        <v>5</v>
      </c>
      <c r="B64" s="1962" t="s">
        <v>5638</v>
      </c>
      <c r="C64" s="1961" t="s">
        <v>5637</v>
      </c>
      <c r="D64" s="2375" t="s">
        <v>5535</v>
      </c>
      <c r="E64" s="2376">
        <v>2</v>
      </c>
      <c r="F64" s="2377">
        <f>SUM(G66:G76)</f>
        <v>0</v>
      </c>
      <c r="G64" s="2406">
        <f>E64*F64</f>
        <v>0</v>
      </c>
      <c r="I64" s="2385"/>
      <c r="K64" s="2045"/>
    </row>
    <row r="65" spans="1:11" ht="25.5">
      <c r="A65" s="1955"/>
      <c r="B65" s="2407"/>
      <c r="C65" s="2379" t="s">
        <v>5876</v>
      </c>
      <c r="D65" s="2408"/>
      <c r="E65" s="2409"/>
      <c r="F65" s="2410"/>
      <c r="G65" s="2411"/>
      <c r="I65" s="2385"/>
      <c r="J65" s="2032"/>
      <c r="K65" s="2045"/>
    </row>
    <row r="66" spans="1:11" ht="76.5">
      <c r="A66" s="1955">
        <f>A64+0.1</f>
        <v>5.0999999999999996</v>
      </c>
      <c r="B66" s="1953" t="s">
        <v>5636</v>
      </c>
      <c r="C66" s="1954" t="s">
        <v>5635</v>
      </c>
      <c r="D66" s="1953" t="s">
        <v>426</v>
      </c>
      <c r="E66" s="1952">
        <v>92</v>
      </c>
      <c r="F66" s="2314"/>
      <c r="G66" s="2314">
        <f t="shared" ref="G66:G76" si="8">E66*F66</f>
        <v>0</v>
      </c>
      <c r="I66" s="2385"/>
      <c r="K66" s="2045"/>
    </row>
    <row r="67" spans="1:11">
      <c r="A67" s="1955">
        <f>A66+0.1</f>
        <v>5.1999999999999993</v>
      </c>
      <c r="B67" s="1953" t="s">
        <v>5634</v>
      </c>
      <c r="C67" s="1954" t="s">
        <v>5633</v>
      </c>
      <c r="D67" s="1953" t="s">
        <v>426</v>
      </c>
      <c r="E67" s="1952">
        <v>15</v>
      </c>
      <c r="F67" s="2314"/>
      <c r="G67" s="2314">
        <f t="shared" si="8"/>
        <v>0</v>
      </c>
      <c r="I67" s="2385"/>
      <c r="K67" s="2045"/>
    </row>
    <row r="68" spans="1:11">
      <c r="A68" s="1955">
        <f t="shared" ref="A68:A74" si="9">A67+0.1</f>
        <v>5.2999999999999989</v>
      </c>
      <c r="B68" s="1953" t="s">
        <v>5632</v>
      </c>
      <c r="C68" s="1954" t="s">
        <v>5631</v>
      </c>
      <c r="D68" s="1953" t="s">
        <v>426</v>
      </c>
      <c r="E68" s="1952">
        <v>10</v>
      </c>
      <c r="F68" s="2314"/>
      <c r="G68" s="2314">
        <f t="shared" si="8"/>
        <v>0</v>
      </c>
      <c r="I68" s="2385"/>
      <c r="K68" s="2045"/>
    </row>
    <row r="69" spans="1:11">
      <c r="A69" s="1955">
        <f t="shared" si="9"/>
        <v>5.3999999999999986</v>
      </c>
      <c r="B69" s="1953" t="s">
        <v>5630</v>
      </c>
      <c r="C69" s="1954" t="s">
        <v>5629</v>
      </c>
      <c r="D69" s="1953" t="s">
        <v>426</v>
      </c>
      <c r="E69" s="1952">
        <v>10</v>
      </c>
      <c r="F69" s="2314"/>
      <c r="G69" s="2314">
        <f t="shared" si="8"/>
        <v>0</v>
      </c>
      <c r="I69" s="2385"/>
      <c r="K69" s="2045"/>
    </row>
    <row r="70" spans="1:11">
      <c r="A70" s="1955">
        <f t="shared" si="9"/>
        <v>5.4999999999999982</v>
      </c>
      <c r="B70" s="1953" t="s">
        <v>5628</v>
      </c>
      <c r="C70" s="1954" t="s">
        <v>5627</v>
      </c>
      <c r="D70" s="1953" t="s">
        <v>426</v>
      </c>
      <c r="E70" s="1952">
        <v>15</v>
      </c>
      <c r="F70" s="2314"/>
      <c r="G70" s="2314">
        <f t="shared" si="8"/>
        <v>0</v>
      </c>
      <c r="I70" s="2385"/>
      <c r="K70" s="2045"/>
    </row>
    <row r="71" spans="1:11" ht="76.5">
      <c r="A71" s="1955">
        <f t="shared" si="9"/>
        <v>5.5999999999999979</v>
      </c>
      <c r="B71" s="1953" t="s">
        <v>5626</v>
      </c>
      <c r="C71" s="1954" t="s">
        <v>5625</v>
      </c>
      <c r="D71" s="1953" t="s">
        <v>377</v>
      </c>
      <c r="E71" s="1952">
        <v>14</v>
      </c>
      <c r="F71" s="2314"/>
      <c r="G71" s="2314">
        <f t="shared" si="8"/>
        <v>0</v>
      </c>
      <c r="I71" s="2385"/>
    </row>
    <row r="72" spans="1:11">
      <c r="A72" s="1955">
        <f t="shared" si="9"/>
        <v>5.6999999999999975</v>
      </c>
      <c r="B72" s="1953" t="s">
        <v>5624</v>
      </c>
      <c r="C72" s="1954" t="s">
        <v>5623</v>
      </c>
      <c r="D72" s="1953" t="s">
        <v>377</v>
      </c>
      <c r="E72" s="1952">
        <v>7</v>
      </c>
      <c r="F72" s="2314"/>
      <c r="G72" s="2314">
        <f t="shared" si="8"/>
        <v>0</v>
      </c>
      <c r="I72" s="2385"/>
    </row>
    <row r="73" spans="1:11">
      <c r="A73" s="1955">
        <f t="shared" si="9"/>
        <v>5.7999999999999972</v>
      </c>
      <c r="B73" s="1953" t="s">
        <v>5622</v>
      </c>
      <c r="C73" s="1954" t="s">
        <v>5621</v>
      </c>
      <c r="D73" s="1953" t="s">
        <v>377</v>
      </c>
      <c r="E73" s="1952">
        <v>2</v>
      </c>
      <c r="F73" s="2314"/>
      <c r="G73" s="2314">
        <f t="shared" si="8"/>
        <v>0</v>
      </c>
      <c r="I73" s="2385"/>
    </row>
    <row r="74" spans="1:11" ht="38.25">
      <c r="A74" s="1955">
        <f t="shared" si="9"/>
        <v>5.8999999999999968</v>
      </c>
      <c r="B74" s="1953" t="s">
        <v>5620</v>
      </c>
      <c r="C74" s="1954" t="s">
        <v>5549</v>
      </c>
      <c r="D74" s="1953" t="s">
        <v>426</v>
      </c>
      <c r="E74" s="1952">
        <v>142</v>
      </c>
      <c r="F74" s="2314"/>
      <c r="G74" s="2314">
        <f t="shared" si="8"/>
        <v>0</v>
      </c>
      <c r="I74" s="2385"/>
    </row>
    <row r="75" spans="1:11" ht="38.25">
      <c r="A75" s="2412">
        <v>5.0999999999999996</v>
      </c>
      <c r="B75" s="1953" t="s">
        <v>5619</v>
      </c>
      <c r="C75" s="1954" t="s">
        <v>5618</v>
      </c>
      <c r="D75" s="1953" t="s">
        <v>426</v>
      </c>
      <c r="E75" s="1952">
        <v>142</v>
      </c>
      <c r="F75" s="2314"/>
      <c r="G75" s="2314">
        <f t="shared" si="8"/>
        <v>0</v>
      </c>
      <c r="I75" s="2385"/>
    </row>
    <row r="76" spans="1:11" ht="51">
      <c r="A76" s="2412">
        <f>A75+0.01</f>
        <v>5.1099999999999994</v>
      </c>
      <c r="B76" s="1953" t="s">
        <v>5617</v>
      </c>
      <c r="C76" s="1954" t="s">
        <v>5616</v>
      </c>
      <c r="D76" s="1953" t="s">
        <v>426</v>
      </c>
      <c r="E76" s="1952">
        <v>142</v>
      </c>
      <c r="F76" s="2314"/>
      <c r="G76" s="2314">
        <f t="shared" si="8"/>
        <v>0</v>
      </c>
      <c r="H76" s="2413"/>
      <c r="I76" s="2385"/>
    </row>
    <row r="77" spans="1:11">
      <c r="A77" s="1955"/>
      <c r="B77" s="1953"/>
      <c r="C77" s="1954"/>
      <c r="D77" s="1951"/>
      <c r="E77" s="1950"/>
      <c r="F77" s="2414"/>
      <c r="G77" s="1948"/>
      <c r="I77" s="2385"/>
    </row>
    <row r="78" spans="1:11">
      <c r="A78" s="1963">
        <v>6</v>
      </c>
      <c r="B78" s="1962" t="s">
        <v>5615</v>
      </c>
      <c r="C78" s="1961" t="s">
        <v>5614</v>
      </c>
      <c r="D78" s="2375" t="s">
        <v>5535</v>
      </c>
      <c r="E78" s="2376">
        <v>2</v>
      </c>
      <c r="F78" s="2377">
        <f>SUM(G80:G92)</f>
        <v>0</v>
      </c>
      <c r="G78" s="2406">
        <f>E78*F78</f>
        <v>0</v>
      </c>
      <c r="I78" s="2385"/>
    </row>
    <row r="79" spans="1:11" ht="25.5">
      <c r="A79" s="1955"/>
      <c r="B79" s="2407"/>
      <c r="C79" s="2379" t="s">
        <v>5876</v>
      </c>
      <c r="D79" s="2408"/>
      <c r="E79" s="2409"/>
      <c r="F79" s="2410"/>
      <c r="G79" s="2411"/>
      <c r="I79" s="2385"/>
    </row>
    <row r="80" spans="1:11" ht="76.5">
      <c r="A80" s="1955">
        <f>A78+0.1</f>
        <v>6.1</v>
      </c>
      <c r="B80" s="1953" t="s">
        <v>5613</v>
      </c>
      <c r="C80" s="1954" t="s">
        <v>5612</v>
      </c>
      <c r="D80" s="1953" t="s">
        <v>377</v>
      </c>
      <c r="E80" s="1952">
        <v>6</v>
      </c>
      <c r="F80" s="2314"/>
      <c r="G80" s="2314">
        <f t="shared" ref="G80:G92" si="10">E80*F80</f>
        <v>0</v>
      </c>
      <c r="I80" s="2385"/>
    </row>
    <row r="81" spans="1:9">
      <c r="A81" s="1955">
        <f>A80+0.1</f>
        <v>6.1999999999999993</v>
      </c>
      <c r="B81" s="1953" t="s">
        <v>5611</v>
      </c>
      <c r="C81" s="1954" t="s">
        <v>5607</v>
      </c>
      <c r="D81" s="1953" t="s">
        <v>377</v>
      </c>
      <c r="E81" s="1952">
        <v>1</v>
      </c>
      <c r="F81" s="2314"/>
      <c r="G81" s="2314">
        <f t="shared" si="10"/>
        <v>0</v>
      </c>
      <c r="I81" s="2385"/>
    </row>
    <row r="82" spans="1:9" ht="102">
      <c r="A82" s="1955">
        <f t="shared" ref="A82:A88" si="11">A81+0.1</f>
        <v>6.2999999999999989</v>
      </c>
      <c r="B82" s="1953" t="s">
        <v>5610</v>
      </c>
      <c r="C82" s="1954" t="s">
        <v>5609</v>
      </c>
      <c r="D82" s="1953" t="s">
        <v>377</v>
      </c>
      <c r="E82" s="1952">
        <v>6</v>
      </c>
      <c r="F82" s="2314"/>
      <c r="G82" s="2314">
        <f t="shared" si="10"/>
        <v>0</v>
      </c>
      <c r="I82" s="2385"/>
    </row>
    <row r="83" spans="1:9">
      <c r="A83" s="1955">
        <f t="shared" si="11"/>
        <v>6.3999999999999986</v>
      </c>
      <c r="B83" s="1953" t="s">
        <v>5608</v>
      </c>
      <c r="C83" s="1954" t="s">
        <v>5607</v>
      </c>
      <c r="D83" s="1953" t="s">
        <v>377</v>
      </c>
      <c r="E83" s="1952">
        <v>1</v>
      </c>
      <c r="F83" s="2314"/>
      <c r="G83" s="2314">
        <f t="shared" si="10"/>
        <v>0</v>
      </c>
      <c r="I83" s="2385"/>
    </row>
    <row r="84" spans="1:9" ht="114.75">
      <c r="A84" s="1955">
        <f t="shared" si="11"/>
        <v>6.4999999999999982</v>
      </c>
      <c r="B84" s="1953" t="s">
        <v>5606</v>
      </c>
      <c r="C84" s="1954" t="s">
        <v>5877</v>
      </c>
      <c r="D84" s="1953" t="s">
        <v>377</v>
      </c>
      <c r="E84" s="1952">
        <v>2</v>
      </c>
      <c r="F84" s="2314"/>
      <c r="G84" s="2314">
        <f t="shared" si="10"/>
        <v>0</v>
      </c>
      <c r="I84" s="2385"/>
    </row>
    <row r="85" spans="1:9">
      <c r="A85" s="1955">
        <f t="shared" si="11"/>
        <v>6.5999999999999979</v>
      </c>
      <c r="B85" s="1953" t="s">
        <v>5604</v>
      </c>
      <c r="C85" s="1954" t="s">
        <v>5603</v>
      </c>
      <c r="D85" s="1953" t="s">
        <v>377</v>
      </c>
      <c r="E85" s="1952">
        <v>7</v>
      </c>
      <c r="F85" s="2314"/>
      <c r="G85" s="2314">
        <f t="shared" si="10"/>
        <v>0</v>
      </c>
      <c r="I85" s="2385"/>
    </row>
    <row r="86" spans="1:9">
      <c r="A86" s="1955">
        <f t="shared" si="11"/>
        <v>6.6999999999999975</v>
      </c>
      <c r="B86" s="1953" t="s">
        <v>5602</v>
      </c>
      <c r="C86" s="1954" t="s">
        <v>5601</v>
      </c>
      <c r="D86" s="1953" t="s">
        <v>377</v>
      </c>
      <c r="E86" s="1952">
        <v>7</v>
      </c>
      <c r="F86" s="2314"/>
      <c r="G86" s="2314">
        <f t="shared" si="10"/>
        <v>0</v>
      </c>
      <c r="I86" s="2385"/>
    </row>
    <row r="87" spans="1:9" ht="51">
      <c r="A87" s="1955">
        <f t="shared" si="11"/>
        <v>6.7999999999999972</v>
      </c>
      <c r="B87" s="1953" t="s">
        <v>5600</v>
      </c>
      <c r="C87" s="1954" t="s">
        <v>5599</v>
      </c>
      <c r="D87" s="1953" t="s">
        <v>377</v>
      </c>
      <c r="E87" s="1952">
        <v>6</v>
      </c>
      <c r="F87" s="2314"/>
      <c r="G87" s="2314">
        <f t="shared" si="10"/>
        <v>0</v>
      </c>
      <c r="H87" s="2415"/>
      <c r="I87" s="2385"/>
    </row>
    <row r="88" spans="1:9" ht="63.75">
      <c r="A88" s="1955">
        <f t="shared" si="11"/>
        <v>6.8999999999999968</v>
      </c>
      <c r="B88" s="1953" t="s">
        <v>5598</v>
      </c>
      <c r="C88" s="1954" t="s">
        <v>5597</v>
      </c>
      <c r="D88" s="1953" t="s">
        <v>377</v>
      </c>
      <c r="E88" s="1952">
        <v>1</v>
      </c>
      <c r="F88" s="2314"/>
      <c r="G88" s="2314">
        <f t="shared" si="10"/>
        <v>0</v>
      </c>
      <c r="I88" s="2385"/>
    </row>
    <row r="89" spans="1:9" ht="38.25">
      <c r="A89" s="2412">
        <v>6.1</v>
      </c>
      <c r="B89" s="1953" t="s">
        <v>5596</v>
      </c>
      <c r="C89" s="1954" t="s">
        <v>5595</v>
      </c>
      <c r="D89" s="1953" t="s">
        <v>377</v>
      </c>
      <c r="E89" s="1952">
        <v>6</v>
      </c>
      <c r="F89" s="2314"/>
      <c r="G89" s="2314">
        <f t="shared" si="10"/>
        <v>0</v>
      </c>
      <c r="I89" s="2385"/>
    </row>
    <row r="90" spans="1:9" ht="51">
      <c r="A90" s="1955">
        <v>6.11</v>
      </c>
      <c r="B90" s="1953" t="s">
        <v>5594</v>
      </c>
      <c r="C90" s="1954" t="s">
        <v>5593</v>
      </c>
      <c r="D90" s="1953" t="s">
        <v>377</v>
      </c>
      <c r="E90" s="1952">
        <v>1</v>
      </c>
      <c r="F90" s="2314"/>
      <c r="G90" s="2314">
        <f t="shared" si="10"/>
        <v>0</v>
      </c>
      <c r="I90" s="2385"/>
    </row>
    <row r="91" spans="1:9" ht="38.25">
      <c r="A91" s="1955">
        <v>6.12</v>
      </c>
      <c r="B91" s="1953" t="s">
        <v>5592</v>
      </c>
      <c r="C91" s="1954" t="s">
        <v>5591</v>
      </c>
      <c r="D91" s="1953" t="s">
        <v>377</v>
      </c>
      <c r="E91" s="1952">
        <v>4</v>
      </c>
      <c r="F91" s="2314"/>
      <c r="G91" s="2314">
        <f t="shared" si="10"/>
        <v>0</v>
      </c>
      <c r="I91" s="2385"/>
    </row>
    <row r="92" spans="1:9" ht="25.5">
      <c r="A92" s="1955">
        <v>6.13</v>
      </c>
      <c r="B92" s="1953" t="s">
        <v>5590</v>
      </c>
      <c r="C92" s="1954" t="s">
        <v>5589</v>
      </c>
      <c r="D92" s="1953" t="s">
        <v>5588</v>
      </c>
      <c r="E92" s="1952">
        <v>1</v>
      </c>
      <c r="F92" s="2314"/>
      <c r="G92" s="2314">
        <f t="shared" si="10"/>
        <v>0</v>
      </c>
      <c r="I92" s="2385"/>
    </row>
    <row r="93" spans="1:9">
      <c r="A93" s="1955"/>
      <c r="B93" s="1953"/>
      <c r="C93" s="1954"/>
      <c r="D93" s="1951"/>
      <c r="E93" s="1950"/>
      <c r="F93" s="2414"/>
      <c r="G93" s="1948"/>
      <c r="I93" s="2385"/>
    </row>
    <row r="94" spans="1:9">
      <c r="A94" s="1963">
        <v>7</v>
      </c>
      <c r="B94" s="1962" t="s">
        <v>5587</v>
      </c>
      <c r="C94" s="1961" t="s">
        <v>5586</v>
      </c>
      <c r="D94" s="2375" t="s">
        <v>5535</v>
      </c>
      <c r="E94" s="2376">
        <v>2</v>
      </c>
      <c r="F94" s="2377">
        <f>SUM(G96:G106)</f>
        <v>0</v>
      </c>
      <c r="G94" s="2406">
        <f>E94*F94</f>
        <v>0</v>
      </c>
      <c r="I94" s="2385"/>
    </row>
    <row r="95" spans="1:9" ht="25.5">
      <c r="A95" s="1955"/>
      <c r="B95" s="2407"/>
      <c r="C95" s="2379" t="s">
        <v>5876</v>
      </c>
      <c r="D95" s="2408"/>
      <c r="E95" s="2409"/>
      <c r="F95" s="2410"/>
      <c r="G95" s="2411"/>
      <c r="I95" s="2385"/>
    </row>
    <row r="96" spans="1:9" ht="153">
      <c r="A96" s="1955">
        <v>7.1</v>
      </c>
      <c r="B96" s="1953" t="s">
        <v>5585</v>
      </c>
      <c r="C96" s="1954" t="s">
        <v>5584</v>
      </c>
      <c r="D96" s="1953" t="s">
        <v>426</v>
      </c>
      <c r="E96" s="1952">
        <v>18</v>
      </c>
      <c r="F96" s="2314"/>
      <c r="G96" s="2314">
        <f t="shared" ref="G96:G106" si="12">E96*F96</f>
        <v>0</v>
      </c>
      <c r="I96" s="2385"/>
    </row>
    <row r="97" spans="1:9" ht="25.5">
      <c r="A97" s="1955">
        <f>A96+0.1</f>
        <v>7.1999999999999993</v>
      </c>
      <c r="B97" s="1953" t="s">
        <v>5583</v>
      </c>
      <c r="C97" s="1954" t="s">
        <v>5582</v>
      </c>
      <c r="D97" s="1953" t="s">
        <v>426</v>
      </c>
      <c r="E97" s="1952">
        <v>12</v>
      </c>
      <c r="F97" s="2314"/>
      <c r="G97" s="2314">
        <f t="shared" si="12"/>
        <v>0</v>
      </c>
      <c r="I97" s="2385"/>
    </row>
    <row r="98" spans="1:9" ht="25.5">
      <c r="A98" s="1955">
        <f t="shared" ref="A98:A104" si="13">A97+0.1</f>
        <v>7.2999999999999989</v>
      </c>
      <c r="B98" s="1953" t="s">
        <v>5581</v>
      </c>
      <c r="C98" s="1954" t="s">
        <v>5580</v>
      </c>
      <c r="D98" s="1953" t="s">
        <v>426</v>
      </c>
      <c r="E98" s="1952">
        <v>15</v>
      </c>
      <c r="F98" s="2314"/>
      <c r="G98" s="2314">
        <f t="shared" si="12"/>
        <v>0</v>
      </c>
      <c r="I98" s="2385"/>
    </row>
    <row r="99" spans="1:9" ht="51">
      <c r="A99" s="1955">
        <f t="shared" si="13"/>
        <v>7.3999999999999986</v>
      </c>
      <c r="B99" s="1953" t="s">
        <v>5579</v>
      </c>
      <c r="C99" s="1954" t="s">
        <v>5578</v>
      </c>
      <c r="D99" s="1953" t="s">
        <v>377</v>
      </c>
      <c r="E99" s="1952">
        <v>2</v>
      </c>
      <c r="F99" s="2314"/>
      <c r="G99" s="2314">
        <f t="shared" si="12"/>
        <v>0</v>
      </c>
      <c r="I99" s="2385"/>
    </row>
    <row r="100" spans="1:9" ht="51">
      <c r="A100" s="1955">
        <f t="shared" si="13"/>
        <v>7.4999999999999982</v>
      </c>
      <c r="B100" s="1953" t="s">
        <v>5577</v>
      </c>
      <c r="C100" s="1954" t="s">
        <v>5576</v>
      </c>
      <c r="D100" s="1953" t="s">
        <v>377</v>
      </c>
      <c r="E100" s="1952">
        <v>2</v>
      </c>
      <c r="F100" s="2314"/>
      <c r="G100" s="2314">
        <f t="shared" si="12"/>
        <v>0</v>
      </c>
      <c r="I100" s="2385"/>
    </row>
    <row r="101" spans="1:9" ht="63.75">
      <c r="A101" s="1955">
        <f t="shared" si="13"/>
        <v>7.5999999999999979</v>
      </c>
      <c r="B101" s="1953" t="s">
        <v>5575</v>
      </c>
      <c r="C101" s="1954" t="s">
        <v>5574</v>
      </c>
      <c r="D101" s="1953" t="s">
        <v>377</v>
      </c>
      <c r="E101" s="1952">
        <v>8</v>
      </c>
      <c r="F101" s="2314"/>
      <c r="G101" s="2314">
        <f t="shared" si="12"/>
        <v>0</v>
      </c>
      <c r="I101" s="2385"/>
    </row>
    <row r="102" spans="1:9" ht="127.5">
      <c r="A102" s="1955">
        <f t="shared" si="13"/>
        <v>7.6999999999999975</v>
      </c>
      <c r="B102" s="1953" t="s">
        <v>5573</v>
      </c>
      <c r="C102" s="1954" t="s">
        <v>5559</v>
      </c>
      <c r="D102" s="1953" t="s">
        <v>377</v>
      </c>
      <c r="E102" s="1952">
        <v>2</v>
      </c>
      <c r="F102" s="2314"/>
      <c r="G102" s="2314">
        <f t="shared" si="12"/>
        <v>0</v>
      </c>
      <c r="I102" s="2385"/>
    </row>
    <row r="103" spans="1:9" ht="63.75">
      <c r="A103" s="1955">
        <f t="shared" si="13"/>
        <v>7.7999999999999972</v>
      </c>
      <c r="B103" s="1953" t="s">
        <v>5572</v>
      </c>
      <c r="C103" s="1954" t="s">
        <v>5571</v>
      </c>
      <c r="D103" s="1953" t="s">
        <v>374</v>
      </c>
      <c r="E103" s="1952">
        <v>45</v>
      </c>
      <c r="F103" s="2314"/>
      <c r="G103" s="2314">
        <f t="shared" si="12"/>
        <v>0</v>
      </c>
      <c r="I103" s="2385"/>
    </row>
    <row r="104" spans="1:9" ht="25.5">
      <c r="A104" s="1955">
        <f t="shared" si="13"/>
        <v>7.8999999999999968</v>
      </c>
      <c r="B104" s="1953" t="s">
        <v>5570</v>
      </c>
      <c r="C104" s="1954" t="s">
        <v>5569</v>
      </c>
      <c r="D104" s="1953" t="s">
        <v>374</v>
      </c>
      <c r="E104" s="1952">
        <v>45</v>
      </c>
      <c r="F104" s="2314"/>
      <c r="G104" s="2314">
        <f t="shared" si="12"/>
        <v>0</v>
      </c>
      <c r="I104" s="2385"/>
    </row>
    <row r="105" spans="1:9" ht="127.5">
      <c r="A105" s="2412">
        <v>7.1</v>
      </c>
      <c r="B105" s="1953" t="s">
        <v>5568</v>
      </c>
      <c r="C105" s="1954" t="s">
        <v>5557</v>
      </c>
      <c r="D105" s="1953" t="s">
        <v>374</v>
      </c>
      <c r="E105" s="1952">
        <v>15</v>
      </c>
      <c r="F105" s="2314"/>
      <c r="G105" s="2314">
        <f t="shared" si="12"/>
        <v>0</v>
      </c>
      <c r="I105" s="2385"/>
    </row>
    <row r="106" spans="1:9" ht="38.25">
      <c r="A106" s="1955">
        <v>7.11</v>
      </c>
      <c r="B106" s="1953" t="s">
        <v>5567</v>
      </c>
      <c r="C106" s="1954" t="s">
        <v>5555</v>
      </c>
      <c r="D106" s="1953" t="s">
        <v>374</v>
      </c>
      <c r="E106" s="1952">
        <v>15</v>
      </c>
      <c r="F106" s="2314"/>
      <c r="G106" s="2314">
        <f t="shared" si="12"/>
        <v>0</v>
      </c>
      <c r="I106" s="2385"/>
    </row>
    <row r="107" spans="1:9">
      <c r="A107" s="1955"/>
      <c r="B107" s="2407"/>
      <c r="C107" s="2379"/>
      <c r="D107" s="1951"/>
      <c r="E107" s="1950"/>
      <c r="F107" s="2416"/>
      <c r="G107" s="2417"/>
      <c r="I107" s="2385"/>
    </row>
    <row r="108" spans="1:9">
      <c r="A108" s="1963">
        <v>8</v>
      </c>
      <c r="B108" s="1962" t="s">
        <v>5566</v>
      </c>
      <c r="C108" s="1961" t="s">
        <v>5565</v>
      </c>
      <c r="D108" s="2375" t="s">
        <v>5535</v>
      </c>
      <c r="E108" s="2376">
        <v>2</v>
      </c>
      <c r="F108" s="2377">
        <f>SUM(G110:G114)</f>
        <v>0</v>
      </c>
      <c r="G108" s="2406">
        <f>E108*F108</f>
        <v>0</v>
      </c>
      <c r="I108" s="2385"/>
    </row>
    <row r="109" spans="1:9" ht="25.5">
      <c r="A109" s="1955"/>
      <c r="B109" s="2407"/>
      <c r="C109" s="2379" t="s">
        <v>5876</v>
      </c>
      <c r="D109" s="2408"/>
      <c r="E109" s="2409"/>
      <c r="F109" s="2410"/>
      <c r="G109" s="2411"/>
      <c r="I109" s="2385"/>
    </row>
    <row r="110" spans="1:9" ht="140.25">
      <c r="A110" s="1955">
        <v>8.1</v>
      </c>
      <c r="B110" s="1953" t="s">
        <v>5564</v>
      </c>
      <c r="C110" s="1954" t="s">
        <v>5563</v>
      </c>
      <c r="D110" s="1953" t="s">
        <v>426</v>
      </c>
      <c r="E110" s="1952">
        <v>10</v>
      </c>
      <c r="F110" s="2314"/>
      <c r="G110" s="2314">
        <f t="shared" ref="G110:G114" si="14">E110*F110</f>
        <v>0</v>
      </c>
      <c r="I110" s="2385"/>
    </row>
    <row r="111" spans="1:9" ht="25.5">
      <c r="A111" s="1955">
        <f>A110+0.1</f>
        <v>8.1999999999999993</v>
      </c>
      <c r="B111" s="1953" t="s">
        <v>5562</v>
      </c>
      <c r="C111" s="1954" t="s">
        <v>5561</v>
      </c>
      <c r="D111" s="1953" t="s">
        <v>377</v>
      </c>
      <c r="E111" s="1952">
        <v>2</v>
      </c>
      <c r="F111" s="2314"/>
      <c r="G111" s="2314">
        <f t="shared" si="14"/>
        <v>0</v>
      </c>
      <c r="I111" s="2385"/>
    </row>
    <row r="112" spans="1:9" ht="127.5">
      <c r="A112" s="1955">
        <f t="shared" ref="A112:A114" si="15">A111+0.1</f>
        <v>8.2999999999999989</v>
      </c>
      <c r="B112" s="1953" t="s">
        <v>5560</v>
      </c>
      <c r="C112" s="1954" t="s">
        <v>5559</v>
      </c>
      <c r="D112" s="1953" t="s">
        <v>377</v>
      </c>
      <c r="E112" s="1952">
        <v>3</v>
      </c>
      <c r="F112" s="2314"/>
      <c r="G112" s="2314">
        <f t="shared" si="14"/>
        <v>0</v>
      </c>
      <c r="I112" s="2385"/>
    </row>
    <row r="113" spans="1:10" ht="127.5">
      <c r="A113" s="1955">
        <f t="shared" si="15"/>
        <v>8.3999999999999986</v>
      </c>
      <c r="B113" s="1953" t="s">
        <v>5558</v>
      </c>
      <c r="C113" s="1954" t="s">
        <v>5557</v>
      </c>
      <c r="D113" s="1953" t="s">
        <v>374</v>
      </c>
      <c r="E113" s="1952">
        <v>8</v>
      </c>
      <c r="F113" s="2314"/>
      <c r="G113" s="2314">
        <f t="shared" si="14"/>
        <v>0</v>
      </c>
      <c r="I113" s="2385"/>
    </row>
    <row r="114" spans="1:10" ht="38.25">
      <c r="A114" s="1955">
        <f t="shared" si="15"/>
        <v>8.4999999999999982</v>
      </c>
      <c r="B114" s="1953" t="s">
        <v>5556</v>
      </c>
      <c r="C114" s="1954" t="s">
        <v>5555</v>
      </c>
      <c r="D114" s="1953" t="s">
        <v>374</v>
      </c>
      <c r="E114" s="1952">
        <v>18</v>
      </c>
      <c r="F114" s="2314"/>
      <c r="G114" s="2314">
        <f t="shared" si="14"/>
        <v>0</v>
      </c>
      <c r="I114" s="2385"/>
    </row>
    <row r="115" spans="1:10">
      <c r="A115" s="1955"/>
      <c r="B115" s="2407"/>
      <c r="C115" s="2379"/>
      <c r="D115" s="1951"/>
      <c r="E115" s="1950"/>
      <c r="F115" s="2416"/>
      <c r="G115" s="2417"/>
      <c r="I115" s="2385"/>
    </row>
    <row r="116" spans="1:10">
      <c r="A116" s="1963">
        <v>9</v>
      </c>
      <c r="B116" s="1962" t="s">
        <v>5554</v>
      </c>
      <c r="C116" s="1961" t="s">
        <v>5553</v>
      </c>
      <c r="D116" s="2375" t="s">
        <v>5535</v>
      </c>
      <c r="E116" s="2376">
        <v>2</v>
      </c>
      <c r="F116" s="2377">
        <f>SUM(G118:G125)</f>
        <v>0</v>
      </c>
      <c r="G116" s="2406">
        <f>E116*F116</f>
        <v>0</v>
      </c>
      <c r="I116" s="2385"/>
    </row>
    <row r="117" spans="1:10" ht="25.5">
      <c r="A117" s="1955"/>
      <c r="B117" s="2407"/>
      <c r="C117" s="2379" t="s">
        <v>5876</v>
      </c>
      <c r="D117" s="1952"/>
      <c r="E117" s="1934"/>
      <c r="F117" s="2418"/>
      <c r="G117" s="2419"/>
      <c r="I117" s="2385"/>
    </row>
    <row r="118" spans="1:10" ht="102">
      <c r="A118" s="1955">
        <v>9.1</v>
      </c>
      <c r="B118" s="1953" t="s">
        <v>5552</v>
      </c>
      <c r="C118" s="1954" t="s">
        <v>5551</v>
      </c>
      <c r="D118" s="1953" t="s">
        <v>374</v>
      </c>
      <c r="E118" s="1952">
        <v>5</v>
      </c>
      <c r="F118" s="2314"/>
      <c r="G118" s="2314">
        <f t="shared" ref="G118:G124" si="16">E118*F118</f>
        <v>0</v>
      </c>
      <c r="I118" s="2385"/>
    </row>
    <row r="119" spans="1:10" ht="38.25">
      <c r="A119" s="1955">
        <f>A118+0.1</f>
        <v>9.1999999999999993</v>
      </c>
      <c r="B119" s="1953" t="s">
        <v>5550</v>
      </c>
      <c r="C119" s="1954" t="s">
        <v>5549</v>
      </c>
      <c r="D119" s="1953" t="s">
        <v>374</v>
      </c>
      <c r="E119" s="1952">
        <v>5</v>
      </c>
      <c r="F119" s="2314"/>
      <c r="G119" s="2314">
        <f t="shared" si="16"/>
        <v>0</v>
      </c>
      <c r="I119" s="2385"/>
    </row>
    <row r="120" spans="1:10" ht="38.25">
      <c r="A120" s="1955">
        <f t="shared" ref="A120:A124" si="17">A119+0.1</f>
        <v>9.2999999999999989</v>
      </c>
      <c r="B120" s="1953" t="s">
        <v>5548</v>
      </c>
      <c r="C120" s="1954" t="s">
        <v>5547</v>
      </c>
      <c r="D120" s="1953" t="s">
        <v>374</v>
      </c>
      <c r="E120" s="1952">
        <v>5</v>
      </c>
      <c r="F120" s="2314"/>
      <c r="G120" s="2314">
        <f t="shared" si="16"/>
        <v>0</v>
      </c>
      <c r="I120" s="2385"/>
    </row>
    <row r="121" spans="1:10" ht="89.25">
      <c r="A121" s="1955">
        <f t="shared" si="17"/>
        <v>9.3999999999999986</v>
      </c>
      <c r="B121" s="1953" t="s">
        <v>5546</v>
      </c>
      <c r="C121" s="1954" t="s">
        <v>5545</v>
      </c>
      <c r="D121" s="1953" t="s">
        <v>377</v>
      </c>
      <c r="E121" s="1952">
        <v>1</v>
      </c>
      <c r="F121" s="2314"/>
      <c r="G121" s="2314">
        <f t="shared" si="16"/>
        <v>0</v>
      </c>
      <c r="I121" s="2385"/>
    </row>
    <row r="122" spans="1:10" ht="25.5">
      <c r="A122" s="1955">
        <f t="shared" si="17"/>
        <v>9.4999999999999982</v>
      </c>
      <c r="B122" s="1953" t="s">
        <v>5544</v>
      </c>
      <c r="C122" s="1954" t="s">
        <v>5543</v>
      </c>
      <c r="D122" s="1953" t="s">
        <v>377</v>
      </c>
      <c r="E122" s="1952">
        <v>3</v>
      </c>
      <c r="F122" s="2314"/>
      <c r="G122" s="2314">
        <f t="shared" si="16"/>
        <v>0</v>
      </c>
      <c r="I122" s="2385"/>
    </row>
    <row r="123" spans="1:10" ht="51">
      <c r="A123" s="1955">
        <f t="shared" si="17"/>
        <v>9.5999999999999979</v>
      </c>
      <c r="B123" s="1953" t="s">
        <v>5542</v>
      </c>
      <c r="C123" s="1954" t="s">
        <v>5541</v>
      </c>
      <c r="D123" s="1953" t="s">
        <v>377</v>
      </c>
      <c r="E123" s="1952">
        <v>1</v>
      </c>
      <c r="F123" s="2314"/>
      <c r="G123" s="2314">
        <f t="shared" si="16"/>
        <v>0</v>
      </c>
      <c r="I123" s="2385"/>
    </row>
    <row r="124" spans="1:10" ht="51">
      <c r="A124" s="1955">
        <f t="shared" si="17"/>
        <v>9.6999999999999975</v>
      </c>
      <c r="B124" s="1953" t="s">
        <v>5540</v>
      </c>
      <c r="C124" s="1954" t="s">
        <v>5539</v>
      </c>
      <c r="D124" s="1953" t="s">
        <v>377</v>
      </c>
      <c r="E124" s="1952">
        <v>1</v>
      </c>
      <c r="F124" s="2314"/>
      <c r="G124" s="2314">
        <f t="shared" si="16"/>
        <v>0</v>
      </c>
      <c r="I124" s="2385"/>
    </row>
    <row r="125" spans="1:10">
      <c r="A125" s="1955"/>
      <c r="B125" s="2407"/>
      <c r="C125" s="2379"/>
      <c r="D125" s="1951"/>
      <c r="E125" s="1950"/>
      <c r="F125" s="2416"/>
      <c r="G125" s="2417"/>
      <c r="I125" s="2385"/>
    </row>
    <row r="126" spans="1:10" ht="25.5">
      <c r="A126" s="2365"/>
      <c r="B126" s="2366"/>
      <c r="C126" s="2367" t="s">
        <v>5878</v>
      </c>
      <c r="D126" s="2403"/>
      <c r="E126" s="2368"/>
      <c r="F126" s="2404"/>
      <c r="G126" s="2576">
        <f>G128</f>
        <v>0</v>
      </c>
      <c r="I126" s="2385"/>
    </row>
    <row r="127" spans="1:10">
      <c r="A127" s="2420"/>
      <c r="B127" s="2421"/>
      <c r="C127" s="2422"/>
      <c r="D127" s="2423"/>
      <c r="E127" s="2424"/>
      <c r="F127" s="2405"/>
      <c r="G127" s="2419"/>
      <c r="I127" s="2385"/>
      <c r="J127" s="2032"/>
    </row>
    <row r="128" spans="1:10">
      <c r="A128" s="1963">
        <v>10</v>
      </c>
      <c r="B128" s="1962" t="s">
        <v>5537</v>
      </c>
      <c r="C128" s="1961" t="s">
        <v>5536</v>
      </c>
      <c r="D128" s="2375" t="s">
        <v>5535</v>
      </c>
      <c r="E128" s="2376">
        <v>2</v>
      </c>
      <c r="F128" s="2377">
        <f>SUM(G130:G136)</f>
        <v>0</v>
      </c>
      <c r="G128" s="2406">
        <f>E128*F128</f>
        <v>0</v>
      </c>
      <c r="I128" s="2385"/>
    </row>
    <row r="129" spans="1:11" ht="25.5">
      <c r="A129" s="1955"/>
      <c r="B129" s="2407"/>
      <c r="C129" s="2379" t="s">
        <v>5876</v>
      </c>
      <c r="D129" s="2408"/>
      <c r="E129" s="2409"/>
      <c r="F129" s="2410"/>
      <c r="G129" s="2411"/>
      <c r="I129" s="2385"/>
    </row>
    <row r="130" spans="1:11">
      <c r="A130" s="1955">
        <v>10.1</v>
      </c>
      <c r="B130" s="1953" t="s">
        <v>5533</v>
      </c>
      <c r="C130" s="1954" t="s">
        <v>5532</v>
      </c>
      <c r="D130" s="1953" t="s">
        <v>377</v>
      </c>
      <c r="E130" s="1952">
        <v>1</v>
      </c>
      <c r="F130" s="2314"/>
      <c r="G130" s="2314">
        <f t="shared" ref="G130:G136" si="18">E130*F130</f>
        <v>0</v>
      </c>
      <c r="I130" s="2385"/>
    </row>
    <row r="131" spans="1:11">
      <c r="A131" s="1955">
        <f>A130+0.1</f>
        <v>10.199999999999999</v>
      </c>
      <c r="B131" s="1953" t="s">
        <v>5531</v>
      </c>
      <c r="C131" s="1954" t="s">
        <v>5530</v>
      </c>
      <c r="D131" s="1953" t="s">
        <v>377</v>
      </c>
      <c r="E131" s="1952">
        <v>9</v>
      </c>
      <c r="F131" s="2314"/>
      <c r="G131" s="2314">
        <f t="shared" si="18"/>
        <v>0</v>
      </c>
      <c r="I131" s="2385"/>
    </row>
    <row r="132" spans="1:11">
      <c r="A132" s="1955">
        <f t="shared" ref="A132:A136" si="19">A131+0.1</f>
        <v>10.299999999999999</v>
      </c>
      <c r="B132" s="1953" t="s">
        <v>5529</v>
      </c>
      <c r="C132" s="1954" t="s">
        <v>5528</v>
      </c>
      <c r="D132" s="1953" t="s">
        <v>377</v>
      </c>
      <c r="E132" s="1952">
        <v>3</v>
      </c>
      <c r="F132" s="2314"/>
      <c r="G132" s="2314">
        <f t="shared" si="18"/>
        <v>0</v>
      </c>
      <c r="I132" s="2385"/>
    </row>
    <row r="133" spans="1:11">
      <c r="A133" s="1955">
        <f t="shared" si="19"/>
        <v>10.399999999999999</v>
      </c>
      <c r="B133" s="1953" t="s">
        <v>5527</v>
      </c>
      <c r="C133" s="1954" t="s">
        <v>5526</v>
      </c>
      <c r="D133" s="1953" t="s">
        <v>377</v>
      </c>
      <c r="E133" s="1952">
        <v>1</v>
      </c>
      <c r="F133" s="2314"/>
      <c r="G133" s="2314">
        <f t="shared" si="18"/>
        <v>0</v>
      </c>
      <c r="I133" s="2385"/>
    </row>
    <row r="134" spans="1:11">
      <c r="A134" s="1955">
        <f t="shared" si="19"/>
        <v>10.499999999999998</v>
      </c>
      <c r="B134" s="1953" t="s">
        <v>5525</v>
      </c>
      <c r="C134" s="1954" t="s">
        <v>5524</v>
      </c>
      <c r="D134" s="1953" t="s">
        <v>377</v>
      </c>
      <c r="E134" s="1952">
        <v>1</v>
      </c>
      <c r="F134" s="2314"/>
      <c r="G134" s="2314">
        <f t="shared" si="18"/>
        <v>0</v>
      </c>
      <c r="I134" s="2385"/>
    </row>
    <row r="135" spans="1:11">
      <c r="A135" s="1955">
        <f t="shared" si="19"/>
        <v>10.599999999999998</v>
      </c>
      <c r="B135" s="1953" t="s">
        <v>5523</v>
      </c>
      <c r="C135" s="1954" t="s">
        <v>5522</v>
      </c>
      <c r="D135" s="1953" t="s">
        <v>377</v>
      </c>
      <c r="E135" s="1952">
        <v>2</v>
      </c>
      <c r="F135" s="2314"/>
      <c r="G135" s="2314">
        <f t="shared" si="18"/>
        <v>0</v>
      </c>
      <c r="I135" s="2385"/>
    </row>
    <row r="136" spans="1:11">
      <c r="A136" s="1955">
        <f t="shared" si="19"/>
        <v>10.699999999999998</v>
      </c>
      <c r="B136" s="1953" t="s">
        <v>5521</v>
      </c>
      <c r="C136" s="1954" t="s">
        <v>5520</v>
      </c>
      <c r="D136" s="1953" t="s">
        <v>377</v>
      </c>
      <c r="E136" s="1952">
        <v>1</v>
      </c>
      <c r="F136" s="2314"/>
      <c r="G136" s="2314">
        <f t="shared" si="18"/>
        <v>0</v>
      </c>
      <c r="I136" s="2385"/>
    </row>
    <row r="137" spans="1:11">
      <c r="A137" s="1955"/>
      <c r="B137" s="2407"/>
      <c r="C137" s="2379"/>
      <c r="D137" s="1951"/>
      <c r="E137" s="1950"/>
      <c r="F137" s="2416"/>
      <c r="G137" s="2417"/>
      <c r="I137" s="2385"/>
    </row>
    <row r="138" spans="1:11" ht="13.5" thickBot="1">
      <c r="A138" s="2425"/>
      <c r="B138" s="2426"/>
      <c r="C138" s="2427" t="s">
        <v>507</v>
      </c>
      <c r="D138" s="2428"/>
      <c r="E138" s="2428"/>
      <c r="F138" s="2429"/>
      <c r="G138" s="1873">
        <f>G13+G62+G126</f>
        <v>0</v>
      </c>
      <c r="K138" s="2430"/>
    </row>
    <row r="140" spans="1:11">
      <c r="A140" s="2431"/>
      <c r="B140" s="4144" t="s">
        <v>5519</v>
      </c>
      <c r="C140" s="4144"/>
      <c r="D140" s="4144"/>
      <c r="E140" s="4144"/>
      <c r="F140" s="4144"/>
      <c r="G140" s="2350"/>
    </row>
    <row r="141" spans="1:11">
      <c r="A141" s="2431"/>
      <c r="B141" s="4144" t="s">
        <v>5404</v>
      </c>
      <c r="C141" s="4144"/>
      <c r="D141" s="4144"/>
      <c r="E141" s="4144"/>
      <c r="F141" s="4144"/>
      <c r="G141" s="2350"/>
    </row>
    <row r="142" spans="1:11">
      <c r="A142" s="2431"/>
      <c r="B142" s="4144" t="s">
        <v>5224</v>
      </c>
      <c r="C142" s="4144"/>
      <c r="D142" s="4144"/>
      <c r="E142" s="4144"/>
      <c r="F142" s="4144"/>
      <c r="G142" s="2350"/>
    </row>
    <row r="143" spans="1:11">
      <c r="A143" s="2431"/>
      <c r="C143" s="2432"/>
      <c r="F143" s="2350"/>
      <c r="G143" s="2350"/>
    </row>
    <row r="144" spans="1:11">
      <c r="A144" s="2433"/>
      <c r="B144" s="2433"/>
      <c r="C144" s="2434"/>
      <c r="D144" s="2435"/>
      <c r="E144" s="2435"/>
      <c r="F144" s="2352"/>
      <c r="G144" s="2352"/>
    </row>
    <row r="145" spans="1:6">
      <c r="A145" s="2431"/>
      <c r="D145" s="3939" t="s">
        <v>7638</v>
      </c>
      <c r="E145" s="3939"/>
      <c r="F145" s="3939"/>
    </row>
  </sheetData>
  <mergeCells count="16">
    <mergeCell ref="D145:F145"/>
    <mergeCell ref="A1:F1"/>
    <mergeCell ref="A2:G2"/>
    <mergeCell ref="A3:F3"/>
    <mergeCell ref="C5:D5"/>
    <mergeCell ref="A7:C7"/>
    <mergeCell ref="A8:A10"/>
    <mergeCell ref="B8:B10"/>
    <mergeCell ref="C8:C10"/>
    <mergeCell ref="D8:D10"/>
    <mergeCell ref="E8:E10"/>
    <mergeCell ref="F8:F10"/>
    <mergeCell ref="G8:G10"/>
    <mergeCell ref="B140:F140"/>
    <mergeCell ref="B141:F141"/>
    <mergeCell ref="B142:F142"/>
  </mergeCells>
  <printOptions horizontalCentered="1"/>
  <pageMargins left="0.7" right="0.7" top="0.75" bottom="0.75" header="0.3" footer="0.3"/>
  <pageSetup paperSize="9" scale="73" orientation="portrait" r:id="rId1"/>
  <rowBreaks count="3" manualBreakCount="3">
    <brk id="43" max="8" man="1"/>
    <brk id="77" max="8" man="1"/>
    <brk id="115" max="8"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K10" sqref="K10"/>
    </sheetView>
  </sheetViews>
  <sheetFormatPr defaultRowHeight="12.75"/>
  <cols>
    <col min="1" max="1" width="5" style="2004" customWidth="1"/>
    <col min="2" max="2" width="41.85546875" style="2004" customWidth="1"/>
    <col min="3" max="3" width="9.140625" style="2004"/>
    <col min="4" max="4" width="9.140625" style="2076"/>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102" customFormat="1" ht="15" customHeight="1">
      <c r="A1" s="3946" t="s">
        <v>7645</v>
      </c>
      <c r="B1" s="3946"/>
      <c r="C1" s="3946"/>
      <c r="D1" s="3946"/>
      <c r="E1" s="3946"/>
      <c r="F1" s="3946"/>
      <c r="G1" s="3946"/>
    </row>
    <row r="2" spans="1:7" s="2102" customFormat="1" ht="15" customHeight="1">
      <c r="A2" s="3946" t="s">
        <v>5873</v>
      </c>
      <c r="B2" s="3946"/>
      <c r="C2" s="3946"/>
      <c r="D2" s="3946"/>
      <c r="E2" s="3946"/>
      <c r="F2" s="3946"/>
      <c r="G2" s="3946"/>
    </row>
    <row r="4" spans="1:7" ht="15.75">
      <c r="A4" s="2022"/>
      <c r="B4" s="2022"/>
      <c r="C4" s="2022"/>
      <c r="D4" s="2101"/>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5720</v>
      </c>
      <c r="B7" s="3938"/>
      <c r="C7" s="3938"/>
      <c r="D7" s="3938"/>
      <c r="E7" s="3938"/>
      <c r="F7" s="3938"/>
      <c r="G7" s="3938"/>
    </row>
    <row r="8" spans="1:7" ht="13.5" thickBot="1"/>
    <row r="9" spans="1:7" ht="51.75" thickTop="1">
      <c r="A9" s="2100" t="s">
        <v>1067</v>
      </c>
      <c r="B9" s="2099" t="s">
        <v>1068</v>
      </c>
      <c r="C9" s="2099" t="s">
        <v>306</v>
      </c>
      <c r="D9" s="2098"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94"/>
      <c r="E11" s="2009"/>
      <c r="F11" s="2018">
        <f>F12</f>
        <v>0</v>
      </c>
      <c r="G11" s="2093"/>
    </row>
    <row r="12" spans="1:7" ht="25.5">
      <c r="A12" s="2087"/>
      <c r="B12" s="2092" t="s">
        <v>5719</v>
      </c>
      <c r="C12" s="2091"/>
      <c r="D12" s="2090"/>
      <c r="E12" s="2089"/>
      <c r="F12" s="2014">
        <f>SUM(F13:F18)</f>
        <v>0</v>
      </c>
      <c r="G12" s="2083"/>
    </row>
    <row r="13" spans="1:7" ht="153">
      <c r="A13" s="2087">
        <v>1</v>
      </c>
      <c r="B13" s="2088" t="s">
        <v>5718</v>
      </c>
      <c r="C13" s="2085" t="s">
        <v>377</v>
      </c>
      <c r="D13" s="2084">
        <v>2</v>
      </c>
      <c r="E13" s="2743"/>
      <c r="F13" s="2743">
        <f t="shared" ref="F13:F18" si="0">D13*E13</f>
        <v>0</v>
      </c>
      <c r="G13" s="2744" t="s">
        <v>5912</v>
      </c>
    </row>
    <row r="14" spans="1:7" ht="51">
      <c r="A14" s="2087">
        <v>2</v>
      </c>
      <c r="B14" s="2086" t="s">
        <v>5717</v>
      </c>
      <c r="C14" s="2085" t="s">
        <v>377</v>
      </c>
      <c r="D14" s="2084">
        <v>6</v>
      </c>
      <c r="E14" s="2743"/>
      <c r="F14" s="2743">
        <f t="shared" si="0"/>
        <v>0</v>
      </c>
      <c r="G14" s="2744" t="s">
        <v>5913</v>
      </c>
    </row>
    <row r="15" spans="1:7" ht="51">
      <c r="A15" s="2087">
        <v>3</v>
      </c>
      <c r="B15" s="2086" t="s">
        <v>5716</v>
      </c>
      <c r="C15" s="2085" t="s">
        <v>377</v>
      </c>
      <c r="D15" s="2084">
        <v>2</v>
      </c>
      <c r="E15" s="2743"/>
      <c r="F15" s="2743">
        <f t="shared" si="0"/>
        <v>0</v>
      </c>
      <c r="G15" s="2744" t="s">
        <v>5914</v>
      </c>
    </row>
    <row r="16" spans="1:7" ht="51">
      <c r="A16" s="2087">
        <v>4</v>
      </c>
      <c r="B16" s="2086" t="s">
        <v>5715</v>
      </c>
      <c r="C16" s="2085" t="s">
        <v>377</v>
      </c>
      <c r="D16" s="2084">
        <v>4</v>
      </c>
      <c r="E16" s="2743"/>
      <c r="F16" s="2743">
        <f t="shared" si="0"/>
        <v>0</v>
      </c>
      <c r="G16" s="2744" t="s">
        <v>5915</v>
      </c>
    </row>
    <row r="17" spans="1:7" ht="38.25">
      <c r="A17" s="2087">
        <v>5</v>
      </c>
      <c r="B17" s="2086" t="s">
        <v>5714</v>
      </c>
      <c r="C17" s="2085" t="s">
        <v>377</v>
      </c>
      <c r="D17" s="2084">
        <v>2</v>
      </c>
      <c r="E17" s="2743"/>
      <c r="F17" s="2743">
        <f t="shared" si="0"/>
        <v>0</v>
      </c>
      <c r="G17" s="2744" t="s">
        <v>5916</v>
      </c>
    </row>
    <row r="18" spans="1:7" ht="51">
      <c r="A18" s="2087">
        <v>6</v>
      </c>
      <c r="B18" s="2086" t="s">
        <v>5713</v>
      </c>
      <c r="C18" s="2085" t="s">
        <v>377</v>
      </c>
      <c r="D18" s="2084">
        <v>4</v>
      </c>
      <c r="E18" s="2743"/>
      <c r="F18" s="2743">
        <f t="shared" si="0"/>
        <v>0</v>
      </c>
      <c r="G18" s="2744" t="s">
        <v>5917</v>
      </c>
    </row>
    <row r="19" spans="1:7" ht="13.5" thickBot="1">
      <c r="A19" s="2082" t="s">
        <v>5511</v>
      </c>
      <c r="B19" s="2080"/>
      <c r="C19" s="2080"/>
      <c r="D19" s="2081"/>
      <c r="E19" s="2080"/>
      <c r="F19" s="2079">
        <f>F11</f>
        <v>0</v>
      </c>
      <c r="G19" s="2078"/>
    </row>
    <row r="20" spans="1:7" ht="13.5" thickTop="1">
      <c r="G20" s="2577"/>
    </row>
    <row r="21" spans="1:7">
      <c r="C21" s="3939" t="s">
        <v>7638</v>
      </c>
      <c r="D21" s="3939"/>
      <c r="E21" s="3939"/>
    </row>
    <row r="22" spans="1:7">
      <c r="C22" s="1867"/>
      <c r="D22" s="2077"/>
      <c r="E22" s="1867"/>
    </row>
    <row r="23" spans="1:7">
      <c r="C23" s="3939"/>
      <c r="D23" s="3939"/>
      <c r="E23" s="3939"/>
    </row>
    <row r="24" spans="1:7">
      <c r="A24" s="3965" t="s">
        <v>5510</v>
      </c>
      <c r="B24" s="3965"/>
      <c r="C24" s="3965"/>
      <c r="D24" s="3965"/>
      <c r="E24" s="3965"/>
      <c r="F24" s="3965"/>
      <c r="G24" s="3965"/>
    </row>
    <row r="25" spans="1:7">
      <c r="A25" s="3963" t="s">
        <v>5509</v>
      </c>
      <c r="B25" s="3963"/>
      <c r="C25" s="3963"/>
      <c r="D25" s="3963"/>
      <c r="E25" s="3963"/>
      <c r="F25" s="3963"/>
      <c r="G25" s="3963"/>
    </row>
    <row r="26" spans="1:7">
      <c r="A26" s="3963"/>
      <c r="B26" s="3963"/>
      <c r="C26" s="3963"/>
      <c r="D26" s="3963"/>
      <c r="E26" s="3963"/>
      <c r="F26" s="3963"/>
      <c r="G26" s="3963"/>
    </row>
    <row r="27" spans="1:7">
      <c r="A27" s="3963"/>
      <c r="B27" s="3963"/>
      <c r="C27" s="3963"/>
      <c r="D27" s="3963"/>
      <c r="E27" s="3963"/>
      <c r="F27" s="3963"/>
      <c r="G27" s="3963"/>
    </row>
    <row r="29" spans="1:7">
      <c r="F29" s="2005"/>
    </row>
    <row r="32" spans="1:7">
      <c r="F32" s="2005"/>
    </row>
  </sheetData>
  <mergeCells count="11">
    <mergeCell ref="C23:E23"/>
    <mergeCell ref="A24:G24"/>
    <mergeCell ref="A25:G25"/>
    <mergeCell ref="A26:G26"/>
    <mergeCell ref="A27:G27"/>
    <mergeCell ref="C21:E21"/>
    <mergeCell ref="A1:G1"/>
    <mergeCell ref="A2:G2"/>
    <mergeCell ref="A5:G5"/>
    <mergeCell ref="A6:G6"/>
    <mergeCell ref="A7:G7"/>
  </mergeCells>
  <printOptions horizontalCentered="1"/>
  <pageMargins left="0.7" right="0.7" top="0.75" bottom="0.75" header="0.3" footer="0.3"/>
  <pageSetup paperSize="9" scale="69" orientation="portrait" r:id="rId1"/>
  <rowBreaks count="1" manualBreakCount="1">
    <brk id="25" max="6"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selection activeCell="F5" sqref="F5"/>
    </sheetView>
  </sheetViews>
  <sheetFormatPr defaultRowHeight="12.75"/>
  <cols>
    <col min="1" max="1" width="5.5703125" style="2431" bestFit="1" customWidth="1"/>
    <col min="2" max="2" width="9.28515625" style="2431" bestFit="1" customWidth="1"/>
    <col min="3" max="3" width="44.28515625" style="2436" customWidth="1"/>
    <col min="4" max="4" width="6" style="2431" customWidth="1"/>
    <col min="5" max="5" width="9.42578125" style="2385" bestFit="1" customWidth="1"/>
    <col min="6" max="6" width="10" style="2385" customWidth="1"/>
    <col min="7" max="7" width="9.42578125" style="2385" customWidth="1"/>
    <col min="8" max="8" width="11.28515625" style="2385" bestFit="1" customWidth="1"/>
    <col min="9" max="9" width="14.140625" style="2347" customWidth="1"/>
    <col min="10" max="16384" width="9.140625" style="2348"/>
  </cols>
  <sheetData>
    <row r="1" spans="1:9">
      <c r="A1" s="3944" t="s">
        <v>7645</v>
      </c>
      <c r="B1" s="3944"/>
      <c r="C1" s="3944"/>
      <c r="D1" s="3944"/>
      <c r="E1" s="3944"/>
      <c r="F1" s="3944"/>
      <c r="G1" s="3944"/>
      <c r="H1" s="3944"/>
    </row>
    <row r="2" spans="1:9" ht="12.75" customHeight="1">
      <c r="A2" s="3946" t="s">
        <v>5873</v>
      </c>
      <c r="B2" s="3946"/>
      <c r="C2" s="3968"/>
      <c r="D2" s="3968"/>
      <c r="E2" s="3968"/>
      <c r="F2" s="3968"/>
      <c r="G2" s="3968"/>
      <c r="H2" s="3968"/>
      <c r="I2" s="3968"/>
    </row>
    <row r="3" spans="1:9" ht="12.75" customHeight="1">
      <c r="A3" s="3946" t="s">
        <v>5753</v>
      </c>
      <c r="B3" s="3946"/>
      <c r="C3" s="3946"/>
      <c r="D3" s="3946"/>
      <c r="E3" s="3946"/>
      <c r="F3" s="3946"/>
      <c r="G3" s="3946"/>
      <c r="H3" s="3946"/>
    </row>
    <row r="4" spans="1:9">
      <c r="A4" s="2236"/>
      <c r="B4" s="2236"/>
      <c r="C4" s="2236"/>
      <c r="D4" s="2442"/>
      <c r="E4" s="2236"/>
      <c r="F4" s="2236"/>
      <c r="G4" s="2236"/>
      <c r="H4" s="2443"/>
    </row>
    <row r="5" spans="1:9" ht="15" customHeight="1">
      <c r="A5" s="2237"/>
      <c r="B5" s="2237"/>
      <c r="C5" s="3953" t="s">
        <v>5879</v>
      </c>
      <c r="D5" s="3953"/>
      <c r="E5" s="2237"/>
      <c r="F5" s="2237"/>
      <c r="G5" s="2237"/>
      <c r="H5" s="2238"/>
      <c r="I5" s="2350"/>
    </row>
    <row r="6" spans="1:9">
      <c r="A6" s="2237"/>
      <c r="B6" s="2237"/>
      <c r="C6" s="2237"/>
      <c r="D6" s="2237"/>
      <c r="E6" s="2237"/>
      <c r="F6" s="2237"/>
      <c r="G6" s="2237"/>
      <c r="H6" s="2238"/>
      <c r="I6" s="2350"/>
    </row>
    <row r="7" spans="1:9" ht="13.5" thickBot="1">
      <c r="A7" s="4145" t="s">
        <v>5501</v>
      </c>
      <c r="B7" s="4145"/>
      <c r="C7" s="4145"/>
      <c r="D7" s="2444"/>
      <c r="E7" s="2351"/>
      <c r="F7" s="2351"/>
      <c r="G7" s="2351"/>
      <c r="H7" s="2350"/>
      <c r="I7" s="2352" t="s">
        <v>5402</v>
      </c>
    </row>
    <row r="8" spans="1:9" ht="12.75" customHeight="1">
      <c r="A8" s="4146" t="s">
        <v>969</v>
      </c>
      <c r="B8" s="4148" t="s">
        <v>970</v>
      </c>
      <c r="C8" s="4148" t="s">
        <v>5500</v>
      </c>
      <c r="D8" s="4148"/>
      <c r="E8" s="4148"/>
      <c r="F8" s="4148" t="s">
        <v>306</v>
      </c>
      <c r="G8" s="4148" t="s">
        <v>5499</v>
      </c>
      <c r="H8" s="4150" t="s">
        <v>5498</v>
      </c>
      <c r="I8" s="4152" t="s">
        <v>920</v>
      </c>
    </row>
    <row r="9" spans="1:9">
      <c r="A9" s="4147"/>
      <c r="B9" s="4149"/>
      <c r="C9" s="4149"/>
      <c r="D9" s="4149"/>
      <c r="E9" s="4149"/>
      <c r="F9" s="4149"/>
      <c r="G9" s="4149"/>
      <c r="H9" s="4151"/>
      <c r="I9" s="4153"/>
    </row>
    <row r="10" spans="1:9" ht="13.5" thickBot="1">
      <c r="A10" s="4147"/>
      <c r="B10" s="4149"/>
      <c r="C10" s="4149"/>
      <c r="D10" s="4149"/>
      <c r="E10" s="4149"/>
      <c r="F10" s="4149"/>
      <c r="G10" s="4149"/>
      <c r="H10" s="4151"/>
      <c r="I10" s="4153"/>
    </row>
    <row r="11" spans="1:9" ht="13.5" thickBot="1">
      <c r="A11" s="2355">
        <v>0</v>
      </c>
      <c r="B11" s="2356">
        <v>1</v>
      </c>
      <c r="C11" s="2357">
        <v>2</v>
      </c>
      <c r="D11" s="2356"/>
      <c r="E11" s="2357"/>
      <c r="F11" s="2356">
        <v>3</v>
      </c>
      <c r="G11" s="2357">
        <v>4</v>
      </c>
      <c r="H11" s="2358">
        <v>5</v>
      </c>
      <c r="I11" s="2359">
        <v>6</v>
      </c>
    </row>
    <row r="12" spans="1:9">
      <c r="A12" s="2445"/>
      <c r="B12" s="2446"/>
      <c r="C12" s="2447"/>
      <c r="D12" s="2446"/>
      <c r="E12" s="2447"/>
      <c r="F12" s="2447"/>
      <c r="G12" s="2447"/>
      <c r="H12" s="2354"/>
      <c r="I12" s="2448"/>
    </row>
    <row r="13" spans="1:9">
      <c r="A13" s="2449"/>
      <c r="B13" s="2450"/>
      <c r="C13" s="2451" t="s">
        <v>5497</v>
      </c>
      <c r="D13" s="2450"/>
      <c r="E13" s="2450"/>
      <c r="F13" s="2450"/>
      <c r="G13" s="2450"/>
      <c r="H13" s="2452"/>
      <c r="I13" s="2160">
        <f>I15+I20+I22+I24+I33</f>
        <v>0</v>
      </c>
    </row>
    <row r="14" spans="1:9">
      <c r="A14" s="2445"/>
      <c r="B14" s="2446"/>
      <c r="C14" s="2447"/>
      <c r="D14" s="2446"/>
      <c r="E14" s="2447"/>
      <c r="F14" s="2447"/>
      <c r="G14" s="2447"/>
      <c r="H14" s="2354"/>
      <c r="I14" s="2448"/>
    </row>
    <row r="15" spans="1:9">
      <c r="A15" s="2453">
        <v>1</v>
      </c>
      <c r="B15" s="2454" t="s">
        <v>5751</v>
      </c>
      <c r="C15" s="2455" t="s">
        <v>5750</v>
      </c>
      <c r="D15" s="2456"/>
      <c r="E15" s="1959"/>
      <c r="F15" s="2457" t="s">
        <v>377</v>
      </c>
      <c r="G15" s="2458">
        <v>2</v>
      </c>
      <c r="H15" s="2151"/>
      <c r="I15" s="2150">
        <f>G15*H15</f>
        <v>0</v>
      </c>
    </row>
    <row r="16" spans="1:9" ht="25.5">
      <c r="A16" s="2459"/>
      <c r="B16" s="2460"/>
      <c r="C16" s="2379" t="s">
        <v>5876</v>
      </c>
      <c r="D16" s="2361"/>
      <c r="E16" s="2461"/>
      <c r="F16" s="2462"/>
      <c r="G16" s="2463"/>
      <c r="H16" s="2464"/>
      <c r="I16" s="2411"/>
    </row>
    <row r="17" spans="1:9">
      <c r="A17" s="2360">
        <v>1.1000000000000001</v>
      </c>
      <c r="B17" s="2361"/>
      <c r="C17" s="2362" t="s">
        <v>5749</v>
      </c>
      <c r="D17" s="2383" t="s">
        <v>386</v>
      </c>
      <c r="E17" s="2465">
        <v>45</v>
      </c>
      <c r="F17" s="2398"/>
      <c r="G17" s="2399"/>
      <c r="H17" s="2347"/>
      <c r="I17" s="2466"/>
    </row>
    <row r="18" spans="1:9">
      <c r="A18" s="2360">
        <v>1.2</v>
      </c>
      <c r="B18" s="2361"/>
      <c r="C18" s="2362" t="s">
        <v>5748</v>
      </c>
      <c r="D18" s="2383" t="s">
        <v>386</v>
      </c>
      <c r="E18" s="2465">
        <v>35</v>
      </c>
      <c r="F18" s="2467"/>
      <c r="G18" s="2468"/>
      <c r="H18" s="2469"/>
      <c r="I18" s="2400"/>
    </row>
    <row r="19" spans="1:9">
      <c r="A19" s="2470"/>
      <c r="B19" s="2361"/>
      <c r="C19" s="2362"/>
      <c r="D19" s="2372"/>
      <c r="E19" s="2463"/>
      <c r="F19" s="2471"/>
      <c r="G19" s="2472"/>
      <c r="H19" s="2469"/>
      <c r="I19" s="2400"/>
    </row>
    <row r="20" spans="1:9" ht="13.5" customHeight="1">
      <c r="A20" s="2473">
        <v>2</v>
      </c>
      <c r="B20" s="2474" t="s">
        <v>5747</v>
      </c>
      <c r="C20" s="2475" t="s">
        <v>5746</v>
      </c>
      <c r="D20" s="2456"/>
      <c r="E20" s="1959"/>
      <c r="F20" s="2476" t="s">
        <v>377</v>
      </c>
      <c r="G20" s="2477">
        <v>2</v>
      </c>
      <c r="H20" s="2478"/>
      <c r="I20" s="2312">
        <f>G20*H20</f>
        <v>0</v>
      </c>
    </row>
    <row r="21" spans="1:9">
      <c r="A21" s="2470"/>
      <c r="B21" s="2361"/>
      <c r="C21" s="2362"/>
      <c r="D21" s="2372"/>
      <c r="E21" s="2463"/>
      <c r="F21" s="2461"/>
      <c r="G21" s="2479"/>
      <c r="H21" s="2480"/>
      <c r="I21" s="2364"/>
    </row>
    <row r="22" spans="1:9" ht="25.5">
      <c r="A22" s="2481">
        <v>3</v>
      </c>
      <c r="B22" s="2482" t="s">
        <v>5745</v>
      </c>
      <c r="C22" s="2455" t="s">
        <v>5744</v>
      </c>
      <c r="D22" s="2456"/>
      <c r="E22" s="1959"/>
      <c r="F22" s="2483" t="s">
        <v>377</v>
      </c>
      <c r="G22" s="2484">
        <v>2</v>
      </c>
      <c r="H22" s="2134"/>
      <c r="I22" s="2133">
        <f>G22*H22</f>
        <v>0</v>
      </c>
    </row>
    <row r="23" spans="1:9">
      <c r="A23" s="2470"/>
      <c r="B23" s="2361"/>
      <c r="C23" s="2362"/>
      <c r="D23" s="2372"/>
      <c r="E23" s="2463"/>
      <c r="F23" s="2461"/>
      <c r="G23" s="2479"/>
      <c r="H23" s="2480"/>
      <c r="I23" s="2364"/>
    </row>
    <row r="24" spans="1:9">
      <c r="A24" s="2485">
        <v>4</v>
      </c>
      <c r="B24" s="2486" t="s">
        <v>5743</v>
      </c>
      <c r="C24" s="2475" t="s">
        <v>5742</v>
      </c>
      <c r="D24" s="2456"/>
      <c r="E24" s="1959"/>
      <c r="F24" s="2375" t="s">
        <v>5535</v>
      </c>
      <c r="G24" s="2487">
        <v>2</v>
      </c>
      <c r="H24" s="2118">
        <f>SUM(I26:I31)</f>
        <v>0</v>
      </c>
      <c r="I24" s="2117">
        <f>G24*H24</f>
        <v>0</v>
      </c>
    </row>
    <row r="25" spans="1:9" ht="25.5">
      <c r="A25" s="2488"/>
      <c r="B25" s="2489"/>
      <c r="C25" s="2379" t="s">
        <v>5876</v>
      </c>
      <c r="D25" s="2353"/>
      <c r="E25" s="2490"/>
      <c r="F25" s="2491"/>
      <c r="G25" s="2492"/>
      <c r="H25" s="2493"/>
      <c r="I25" s="2127"/>
    </row>
    <row r="26" spans="1:9" ht="25.5">
      <c r="A26" s="2360">
        <v>4.0999999999999996</v>
      </c>
      <c r="B26" s="2383" t="s">
        <v>5741</v>
      </c>
      <c r="C26" s="2362" t="s">
        <v>5740</v>
      </c>
      <c r="D26" s="2383"/>
      <c r="E26" s="2465"/>
      <c r="F26" s="2383" t="s">
        <v>374</v>
      </c>
      <c r="G26" s="2465">
        <v>130</v>
      </c>
      <c r="H26" s="2314"/>
      <c r="I26" s="2314">
        <f>G26*H26</f>
        <v>0</v>
      </c>
    </row>
    <row r="27" spans="1:9" ht="25.5">
      <c r="A27" s="2360">
        <f>A26+0.1</f>
        <v>4.1999999999999993</v>
      </c>
      <c r="B27" s="2383" t="s">
        <v>5739</v>
      </c>
      <c r="C27" s="2362" t="s">
        <v>5738</v>
      </c>
      <c r="D27" s="2383"/>
      <c r="E27" s="2465"/>
      <c r="F27" s="2383" t="s">
        <v>377</v>
      </c>
      <c r="G27" s="2465">
        <v>3</v>
      </c>
      <c r="H27" s="2314"/>
      <c r="I27" s="2314">
        <f t="shared" ref="I27:I31" si="0">G27*H27</f>
        <v>0</v>
      </c>
    </row>
    <row r="28" spans="1:9" ht="25.5">
      <c r="A28" s="2360">
        <f t="shared" ref="A28:A31" si="1">A27+0.1</f>
        <v>4.2999999999999989</v>
      </c>
      <c r="B28" s="2383" t="s">
        <v>5737</v>
      </c>
      <c r="C28" s="2362" t="s">
        <v>5736</v>
      </c>
      <c r="D28" s="2383"/>
      <c r="E28" s="2465"/>
      <c r="F28" s="2383" t="s">
        <v>377</v>
      </c>
      <c r="G28" s="2465">
        <v>4</v>
      </c>
      <c r="H28" s="2314"/>
      <c r="I28" s="2314">
        <f t="shared" si="0"/>
        <v>0</v>
      </c>
    </row>
    <row r="29" spans="1:9" ht="25.5">
      <c r="A29" s="2360">
        <f t="shared" si="1"/>
        <v>4.3999999999999986</v>
      </c>
      <c r="B29" s="2383" t="s">
        <v>5735</v>
      </c>
      <c r="C29" s="2362" t="s">
        <v>5734</v>
      </c>
      <c r="D29" s="2383"/>
      <c r="E29" s="2465"/>
      <c r="F29" s="2383" t="s">
        <v>377</v>
      </c>
      <c r="G29" s="2465">
        <v>1</v>
      </c>
      <c r="H29" s="2314"/>
      <c r="I29" s="2314">
        <f t="shared" si="0"/>
        <v>0</v>
      </c>
    </row>
    <row r="30" spans="1:9" ht="25.5">
      <c r="A30" s="2360">
        <f t="shared" si="1"/>
        <v>4.4999999999999982</v>
      </c>
      <c r="B30" s="2383" t="s">
        <v>5733</v>
      </c>
      <c r="C30" s="1954" t="s">
        <v>5732</v>
      </c>
      <c r="D30" s="1953"/>
      <c r="E30" s="1952"/>
      <c r="F30" s="1953" t="s">
        <v>374</v>
      </c>
      <c r="G30" s="1952">
        <v>130</v>
      </c>
      <c r="H30" s="2314"/>
      <c r="I30" s="2314">
        <f t="shared" si="0"/>
        <v>0</v>
      </c>
    </row>
    <row r="31" spans="1:9">
      <c r="A31" s="2360">
        <f t="shared" si="1"/>
        <v>4.5999999999999979</v>
      </c>
      <c r="B31" s="2383" t="s">
        <v>5731</v>
      </c>
      <c r="C31" s="1954" t="s">
        <v>5730</v>
      </c>
      <c r="D31" s="1953"/>
      <c r="E31" s="1952"/>
      <c r="F31" s="1953" t="s">
        <v>374</v>
      </c>
      <c r="G31" s="1952">
        <v>130</v>
      </c>
      <c r="H31" s="2380"/>
      <c r="I31" s="2314">
        <f t="shared" si="0"/>
        <v>0</v>
      </c>
    </row>
    <row r="32" spans="1:9">
      <c r="A32" s="2360"/>
      <c r="B32" s="2361"/>
      <c r="C32" s="2362"/>
      <c r="D32" s="2381"/>
      <c r="E32" s="2374"/>
      <c r="F32" s="2467"/>
      <c r="G32" s="2468"/>
      <c r="H32" s="2469"/>
      <c r="I32" s="2400"/>
    </row>
    <row r="33" spans="1:10">
      <c r="A33" s="2485">
        <v>5</v>
      </c>
      <c r="B33" s="2486" t="s">
        <v>5729</v>
      </c>
      <c r="C33" s="2475" t="s">
        <v>5728</v>
      </c>
      <c r="D33" s="2456"/>
      <c r="E33" s="1959"/>
      <c r="F33" s="2375" t="s">
        <v>5535</v>
      </c>
      <c r="G33" s="2487">
        <v>2</v>
      </c>
      <c r="H33" s="2118">
        <f>SUM(H35:H37)</f>
        <v>0</v>
      </c>
      <c r="I33" s="2117">
        <f>G33*H33</f>
        <v>0</v>
      </c>
      <c r="J33" s="2413"/>
    </row>
    <row r="34" spans="1:10" ht="25.5">
      <c r="A34" s="2488"/>
      <c r="B34" s="2489"/>
      <c r="C34" s="2379" t="s">
        <v>5876</v>
      </c>
      <c r="D34" s="2494"/>
      <c r="E34" s="2495"/>
      <c r="F34" s="2496"/>
      <c r="G34" s="2497"/>
      <c r="H34" s="2493"/>
      <c r="I34" s="2109"/>
    </row>
    <row r="35" spans="1:10" ht="25.5">
      <c r="A35" s="1955">
        <v>5.0999999999999996</v>
      </c>
      <c r="B35" s="1953" t="s">
        <v>5727</v>
      </c>
      <c r="C35" s="2498" t="s">
        <v>5726</v>
      </c>
      <c r="D35" s="2361"/>
      <c r="E35" s="2479"/>
      <c r="F35" s="1953" t="s">
        <v>5406</v>
      </c>
      <c r="G35" s="2499">
        <v>1</v>
      </c>
      <c r="H35" s="1885"/>
      <c r="I35" s="1885">
        <f t="shared" ref="I35:I37" si="2">G35*H35</f>
        <v>0</v>
      </c>
    </row>
    <row r="36" spans="1:10">
      <c r="A36" s="1955">
        <v>5.2</v>
      </c>
      <c r="B36" s="1953" t="s">
        <v>5725</v>
      </c>
      <c r="C36" s="2498" t="s">
        <v>5724</v>
      </c>
      <c r="D36" s="2361"/>
      <c r="E36" s="2479"/>
      <c r="F36" s="1953" t="s">
        <v>377</v>
      </c>
      <c r="G36" s="2499">
        <v>1</v>
      </c>
      <c r="H36" s="1885"/>
      <c r="I36" s="1885">
        <f t="shared" si="2"/>
        <v>0</v>
      </c>
    </row>
    <row r="37" spans="1:10">
      <c r="A37" s="1955">
        <v>5.3</v>
      </c>
      <c r="B37" s="1953" t="s">
        <v>5723</v>
      </c>
      <c r="C37" s="2498" t="s">
        <v>5722</v>
      </c>
      <c r="D37" s="2361"/>
      <c r="E37" s="2479"/>
      <c r="F37" s="1953" t="s">
        <v>5406</v>
      </c>
      <c r="G37" s="2499">
        <v>1</v>
      </c>
      <c r="H37" s="1885"/>
      <c r="I37" s="1885">
        <f t="shared" si="2"/>
        <v>0</v>
      </c>
    </row>
    <row r="38" spans="1:10" ht="13.5" thickBot="1">
      <c r="A38" s="2500"/>
      <c r="B38" s="2501"/>
      <c r="C38" s="2502"/>
      <c r="D38" s="2501"/>
      <c r="E38" s="2503"/>
      <c r="F38" s="2428"/>
      <c r="G38" s="2428"/>
      <c r="H38" s="2504"/>
      <c r="I38" s="2505"/>
    </row>
    <row r="39" spans="1:10" ht="13.5" thickBot="1">
      <c r="A39" s="2425"/>
      <c r="B39" s="2426"/>
      <c r="C39" s="2427" t="s">
        <v>507</v>
      </c>
      <c r="D39" s="2426"/>
      <c r="E39" s="2428"/>
      <c r="F39" s="2428"/>
      <c r="G39" s="2428"/>
      <c r="H39" s="2428"/>
      <c r="I39" s="1873">
        <f>I13</f>
        <v>0</v>
      </c>
    </row>
    <row r="41" spans="1:10">
      <c r="B41" s="4144" t="s">
        <v>5721</v>
      </c>
      <c r="C41" s="4144"/>
      <c r="D41" s="4144"/>
      <c r="E41" s="4144"/>
      <c r="F41" s="4144"/>
      <c r="G41" s="4144"/>
      <c r="H41" s="4144"/>
      <c r="I41" s="2350"/>
    </row>
    <row r="42" spans="1:10">
      <c r="B42" s="4144" t="s">
        <v>5404</v>
      </c>
      <c r="C42" s="4144"/>
      <c r="D42" s="4144"/>
      <c r="E42" s="4144"/>
      <c r="F42" s="4144"/>
      <c r="G42" s="4144"/>
      <c r="H42" s="4144"/>
      <c r="I42" s="2350"/>
    </row>
    <row r="43" spans="1:10">
      <c r="B43" s="4144" t="s">
        <v>5224</v>
      </c>
      <c r="C43" s="4144"/>
      <c r="D43" s="4144"/>
      <c r="E43" s="4144"/>
      <c r="F43" s="4144"/>
      <c r="G43" s="4144"/>
      <c r="H43" s="4144"/>
      <c r="I43" s="2350"/>
    </row>
    <row r="44" spans="1:10">
      <c r="C44" s="2432"/>
      <c r="D44" s="2437"/>
      <c r="E44" s="2351"/>
      <c r="F44" s="2351"/>
      <c r="G44" s="2351"/>
      <c r="H44" s="2350"/>
      <c r="I44" s="2350"/>
    </row>
    <row r="45" spans="1:10">
      <c r="A45" s="2433"/>
      <c r="B45" s="2433"/>
      <c r="C45" s="2434"/>
      <c r="D45" s="2578"/>
      <c r="E45" s="2435"/>
      <c r="F45" s="2435"/>
      <c r="G45" s="2435"/>
      <c r="H45" s="2352"/>
      <c r="I45" s="2352"/>
    </row>
    <row r="46" spans="1:10">
      <c r="D46" s="3939" t="s">
        <v>7638</v>
      </c>
      <c r="E46" s="3939"/>
      <c r="F46" s="3939"/>
    </row>
  </sheetData>
  <mergeCells count="18">
    <mergeCell ref="B43:H43"/>
    <mergeCell ref="D46:F46"/>
    <mergeCell ref="F8:F10"/>
    <mergeCell ref="G8:G10"/>
    <mergeCell ref="H8:H10"/>
    <mergeCell ref="I8:I10"/>
    <mergeCell ref="B41:H41"/>
    <mergeCell ref="B42:H42"/>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F4" sqref="F4"/>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102" customFormat="1" ht="15" customHeight="1">
      <c r="A1" s="3946" t="s">
        <v>7645</v>
      </c>
      <c r="B1" s="3946"/>
      <c r="C1" s="3946"/>
      <c r="D1" s="3946"/>
      <c r="E1" s="3946"/>
      <c r="F1" s="3946"/>
      <c r="G1" s="3946"/>
    </row>
    <row r="2" spans="1:7" s="2102" customFormat="1" ht="15" customHeight="1">
      <c r="A2" s="3946" t="s">
        <v>5873</v>
      </c>
      <c r="B2" s="3946"/>
      <c r="C2" s="3968"/>
      <c r="D2" s="3968"/>
      <c r="E2" s="3968"/>
      <c r="F2" s="3968"/>
      <c r="G2" s="2236"/>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5761</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87">
        <v>1</v>
      </c>
      <c r="C10" s="2087">
        <v>2</v>
      </c>
      <c r="D10" s="2087">
        <v>3</v>
      </c>
      <c r="E10" s="2087">
        <v>4</v>
      </c>
      <c r="F10" s="2087">
        <v>5</v>
      </c>
      <c r="G10" s="2087">
        <v>6</v>
      </c>
    </row>
    <row r="11" spans="1:7" ht="25.5">
      <c r="A11" s="2095" t="s">
        <v>5514</v>
      </c>
      <c r="B11" s="2019" t="s">
        <v>19</v>
      </c>
      <c r="C11" s="2009"/>
      <c r="D11" s="2009"/>
      <c r="E11" s="2009"/>
      <c r="F11" s="2018"/>
      <c r="G11" s="2093"/>
    </row>
    <row r="12" spans="1:7">
      <c r="A12" s="2178"/>
      <c r="B12" s="2017" t="s">
        <v>5880</v>
      </c>
      <c r="C12" s="2016"/>
      <c r="D12" s="2016"/>
      <c r="E12" s="2015"/>
      <c r="F12" s="2014">
        <f>SUM(F13:F16)</f>
        <v>0</v>
      </c>
      <c r="G12" s="2093"/>
    </row>
    <row r="13" spans="1:7" ht="51">
      <c r="A13" s="2087">
        <v>1</v>
      </c>
      <c r="B13" s="2575" t="s">
        <v>5759</v>
      </c>
      <c r="C13" s="2011" t="s">
        <v>5406</v>
      </c>
      <c r="D13" s="2011">
        <v>2</v>
      </c>
      <c r="E13" s="2010"/>
      <c r="F13" s="2010">
        <f>D13*E13</f>
        <v>0</v>
      </c>
      <c r="G13" s="2083" t="s">
        <v>5758</v>
      </c>
    </row>
    <row r="14" spans="1:7" ht="25.5">
      <c r="A14" s="2087">
        <v>2</v>
      </c>
      <c r="B14" s="2575" t="s">
        <v>5757</v>
      </c>
      <c r="C14" s="2011" t="s">
        <v>377</v>
      </c>
      <c r="D14" s="2011">
        <v>2</v>
      </c>
      <c r="E14" s="2010"/>
      <c r="F14" s="2010">
        <f>D14*E14</f>
        <v>0</v>
      </c>
      <c r="G14" s="2083" t="s">
        <v>5756</v>
      </c>
    </row>
    <row r="15" spans="1:7">
      <c r="A15" s="2087">
        <v>3</v>
      </c>
      <c r="B15" s="2575" t="s">
        <v>5755</v>
      </c>
      <c r="C15" s="2011" t="s">
        <v>5406</v>
      </c>
      <c r="D15" s="2011">
        <v>2</v>
      </c>
      <c r="E15" s="2010"/>
      <c r="F15" s="2010">
        <f>D15*E15</f>
        <v>0</v>
      </c>
      <c r="G15" s="2083"/>
    </row>
    <row r="16" spans="1:7">
      <c r="A16" s="2087">
        <v>4</v>
      </c>
      <c r="B16" s="2575" t="s">
        <v>5754</v>
      </c>
      <c r="C16" s="2011" t="s">
        <v>377</v>
      </c>
      <c r="D16" s="2011">
        <v>2</v>
      </c>
      <c r="E16" s="2010"/>
      <c r="F16" s="2010">
        <f>D16*E16</f>
        <v>0</v>
      </c>
      <c r="G16" s="2083"/>
    </row>
    <row r="17" spans="1:7" ht="13.5" thickBot="1">
      <c r="A17" s="2439" t="s">
        <v>5511</v>
      </c>
      <c r="B17" s="2440"/>
      <c r="C17" s="2440"/>
      <c r="D17" s="2080"/>
      <c r="E17" s="2080"/>
      <c r="F17" s="2079">
        <f>F12</f>
        <v>0</v>
      </c>
      <c r="G17" s="2078"/>
    </row>
    <row r="18" spans="1:7" ht="13.5" thickTop="1"/>
    <row r="19" spans="1:7">
      <c r="C19" s="3939" t="s">
        <v>7638</v>
      </c>
      <c r="D19" s="3939"/>
      <c r="E19" s="3939"/>
    </row>
    <row r="20" spans="1:7">
      <c r="C20" s="1867"/>
      <c r="D20" s="1867"/>
      <c r="E20" s="1867"/>
    </row>
    <row r="21" spans="1:7">
      <c r="C21" s="3939"/>
      <c r="D21" s="3939"/>
      <c r="E21" s="3939"/>
    </row>
    <row r="22" spans="1:7">
      <c r="A22" s="3965" t="s">
        <v>5510</v>
      </c>
      <c r="B22" s="3965"/>
      <c r="C22" s="3965"/>
      <c r="D22" s="3965"/>
      <c r="E22" s="3965"/>
      <c r="F22" s="3965"/>
      <c r="G22" s="3965"/>
    </row>
    <row r="23" spans="1:7">
      <c r="A23" s="3963" t="s">
        <v>5509</v>
      </c>
      <c r="B23" s="3963"/>
      <c r="C23" s="3963"/>
      <c r="D23" s="3963"/>
      <c r="E23" s="3963"/>
      <c r="F23" s="3963"/>
      <c r="G23" s="3963"/>
    </row>
    <row r="24" spans="1:7">
      <c r="A24" s="3963"/>
      <c r="B24" s="3963"/>
      <c r="C24" s="3963"/>
      <c r="D24" s="3963"/>
      <c r="E24" s="3963"/>
      <c r="F24" s="3963"/>
      <c r="G24" s="3963"/>
    </row>
    <row r="25" spans="1:7">
      <c r="A25" s="3963"/>
      <c r="B25" s="3963"/>
      <c r="C25" s="3963"/>
      <c r="D25" s="3963"/>
      <c r="E25" s="3963"/>
      <c r="F25" s="3963"/>
      <c r="G25" s="3963"/>
    </row>
    <row r="27" spans="1:7">
      <c r="F27" s="2005"/>
    </row>
    <row r="30" spans="1:7">
      <c r="F30" s="2005"/>
    </row>
  </sheetData>
  <mergeCells count="11">
    <mergeCell ref="C21:E21"/>
    <mergeCell ref="A22:G22"/>
    <mergeCell ref="A23:G23"/>
    <mergeCell ref="A24:G24"/>
    <mergeCell ref="A25:G25"/>
    <mergeCell ref="C19:E19"/>
    <mergeCell ref="A1:G1"/>
    <mergeCell ref="A2:F2"/>
    <mergeCell ref="A5:G5"/>
    <mergeCell ref="A6:G6"/>
    <mergeCell ref="A7:G7"/>
  </mergeCells>
  <printOptions horizontalCentered="1"/>
  <pageMargins left="0.7" right="0.7" top="0.75" bottom="0.75" header="0.3" footer="0.3"/>
  <pageSetup paperSize="9" scale="69" orientation="portrait" r:id="rId1"/>
  <rowBreaks count="1" manualBreakCount="1">
    <brk id="23" max="6"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activeCell="G5" sqref="G5"/>
    </sheetView>
  </sheetViews>
  <sheetFormatPr defaultRowHeight="12.75"/>
  <cols>
    <col min="1" max="1" width="5.5703125" style="1866" bestFit="1" customWidth="1"/>
    <col min="2" max="2" width="9.28515625" style="1866" bestFit="1" customWidth="1"/>
    <col min="3" max="3" width="44.28515625" style="1845" customWidth="1"/>
    <col min="4" max="4" width="6" style="1866" customWidth="1"/>
    <col min="5" max="5" width="9.42578125" style="1865" bestFit="1" customWidth="1"/>
    <col min="6" max="7" width="9.42578125" style="1865" customWidth="1"/>
    <col min="8" max="8" width="11.28515625" style="1865" bestFit="1" customWidth="1"/>
    <col min="9" max="9" width="14.140625" style="1864" customWidth="1"/>
    <col min="10" max="16384" width="9.140625" style="1844"/>
  </cols>
  <sheetData>
    <row r="1" spans="1:9" ht="12.75" customHeight="1">
      <c r="A1" s="3944" t="s">
        <v>7645</v>
      </c>
      <c r="B1" s="3944"/>
      <c r="C1" s="3944"/>
      <c r="D1" s="3944"/>
      <c r="E1" s="3944"/>
      <c r="F1" s="3944"/>
      <c r="G1" s="3944"/>
      <c r="H1" s="3944"/>
    </row>
    <row r="2" spans="1:9" ht="12.75" customHeight="1">
      <c r="A2" s="3946" t="s">
        <v>5873</v>
      </c>
      <c r="B2" s="3946"/>
      <c r="C2" s="3968"/>
      <c r="D2" s="3968"/>
      <c r="E2" s="3968"/>
      <c r="F2" s="3968"/>
      <c r="G2" s="3968"/>
      <c r="H2" s="3968"/>
      <c r="I2" s="3968"/>
    </row>
    <row r="3" spans="1:9">
      <c r="A3" s="3946" t="s">
        <v>5772</v>
      </c>
      <c r="B3" s="3946"/>
      <c r="C3" s="3946"/>
      <c r="D3" s="3946"/>
      <c r="E3" s="3946"/>
      <c r="F3" s="3946"/>
      <c r="G3" s="3946"/>
      <c r="H3" s="3946"/>
    </row>
    <row r="4" spans="1:9">
      <c r="A4" s="2236"/>
      <c r="B4" s="2236"/>
      <c r="C4" s="2236"/>
      <c r="D4" s="2442"/>
      <c r="E4" s="2236"/>
      <c r="F4" s="2236"/>
      <c r="G4" s="2236"/>
      <c r="H4" s="2443"/>
    </row>
    <row r="5" spans="1:9" ht="15">
      <c r="A5" s="2237"/>
      <c r="B5" s="2237"/>
      <c r="C5" s="3953" t="s">
        <v>5881</v>
      </c>
      <c r="D5" s="3953"/>
      <c r="E5" s="2237"/>
      <c r="F5" s="2237"/>
      <c r="G5" s="2237"/>
      <c r="H5" s="2238"/>
      <c r="I5" s="1870"/>
    </row>
    <row r="6" spans="1:9">
      <c r="A6" s="2237"/>
      <c r="B6" s="2237"/>
      <c r="C6" s="2237"/>
      <c r="D6" s="2237"/>
      <c r="E6" s="2237"/>
      <c r="F6" s="2237"/>
      <c r="G6" s="2237"/>
      <c r="H6" s="2238"/>
      <c r="I6" s="1870"/>
    </row>
    <row r="7" spans="1:9" ht="13.5" thickBot="1">
      <c r="A7" s="4054" t="s">
        <v>5501</v>
      </c>
      <c r="B7" s="4054"/>
      <c r="C7" s="4054"/>
      <c r="D7" s="1993"/>
      <c r="E7" s="1850"/>
      <c r="F7" s="1850"/>
      <c r="G7" s="1850"/>
      <c r="H7" s="1870"/>
      <c r="I7" s="1856" t="s">
        <v>5402</v>
      </c>
    </row>
    <row r="8" spans="1:9" ht="12.7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2159"/>
      <c r="B12" s="2158"/>
      <c r="C12" s="2157"/>
      <c r="D12" s="2158"/>
      <c r="E12" s="2157"/>
      <c r="F12" s="2157"/>
      <c r="G12" s="2157"/>
      <c r="H12" s="1991"/>
      <c r="I12" s="2156"/>
    </row>
    <row r="13" spans="1:9">
      <c r="A13" s="2506"/>
      <c r="B13" s="2175"/>
      <c r="C13" s="2176" t="s">
        <v>5770</v>
      </c>
      <c r="D13" s="2175"/>
      <c r="E13" s="2175"/>
      <c r="F13" s="2175"/>
      <c r="G13" s="2175"/>
      <c r="H13" s="2174"/>
      <c r="I13" s="2173">
        <f>I15+I20</f>
        <v>0</v>
      </c>
    </row>
    <row r="14" spans="1:9">
      <c r="A14" s="2159"/>
      <c r="B14" s="2158"/>
      <c r="C14" s="2157"/>
      <c r="D14" s="2158"/>
      <c r="E14" s="2157"/>
      <c r="F14" s="2157"/>
      <c r="G14" s="2157"/>
      <c r="H14" s="1991"/>
      <c r="I14" s="2156"/>
    </row>
    <row r="15" spans="1:9">
      <c r="A15" s="2171">
        <v>1</v>
      </c>
      <c r="B15" s="2170" t="s">
        <v>5840</v>
      </c>
      <c r="C15" s="2121" t="s">
        <v>5768</v>
      </c>
      <c r="D15" s="2120"/>
      <c r="E15" s="1901"/>
      <c r="F15" s="2153" t="s">
        <v>377</v>
      </c>
      <c r="G15" s="2152">
        <v>4</v>
      </c>
      <c r="H15" s="2151"/>
      <c r="I15" s="2150">
        <f>G15*H15</f>
        <v>0</v>
      </c>
    </row>
    <row r="16" spans="1:9" ht="25.5">
      <c r="A16" s="2149"/>
      <c r="B16" s="2148"/>
      <c r="C16" s="2379" t="s">
        <v>5882</v>
      </c>
      <c r="D16" s="1984"/>
      <c r="E16" s="2131"/>
      <c r="F16" s="2147"/>
      <c r="G16" s="2132"/>
      <c r="H16" s="1894"/>
      <c r="I16" s="1945"/>
    </row>
    <row r="17" spans="1:9" ht="25.5">
      <c r="A17" s="2074">
        <v>1.1000000000000001</v>
      </c>
      <c r="B17" s="1984"/>
      <c r="C17" s="1983" t="s">
        <v>5766</v>
      </c>
      <c r="D17" s="2053" t="s">
        <v>386</v>
      </c>
      <c r="E17" s="2126">
        <v>396</v>
      </c>
      <c r="F17" s="2048"/>
      <c r="G17" s="2047"/>
      <c r="H17" s="1864"/>
      <c r="I17" s="2146"/>
    </row>
    <row r="18" spans="1:9" ht="25.5">
      <c r="A18" s="2074">
        <v>1.2</v>
      </c>
      <c r="B18" s="1984"/>
      <c r="C18" s="1983" t="s">
        <v>5765</v>
      </c>
      <c r="D18" s="2053" t="s">
        <v>386</v>
      </c>
      <c r="E18" s="2126">
        <v>119</v>
      </c>
      <c r="F18" s="2125"/>
      <c r="G18" s="2124"/>
      <c r="H18" s="1914"/>
      <c r="I18" s="1913"/>
    </row>
    <row r="19" spans="1:9">
      <c r="A19" s="1985"/>
      <c r="B19" s="1984"/>
      <c r="C19" s="1983"/>
      <c r="D19" s="2050"/>
      <c r="E19" s="2132"/>
      <c r="F19" s="2144"/>
      <c r="G19" s="2144"/>
      <c r="H19" s="2172"/>
      <c r="I19" s="1913"/>
    </row>
    <row r="20" spans="1:9" ht="25.5">
      <c r="A20" s="2171">
        <v>2</v>
      </c>
      <c r="B20" s="2170" t="s">
        <v>5842</v>
      </c>
      <c r="C20" s="2121" t="s">
        <v>5843</v>
      </c>
      <c r="D20" s="2120"/>
      <c r="E20" s="1901"/>
      <c r="F20" s="2170" t="s">
        <v>377</v>
      </c>
      <c r="G20" s="2169">
        <f>2*2</f>
        <v>4</v>
      </c>
      <c r="H20" s="2168"/>
      <c r="I20" s="2167">
        <f>G20*H20</f>
        <v>0</v>
      </c>
    </row>
    <row r="21" spans="1:9" ht="13.5" thickBot="1">
      <c r="A21" s="2106"/>
      <c r="B21" s="2104"/>
      <c r="C21" s="2105"/>
      <c r="D21" s="2104"/>
      <c r="E21" s="2103"/>
      <c r="F21" s="2103"/>
      <c r="G21" s="2103"/>
      <c r="H21" s="2166"/>
      <c r="I21" s="2165"/>
    </row>
    <row r="22" spans="1:9" ht="13.5" thickBot="1">
      <c r="A22" s="2027"/>
      <c r="B22" s="2026"/>
      <c r="C22" s="1876" t="s">
        <v>507</v>
      </c>
      <c r="D22" s="2026"/>
      <c r="E22" s="2025"/>
      <c r="F22" s="2025"/>
      <c r="G22" s="2025"/>
      <c r="H22" s="2025"/>
      <c r="I22" s="1873">
        <f>I13</f>
        <v>0</v>
      </c>
    </row>
    <row r="24" spans="1:9">
      <c r="B24" s="4051" t="s">
        <v>5762</v>
      </c>
      <c r="C24" s="4051"/>
      <c r="D24" s="4051"/>
      <c r="E24" s="4051"/>
      <c r="F24" s="4051"/>
      <c r="G24" s="4051"/>
      <c r="H24" s="4051"/>
      <c r="I24" s="1870"/>
    </row>
    <row r="25" spans="1:9">
      <c r="B25" s="4051" t="s">
        <v>5404</v>
      </c>
      <c r="C25" s="4051"/>
      <c r="D25" s="4051"/>
      <c r="E25" s="4051"/>
      <c r="F25" s="4051"/>
      <c r="G25" s="4051"/>
      <c r="H25" s="4051"/>
      <c r="I25" s="1870"/>
    </row>
    <row r="26" spans="1:9">
      <c r="B26" s="4051" t="s">
        <v>5224</v>
      </c>
      <c r="C26" s="4051"/>
      <c r="D26" s="4051"/>
      <c r="E26" s="4051"/>
      <c r="F26" s="4051"/>
      <c r="G26" s="4051"/>
      <c r="H26" s="4051"/>
      <c r="I26" s="1870"/>
    </row>
    <row r="27" spans="1:9">
      <c r="C27" s="1872"/>
      <c r="D27" s="1871"/>
      <c r="E27" s="1850"/>
      <c r="F27" s="1850"/>
      <c r="G27" s="1850"/>
      <c r="H27" s="1870"/>
      <c r="I27" s="1870"/>
    </row>
    <row r="28" spans="1:9">
      <c r="A28" s="1858"/>
      <c r="B28" s="1858"/>
      <c r="C28" s="1869"/>
      <c r="D28" s="1868"/>
      <c r="E28" s="1853"/>
      <c r="F28" s="1853"/>
      <c r="G28" s="1853"/>
      <c r="H28" s="1856"/>
      <c r="I28" s="1856"/>
    </row>
    <row r="29" spans="1:9">
      <c r="D29" s="3939" t="s">
        <v>7638</v>
      </c>
      <c r="E29" s="3939"/>
      <c r="F29" s="3939"/>
      <c r="H29" s="1864"/>
    </row>
  </sheetData>
  <mergeCells count="18">
    <mergeCell ref="B26:H26"/>
    <mergeCell ref="D29:F29"/>
    <mergeCell ref="F8:F10"/>
    <mergeCell ref="G8:G10"/>
    <mergeCell ref="H8:H10"/>
    <mergeCell ref="I8:I10"/>
    <mergeCell ref="B24:H24"/>
    <mergeCell ref="B25:H25"/>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E17" sqref="E17"/>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102" customFormat="1" ht="15" customHeight="1">
      <c r="A1" s="3946" t="s">
        <v>7645</v>
      </c>
      <c r="B1" s="3946"/>
      <c r="C1" s="3946"/>
      <c r="D1" s="3946"/>
      <c r="E1" s="3946"/>
      <c r="F1" s="3946"/>
      <c r="G1" s="3946"/>
    </row>
    <row r="2" spans="1:7" s="2102" customFormat="1" ht="15" customHeight="1">
      <c r="A2" s="3946" t="s">
        <v>5873</v>
      </c>
      <c r="B2" s="3946"/>
      <c r="C2" s="3946"/>
      <c r="D2" s="3946"/>
      <c r="E2" s="3946"/>
      <c r="F2" s="3946"/>
      <c r="G2" s="3946"/>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5776</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5883</v>
      </c>
      <c r="C12" s="2016"/>
      <c r="D12" s="2016"/>
      <c r="E12" s="2015"/>
      <c r="F12" s="2014">
        <f>SUM(F13:F13)</f>
        <v>0</v>
      </c>
      <c r="G12" s="2093"/>
    </row>
    <row r="13" spans="1:7" ht="37.5" customHeight="1">
      <c r="A13" s="2087">
        <v>1</v>
      </c>
      <c r="B13" s="2575" t="s">
        <v>5845</v>
      </c>
      <c r="C13" s="2011" t="s">
        <v>5406</v>
      </c>
      <c r="D13" s="2011">
        <v>4</v>
      </c>
      <c r="E13" s="2010"/>
      <c r="F13" s="2010">
        <f>D13*E13</f>
        <v>0</v>
      </c>
      <c r="G13" s="2083" t="s">
        <v>5884</v>
      </c>
    </row>
    <row r="14" spans="1:7" ht="13.5"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G2"/>
    <mergeCell ref="A5:G5"/>
    <mergeCell ref="A6:G6"/>
    <mergeCell ref="A7:G7"/>
  </mergeCells>
  <printOptions horizontalCentered="1"/>
  <pageMargins left="0.7" right="0.7" top="0.75" bottom="0.75" header="0.3" footer="0.3"/>
  <pageSetup paperSize="9" scale="71" orientation="portrait" r:id="rId1"/>
  <rowBreaks count="1" manualBreakCount="1">
    <brk id="20" max="6"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activeCell="B25" sqref="B25:H25"/>
    </sheetView>
  </sheetViews>
  <sheetFormatPr defaultRowHeight="12.75"/>
  <cols>
    <col min="1" max="1" width="5.5703125" style="1866" bestFit="1" customWidth="1"/>
    <col min="2" max="2" width="9.28515625" style="1866" bestFit="1" customWidth="1"/>
    <col min="3" max="3" width="44.28515625" style="1845" customWidth="1"/>
    <col min="4" max="4" width="6" style="1866" customWidth="1"/>
    <col min="5" max="5" width="9.42578125" style="1865" bestFit="1" customWidth="1"/>
    <col min="6" max="7" width="9.42578125" style="1865" customWidth="1"/>
    <col min="8" max="8" width="11.28515625" style="1865" bestFit="1" customWidth="1"/>
    <col min="9" max="9" width="14.140625" style="1864" customWidth="1"/>
    <col min="10" max="16384" width="9.140625" style="1844"/>
  </cols>
  <sheetData>
    <row r="1" spans="1:9" ht="12.75" customHeight="1">
      <c r="A1" s="3944" t="s">
        <v>7645</v>
      </c>
      <c r="B1" s="3944"/>
      <c r="C1" s="3944"/>
      <c r="D1" s="3944"/>
      <c r="E1" s="3944"/>
      <c r="F1" s="3944"/>
      <c r="G1" s="3944"/>
      <c r="H1" s="3944"/>
    </row>
    <row r="2" spans="1:9" ht="12.75" customHeight="1">
      <c r="A2" s="3946" t="s">
        <v>5873</v>
      </c>
      <c r="B2" s="3946"/>
      <c r="C2" s="3968"/>
      <c r="D2" s="3968"/>
      <c r="E2" s="3968"/>
      <c r="F2" s="3968"/>
      <c r="G2" s="3968"/>
      <c r="H2" s="3968"/>
      <c r="I2" s="3968"/>
    </row>
    <row r="3" spans="1:9">
      <c r="A3" s="3946" t="s">
        <v>5784</v>
      </c>
      <c r="B3" s="3946"/>
      <c r="C3" s="3946"/>
      <c r="D3" s="3946"/>
      <c r="E3" s="3946"/>
      <c r="F3" s="3946"/>
      <c r="G3" s="3946"/>
      <c r="H3" s="3946"/>
    </row>
    <row r="4" spans="1:9">
      <c r="A4" s="2236"/>
      <c r="B4" s="2236"/>
      <c r="C4" s="2236"/>
      <c r="D4" s="2442"/>
      <c r="E4" s="2236"/>
      <c r="F4" s="2236"/>
      <c r="G4" s="2236"/>
      <c r="H4" s="2443"/>
    </row>
    <row r="5" spans="1:9" ht="15">
      <c r="A5" s="2237"/>
      <c r="B5" s="2237"/>
      <c r="C5" s="3953" t="s">
        <v>5885</v>
      </c>
      <c r="D5" s="3953"/>
      <c r="E5" s="2237"/>
      <c r="F5" s="2237"/>
      <c r="G5" s="2237"/>
      <c r="H5" s="2238"/>
      <c r="I5" s="1870"/>
    </row>
    <row r="6" spans="1:9">
      <c r="A6" s="2237"/>
      <c r="B6" s="2237"/>
      <c r="C6" s="2237"/>
      <c r="D6" s="2237"/>
      <c r="E6" s="2237"/>
      <c r="F6" s="2237"/>
      <c r="G6" s="2237"/>
      <c r="H6" s="2238"/>
      <c r="I6" s="1870"/>
    </row>
    <row r="7" spans="1:9" ht="13.5" thickBot="1">
      <c r="A7" s="4054" t="s">
        <v>5501</v>
      </c>
      <c r="B7" s="4054"/>
      <c r="C7" s="4054"/>
      <c r="D7" s="1993"/>
      <c r="E7" s="1850"/>
      <c r="F7" s="1850"/>
      <c r="G7" s="1850"/>
      <c r="H7" s="1870"/>
      <c r="I7" s="1856" t="s">
        <v>5402</v>
      </c>
    </row>
    <row r="8" spans="1:9" ht="12.7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1985"/>
      <c r="B12" s="1984"/>
      <c r="C12" s="1983"/>
      <c r="D12" s="1984"/>
      <c r="E12" s="1943"/>
      <c r="F12" s="1943"/>
      <c r="G12" s="1943"/>
      <c r="H12" s="1943"/>
      <c r="I12" s="1906"/>
    </row>
    <row r="13" spans="1:9">
      <c r="A13" s="2506"/>
      <c r="B13" s="2175"/>
      <c r="C13" s="2176" t="s">
        <v>5770</v>
      </c>
      <c r="D13" s="2175"/>
      <c r="E13" s="2175"/>
      <c r="F13" s="2175"/>
      <c r="G13" s="2175"/>
      <c r="H13" s="2174"/>
      <c r="I13" s="2189">
        <f>I15+I20</f>
        <v>0</v>
      </c>
    </row>
    <row r="14" spans="1:9">
      <c r="A14" s="1985"/>
      <c r="B14" s="1984"/>
      <c r="C14" s="1983"/>
      <c r="D14" s="1984"/>
      <c r="E14" s="1943"/>
      <c r="F14" s="1943"/>
      <c r="G14" s="1943"/>
      <c r="H14" s="1943"/>
      <c r="I14" s="1906"/>
    </row>
    <row r="15" spans="1:9">
      <c r="A15" s="2139">
        <v>1</v>
      </c>
      <c r="B15" s="2138" t="s">
        <v>5782</v>
      </c>
      <c r="C15" s="2137" t="s">
        <v>5781</v>
      </c>
      <c r="D15" s="2120"/>
      <c r="E15" s="1901"/>
      <c r="F15" s="2153" t="s">
        <v>377</v>
      </c>
      <c r="G15" s="2152">
        <v>2</v>
      </c>
      <c r="H15" s="2151"/>
      <c r="I15" s="2519">
        <f>G15*H15</f>
        <v>0</v>
      </c>
    </row>
    <row r="16" spans="1:9" ht="25.5">
      <c r="A16" s="2149"/>
      <c r="B16" s="2148"/>
      <c r="C16" s="2379" t="s">
        <v>5876</v>
      </c>
      <c r="D16" s="2188"/>
      <c r="E16" s="2187"/>
      <c r="F16" s="2186"/>
      <c r="G16" s="2185"/>
      <c r="H16" s="2184"/>
      <c r="I16" s="2523"/>
    </row>
    <row r="17" spans="1:9">
      <c r="A17" s="2074">
        <v>1.1000000000000001</v>
      </c>
      <c r="B17" s="2053"/>
      <c r="C17" s="2182" t="s">
        <v>5780</v>
      </c>
      <c r="D17" s="2053" t="s">
        <v>386</v>
      </c>
      <c r="E17" s="2126">
        <v>96</v>
      </c>
      <c r="F17" s="2048"/>
      <c r="G17" s="2047"/>
      <c r="H17" s="1864"/>
      <c r="I17" s="2146"/>
    </row>
    <row r="18" spans="1:9">
      <c r="A18" s="2074">
        <v>1.2</v>
      </c>
      <c r="B18" s="2053"/>
      <c r="C18" s="2182" t="s">
        <v>5779</v>
      </c>
      <c r="D18" s="2053" t="s">
        <v>386</v>
      </c>
      <c r="E18" s="2126">
        <v>24</v>
      </c>
      <c r="F18" s="2125"/>
      <c r="G18" s="2124"/>
      <c r="H18" s="1914"/>
      <c r="I18" s="1913"/>
    </row>
    <row r="19" spans="1:9">
      <c r="A19" s="2074"/>
      <c r="B19" s="1984"/>
      <c r="C19" s="1983"/>
      <c r="D19" s="1984"/>
      <c r="E19" s="1943"/>
      <c r="F19" s="2144"/>
      <c r="G19" s="2144"/>
      <c r="H19" s="2172"/>
      <c r="I19" s="1913"/>
    </row>
    <row r="20" spans="1:9" ht="25.5">
      <c r="A20" s="2139">
        <v>2</v>
      </c>
      <c r="B20" s="2138" t="s">
        <v>5886</v>
      </c>
      <c r="C20" s="2137" t="s">
        <v>5777</v>
      </c>
      <c r="D20" s="2120"/>
      <c r="E20" s="1901"/>
      <c r="F20" s="2181" t="s">
        <v>377</v>
      </c>
      <c r="G20" s="2135">
        <v>2</v>
      </c>
      <c r="H20" s="2180"/>
      <c r="I20" s="2133">
        <f>G20*H20</f>
        <v>0</v>
      </c>
    </row>
    <row r="21" spans="1:9" ht="13.5" thickBot="1">
      <c r="A21" s="2106"/>
      <c r="B21" s="2104"/>
      <c r="C21" s="2105"/>
      <c r="D21" s="2104"/>
      <c r="E21" s="2103"/>
      <c r="F21" s="2103"/>
      <c r="G21" s="2103"/>
      <c r="H21" s="2166"/>
      <c r="I21" s="2165"/>
    </row>
    <row r="22" spans="1:9" ht="13.5" thickBot="1">
      <c r="A22" s="2027"/>
      <c r="B22" s="2026"/>
      <c r="C22" s="1876" t="s">
        <v>507</v>
      </c>
      <c r="D22" s="2026"/>
      <c r="E22" s="2025"/>
      <c r="F22" s="2025"/>
      <c r="G22" s="2025"/>
      <c r="H22" s="2025"/>
      <c r="I22" s="2179">
        <f>I13</f>
        <v>0</v>
      </c>
    </row>
    <row r="24" spans="1:9">
      <c r="B24" s="4051" t="s">
        <v>5762</v>
      </c>
      <c r="C24" s="4051"/>
      <c r="D24" s="4051"/>
      <c r="E24" s="4051"/>
      <c r="F24" s="4051"/>
      <c r="G24" s="4051"/>
      <c r="H24" s="4051"/>
      <c r="I24" s="1870"/>
    </row>
    <row r="25" spans="1:9">
      <c r="B25" s="4051" t="s">
        <v>5404</v>
      </c>
      <c r="C25" s="4051"/>
      <c r="D25" s="4051"/>
      <c r="E25" s="4051"/>
      <c r="F25" s="4051"/>
      <c r="G25" s="4051"/>
      <c r="H25" s="4051"/>
      <c r="I25" s="1870"/>
    </row>
    <row r="26" spans="1:9">
      <c r="B26" s="4051" t="s">
        <v>5224</v>
      </c>
      <c r="C26" s="4051"/>
      <c r="D26" s="4051"/>
      <c r="E26" s="4051"/>
      <c r="F26" s="4051"/>
      <c r="G26" s="4051"/>
      <c r="H26" s="4051"/>
      <c r="I26" s="1870"/>
    </row>
    <row r="27" spans="1:9">
      <c r="C27" s="1872"/>
      <c r="D27" s="1871"/>
      <c r="E27" s="1850"/>
      <c r="F27" s="1850"/>
      <c r="G27" s="1850"/>
      <c r="H27" s="1870"/>
      <c r="I27" s="1870"/>
    </row>
    <row r="28" spans="1:9">
      <c r="A28" s="1858"/>
      <c r="B28" s="1858"/>
      <c r="C28" s="1869"/>
      <c r="D28" s="1868"/>
      <c r="E28" s="1853"/>
      <c r="F28" s="1853"/>
      <c r="G28" s="1853"/>
      <c r="H28" s="1856"/>
      <c r="I28" s="1856"/>
    </row>
    <row r="29" spans="1:9">
      <c r="D29" s="3939" t="s">
        <v>7638</v>
      </c>
      <c r="E29" s="3939"/>
      <c r="F29" s="3939"/>
      <c r="H29" s="1864"/>
    </row>
  </sheetData>
  <mergeCells count="18">
    <mergeCell ref="B26:H26"/>
    <mergeCell ref="D29:F29"/>
    <mergeCell ref="F8:F10"/>
    <mergeCell ref="G8:G10"/>
    <mergeCell ref="H8:H10"/>
    <mergeCell ref="I8:I10"/>
    <mergeCell ref="B24:H24"/>
    <mergeCell ref="B25:H25"/>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F17" sqref="F17"/>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102" customFormat="1" ht="15" customHeight="1">
      <c r="A1" s="3946" t="s">
        <v>7645</v>
      </c>
      <c r="B1" s="3946"/>
      <c r="C1" s="3946"/>
      <c r="D1" s="3946"/>
      <c r="E1" s="3946"/>
      <c r="F1" s="3946"/>
      <c r="G1" s="3946"/>
    </row>
    <row r="2" spans="1:7" s="2102" customFormat="1" ht="15" customHeight="1">
      <c r="A2" s="3946" t="s">
        <v>5873</v>
      </c>
      <c r="B2" s="3946"/>
      <c r="C2" s="3968"/>
      <c r="D2" s="3968"/>
      <c r="E2" s="3968"/>
      <c r="F2" s="3968"/>
      <c r="G2" s="2236"/>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5788</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5887</v>
      </c>
      <c r="C12" s="2016"/>
      <c r="D12" s="2016"/>
      <c r="E12" s="2015"/>
      <c r="F12" s="2014">
        <f>SUM(F13:F13)</f>
        <v>0</v>
      </c>
      <c r="G12" s="2093"/>
    </row>
    <row r="13" spans="1:7" ht="37.5" customHeight="1">
      <c r="A13" s="2087">
        <v>1</v>
      </c>
      <c r="B13" s="2575" t="s">
        <v>5888</v>
      </c>
      <c r="C13" s="2011" t="s">
        <v>5406</v>
      </c>
      <c r="D13" s="2011">
        <v>2</v>
      </c>
      <c r="E13" s="2010"/>
      <c r="F13" s="2010">
        <f>D13*E13</f>
        <v>0</v>
      </c>
      <c r="G13" s="2083" t="s">
        <v>5889</v>
      </c>
    </row>
    <row r="14" spans="1:7" ht="13.5"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F2"/>
    <mergeCell ref="A5:G5"/>
    <mergeCell ref="A6:G6"/>
    <mergeCell ref="A7:G7"/>
  </mergeCells>
  <printOptions horizontalCentered="1"/>
  <pageMargins left="0.7" right="0.7" top="0.75" bottom="0.75" header="0.3" footer="0.3"/>
  <pageSetup paperSize="9" scale="69" orientation="portrait" r:id="rId1"/>
  <rowBreaks count="1" manualBreakCount="1">
    <brk id="20" max="6" man="1"/>
  </row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selection activeCell="F16" sqref="F16"/>
    </sheetView>
  </sheetViews>
  <sheetFormatPr defaultRowHeight="12.75"/>
  <cols>
    <col min="1" max="1" width="5.5703125" style="2431" bestFit="1" customWidth="1"/>
    <col min="2" max="2" width="12" style="2431" bestFit="1" customWidth="1"/>
    <col min="3" max="3" width="44.28515625" style="2436" customWidth="1"/>
    <col min="4" max="4" width="10.140625" style="2385" customWidth="1"/>
    <col min="5" max="5" width="9.42578125" style="2385" customWidth="1"/>
    <col min="6" max="6" width="11.28515625" style="2385" bestFit="1" customWidth="1"/>
    <col min="7" max="7" width="14.140625" style="2347" customWidth="1"/>
    <col min="8" max="16384" width="9.140625" style="2348"/>
  </cols>
  <sheetData>
    <row r="1" spans="1:7">
      <c r="A1" s="3944" t="s">
        <v>7645</v>
      </c>
      <c r="B1" s="3944"/>
      <c r="C1" s="3944"/>
      <c r="D1" s="3944"/>
      <c r="E1" s="3944"/>
      <c r="F1" s="3944"/>
    </row>
    <row r="2" spans="1:7" ht="12.75" customHeight="1">
      <c r="A2" s="3946" t="s">
        <v>5873</v>
      </c>
      <c r="B2" s="3946"/>
      <c r="C2" s="3968"/>
      <c r="D2" s="3968"/>
      <c r="E2" s="3968"/>
      <c r="F2" s="3968"/>
      <c r="G2" s="3968"/>
    </row>
    <row r="3" spans="1:7">
      <c r="A3" s="3946" t="s">
        <v>5810</v>
      </c>
      <c r="B3" s="3946"/>
      <c r="C3" s="3946"/>
      <c r="D3" s="3946"/>
      <c r="E3" s="3946"/>
      <c r="F3" s="3946"/>
    </row>
    <row r="4" spans="1:7">
      <c r="A4" s="2236"/>
      <c r="B4" s="2236"/>
      <c r="C4" s="2236"/>
      <c r="D4" s="2236"/>
      <c r="E4" s="2236"/>
      <c r="F4" s="2443"/>
    </row>
    <row r="5" spans="1:7" ht="15" customHeight="1">
      <c r="A5" s="2237"/>
      <c r="B5" s="2237"/>
      <c r="C5" s="2239" t="s">
        <v>5890</v>
      </c>
      <c r="D5" s="2237"/>
      <c r="E5" s="2237"/>
      <c r="F5" s="2238"/>
      <c r="G5" s="2350"/>
    </row>
    <row r="6" spans="1:7">
      <c r="A6" s="2237"/>
      <c r="B6" s="2237"/>
      <c r="C6" s="2237"/>
      <c r="D6" s="2237"/>
      <c r="E6" s="2237"/>
      <c r="F6" s="2238"/>
      <c r="G6" s="2350"/>
    </row>
    <row r="7" spans="1:7" ht="13.5" thickBot="1">
      <c r="A7" s="4145" t="s">
        <v>5501</v>
      </c>
      <c r="B7" s="4145"/>
      <c r="C7" s="4145"/>
      <c r="D7" s="2351"/>
      <c r="E7" s="2351"/>
      <c r="F7" s="2350"/>
      <c r="G7" s="2352" t="s">
        <v>5402</v>
      </c>
    </row>
    <row r="8" spans="1:7" ht="12.75" customHeight="1">
      <c r="A8" s="4146" t="s">
        <v>969</v>
      </c>
      <c r="B8" s="4148" t="s">
        <v>970</v>
      </c>
      <c r="C8" s="4148" t="s">
        <v>5500</v>
      </c>
      <c r="D8" s="4148" t="s">
        <v>306</v>
      </c>
      <c r="E8" s="4148" t="s">
        <v>5499</v>
      </c>
      <c r="F8" s="4150" t="s">
        <v>5498</v>
      </c>
      <c r="G8" s="4152" t="s">
        <v>920</v>
      </c>
    </row>
    <row r="9" spans="1:7">
      <c r="A9" s="4147"/>
      <c r="B9" s="4149"/>
      <c r="C9" s="4149"/>
      <c r="D9" s="4149"/>
      <c r="E9" s="4149"/>
      <c r="F9" s="4151"/>
      <c r="G9" s="4153"/>
    </row>
    <row r="10" spans="1:7" ht="13.5" thickBot="1">
      <c r="A10" s="4147"/>
      <c r="B10" s="4149"/>
      <c r="C10" s="4149"/>
      <c r="D10" s="4149"/>
      <c r="E10" s="4149"/>
      <c r="F10" s="4151"/>
      <c r="G10" s="4153"/>
    </row>
    <row r="11" spans="1:7" ht="13.5" thickBot="1">
      <c r="A11" s="2355">
        <v>0</v>
      </c>
      <c r="B11" s="2356">
        <v>1</v>
      </c>
      <c r="C11" s="2357">
        <v>2</v>
      </c>
      <c r="D11" s="2356">
        <v>3</v>
      </c>
      <c r="E11" s="2357">
        <v>4</v>
      </c>
      <c r="F11" s="2358">
        <v>5</v>
      </c>
      <c r="G11" s="2359">
        <v>6</v>
      </c>
    </row>
    <row r="12" spans="1:7">
      <c r="A12" s="2470"/>
      <c r="B12" s="2361"/>
      <c r="C12" s="2362"/>
      <c r="D12" s="2479"/>
      <c r="E12" s="2479"/>
      <c r="F12" s="2479"/>
      <c r="G12" s="2364"/>
    </row>
    <row r="13" spans="1:7">
      <c r="A13" s="2579"/>
      <c r="B13" s="2580"/>
      <c r="C13" s="2581" t="s">
        <v>5770</v>
      </c>
      <c r="D13" s="2580"/>
      <c r="E13" s="2580"/>
      <c r="F13" s="2582"/>
      <c r="G13" s="2583">
        <f>G15+G23</f>
        <v>0</v>
      </c>
    </row>
    <row r="14" spans="1:7">
      <c r="A14" s="2459"/>
      <c r="B14" s="2460"/>
      <c r="C14" s="2584"/>
      <c r="D14" s="2460"/>
      <c r="E14" s="2460"/>
      <c r="F14" s="2585"/>
      <c r="G14" s="1968"/>
    </row>
    <row r="15" spans="1:7">
      <c r="A15" s="2481">
        <v>1</v>
      </c>
      <c r="B15" s="2482" t="s">
        <v>5808</v>
      </c>
      <c r="C15" s="2455" t="s">
        <v>5807</v>
      </c>
      <c r="D15" s="2375" t="s">
        <v>5535</v>
      </c>
      <c r="E15" s="2586">
        <v>2</v>
      </c>
      <c r="F15" s="2222">
        <f>SUM(G17:G21)</f>
        <v>0</v>
      </c>
      <c r="G15" s="2221">
        <f>E15*F15</f>
        <v>0</v>
      </c>
    </row>
    <row r="16" spans="1:7" ht="25.5">
      <c r="A16" s="2587"/>
      <c r="B16" s="2588"/>
      <c r="C16" s="2379" t="s">
        <v>5876</v>
      </c>
      <c r="D16" s="2589"/>
      <c r="E16" s="2590"/>
      <c r="F16" s="2591"/>
      <c r="G16" s="2592"/>
    </row>
    <row r="17" spans="1:8" ht="63.75">
      <c r="A17" s="2360">
        <v>1.1000000000000001</v>
      </c>
      <c r="B17" s="2383" t="s">
        <v>5806</v>
      </c>
      <c r="C17" s="1954" t="s">
        <v>5805</v>
      </c>
      <c r="D17" s="2389" t="s">
        <v>377</v>
      </c>
      <c r="E17" s="2593">
        <v>3</v>
      </c>
      <c r="F17" s="2527"/>
      <c r="G17" s="2528">
        <f>E17*F17</f>
        <v>0</v>
      </c>
    </row>
    <row r="18" spans="1:8" ht="38.25">
      <c r="A18" s="2360">
        <v>1.2</v>
      </c>
      <c r="B18" s="2383" t="s">
        <v>5804</v>
      </c>
      <c r="C18" s="1954" t="s">
        <v>5891</v>
      </c>
      <c r="D18" s="2389" t="s">
        <v>377</v>
      </c>
      <c r="E18" s="2593">
        <v>2</v>
      </c>
      <c r="F18" s="2527"/>
      <c r="G18" s="2528">
        <f t="shared" ref="G18:G21" si="0">E18*F18</f>
        <v>0</v>
      </c>
    </row>
    <row r="19" spans="1:8">
      <c r="A19" s="2360">
        <v>1.3</v>
      </c>
      <c r="B19" s="2383" t="s">
        <v>5802</v>
      </c>
      <c r="C19" s="1954" t="s">
        <v>5801</v>
      </c>
      <c r="D19" s="2389" t="s">
        <v>377</v>
      </c>
      <c r="E19" s="2593">
        <v>6</v>
      </c>
      <c r="F19" s="2527"/>
      <c r="G19" s="2528">
        <f t="shared" si="0"/>
        <v>0</v>
      </c>
    </row>
    <row r="20" spans="1:8" ht="51">
      <c r="A20" s="2360">
        <v>1.4</v>
      </c>
      <c r="B20" s="2383" t="s">
        <v>5800</v>
      </c>
      <c r="C20" s="1954" t="s">
        <v>5799</v>
      </c>
      <c r="D20" s="2389" t="s">
        <v>377</v>
      </c>
      <c r="E20" s="2593">
        <v>2</v>
      </c>
      <c r="F20" s="2527"/>
      <c r="G20" s="2528">
        <f t="shared" si="0"/>
        <v>0</v>
      </c>
    </row>
    <row r="21" spans="1:8" ht="63.75">
      <c r="A21" s="2360">
        <v>1.5</v>
      </c>
      <c r="B21" s="2383" t="s">
        <v>5798</v>
      </c>
      <c r="C21" s="1954" t="s">
        <v>5797</v>
      </c>
      <c r="D21" s="2389" t="s">
        <v>377</v>
      </c>
      <c r="E21" s="2593">
        <v>1</v>
      </c>
      <c r="F21" s="2527"/>
      <c r="G21" s="2528">
        <f t="shared" si="0"/>
        <v>0</v>
      </c>
    </row>
    <row r="22" spans="1:8">
      <c r="A22" s="2371"/>
      <c r="B22" s="2594"/>
      <c r="C22" s="2401"/>
      <c r="D22" s="2595"/>
      <c r="E22" s="2596"/>
      <c r="F22" s="2597"/>
      <c r="G22" s="2598"/>
    </row>
    <row r="23" spans="1:8" s="2601" customFormat="1" ht="25.5">
      <c r="A23" s="2481">
        <v>2</v>
      </c>
      <c r="B23" s="2482" t="s">
        <v>5796</v>
      </c>
      <c r="C23" s="2599" t="s">
        <v>5795</v>
      </c>
      <c r="D23" s="1962" t="s">
        <v>5535</v>
      </c>
      <c r="E23" s="2484">
        <v>2</v>
      </c>
      <c r="F23" s="2600">
        <f>SUM(G25:G27)</f>
        <v>0</v>
      </c>
      <c r="G23" s="2207">
        <f>E23*F23</f>
        <v>0</v>
      </c>
    </row>
    <row r="24" spans="1:8" s="2601" customFormat="1" ht="25.5">
      <c r="A24" s="2602"/>
      <c r="B24" s="2603"/>
      <c r="C24" s="2604" t="s">
        <v>5876</v>
      </c>
      <c r="D24" s="2605"/>
      <c r="E24" s="2606"/>
      <c r="F24" s="2607"/>
      <c r="G24" s="2608"/>
    </row>
    <row r="25" spans="1:8">
      <c r="A25" s="2360">
        <v>2.1</v>
      </c>
      <c r="B25" s="2383" t="s">
        <v>5794</v>
      </c>
      <c r="C25" s="1954" t="s">
        <v>5793</v>
      </c>
      <c r="D25" s="2389" t="s">
        <v>377</v>
      </c>
      <c r="E25" s="2593">
        <v>1</v>
      </c>
      <c r="F25" s="2197"/>
      <c r="G25" s="2196">
        <f t="shared" ref="G25:G27" si="1">E25*F25</f>
        <v>0</v>
      </c>
      <c r="H25" s="2413"/>
    </row>
    <row r="26" spans="1:8">
      <c r="A26" s="2360">
        <v>2.2000000000000002</v>
      </c>
      <c r="B26" s="2383" t="s">
        <v>5792</v>
      </c>
      <c r="C26" s="1954" t="s">
        <v>5791</v>
      </c>
      <c r="D26" s="2389" t="s">
        <v>377</v>
      </c>
      <c r="E26" s="2593">
        <v>1</v>
      </c>
      <c r="F26" s="2197"/>
      <c r="G26" s="2196">
        <f t="shared" si="1"/>
        <v>0</v>
      </c>
      <c r="H26" s="2413"/>
    </row>
    <row r="27" spans="1:8">
      <c r="A27" s="2360">
        <v>2.2999999999999998</v>
      </c>
      <c r="B27" s="2383" t="s">
        <v>5790</v>
      </c>
      <c r="C27" s="1954" t="s">
        <v>5789</v>
      </c>
      <c r="D27" s="2389" t="s">
        <v>377</v>
      </c>
      <c r="E27" s="2593">
        <v>2</v>
      </c>
      <c r="F27" s="2197"/>
      <c r="G27" s="2196">
        <f t="shared" si="1"/>
        <v>0</v>
      </c>
      <c r="H27" s="2413"/>
    </row>
    <row r="28" spans="1:8" ht="13.5" thickBot="1">
      <c r="A28" s="2609"/>
      <c r="B28" s="2610"/>
      <c r="C28" s="2568"/>
      <c r="D28" s="2611"/>
      <c r="E28" s="2611"/>
      <c r="F28" s="2612"/>
      <c r="G28" s="2613"/>
    </row>
    <row r="29" spans="1:8" ht="13.5" thickBot="1">
      <c r="A29" s="2425"/>
      <c r="B29" s="2426"/>
      <c r="C29" s="2427" t="s">
        <v>507</v>
      </c>
      <c r="D29" s="2428"/>
      <c r="E29" s="2428"/>
      <c r="F29" s="2428"/>
      <c r="G29" s="2614">
        <f>G13</f>
        <v>0</v>
      </c>
    </row>
    <row r="31" spans="1:8">
      <c r="B31" s="4144" t="s">
        <v>5762</v>
      </c>
      <c r="C31" s="4144"/>
      <c r="D31" s="4144"/>
      <c r="E31" s="4144"/>
      <c r="F31" s="4144"/>
      <c r="G31" s="2350"/>
    </row>
    <row r="32" spans="1:8">
      <c r="B32" s="4144" t="s">
        <v>5404</v>
      </c>
      <c r="C32" s="4144"/>
      <c r="D32" s="4144"/>
      <c r="E32" s="4144"/>
      <c r="F32" s="4144"/>
      <c r="G32" s="2350"/>
    </row>
    <row r="33" spans="1:7">
      <c r="B33" s="4144" t="s">
        <v>5224</v>
      </c>
      <c r="C33" s="4144"/>
      <c r="D33" s="4144"/>
      <c r="E33" s="4144"/>
      <c r="F33" s="4144"/>
      <c r="G33" s="2350"/>
    </row>
    <row r="34" spans="1:7">
      <c r="C34" s="2432"/>
      <c r="D34" s="2351"/>
      <c r="E34" s="2351"/>
      <c r="F34" s="2350" t="s">
        <v>7638</v>
      </c>
      <c r="G34" s="2350"/>
    </row>
    <row r="35" spans="1:7">
      <c r="A35" s="2433"/>
      <c r="B35" s="2433"/>
      <c r="C35" s="2434"/>
      <c r="D35" s="1867"/>
      <c r="E35" s="2435"/>
      <c r="F35" s="2352"/>
      <c r="G35" s="2352"/>
    </row>
  </sheetData>
  <mergeCells count="14">
    <mergeCell ref="G8:G10"/>
    <mergeCell ref="B31:F31"/>
    <mergeCell ref="B32:F32"/>
    <mergeCell ref="B33:F33"/>
    <mergeCell ref="A1:F1"/>
    <mergeCell ref="A2:G2"/>
    <mergeCell ref="A3:F3"/>
    <mergeCell ref="A7:C7"/>
    <mergeCell ref="A8:A10"/>
    <mergeCell ref="B8:B10"/>
    <mergeCell ref="C8:C10"/>
    <mergeCell ref="D8:D10"/>
    <mergeCell ref="E8:E10"/>
    <mergeCell ref="F8:F10"/>
  </mergeCells>
  <printOptions horizontalCentered="1"/>
  <pageMargins left="0.7" right="0.7" top="0.75" bottom="0.75" header="0.3" footer="0.3"/>
  <pageSetup paperSize="9" scale="66" orientation="portrait" r:id="rId1"/>
  <rowBreaks count="1" manualBreakCount="1">
    <brk id="35" max="6" man="1"/>
  </rowBreak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A5" sqref="A5:G5"/>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1" width="9.140625" style="2004"/>
    <col min="252" max="252" width="41.85546875" style="2004" customWidth="1"/>
    <col min="253" max="255" width="9.140625" style="2004"/>
    <col min="256" max="256" width="27.5703125" style="2004" customWidth="1"/>
    <col min="257" max="507" width="9.140625" style="2004"/>
    <col min="508" max="508" width="41.85546875" style="2004" customWidth="1"/>
    <col min="509" max="511" width="9.140625" style="2004"/>
    <col min="512" max="512" width="27.5703125" style="2004" customWidth="1"/>
    <col min="513" max="763" width="9.140625" style="2004"/>
    <col min="764" max="764" width="41.85546875" style="2004" customWidth="1"/>
    <col min="765" max="767" width="9.140625" style="2004"/>
    <col min="768" max="768" width="27.5703125" style="2004" customWidth="1"/>
    <col min="769" max="1019" width="9.140625" style="2004"/>
    <col min="1020" max="1020" width="41.85546875" style="2004" customWidth="1"/>
    <col min="1021" max="1023" width="9.140625" style="2004"/>
    <col min="1024" max="1024" width="27.5703125" style="2004" customWidth="1"/>
    <col min="1025" max="1275" width="9.140625" style="2004"/>
    <col min="1276" max="1276" width="41.85546875" style="2004" customWidth="1"/>
    <col min="1277" max="1279" width="9.140625" style="2004"/>
    <col min="1280" max="1280" width="27.5703125" style="2004" customWidth="1"/>
    <col min="1281" max="1531" width="9.140625" style="2004"/>
    <col min="1532" max="1532" width="41.85546875" style="2004" customWidth="1"/>
    <col min="1533" max="1535" width="9.140625" style="2004"/>
    <col min="1536" max="1536" width="27.5703125" style="2004" customWidth="1"/>
    <col min="1537" max="1787" width="9.140625" style="2004"/>
    <col min="1788" max="1788" width="41.85546875" style="2004" customWidth="1"/>
    <col min="1789" max="1791" width="9.140625" style="2004"/>
    <col min="1792" max="1792" width="27.5703125" style="2004" customWidth="1"/>
    <col min="1793" max="2043" width="9.140625" style="2004"/>
    <col min="2044" max="2044" width="41.85546875" style="2004" customWidth="1"/>
    <col min="2045" max="2047" width="9.140625" style="2004"/>
    <col min="2048" max="2048" width="27.5703125" style="2004" customWidth="1"/>
    <col min="2049" max="2299" width="9.140625" style="2004"/>
    <col min="2300" max="2300" width="41.85546875" style="2004" customWidth="1"/>
    <col min="2301" max="2303" width="9.140625" style="2004"/>
    <col min="2304" max="2304" width="27.5703125" style="2004" customWidth="1"/>
    <col min="2305" max="2555" width="9.140625" style="2004"/>
    <col min="2556" max="2556" width="41.85546875" style="2004" customWidth="1"/>
    <col min="2557" max="2559" width="9.140625" style="2004"/>
    <col min="2560" max="2560" width="27.5703125" style="2004" customWidth="1"/>
    <col min="2561" max="2811" width="9.140625" style="2004"/>
    <col min="2812" max="2812" width="41.85546875" style="2004" customWidth="1"/>
    <col min="2813" max="2815" width="9.140625" style="2004"/>
    <col min="2816" max="2816" width="27.5703125" style="2004" customWidth="1"/>
    <col min="2817" max="3067" width="9.140625" style="2004"/>
    <col min="3068" max="3068" width="41.85546875" style="2004" customWidth="1"/>
    <col min="3069" max="3071" width="9.140625" style="2004"/>
    <col min="3072" max="3072" width="27.5703125" style="2004" customWidth="1"/>
    <col min="3073" max="3323" width="9.140625" style="2004"/>
    <col min="3324" max="3324" width="41.85546875" style="2004" customWidth="1"/>
    <col min="3325" max="3327" width="9.140625" style="2004"/>
    <col min="3328" max="3328" width="27.5703125" style="2004" customWidth="1"/>
    <col min="3329" max="3579" width="9.140625" style="2004"/>
    <col min="3580" max="3580" width="41.85546875" style="2004" customWidth="1"/>
    <col min="3581" max="3583" width="9.140625" style="2004"/>
    <col min="3584" max="3584" width="27.5703125" style="2004" customWidth="1"/>
    <col min="3585" max="3835" width="9.140625" style="2004"/>
    <col min="3836" max="3836" width="41.85546875" style="2004" customWidth="1"/>
    <col min="3837" max="3839" width="9.140625" style="2004"/>
    <col min="3840" max="3840" width="27.5703125" style="2004" customWidth="1"/>
    <col min="3841" max="4091" width="9.140625" style="2004"/>
    <col min="4092" max="4092" width="41.85546875" style="2004" customWidth="1"/>
    <col min="4093" max="4095" width="9.140625" style="2004"/>
    <col min="4096" max="4096" width="27.5703125" style="2004" customWidth="1"/>
    <col min="4097" max="4347" width="9.140625" style="2004"/>
    <col min="4348" max="4348" width="41.85546875" style="2004" customWidth="1"/>
    <col min="4349" max="4351" width="9.140625" style="2004"/>
    <col min="4352" max="4352" width="27.5703125" style="2004" customWidth="1"/>
    <col min="4353" max="4603" width="9.140625" style="2004"/>
    <col min="4604" max="4604" width="41.85546875" style="2004" customWidth="1"/>
    <col min="4605" max="4607" width="9.140625" style="2004"/>
    <col min="4608" max="4608" width="27.5703125" style="2004" customWidth="1"/>
    <col min="4609" max="4859" width="9.140625" style="2004"/>
    <col min="4860" max="4860" width="41.85546875" style="2004" customWidth="1"/>
    <col min="4861" max="4863" width="9.140625" style="2004"/>
    <col min="4864" max="4864" width="27.5703125" style="2004" customWidth="1"/>
    <col min="4865" max="5115" width="9.140625" style="2004"/>
    <col min="5116" max="5116" width="41.85546875" style="2004" customWidth="1"/>
    <col min="5117" max="5119" width="9.140625" style="2004"/>
    <col min="5120" max="5120" width="27.5703125" style="2004" customWidth="1"/>
    <col min="5121" max="5371" width="9.140625" style="2004"/>
    <col min="5372" max="5372" width="41.85546875" style="2004" customWidth="1"/>
    <col min="5373" max="5375" width="9.140625" style="2004"/>
    <col min="5376" max="5376" width="27.5703125" style="2004" customWidth="1"/>
    <col min="5377" max="5627" width="9.140625" style="2004"/>
    <col min="5628" max="5628" width="41.85546875" style="2004" customWidth="1"/>
    <col min="5629" max="5631" width="9.140625" style="2004"/>
    <col min="5632" max="5632" width="27.5703125" style="2004" customWidth="1"/>
    <col min="5633" max="5883" width="9.140625" style="2004"/>
    <col min="5884" max="5884" width="41.85546875" style="2004" customWidth="1"/>
    <col min="5885" max="5887" width="9.140625" style="2004"/>
    <col min="5888" max="5888" width="27.5703125" style="2004" customWidth="1"/>
    <col min="5889" max="6139" width="9.140625" style="2004"/>
    <col min="6140" max="6140" width="41.85546875" style="2004" customWidth="1"/>
    <col min="6141" max="6143" width="9.140625" style="2004"/>
    <col min="6144" max="6144" width="27.5703125" style="2004" customWidth="1"/>
    <col min="6145" max="6395" width="9.140625" style="2004"/>
    <col min="6396" max="6396" width="41.85546875" style="2004" customWidth="1"/>
    <col min="6397" max="6399" width="9.140625" style="2004"/>
    <col min="6400" max="6400" width="27.5703125" style="2004" customWidth="1"/>
    <col min="6401" max="6651" width="9.140625" style="2004"/>
    <col min="6652" max="6652" width="41.85546875" style="2004" customWidth="1"/>
    <col min="6653" max="6655" width="9.140625" style="2004"/>
    <col min="6656" max="6656" width="27.5703125" style="2004" customWidth="1"/>
    <col min="6657" max="6907" width="9.140625" style="2004"/>
    <col min="6908" max="6908" width="41.85546875" style="2004" customWidth="1"/>
    <col min="6909" max="6911" width="9.140625" style="2004"/>
    <col min="6912" max="6912" width="27.5703125" style="2004" customWidth="1"/>
    <col min="6913" max="7163" width="9.140625" style="2004"/>
    <col min="7164" max="7164" width="41.85546875" style="2004" customWidth="1"/>
    <col min="7165" max="7167" width="9.140625" style="2004"/>
    <col min="7168" max="7168" width="27.5703125" style="2004" customWidth="1"/>
    <col min="7169" max="7419" width="9.140625" style="2004"/>
    <col min="7420" max="7420" width="41.85546875" style="2004" customWidth="1"/>
    <col min="7421" max="7423" width="9.140625" style="2004"/>
    <col min="7424" max="7424" width="27.5703125" style="2004" customWidth="1"/>
    <col min="7425" max="7675" width="9.140625" style="2004"/>
    <col min="7676" max="7676" width="41.85546875" style="2004" customWidth="1"/>
    <col min="7677" max="7679" width="9.140625" style="2004"/>
    <col min="7680" max="7680" width="27.5703125" style="2004" customWidth="1"/>
    <col min="7681" max="7931" width="9.140625" style="2004"/>
    <col min="7932" max="7932" width="41.85546875" style="2004" customWidth="1"/>
    <col min="7933" max="7935" width="9.140625" style="2004"/>
    <col min="7936" max="7936" width="27.5703125" style="2004" customWidth="1"/>
    <col min="7937" max="8187" width="9.140625" style="2004"/>
    <col min="8188" max="8188" width="41.85546875" style="2004" customWidth="1"/>
    <col min="8189" max="8191" width="9.140625" style="2004"/>
    <col min="8192" max="8192" width="27.5703125" style="2004" customWidth="1"/>
    <col min="8193" max="8443" width="9.140625" style="2004"/>
    <col min="8444" max="8444" width="41.85546875" style="2004" customWidth="1"/>
    <col min="8445" max="8447" width="9.140625" style="2004"/>
    <col min="8448" max="8448" width="27.5703125" style="2004" customWidth="1"/>
    <col min="8449" max="8699" width="9.140625" style="2004"/>
    <col min="8700" max="8700" width="41.85546875" style="2004" customWidth="1"/>
    <col min="8701" max="8703" width="9.140625" style="2004"/>
    <col min="8704" max="8704" width="27.5703125" style="2004" customWidth="1"/>
    <col min="8705" max="8955" width="9.140625" style="2004"/>
    <col min="8956" max="8956" width="41.85546875" style="2004" customWidth="1"/>
    <col min="8957" max="8959" width="9.140625" style="2004"/>
    <col min="8960" max="8960" width="27.5703125" style="2004" customWidth="1"/>
    <col min="8961" max="9211" width="9.140625" style="2004"/>
    <col min="9212" max="9212" width="41.85546875" style="2004" customWidth="1"/>
    <col min="9213" max="9215" width="9.140625" style="2004"/>
    <col min="9216" max="9216" width="27.5703125" style="2004" customWidth="1"/>
    <col min="9217" max="9467" width="9.140625" style="2004"/>
    <col min="9468" max="9468" width="41.85546875" style="2004" customWidth="1"/>
    <col min="9469" max="9471" width="9.140625" style="2004"/>
    <col min="9472" max="9472" width="27.5703125" style="2004" customWidth="1"/>
    <col min="9473" max="9723" width="9.140625" style="2004"/>
    <col min="9724" max="9724" width="41.85546875" style="2004" customWidth="1"/>
    <col min="9725" max="9727" width="9.140625" style="2004"/>
    <col min="9728" max="9728" width="27.5703125" style="2004" customWidth="1"/>
    <col min="9729" max="9979" width="9.140625" style="2004"/>
    <col min="9980" max="9980" width="41.85546875" style="2004" customWidth="1"/>
    <col min="9981" max="9983" width="9.140625" style="2004"/>
    <col min="9984" max="9984" width="27.5703125" style="2004" customWidth="1"/>
    <col min="9985" max="10235" width="9.140625" style="2004"/>
    <col min="10236" max="10236" width="41.85546875" style="2004" customWidth="1"/>
    <col min="10237" max="10239" width="9.140625" style="2004"/>
    <col min="10240" max="10240" width="27.5703125" style="2004" customWidth="1"/>
    <col min="10241" max="10491" width="9.140625" style="2004"/>
    <col min="10492" max="10492" width="41.85546875" style="2004" customWidth="1"/>
    <col min="10493" max="10495" width="9.140625" style="2004"/>
    <col min="10496" max="10496" width="27.5703125" style="2004" customWidth="1"/>
    <col min="10497" max="10747" width="9.140625" style="2004"/>
    <col min="10748" max="10748" width="41.85546875" style="2004" customWidth="1"/>
    <col min="10749" max="10751" width="9.140625" style="2004"/>
    <col min="10752" max="10752" width="27.5703125" style="2004" customWidth="1"/>
    <col min="10753" max="11003" width="9.140625" style="2004"/>
    <col min="11004" max="11004" width="41.85546875" style="2004" customWidth="1"/>
    <col min="11005" max="11007" width="9.140625" style="2004"/>
    <col min="11008" max="11008" width="27.5703125" style="2004" customWidth="1"/>
    <col min="11009" max="11259" width="9.140625" style="2004"/>
    <col min="11260" max="11260" width="41.85546875" style="2004" customWidth="1"/>
    <col min="11261" max="11263" width="9.140625" style="2004"/>
    <col min="11264" max="11264" width="27.5703125" style="2004" customWidth="1"/>
    <col min="11265" max="11515" width="9.140625" style="2004"/>
    <col min="11516" max="11516" width="41.85546875" style="2004" customWidth="1"/>
    <col min="11517" max="11519" width="9.140625" style="2004"/>
    <col min="11520" max="11520" width="27.5703125" style="2004" customWidth="1"/>
    <col min="11521" max="11771" width="9.140625" style="2004"/>
    <col min="11772" max="11772" width="41.85546875" style="2004" customWidth="1"/>
    <col min="11773" max="11775" width="9.140625" style="2004"/>
    <col min="11776" max="11776" width="27.5703125" style="2004" customWidth="1"/>
    <col min="11777" max="12027" width="9.140625" style="2004"/>
    <col min="12028" max="12028" width="41.85546875" style="2004" customWidth="1"/>
    <col min="12029" max="12031" width="9.140625" style="2004"/>
    <col min="12032" max="12032" width="27.5703125" style="2004" customWidth="1"/>
    <col min="12033" max="12283" width="9.140625" style="2004"/>
    <col min="12284" max="12284" width="41.85546875" style="2004" customWidth="1"/>
    <col min="12285" max="12287" width="9.140625" style="2004"/>
    <col min="12288" max="12288" width="27.5703125" style="2004" customWidth="1"/>
    <col min="12289" max="12539" width="9.140625" style="2004"/>
    <col min="12540" max="12540" width="41.85546875" style="2004" customWidth="1"/>
    <col min="12541" max="12543" width="9.140625" style="2004"/>
    <col min="12544" max="12544" width="27.5703125" style="2004" customWidth="1"/>
    <col min="12545" max="12795" width="9.140625" style="2004"/>
    <col min="12796" max="12796" width="41.85546875" style="2004" customWidth="1"/>
    <col min="12797" max="12799" width="9.140625" style="2004"/>
    <col min="12800" max="12800" width="27.5703125" style="2004" customWidth="1"/>
    <col min="12801" max="13051" width="9.140625" style="2004"/>
    <col min="13052" max="13052" width="41.85546875" style="2004" customWidth="1"/>
    <col min="13053" max="13055" width="9.140625" style="2004"/>
    <col min="13056" max="13056" width="27.5703125" style="2004" customWidth="1"/>
    <col min="13057" max="13307" width="9.140625" style="2004"/>
    <col min="13308" max="13308" width="41.85546875" style="2004" customWidth="1"/>
    <col min="13309" max="13311" width="9.140625" style="2004"/>
    <col min="13312" max="13312" width="27.5703125" style="2004" customWidth="1"/>
    <col min="13313" max="13563" width="9.140625" style="2004"/>
    <col min="13564" max="13564" width="41.85546875" style="2004" customWidth="1"/>
    <col min="13565" max="13567" width="9.140625" style="2004"/>
    <col min="13568" max="13568" width="27.5703125" style="2004" customWidth="1"/>
    <col min="13569" max="13819" width="9.140625" style="2004"/>
    <col min="13820" max="13820" width="41.85546875" style="2004" customWidth="1"/>
    <col min="13821" max="13823" width="9.140625" style="2004"/>
    <col min="13824" max="13824" width="27.5703125" style="2004" customWidth="1"/>
    <col min="13825" max="14075" width="9.140625" style="2004"/>
    <col min="14076" max="14076" width="41.85546875" style="2004" customWidth="1"/>
    <col min="14077" max="14079" width="9.140625" style="2004"/>
    <col min="14080" max="14080" width="27.5703125" style="2004" customWidth="1"/>
    <col min="14081" max="14331" width="9.140625" style="2004"/>
    <col min="14332" max="14332" width="41.85546875" style="2004" customWidth="1"/>
    <col min="14333" max="14335" width="9.140625" style="2004"/>
    <col min="14336" max="14336" width="27.5703125" style="2004" customWidth="1"/>
    <col min="14337" max="14587" width="9.140625" style="2004"/>
    <col min="14588" max="14588" width="41.85546875" style="2004" customWidth="1"/>
    <col min="14589" max="14591" width="9.140625" style="2004"/>
    <col min="14592" max="14592" width="27.5703125" style="2004" customWidth="1"/>
    <col min="14593" max="14843" width="9.140625" style="2004"/>
    <col min="14844" max="14844" width="41.85546875" style="2004" customWidth="1"/>
    <col min="14845" max="14847" width="9.140625" style="2004"/>
    <col min="14848" max="14848" width="27.5703125" style="2004" customWidth="1"/>
    <col min="14849" max="15099" width="9.140625" style="2004"/>
    <col min="15100" max="15100" width="41.85546875" style="2004" customWidth="1"/>
    <col min="15101" max="15103" width="9.140625" style="2004"/>
    <col min="15104" max="15104" width="27.5703125" style="2004" customWidth="1"/>
    <col min="15105" max="15355" width="9.140625" style="2004"/>
    <col min="15356" max="15356" width="41.85546875" style="2004" customWidth="1"/>
    <col min="15357" max="15359" width="9.140625" style="2004"/>
    <col min="15360" max="15360" width="27.5703125" style="2004" customWidth="1"/>
    <col min="15361" max="15611" width="9.140625" style="2004"/>
    <col min="15612" max="15612" width="41.85546875" style="2004" customWidth="1"/>
    <col min="15613" max="15615" width="9.140625" style="2004"/>
    <col min="15616" max="15616" width="27.5703125" style="2004" customWidth="1"/>
    <col min="15617" max="15867" width="9.140625" style="2004"/>
    <col min="15868" max="15868" width="41.85546875" style="2004" customWidth="1"/>
    <col min="15869" max="15871" width="9.140625" style="2004"/>
    <col min="15872" max="15872" width="27.5703125" style="2004" customWidth="1"/>
    <col min="15873" max="16123" width="9.140625" style="2004"/>
    <col min="16124" max="16124" width="41.85546875" style="2004" customWidth="1"/>
    <col min="16125" max="16127" width="9.140625" style="2004"/>
    <col min="16128" max="16128" width="27.5703125" style="2004" customWidth="1"/>
    <col min="16129" max="16384" width="9.140625" style="2004"/>
  </cols>
  <sheetData>
    <row r="1" spans="1:7" s="2102" customFormat="1" ht="15" customHeight="1">
      <c r="A1" s="3946" t="s">
        <v>7645</v>
      </c>
      <c r="B1" s="3946"/>
      <c r="C1" s="3946"/>
      <c r="D1" s="3946"/>
      <c r="E1" s="3946"/>
      <c r="F1" s="3946"/>
      <c r="G1" s="3946"/>
    </row>
    <row r="2" spans="1:7" s="2102" customFormat="1" ht="15" customHeight="1">
      <c r="A2" s="3946" t="s">
        <v>5892</v>
      </c>
      <c r="B2" s="3946"/>
      <c r="C2" s="3946"/>
      <c r="D2" s="3946"/>
      <c r="E2" s="3946"/>
      <c r="F2" s="3946"/>
      <c r="G2" s="3946"/>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5817</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5893</v>
      </c>
      <c r="C12" s="2016"/>
      <c r="D12" s="2016"/>
      <c r="E12" s="2015"/>
      <c r="F12" s="2014">
        <f>SUM(F13:F15)</f>
        <v>0</v>
      </c>
      <c r="G12" s="2093"/>
    </row>
    <row r="13" spans="1:7" ht="127.5">
      <c r="A13" s="2178">
        <v>1</v>
      </c>
      <c r="B13" s="2228" t="s">
        <v>5854</v>
      </c>
      <c r="C13" s="2009" t="s">
        <v>377</v>
      </c>
      <c r="D13" s="2009">
        <v>2</v>
      </c>
      <c r="E13" s="2010"/>
      <c r="F13" s="2010">
        <f>D13*E13</f>
        <v>0</v>
      </c>
      <c r="G13" s="2083" t="s">
        <v>5814</v>
      </c>
    </row>
    <row r="14" spans="1:7" ht="114.75">
      <c r="A14" s="2087">
        <v>2</v>
      </c>
      <c r="B14" s="2226" t="s">
        <v>5894</v>
      </c>
      <c r="C14" s="2010" t="s">
        <v>377</v>
      </c>
      <c r="D14" s="2009">
        <v>2</v>
      </c>
      <c r="E14" s="2010"/>
      <c r="F14" s="2010">
        <f>D14*E14</f>
        <v>0</v>
      </c>
      <c r="G14" s="2083" t="s">
        <v>5812</v>
      </c>
    </row>
    <row r="15" spans="1:7" ht="37.5" customHeight="1">
      <c r="A15" s="2087">
        <v>3</v>
      </c>
      <c r="B15" s="2226" t="s">
        <v>5811</v>
      </c>
      <c r="C15" s="2010" t="s">
        <v>377</v>
      </c>
      <c r="D15" s="2009">
        <v>4</v>
      </c>
      <c r="E15" s="2010"/>
      <c r="F15" s="2010">
        <f>D15*E15</f>
        <v>0</v>
      </c>
      <c r="G15" s="2083"/>
    </row>
    <row r="16" spans="1:7" ht="13.5" thickBot="1">
      <c r="A16" s="2439" t="s">
        <v>5511</v>
      </c>
      <c r="B16" s="2080"/>
      <c r="C16" s="2080"/>
      <c r="D16" s="2080"/>
      <c r="E16" s="2080"/>
      <c r="F16" s="2079">
        <f>F12</f>
        <v>0</v>
      </c>
      <c r="G16" s="2078"/>
    </row>
    <row r="17" spans="1:7" ht="13.5" thickTop="1"/>
    <row r="18" spans="1:7">
      <c r="C18" s="3939" t="s">
        <v>7638</v>
      </c>
      <c r="D18" s="3939"/>
      <c r="E18" s="3939"/>
    </row>
    <row r="19" spans="1:7">
      <c r="C19" s="1867"/>
      <c r="D19" s="1867"/>
      <c r="E19" s="1867"/>
    </row>
    <row r="20" spans="1:7">
      <c r="C20" s="3939"/>
      <c r="D20" s="3939"/>
      <c r="E20" s="3939"/>
    </row>
    <row r="21" spans="1:7">
      <c r="A21" s="3965" t="s">
        <v>5510</v>
      </c>
      <c r="B21" s="3965"/>
      <c r="C21" s="3965"/>
      <c r="D21" s="3965"/>
      <c r="E21" s="3965"/>
      <c r="F21" s="3965"/>
      <c r="G21" s="3965"/>
    </row>
    <row r="22" spans="1:7">
      <c r="A22" s="3963" t="s">
        <v>5509</v>
      </c>
      <c r="B22" s="3963"/>
      <c r="C22" s="3963"/>
      <c r="D22" s="3963"/>
      <c r="E22" s="3963"/>
      <c r="F22" s="3963"/>
      <c r="G22" s="3963"/>
    </row>
    <row r="23" spans="1:7">
      <c r="A23" s="3963"/>
      <c r="B23" s="3963"/>
      <c r="C23" s="3963"/>
      <c r="D23" s="3963"/>
      <c r="E23" s="3963"/>
      <c r="F23" s="3963"/>
      <c r="G23" s="3963"/>
    </row>
    <row r="24" spans="1:7">
      <c r="A24" s="3963"/>
      <c r="B24" s="3963"/>
      <c r="C24" s="3963"/>
      <c r="D24" s="3963"/>
      <c r="E24" s="3963"/>
      <c r="F24" s="3963"/>
      <c r="G24" s="3963"/>
    </row>
    <row r="26" spans="1:7">
      <c r="F26" s="2005"/>
    </row>
    <row r="29" spans="1:7">
      <c r="F29" s="2005"/>
    </row>
  </sheetData>
  <mergeCells count="11">
    <mergeCell ref="C20:E20"/>
    <mergeCell ref="A21:G21"/>
    <mergeCell ref="A22:G22"/>
    <mergeCell ref="A23:G23"/>
    <mergeCell ref="A24:G24"/>
    <mergeCell ref="C18:E18"/>
    <mergeCell ref="A1:G1"/>
    <mergeCell ref="A2:G2"/>
    <mergeCell ref="A5:G5"/>
    <mergeCell ref="A6:G6"/>
    <mergeCell ref="A7:G7"/>
  </mergeCells>
  <printOptions horizontalCentered="1"/>
  <pageMargins left="0.7" right="0.7" top="0.75" bottom="0.75" header="0.3" footer="0.3"/>
  <pageSetup paperSize="9" scale="69" orientation="portrait" r:id="rId1"/>
  <rowBreaks count="1" manualBreakCount="1">
    <brk id="22" max="6" man="1"/>
  </rowBreak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view="pageBreakPreview" zoomScale="110" zoomScaleNormal="100" zoomScaleSheetLayoutView="110" workbookViewId="0">
      <selection activeCell="K18" sqref="K18"/>
    </sheetView>
  </sheetViews>
  <sheetFormatPr defaultColWidth="9.140625" defaultRowHeight="12.75"/>
  <cols>
    <col min="1" max="1" width="6" style="200" customWidth="1"/>
    <col min="2" max="2" width="9.140625" style="200"/>
    <col min="3" max="3" width="29.42578125" style="200" customWidth="1"/>
    <col min="4" max="4" width="10.28515625" style="200" customWidth="1"/>
    <col min="5" max="5" width="12.85546875" style="200" customWidth="1"/>
    <col min="6" max="6" width="11.28515625" style="200" customWidth="1"/>
    <col min="7" max="7" width="15" style="200" customWidth="1"/>
    <col min="8" max="16384" width="9.140625" style="200"/>
  </cols>
  <sheetData>
    <row r="1" spans="1:11" ht="12.75" customHeight="1">
      <c r="A1" s="3761"/>
      <c r="B1" s="3761"/>
      <c r="C1" s="3761"/>
      <c r="D1" s="3761"/>
      <c r="E1" s="3761"/>
      <c r="F1" s="3761"/>
      <c r="G1" s="3761"/>
      <c r="H1" s="3761"/>
      <c r="I1" s="3761"/>
      <c r="J1" s="316"/>
      <c r="K1" s="316"/>
    </row>
    <row r="2" spans="1:11" ht="12.75" customHeight="1">
      <c r="A2" s="3761" t="s">
        <v>7646</v>
      </c>
      <c r="B2" s="3791"/>
      <c r="C2" s="3791"/>
      <c r="D2" s="3791"/>
      <c r="E2" s="3791"/>
      <c r="F2" s="3791"/>
      <c r="G2" s="3791"/>
      <c r="H2" s="3791"/>
      <c r="I2" s="3791"/>
      <c r="J2" s="3791"/>
      <c r="K2" s="316"/>
    </row>
    <row r="3" spans="1:11">
      <c r="A3" s="321"/>
      <c r="B3" s="321"/>
      <c r="C3" s="321"/>
      <c r="D3" s="321"/>
      <c r="E3" s="321"/>
      <c r="F3" s="321"/>
      <c r="G3" s="711"/>
      <c r="H3" s="316"/>
      <c r="I3" s="316"/>
      <c r="J3" s="316"/>
      <c r="K3" s="316"/>
    </row>
    <row r="4" spans="1:11">
      <c r="A4" s="3785" t="s">
        <v>1123</v>
      </c>
      <c r="B4" s="3785"/>
      <c r="C4" s="3785"/>
      <c r="D4" s="3785"/>
      <c r="E4" s="3785"/>
      <c r="F4" s="3785"/>
      <c r="G4" s="711"/>
      <c r="H4" s="316"/>
      <c r="I4" s="316"/>
      <c r="J4" s="316"/>
      <c r="K4" s="316"/>
    </row>
    <row r="5" spans="1:11">
      <c r="A5" s="323"/>
      <c r="B5" s="323"/>
      <c r="C5" s="323"/>
      <c r="D5" s="323"/>
      <c r="E5" s="323"/>
      <c r="F5" s="323"/>
      <c r="G5" s="711"/>
      <c r="H5" s="316"/>
      <c r="I5" s="316"/>
      <c r="J5" s="316"/>
      <c r="K5" s="316"/>
    </row>
    <row r="6" spans="1:11">
      <c r="A6" s="3786" t="s">
        <v>7742</v>
      </c>
      <c r="B6" s="3787"/>
      <c r="C6" s="3787"/>
      <c r="D6" s="3787"/>
      <c r="E6" s="3787"/>
      <c r="F6" s="3787"/>
      <c r="G6" s="3787"/>
      <c r="H6" s="316"/>
      <c r="I6" s="316"/>
      <c r="J6" s="316"/>
      <c r="K6" s="316"/>
    </row>
    <row r="7" spans="1:11">
      <c r="A7" s="324" t="s">
        <v>0</v>
      </c>
      <c r="B7" s="325" t="s">
        <v>361</v>
      </c>
      <c r="C7" s="325" t="s">
        <v>362</v>
      </c>
      <c r="D7" s="325" t="s">
        <v>306</v>
      </c>
      <c r="E7" s="325" t="s">
        <v>307</v>
      </c>
      <c r="F7" s="325" t="s">
        <v>364</v>
      </c>
      <c r="G7" s="326" t="s">
        <v>365</v>
      </c>
      <c r="H7" s="316"/>
      <c r="I7" s="316"/>
      <c r="J7" s="316"/>
      <c r="K7" s="316"/>
    </row>
    <row r="8" spans="1:11">
      <c r="A8" s="367"/>
      <c r="B8" s="368" t="s">
        <v>366</v>
      </c>
      <c r="C8" s="368" t="s">
        <v>367</v>
      </c>
      <c r="D8" s="368"/>
      <c r="E8" s="368"/>
      <c r="F8" s="368"/>
      <c r="G8" s="370"/>
      <c r="H8" s="316"/>
      <c r="I8" s="316"/>
      <c r="J8" s="316"/>
      <c r="K8" s="316"/>
    </row>
    <row r="9" spans="1:11">
      <c r="A9" s="371">
        <v>0</v>
      </c>
      <c r="B9" s="372">
        <v>1</v>
      </c>
      <c r="C9" s="372">
        <v>2</v>
      </c>
      <c r="D9" s="372">
        <v>3</v>
      </c>
      <c r="E9" s="372">
        <v>4</v>
      </c>
      <c r="F9" s="372">
        <v>5</v>
      </c>
      <c r="G9" s="374">
        <v>6</v>
      </c>
      <c r="H9" s="712"/>
      <c r="I9" s="316"/>
      <c r="J9" s="756"/>
      <c r="K9" s="756"/>
    </row>
    <row r="10" spans="1:11" ht="15">
      <c r="A10" s="713"/>
      <c r="B10" s="714"/>
      <c r="C10" s="715" t="s">
        <v>896</v>
      </c>
      <c r="D10" s="519"/>
      <c r="E10" s="519"/>
      <c r="F10" s="519"/>
      <c r="G10" s="716"/>
      <c r="H10" s="712"/>
      <c r="I10" s="316"/>
      <c r="J10" s="756"/>
      <c r="K10" s="756"/>
    </row>
    <row r="11" spans="1:11">
      <c r="A11" s="717"/>
      <c r="B11" s="718"/>
      <c r="C11" s="719" t="s">
        <v>141</v>
      </c>
      <c r="D11" s="562"/>
      <c r="E11" s="720"/>
      <c r="F11" s="721"/>
      <c r="G11" s="722"/>
      <c r="H11" s="723"/>
      <c r="I11" s="316"/>
      <c r="J11" s="316"/>
      <c r="K11" s="316"/>
    </row>
    <row r="12" spans="1:11">
      <c r="A12" s="724">
        <v>1</v>
      </c>
      <c r="B12" s="725" t="s">
        <v>513</v>
      </c>
      <c r="C12" s="726" t="s">
        <v>514</v>
      </c>
      <c r="D12" s="727" t="s">
        <v>370</v>
      </c>
      <c r="E12" s="728">
        <v>38000</v>
      </c>
      <c r="F12" s="729"/>
      <c r="G12" s="730">
        <f t="shared" ref="G12:G24" si="0">ROUND(F12,2)*ROUND(E12,2)</f>
        <v>0</v>
      </c>
      <c r="H12" s="723"/>
      <c r="I12" s="316"/>
      <c r="J12" s="316"/>
      <c r="K12" s="316"/>
    </row>
    <row r="13" spans="1:11">
      <c r="A13" s="724">
        <v>2</v>
      </c>
      <c r="B13" s="725" t="s">
        <v>549</v>
      </c>
      <c r="C13" s="731" t="s">
        <v>898</v>
      </c>
      <c r="D13" s="727" t="s">
        <v>370</v>
      </c>
      <c r="E13" s="728">
        <v>3800</v>
      </c>
      <c r="F13" s="729"/>
      <c r="G13" s="730">
        <f t="shared" si="0"/>
        <v>0</v>
      </c>
      <c r="H13" s="723"/>
      <c r="I13" s="316"/>
      <c r="J13" s="316"/>
      <c r="K13" s="316"/>
    </row>
    <row r="14" spans="1:11" ht="24">
      <c r="A14" s="724">
        <v>3</v>
      </c>
      <c r="B14" s="725" t="s">
        <v>515</v>
      </c>
      <c r="C14" s="731" t="s">
        <v>923</v>
      </c>
      <c r="D14" s="727" t="s">
        <v>386</v>
      </c>
      <c r="E14" s="728">
        <v>11400</v>
      </c>
      <c r="F14" s="729"/>
      <c r="G14" s="730">
        <f t="shared" si="0"/>
        <v>0</v>
      </c>
      <c r="H14" s="723"/>
      <c r="J14" s="316"/>
      <c r="K14" s="316"/>
    </row>
    <row r="15" spans="1:11">
      <c r="A15" s="724">
        <v>4</v>
      </c>
      <c r="B15" s="725" t="s">
        <v>521</v>
      </c>
      <c r="C15" s="731" t="s">
        <v>924</v>
      </c>
      <c r="D15" s="727" t="s">
        <v>386</v>
      </c>
      <c r="E15" s="728">
        <v>49990.5</v>
      </c>
      <c r="F15" s="729"/>
      <c r="G15" s="730">
        <f t="shared" si="0"/>
        <v>0</v>
      </c>
      <c r="H15" s="723"/>
      <c r="J15" s="316"/>
      <c r="K15" s="316"/>
    </row>
    <row r="16" spans="1:11" ht="24">
      <c r="A16" s="724">
        <v>5</v>
      </c>
      <c r="B16" s="725" t="s">
        <v>523</v>
      </c>
      <c r="C16" s="731" t="s">
        <v>524</v>
      </c>
      <c r="D16" s="727" t="s">
        <v>386</v>
      </c>
      <c r="E16" s="728">
        <v>49990.5</v>
      </c>
      <c r="F16" s="729"/>
      <c r="G16" s="730">
        <f t="shared" si="0"/>
        <v>0</v>
      </c>
      <c r="H16" s="723"/>
      <c r="J16" s="316"/>
      <c r="K16" s="316"/>
    </row>
    <row r="17" spans="1:11" ht="24">
      <c r="A17" s="724">
        <v>6</v>
      </c>
      <c r="B17" s="725" t="s">
        <v>519</v>
      </c>
      <c r="C17" s="732" t="s">
        <v>520</v>
      </c>
      <c r="D17" s="733" t="s">
        <v>370</v>
      </c>
      <c r="E17" s="728">
        <v>35707.5</v>
      </c>
      <c r="F17" s="734"/>
      <c r="G17" s="730">
        <f t="shared" si="0"/>
        <v>0</v>
      </c>
      <c r="H17" s="723"/>
      <c r="J17" s="316"/>
      <c r="K17" s="316"/>
    </row>
    <row r="18" spans="1:11" ht="24">
      <c r="A18" s="724">
        <v>7</v>
      </c>
      <c r="B18" s="725" t="s">
        <v>560</v>
      </c>
      <c r="C18" s="735" t="s">
        <v>561</v>
      </c>
      <c r="D18" s="736" t="s">
        <v>386</v>
      </c>
      <c r="E18" s="728">
        <v>975.39</v>
      </c>
      <c r="F18" s="729"/>
      <c r="G18" s="730">
        <f t="shared" si="0"/>
        <v>0</v>
      </c>
      <c r="H18" s="723"/>
      <c r="J18" s="316"/>
      <c r="K18" s="316"/>
    </row>
    <row r="19" spans="1:11">
      <c r="A19" s="724"/>
      <c r="B19" s="725"/>
      <c r="C19" s="737" t="s">
        <v>925</v>
      </c>
      <c r="D19" s="727"/>
      <c r="E19" s="728"/>
      <c r="F19" s="729"/>
      <c r="G19" s="730">
        <f t="shared" si="0"/>
        <v>0</v>
      </c>
      <c r="H19" s="723"/>
      <c r="J19" s="316"/>
      <c r="K19" s="316"/>
    </row>
    <row r="20" spans="1:11" ht="24">
      <c r="A20" s="724">
        <v>8</v>
      </c>
      <c r="B20" s="725" t="s">
        <v>903</v>
      </c>
      <c r="C20" s="735" t="s">
        <v>926</v>
      </c>
      <c r="D20" s="727" t="s">
        <v>370</v>
      </c>
      <c r="E20" s="728">
        <v>15300</v>
      </c>
      <c r="F20" s="729"/>
      <c r="G20" s="730">
        <f t="shared" si="0"/>
        <v>0</v>
      </c>
      <c r="H20" s="723"/>
      <c r="J20" s="316"/>
      <c r="K20" s="316"/>
    </row>
    <row r="21" spans="1:11">
      <c r="A21" s="724">
        <v>9</v>
      </c>
      <c r="B21" s="725" t="s">
        <v>263</v>
      </c>
      <c r="C21" s="735" t="s">
        <v>663</v>
      </c>
      <c r="D21" s="727" t="s">
        <v>386</v>
      </c>
      <c r="E21" s="728">
        <v>306</v>
      </c>
      <c r="F21" s="729"/>
      <c r="G21" s="730">
        <f t="shared" si="0"/>
        <v>0</v>
      </c>
      <c r="H21" s="723"/>
      <c r="J21" s="316"/>
      <c r="K21" s="316"/>
    </row>
    <row r="22" spans="1:11">
      <c r="A22" s="724">
        <v>10</v>
      </c>
      <c r="B22" s="725" t="s">
        <v>905</v>
      </c>
      <c r="C22" s="735" t="s">
        <v>927</v>
      </c>
      <c r="D22" s="727" t="s">
        <v>370</v>
      </c>
      <c r="E22" s="728">
        <v>15300</v>
      </c>
      <c r="F22" s="729"/>
      <c r="G22" s="730">
        <f t="shared" si="0"/>
        <v>0</v>
      </c>
      <c r="H22" s="723"/>
      <c r="J22" s="316"/>
      <c r="K22" s="316"/>
    </row>
    <row r="23" spans="1:11">
      <c r="A23" s="724">
        <v>11</v>
      </c>
      <c r="B23" s="725" t="s">
        <v>261</v>
      </c>
      <c r="C23" s="735" t="s">
        <v>565</v>
      </c>
      <c r="D23" s="727" t="s">
        <v>386</v>
      </c>
      <c r="E23" s="728">
        <v>2295</v>
      </c>
      <c r="F23" s="729"/>
      <c r="G23" s="730">
        <f t="shared" si="0"/>
        <v>0</v>
      </c>
      <c r="H23" s="723"/>
      <c r="J23" s="316"/>
      <c r="K23" s="316"/>
    </row>
    <row r="24" spans="1:11">
      <c r="A24" s="724">
        <v>12</v>
      </c>
      <c r="B24" s="725" t="s">
        <v>525</v>
      </c>
      <c r="C24" s="735" t="s">
        <v>526</v>
      </c>
      <c r="D24" s="727" t="s">
        <v>386</v>
      </c>
      <c r="E24" s="728">
        <v>6502.5</v>
      </c>
      <c r="F24" s="729"/>
      <c r="G24" s="730">
        <f t="shared" si="0"/>
        <v>0</v>
      </c>
      <c r="H24" s="723"/>
      <c r="J24" s="316"/>
      <c r="K24" s="316"/>
    </row>
    <row r="25" spans="1:11" ht="25.5">
      <c r="A25" s="724">
        <v>13</v>
      </c>
      <c r="B25" s="738" t="s">
        <v>558</v>
      </c>
      <c r="C25" s="739" t="s">
        <v>559</v>
      </c>
      <c r="D25" s="738" t="s">
        <v>386</v>
      </c>
      <c r="E25" s="740">
        <v>3060</v>
      </c>
      <c r="F25" s="741"/>
      <c r="G25" s="742">
        <f>ROUND(E25,2)*ROUND(F25,2)</f>
        <v>0</v>
      </c>
      <c r="H25" s="723"/>
      <c r="J25" s="316"/>
      <c r="K25" s="316"/>
    </row>
    <row r="26" spans="1:11">
      <c r="A26" s="724"/>
      <c r="B26" s="725"/>
      <c r="C26" s="737" t="s">
        <v>928</v>
      </c>
      <c r="D26" s="727"/>
      <c r="E26" s="728"/>
      <c r="F26" s="729"/>
      <c r="G26" s="730">
        <f t="shared" ref="G26:G33" si="1">ROUND(F26,2)*ROUND(E26,2)</f>
        <v>0</v>
      </c>
      <c r="H26" s="723"/>
      <c r="J26" s="316"/>
      <c r="K26" s="316"/>
    </row>
    <row r="27" spans="1:11">
      <c r="A27" s="724">
        <v>22</v>
      </c>
      <c r="B27" s="725" t="s">
        <v>908</v>
      </c>
      <c r="C27" s="735" t="s">
        <v>929</v>
      </c>
      <c r="D27" s="727" t="s">
        <v>930</v>
      </c>
      <c r="E27" s="728">
        <v>2244</v>
      </c>
      <c r="F27" s="729"/>
      <c r="G27" s="730">
        <f t="shared" si="1"/>
        <v>0</v>
      </c>
      <c r="H27" s="723"/>
      <c r="J27" s="316"/>
      <c r="K27" s="316"/>
    </row>
    <row r="28" spans="1:11">
      <c r="A28" s="724" t="s">
        <v>931</v>
      </c>
      <c r="B28" s="725" t="s">
        <v>568</v>
      </c>
      <c r="C28" s="735" t="s">
        <v>569</v>
      </c>
      <c r="D28" s="727" t="s">
        <v>930</v>
      </c>
      <c r="E28" s="728">
        <v>2244</v>
      </c>
      <c r="F28" s="729"/>
      <c r="G28" s="730">
        <f t="shared" si="1"/>
        <v>0</v>
      </c>
      <c r="H28" s="723"/>
      <c r="J28" s="316"/>
      <c r="K28" s="316"/>
    </row>
    <row r="29" spans="1:11">
      <c r="A29" s="724" t="s">
        <v>932</v>
      </c>
      <c r="B29" s="725" t="s">
        <v>612</v>
      </c>
      <c r="C29" s="735" t="s">
        <v>933</v>
      </c>
      <c r="D29" s="727" t="s">
        <v>386</v>
      </c>
      <c r="E29" s="728">
        <v>224.4</v>
      </c>
      <c r="F29" s="743"/>
      <c r="G29" s="730">
        <f t="shared" si="1"/>
        <v>0</v>
      </c>
      <c r="H29" s="723"/>
      <c r="J29" s="316"/>
      <c r="K29" s="316"/>
    </row>
    <row r="30" spans="1:11" ht="15">
      <c r="A30" s="724" t="s">
        <v>934</v>
      </c>
      <c r="B30" s="725" t="s">
        <v>525</v>
      </c>
      <c r="C30" s="731" t="s">
        <v>526</v>
      </c>
      <c r="D30" s="744" t="s">
        <v>386</v>
      </c>
      <c r="E30" s="728">
        <v>224.4</v>
      </c>
      <c r="F30" s="734"/>
      <c r="G30" s="730">
        <f t="shared" si="1"/>
        <v>0</v>
      </c>
      <c r="H30" s="723"/>
      <c r="J30" s="316"/>
      <c r="K30" s="316"/>
    </row>
    <row r="31" spans="1:11">
      <c r="A31" s="724" t="s">
        <v>935</v>
      </c>
      <c r="B31" s="725" t="s">
        <v>913</v>
      </c>
      <c r="C31" s="735" t="s">
        <v>914</v>
      </c>
      <c r="D31" s="727" t="s">
        <v>386</v>
      </c>
      <c r="E31" s="728">
        <v>2720.4</v>
      </c>
      <c r="F31" s="734"/>
      <c r="G31" s="745">
        <f t="shared" si="1"/>
        <v>0</v>
      </c>
      <c r="H31" s="723"/>
      <c r="J31" s="316"/>
      <c r="K31" s="316"/>
    </row>
    <row r="32" spans="1:11">
      <c r="A32" s="724" t="s">
        <v>936</v>
      </c>
      <c r="B32" s="725" t="s">
        <v>664</v>
      </c>
      <c r="C32" s="307" t="s">
        <v>665</v>
      </c>
      <c r="D32" s="727" t="s">
        <v>374</v>
      </c>
      <c r="E32" s="746">
        <v>2114</v>
      </c>
      <c r="F32" s="734"/>
      <c r="G32" s="747">
        <f t="shared" si="1"/>
        <v>0</v>
      </c>
      <c r="H32" s="723"/>
      <c r="J32" s="316"/>
      <c r="K32" s="316"/>
    </row>
    <row r="33" spans="1:11">
      <c r="A33" s="724" t="s">
        <v>937</v>
      </c>
      <c r="B33" s="725" t="s">
        <v>666</v>
      </c>
      <c r="C33" s="307" t="s">
        <v>667</v>
      </c>
      <c r="D33" s="727" t="s">
        <v>374</v>
      </c>
      <c r="E33" s="746">
        <v>514</v>
      </c>
      <c r="F33" s="734"/>
      <c r="G33" s="747">
        <f t="shared" si="1"/>
        <v>0</v>
      </c>
      <c r="H33" s="723"/>
      <c r="J33" s="316"/>
      <c r="K33" s="316"/>
    </row>
    <row r="34" spans="1:11">
      <c r="A34" s="724"/>
      <c r="B34" s="725"/>
      <c r="C34" s="737" t="s">
        <v>145</v>
      </c>
      <c r="D34" s="727"/>
      <c r="E34" s="746"/>
      <c r="F34" s="734"/>
      <c r="G34" s="747"/>
      <c r="H34" s="723"/>
      <c r="J34" s="316"/>
      <c r="K34" s="316"/>
    </row>
    <row r="35" spans="1:11">
      <c r="A35" s="724" t="s">
        <v>938</v>
      </c>
      <c r="B35" s="725" t="s">
        <v>584</v>
      </c>
      <c r="C35" s="735" t="s">
        <v>585</v>
      </c>
      <c r="D35" s="727" t="s">
        <v>374</v>
      </c>
      <c r="E35" s="746">
        <v>915</v>
      </c>
      <c r="F35" s="734"/>
      <c r="G35" s="747">
        <f t="shared" ref="G35:G37" si="2">ROUND(F35,2)*ROUND(E35,2)</f>
        <v>0</v>
      </c>
      <c r="H35" s="723"/>
      <c r="J35" s="316"/>
      <c r="K35" s="316"/>
    </row>
    <row r="36" spans="1:11">
      <c r="A36" s="724" t="s">
        <v>939</v>
      </c>
      <c r="B36" s="725" t="s">
        <v>580</v>
      </c>
      <c r="C36" s="735" t="s">
        <v>581</v>
      </c>
      <c r="D36" s="727" t="s">
        <v>374</v>
      </c>
      <c r="E36" s="746">
        <v>66.429000000000002</v>
      </c>
      <c r="F36" s="734"/>
      <c r="G36" s="747">
        <f t="shared" si="2"/>
        <v>0</v>
      </c>
      <c r="H36" s="316"/>
      <c r="I36" s="316"/>
      <c r="J36" s="316"/>
      <c r="K36" s="316"/>
    </row>
    <row r="37" spans="1:11">
      <c r="A37" s="724" t="s">
        <v>940</v>
      </c>
      <c r="B37" s="725" t="s">
        <v>582</v>
      </c>
      <c r="C37" s="735" t="s">
        <v>941</v>
      </c>
      <c r="D37" s="727" t="s">
        <v>426</v>
      </c>
      <c r="E37" s="746">
        <v>917</v>
      </c>
      <c r="F37" s="734"/>
      <c r="G37" s="747">
        <f t="shared" si="2"/>
        <v>0</v>
      </c>
      <c r="H37" s="316"/>
      <c r="I37" s="316"/>
      <c r="J37" s="316"/>
      <c r="K37" s="316"/>
    </row>
    <row r="38" spans="1:11">
      <c r="A38" s="385"/>
      <c r="B38" s="386"/>
      <c r="C38" s="3782" t="s">
        <v>1124</v>
      </c>
      <c r="D38" s="3782"/>
      <c r="E38" s="386"/>
      <c r="F38" s="748"/>
      <c r="G38" s="749">
        <f>SUM(G11:G37)</f>
        <v>0</v>
      </c>
      <c r="H38" s="316"/>
      <c r="I38" s="316"/>
      <c r="J38" s="316"/>
      <c r="K38" s="316"/>
    </row>
    <row r="39" spans="1:11">
      <c r="A39" s="344"/>
      <c r="B39" s="345"/>
      <c r="C39" s="323"/>
      <c r="D39" s="323"/>
      <c r="E39" s="345"/>
      <c r="F39" s="750"/>
      <c r="G39" s="751"/>
      <c r="H39" s="316"/>
      <c r="I39" s="316"/>
      <c r="J39" s="316"/>
      <c r="K39" s="316"/>
    </row>
    <row r="40" spans="1:11">
      <c r="A40" s="344"/>
      <c r="B40" s="349" t="s">
        <v>943</v>
      </c>
      <c r="C40" s="350"/>
      <c r="D40" s="344"/>
      <c r="E40" s="345"/>
      <c r="F40" s="751"/>
      <c r="G40" s="751"/>
      <c r="H40" s="752"/>
      <c r="I40" s="316"/>
      <c r="J40" s="316"/>
      <c r="K40" s="316"/>
    </row>
    <row r="41" spans="1:11">
      <c r="A41" s="344"/>
      <c r="B41" s="349" t="s">
        <v>395</v>
      </c>
      <c r="C41" s="350"/>
      <c r="D41" s="344"/>
      <c r="E41" s="345"/>
      <c r="F41" s="751"/>
      <c r="G41" s="751"/>
      <c r="H41" s="752"/>
      <c r="I41" s="316"/>
      <c r="J41" s="316"/>
      <c r="K41" s="316"/>
    </row>
    <row r="42" spans="1:11">
      <c r="A42" s="344"/>
      <c r="B42" s="349" t="s">
        <v>357</v>
      </c>
      <c r="C42" s="350"/>
      <c r="D42" s="344"/>
      <c r="E42" s="345"/>
      <c r="F42" s="751"/>
      <c r="G42" s="751"/>
      <c r="H42" s="316"/>
      <c r="I42" s="316"/>
      <c r="J42" s="316"/>
      <c r="K42" s="316"/>
    </row>
    <row r="43" spans="1:11">
      <c r="A43" s="344"/>
      <c r="B43" s="349"/>
      <c r="C43" s="350"/>
      <c r="D43" s="344"/>
      <c r="E43" s="345"/>
      <c r="F43" s="751"/>
      <c r="G43" s="751"/>
      <c r="H43" s="752"/>
      <c r="I43" s="316"/>
      <c r="J43" s="752"/>
      <c r="K43" s="757"/>
    </row>
    <row r="44" spans="1:11">
      <c r="A44" s="316"/>
      <c r="B44" s="358"/>
      <c r="C44" s="316"/>
      <c r="D44" s="316"/>
      <c r="E44" s="358" t="s">
        <v>7638</v>
      </c>
      <c r="F44" s="751"/>
      <c r="G44" s="751"/>
      <c r="H44" s="752"/>
      <c r="I44" s="316"/>
      <c r="J44" s="752"/>
      <c r="K44" s="757"/>
    </row>
    <row r="45" spans="1:11">
      <c r="A45" s="723"/>
      <c r="B45" s="753"/>
      <c r="C45" s="316"/>
      <c r="D45" s="316"/>
      <c r="E45" s="723"/>
      <c r="F45" s="316"/>
      <c r="G45" s="316"/>
      <c r="H45" s="752"/>
      <c r="I45" s="316"/>
      <c r="J45" s="752"/>
      <c r="K45" s="757"/>
    </row>
    <row r="46" spans="1:11">
      <c r="A46" s="723"/>
      <c r="B46" s="753"/>
      <c r="C46" s="316"/>
      <c r="D46" s="316"/>
      <c r="E46" s="723"/>
      <c r="F46" s="316"/>
      <c r="G46" s="316"/>
      <c r="H46" s="752"/>
      <c r="I46" s="316"/>
      <c r="J46" s="752"/>
      <c r="K46" s="757"/>
    </row>
    <row r="47" spans="1:11">
      <c r="A47" s="723"/>
      <c r="B47" s="753"/>
      <c r="C47" s="316"/>
      <c r="D47" s="316"/>
      <c r="E47" s="723"/>
      <c r="F47" s="316"/>
      <c r="G47" s="316"/>
      <c r="H47" s="316"/>
      <c r="I47" s="316"/>
      <c r="J47" s="316"/>
      <c r="K47" s="316"/>
    </row>
    <row r="48" spans="1:11">
      <c r="A48" s="723"/>
      <c r="B48" s="753"/>
      <c r="C48" s="316"/>
      <c r="D48" s="316"/>
      <c r="E48" s="723"/>
      <c r="F48" s="316"/>
      <c r="G48" s="316"/>
      <c r="H48" s="316"/>
      <c r="I48" s="316"/>
      <c r="J48" s="316"/>
      <c r="K48" s="316"/>
    </row>
    <row r="49" spans="1:11">
      <c r="A49" s="723"/>
      <c r="B49" s="753"/>
      <c r="C49" s="316"/>
      <c r="D49" s="316"/>
      <c r="E49" s="723"/>
      <c r="F49" s="316"/>
      <c r="G49" s="316"/>
      <c r="H49" s="712"/>
      <c r="I49" s="316"/>
      <c r="J49" s="756"/>
      <c r="K49" s="756"/>
    </row>
    <row r="50" spans="1:11">
      <c r="A50" s="358"/>
      <c r="B50" s="358"/>
      <c r="C50" s="358"/>
      <c r="D50" s="316"/>
      <c r="E50" s="358"/>
      <c r="F50" s="316"/>
      <c r="G50" s="316"/>
      <c r="H50" s="316"/>
      <c r="I50" s="316"/>
      <c r="J50" s="316"/>
      <c r="K50" s="316"/>
    </row>
    <row r="51" spans="1:11">
      <c r="A51" s="316"/>
      <c r="B51" s="316"/>
      <c r="C51" s="316"/>
      <c r="D51" s="316"/>
      <c r="E51" s="316"/>
      <c r="F51" s="316"/>
      <c r="G51" s="316"/>
      <c r="H51" s="316"/>
      <c r="I51" s="316"/>
      <c r="J51" s="316"/>
      <c r="K51" s="316"/>
    </row>
    <row r="52" spans="1:11">
      <c r="A52" s="358"/>
      <c r="B52" s="358"/>
      <c r="C52" s="358"/>
      <c r="D52" s="316"/>
      <c r="E52" s="316"/>
      <c r="F52" s="316"/>
      <c r="G52" s="316"/>
      <c r="H52" s="316"/>
      <c r="I52" s="316"/>
      <c r="J52" s="316"/>
      <c r="K52" s="316"/>
    </row>
    <row r="53" spans="1:11">
      <c r="A53" s="723"/>
      <c r="B53" s="723"/>
      <c r="C53" s="723"/>
      <c r="D53" s="723"/>
      <c r="E53" s="723"/>
      <c r="F53" s="316"/>
      <c r="G53" s="316"/>
      <c r="H53" s="316"/>
      <c r="I53" s="316"/>
      <c r="J53" s="316"/>
      <c r="K53" s="316"/>
    </row>
    <row r="54" spans="1:11">
      <c r="A54" s="754"/>
      <c r="B54" s="754"/>
      <c r="C54" s="754"/>
      <c r="D54" s="754"/>
      <c r="E54" s="754"/>
      <c r="F54" s="723"/>
      <c r="G54" s="316"/>
      <c r="H54" s="316"/>
      <c r="I54" s="316"/>
      <c r="J54" s="316"/>
      <c r="K54" s="316"/>
    </row>
    <row r="55" spans="1:11">
      <c r="A55" s="723"/>
      <c r="B55" s="755"/>
      <c r="C55" s="316"/>
      <c r="D55" s="316"/>
      <c r="E55" s="723"/>
      <c r="F55" s="316"/>
      <c r="G55" s="316"/>
      <c r="H55" s="316"/>
      <c r="I55" s="316"/>
      <c r="J55" s="316"/>
      <c r="K55" s="316"/>
    </row>
    <row r="56" spans="1:11">
      <c r="A56" s="723"/>
      <c r="B56" s="753"/>
      <c r="C56" s="316"/>
      <c r="D56" s="316"/>
      <c r="E56" s="723"/>
      <c r="F56" s="316"/>
      <c r="G56" s="316"/>
      <c r="H56" s="316"/>
      <c r="I56" s="316"/>
      <c r="J56" s="316"/>
      <c r="K56" s="316"/>
    </row>
    <row r="57" spans="1:11">
      <c r="A57" s="723"/>
      <c r="B57" s="753"/>
      <c r="C57" s="316"/>
      <c r="D57" s="316"/>
      <c r="E57" s="723"/>
      <c r="F57" s="316"/>
      <c r="G57" s="316"/>
      <c r="H57" s="316"/>
      <c r="I57" s="316"/>
      <c r="J57" s="316"/>
      <c r="K57" s="316"/>
    </row>
    <row r="58" spans="1:11">
      <c r="A58" s="723"/>
      <c r="B58" s="753"/>
      <c r="C58" s="316"/>
      <c r="D58" s="316"/>
      <c r="E58" s="723"/>
      <c r="F58" s="316"/>
      <c r="G58" s="316"/>
      <c r="H58" s="316"/>
      <c r="I58" s="316"/>
      <c r="J58" s="316"/>
      <c r="K58" s="316"/>
    </row>
    <row r="59" spans="1:11">
      <c r="A59" s="723"/>
      <c r="B59" s="753"/>
      <c r="C59" s="316"/>
      <c r="D59" s="316"/>
      <c r="E59" s="723"/>
      <c r="F59" s="316"/>
      <c r="G59" s="316"/>
      <c r="H59" s="316"/>
      <c r="I59" s="316"/>
      <c r="J59" s="316"/>
      <c r="K59" s="316"/>
    </row>
    <row r="60" spans="1:11">
      <c r="A60" s="723"/>
      <c r="B60" s="753"/>
      <c r="C60" s="316"/>
      <c r="D60" s="316"/>
      <c r="E60" s="723"/>
      <c r="F60" s="316"/>
      <c r="G60" s="316"/>
      <c r="H60" s="316"/>
      <c r="I60" s="316"/>
      <c r="J60" s="752"/>
      <c r="K60" s="757"/>
    </row>
    <row r="61" spans="1:11">
      <c r="A61" s="723"/>
      <c r="B61" s="753"/>
      <c r="C61" s="316"/>
      <c r="D61" s="316"/>
      <c r="E61" s="723"/>
      <c r="F61" s="316"/>
      <c r="G61" s="316"/>
      <c r="H61" s="316"/>
      <c r="I61" s="316"/>
      <c r="J61" s="752"/>
      <c r="K61" s="757"/>
    </row>
    <row r="62" spans="1:11">
      <c r="A62" s="723"/>
      <c r="B62" s="753"/>
      <c r="C62" s="316"/>
      <c r="D62" s="316"/>
      <c r="E62" s="723"/>
      <c r="F62" s="316"/>
      <c r="G62" s="316"/>
    </row>
    <row r="63" spans="1:11">
      <c r="A63" s="723"/>
      <c r="B63" s="753"/>
      <c r="C63" s="316"/>
      <c r="D63" s="316"/>
      <c r="E63" s="723"/>
      <c r="F63" s="316"/>
      <c r="G63" s="316"/>
    </row>
    <row r="64" spans="1:11">
      <c r="A64" s="723"/>
      <c r="B64" s="711"/>
      <c r="C64" s="316"/>
      <c r="D64" s="316"/>
      <c r="E64" s="723"/>
      <c r="F64" s="316"/>
      <c r="G64" s="316"/>
    </row>
    <row r="65" spans="1:7">
      <c r="A65" s="316"/>
      <c r="B65" s="316"/>
      <c r="C65" s="316"/>
      <c r="D65" s="316"/>
      <c r="E65" s="316"/>
      <c r="F65" s="316"/>
      <c r="G65" s="316"/>
    </row>
    <row r="66" spans="1:7">
      <c r="A66" s="316"/>
      <c r="B66" s="316"/>
      <c r="C66" s="316"/>
      <c r="D66" s="316"/>
      <c r="E66" s="316"/>
      <c r="F66" s="316"/>
      <c r="G66" s="316"/>
    </row>
    <row r="67" spans="1:7">
      <c r="A67" s="316"/>
      <c r="B67" s="316"/>
      <c r="C67" s="316"/>
      <c r="D67" s="316"/>
      <c r="E67" s="316"/>
      <c r="F67" s="316"/>
      <c r="G67" s="316"/>
    </row>
    <row r="68" spans="1:7">
      <c r="A68" s="316"/>
      <c r="B68" s="316"/>
      <c r="C68" s="316"/>
      <c r="D68" s="316"/>
      <c r="E68" s="316"/>
      <c r="F68" s="316"/>
      <c r="G68" s="316"/>
    </row>
    <row r="69" spans="1:7">
      <c r="A69" s="316"/>
      <c r="B69" s="316"/>
      <c r="C69" s="316"/>
      <c r="D69" s="316"/>
      <c r="E69" s="316"/>
      <c r="F69" s="316"/>
      <c r="G69" s="316"/>
    </row>
    <row r="70" spans="1:7">
      <c r="A70" s="316"/>
      <c r="B70" s="316"/>
      <c r="C70" s="316"/>
      <c r="D70" s="316"/>
      <c r="E70" s="316"/>
      <c r="F70" s="316"/>
      <c r="G70" s="316"/>
    </row>
    <row r="71" spans="1:7">
      <c r="A71" s="316"/>
      <c r="B71" s="316"/>
      <c r="C71" s="316"/>
      <c r="D71" s="316"/>
      <c r="E71" s="316"/>
      <c r="F71" s="316"/>
      <c r="G71" s="316"/>
    </row>
    <row r="72" spans="1:7">
      <c r="A72" s="316"/>
      <c r="B72" s="316"/>
      <c r="C72" s="316"/>
      <c r="D72" s="316"/>
      <c r="E72" s="316"/>
      <c r="F72" s="316"/>
      <c r="G72" s="316"/>
    </row>
    <row r="73" spans="1:7">
      <c r="A73" s="316"/>
      <c r="B73" s="316"/>
      <c r="C73" s="316"/>
      <c r="D73" s="316"/>
      <c r="E73" s="316"/>
      <c r="F73" s="316"/>
      <c r="G73" s="316"/>
    </row>
    <row r="74" spans="1:7">
      <c r="A74" s="316"/>
      <c r="B74" s="316"/>
      <c r="C74" s="316"/>
      <c r="D74" s="316"/>
      <c r="E74" s="316"/>
      <c r="F74" s="316"/>
      <c r="G74" s="316"/>
    </row>
    <row r="75" spans="1:7">
      <c r="A75" s="316"/>
      <c r="B75" s="316"/>
      <c r="C75" s="316"/>
      <c r="D75" s="316"/>
      <c r="E75" s="316"/>
      <c r="F75" s="316"/>
      <c r="G75" s="316"/>
    </row>
    <row r="76" spans="1:7">
      <c r="A76" s="316"/>
      <c r="B76" s="316"/>
      <c r="C76" s="316"/>
      <c r="D76" s="316"/>
      <c r="E76" s="316"/>
      <c r="F76" s="316"/>
      <c r="G76" s="316"/>
    </row>
    <row r="77" spans="1:7">
      <c r="A77" s="316"/>
      <c r="B77" s="316"/>
      <c r="C77" s="316"/>
      <c r="D77" s="316"/>
      <c r="E77" s="316"/>
      <c r="F77" s="316"/>
      <c r="G77" s="316"/>
    </row>
    <row r="78" spans="1:7">
      <c r="A78" s="316"/>
      <c r="B78" s="316"/>
      <c r="C78" s="316"/>
      <c r="D78" s="316"/>
      <c r="E78" s="316"/>
      <c r="F78" s="316"/>
      <c r="G78" s="316"/>
    </row>
    <row r="79" spans="1:7">
      <c r="A79" s="316"/>
      <c r="B79" s="316"/>
      <c r="C79" s="316"/>
      <c r="D79" s="316"/>
      <c r="E79" s="316"/>
      <c r="F79" s="316"/>
      <c r="G79" s="316"/>
    </row>
  </sheetData>
  <mergeCells count="5">
    <mergeCell ref="A1:I1"/>
    <mergeCell ref="A2:J2"/>
    <mergeCell ref="A4:F4"/>
    <mergeCell ref="A6:G6"/>
    <mergeCell ref="C38:D38"/>
  </mergeCells>
  <pageMargins left="0.7" right="0.7" top="0.75" bottom="0.75" header="0.3" footer="0.3"/>
  <pageSetup paperSize="9" scale="93" orientation="portrait" r:id="rId1"/>
  <colBreaks count="1" manualBreakCount="1">
    <brk id="7" max="1048575" man="1"/>
  </colBreak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election activeCell="C29" sqref="C29"/>
    </sheetView>
  </sheetViews>
  <sheetFormatPr defaultColWidth="9" defaultRowHeight="12.75"/>
  <cols>
    <col min="1" max="1" width="14.28515625" style="585" customWidth="1"/>
    <col min="2" max="2" width="75.7109375" style="661" customWidth="1"/>
    <col min="3" max="3" width="27.7109375" style="585" customWidth="1"/>
    <col min="4" max="249" width="9" style="585"/>
    <col min="250" max="250" width="13.42578125" style="585" customWidth="1"/>
    <col min="251" max="251" width="45" style="585" customWidth="1"/>
    <col min="252" max="252" width="41.7109375" style="585" customWidth="1"/>
    <col min="253" max="254" width="9" style="585"/>
    <col min="255" max="255" width="14.28515625" style="585" customWidth="1"/>
    <col min="256" max="256" width="75.7109375" style="585" customWidth="1"/>
    <col min="257" max="257" width="27.7109375" style="585" customWidth="1"/>
    <col min="258" max="258" width="9" style="585"/>
    <col min="259" max="259" width="16.85546875" style="585" customWidth="1"/>
    <col min="260" max="505" width="9" style="585"/>
    <col min="506" max="506" width="13.42578125" style="585" customWidth="1"/>
    <col min="507" max="507" width="45" style="585" customWidth="1"/>
    <col min="508" max="508" width="41.7109375" style="585" customWidth="1"/>
    <col min="509" max="510" width="9" style="585"/>
    <col min="511" max="511" width="14.28515625" style="585" customWidth="1"/>
    <col min="512" max="512" width="75.7109375" style="585" customWidth="1"/>
    <col min="513" max="513" width="27.7109375" style="585" customWidth="1"/>
    <col min="514" max="514" width="9" style="585"/>
    <col min="515" max="515" width="16.85546875" style="585" customWidth="1"/>
    <col min="516" max="761" width="9" style="585"/>
    <col min="762" max="762" width="13.42578125" style="585" customWidth="1"/>
    <col min="763" max="763" width="45" style="585" customWidth="1"/>
    <col min="764" max="764" width="41.7109375" style="585" customWidth="1"/>
    <col min="765" max="766" width="9" style="585"/>
    <col min="767" max="767" width="14.28515625" style="585" customWidth="1"/>
    <col min="768" max="768" width="75.7109375" style="585" customWidth="1"/>
    <col min="769" max="769" width="27.7109375" style="585" customWidth="1"/>
    <col min="770" max="770" width="9" style="585"/>
    <col min="771" max="771" width="16.85546875" style="585" customWidth="1"/>
    <col min="772" max="1017" width="9" style="585"/>
    <col min="1018" max="1018" width="13.42578125" style="585" customWidth="1"/>
    <col min="1019" max="1019" width="45" style="585" customWidth="1"/>
    <col min="1020" max="1020" width="41.7109375" style="585" customWidth="1"/>
    <col min="1021" max="1022" width="9" style="585"/>
    <col min="1023" max="1023" width="14.28515625" style="585" customWidth="1"/>
    <col min="1024" max="1024" width="75.7109375" style="585" customWidth="1"/>
    <col min="1025" max="1025" width="27.7109375" style="585" customWidth="1"/>
    <col min="1026" max="1026" width="9" style="585"/>
    <col min="1027" max="1027" width="16.85546875" style="585" customWidth="1"/>
    <col min="1028" max="1273" width="9" style="585"/>
    <col min="1274" max="1274" width="13.42578125" style="585" customWidth="1"/>
    <col min="1275" max="1275" width="45" style="585" customWidth="1"/>
    <col min="1276" max="1276" width="41.7109375" style="585" customWidth="1"/>
    <col min="1277" max="1278" width="9" style="585"/>
    <col min="1279" max="1279" width="14.28515625" style="585" customWidth="1"/>
    <col min="1280" max="1280" width="75.7109375" style="585" customWidth="1"/>
    <col min="1281" max="1281" width="27.7109375" style="585" customWidth="1"/>
    <col min="1282" max="1282" width="9" style="585"/>
    <col min="1283" max="1283" width="16.85546875" style="585" customWidth="1"/>
    <col min="1284" max="1529" width="9" style="585"/>
    <col min="1530" max="1530" width="13.42578125" style="585" customWidth="1"/>
    <col min="1531" max="1531" width="45" style="585" customWidth="1"/>
    <col min="1532" max="1532" width="41.7109375" style="585" customWidth="1"/>
    <col min="1533" max="1534" width="9" style="585"/>
    <col min="1535" max="1535" width="14.28515625" style="585" customWidth="1"/>
    <col min="1536" max="1536" width="75.7109375" style="585" customWidth="1"/>
    <col min="1537" max="1537" width="27.7109375" style="585" customWidth="1"/>
    <col min="1538" max="1538" width="9" style="585"/>
    <col min="1539" max="1539" width="16.85546875" style="585" customWidth="1"/>
    <col min="1540" max="1785" width="9" style="585"/>
    <col min="1786" max="1786" width="13.42578125" style="585" customWidth="1"/>
    <col min="1787" max="1787" width="45" style="585" customWidth="1"/>
    <col min="1788" max="1788" width="41.7109375" style="585" customWidth="1"/>
    <col min="1789" max="1790" width="9" style="585"/>
    <col min="1791" max="1791" width="14.28515625" style="585" customWidth="1"/>
    <col min="1792" max="1792" width="75.7109375" style="585" customWidth="1"/>
    <col min="1793" max="1793" width="27.7109375" style="585" customWidth="1"/>
    <col min="1794" max="1794" width="9" style="585"/>
    <col min="1795" max="1795" width="16.85546875" style="585" customWidth="1"/>
    <col min="1796" max="2041" width="9" style="585"/>
    <col min="2042" max="2042" width="13.42578125" style="585" customWidth="1"/>
    <col min="2043" max="2043" width="45" style="585" customWidth="1"/>
    <col min="2044" max="2044" width="41.7109375" style="585" customWidth="1"/>
    <col min="2045" max="2046" width="9" style="585"/>
    <col min="2047" max="2047" width="14.28515625" style="585" customWidth="1"/>
    <col min="2048" max="2048" width="75.7109375" style="585" customWidth="1"/>
    <col min="2049" max="2049" width="27.7109375" style="585" customWidth="1"/>
    <col min="2050" max="2050" width="9" style="585"/>
    <col min="2051" max="2051" width="16.85546875" style="585" customWidth="1"/>
    <col min="2052" max="2297" width="9" style="585"/>
    <col min="2298" max="2298" width="13.42578125" style="585" customWidth="1"/>
    <col min="2299" max="2299" width="45" style="585" customWidth="1"/>
    <col min="2300" max="2300" width="41.7109375" style="585" customWidth="1"/>
    <col min="2301" max="2302" width="9" style="585"/>
    <col min="2303" max="2303" width="14.28515625" style="585" customWidth="1"/>
    <col min="2304" max="2304" width="75.7109375" style="585" customWidth="1"/>
    <col min="2305" max="2305" width="27.7109375" style="585" customWidth="1"/>
    <col min="2306" max="2306" width="9" style="585"/>
    <col min="2307" max="2307" width="16.85546875" style="585" customWidth="1"/>
    <col min="2308" max="2553" width="9" style="585"/>
    <col min="2554" max="2554" width="13.42578125" style="585" customWidth="1"/>
    <col min="2555" max="2555" width="45" style="585" customWidth="1"/>
    <col min="2556" max="2556" width="41.7109375" style="585" customWidth="1"/>
    <col min="2557" max="2558" width="9" style="585"/>
    <col min="2559" max="2559" width="14.28515625" style="585" customWidth="1"/>
    <col min="2560" max="2560" width="75.7109375" style="585" customWidth="1"/>
    <col min="2561" max="2561" width="27.7109375" style="585" customWidth="1"/>
    <col min="2562" max="2562" width="9" style="585"/>
    <col min="2563" max="2563" width="16.85546875" style="585" customWidth="1"/>
    <col min="2564" max="2809" width="9" style="585"/>
    <col min="2810" max="2810" width="13.42578125" style="585" customWidth="1"/>
    <col min="2811" max="2811" width="45" style="585" customWidth="1"/>
    <col min="2812" max="2812" width="41.7109375" style="585" customWidth="1"/>
    <col min="2813" max="2814" width="9" style="585"/>
    <col min="2815" max="2815" width="14.28515625" style="585" customWidth="1"/>
    <col min="2816" max="2816" width="75.7109375" style="585" customWidth="1"/>
    <col min="2817" max="2817" width="27.7109375" style="585" customWidth="1"/>
    <col min="2818" max="2818" width="9" style="585"/>
    <col min="2819" max="2819" width="16.85546875" style="585" customWidth="1"/>
    <col min="2820" max="3065" width="9" style="585"/>
    <col min="3066" max="3066" width="13.42578125" style="585" customWidth="1"/>
    <col min="3067" max="3067" width="45" style="585" customWidth="1"/>
    <col min="3068" max="3068" width="41.7109375" style="585" customWidth="1"/>
    <col min="3069" max="3070" width="9" style="585"/>
    <col min="3071" max="3071" width="14.28515625" style="585" customWidth="1"/>
    <col min="3072" max="3072" width="75.7109375" style="585" customWidth="1"/>
    <col min="3073" max="3073" width="27.7109375" style="585" customWidth="1"/>
    <col min="3074" max="3074" width="9" style="585"/>
    <col min="3075" max="3075" width="16.85546875" style="585" customWidth="1"/>
    <col min="3076" max="3321" width="9" style="585"/>
    <col min="3322" max="3322" width="13.42578125" style="585" customWidth="1"/>
    <col min="3323" max="3323" width="45" style="585" customWidth="1"/>
    <col min="3324" max="3324" width="41.7109375" style="585" customWidth="1"/>
    <col min="3325" max="3326" width="9" style="585"/>
    <col min="3327" max="3327" width="14.28515625" style="585" customWidth="1"/>
    <col min="3328" max="3328" width="75.7109375" style="585" customWidth="1"/>
    <col min="3329" max="3329" width="27.7109375" style="585" customWidth="1"/>
    <col min="3330" max="3330" width="9" style="585"/>
    <col min="3331" max="3331" width="16.85546875" style="585" customWidth="1"/>
    <col min="3332" max="3577" width="9" style="585"/>
    <col min="3578" max="3578" width="13.42578125" style="585" customWidth="1"/>
    <col min="3579" max="3579" width="45" style="585" customWidth="1"/>
    <col min="3580" max="3580" width="41.7109375" style="585" customWidth="1"/>
    <col min="3581" max="3582" width="9" style="585"/>
    <col min="3583" max="3583" width="14.28515625" style="585" customWidth="1"/>
    <col min="3584" max="3584" width="75.7109375" style="585" customWidth="1"/>
    <col min="3585" max="3585" width="27.7109375" style="585" customWidth="1"/>
    <col min="3586" max="3586" width="9" style="585"/>
    <col min="3587" max="3587" width="16.85546875" style="585" customWidth="1"/>
    <col min="3588" max="3833" width="9" style="585"/>
    <col min="3834" max="3834" width="13.42578125" style="585" customWidth="1"/>
    <col min="3835" max="3835" width="45" style="585" customWidth="1"/>
    <col min="3836" max="3836" width="41.7109375" style="585" customWidth="1"/>
    <col min="3837" max="3838" width="9" style="585"/>
    <col min="3839" max="3839" width="14.28515625" style="585" customWidth="1"/>
    <col min="3840" max="3840" width="75.7109375" style="585" customWidth="1"/>
    <col min="3841" max="3841" width="27.7109375" style="585" customWidth="1"/>
    <col min="3842" max="3842" width="9" style="585"/>
    <col min="3843" max="3843" width="16.85546875" style="585" customWidth="1"/>
    <col min="3844" max="4089" width="9" style="585"/>
    <col min="4090" max="4090" width="13.42578125" style="585" customWidth="1"/>
    <col min="4091" max="4091" width="45" style="585" customWidth="1"/>
    <col min="4092" max="4092" width="41.7109375" style="585" customWidth="1"/>
    <col min="4093" max="4094" width="9" style="585"/>
    <col min="4095" max="4095" width="14.28515625" style="585" customWidth="1"/>
    <col min="4096" max="4096" width="75.7109375" style="585" customWidth="1"/>
    <col min="4097" max="4097" width="27.7109375" style="585" customWidth="1"/>
    <col min="4098" max="4098" width="9" style="585"/>
    <col min="4099" max="4099" width="16.85546875" style="585" customWidth="1"/>
    <col min="4100" max="4345" width="9" style="585"/>
    <col min="4346" max="4346" width="13.42578125" style="585" customWidth="1"/>
    <col min="4347" max="4347" width="45" style="585" customWidth="1"/>
    <col min="4348" max="4348" width="41.7109375" style="585" customWidth="1"/>
    <col min="4349" max="4350" width="9" style="585"/>
    <col min="4351" max="4351" width="14.28515625" style="585" customWidth="1"/>
    <col min="4352" max="4352" width="75.7109375" style="585" customWidth="1"/>
    <col min="4353" max="4353" width="27.7109375" style="585" customWidth="1"/>
    <col min="4354" max="4354" width="9" style="585"/>
    <col min="4355" max="4355" width="16.85546875" style="585" customWidth="1"/>
    <col min="4356" max="4601" width="9" style="585"/>
    <col min="4602" max="4602" width="13.42578125" style="585" customWidth="1"/>
    <col min="4603" max="4603" width="45" style="585" customWidth="1"/>
    <col min="4604" max="4604" width="41.7109375" style="585" customWidth="1"/>
    <col min="4605" max="4606" width="9" style="585"/>
    <col min="4607" max="4607" width="14.28515625" style="585" customWidth="1"/>
    <col min="4608" max="4608" width="75.7109375" style="585" customWidth="1"/>
    <col min="4609" max="4609" width="27.7109375" style="585" customWidth="1"/>
    <col min="4610" max="4610" width="9" style="585"/>
    <col min="4611" max="4611" width="16.85546875" style="585" customWidth="1"/>
    <col min="4612" max="4857" width="9" style="585"/>
    <col min="4858" max="4858" width="13.42578125" style="585" customWidth="1"/>
    <col min="4859" max="4859" width="45" style="585" customWidth="1"/>
    <col min="4860" max="4860" width="41.7109375" style="585" customWidth="1"/>
    <col min="4861" max="4862" width="9" style="585"/>
    <col min="4863" max="4863" width="14.28515625" style="585" customWidth="1"/>
    <col min="4864" max="4864" width="75.7109375" style="585" customWidth="1"/>
    <col min="4865" max="4865" width="27.7109375" style="585" customWidth="1"/>
    <col min="4866" max="4866" width="9" style="585"/>
    <col min="4867" max="4867" width="16.85546875" style="585" customWidth="1"/>
    <col min="4868" max="5113" width="9" style="585"/>
    <col min="5114" max="5114" width="13.42578125" style="585" customWidth="1"/>
    <col min="5115" max="5115" width="45" style="585" customWidth="1"/>
    <col min="5116" max="5116" width="41.7109375" style="585" customWidth="1"/>
    <col min="5117" max="5118" width="9" style="585"/>
    <col min="5119" max="5119" width="14.28515625" style="585" customWidth="1"/>
    <col min="5120" max="5120" width="75.7109375" style="585" customWidth="1"/>
    <col min="5121" max="5121" width="27.7109375" style="585" customWidth="1"/>
    <col min="5122" max="5122" width="9" style="585"/>
    <col min="5123" max="5123" width="16.85546875" style="585" customWidth="1"/>
    <col min="5124" max="5369" width="9" style="585"/>
    <col min="5370" max="5370" width="13.42578125" style="585" customWidth="1"/>
    <col min="5371" max="5371" width="45" style="585" customWidth="1"/>
    <col min="5372" max="5372" width="41.7109375" style="585" customWidth="1"/>
    <col min="5373" max="5374" width="9" style="585"/>
    <col min="5375" max="5375" width="14.28515625" style="585" customWidth="1"/>
    <col min="5376" max="5376" width="75.7109375" style="585" customWidth="1"/>
    <col min="5377" max="5377" width="27.7109375" style="585" customWidth="1"/>
    <col min="5378" max="5378" width="9" style="585"/>
    <col min="5379" max="5379" width="16.85546875" style="585" customWidth="1"/>
    <col min="5380" max="5625" width="9" style="585"/>
    <col min="5626" max="5626" width="13.42578125" style="585" customWidth="1"/>
    <col min="5627" max="5627" width="45" style="585" customWidth="1"/>
    <col min="5628" max="5628" width="41.7109375" style="585" customWidth="1"/>
    <col min="5629" max="5630" width="9" style="585"/>
    <col min="5631" max="5631" width="14.28515625" style="585" customWidth="1"/>
    <col min="5632" max="5632" width="75.7109375" style="585" customWidth="1"/>
    <col min="5633" max="5633" width="27.7109375" style="585" customWidth="1"/>
    <col min="5634" max="5634" width="9" style="585"/>
    <col min="5635" max="5635" width="16.85546875" style="585" customWidth="1"/>
    <col min="5636" max="5881" width="9" style="585"/>
    <col min="5882" max="5882" width="13.42578125" style="585" customWidth="1"/>
    <col min="5883" max="5883" width="45" style="585" customWidth="1"/>
    <col min="5884" max="5884" width="41.7109375" style="585" customWidth="1"/>
    <col min="5885" max="5886" width="9" style="585"/>
    <col min="5887" max="5887" width="14.28515625" style="585" customWidth="1"/>
    <col min="5888" max="5888" width="75.7109375" style="585" customWidth="1"/>
    <col min="5889" max="5889" width="27.7109375" style="585" customWidth="1"/>
    <col min="5890" max="5890" width="9" style="585"/>
    <col min="5891" max="5891" width="16.85546875" style="585" customWidth="1"/>
    <col min="5892" max="6137" width="9" style="585"/>
    <col min="6138" max="6138" width="13.42578125" style="585" customWidth="1"/>
    <col min="6139" max="6139" width="45" style="585" customWidth="1"/>
    <col min="6140" max="6140" width="41.7109375" style="585" customWidth="1"/>
    <col min="6141" max="6142" width="9" style="585"/>
    <col min="6143" max="6143" width="14.28515625" style="585" customWidth="1"/>
    <col min="6144" max="6144" width="75.7109375" style="585" customWidth="1"/>
    <col min="6145" max="6145" width="27.7109375" style="585" customWidth="1"/>
    <col min="6146" max="6146" width="9" style="585"/>
    <col min="6147" max="6147" width="16.85546875" style="585" customWidth="1"/>
    <col min="6148" max="6393" width="9" style="585"/>
    <col min="6394" max="6394" width="13.42578125" style="585" customWidth="1"/>
    <col min="6395" max="6395" width="45" style="585" customWidth="1"/>
    <col min="6396" max="6396" width="41.7109375" style="585" customWidth="1"/>
    <col min="6397" max="6398" width="9" style="585"/>
    <col min="6399" max="6399" width="14.28515625" style="585" customWidth="1"/>
    <col min="6400" max="6400" width="75.7109375" style="585" customWidth="1"/>
    <col min="6401" max="6401" width="27.7109375" style="585" customWidth="1"/>
    <col min="6402" max="6402" width="9" style="585"/>
    <col min="6403" max="6403" width="16.85546875" style="585" customWidth="1"/>
    <col min="6404" max="6649" width="9" style="585"/>
    <col min="6650" max="6650" width="13.42578125" style="585" customWidth="1"/>
    <col min="6651" max="6651" width="45" style="585" customWidth="1"/>
    <col min="6652" max="6652" width="41.7109375" style="585" customWidth="1"/>
    <col min="6653" max="6654" width="9" style="585"/>
    <col min="6655" max="6655" width="14.28515625" style="585" customWidth="1"/>
    <col min="6656" max="6656" width="75.7109375" style="585" customWidth="1"/>
    <col min="6657" max="6657" width="27.7109375" style="585" customWidth="1"/>
    <col min="6658" max="6658" width="9" style="585"/>
    <col min="6659" max="6659" width="16.85546875" style="585" customWidth="1"/>
    <col min="6660" max="6905" width="9" style="585"/>
    <col min="6906" max="6906" width="13.42578125" style="585" customWidth="1"/>
    <col min="6907" max="6907" width="45" style="585" customWidth="1"/>
    <col min="6908" max="6908" width="41.7109375" style="585" customWidth="1"/>
    <col min="6909" max="6910" width="9" style="585"/>
    <col min="6911" max="6911" width="14.28515625" style="585" customWidth="1"/>
    <col min="6912" max="6912" width="75.7109375" style="585" customWidth="1"/>
    <col min="6913" max="6913" width="27.7109375" style="585" customWidth="1"/>
    <col min="6914" max="6914" width="9" style="585"/>
    <col min="6915" max="6915" width="16.85546875" style="585" customWidth="1"/>
    <col min="6916" max="7161" width="9" style="585"/>
    <col min="7162" max="7162" width="13.42578125" style="585" customWidth="1"/>
    <col min="7163" max="7163" width="45" style="585" customWidth="1"/>
    <col min="7164" max="7164" width="41.7109375" style="585" customWidth="1"/>
    <col min="7165" max="7166" width="9" style="585"/>
    <col min="7167" max="7167" width="14.28515625" style="585" customWidth="1"/>
    <col min="7168" max="7168" width="75.7109375" style="585" customWidth="1"/>
    <col min="7169" max="7169" width="27.7109375" style="585" customWidth="1"/>
    <col min="7170" max="7170" width="9" style="585"/>
    <col min="7171" max="7171" width="16.85546875" style="585" customWidth="1"/>
    <col min="7172" max="7417" width="9" style="585"/>
    <col min="7418" max="7418" width="13.42578125" style="585" customWidth="1"/>
    <col min="7419" max="7419" width="45" style="585" customWidth="1"/>
    <col min="7420" max="7420" width="41.7109375" style="585" customWidth="1"/>
    <col min="7421" max="7422" width="9" style="585"/>
    <col min="7423" max="7423" width="14.28515625" style="585" customWidth="1"/>
    <col min="7424" max="7424" width="75.7109375" style="585" customWidth="1"/>
    <col min="7425" max="7425" width="27.7109375" style="585" customWidth="1"/>
    <col min="7426" max="7426" width="9" style="585"/>
    <col min="7427" max="7427" width="16.85546875" style="585" customWidth="1"/>
    <col min="7428" max="7673" width="9" style="585"/>
    <col min="7674" max="7674" width="13.42578125" style="585" customWidth="1"/>
    <col min="7675" max="7675" width="45" style="585" customWidth="1"/>
    <col min="7676" max="7676" width="41.7109375" style="585" customWidth="1"/>
    <col min="7677" max="7678" width="9" style="585"/>
    <col min="7679" max="7679" width="14.28515625" style="585" customWidth="1"/>
    <col min="7680" max="7680" width="75.7109375" style="585" customWidth="1"/>
    <col min="7681" max="7681" width="27.7109375" style="585" customWidth="1"/>
    <col min="7682" max="7682" width="9" style="585"/>
    <col min="7683" max="7683" width="16.85546875" style="585" customWidth="1"/>
    <col min="7684" max="7929" width="9" style="585"/>
    <col min="7930" max="7930" width="13.42578125" style="585" customWidth="1"/>
    <col min="7931" max="7931" width="45" style="585" customWidth="1"/>
    <col min="7932" max="7932" width="41.7109375" style="585" customWidth="1"/>
    <col min="7933" max="7934" width="9" style="585"/>
    <col min="7935" max="7935" width="14.28515625" style="585" customWidth="1"/>
    <col min="7936" max="7936" width="75.7109375" style="585" customWidth="1"/>
    <col min="7937" max="7937" width="27.7109375" style="585" customWidth="1"/>
    <col min="7938" max="7938" width="9" style="585"/>
    <col min="7939" max="7939" width="16.85546875" style="585" customWidth="1"/>
    <col min="7940" max="8185" width="9" style="585"/>
    <col min="8186" max="8186" width="13.42578125" style="585" customWidth="1"/>
    <col min="8187" max="8187" width="45" style="585" customWidth="1"/>
    <col min="8188" max="8188" width="41.7109375" style="585" customWidth="1"/>
    <col min="8189" max="8190" width="9" style="585"/>
    <col min="8191" max="8191" width="14.28515625" style="585" customWidth="1"/>
    <col min="8192" max="8192" width="75.7109375" style="585" customWidth="1"/>
    <col min="8193" max="8193" width="27.7109375" style="585" customWidth="1"/>
    <col min="8194" max="8194" width="9" style="585"/>
    <col min="8195" max="8195" width="16.85546875" style="585" customWidth="1"/>
    <col min="8196" max="8441" width="9" style="585"/>
    <col min="8442" max="8442" width="13.42578125" style="585" customWidth="1"/>
    <col min="8443" max="8443" width="45" style="585" customWidth="1"/>
    <col min="8444" max="8444" width="41.7109375" style="585" customWidth="1"/>
    <col min="8445" max="8446" width="9" style="585"/>
    <col min="8447" max="8447" width="14.28515625" style="585" customWidth="1"/>
    <col min="8448" max="8448" width="75.7109375" style="585" customWidth="1"/>
    <col min="8449" max="8449" width="27.7109375" style="585" customWidth="1"/>
    <col min="8450" max="8450" width="9" style="585"/>
    <col min="8451" max="8451" width="16.85546875" style="585" customWidth="1"/>
    <col min="8452" max="8697" width="9" style="585"/>
    <col min="8698" max="8698" width="13.42578125" style="585" customWidth="1"/>
    <col min="8699" max="8699" width="45" style="585" customWidth="1"/>
    <col min="8700" max="8700" width="41.7109375" style="585" customWidth="1"/>
    <col min="8701" max="8702" width="9" style="585"/>
    <col min="8703" max="8703" width="14.28515625" style="585" customWidth="1"/>
    <col min="8704" max="8704" width="75.7109375" style="585" customWidth="1"/>
    <col min="8705" max="8705" width="27.7109375" style="585" customWidth="1"/>
    <col min="8706" max="8706" width="9" style="585"/>
    <col min="8707" max="8707" width="16.85546875" style="585" customWidth="1"/>
    <col min="8708" max="8953" width="9" style="585"/>
    <col min="8954" max="8954" width="13.42578125" style="585" customWidth="1"/>
    <col min="8955" max="8955" width="45" style="585" customWidth="1"/>
    <col min="8956" max="8956" width="41.7109375" style="585" customWidth="1"/>
    <col min="8957" max="8958" width="9" style="585"/>
    <col min="8959" max="8959" width="14.28515625" style="585" customWidth="1"/>
    <col min="8960" max="8960" width="75.7109375" style="585" customWidth="1"/>
    <col min="8961" max="8961" width="27.7109375" style="585" customWidth="1"/>
    <col min="8962" max="8962" width="9" style="585"/>
    <col min="8963" max="8963" width="16.85546875" style="585" customWidth="1"/>
    <col min="8964" max="9209" width="9" style="585"/>
    <col min="9210" max="9210" width="13.42578125" style="585" customWidth="1"/>
    <col min="9211" max="9211" width="45" style="585" customWidth="1"/>
    <col min="9212" max="9212" width="41.7109375" style="585" customWidth="1"/>
    <col min="9213" max="9214" width="9" style="585"/>
    <col min="9215" max="9215" width="14.28515625" style="585" customWidth="1"/>
    <col min="9216" max="9216" width="75.7109375" style="585" customWidth="1"/>
    <col min="9217" max="9217" width="27.7109375" style="585" customWidth="1"/>
    <col min="9218" max="9218" width="9" style="585"/>
    <col min="9219" max="9219" width="16.85546875" style="585" customWidth="1"/>
    <col min="9220" max="9465" width="9" style="585"/>
    <col min="9466" max="9466" width="13.42578125" style="585" customWidth="1"/>
    <col min="9467" max="9467" width="45" style="585" customWidth="1"/>
    <col min="9468" max="9468" width="41.7109375" style="585" customWidth="1"/>
    <col min="9469" max="9470" width="9" style="585"/>
    <col min="9471" max="9471" width="14.28515625" style="585" customWidth="1"/>
    <col min="9472" max="9472" width="75.7109375" style="585" customWidth="1"/>
    <col min="9473" max="9473" width="27.7109375" style="585" customWidth="1"/>
    <col min="9474" max="9474" width="9" style="585"/>
    <col min="9475" max="9475" width="16.85546875" style="585" customWidth="1"/>
    <col min="9476" max="9721" width="9" style="585"/>
    <col min="9722" max="9722" width="13.42578125" style="585" customWidth="1"/>
    <col min="9723" max="9723" width="45" style="585" customWidth="1"/>
    <col min="9724" max="9724" width="41.7109375" style="585" customWidth="1"/>
    <col min="9725" max="9726" width="9" style="585"/>
    <col min="9727" max="9727" width="14.28515625" style="585" customWidth="1"/>
    <col min="9728" max="9728" width="75.7109375" style="585" customWidth="1"/>
    <col min="9729" max="9729" width="27.7109375" style="585" customWidth="1"/>
    <col min="9730" max="9730" width="9" style="585"/>
    <col min="9731" max="9731" width="16.85546875" style="585" customWidth="1"/>
    <col min="9732" max="9977" width="9" style="585"/>
    <col min="9978" max="9978" width="13.42578125" style="585" customWidth="1"/>
    <col min="9979" max="9979" width="45" style="585" customWidth="1"/>
    <col min="9980" max="9980" width="41.7109375" style="585" customWidth="1"/>
    <col min="9981" max="9982" width="9" style="585"/>
    <col min="9983" max="9983" width="14.28515625" style="585" customWidth="1"/>
    <col min="9984" max="9984" width="75.7109375" style="585" customWidth="1"/>
    <col min="9985" max="9985" width="27.7109375" style="585" customWidth="1"/>
    <col min="9986" max="9986" width="9" style="585"/>
    <col min="9987" max="9987" width="16.85546875" style="585" customWidth="1"/>
    <col min="9988" max="10233" width="9" style="585"/>
    <col min="10234" max="10234" width="13.42578125" style="585" customWidth="1"/>
    <col min="10235" max="10235" width="45" style="585" customWidth="1"/>
    <col min="10236" max="10236" width="41.7109375" style="585" customWidth="1"/>
    <col min="10237" max="10238" width="9" style="585"/>
    <col min="10239" max="10239" width="14.28515625" style="585" customWidth="1"/>
    <col min="10240" max="10240" width="75.7109375" style="585" customWidth="1"/>
    <col min="10241" max="10241" width="27.7109375" style="585" customWidth="1"/>
    <col min="10242" max="10242" width="9" style="585"/>
    <col min="10243" max="10243" width="16.85546875" style="585" customWidth="1"/>
    <col min="10244" max="10489" width="9" style="585"/>
    <col min="10490" max="10490" width="13.42578125" style="585" customWidth="1"/>
    <col min="10491" max="10491" width="45" style="585" customWidth="1"/>
    <col min="10492" max="10492" width="41.7109375" style="585" customWidth="1"/>
    <col min="10493" max="10494" width="9" style="585"/>
    <col min="10495" max="10495" width="14.28515625" style="585" customWidth="1"/>
    <col min="10496" max="10496" width="75.7109375" style="585" customWidth="1"/>
    <col min="10497" max="10497" width="27.7109375" style="585" customWidth="1"/>
    <col min="10498" max="10498" width="9" style="585"/>
    <col min="10499" max="10499" width="16.85546875" style="585" customWidth="1"/>
    <col min="10500" max="10745" width="9" style="585"/>
    <col min="10746" max="10746" width="13.42578125" style="585" customWidth="1"/>
    <col min="10747" max="10747" width="45" style="585" customWidth="1"/>
    <col min="10748" max="10748" width="41.7109375" style="585" customWidth="1"/>
    <col min="10749" max="10750" width="9" style="585"/>
    <col min="10751" max="10751" width="14.28515625" style="585" customWidth="1"/>
    <col min="10752" max="10752" width="75.7109375" style="585" customWidth="1"/>
    <col min="10753" max="10753" width="27.7109375" style="585" customWidth="1"/>
    <col min="10754" max="10754" width="9" style="585"/>
    <col min="10755" max="10755" width="16.85546875" style="585" customWidth="1"/>
    <col min="10756" max="11001" width="9" style="585"/>
    <col min="11002" max="11002" width="13.42578125" style="585" customWidth="1"/>
    <col min="11003" max="11003" width="45" style="585" customWidth="1"/>
    <col min="11004" max="11004" width="41.7109375" style="585" customWidth="1"/>
    <col min="11005" max="11006" width="9" style="585"/>
    <col min="11007" max="11007" width="14.28515625" style="585" customWidth="1"/>
    <col min="11008" max="11008" width="75.7109375" style="585" customWidth="1"/>
    <col min="11009" max="11009" width="27.7109375" style="585" customWidth="1"/>
    <col min="11010" max="11010" width="9" style="585"/>
    <col min="11011" max="11011" width="16.85546875" style="585" customWidth="1"/>
    <col min="11012" max="11257" width="9" style="585"/>
    <col min="11258" max="11258" width="13.42578125" style="585" customWidth="1"/>
    <col min="11259" max="11259" width="45" style="585" customWidth="1"/>
    <col min="11260" max="11260" width="41.7109375" style="585" customWidth="1"/>
    <col min="11261" max="11262" width="9" style="585"/>
    <col min="11263" max="11263" width="14.28515625" style="585" customWidth="1"/>
    <col min="11264" max="11264" width="75.7109375" style="585" customWidth="1"/>
    <col min="11265" max="11265" width="27.7109375" style="585" customWidth="1"/>
    <col min="11266" max="11266" width="9" style="585"/>
    <col min="11267" max="11267" width="16.85546875" style="585" customWidth="1"/>
    <col min="11268" max="11513" width="9" style="585"/>
    <col min="11514" max="11514" width="13.42578125" style="585" customWidth="1"/>
    <col min="11515" max="11515" width="45" style="585" customWidth="1"/>
    <col min="11516" max="11516" width="41.7109375" style="585" customWidth="1"/>
    <col min="11517" max="11518" width="9" style="585"/>
    <col min="11519" max="11519" width="14.28515625" style="585" customWidth="1"/>
    <col min="11520" max="11520" width="75.7109375" style="585" customWidth="1"/>
    <col min="11521" max="11521" width="27.7109375" style="585" customWidth="1"/>
    <col min="11522" max="11522" width="9" style="585"/>
    <col min="11523" max="11523" width="16.85546875" style="585" customWidth="1"/>
    <col min="11524" max="11769" width="9" style="585"/>
    <col min="11770" max="11770" width="13.42578125" style="585" customWidth="1"/>
    <col min="11771" max="11771" width="45" style="585" customWidth="1"/>
    <col min="11772" max="11772" width="41.7109375" style="585" customWidth="1"/>
    <col min="11773" max="11774" width="9" style="585"/>
    <col min="11775" max="11775" width="14.28515625" style="585" customWidth="1"/>
    <col min="11776" max="11776" width="75.7109375" style="585" customWidth="1"/>
    <col min="11777" max="11777" width="27.7109375" style="585" customWidth="1"/>
    <col min="11778" max="11778" width="9" style="585"/>
    <col min="11779" max="11779" width="16.85546875" style="585" customWidth="1"/>
    <col min="11780" max="12025" width="9" style="585"/>
    <col min="12026" max="12026" width="13.42578125" style="585" customWidth="1"/>
    <col min="12027" max="12027" width="45" style="585" customWidth="1"/>
    <col min="12028" max="12028" width="41.7109375" style="585" customWidth="1"/>
    <col min="12029" max="12030" width="9" style="585"/>
    <col min="12031" max="12031" width="14.28515625" style="585" customWidth="1"/>
    <col min="12032" max="12032" width="75.7109375" style="585" customWidth="1"/>
    <col min="12033" max="12033" width="27.7109375" style="585" customWidth="1"/>
    <col min="12034" max="12034" width="9" style="585"/>
    <col min="12035" max="12035" width="16.85546875" style="585" customWidth="1"/>
    <col min="12036" max="12281" width="9" style="585"/>
    <col min="12282" max="12282" width="13.42578125" style="585" customWidth="1"/>
    <col min="12283" max="12283" width="45" style="585" customWidth="1"/>
    <col min="12284" max="12284" width="41.7109375" style="585" customWidth="1"/>
    <col min="12285" max="12286" width="9" style="585"/>
    <col min="12287" max="12287" width="14.28515625" style="585" customWidth="1"/>
    <col min="12288" max="12288" width="75.7109375" style="585" customWidth="1"/>
    <col min="12289" max="12289" width="27.7109375" style="585" customWidth="1"/>
    <col min="12290" max="12290" width="9" style="585"/>
    <col min="12291" max="12291" width="16.85546875" style="585" customWidth="1"/>
    <col min="12292" max="12537" width="9" style="585"/>
    <col min="12538" max="12538" width="13.42578125" style="585" customWidth="1"/>
    <col min="12539" max="12539" width="45" style="585" customWidth="1"/>
    <col min="12540" max="12540" width="41.7109375" style="585" customWidth="1"/>
    <col min="12541" max="12542" width="9" style="585"/>
    <col min="12543" max="12543" width="14.28515625" style="585" customWidth="1"/>
    <col min="12544" max="12544" width="75.7109375" style="585" customWidth="1"/>
    <col min="12545" max="12545" width="27.7109375" style="585" customWidth="1"/>
    <col min="12546" max="12546" width="9" style="585"/>
    <col min="12547" max="12547" width="16.85546875" style="585" customWidth="1"/>
    <col min="12548" max="12793" width="9" style="585"/>
    <col min="12794" max="12794" width="13.42578125" style="585" customWidth="1"/>
    <col min="12795" max="12795" width="45" style="585" customWidth="1"/>
    <col min="12796" max="12796" width="41.7109375" style="585" customWidth="1"/>
    <col min="12797" max="12798" width="9" style="585"/>
    <col min="12799" max="12799" width="14.28515625" style="585" customWidth="1"/>
    <col min="12800" max="12800" width="75.7109375" style="585" customWidth="1"/>
    <col min="12801" max="12801" width="27.7109375" style="585" customWidth="1"/>
    <col min="12802" max="12802" width="9" style="585"/>
    <col min="12803" max="12803" width="16.85546875" style="585" customWidth="1"/>
    <col min="12804" max="13049" width="9" style="585"/>
    <col min="13050" max="13050" width="13.42578125" style="585" customWidth="1"/>
    <col min="13051" max="13051" width="45" style="585" customWidth="1"/>
    <col min="13052" max="13052" width="41.7109375" style="585" customWidth="1"/>
    <col min="13053" max="13054" width="9" style="585"/>
    <col min="13055" max="13055" width="14.28515625" style="585" customWidth="1"/>
    <col min="13056" max="13056" width="75.7109375" style="585" customWidth="1"/>
    <col min="13057" max="13057" width="27.7109375" style="585" customWidth="1"/>
    <col min="13058" max="13058" width="9" style="585"/>
    <col min="13059" max="13059" width="16.85546875" style="585" customWidth="1"/>
    <col min="13060" max="13305" width="9" style="585"/>
    <col min="13306" max="13306" width="13.42578125" style="585" customWidth="1"/>
    <col min="13307" max="13307" width="45" style="585" customWidth="1"/>
    <col min="13308" max="13308" width="41.7109375" style="585" customWidth="1"/>
    <col min="13309" max="13310" width="9" style="585"/>
    <col min="13311" max="13311" width="14.28515625" style="585" customWidth="1"/>
    <col min="13312" max="13312" width="75.7109375" style="585" customWidth="1"/>
    <col min="13313" max="13313" width="27.7109375" style="585" customWidth="1"/>
    <col min="13314" max="13314" width="9" style="585"/>
    <col min="13315" max="13315" width="16.85546875" style="585" customWidth="1"/>
    <col min="13316" max="13561" width="9" style="585"/>
    <col min="13562" max="13562" width="13.42578125" style="585" customWidth="1"/>
    <col min="13563" max="13563" width="45" style="585" customWidth="1"/>
    <col min="13564" max="13564" width="41.7109375" style="585" customWidth="1"/>
    <col min="13565" max="13566" width="9" style="585"/>
    <col min="13567" max="13567" width="14.28515625" style="585" customWidth="1"/>
    <col min="13568" max="13568" width="75.7109375" style="585" customWidth="1"/>
    <col min="13569" max="13569" width="27.7109375" style="585" customWidth="1"/>
    <col min="13570" max="13570" width="9" style="585"/>
    <col min="13571" max="13571" width="16.85546875" style="585" customWidth="1"/>
    <col min="13572" max="13817" width="9" style="585"/>
    <col min="13818" max="13818" width="13.42578125" style="585" customWidth="1"/>
    <col min="13819" max="13819" width="45" style="585" customWidth="1"/>
    <col min="13820" max="13820" width="41.7109375" style="585" customWidth="1"/>
    <col min="13821" max="13822" width="9" style="585"/>
    <col min="13823" max="13823" width="14.28515625" style="585" customWidth="1"/>
    <col min="13824" max="13824" width="75.7109375" style="585" customWidth="1"/>
    <col min="13825" max="13825" width="27.7109375" style="585" customWidth="1"/>
    <col min="13826" max="13826" width="9" style="585"/>
    <col min="13827" max="13827" width="16.85546875" style="585" customWidth="1"/>
    <col min="13828" max="14073" width="9" style="585"/>
    <col min="14074" max="14074" width="13.42578125" style="585" customWidth="1"/>
    <col min="14075" max="14075" width="45" style="585" customWidth="1"/>
    <col min="14076" max="14076" width="41.7109375" style="585" customWidth="1"/>
    <col min="14077" max="14078" width="9" style="585"/>
    <col min="14079" max="14079" width="14.28515625" style="585" customWidth="1"/>
    <col min="14080" max="14080" width="75.7109375" style="585" customWidth="1"/>
    <col min="14081" max="14081" width="27.7109375" style="585" customWidth="1"/>
    <col min="14082" max="14082" width="9" style="585"/>
    <col min="14083" max="14083" width="16.85546875" style="585" customWidth="1"/>
    <col min="14084" max="14329" width="9" style="585"/>
    <col min="14330" max="14330" width="13.42578125" style="585" customWidth="1"/>
    <col min="14331" max="14331" width="45" style="585" customWidth="1"/>
    <col min="14332" max="14332" width="41.7109375" style="585" customWidth="1"/>
    <col min="14333" max="14334" width="9" style="585"/>
    <col min="14335" max="14335" width="14.28515625" style="585" customWidth="1"/>
    <col min="14336" max="14336" width="75.7109375" style="585" customWidth="1"/>
    <col min="14337" max="14337" width="27.7109375" style="585" customWidth="1"/>
    <col min="14338" max="14338" width="9" style="585"/>
    <col min="14339" max="14339" width="16.85546875" style="585" customWidth="1"/>
    <col min="14340" max="14585" width="9" style="585"/>
    <col min="14586" max="14586" width="13.42578125" style="585" customWidth="1"/>
    <col min="14587" max="14587" width="45" style="585" customWidth="1"/>
    <col min="14588" max="14588" width="41.7109375" style="585" customWidth="1"/>
    <col min="14589" max="14590" width="9" style="585"/>
    <col min="14591" max="14591" width="14.28515625" style="585" customWidth="1"/>
    <col min="14592" max="14592" width="75.7109375" style="585" customWidth="1"/>
    <col min="14593" max="14593" width="27.7109375" style="585" customWidth="1"/>
    <col min="14594" max="14594" width="9" style="585"/>
    <col min="14595" max="14595" width="16.85546875" style="585" customWidth="1"/>
    <col min="14596" max="14841" width="9" style="585"/>
    <col min="14842" max="14842" width="13.42578125" style="585" customWidth="1"/>
    <col min="14843" max="14843" width="45" style="585" customWidth="1"/>
    <col min="14844" max="14844" width="41.7109375" style="585" customWidth="1"/>
    <col min="14845" max="14846" width="9" style="585"/>
    <col min="14847" max="14847" width="14.28515625" style="585" customWidth="1"/>
    <col min="14848" max="14848" width="75.7109375" style="585" customWidth="1"/>
    <col min="14849" max="14849" width="27.7109375" style="585" customWidth="1"/>
    <col min="14850" max="14850" width="9" style="585"/>
    <col min="14851" max="14851" width="16.85546875" style="585" customWidth="1"/>
    <col min="14852" max="15097" width="9" style="585"/>
    <col min="15098" max="15098" width="13.42578125" style="585" customWidth="1"/>
    <col min="15099" max="15099" width="45" style="585" customWidth="1"/>
    <col min="15100" max="15100" width="41.7109375" style="585" customWidth="1"/>
    <col min="15101" max="15102" width="9" style="585"/>
    <col min="15103" max="15103" width="14.28515625" style="585" customWidth="1"/>
    <col min="15104" max="15104" width="75.7109375" style="585" customWidth="1"/>
    <col min="15105" max="15105" width="27.7109375" style="585" customWidth="1"/>
    <col min="15106" max="15106" width="9" style="585"/>
    <col min="15107" max="15107" width="16.85546875" style="585" customWidth="1"/>
    <col min="15108" max="15353" width="9" style="585"/>
    <col min="15354" max="15354" width="13.42578125" style="585" customWidth="1"/>
    <col min="15355" max="15355" width="45" style="585" customWidth="1"/>
    <col min="15356" max="15356" width="41.7109375" style="585" customWidth="1"/>
    <col min="15357" max="15358" width="9" style="585"/>
    <col min="15359" max="15359" width="14.28515625" style="585" customWidth="1"/>
    <col min="15360" max="15360" width="75.7109375" style="585" customWidth="1"/>
    <col min="15361" max="15361" width="27.7109375" style="585" customWidth="1"/>
    <col min="15362" max="15362" width="9" style="585"/>
    <col min="15363" max="15363" width="16.85546875" style="585" customWidth="1"/>
    <col min="15364" max="15609" width="9" style="585"/>
    <col min="15610" max="15610" width="13.42578125" style="585" customWidth="1"/>
    <col min="15611" max="15611" width="45" style="585" customWidth="1"/>
    <col min="15612" max="15612" width="41.7109375" style="585" customWidth="1"/>
    <col min="15613" max="15614" width="9" style="585"/>
    <col min="15615" max="15615" width="14.28515625" style="585" customWidth="1"/>
    <col min="15616" max="15616" width="75.7109375" style="585" customWidth="1"/>
    <col min="15617" max="15617" width="27.7109375" style="585" customWidth="1"/>
    <col min="15618" max="15618" width="9" style="585"/>
    <col min="15619" max="15619" width="16.85546875" style="585" customWidth="1"/>
    <col min="15620" max="15865" width="9" style="585"/>
    <col min="15866" max="15866" width="13.42578125" style="585" customWidth="1"/>
    <col min="15867" max="15867" width="45" style="585" customWidth="1"/>
    <col min="15868" max="15868" width="41.7109375" style="585" customWidth="1"/>
    <col min="15869" max="15870" width="9" style="585"/>
    <col min="15871" max="15871" width="14.28515625" style="585" customWidth="1"/>
    <col min="15872" max="15872" width="75.7109375" style="585" customWidth="1"/>
    <col min="15873" max="15873" width="27.7109375" style="585" customWidth="1"/>
    <col min="15874" max="15874" width="9" style="585"/>
    <col min="15875" max="15875" width="16.85546875" style="585" customWidth="1"/>
    <col min="15876" max="16121" width="9" style="585"/>
    <col min="16122" max="16122" width="13.42578125" style="585" customWidth="1"/>
    <col min="16123" max="16123" width="45" style="585" customWidth="1"/>
    <col min="16124" max="16124" width="41.7109375" style="585" customWidth="1"/>
    <col min="16125" max="16126" width="9" style="585"/>
    <col min="16127" max="16127" width="14.28515625" style="585" customWidth="1"/>
    <col min="16128" max="16128" width="75.7109375" style="585" customWidth="1"/>
    <col min="16129" max="16129" width="27.7109375" style="585" customWidth="1"/>
    <col min="16130" max="16130" width="9" style="585"/>
    <col min="16131" max="16131" width="16.85546875" style="585" customWidth="1"/>
    <col min="16132" max="16377" width="9" style="585"/>
    <col min="16378" max="16378" width="13.42578125" style="585" customWidth="1"/>
    <col min="16379" max="16379" width="45" style="585" customWidth="1"/>
    <col min="16380" max="16380" width="41.7109375" style="585" customWidth="1"/>
    <col min="16381" max="16384" width="9" style="585"/>
  </cols>
  <sheetData>
    <row r="1" spans="1:9">
      <c r="A1" s="3761"/>
      <c r="B1" s="3761"/>
      <c r="C1" s="3761"/>
      <c r="D1" s="3761"/>
      <c r="E1" s="3761"/>
      <c r="F1" s="3761"/>
      <c r="G1" s="3761"/>
      <c r="H1" s="3761"/>
      <c r="I1" s="3761"/>
    </row>
    <row r="2" spans="1:9" ht="12.75" customHeight="1">
      <c r="A2" s="3761" t="s">
        <v>7644</v>
      </c>
      <c r="B2" s="3761"/>
      <c r="C2" s="3761"/>
      <c r="D2" s="3761"/>
      <c r="E2" s="3761"/>
      <c r="F2" s="3761"/>
      <c r="G2" s="3761"/>
      <c r="H2" s="3761"/>
      <c r="I2" s="3761"/>
    </row>
    <row r="3" spans="1:9" ht="25.5">
      <c r="A3" s="671" t="s">
        <v>1087</v>
      </c>
      <c r="B3" s="672" t="s">
        <v>1125</v>
      </c>
      <c r="C3" s="673"/>
    </row>
    <row r="4" spans="1:9">
      <c r="A4" s="674"/>
      <c r="B4" s="291"/>
      <c r="C4" s="291"/>
    </row>
    <row r="5" spans="1:9" ht="18">
      <c r="A5" s="4073" t="s">
        <v>1126</v>
      </c>
      <c r="B5" s="4073"/>
      <c r="C5" s="4073"/>
    </row>
    <row r="6" spans="1:9" ht="36.75" customHeight="1">
      <c r="A6" s="4074" t="s">
        <v>1127</v>
      </c>
      <c r="B6" s="4074"/>
      <c r="C6" s="4074"/>
    </row>
    <row r="7" spans="1:9">
      <c r="A7" s="675"/>
      <c r="B7" s="675"/>
      <c r="C7" s="675"/>
    </row>
    <row r="8" spans="1:9" ht="30">
      <c r="A8" s="676" t="s">
        <v>947</v>
      </c>
      <c r="B8" s="677" t="s">
        <v>948</v>
      </c>
      <c r="C8" s="678" t="s">
        <v>205</v>
      </c>
    </row>
    <row r="9" spans="1:9" ht="14.25">
      <c r="A9" s="679">
        <v>1</v>
      </c>
      <c r="B9" s="680">
        <v>2</v>
      </c>
      <c r="C9" s="681">
        <v>3</v>
      </c>
    </row>
    <row r="10" spans="1:9" s="633" customFormat="1" ht="20.100000000000001" customHeight="1">
      <c r="A10" s="682"/>
      <c r="B10" s="683" t="s">
        <v>949</v>
      </c>
      <c r="C10" s="684">
        <f>C11+C12</f>
        <v>0</v>
      </c>
    </row>
    <row r="11" spans="1:9" ht="20.100000000000001" customHeight="1">
      <c r="A11" s="685" t="s">
        <v>2</v>
      </c>
      <c r="B11" s="686" t="s">
        <v>950</v>
      </c>
      <c r="C11" s="687">
        <f>'Rez_Psd km 52+000'!G95</f>
        <v>0</v>
      </c>
    </row>
    <row r="12" spans="1:9" ht="20.100000000000001" customHeight="1">
      <c r="A12" s="685" t="s">
        <v>211</v>
      </c>
      <c r="B12" s="686" t="s">
        <v>951</v>
      </c>
      <c r="C12" s="687">
        <f>'Arh_Psd km 52+000'!G116</f>
        <v>0</v>
      </c>
    </row>
    <row r="13" spans="1:9" s="633" customFormat="1" ht="20.100000000000001" customHeight="1">
      <c r="A13" s="688"/>
      <c r="B13" s="689" t="s">
        <v>952</v>
      </c>
      <c r="C13" s="690">
        <f>C14</f>
        <v>0</v>
      </c>
    </row>
    <row r="14" spans="1:9" ht="20.100000000000001" customHeight="1">
      <c r="A14" s="685" t="s">
        <v>212</v>
      </c>
      <c r="B14" s="686" t="s">
        <v>950</v>
      </c>
      <c r="C14" s="687">
        <f>'Rez_put forat_Psd km 52+000'!G20</f>
        <v>0</v>
      </c>
    </row>
    <row r="15" spans="1:9" s="633" customFormat="1" ht="27" customHeight="1">
      <c r="A15" s="688"/>
      <c r="B15" s="689" t="s">
        <v>953</v>
      </c>
      <c r="C15" s="690">
        <f>C16</f>
        <v>0</v>
      </c>
    </row>
    <row r="16" spans="1:9" ht="20.100000000000001" customHeight="1">
      <c r="A16" s="685" t="s">
        <v>7</v>
      </c>
      <c r="B16" s="686" t="s">
        <v>950</v>
      </c>
      <c r="C16" s="687">
        <f>'Ob4_Rez_Psd km 52+000'!G36</f>
        <v>0</v>
      </c>
    </row>
    <row r="17" spans="1:3" s="633" customFormat="1" ht="20.100000000000001" customHeight="1">
      <c r="A17" s="688"/>
      <c r="B17" s="689" t="s">
        <v>954</v>
      </c>
      <c r="C17" s="690">
        <f>C18</f>
        <v>0</v>
      </c>
    </row>
    <row r="18" spans="1:3" ht="20.100000000000001" customHeight="1">
      <c r="A18" s="685" t="s">
        <v>213</v>
      </c>
      <c r="B18" s="686" t="s">
        <v>951</v>
      </c>
      <c r="C18" s="687">
        <f>'Arh_impr ext_Psd km 52+000'!G20</f>
        <v>0</v>
      </c>
    </row>
    <row r="19" spans="1:3" s="633" customFormat="1" ht="24.75" customHeight="1">
      <c r="A19" s="688"/>
      <c r="B19" s="689" t="s">
        <v>1128</v>
      </c>
      <c r="C19" s="690">
        <f>C20</f>
        <v>0</v>
      </c>
    </row>
    <row r="20" spans="1:3" ht="20.100000000000001" customHeight="1">
      <c r="A20" s="685" t="s">
        <v>214</v>
      </c>
      <c r="B20" s="686" t="s">
        <v>951</v>
      </c>
      <c r="C20" s="687">
        <f>'Arh_impr zon prot_Psd km 52+000'!G20</f>
        <v>0</v>
      </c>
    </row>
    <row r="21" spans="1:3" ht="35.25" customHeight="1">
      <c r="A21" s="4154" t="s">
        <v>956</v>
      </c>
      <c r="B21" s="4155"/>
      <c r="C21" s="691">
        <f>C10+C13+C15+C17+C19</f>
        <v>0</v>
      </c>
    </row>
    <row r="22" spans="1:3" s="633" customFormat="1" ht="20.100000000000001" customHeight="1">
      <c r="A22" s="692" t="s">
        <v>957</v>
      </c>
      <c r="B22" s="693" t="s">
        <v>958</v>
      </c>
      <c r="C22" s="694">
        <f>C23</f>
        <v>0</v>
      </c>
    </row>
    <row r="23" spans="1:3" ht="20.100000000000001" customHeight="1">
      <c r="A23" s="695" t="s">
        <v>2</v>
      </c>
      <c r="B23" s="696" t="s">
        <v>959</v>
      </c>
      <c r="C23" s="697">
        <f>'F4_dotari_Psd km 52+000'!F19</f>
        <v>0</v>
      </c>
    </row>
    <row r="24" spans="1:3" ht="35.25" customHeight="1">
      <c r="A24" s="4065" t="s">
        <v>960</v>
      </c>
      <c r="B24" s="4066"/>
      <c r="C24" s="698">
        <f>C21+C22</f>
        <v>0</v>
      </c>
    </row>
    <row r="25" spans="1:3" ht="31.5" customHeight="1">
      <c r="A25" s="4067" t="s">
        <v>961</v>
      </c>
      <c r="B25" s="4068"/>
      <c r="C25" s="699">
        <f>C21*0.19</f>
        <v>0</v>
      </c>
    </row>
    <row r="26" spans="1:3" ht="33.75" customHeight="1">
      <c r="A26" s="4069" t="s">
        <v>962</v>
      </c>
      <c r="B26" s="4070"/>
      <c r="C26" s="700">
        <f>C21+C25</f>
        <v>0</v>
      </c>
    </row>
    <row r="27" spans="1:3" ht="15.75">
      <c r="A27" s="701"/>
      <c r="B27" s="702"/>
      <c r="C27" s="703"/>
    </row>
    <row r="28" spans="1:3" ht="15">
      <c r="A28" s="701"/>
      <c r="B28" s="704"/>
      <c r="C28" s="705"/>
    </row>
    <row r="29" spans="1:3">
      <c r="B29" s="706"/>
      <c r="C29" s="358" t="s">
        <v>7638</v>
      </c>
    </row>
    <row r="31" spans="1:3" ht="15">
      <c r="B31" s="708"/>
      <c r="C31" s="709"/>
    </row>
    <row r="32" spans="1:3" ht="15">
      <c r="B32" s="708"/>
    </row>
    <row r="33" spans="2:2" ht="15">
      <c r="B33" s="708"/>
    </row>
    <row r="34" spans="2:2" ht="15">
      <c r="B34" s="708"/>
    </row>
    <row r="36" spans="2:2">
      <c r="B36" s="710"/>
    </row>
  </sheetData>
  <mergeCells count="8">
    <mergeCell ref="A24:B24"/>
    <mergeCell ref="A25:B25"/>
    <mergeCell ref="A26:B26"/>
    <mergeCell ref="A1:I1"/>
    <mergeCell ref="A2:I2"/>
    <mergeCell ref="A5:C5"/>
    <mergeCell ref="A6:C6"/>
    <mergeCell ref="A21:B21"/>
  </mergeCells>
  <printOptions horizontalCentered="1"/>
  <pageMargins left="0.7" right="0.7" top="0.75" bottom="0.75" header="0.3" footer="0.3"/>
  <pageSetup paperSize="9" scale="74" fitToHeight="0" orientation="portrait"/>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5"/>
  <sheetViews>
    <sheetView topLeftCell="A13" zoomScale="70" zoomScaleNormal="70" workbookViewId="0">
      <selection activeCell="A7" sqref="A7:G7"/>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c r="A1" s="633"/>
      <c r="B1" s="634"/>
      <c r="C1" s="633"/>
      <c r="D1" s="635"/>
      <c r="E1" s="635"/>
      <c r="F1" s="635"/>
      <c r="G1" s="635"/>
    </row>
    <row r="2" spans="1:14">
      <c r="A2" s="3761"/>
      <c r="B2" s="3761"/>
      <c r="C2" s="3761"/>
      <c r="D2" s="3761"/>
      <c r="E2" s="3761"/>
      <c r="F2" s="3761"/>
      <c r="G2" s="3761"/>
      <c r="H2" s="3761"/>
      <c r="I2" s="3761"/>
    </row>
    <row r="3" spans="1:14" ht="12.75" customHeight="1">
      <c r="A3" s="3761" t="s">
        <v>7644</v>
      </c>
      <c r="B3" s="3761"/>
      <c r="C3" s="3761"/>
      <c r="D3" s="3761"/>
      <c r="E3" s="3761"/>
      <c r="F3" s="3761"/>
      <c r="G3" s="3761"/>
      <c r="H3" s="3761"/>
      <c r="I3" s="3761"/>
    </row>
    <row r="4" spans="1:14">
      <c r="A4" s="4077" t="s">
        <v>1129</v>
      </c>
      <c r="B4" s="4077"/>
      <c r="C4" s="4077"/>
      <c r="D4" s="4077"/>
      <c r="E4" s="4077"/>
      <c r="F4" s="4077"/>
      <c r="G4" s="4077"/>
    </row>
    <row r="5" spans="1:14">
      <c r="A5" s="636"/>
      <c r="B5" s="636"/>
      <c r="C5" s="636"/>
      <c r="D5" s="636"/>
      <c r="E5" s="636"/>
      <c r="F5" s="636"/>
      <c r="G5" s="636"/>
    </row>
    <row r="6" spans="1:14" ht="18.75">
      <c r="A6" s="4078" t="s">
        <v>964</v>
      </c>
      <c r="B6" s="4078"/>
      <c r="C6" s="4078"/>
      <c r="D6" s="4078"/>
      <c r="E6" s="4078"/>
      <c r="F6" s="4078"/>
      <c r="G6" s="4078"/>
    </row>
    <row r="7" spans="1:14" ht="18.75">
      <c r="A7" s="4079" t="s">
        <v>1130</v>
      </c>
      <c r="B7" s="4079"/>
      <c r="C7" s="4079"/>
      <c r="D7" s="4079"/>
      <c r="E7" s="4079"/>
      <c r="F7" s="4079"/>
      <c r="G7" s="4079"/>
    </row>
    <row r="8" spans="1:14" ht="18.75">
      <c r="A8" s="4080" t="s">
        <v>966</v>
      </c>
      <c r="B8" s="4080"/>
      <c r="C8" s="4080"/>
      <c r="D8" s="4080"/>
      <c r="E8" s="4080"/>
      <c r="F8" s="4080"/>
      <c r="G8" s="4080"/>
    </row>
    <row r="9" spans="1:14" s="631" customFormat="1" ht="18.75">
      <c r="A9" s="640"/>
      <c r="B9" s="641"/>
      <c r="C9" s="642"/>
      <c r="D9" s="642"/>
      <c r="E9" s="641"/>
      <c r="F9" s="641"/>
      <c r="G9" s="643"/>
      <c r="H9" s="585"/>
      <c r="I9" s="585"/>
    </row>
    <row r="10" spans="1:14" s="631" customFormat="1" ht="18.75">
      <c r="A10" s="644" t="s">
        <v>967</v>
      </c>
      <c r="B10" s="644"/>
      <c r="C10" s="644"/>
      <c r="D10" s="645"/>
      <c r="E10" s="645"/>
      <c r="F10" s="645"/>
      <c r="G10" s="646" t="s">
        <v>968</v>
      </c>
      <c r="H10" s="585"/>
      <c r="I10" s="585"/>
    </row>
    <row r="11" spans="1:14" s="631" customFormat="1">
      <c r="A11" s="4084" t="s">
        <v>969</v>
      </c>
      <c r="B11" s="4089" t="s">
        <v>970</v>
      </c>
      <c r="C11" s="4089" t="s">
        <v>971</v>
      </c>
      <c r="D11" s="4089" t="s">
        <v>306</v>
      </c>
      <c r="E11" s="4089" t="s">
        <v>972</v>
      </c>
      <c r="F11" s="4097" t="s">
        <v>973</v>
      </c>
      <c r="G11" s="4101" t="s">
        <v>974</v>
      </c>
    </row>
    <row r="12" spans="1:14" s="631" customForma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086">
        <v>1</v>
      </c>
      <c r="B15" s="4091" t="s">
        <v>975</v>
      </c>
      <c r="C15" s="4093" t="s">
        <v>976</v>
      </c>
      <c r="D15" s="4091" t="s">
        <v>386</v>
      </c>
      <c r="E15" s="4112">
        <f>25*2</f>
        <v>50</v>
      </c>
      <c r="F15" s="4115"/>
      <c r="G15" s="4103">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15" customHeight="1">
      <c r="A18" s="4086"/>
      <c r="B18" s="4091"/>
      <c r="C18" s="4093"/>
      <c r="D18" s="4091"/>
      <c r="E18" s="4112"/>
      <c r="F18" s="4116"/>
      <c r="G18" s="4104"/>
      <c r="J18" s="661"/>
      <c r="K18" s="661"/>
      <c r="L18" s="661"/>
      <c r="M18" s="661"/>
      <c r="N18" s="661"/>
    </row>
    <row r="19" spans="1:14" ht="15" customHeight="1">
      <c r="A19" s="4086"/>
      <c r="B19" s="4091"/>
      <c r="C19" s="4093"/>
      <c r="D19" s="4091"/>
      <c r="E19" s="4112"/>
      <c r="F19" s="4116"/>
      <c r="G19" s="4104"/>
      <c r="J19" s="661"/>
      <c r="K19" s="661"/>
      <c r="L19" s="661"/>
      <c r="M19" s="661"/>
      <c r="N19" s="661"/>
    </row>
    <row r="20" spans="1:14" ht="15" customHeight="1">
      <c r="A20" s="4086">
        <v>2</v>
      </c>
      <c r="B20" s="4091" t="s">
        <v>977</v>
      </c>
      <c r="C20" s="4093" t="s">
        <v>978</v>
      </c>
      <c r="D20" s="4091" t="s">
        <v>979</v>
      </c>
      <c r="E20" s="4112">
        <f>0.25*2</f>
        <v>0.5</v>
      </c>
      <c r="F20" s="4115"/>
      <c r="G20" s="4103">
        <f>E20*F20</f>
        <v>0</v>
      </c>
      <c r="J20" s="661"/>
      <c r="K20" s="661"/>
      <c r="L20" s="661"/>
      <c r="M20" s="661"/>
      <c r="N20" s="661"/>
    </row>
    <row r="21" spans="1:14" ht="15" customHeight="1">
      <c r="A21" s="4086"/>
      <c r="B21" s="4091"/>
      <c r="C21" s="4093"/>
      <c r="D21" s="4091"/>
      <c r="E21" s="4112"/>
      <c r="F21" s="4116"/>
      <c r="G21" s="4104"/>
      <c r="J21" s="661"/>
      <c r="K21" s="661"/>
      <c r="L21" s="661"/>
      <c r="M21" s="661"/>
      <c r="N21" s="661"/>
    </row>
    <row r="22" spans="1:14" ht="15" customHeight="1">
      <c r="A22" s="4086"/>
      <c r="B22" s="4091"/>
      <c r="C22" s="4093"/>
      <c r="D22" s="4091"/>
      <c r="E22" s="4112"/>
      <c r="F22" s="4116"/>
      <c r="G22" s="4104"/>
      <c r="J22" s="661"/>
      <c r="K22" s="661"/>
      <c r="L22" s="661"/>
      <c r="M22" s="661"/>
      <c r="N22" s="661"/>
    </row>
    <row r="23" spans="1:14" ht="15" customHeight="1">
      <c r="A23" s="4086"/>
      <c r="B23" s="4091"/>
      <c r="C23" s="4093"/>
      <c r="D23" s="4091"/>
      <c r="E23" s="4112"/>
      <c r="F23" s="4116"/>
      <c r="G23" s="4104"/>
      <c r="J23" s="661"/>
      <c r="K23" s="661"/>
      <c r="L23" s="661"/>
      <c r="M23" s="661"/>
      <c r="N23" s="661"/>
    </row>
    <row r="24" spans="1:14" ht="15" customHeight="1">
      <c r="A24" s="4086"/>
      <c r="B24" s="4091"/>
      <c r="C24" s="4093"/>
      <c r="D24" s="4091"/>
      <c r="E24" s="4112"/>
      <c r="F24" s="4116"/>
      <c r="G24" s="4104"/>
      <c r="J24" s="661"/>
      <c r="K24" s="661"/>
      <c r="L24" s="661"/>
      <c r="M24" s="661"/>
      <c r="N24" s="661"/>
    </row>
    <row r="25" spans="1:14" ht="15" customHeight="1">
      <c r="A25" s="4086">
        <v>3</v>
      </c>
      <c r="B25" s="4091" t="s">
        <v>980</v>
      </c>
      <c r="C25" s="4093" t="s">
        <v>1098</v>
      </c>
      <c r="D25" s="4091" t="s">
        <v>386</v>
      </c>
      <c r="E25" s="4112">
        <f>2*(88+16)</f>
        <v>208</v>
      </c>
      <c r="F25" s="4115"/>
      <c r="G25" s="4103">
        <f>E25*F25</f>
        <v>0</v>
      </c>
      <c r="J25" s="661"/>
      <c r="K25" s="661"/>
      <c r="L25" s="661"/>
      <c r="M25" s="661"/>
      <c r="N25" s="661"/>
    </row>
    <row r="26" spans="1:14" ht="15" customHeight="1">
      <c r="A26" s="4086"/>
      <c r="B26" s="4091"/>
      <c r="C26" s="4093"/>
      <c r="D26" s="4091"/>
      <c r="E26" s="4112"/>
      <c r="F26" s="4116"/>
      <c r="G26" s="4104"/>
      <c r="J26" s="661"/>
      <c r="K26" s="661"/>
      <c r="L26" s="661"/>
      <c r="M26" s="661"/>
      <c r="N26" s="661"/>
    </row>
    <row r="27" spans="1:14" ht="15" customHeight="1">
      <c r="A27" s="4086"/>
      <c r="B27" s="4091"/>
      <c r="C27" s="4093"/>
      <c r="D27" s="4091"/>
      <c r="E27" s="4112"/>
      <c r="F27" s="4116"/>
      <c r="G27" s="4104"/>
      <c r="J27" s="661"/>
      <c r="K27" s="661"/>
      <c r="L27" s="661"/>
      <c r="M27" s="661"/>
      <c r="N27" s="661"/>
    </row>
    <row r="28" spans="1:14" ht="15" customHeight="1">
      <c r="A28" s="4086"/>
      <c r="B28" s="4091"/>
      <c r="C28" s="4093"/>
      <c r="D28" s="4091"/>
      <c r="E28" s="4112"/>
      <c r="F28" s="4116"/>
      <c r="G28" s="4104"/>
      <c r="J28" s="661"/>
      <c r="K28" s="661"/>
      <c r="L28" s="661"/>
      <c r="M28" s="661"/>
      <c r="N28" s="661"/>
    </row>
    <row r="29" spans="1:14" ht="15" customHeight="1">
      <c r="A29" s="4086"/>
      <c r="B29" s="4091"/>
      <c r="C29" s="4093"/>
      <c r="D29" s="4091"/>
      <c r="E29" s="4112"/>
      <c r="F29" s="4116"/>
      <c r="G29" s="4104"/>
      <c r="J29" s="661"/>
      <c r="K29" s="661"/>
      <c r="L29" s="661"/>
      <c r="M29" s="661"/>
      <c r="N29" s="661"/>
    </row>
    <row r="30" spans="1:14" ht="15" customHeight="1">
      <c r="A30" s="4086">
        <v>4</v>
      </c>
      <c r="B30" s="4091" t="s">
        <v>982</v>
      </c>
      <c r="C30" s="4093" t="s">
        <v>983</v>
      </c>
      <c r="D30" s="4091" t="s">
        <v>370</v>
      </c>
      <c r="E30" s="4112">
        <f>105*2</f>
        <v>210</v>
      </c>
      <c r="F30" s="4115"/>
      <c r="G30" s="4103">
        <f>E30*F30</f>
        <v>0</v>
      </c>
      <c r="J30" s="661"/>
      <c r="K30" s="661"/>
      <c r="L30" s="661"/>
      <c r="M30" s="661"/>
      <c r="N30" s="661"/>
    </row>
    <row r="31" spans="1:14" ht="15" customHeight="1">
      <c r="A31" s="4086"/>
      <c r="B31" s="4091"/>
      <c r="C31" s="4093"/>
      <c r="D31" s="4091"/>
      <c r="E31" s="4112"/>
      <c r="F31" s="4116"/>
      <c r="G31" s="4104"/>
      <c r="J31" s="661"/>
      <c r="K31" s="661"/>
      <c r="L31" s="661"/>
      <c r="M31" s="661"/>
      <c r="N31" s="661"/>
    </row>
    <row r="32" spans="1:14" ht="15" customHeight="1">
      <c r="A32" s="4086"/>
      <c r="B32" s="4091"/>
      <c r="C32" s="4093"/>
      <c r="D32" s="4091"/>
      <c r="E32" s="4112"/>
      <c r="F32" s="4116"/>
      <c r="G32" s="4104"/>
      <c r="J32" s="661"/>
      <c r="K32" s="661"/>
      <c r="L32" s="661"/>
      <c r="M32" s="661"/>
      <c r="N32" s="661"/>
    </row>
    <row r="33" spans="1:14" ht="15" customHeight="1">
      <c r="A33" s="4086"/>
      <c r="B33" s="4091"/>
      <c r="C33" s="4093"/>
      <c r="D33" s="4091"/>
      <c r="E33" s="4112"/>
      <c r="F33" s="4116"/>
      <c r="G33" s="4104"/>
      <c r="J33" s="661"/>
      <c r="K33" s="661"/>
      <c r="L33" s="661"/>
      <c r="M33" s="661"/>
      <c r="N33" s="661"/>
    </row>
    <row r="34" spans="1:14" ht="15" customHeight="1">
      <c r="A34" s="4086"/>
      <c r="B34" s="4091"/>
      <c r="C34" s="4093"/>
      <c r="D34" s="4091"/>
      <c r="E34" s="4112"/>
      <c r="F34" s="4116"/>
      <c r="G34" s="4104"/>
      <c r="J34" s="661"/>
      <c r="K34" s="661"/>
      <c r="L34" s="661"/>
      <c r="M34" s="661"/>
      <c r="N34" s="661"/>
    </row>
    <row r="35" spans="1:14" ht="15" customHeight="1">
      <c r="A35" s="4086">
        <v>5</v>
      </c>
      <c r="B35" s="4091" t="s">
        <v>984</v>
      </c>
      <c r="C35" s="4093" t="s">
        <v>985</v>
      </c>
      <c r="D35" s="4091" t="s">
        <v>386</v>
      </c>
      <c r="E35" s="4112">
        <f>4*2</f>
        <v>8</v>
      </c>
      <c r="F35" s="4115"/>
      <c r="G35" s="4103">
        <f>E35*F35</f>
        <v>0</v>
      </c>
      <c r="J35" s="661"/>
      <c r="K35" s="661"/>
      <c r="L35" s="661"/>
      <c r="M35" s="661"/>
      <c r="N35" s="661"/>
    </row>
    <row r="36" spans="1:14" ht="15" customHeight="1">
      <c r="A36" s="4086"/>
      <c r="B36" s="4091"/>
      <c r="C36" s="4093"/>
      <c r="D36" s="4091"/>
      <c r="E36" s="4112"/>
      <c r="F36" s="4116"/>
      <c r="G36" s="4104"/>
      <c r="J36" s="661"/>
      <c r="K36" s="661"/>
      <c r="L36" s="661"/>
      <c r="M36" s="661"/>
      <c r="N36" s="661"/>
    </row>
    <row r="37" spans="1:14" ht="15" customHeight="1">
      <c r="A37" s="4086"/>
      <c r="B37" s="4091"/>
      <c r="C37" s="4093"/>
      <c r="D37" s="4091"/>
      <c r="E37" s="4112"/>
      <c r="F37" s="4116"/>
      <c r="G37" s="4104"/>
      <c r="J37" s="661"/>
      <c r="K37" s="661"/>
      <c r="L37" s="661"/>
      <c r="M37" s="661"/>
      <c r="N37" s="661"/>
    </row>
    <row r="38" spans="1:14" ht="15" customHeight="1">
      <c r="A38" s="4086"/>
      <c r="B38" s="4091"/>
      <c r="C38" s="4093"/>
      <c r="D38" s="4091"/>
      <c r="E38" s="4112"/>
      <c r="F38" s="4116"/>
      <c r="G38" s="4104"/>
      <c r="J38" s="661"/>
      <c r="K38" s="661"/>
      <c r="L38" s="661"/>
      <c r="M38" s="661"/>
      <c r="N38" s="661"/>
    </row>
    <row r="39" spans="1:14" ht="15" customHeight="1">
      <c r="A39" s="4086"/>
      <c r="B39" s="4091"/>
      <c r="C39" s="4093"/>
      <c r="D39" s="4091"/>
      <c r="E39" s="4112"/>
      <c r="F39" s="4116"/>
      <c r="G39" s="4104"/>
      <c r="J39" s="661"/>
      <c r="K39" s="661"/>
      <c r="L39" s="661"/>
      <c r="M39" s="661"/>
      <c r="N39" s="661"/>
    </row>
    <row r="40" spans="1:14" ht="15" customHeight="1">
      <c r="A40" s="4086">
        <v>6</v>
      </c>
      <c r="B40" s="4091" t="s">
        <v>986</v>
      </c>
      <c r="C40" s="4093" t="s">
        <v>987</v>
      </c>
      <c r="D40" s="4091" t="s">
        <v>370</v>
      </c>
      <c r="E40" s="4112">
        <f>2*(279+37)</f>
        <v>632</v>
      </c>
      <c r="F40" s="4115"/>
      <c r="G40" s="4103">
        <f>E40*F40</f>
        <v>0</v>
      </c>
      <c r="J40" s="661"/>
      <c r="K40" s="661"/>
      <c r="L40" s="661"/>
      <c r="M40" s="661"/>
      <c r="N40" s="661"/>
    </row>
    <row r="41" spans="1:14" ht="15" customHeight="1">
      <c r="A41" s="4086"/>
      <c r="B41" s="4091"/>
      <c r="C41" s="4093"/>
      <c r="D41" s="4091"/>
      <c r="E41" s="4112"/>
      <c r="F41" s="4116"/>
      <c r="G41" s="4104"/>
      <c r="J41" s="661"/>
      <c r="K41" s="661"/>
      <c r="L41" s="661"/>
      <c r="M41" s="661"/>
      <c r="N41" s="661"/>
    </row>
    <row r="42" spans="1:14" ht="15" customHeight="1">
      <c r="A42" s="4086"/>
      <c r="B42" s="4091"/>
      <c r="C42" s="4093"/>
      <c r="D42" s="4091"/>
      <c r="E42" s="4112"/>
      <c r="F42" s="4116"/>
      <c r="G42" s="4104"/>
      <c r="J42" s="661"/>
      <c r="K42" s="661"/>
      <c r="L42" s="661"/>
      <c r="M42" s="661"/>
      <c r="N42" s="661"/>
    </row>
    <row r="43" spans="1:14" ht="15" customHeight="1">
      <c r="A43" s="4086"/>
      <c r="B43" s="4091"/>
      <c r="C43" s="4093"/>
      <c r="D43" s="4091"/>
      <c r="E43" s="4112"/>
      <c r="F43" s="4116"/>
      <c r="G43" s="4104"/>
      <c r="J43" s="661"/>
      <c r="K43" s="661"/>
      <c r="L43" s="661"/>
      <c r="M43" s="661"/>
      <c r="N43" s="661"/>
    </row>
    <row r="44" spans="1:14" ht="15" customHeight="1">
      <c r="A44" s="4086"/>
      <c r="B44" s="4091"/>
      <c r="C44" s="4093"/>
      <c r="D44" s="4091"/>
      <c r="E44" s="4112"/>
      <c r="F44" s="4116"/>
      <c r="G44" s="4104"/>
      <c r="J44" s="661"/>
      <c r="K44" s="661"/>
      <c r="L44" s="661"/>
      <c r="M44" s="661"/>
      <c r="N44" s="661"/>
    </row>
    <row r="45" spans="1:14" ht="15" customHeight="1">
      <c r="A45" s="4086">
        <v>7</v>
      </c>
      <c r="B45" s="4091" t="s">
        <v>988</v>
      </c>
      <c r="C45" s="4093" t="s">
        <v>989</v>
      </c>
      <c r="D45" s="4091" t="s">
        <v>480</v>
      </c>
      <c r="E45" s="4112">
        <f>2*(6100+2100)</f>
        <v>16400</v>
      </c>
      <c r="F45" s="4115"/>
      <c r="G45" s="4103">
        <f>E45*F45</f>
        <v>0</v>
      </c>
      <c r="J45" s="661"/>
      <c r="K45" s="661"/>
      <c r="L45" s="661"/>
      <c r="M45" s="661"/>
      <c r="N45" s="661"/>
    </row>
    <row r="46" spans="1:14" ht="15" customHeight="1">
      <c r="A46" s="4086"/>
      <c r="B46" s="4091"/>
      <c r="C46" s="4093"/>
      <c r="D46" s="4091"/>
      <c r="E46" s="4112"/>
      <c r="F46" s="4116"/>
      <c r="G46" s="4104"/>
      <c r="J46" s="661"/>
      <c r="K46" s="661"/>
      <c r="L46" s="661"/>
      <c r="M46" s="661"/>
      <c r="N46" s="661"/>
    </row>
    <row r="47" spans="1:14" ht="15" customHeight="1">
      <c r="A47" s="4086"/>
      <c r="B47" s="4091"/>
      <c r="C47" s="4093"/>
      <c r="D47" s="4091"/>
      <c r="E47" s="4112"/>
      <c r="F47" s="4116"/>
      <c r="G47" s="4104"/>
      <c r="J47" s="661"/>
      <c r="K47" s="661"/>
      <c r="L47" s="661"/>
      <c r="M47" s="661"/>
      <c r="N47" s="661"/>
    </row>
    <row r="48" spans="1:14" ht="15" customHeight="1">
      <c r="A48" s="4086"/>
      <c r="B48" s="4091"/>
      <c r="C48" s="4093"/>
      <c r="D48" s="4091"/>
      <c r="E48" s="4112"/>
      <c r="F48" s="4116"/>
      <c r="G48" s="4104"/>
      <c r="J48" s="661"/>
      <c r="K48" s="661"/>
      <c r="L48" s="661"/>
      <c r="M48" s="661"/>
      <c r="N48" s="661"/>
    </row>
    <row r="49" spans="1:14" ht="15" customHeight="1">
      <c r="A49" s="4086"/>
      <c r="B49" s="4091"/>
      <c r="C49" s="4093"/>
      <c r="D49" s="4091"/>
      <c r="E49" s="4112"/>
      <c r="F49" s="4116"/>
      <c r="G49" s="4104"/>
      <c r="J49" s="661"/>
      <c r="K49" s="661"/>
      <c r="L49" s="661"/>
      <c r="M49" s="661"/>
      <c r="N49" s="661"/>
    </row>
    <row r="50" spans="1:14" ht="15" customHeight="1">
      <c r="A50" s="4086">
        <v>8</v>
      </c>
      <c r="B50" s="4091" t="s">
        <v>990</v>
      </c>
      <c r="C50" s="4093" t="s">
        <v>991</v>
      </c>
      <c r="D50" s="4091" t="s">
        <v>386</v>
      </c>
      <c r="E50" s="4112">
        <f>2*(63+14)</f>
        <v>154</v>
      </c>
      <c r="F50" s="4115"/>
      <c r="G50" s="4103">
        <f>E50*F50</f>
        <v>0</v>
      </c>
      <c r="J50" s="661"/>
      <c r="K50" s="661"/>
      <c r="L50" s="661"/>
      <c r="M50" s="661"/>
      <c r="N50" s="661"/>
    </row>
    <row r="51" spans="1:14" ht="15" customHeight="1">
      <c r="A51" s="4086"/>
      <c r="B51" s="4091"/>
      <c r="C51" s="4093"/>
      <c r="D51" s="4091"/>
      <c r="E51" s="4112"/>
      <c r="F51" s="4116"/>
      <c r="G51" s="4104"/>
      <c r="J51" s="661"/>
      <c r="K51" s="661"/>
      <c r="L51" s="661"/>
      <c r="M51" s="661"/>
      <c r="N51" s="661"/>
    </row>
    <row r="52" spans="1:14" ht="15" customHeight="1">
      <c r="A52" s="4086"/>
      <c r="B52" s="4091"/>
      <c r="C52" s="4093"/>
      <c r="D52" s="4091"/>
      <c r="E52" s="4112"/>
      <c r="F52" s="4116"/>
      <c r="G52" s="4104"/>
      <c r="J52" s="661"/>
      <c r="K52" s="661"/>
      <c r="L52" s="661"/>
      <c r="M52" s="661"/>
      <c r="N52" s="661"/>
    </row>
    <row r="53" spans="1:14" ht="15" customHeight="1">
      <c r="A53" s="4086"/>
      <c r="B53" s="4091"/>
      <c r="C53" s="4093"/>
      <c r="D53" s="4091"/>
      <c r="E53" s="4112"/>
      <c r="F53" s="4116"/>
      <c r="G53" s="4104"/>
      <c r="J53" s="661"/>
      <c r="K53" s="661"/>
      <c r="L53" s="661"/>
      <c r="M53" s="661"/>
      <c r="N53" s="661"/>
    </row>
    <row r="54" spans="1:14" ht="15" customHeight="1">
      <c r="A54" s="4086"/>
      <c r="B54" s="4091"/>
      <c r="C54" s="4093"/>
      <c r="D54" s="4091"/>
      <c r="E54" s="4112"/>
      <c r="F54" s="4116"/>
      <c r="G54" s="4104"/>
      <c r="J54" s="661"/>
      <c r="K54" s="661"/>
      <c r="L54" s="661"/>
      <c r="M54" s="661"/>
      <c r="N54" s="661"/>
    </row>
    <row r="55" spans="1:14" ht="15" customHeight="1">
      <c r="A55" s="4087">
        <v>9</v>
      </c>
      <c r="B55" s="4091" t="s">
        <v>992</v>
      </c>
      <c r="C55" s="4093" t="s">
        <v>993</v>
      </c>
      <c r="D55" s="4091" t="s">
        <v>370</v>
      </c>
      <c r="E55" s="4112">
        <f>2*73.53</f>
        <v>147.06</v>
      </c>
      <c r="F55" s="4115"/>
      <c r="G55" s="4103">
        <f>E55*F55</f>
        <v>0</v>
      </c>
      <c r="J55" s="661"/>
      <c r="K55" s="661"/>
      <c r="L55" s="661"/>
      <c r="M55" s="661"/>
      <c r="N55" s="661"/>
    </row>
    <row r="56" spans="1:14" ht="15" customHeight="1">
      <c r="A56" s="4087"/>
      <c r="B56" s="4091"/>
      <c r="C56" s="4093"/>
      <c r="D56" s="4091"/>
      <c r="E56" s="4112"/>
      <c r="F56" s="4116"/>
      <c r="G56" s="4104"/>
      <c r="J56" s="661"/>
      <c r="K56" s="661"/>
      <c r="L56" s="661"/>
      <c r="M56" s="661"/>
      <c r="N56" s="661"/>
    </row>
    <row r="57" spans="1:14" ht="15" customHeight="1">
      <c r="A57" s="4087"/>
      <c r="B57" s="4091"/>
      <c r="C57" s="4093"/>
      <c r="D57" s="4091"/>
      <c r="E57" s="4112"/>
      <c r="F57" s="4116"/>
      <c r="G57" s="4104"/>
      <c r="J57" s="661"/>
      <c r="K57" s="661"/>
      <c r="L57" s="661"/>
      <c r="M57" s="661"/>
      <c r="N57" s="661"/>
    </row>
    <row r="58" spans="1:14" ht="15" customHeight="1">
      <c r="A58" s="4087"/>
      <c r="B58" s="4091"/>
      <c r="C58" s="4093"/>
      <c r="D58" s="4091"/>
      <c r="E58" s="4112"/>
      <c r="F58" s="4116"/>
      <c r="G58" s="4104"/>
      <c r="J58" s="661"/>
      <c r="K58" s="661"/>
      <c r="L58" s="661"/>
      <c r="M58" s="661"/>
      <c r="N58" s="661"/>
    </row>
    <row r="59" spans="1:14" ht="15" customHeight="1">
      <c r="A59" s="4087"/>
      <c r="B59" s="4091"/>
      <c r="C59" s="4093"/>
      <c r="D59" s="4091"/>
      <c r="E59" s="4112"/>
      <c r="F59" s="4116"/>
      <c r="G59" s="4104"/>
      <c r="J59" s="661"/>
      <c r="K59" s="661"/>
      <c r="L59" s="661"/>
      <c r="M59" s="661"/>
      <c r="N59" s="661"/>
    </row>
    <row r="60" spans="1:14" ht="15" customHeight="1">
      <c r="A60" s="4086">
        <v>10</v>
      </c>
      <c r="B60" s="4091" t="s">
        <v>994</v>
      </c>
      <c r="C60" s="4093" t="s">
        <v>995</v>
      </c>
      <c r="D60" s="4091" t="s">
        <v>370</v>
      </c>
      <c r="E60" s="4112">
        <f>57*2</f>
        <v>114</v>
      </c>
      <c r="F60" s="4115"/>
      <c r="G60" s="4103">
        <f>E60*F60</f>
        <v>0</v>
      </c>
      <c r="J60" s="661"/>
      <c r="K60" s="661"/>
      <c r="L60" s="661"/>
      <c r="M60" s="661"/>
      <c r="N60" s="661"/>
    </row>
    <row r="61" spans="1:14" ht="15" customHeight="1">
      <c r="A61" s="4086"/>
      <c r="B61" s="4091"/>
      <c r="C61" s="4093"/>
      <c r="D61" s="4091"/>
      <c r="E61" s="4112"/>
      <c r="F61" s="4116"/>
      <c r="G61" s="4104"/>
      <c r="J61" s="661"/>
      <c r="K61" s="661"/>
      <c r="L61" s="661"/>
      <c r="M61" s="661"/>
      <c r="N61" s="661"/>
    </row>
    <row r="62" spans="1:14" ht="15" customHeight="1">
      <c r="A62" s="4086"/>
      <c r="B62" s="4091"/>
      <c r="C62" s="4093"/>
      <c r="D62" s="4091"/>
      <c r="E62" s="4112"/>
      <c r="F62" s="4116"/>
      <c r="G62" s="4104"/>
      <c r="J62" s="661"/>
      <c r="K62" s="661"/>
      <c r="L62" s="661"/>
      <c r="M62" s="661"/>
      <c r="N62" s="661"/>
    </row>
    <row r="63" spans="1:14" ht="15" customHeight="1">
      <c r="A63" s="4086"/>
      <c r="B63" s="4091"/>
      <c r="C63" s="4093"/>
      <c r="D63" s="4091"/>
      <c r="E63" s="4112"/>
      <c r="F63" s="4116"/>
      <c r="G63" s="4104"/>
      <c r="J63" s="661"/>
      <c r="K63" s="661"/>
      <c r="L63" s="661"/>
      <c r="M63" s="661"/>
      <c r="N63" s="661"/>
    </row>
    <row r="64" spans="1:14" ht="15" customHeight="1">
      <c r="A64" s="4086"/>
      <c r="B64" s="4091"/>
      <c r="C64" s="4093"/>
      <c r="D64" s="4091"/>
      <c r="E64" s="4112"/>
      <c r="F64" s="4116"/>
      <c r="G64" s="4104"/>
      <c r="J64" s="661"/>
      <c r="K64" s="661"/>
      <c r="L64" s="661"/>
      <c r="M64" s="661"/>
      <c r="N64" s="661"/>
    </row>
    <row r="65" spans="1:14" ht="15" customHeight="1">
      <c r="A65" s="4086">
        <v>11</v>
      </c>
      <c r="B65" s="4091" t="s">
        <v>996</v>
      </c>
      <c r="C65" s="4093" t="s">
        <v>997</v>
      </c>
      <c r="D65" s="4091" t="s">
        <v>480</v>
      </c>
      <c r="E65" s="4112">
        <f>1635*2</f>
        <v>3270</v>
      </c>
      <c r="F65" s="4115"/>
      <c r="G65" s="4103">
        <f>E65*F65</f>
        <v>0</v>
      </c>
      <c r="J65" s="661"/>
      <c r="K65" s="661"/>
      <c r="L65" s="661"/>
      <c r="M65" s="661"/>
      <c r="N65" s="661"/>
    </row>
    <row r="66" spans="1:14" ht="15" customHeight="1">
      <c r="A66" s="4086"/>
      <c r="B66" s="4091"/>
      <c r="C66" s="4093"/>
      <c r="D66" s="4091"/>
      <c r="E66" s="4112"/>
      <c r="F66" s="4116"/>
      <c r="G66" s="4104"/>
      <c r="J66" s="661"/>
      <c r="K66" s="661"/>
      <c r="L66" s="661"/>
      <c r="M66" s="661"/>
      <c r="N66" s="661"/>
    </row>
    <row r="67" spans="1:14" ht="15" customHeight="1">
      <c r="A67" s="4086"/>
      <c r="B67" s="4091"/>
      <c r="C67" s="4093"/>
      <c r="D67" s="4091"/>
      <c r="E67" s="4112"/>
      <c r="F67" s="4116"/>
      <c r="G67" s="4104"/>
      <c r="J67" s="661"/>
      <c r="K67" s="661"/>
      <c r="L67" s="661"/>
      <c r="M67" s="661"/>
      <c r="N67" s="661"/>
    </row>
    <row r="68" spans="1:14" ht="15" customHeight="1">
      <c r="A68" s="4086"/>
      <c r="B68" s="4091"/>
      <c r="C68" s="4093"/>
      <c r="D68" s="4091"/>
      <c r="E68" s="4112"/>
      <c r="F68" s="4116"/>
      <c r="G68" s="4104"/>
      <c r="J68" s="661"/>
      <c r="K68" s="661"/>
      <c r="L68" s="661"/>
      <c r="M68" s="661"/>
      <c r="N68" s="661"/>
    </row>
    <row r="69" spans="1:14" ht="15" customHeight="1">
      <c r="A69" s="4086"/>
      <c r="B69" s="4091"/>
      <c r="C69" s="4093"/>
      <c r="D69" s="4091"/>
      <c r="E69" s="4112"/>
      <c r="F69" s="4116"/>
      <c r="G69" s="4104"/>
      <c r="J69" s="661"/>
      <c r="K69" s="661"/>
      <c r="L69" s="661"/>
      <c r="M69" s="661"/>
      <c r="N69" s="661"/>
    </row>
    <row r="70" spans="1:14" ht="15" customHeight="1">
      <c r="A70" s="4086">
        <v>12</v>
      </c>
      <c r="B70" s="4091" t="s">
        <v>998</v>
      </c>
      <c r="C70" s="4093" t="s">
        <v>999</v>
      </c>
      <c r="D70" s="4091" t="s">
        <v>386</v>
      </c>
      <c r="E70" s="4112">
        <f>5.6*2</f>
        <v>11.2</v>
      </c>
      <c r="F70" s="4115"/>
      <c r="G70" s="4103">
        <f>E70*F70</f>
        <v>0</v>
      </c>
      <c r="J70" s="661"/>
      <c r="K70" s="661"/>
      <c r="L70" s="661"/>
      <c r="M70" s="661"/>
      <c r="N70" s="661"/>
    </row>
    <row r="71" spans="1:14" ht="15" customHeight="1">
      <c r="A71" s="4086"/>
      <c r="B71" s="4091"/>
      <c r="C71" s="4093"/>
      <c r="D71" s="4091"/>
      <c r="E71" s="4112"/>
      <c r="F71" s="4116"/>
      <c r="G71" s="4104"/>
      <c r="J71" s="661"/>
      <c r="K71" s="661"/>
      <c r="L71" s="661"/>
      <c r="M71" s="661"/>
      <c r="N71" s="661"/>
    </row>
    <row r="72" spans="1:14" ht="15" customHeight="1">
      <c r="A72" s="4086"/>
      <c r="B72" s="4091"/>
      <c r="C72" s="4093"/>
      <c r="D72" s="4091"/>
      <c r="E72" s="4112"/>
      <c r="F72" s="4116"/>
      <c r="G72" s="4104"/>
      <c r="J72" s="661"/>
      <c r="K72" s="661"/>
      <c r="L72" s="661"/>
      <c r="M72" s="661"/>
      <c r="N72" s="661"/>
    </row>
    <row r="73" spans="1:14" ht="15" customHeight="1">
      <c r="A73" s="4086"/>
      <c r="B73" s="4091"/>
      <c r="C73" s="4093"/>
      <c r="D73" s="4091"/>
      <c r="E73" s="4112"/>
      <c r="F73" s="4116"/>
      <c r="G73" s="4104"/>
      <c r="J73" s="661"/>
      <c r="K73" s="661"/>
      <c r="L73" s="661"/>
      <c r="M73" s="661"/>
      <c r="N73" s="661"/>
    </row>
    <row r="74" spans="1:14" ht="15" customHeight="1">
      <c r="A74" s="4086"/>
      <c r="B74" s="4091"/>
      <c r="C74" s="4093"/>
      <c r="D74" s="4091"/>
      <c r="E74" s="4112"/>
      <c r="F74" s="4116"/>
      <c r="G74" s="4104"/>
      <c r="J74" s="661"/>
      <c r="K74" s="661"/>
      <c r="L74" s="661"/>
      <c r="M74" s="661"/>
      <c r="N74" s="661"/>
    </row>
    <row r="75" spans="1:14" ht="15" customHeight="1">
      <c r="A75" s="4086">
        <v>13</v>
      </c>
      <c r="B75" s="4091" t="s">
        <v>1000</v>
      </c>
      <c r="C75" s="4093" t="s">
        <v>1001</v>
      </c>
      <c r="D75" s="4091" t="s">
        <v>370</v>
      </c>
      <c r="E75" s="4112">
        <f>188.6*2</f>
        <v>377.2</v>
      </c>
      <c r="F75" s="4115"/>
      <c r="G75" s="4103">
        <f>E75*F75</f>
        <v>0</v>
      </c>
      <c r="J75" s="661"/>
      <c r="K75" s="661"/>
      <c r="L75" s="661"/>
      <c r="M75" s="661"/>
      <c r="N75" s="661"/>
    </row>
    <row r="76" spans="1:14" ht="15" customHeight="1">
      <c r="A76" s="4086"/>
      <c r="B76" s="4091"/>
      <c r="C76" s="4093"/>
      <c r="D76" s="4091"/>
      <c r="E76" s="4112"/>
      <c r="F76" s="4116"/>
      <c r="G76" s="4104"/>
      <c r="J76" s="661"/>
      <c r="K76" s="661"/>
      <c r="L76" s="661"/>
      <c r="M76" s="661"/>
      <c r="N76" s="661"/>
    </row>
    <row r="77" spans="1:14" ht="15" customHeight="1">
      <c r="A77" s="4086"/>
      <c r="B77" s="4091"/>
      <c r="C77" s="4093"/>
      <c r="D77" s="4091"/>
      <c r="E77" s="4112"/>
      <c r="F77" s="4116"/>
      <c r="G77" s="4104"/>
      <c r="J77" s="661"/>
      <c r="K77" s="661"/>
      <c r="L77" s="661"/>
      <c r="M77" s="661"/>
      <c r="N77" s="661"/>
    </row>
    <row r="78" spans="1:14" ht="15" customHeight="1">
      <c r="A78" s="4086"/>
      <c r="B78" s="4091"/>
      <c r="C78" s="4093"/>
      <c r="D78" s="4091"/>
      <c r="E78" s="4112"/>
      <c r="F78" s="4116"/>
      <c r="G78" s="4104"/>
      <c r="J78" s="661"/>
      <c r="K78" s="661"/>
      <c r="L78" s="661"/>
      <c r="M78" s="661"/>
      <c r="N78" s="661"/>
    </row>
    <row r="79" spans="1:14" ht="15" customHeight="1">
      <c r="A79" s="4086"/>
      <c r="B79" s="4091"/>
      <c r="C79" s="4093"/>
      <c r="D79" s="4091"/>
      <c r="E79" s="4112"/>
      <c r="F79" s="4116"/>
      <c r="G79" s="4104"/>
      <c r="J79" s="661"/>
      <c r="K79" s="661"/>
      <c r="L79" s="661"/>
      <c r="M79" s="661"/>
      <c r="N79" s="661"/>
    </row>
    <row r="80" spans="1:14" ht="15" customHeight="1">
      <c r="A80" s="4086">
        <v>14</v>
      </c>
      <c r="B80" s="4091" t="s">
        <v>1002</v>
      </c>
      <c r="C80" s="4093" t="s">
        <v>1003</v>
      </c>
      <c r="D80" s="4091" t="s">
        <v>480</v>
      </c>
      <c r="E80" s="4112">
        <f>3332*2</f>
        <v>6664</v>
      </c>
      <c r="F80" s="4115"/>
      <c r="G80" s="4103">
        <f>E80*F80</f>
        <v>0</v>
      </c>
      <c r="J80" s="661"/>
      <c r="K80" s="661"/>
      <c r="L80" s="661"/>
      <c r="M80" s="661"/>
      <c r="N80" s="661"/>
    </row>
    <row r="81" spans="1:14" ht="15" customHeight="1">
      <c r="A81" s="4086"/>
      <c r="B81" s="4091"/>
      <c r="C81" s="4093"/>
      <c r="D81" s="4091"/>
      <c r="E81" s="4112"/>
      <c r="F81" s="4116"/>
      <c r="G81" s="4104"/>
      <c r="J81" s="661"/>
      <c r="K81" s="661"/>
      <c r="L81" s="661"/>
      <c r="M81" s="661"/>
      <c r="N81" s="661"/>
    </row>
    <row r="82" spans="1:14" ht="15" customHeight="1">
      <c r="A82" s="4086"/>
      <c r="B82" s="4091"/>
      <c r="C82" s="4093"/>
      <c r="D82" s="4091"/>
      <c r="E82" s="4112"/>
      <c r="F82" s="4116"/>
      <c r="G82" s="4104"/>
      <c r="J82" s="661"/>
      <c r="K82" s="661"/>
      <c r="L82" s="661"/>
      <c r="M82" s="661"/>
      <c r="N82" s="661"/>
    </row>
    <row r="83" spans="1:14" ht="15" customHeight="1">
      <c r="A83" s="4086"/>
      <c r="B83" s="4091"/>
      <c r="C83" s="4093"/>
      <c r="D83" s="4091"/>
      <c r="E83" s="4112"/>
      <c r="F83" s="4116"/>
      <c r="G83" s="4104"/>
      <c r="J83" s="661"/>
      <c r="K83" s="661"/>
      <c r="L83" s="661"/>
      <c r="M83" s="661"/>
      <c r="N83" s="661"/>
    </row>
    <row r="84" spans="1:14" ht="15" customHeight="1">
      <c r="A84" s="4086"/>
      <c r="B84" s="4091"/>
      <c r="C84" s="4093"/>
      <c r="D84" s="4091"/>
      <c r="E84" s="4112"/>
      <c r="F84" s="4117"/>
      <c r="G84" s="4108"/>
      <c r="J84" s="661"/>
      <c r="K84" s="661"/>
      <c r="L84" s="661"/>
      <c r="M84" s="661"/>
      <c r="N84" s="661"/>
    </row>
    <row r="85" spans="1:14" ht="15" customHeight="1">
      <c r="A85" s="4086">
        <v>15</v>
      </c>
      <c r="B85" s="4091" t="s">
        <v>1004</v>
      </c>
      <c r="C85" s="4093" t="s">
        <v>1005</v>
      </c>
      <c r="D85" s="4091" t="s">
        <v>386</v>
      </c>
      <c r="E85" s="4112">
        <f>19.6*2</f>
        <v>39.200000000000003</v>
      </c>
      <c r="F85" s="4115"/>
      <c r="G85" s="4103">
        <f>E85*F85</f>
        <v>0</v>
      </c>
      <c r="J85" s="661"/>
      <c r="K85" s="661"/>
      <c r="L85" s="661"/>
      <c r="M85" s="661"/>
      <c r="N85" s="661"/>
    </row>
    <row r="86" spans="1:14" ht="15" customHeight="1">
      <c r="A86" s="4086"/>
      <c r="B86" s="4091"/>
      <c r="C86" s="4093"/>
      <c r="D86" s="4091"/>
      <c r="E86" s="4112"/>
      <c r="F86" s="4116"/>
      <c r="G86" s="4104"/>
      <c r="J86" s="661"/>
      <c r="K86" s="661"/>
      <c r="L86" s="661"/>
      <c r="M86" s="661"/>
      <c r="N86" s="661"/>
    </row>
    <row r="87" spans="1:14" ht="15" customHeight="1">
      <c r="A87" s="4086"/>
      <c r="B87" s="4091"/>
      <c r="C87" s="4093"/>
      <c r="D87" s="4091"/>
      <c r="E87" s="4112"/>
      <c r="F87" s="4116"/>
      <c r="G87" s="4104"/>
      <c r="J87" s="661"/>
      <c r="K87" s="661"/>
      <c r="L87" s="661"/>
      <c r="M87" s="661"/>
      <c r="N87" s="661"/>
    </row>
    <row r="88" spans="1:14" ht="15" customHeight="1">
      <c r="A88" s="4086"/>
      <c r="B88" s="4091"/>
      <c r="C88" s="4093"/>
      <c r="D88" s="4091"/>
      <c r="E88" s="4112"/>
      <c r="F88" s="4116"/>
      <c r="G88" s="4104"/>
      <c r="J88" s="661"/>
      <c r="K88" s="661"/>
      <c r="L88" s="661"/>
      <c r="M88" s="661"/>
      <c r="N88" s="661"/>
    </row>
    <row r="89" spans="1:14" ht="15" customHeight="1">
      <c r="A89" s="4086"/>
      <c r="B89" s="4091"/>
      <c r="C89" s="4093"/>
      <c r="D89" s="4091"/>
      <c r="E89" s="4112"/>
      <c r="F89" s="4117"/>
      <c r="G89" s="4108"/>
      <c r="J89" s="661"/>
      <c r="K89" s="661"/>
      <c r="L89" s="661"/>
      <c r="M89" s="661"/>
      <c r="N89" s="661"/>
    </row>
    <row r="90" spans="1:14" ht="15" customHeight="1">
      <c r="A90" s="4086">
        <v>16</v>
      </c>
      <c r="B90" s="4091" t="s">
        <v>1006</v>
      </c>
      <c r="C90" s="4093" t="s">
        <v>1007</v>
      </c>
      <c r="D90" s="4091" t="s">
        <v>386</v>
      </c>
      <c r="E90" s="4112">
        <f>2.9*2</f>
        <v>5.8</v>
      </c>
      <c r="F90" s="4115"/>
      <c r="G90" s="4103">
        <f>E90*F90</f>
        <v>0</v>
      </c>
      <c r="H90" s="632"/>
      <c r="J90" s="661"/>
      <c r="K90" s="661"/>
      <c r="L90" s="661"/>
      <c r="M90" s="661"/>
      <c r="N90" s="661"/>
    </row>
    <row r="91" spans="1:14" ht="15" customHeight="1">
      <c r="A91" s="4086"/>
      <c r="B91" s="4091"/>
      <c r="C91" s="4093"/>
      <c r="D91" s="4091"/>
      <c r="E91" s="4112"/>
      <c r="F91" s="4116"/>
      <c r="G91" s="4104"/>
      <c r="H91" s="632"/>
      <c r="J91" s="661"/>
      <c r="K91" s="661"/>
      <c r="L91" s="661"/>
      <c r="M91" s="661"/>
      <c r="N91" s="661"/>
    </row>
    <row r="92" spans="1:14" ht="15" customHeight="1">
      <c r="A92" s="4086"/>
      <c r="B92" s="4091"/>
      <c r="C92" s="4093"/>
      <c r="D92" s="4091"/>
      <c r="E92" s="4112"/>
      <c r="F92" s="4116"/>
      <c r="G92" s="4104"/>
      <c r="J92" s="661"/>
      <c r="K92" s="661"/>
      <c r="L92" s="661"/>
      <c r="M92" s="661"/>
      <c r="N92" s="661"/>
    </row>
    <row r="93" spans="1:14" ht="24.95" customHeight="1">
      <c r="A93" s="4086"/>
      <c r="B93" s="4091"/>
      <c r="C93" s="4093"/>
      <c r="D93" s="4091"/>
      <c r="E93" s="4112"/>
      <c r="F93" s="4116"/>
      <c r="G93" s="4104"/>
    </row>
    <row r="94" spans="1:14">
      <c r="A94" s="4088"/>
      <c r="B94" s="4092"/>
      <c r="C94" s="4094"/>
      <c r="D94" s="4092"/>
      <c r="E94" s="4114"/>
      <c r="F94" s="4136"/>
      <c r="G94" s="4105"/>
    </row>
    <row r="95" spans="1:14" ht="18.75">
      <c r="A95" s="4081" t="s">
        <v>507</v>
      </c>
      <c r="B95" s="4082"/>
      <c r="C95" s="4082"/>
      <c r="D95" s="4082"/>
      <c r="E95" s="4082"/>
      <c r="F95" s="4082"/>
      <c r="G95" s="651">
        <f>SUM(G15:G94)</f>
        <v>0</v>
      </c>
    </row>
    <row r="96" spans="1:14" ht="18.75">
      <c r="A96" s="639"/>
      <c r="B96" s="4083"/>
      <c r="C96" s="4083"/>
      <c r="D96" s="639"/>
      <c r="E96" s="639"/>
      <c r="F96" s="639"/>
      <c r="G96" s="652"/>
    </row>
    <row r="97" spans="1:7" ht="18.75">
      <c r="A97" s="642"/>
      <c r="B97" s="642"/>
      <c r="C97" s="640"/>
      <c r="D97" s="642"/>
      <c r="E97" s="653"/>
      <c r="F97" s="653"/>
      <c r="G97" s="654"/>
    </row>
    <row r="98" spans="1:7" ht="18.75">
      <c r="A98" s="642"/>
      <c r="B98" s="642"/>
      <c r="C98" s="640"/>
      <c r="D98" s="642"/>
      <c r="E98" s="653"/>
      <c r="F98" s="358" t="s">
        <v>7638</v>
      </c>
      <c r="G98" s="654"/>
    </row>
    <row r="99" spans="1:7" ht="18.75">
      <c r="A99" s="640"/>
      <c r="B99" s="645"/>
      <c r="C99" s="640"/>
      <c r="D99" s="655"/>
      <c r="E99" s="645"/>
      <c r="F99" s="645"/>
      <c r="G99" s="654"/>
    </row>
    <row r="100" spans="1:7" ht="18.75">
      <c r="A100" s="642"/>
      <c r="C100" s="640"/>
      <c r="D100" s="645"/>
      <c r="E100" s="642"/>
      <c r="F100" s="642"/>
      <c r="G100" s="656"/>
    </row>
    <row r="101" spans="1:7" ht="18.75">
      <c r="A101" s="642"/>
      <c r="B101" s="640"/>
      <c r="C101" s="640"/>
      <c r="D101" s="645"/>
      <c r="E101" s="640"/>
      <c r="F101" s="642"/>
      <c r="G101" s="656"/>
    </row>
    <row r="102" spans="1:7" ht="18.75">
      <c r="A102" s="642"/>
      <c r="B102" s="642"/>
      <c r="C102" s="642"/>
      <c r="D102" s="642"/>
      <c r="E102" s="642"/>
      <c r="F102" s="642"/>
      <c r="G102" s="656"/>
    </row>
    <row r="103" spans="1:7" ht="18.75">
      <c r="A103" s="657"/>
      <c r="B103" s="658"/>
      <c r="C103" s="642"/>
      <c r="D103" s="658"/>
      <c r="E103" s="658"/>
      <c r="F103" s="658"/>
      <c r="G103" s="656"/>
    </row>
    <row r="104" spans="1:7">
      <c r="A104" s="659"/>
      <c r="B104" s="659"/>
      <c r="D104" s="659"/>
      <c r="E104" s="659"/>
      <c r="F104" s="659"/>
    </row>
    <row r="105" spans="1:7">
      <c r="C105" s="659"/>
    </row>
  </sheetData>
  <mergeCells count="127">
    <mergeCell ref="G90:G94"/>
    <mergeCell ref="F55:F59"/>
    <mergeCell ref="F60:F64"/>
    <mergeCell ref="F65:F69"/>
    <mergeCell ref="F70:F74"/>
    <mergeCell ref="F75:F79"/>
    <mergeCell ref="F80:F84"/>
    <mergeCell ref="F85:F89"/>
    <mergeCell ref="F90:F94"/>
    <mergeCell ref="G55:G59"/>
    <mergeCell ref="G60:G64"/>
    <mergeCell ref="G65:G69"/>
    <mergeCell ref="G70:G74"/>
    <mergeCell ref="G75:G79"/>
    <mergeCell ref="G80:G84"/>
    <mergeCell ref="G85:G89"/>
    <mergeCell ref="G11:G13"/>
    <mergeCell ref="G15:G19"/>
    <mergeCell ref="G20:G24"/>
    <mergeCell ref="G25:G29"/>
    <mergeCell ref="G30:G34"/>
    <mergeCell ref="G35:G39"/>
    <mergeCell ref="G40:G44"/>
    <mergeCell ref="G45:G49"/>
    <mergeCell ref="G50:G54"/>
    <mergeCell ref="F11:F13"/>
    <mergeCell ref="F15:F19"/>
    <mergeCell ref="F20:F24"/>
    <mergeCell ref="F25:F29"/>
    <mergeCell ref="F30:F34"/>
    <mergeCell ref="F35:F39"/>
    <mergeCell ref="F40:F44"/>
    <mergeCell ref="F45:F49"/>
    <mergeCell ref="F50:F54"/>
    <mergeCell ref="D90:D94"/>
    <mergeCell ref="E11:E13"/>
    <mergeCell ref="E15:E19"/>
    <mergeCell ref="E20:E24"/>
    <mergeCell ref="E25:E29"/>
    <mergeCell ref="E30:E34"/>
    <mergeCell ref="E35:E39"/>
    <mergeCell ref="E40:E44"/>
    <mergeCell ref="E45:E49"/>
    <mergeCell ref="E50:E54"/>
    <mergeCell ref="E55:E59"/>
    <mergeCell ref="E60:E64"/>
    <mergeCell ref="E65:E69"/>
    <mergeCell ref="E70:E74"/>
    <mergeCell ref="E75:E79"/>
    <mergeCell ref="E80:E84"/>
    <mergeCell ref="E85:E89"/>
    <mergeCell ref="E90:E94"/>
    <mergeCell ref="C55:C59"/>
    <mergeCell ref="C60:C64"/>
    <mergeCell ref="C65:C69"/>
    <mergeCell ref="C70:C74"/>
    <mergeCell ref="C75:C79"/>
    <mergeCell ref="C80:C84"/>
    <mergeCell ref="C85:C89"/>
    <mergeCell ref="C90:C94"/>
    <mergeCell ref="D11:D13"/>
    <mergeCell ref="D15:D19"/>
    <mergeCell ref="D20:D24"/>
    <mergeCell ref="D25:D29"/>
    <mergeCell ref="D30:D34"/>
    <mergeCell ref="D35:D39"/>
    <mergeCell ref="D40:D44"/>
    <mergeCell ref="D45:D49"/>
    <mergeCell ref="D50:D54"/>
    <mergeCell ref="D55:D59"/>
    <mergeCell ref="D60:D64"/>
    <mergeCell ref="D65:D69"/>
    <mergeCell ref="D70:D74"/>
    <mergeCell ref="D75:D79"/>
    <mergeCell ref="D80:D84"/>
    <mergeCell ref="D85:D89"/>
    <mergeCell ref="C11:C13"/>
    <mergeCell ref="C15:C19"/>
    <mergeCell ref="C20:C24"/>
    <mergeCell ref="C25:C29"/>
    <mergeCell ref="C30:C34"/>
    <mergeCell ref="C35:C39"/>
    <mergeCell ref="C40:C44"/>
    <mergeCell ref="C45:C49"/>
    <mergeCell ref="C50:C54"/>
    <mergeCell ref="A90:A94"/>
    <mergeCell ref="B11:B13"/>
    <mergeCell ref="B15:B19"/>
    <mergeCell ref="B20:B24"/>
    <mergeCell ref="B25:B29"/>
    <mergeCell ref="B30:B34"/>
    <mergeCell ref="B35:B39"/>
    <mergeCell ref="B40:B44"/>
    <mergeCell ref="B45:B49"/>
    <mergeCell ref="B50:B54"/>
    <mergeCell ref="B55:B59"/>
    <mergeCell ref="B60:B64"/>
    <mergeCell ref="B65:B69"/>
    <mergeCell ref="B70:B74"/>
    <mergeCell ref="B75:B79"/>
    <mergeCell ref="B80:B84"/>
    <mergeCell ref="B85:B89"/>
    <mergeCell ref="B90:B94"/>
    <mergeCell ref="A2:I2"/>
    <mergeCell ref="A3:I3"/>
    <mergeCell ref="A4:G4"/>
    <mergeCell ref="A6:G6"/>
    <mergeCell ref="A7:G7"/>
    <mergeCell ref="A8:G8"/>
    <mergeCell ref="A95:F95"/>
    <mergeCell ref="B96:C96"/>
    <mergeCell ref="A11:A13"/>
    <mergeCell ref="A15:A19"/>
    <mergeCell ref="A20:A24"/>
    <mergeCell ref="A25:A29"/>
    <mergeCell ref="A30:A34"/>
    <mergeCell ref="A35:A39"/>
    <mergeCell ref="A40:A44"/>
    <mergeCell ref="A45:A49"/>
    <mergeCell ref="A50:A54"/>
    <mergeCell ref="A55:A59"/>
    <mergeCell ref="A60:A64"/>
    <mergeCell ref="A65:A69"/>
    <mergeCell ref="A70:A74"/>
    <mergeCell ref="A75:A79"/>
    <mergeCell ref="A80:A84"/>
    <mergeCell ref="A85:A89"/>
  </mergeCells>
  <printOptions horizontalCentered="1"/>
  <pageMargins left="0.7" right="0.7" top="0.75" bottom="0.75" header="0.3" footer="0.3"/>
  <pageSetup paperSize="9" scale="58" fitToHeight="0" orientation="portrait"/>
  <headerFooter alignWithMargins="0"/>
  <rowBreaks count="1" manualBreakCount="1">
    <brk id="84" max="6" man="1"/>
  </rowBreak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6"/>
  <sheetViews>
    <sheetView zoomScale="70" zoomScaleNormal="70" workbookViewId="0">
      <selection activeCell="A8" sqref="A8:G8"/>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3" width="9" style="585"/>
    <col min="254" max="254" width="5.7109375" style="585" customWidth="1"/>
    <col min="255" max="255" width="12.7109375" style="585" customWidth="1"/>
    <col min="256" max="256" width="55.7109375" style="585" customWidth="1"/>
    <col min="257" max="257" width="10.7109375" style="585" customWidth="1"/>
    <col min="258" max="259" width="20.7109375" style="585" customWidth="1"/>
    <col min="260" max="260" width="25.7109375" style="585" customWidth="1"/>
    <col min="261" max="261" width="11.7109375" style="585" customWidth="1"/>
    <col min="262" max="262" width="10.140625" style="585" customWidth="1"/>
    <col min="263" max="509" width="9" style="585"/>
    <col min="510" max="510" width="5.7109375" style="585" customWidth="1"/>
    <col min="511" max="511" width="12.7109375" style="585" customWidth="1"/>
    <col min="512" max="512" width="55.7109375" style="585" customWidth="1"/>
    <col min="513" max="513" width="10.7109375" style="585" customWidth="1"/>
    <col min="514" max="515" width="20.7109375" style="585" customWidth="1"/>
    <col min="516" max="516" width="25.7109375" style="585" customWidth="1"/>
    <col min="517" max="517" width="11.7109375" style="585" customWidth="1"/>
    <col min="518" max="518" width="10.140625" style="585" customWidth="1"/>
    <col min="519" max="765" width="9" style="585"/>
    <col min="766" max="766" width="5.7109375" style="585" customWidth="1"/>
    <col min="767" max="767" width="12.7109375" style="585" customWidth="1"/>
    <col min="768" max="768" width="55.7109375" style="585" customWidth="1"/>
    <col min="769" max="769" width="10.7109375" style="585" customWidth="1"/>
    <col min="770" max="771" width="20.7109375" style="585" customWidth="1"/>
    <col min="772" max="772" width="25.7109375" style="585" customWidth="1"/>
    <col min="773" max="773" width="11.7109375" style="585" customWidth="1"/>
    <col min="774" max="774" width="10.140625" style="585" customWidth="1"/>
    <col min="775" max="1021" width="9" style="585"/>
    <col min="1022" max="1022" width="5.7109375" style="585" customWidth="1"/>
    <col min="1023" max="1023" width="12.7109375" style="585" customWidth="1"/>
    <col min="1024" max="1024" width="55.7109375" style="585" customWidth="1"/>
    <col min="1025" max="1025" width="10.7109375" style="585" customWidth="1"/>
    <col min="1026" max="1027" width="20.7109375" style="585" customWidth="1"/>
    <col min="1028" max="1028" width="25.7109375" style="585" customWidth="1"/>
    <col min="1029" max="1029" width="11.7109375" style="585" customWidth="1"/>
    <col min="1030" max="1030" width="10.140625" style="585" customWidth="1"/>
    <col min="1031" max="1277" width="9" style="585"/>
    <col min="1278" max="1278" width="5.7109375" style="585" customWidth="1"/>
    <col min="1279" max="1279" width="12.7109375" style="585" customWidth="1"/>
    <col min="1280" max="1280" width="55.7109375" style="585" customWidth="1"/>
    <col min="1281" max="1281" width="10.7109375" style="585" customWidth="1"/>
    <col min="1282" max="1283" width="20.7109375" style="585" customWidth="1"/>
    <col min="1284" max="1284" width="25.7109375" style="585" customWidth="1"/>
    <col min="1285" max="1285" width="11.7109375" style="585" customWidth="1"/>
    <col min="1286" max="1286" width="10.140625" style="585" customWidth="1"/>
    <col min="1287" max="1533" width="9" style="585"/>
    <col min="1534" max="1534" width="5.7109375" style="585" customWidth="1"/>
    <col min="1535" max="1535" width="12.7109375" style="585" customWidth="1"/>
    <col min="1536" max="1536" width="55.7109375" style="585" customWidth="1"/>
    <col min="1537" max="1537" width="10.7109375" style="585" customWidth="1"/>
    <col min="1538" max="1539" width="20.7109375" style="585" customWidth="1"/>
    <col min="1540" max="1540" width="25.7109375" style="585" customWidth="1"/>
    <col min="1541" max="1541" width="11.7109375" style="585" customWidth="1"/>
    <col min="1542" max="1542" width="10.140625" style="585" customWidth="1"/>
    <col min="1543" max="1789" width="9" style="585"/>
    <col min="1790" max="1790" width="5.7109375" style="585" customWidth="1"/>
    <col min="1791" max="1791" width="12.7109375" style="585" customWidth="1"/>
    <col min="1792" max="1792" width="55.7109375" style="585" customWidth="1"/>
    <col min="1793" max="1793" width="10.7109375" style="585" customWidth="1"/>
    <col min="1794" max="1795" width="20.7109375" style="585" customWidth="1"/>
    <col min="1796" max="1796" width="25.7109375" style="585" customWidth="1"/>
    <col min="1797" max="1797" width="11.7109375" style="585" customWidth="1"/>
    <col min="1798" max="1798" width="10.140625" style="585" customWidth="1"/>
    <col min="1799" max="2045" width="9" style="585"/>
    <col min="2046" max="2046" width="5.7109375" style="585" customWidth="1"/>
    <col min="2047" max="2047" width="12.7109375" style="585" customWidth="1"/>
    <col min="2048" max="2048" width="55.7109375" style="585" customWidth="1"/>
    <col min="2049" max="2049" width="10.7109375" style="585" customWidth="1"/>
    <col min="2050" max="2051" width="20.7109375" style="585" customWidth="1"/>
    <col min="2052" max="2052" width="25.7109375" style="585" customWidth="1"/>
    <col min="2053" max="2053" width="11.7109375" style="585" customWidth="1"/>
    <col min="2054" max="2054" width="10.140625" style="585" customWidth="1"/>
    <col min="2055" max="2301" width="9" style="585"/>
    <col min="2302" max="2302" width="5.7109375" style="585" customWidth="1"/>
    <col min="2303" max="2303" width="12.7109375" style="585" customWidth="1"/>
    <col min="2304" max="2304" width="55.7109375" style="585" customWidth="1"/>
    <col min="2305" max="2305" width="10.7109375" style="585" customWidth="1"/>
    <col min="2306" max="2307" width="20.7109375" style="585" customWidth="1"/>
    <col min="2308" max="2308" width="25.7109375" style="585" customWidth="1"/>
    <col min="2309" max="2309" width="11.7109375" style="585" customWidth="1"/>
    <col min="2310" max="2310" width="10.140625" style="585" customWidth="1"/>
    <col min="2311" max="2557" width="9" style="585"/>
    <col min="2558" max="2558" width="5.7109375" style="585" customWidth="1"/>
    <col min="2559" max="2559" width="12.7109375" style="585" customWidth="1"/>
    <col min="2560" max="2560" width="55.7109375" style="585" customWidth="1"/>
    <col min="2561" max="2561" width="10.7109375" style="585" customWidth="1"/>
    <col min="2562" max="2563" width="20.7109375" style="585" customWidth="1"/>
    <col min="2564" max="2564" width="25.7109375" style="585" customWidth="1"/>
    <col min="2565" max="2565" width="11.7109375" style="585" customWidth="1"/>
    <col min="2566" max="2566" width="10.140625" style="585" customWidth="1"/>
    <col min="2567" max="2813" width="9" style="585"/>
    <col min="2814" max="2814" width="5.7109375" style="585" customWidth="1"/>
    <col min="2815" max="2815" width="12.7109375" style="585" customWidth="1"/>
    <col min="2816" max="2816" width="55.7109375" style="585" customWidth="1"/>
    <col min="2817" max="2817" width="10.7109375" style="585" customWidth="1"/>
    <col min="2818" max="2819" width="20.7109375" style="585" customWidth="1"/>
    <col min="2820" max="2820" width="25.7109375" style="585" customWidth="1"/>
    <col min="2821" max="2821" width="11.7109375" style="585" customWidth="1"/>
    <col min="2822" max="2822" width="10.140625" style="585" customWidth="1"/>
    <col min="2823" max="3069" width="9" style="585"/>
    <col min="3070" max="3070" width="5.7109375" style="585" customWidth="1"/>
    <col min="3071" max="3071" width="12.7109375" style="585" customWidth="1"/>
    <col min="3072" max="3072" width="55.7109375" style="585" customWidth="1"/>
    <col min="3073" max="3073" width="10.7109375" style="585" customWidth="1"/>
    <col min="3074" max="3075" width="20.7109375" style="585" customWidth="1"/>
    <col min="3076" max="3076" width="25.7109375" style="585" customWidth="1"/>
    <col min="3077" max="3077" width="11.7109375" style="585" customWidth="1"/>
    <col min="3078" max="3078" width="10.140625" style="585" customWidth="1"/>
    <col min="3079" max="3325" width="9" style="585"/>
    <col min="3326" max="3326" width="5.7109375" style="585" customWidth="1"/>
    <col min="3327" max="3327" width="12.7109375" style="585" customWidth="1"/>
    <col min="3328" max="3328" width="55.7109375" style="585" customWidth="1"/>
    <col min="3329" max="3329" width="10.7109375" style="585" customWidth="1"/>
    <col min="3330" max="3331" width="20.7109375" style="585" customWidth="1"/>
    <col min="3332" max="3332" width="25.7109375" style="585" customWidth="1"/>
    <col min="3333" max="3333" width="11.7109375" style="585" customWidth="1"/>
    <col min="3334" max="3334" width="10.140625" style="585" customWidth="1"/>
    <col min="3335" max="3581" width="9" style="585"/>
    <col min="3582" max="3582" width="5.7109375" style="585" customWidth="1"/>
    <col min="3583" max="3583" width="12.7109375" style="585" customWidth="1"/>
    <col min="3584" max="3584" width="55.7109375" style="585" customWidth="1"/>
    <col min="3585" max="3585" width="10.7109375" style="585" customWidth="1"/>
    <col min="3586" max="3587" width="20.7109375" style="585" customWidth="1"/>
    <col min="3588" max="3588" width="25.7109375" style="585" customWidth="1"/>
    <col min="3589" max="3589" width="11.7109375" style="585" customWidth="1"/>
    <col min="3590" max="3590" width="10.140625" style="585" customWidth="1"/>
    <col min="3591" max="3837" width="9" style="585"/>
    <col min="3838" max="3838" width="5.7109375" style="585" customWidth="1"/>
    <col min="3839" max="3839" width="12.7109375" style="585" customWidth="1"/>
    <col min="3840" max="3840" width="55.7109375" style="585" customWidth="1"/>
    <col min="3841" max="3841" width="10.7109375" style="585" customWidth="1"/>
    <col min="3842" max="3843" width="20.7109375" style="585" customWidth="1"/>
    <col min="3844" max="3844" width="25.7109375" style="585" customWidth="1"/>
    <col min="3845" max="3845" width="11.7109375" style="585" customWidth="1"/>
    <col min="3846" max="3846" width="10.140625" style="585" customWidth="1"/>
    <col min="3847" max="4093" width="9" style="585"/>
    <col min="4094" max="4094" width="5.7109375" style="585" customWidth="1"/>
    <col min="4095" max="4095" width="12.7109375" style="585" customWidth="1"/>
    <col min="4096" max="4096" width="55.7109375" style="585" customWidth="1"/>
    <col min="4097" max="4097" width="10.7109375" style="585" customWidth="1"/>
    <col min="4098" max="4099" width="20.7109375" style="585" customWidth="1"/>
    <col min="4100" max="4100" width="25.7109375" style="585" customWidth="1"/>
    <col min="4101" max="4101" width="11.7109375" style="585" customWidth="1"/>
    <col min="4102" max="4102" width="10.140625" style="585" customWidth="1"/>
    <col min="4103" max="4349" width="9" style="585"/>
    <col min="4350" max="4350" width="5.7109375" style="585" customWidth="1"/>
    <col min="4351" max="4351" width="12.7109375" style="585" customWidth="1"/>
    <col min="4352" max="4352" width="55.7109375" style="585" customWidth="1"/>
    <col min="4353" max="4353" width="10.7109375" style="585" customWidth="1"/>
    <col min="4354" max="4355" width="20.7109375" style="585" customWidth="1"/>
    <col min="4356" max="4356" width="25.7109375" style="585" customWidth="1"/>
    <col min="4357" max="4357" width="11.7109375" style="585" customWidth="1"/>
    <col min="4358" max="4358" width="10.140625" style="585" customWidth="1"/>
    <col min="4359" max="4605" width="9" style="585"/>
    <col min="4606" max="4606" width="5.7109375" style="585" customWidth="1"/>
    <col min="4607" max="4607" width="12.7109375" style="585" customWidth="1"/>
    <col min="4608" max="4608" width="55.7109375" style="585" customWidth="1"/>
    <col min="4609" max="4609" width="10.7109375" style="585" customWidth="1"/>
    <col min="4610" max="4611" width="20.7109375" style="585" customWidth="1"/>
    <col min="4612" max="4612" width="25.7109375" style="585" customWidth="1"/>
    <col min="4613" max="4613" width="11.7109375" style="585" customWidth="1"/>
    <col min="4614" max="4614" width="10.140625" style="585" customWidth="1"/>
    <col min="4615" max="4861" width="9" style="585"/>
    <col min="4862" max="4862" width="5.7109375" style="585" customWidth="1"/>
    <col min="4863" max="4863" width="12.7109375" style="585" customWidth="1"/>
    <col min="4864" max="4864" width="55.7109375" style="585" customWidth="1"/>
    <col min="4865" max="4865" width="10.7109375" style="585" customWidth="1"/>
    <col min="4866" max="4867" width="20.7109375" style="585" customWidth="1"/>
    <col min="4868" max="4868" width="25.7109375" style="585" customWidth="1"/>
    <col min="4869" max="4869" width="11.7109375" style="585" customWidth="1"/>
    <col min="4870" max="4870" width="10.140625" style="585" customWidth="1"/>
    <col min="4871" max="5117" width="9" style="585"/>
    <col min="5118" max="5118" width="5.7109375" style="585" customWidth="1"/>
    <col min="5119" max="5119" width="12.7109375" style="585" customWidth="1"/>
    <col min="5120" max="5120" width="55.7109375" style="585" customWidth="1"/>
    <col min="5121" max="5121" width="10.7109375" style="585" customWidth="1"/>
    <col min="5122" max="5123" width="20.7109375" style="585" customWidth="1"/>
    <col min="5124" max="5124" width="25.7109375" style="585" customWidth="1"/>
    <col min="5125" max="5125" width="11.7109375" style="585" customWidth="1"/>
    <col min="5126" max="5126" width="10.140625" style="585" customWidth="1"/>
    <col min="5127" max="5373" width="9" style="585"/>
    <col min="5374" max="5374" width="5.7109375" style="585" customWidth="1"/>
    <col min="5375" max="5375" width="12.7109375" style="585" customWidth="1"/>
    <col min="5376" max="5376" width="55.7109375" style="585" customWidth="1"/>
    <col min="5377" max="5377" width="10.7109375" style="585" customWidth="1"/>
    <col min="5378" max="5379" width="20.7109375" style="585" customWidth="1"/>
    <col min="5380" max="5380" width="25.7109375" style="585" customWidth="1"/>
    <col min="5381" max="5381" width="11.7109375" style="585" customWidth="1"/>
    <col min="5382" max="5382" width="10.140625" style="585" customWidth="1"/>
    <col min="5383" max="5629" width="9" style="585"/>
    <col min="5630" max="5630" width="5.7109375" style="585" customWidth="1"/>
    <col min="5631" max="5631" width="12.7109375" style="585" customWidth="1"/>
    <col min="5632" max="5632" width="55.7109375" style="585" customWidth="1"/>
    <col min="5633" max="5633" width="10.7109375" style="585" customWidth="1"/>
    <col min="5634" max="5635" width="20.7109375" style="585" customWidth="1"/>
    <col min="5636" max="5636" width="25.7109375" style="585" customWidth="1"/>
    <col min="5637" max="5637" width="11.7109375" style="585" customWidth="1"/>
    <col min="5638" max="5638" width="10.140625" style="585" customWidth="1"/>
    <col min="5639" max="5885" width="9" style="585"/>
    <col min="5886" max="5886" width="5.7109375" style="585" customWidth="1"/>
    <col min="5887" max="5887" width="12.7109375" style="585" customWidth="1"/>
    <col min="5888" max="5888" width="55.7109375" style="585" customWidth="1"/>
    <col min="5889" max="5889" width="10.7109375" style="585" customWidth="1"/>
    <col min="5890" max="5891" width="20.7109375" style="585" customWidth="1"/>
    <col min="5892" max="5892" width="25.7109375" style="585" customWidth="1"/>
    <col min="5893" max="5893" width="11.7109375" style="585" customWidth="1"/>
    <col min="5894" max="5894" width="10.140625" style="585" customWidth="1"/>
    <col min="5895" max="6141" width="9" style="585"/>
    <col min="6142" max="6142" width="5.7109375" style="585" customWidth="1"/>
    <col min="6143" max="6143" width="12.7109375" style="585" customWidth="1"/>
    <col min="6144" max="6144" width="55.7109375" style="585" customWidth="1"/>
    <col min="6145" max="6145" width="10.7109375" style="585" customWidth="1"/>
    <col min="6146" max="6147" width="20.7109375" style="585" customWidth="1"/>
    <col min="6148" max="6148" width="25.7109375" style="585" customWidth="1"/>
    <col min="6149" max="6149" width="11.7109375" style="585" customWidth="1"/>
    <col min="6150" max="6150" width="10.140625" style="585" customWidth="1"/>
    <col min="6151" max="6397" width="9" style="585"/>
    <col min="6398" max="6398" width="5.7109375" style="585" customWidth="1"/>
    <col min="6399" max="6399" width="12.7109375" style="585" customWidth="1"/>
    <col min="6400" max="6400" width="55.7109375" style="585" customWidth="1"/>
    <col min="6401" max="6401" width="10.7109375" style="585" customWidth="1"/>
    <col min="6402" max="6403" width="20.7109375" style="585" customWidth="1"/>
    <col min="6404" max="6404" width="25.7109375" style="585" customWidth="1"/>
    <col min="6405" max="6405" width="11.7109375" style="585" customWidth="1"/>
    <col min="6406" max="6406" width="10.140625" style="585" customWidth="1"/>
    <col min="6407" max="6653" width="9" style="585"/>
    <col min="6654" max="6654" width="5.7109375" style="585" customWidth="1"/>
    <col min="6655" max="6655" width="12.7109375" style="585" customWidth="1"/>
    <col min="6656" max="6656" width="55.7109375" style="585" customWidth="1"/>
    <col min="6657" max="6657" width="10.7109375" style="585" customWidth="1"/>
    <col min="6658" max="6659" width="20.7109375" style="585" customWidth="1"/>
    <col min="6660" max="6660" width="25.7109375" style="585" customWidth="1"/>
    <col min="6661" max="6661" width="11.7109375" style="585" customWidth="1"/>
    <col min="6662" max="6662" width="10.140625" style="585" customWidth="1"/>
    <col min="6663" max="6909" width="9" style="585"/>
    <col min="6910" max="6910" width="5.7109375" style="585" customWidth="1"/>
    <col min="6911" max="6911" width="12.7109375" style="585" customWidth="1"/>
    <col min="6912" max="6912" width="55.7109375" style="585" customWidth="1"/>
    <col min="6913" max="6913" width="10.7109375" style="585" customWidth="1"/>
    <col min="6914" max="6915" width="20.7109375" style="585" customWidth="1"/>
    <col min="6916" max="6916" width="25.7109375" style="585" customWidth="1"/>
    <col min="6917" max="6917" width="11.7109375" style="585" customWidth="1"/>
    <col min="6918" max="6918" width="10.140625" style="585" customWidth="1"/>
    <col min="6919" max="7165" width="9" style="585"/>
    <col min="7166" max="7166" width="5.7109375" style="585" customWidth="1"/>
    <col min="7167" max="7167" width="12.7109375" style="585" customWidth="1"/>
    <col min="7168" max="7168" width="55.7109375" style="585" customWidth="1"/>
    <col min="7169" max="7169" width="10.7109375" style="585" customWidth="1"/>
    <col min="7170" max="7171" width="20.7109375" style="585" customWidth="1"/>
    <col min="7172" max="7172" width="25.7109375" style="585" customWidth="1"/>
    <col min="7173" max="7173" width="11.7109375" style="585" customWidth="1"/>
    <col min="7174" max="7174" width="10.140625" style="585" customWidth="1"/>
    <col min="7175" max="7421" width="9" style="585"/>
    <col min="7422" max="7422" width="5.7109375" style="585" customWidth="1"/>
    <col min="7423" max="7423" width="12.7109375" style="585" customWidth="1"/>
    <col min="7424" max="7424" width="55.7109375" style="585" customWidth="1"/>
    <col min="7425" max="7425" width="10.7109375" style="585" customWidth="1"/>
    <col min="7426" max="7427" width="20.7109375" style="585" customWidth="1"/>
    <col min="7428" max="7428" width="25.7109375" style="585" customWidth="1"/>
    <col min="7429" max="7429" width="11.7109375" style="585" customWidth="1"/>
    <col min="7430" max="7430" width="10.140625" style="585" customWidth="1"/>
    <col min="7431" max="7677" width="9" style="585"/>
    <col min="7678" max="7678" width="5.7109375" style="585" customWidth="1"/>
    <col min="7679" max="7679" width="12.7109375" style="585" customWidth="1"/>
    <col min="7680" max="7680" width="55.7109375" style="585" customWidth="1"/>
    <col min="7681" max="7681" width="10.7109375" style="585" customWidth="1"/>
    <col min="7682" max="7683" width="20.7109375" style="585" customWidth="1"/>
    <col min="7684" max="7684" width="25.7109375" style="585" customWidth="1"/>
    <col min="7685" max="7685" width="11.7109375" style="585" customWidth="1"/>
    <col min="7686" max="7686" width="10.140625" style="585" customWidth="1"/>
    <col min="7687" max="7933" width="9" style="585"/>
    <col min="7934" max="7934" width="5.7109375" style="585" customWidth="1"/>
    <col min="7935" max="7935" width="12.7109375" style="585" customWidth="1"/>
    <col min="7936" max="7936" width="55.7109375" style="585" customWidth="1"/>
    <col min="7937" max="7937" width="10.7109375" style="585" customWidth="1"/>
    <col min="7938" max="7939" width="20.7109375" style="585" customWidth="1"/>
    <col min="7940" max="7940" width="25.7109375" style="585" customWidth="1"/>
    <col min="7941" max="7941" width="11.7109375" style="585" customWidth="1"/>
    <col min="7942" max="7942" width="10.140625" style="585" customWidth="1"/>
    <col min="7943" max="8189" width="9" style="585"/>
    <col min="8190" max="8190" width="5.7109375" style="585" customWidth="1"/>
    <col min="8191" max="8191" width="12.7109375" style="585" customWidth="1"/>
    <col min="8192" max="8192" width="55.7109375" style="585" customWidth="1"/>
    <col min="8193" max="8193" width="10.7109375" style="585" customWidth="1"/>
    <col min="8194" max="8195" width="20.7109375" style="585" customWidth="1"/>
    <col min="8196" max="8196" width="25.7109375" style="585" customWidth="1"/>
    <col min="8197" max="8197" width="11.7109375" style="585" customWidth="1"/>
    <col min="8198" max="8198" width="10.140625" style="585" customWidth="1"/>
    <col min="8199" max="8445" width="9" style="585"/>
    <col min="8446" max="8446" width="5.7109375" style="585" customWidth="1"/>
    <col min="8447" max="8447" width="12.7109375" style="585" customWidth="1"/>
    <col min="8448" max="8448" width="55.7109375" style="585" customWidth="1"/>
    <col min="8449" max="8449" width="10.7109375" style="585" customWidth="1"/>
    <col min="8450" max="8451" width="20.7109375" style="585" customWidth="1"/>
    <col min="8452" max="8452" width="25.7109375" style="585" customWidth="1"/>
    <col min="8453" max="8453" width="11.7109375" style="585" customWidth="1"/>
    <col min="8454" max="8454" width="10.140625" style="585" customWidth="1"/>
    <col min="8455" max="8701" width="9" style="585"/>
    <col min="8702" max="8702" width="5.7109375" style="585" customWidth="1"/>
    <col min="8703" max="8703" width="12.7109375" style="585" customWidth="1"/>
    <col min="8704" max="8704" width="55.7109375" style="585" customWidth="1"/>
    <col min="8705" max="8705" width="10.7109375" style="585" customWidth="1"/>
    <col min="8706" max="8707" width="20.7109375" style="585" customWidth="1"/>
    <col min="8708" max="8708" width="25.7109375" style="585" customWidth="1"/>
    <col min="8709" max="8709" width="11.7109375" style="585" customWidth="1"/>
    <col min="8710" max="8710" width="10.140625" style="585" customWidth="1"/>
    <col min="8711" max="8957" width="9" style="585"/>
    <col min="8958" max="8958" width="5.7109375" style="585" customWidth="1"/>
    <col min="8959" max="8959" width="12.7109375" style="585" customWidth="1"/>
    <col min="8960" max="8960" width="55.7109375" style="585" customWidth="1"/>
    <col min="8961" max="8961" width="10.7109375" style="585" customWidth="1"/>
    <col min="8962" max="8963" width="20.7109375" style="585" customWidth="1"/>
    <col min="8964" max="8964" width="25.7109375" style="585" customWidth="1"/>
    <col min="8965" max="8965" width="11.7109375" style="585" customWidth="1"/>
    <col min="8966" max="8966" width="10.140625" style="585" customWidth="1"/>
    <col min="8967" max="9213" width="9" style="585"/>
    <col min="9214" max="9214" width="5.7109375" style="585" customWidth="1"/>
    <col min="9215" max="9215" width="12.7109375" style="585" customWidth="1"/>
    <col min="9216" max="9216" width="55.7109375" style="585" customWidth="1"/>
    <col min="9217" max="9217" width="10.7109375" style="585" customWidth="1"/>
    <col min="9218" max="9219" width="20.7109375" style="585" customWidth="1"/>
    <col min="9220" max="9220" width="25.7109375" style="585" customWidth="1"/>
    <col min="9221" max="9221" width="11.7109375" style="585" customWidth="1"/>
    <col min="9222" max="9222" width="10.140625" style="585" customWidth="1"/>
    <col min="9223" max="9469" width="9" style="585"/>
    <col min="9470" max="9470" width="5.7109375" style="585" customWidth="1"/>
    <col min="9471" max="9471" width="12.7109375" style="585" customWidth="1"/>
    <col min="9472" max="9472" width="55.7109375" style="585" customWidth="1"/>
    <col min="9473" max="9473" width="10.7109375" style="585" customWidth="1"/>
    <col min="9474" max="9475" width="20.7109375" style="585" customWidth="1"/>
    <col min="9476" max="9476" width="25.7109375" style="585" customWidth="1"/>
    <col min="9477" max="9477" width="11.7109375" style="585" customWidth="1"/>
    <col min="9478" max="9478" width="10.140625" style="585" customWidth="1"/>
    <col min="9479" max="9725" width="9" style="585"/>
    <col min="9726" max="9726" width="5.7109375" style="585" customWidth="1"/>
    <col min="9727" max="9727" width="12.7109375" style="585" customWidth="1"/>
    <col min="9728" max="9728" width="55.7109375" style="585" customWidth="1"/>
    <col min="9729" max="9729" width="10.7109375" style="585" customWidth="1"/>
    <col min="9730" max="9731" width="20.7109375" style="585" customWidth="1"/>
    <col min="9732" max="9732" width="25.7109375" style="585" customWidth="1"/>
    <col min="9733" max="9733" width="11.7109375" style="585" customWidth="1"/>
    <col min="9734" max="9734" width="10.140625" style="585" customWidth="1"/>
    <col min="9735" max="9981" width="9" style="585"/>
    <col min="9982" max="9982" width="5.7109375" style="585" customWidth="1"/>
    <col min="9983" max="9983" width="12.7109375" style="585" customWidth="1"/>
    <col min="9984" max="9984" width="55.7109375" style="585" customWidth="1"/>
    <col min="9985" max="9985" width="10.7109375" style="585" customWidth="1"/>
    <col min="9986" max="9987" width="20.7109375" style="585" customWidth="1"/>
    <col min="9988" max="9988" width="25.7109375" style="585" customWidth="1"/>
    <col min="9989" max="9989" width="11.7109375" style="585" customWidth="1"/>
    <col min="9990" max="9990" width="10.140625" style="585" customWidth="1"/>
    <col min="9991" max="10237" width="9" style="585"/>
    <col min="10238" max="10238" width="5.7109375" style="585" customWidth="1"/>
    <col min="10239" max="10239" width="12.7109375" style="585" customWidth="1"/>
    <col min="10240" max="10240" width="55.7109375" style="585" customWidth="1"/>
    <col min="10241" max="10241" width="10.7109375" style="585" customWidth="1"/>
    <col min="10242" max="10243" width="20.7109375" style="585" customWidth="1"/>
    <col min="10244" max="10244" width="25.7109375" style="585" customWidth="1"/>
    <col min="10245" max="10245" width="11.7109375" style="585" customWidth="1"/>
    <col min="10246" max="10246" width="10.140625" style="585" customWidth="1"/>
    <col min="10247" max="10493" width="9" style="585"/>
    <col min="10494" max="10494" width="5.7109375" style="585" customWidth="1"/>
    <col min="10495" max="10495" width="12.7109375" style="585" customWidth="1"/>
    <col min="10496" max="10496" width="55.7109375" style="585" customWidth="1"/>
    <col min="10497" max="10497" width="10.7109375" style="585" customWidth="1"/>
    <col min="10498" max="10499" width="20.7109375" style="585" customWidth="1"/>
    <col min="10500" max="10500" width="25.7109375" style="585" customWidth="1"/>
    <col min="10501" max="10501" width="11.7109375" style="585" customWidth="1"/>
    <col min="10502" max="10502" width="10.140625" style="585" customWidth="1"/>
    <col min="10503" max="10749" width="9" style="585"/>
    <col min="10750" max="10750" width="5.7109375" style="585" customWidth="1"/>
    <col min="10751" max="10751" width="12.7109375" style="585" customWidth="1"/>
    <col min="10752" max="10752" width="55.7109375" style="585" customWidth="1"/>
    <col min="10753" max="10753" width="10.7109375" style="585" customWidth="1"/>
    <col min="10754" max="10755" width="20.7109375" style="585" customWidth="1"/>
    <col min="10756" max="10756" width="25.7109375" style="585" customWidth="1"/>
    <col min="10757" max="10757" width="11.7109375" style="585" customWidth="1"/>
    <col min="10758" max="10758" width="10.140625" style="585" customWidth="1"/>
    <col min="10759" max="11005" width="9" style="585"/>
    <col min="11006" max="11006" width="5.7109375" style="585" customWidth="1"/>
    <col min="11007" max="11007" width="12.7109375" style="585" customWidth="1"/>
    <col min="11008" max="11008" width="55.7109375" style="585" customWidth="1"/>
    <col min="11009" max="11009" width="10.7109375" style="585" customWidth="1"/>
    <col min="11010" max="11011" width="20.7109375" style="585" customWidth="1"/>
    <col min="11012" max="11012" width="25.7109375" style="585" customWidth="1"/>
    <col min="11013" max="11013" width="11.7109375" style="585" customWidth="1"/>
    <col min="11014" max="11014" width="10.140625" style="585" customWidth="1"/>
    <col min="11015" max="11261" width="9" style="585"/>
    <col min="11262" max="11262" width="5.7109375" style="585" customWidth="1"/>
    <col min="11263" max="11263" width="12.7109375" style="585" customWidth="1"/>
    <col min="11264" max="11264" width="55.7109375" style="585" customWidth="1"/>
    <col min="11265" max="11265" width="10.7109375" style="585" customWidth="1"/>
    <col min="11266" max="11267" width="20.7109375" style="585" customWidth="1"/>
    <col min="11268" max="11268" width="25.7109375" style="585" customWidth="1"/>
    <col min="11269" max="11269" width="11.7109375" style="585" customWidth="1"/>
    <col min="11270" max="11270" width="10.140625" style="585" customWidth="1"/>
    <col min="11271" max="11517" width="9" style="585"/>
    <col min="11518" max="11518" width="5.7109375" style="585" customWidth="1"/>
    <col min="11519" max="11519" width="12.7109375" style="585" customWidth="1"/>
    <col min="11520" max="11520" width="55.7109375" style="585" customWidth="1"/>
    <col min="11521" max="11521" width="10.7109375" style="585" customWidth="1"/>
    <col min="11522" max="11523" width="20.7109375" style="585" customWidth="1"/>
    <col min="11524" max="11524" width="25.7109375" style="585" customWidth="1"/>
    <col min="11525" max="11525" width="11.7109375" style="585" customWidth="1"/>
    <col min="11526" max="11526" width="10.140625" style="585" customWidth="1"/>
    <col min="11527" max="11773" width="9" style="585"/>
    <col min="11774" max="11774" width="5.7109375" style="585" customWidth="1"/>
    <col min="11775" max="11775" width="12.7109375" style="585" customWidth="1"/>
    <col min="11776" max="11776" width="55.7109375" style="585" customWidth="1"/>
    <col min="11777" max="11777" width="10.7109375" style="585" customWidth="1"/>
    <col min="11778" max="11779" width="20.7109375" style="585" customWidth="1"/>
    <col min="11780" max="11780" width="25.7109375" style="585" customWidth="1"/>
    <col min="11781" max="11781" width="11.7109375" style="585" customWidth="1"/>
    <col min="11782" max="11782" width="10.140625" style="585" customWidth="1"/>
    <col min="11783" max="12029" width="9" style="585"/>
    <col min="12030" max="12030" width="5.7109375" style="585" customWidth="1"/>
    <col min="12031" max="12031" width="12.7109375" style="585" customWidth="1"/>
    <col min="12032" max="12032" width="55.7109375" style="585" customWidth="1"/>
    <col min="12033" max="12033" width="10.7109375" style="585" customWidth="1"/>
    <col min="12034" max="12035" width="20.7109375" style="585" customWidth="1"/>
    <col min="12036" max="12036" width="25.7109375" style="585" customWidth="1"/>
    <col min="12037" max="12037" width="11.7109375" style="585" customWidth="1"/>
    <col min="12038" max="12038" width="10.140625" style="585" customWidth="1"/>
    <col min="12039" max="12285" width="9" style="585"/>
    <col min="12286" max="12286" width="5.7109375" style="585" customWidth="1"/>
    <col min="12287" max="12287" width="12.7109375" style="585" customWidth="1"/>
    <col min="12288" max="12288" width="55.7109375" style="585" customWidth="1"/>
    <col min="12289" max="12289" width="10.7109375" style="585" customWidth="1"/>
    <col min="12290" max="12291" width="20.7109375" style="585" customWidth="1"/>
    <col min="12292" max="12292" width="25.7109375" style="585" customWidth="1"/>
    <col min="12293" max="12293" width="11.7109375" style="585" customWidth="1"/>
    <col min="12294" max="12294" width="10.140625" style="585" customWidth="1"/>
    <col min="12295" max="12541" width="9" style="585"/>
    <col min="12542" max="12542" width="5.7109375" style="585" customWidth="1"/>
    <col min="12543" max="12543" width="12.7109375" style="585" customWidth="1"/>
    <col min="12544" max="12544" width="55.7109375" style="585" customWidth="1"/>
    <col min="12545" max="12545" width="10.7109375" style="585" customWidth="1"/>
    <col min="12546" max="12547" width="20.7109375" style="585" customWidth="1"/>
    <col min="12548" max="12548" width="25.7109375" style="585" customWidth="1"/>
    <col min="12549" max="12549" width="11.7109375" style="585" customWidth="1"/>
    <col min="12550" max="12550" width="10.140625" style="585" customWidth="1"/>
    <col min="12551" max="12797" width="9" style="585"/>
    <col min="12798" max="12798" width="5.7109375" style="585" customWidth="1"/>
    <col min="12799" max="12799" width="12.7109375" style="585" customWidth="1"/>
    <col min="12800" max="12800" width="55.7109375" style="585" customWidth="1"/>
    <col min="12801" max="12801" width="10.7109375" style="585" customWidth="1"/>
    <col min="12802" max="12803" width="20.7109375" style="585" customWidth="1"/>
    <col min="12804" max="12804" width="25.7109375" style="585" customWidth="1"/>
    <col min="12805" max="12805" width="11.7109375" style="585" customWidth="1"/>
    <col min="12806" max="12806" width="10.140625" style="585" customWidth="1"/>
    <col min="12807" max="13053" width="9" style="585"/>
    <col min="13054" max="13054" width="5.7109375" style="585" customWidth="1"/>
    <col min="13055" max="13055" width="12.7109375" style="585" customWidth="1"/>
    <col min="13056" max="13056" width="55.7109375" style="585" customWidth="1"/>
    <col min="13057" max="13057" width="10.7109375" style="585" customWidth="1"/>
    <col min="13058" max="13059" width="20.7109375" style="585" customWidth="1"/>
    <col min="13060" max="13060" width="25.7109375" style="585" customWidth="1"/>
    <col min="13061" max="13061" width="11.7109375" style="585" customWidth="1"/>
    <col min="13062" max="13062" width="10.140625" style="585" customWidth="1"/>
    <col min="13063" max="13309" width="9" style="585"/>
    <col min="13310" max="13310" width="5.7109375" style="585" customWidth="1"/>
    <col min="13311" max="13311" width="12.7109375" style="585" customWidth="1"/>
    <col min="13312" max="13312" width="55.7109375" style="585" customWidth="1"/>
    <col min="13313" max="13313" width="10.7109375" style="585" customWidth="1"/>
    <col min="13314" max="13315" width="20.7109375" style="585" customWidth="1"/>
    <col min="13316" max="13316" width="25.7109375" style="585" customWidth="1"/>
    <col min="13317" max="13317" width="11.7109375" style="585" customWidth="1"/>
    <col min="13318" max="13318" width="10.140625" style="585" customWidth="1"/>
    <col min="13319" max="13565" width="9" style="585"/>
    <col min="13566" max="13566" width="5.7109375" style="585" customWidth="1"/>
    <col min="13567" max="13567" width="12.7109375" style="585" customWidth="1"/>
    <col min="13568" max="13568" width="55.7109375" style="585" customWidth="1"/>
    <col min="13569" max="13569" width="10.7109375" style="585" customWidth="1"/>
    <col min="13570" max="13571" width="20.7109375" style="585" customWidth="1"/>
    <col min="13572" max="13572" width="25.7109375" style="585" customWidth="1"/>
    <col min="13573" max="13573" width="11.7109375" style="585" customWidth="1"/>
    <col min="13574" max="13574" width="10.140625" style="585" customWidth="1"/>
    <col min="13575" max="13821" width="9" style="585"/>
    <col min="13822" max="13822" width="5.7109375" style="585" customWidth="1"/>
    <col min="13823" max="13823" width="12.7109375" style="585" customWidth="1"/>
    <col min="13824" max="13824" width="55.7109375" style="585" customWidth="1"/>
    <col min="13825" max="13825" width="10.7109375" style="585" customWidth="1"/>
    <col min="13826" max="13827" width="20.7109375" style="585" customWidth="1"/>
    <col min="13828" max="13828" width="25.7109375" style="585" customWidth="1"/>
    <col min="13829" max="13829" width="11.7109375" style="585" customWidth="1"/>
    <col min="13830" max="13830" width="10.140625" style="585" customWidth="1"/>
    <col min="13831" max="14077" width="9" style="585"/>
    <col min="14078" max="14078" width="5.7109375" style="585" customWidth="1"/>
    <col min="14079" max="14079" width="12.7109375" style="585" customWidth="1"/>
    <col min="14080" max="14080" width="55.7109375" style="585" customWidth="1"/>
    <col min="14081" max="14081" width="10.7109375" style="585" customWidth="1"/>
    <col min="14082" max="14083" width="20.7109375" style="585" customWidth="1"/>
    <col min="14084" max="14084" width="25.7109375" style="585" customWidth="1"/>
    <col min="14085" max="14085" width="11.7109375" style="585" customWidth="1"/>
    <col min="14086" max="14086" width="10.140625" style="585" customWidth="1"/>
    <col min="14087" max="14333" width="9" style="585"/>
    <col min="14334" max="14334" width="5.7109375" style="585" customWidth="1"/>
    <col min="14335" max="14335" width="12.7109375" style="585" customWidth="1"/>
    <col min="14336" max="14336" width="55.7109375" style="585" customWidth="1"/>
    <col min="14337" max="14337" width="10.7109375" style="585" customWidth="1"/>
    <col min="14338" max="14339" width="20.7109375" style="585" customWidth="1"/>
    <col min="14340" max="14340" width="25.7109375" style="585" customWidth="1"/>
    <col min="14341" max="14341" width="11.7109375" style="585" customWidth="1"/>
    <col min="14342" max="14342" width="10.140625" style="585" customWidth="1"/>
    <col min="14343" max="14589" width="9" style="585"/>
    <col min="14590" max="14590" width="5.7109375" style="585" customWidth="1"/>
    <col min="14591" max="14591" width="12.7109375" style="585" customWidth="1"/>
    <col min="14592" max="14592" width="55.7109375" style="585" customWidth="1"/>
    <col min="14593" max="14593" width="10.7109375" style="585" customWidth="1"/>
    <col min="14594" max="14595" width="20.7109375" style="585" customWidth="1"/>
    <col min="14596" max="14596" width="25.7109375" style="585" customWidth="1"/>
    <col min="14597" max="14597" width="11.7109375" style="585" customWidth="1"/>
    <col min="14598" max="14598" width="10.140625" style="585" customWidth="1"/>
    <col min="14599" max="14845" width="9" style="585"/>
    <col min="14846" max="14846" width="5.7109375" style="585" customWidth="1"/>
    <col min="14847" max="14847" width="12.7109375" style="585" customWidth="1"/>
    <col min="14848" max="14848" width="55.7109375" style="585" customWidth="1"/>
    <col min="14849" max="14849" width="10.7109375" style="585" customWidth="1"/>
    <col min="14850" max="14851" width="20.7109375" style="585" customWidth="1"/>
    <col min="14852" max="14852" width="25.7109375" style="585" customWidth="1"/>
    <col min="14853" max="14853" width="11.7109375" style="585" customWidth="1"/>
    <col min="14854" max="14854" width="10.140625" style="585" customWidth="1"/>
    <col min="14855" max="15101" width="9" style="585"/>
    <col min="15102" max="15102" width="5.7109375" style="585" customWidth="1"/>
    <col min="15103" max="15103" width="12.7109375" style="585" customWidth="1"/>
    <col min="15104" max="15104" width="55.7109375" style="585" customWidth="1"/>
    <col min="15105" max="15105" width="10.7109375" style="585" customWidth="1"/>
    <col min="15106" max="15107" width="20.7109375" style="585" customWidth="1"/>
    <col min="15108" max="15108" width="25.7109375" style="585" customWidth="1"/>
    <col min="15109" max="15109" width="11.7109375" style="585" customWidth="1"/>
    <col min="15110" max="15110" width="10.140625" style="585" customWidth="1"/>
    <col min="15111" max="15357" width="9" style="585"/>
    <col min="15358" max="15358" width="5.7109375" style="585" customWidth="1"/>
    <col min="15359" max="15359" width="12.7109375" style="585" customWidth="1"/>
    <col min="15360" max="15360" width="55.7109375" style="585" customWidth="1"/>
    <col min="15361" max="15361" width="10.7109375" style="585" customWidth="1"/>
    <col min="15362" max="15363" width="20.7109375" style="585" customWidth="1"/>
    <col min="15364" max="15364" width="25.7109375" style="585" customWidth="1"/>
    <col min="15365" max="15365" width="11.7109375" style="585" customWidth="1"/>
    <col min="15366" max="15366" width="10.140625" style="585" customWidth="1"/>
    <col min="15367" max="15613" width="9" style="585"/>
    <col min="15614" max="15614" width="5.7109375" style="585" customWidth="1"/>
    <col min="15615" max="15615" width="12.7109375" style="585" customWidth="1"/>
    <col min="15616" max="15616" width="55.7109375" style="585" customWidth="1"/>
    <col min="15617" max="15617" width="10.7109375" style="585" customWidth="1"/>
    <col min="15618" max="15619" width="20.7109375" style="585" customWidth="1"/>
    <col min="15620" max="15620" width="25.7109375" style="585" customWidth="1"/>
    <col min="15621" max="15621" width="11.7109375" style="585" customWidth="1"/>
    <col min="15622" max="15622" width="10.140625" style="585" customWidth="1"/>
    <col min="15623" max="15869" width="9" style="585"/>
    <col min="15870" max="15870" width="5.7109375" style="585" customWidth="1"/>
    <col min="15871" max="15871" width="12.7109375" style="585" customWidth="1"/>
    <col min="15872" max="15872" width="55.7109375" style="585" customWidth="1"/>
    <col min="15873" max="15873" width="10.7109375" style="585" customWidth="1"/>
    <col min="15874" max="15875" width="20.7109375" style="585" customWidth="1"/>
    <col min="15876" max="15876" width="25.7109375" style="585" customWidth="1"/>
    <col min="15877" max="15877" width="11.7109375" style="585" customWidth="1"/>
    <col min="15878" max="15878" width="10.140625" style="585" customWidth="1"/>
    <col min="15879" max="16125" width="9" style="585"/>
    <col min="16126" max="16126" width="5.7109375" style="585" customWidth="1"/>
    <col min="16127" max="16127" width="12.7109375" style="585" customWidth="1"/>
    <col min="16128" max="16128" width="55.7109375" style="585" customWidth="1"/>
    <col min="16129" max="16129" width="10.7109375" style="585" customWidth="1"/>
    <col min="16130" max="16131" width="20.7109375" style="585" customWidth="1"/>
    <col min="16132" max="16132" width="25.7109375" style="585" customWidth="1"/>
    <col min="16133" max="16133" width="11.7109375" style="585" customWidth="1"/>
    <col min="16134" max="16134" width="10.140625" style="585" customWidth="1"/>
    <col min="16135" max="16384" width="9" style="585"/>
  </cols>
  <sheetData>
    <row r="1" spans="1:11">
      <c r="A1" s="633"/>
      <c r="B1" s="634"/>
      <c r="C1" s="633"/>
      <c r="D1" s="635"/>
      <c r="E1" s="635"/>
      <c r="F1" s="635"/>
      <c r="G1" s="635"/>
    </row>
    <row r="2" spans="1:11">
      <c r="A2" s="3761"/>
      <c r="B2" s="3761"/>
      <c r="C2" s="3761"/>
      <c r="D2" s="3761"/>
      <c r="E2" s="3761"/>
      <c r="F2" s="3761"/>
      <c r="G2" s="3761"/>
      <c r="H2" s="3761"/>
      <c r="I2" s="3761"/>
    </row>
    <row r="3" spans="1:11" ht="12.75" customHeight="1">
      <c r="A3" s="3761" t="s">
        <v>7644</v>
      </c>
      <c r="B3" s="3761"/>
      <c r="C3" s="3761"/>
      <c r="D3" s="3761"/>
      <c r="E3" s="3761"/>
      <c r="F3" s="3761"/>
      <c r="G3" s="3761"/>
      <c r="H3" s="3761"/>
      <c r="I3" s="3761"/>
    </row>
    <row r="4" spans="1:11" ht="12.75" customHeight="1">
      <c r="A4" s="4077" t="s">
        <v>1129</v>
      </c>
      <c r="B4" s="4077"/>
      <c r="C4" s="4077"/>
      <c r="D4" s="4077"/>
      <c r="E4" s="4077"/>
      <c r="F4" s="4077"/>
      <c r="G4" s="4077"/>
    </row>
    <row r="5" spans="1:11">
      <c r="A5" s="662"/>
      <c r="B5" s="662"/>
      <c r="C5" s="662"/>
      <c r="D5" s="663"/>
      <c r="E5" s="662"/>
      <c r="F5" s="662"/>
      <c r="G5" s="664"/>
    </row>
    <row r="6" spans="1:11" ht="18.75">
      <c r="A6" s="4078" t="s">
        <v>964</v>
      </c>
      <c r="B6" s="4078"/>
      <c r="C6" s="4078"/>
      <c r="D6" s="4078"/>
      <c r="E6" s="4078"/>
      <c r="F6" s="4078"/>
      <c r="G6" s="4078"/>
    </row>
    <row r="7" spans="1:11" ht="18.75">
      <c r="A7" s="4079" t="s">
        <v>1131</v>
      </c>
      <c r="B7" s="4079"/>
      <c r="C7" s="4079"/>
      <c r="D7" s="4079"/>
      <c r="E7" s="4079"/>
      <c r="F7" s="4079"/>
      <c r="G7" s="4079"/>
    </row>
    <row r="8" spans="1:11" ht="18.75">
      <c r="A8" s="4080" t="s">
        <v>1009</v>
      </c>
      <c r="B8" s="4080"/>
      <c r="C8" s="4080"/>
      <c r="D8" s="4080"/>
      <c r="E8" s="4080"/>
      <c r="F8" s="4080"/>
      <c r="G8" s="4080"/>
    </row>
    <row r="9" spans="1:11" s="631" customFormat="1" ht="12.75" customHeight="1">
      <c r="A9" s="640"/>
      <c r="B9" s="641"/>
      <c r="C9" s="642"/>
      <c r="D9" s="642"/>
      <c r="E9" s="641"/>
      <c r="F9" s="641"/>
      <c r="G9" s="643"/>
      <c r="H9" s="585"/>
      <c r="I9" s="585"/>
    </row>
    <row r="10" spans="1:11" s="631" customFormat="1" ht="18.75" customHeight="1">
      <c r="A10" s="644" t="s">
        <v>1010</v>
      </c>
      <c r="B10" s="644"/>
      <c r="C10" s="644"/>
      <c r="D10" s="645"/>
      <c r="E10" s="645"/>
      <c r="F10" s="645"/>
      <c r="G10" s="646" t="s">
        <v>968</v>
      </c>
      <c r="H10" s="585"/>
      <c r="I10" s="585"/>
    </row>
    <row r="11" spans="1:11" s="631" customFormat="1" ht="12.75" customHeight="1">
      <c r="A11" s="4084" t="s">
        <v>969</v>
      </c>
      <c r="B11" s="4089" t="s">
        <v>970</v>
      </c>
      <c r="C11" s="4089" t="s">
        <v>971</v>
      </c>
      <c r="D11" s="4089" t="s">
        <v>306</v>
      </c>
      <c r="E11" s="4089" t="s">
        <v>972</v>
      </c>
      <c r="F11" s="4097" t="s">
        <v>973</v>
      </c>
      <c r="G11" s="4101" t="s">
        <v>974</v>
      </c>
    </row>
    <row r="12" spans="1:11" s="631" customFormat="1">
      <c r="A12" s="4085"/>
      <c r="B12" s="4090"/>
      <c r="C12" s="4090"/>
      <c r="D12" s="4090"/>
      <c r="E12" s="4090"/>
      <c r="F12" s="4098"/>
      <c r="G12" s="4102"/>
      <c r="J12" s="660"/>
      <c r="K12" s="660"/>
    </row>
    <row r="13" spans="1:11" ht="15" customHeight="1">
      <c r="A13" s="4085"/>
      <c r="B13" s="4090"/>
      <c r="C13" s="4090"/>
      <c r="D13" s="4090"/>
      <c r="E13" s="4090"/>
      <c r="F13" s="4098"/>
      <c r="G13" s="4102"/>
      <c r="H13" s="631"/>
      <c r="I13" s="631"/>
      <c r="J13" s="661"/>
      <c r="K13" s="661"/>
    </row>
    <row r="14" spans="1:11" ht="15" customHeight="1">
      <c r="A14" s="647">
        <v>0</v>
      </c>
      <c r="B14" s="648">
        <v>1</v>
      </c>
      <c r="C14" s="649">
        <v>2</v>
      </c>
      <c r="D14" s="648">
        <v>3</v>
      </c>
      <c r="E14" s="649">
        <v>4</v>
      </c>
      <c r="F14" s="649">
        <v>5</v>
      </c>
      <c r="G14" s="650">
        <v>6</v>
      </c>
      <c r="H14" s="631"/>
      <c r="I14" s="660"/>
      <c r="J14" s="661"/>
      <c r="K14" s="661"/>
    </row>
    <row r="15" spans="1:11" ht="15" customHeight="1">
      <c r="A15" s="4086">
        <v>1</v>
      </c>
      <c r="B15" s="4091" t="s">
        <v>1011</v>
      </c>
      <c r="C15" s="4093" t="s">
        <v>1012</v>
      </c>
      <c r="D15" s="4091" t="s">
        <v>370</v>
      </c>
      <c r="E15" s="4095">
        <f>173.5*2</f>
        <v>347</v>
      </c>
      <c r="F15" s="4099"/>
      <c r="G15" s="4103">
        <f>E15*F15</f>
        <v>0</v>
      </c>
      <c r="I15" s="661"/>
      <c r="J15" s="661"/>
      <c r="K15" s="661"/>
    </row>
    <row r="16" spans="1:11" ht="15" customHeight="1">
      <c r="A16" s="4086"/>
      <c r="B16" s="4091"/>
      <c r="C16" s="4093"/>
      <c r="D16" s="4091"/>
      <c r="E16" s="4095"/>
      <c r="F16" s="4100"/>
      <c r="G16" s="4104"/>
      <c r="I16" s="661"/>
      <c r="J16" s="661"/>
      <c r="K16" s="661"/>
    </row>
    <row r="17" spans="1:11" ht="15" customHeight="1">
      <c r="A17" s="4086"/>
      <c r="B17" s="4091"/>
      <c r="C17" s="4093"/>
      <c r="D17" s="4091"/>
      <c r="E17" s="4095"/>
      <c r="F17" s="4100"/>
      <c r="G17" s="4104"/>
      <c r="I17" s="661"/>
      <c r="J17" s="661"/>
      <c r="K17" s="661"/>
    </row>
    <row r="18" spans="1:11" ht="15" customHeight="1">
      <c r="A18" s="4086"/>
      <c r="B18" s="4091"/>
      <c r="C18" s="4093"/>
      <c r="D18" s="4091"/>
      <c r="E18" s="4095"/>
      <c r="F18" s="4100"/>
      <c r="G18" s="4104"/>
      <c r="I18" s="661"/>
      <c r="J18" s="661"/>
      <c r="K18" s="661"/>
    </row>
    <row r="19" spans="1:11" ht="15" customHeight="1">
      <c r="A19" s="4086"/>
      <c r="B19" s="4091"/>
      <c r="C19" s="4093"/>
      <c r="D19" s="4091"/>
      <c r="E19" s="4095"/>
      <c r="F19" s="4100"/>
      <c r="G19" s="4104"/>
      <c r="I19" s="661"/>
      <c r="J19" s="661"/>
      <c r="K19" s="661"/>
    </row>
    <row r="20" spans="1:11" ht="15" customHeight="1">
      <c r="A20" s="4086">
        <v>2</v>
      </c>
      <c r="B20" s="4091" t="s">
        <v>1013</v>
      </c>
      <c r="C20" s="4093" t="s">
        <v>1014</v>
      </c>
      <c r="D20" s="4091" t="s">
        <v>386</v>
      </c>
      <c r="E20" s="4095">
        <f>23.5*2</f>
        <v>47</v>
      </c>
      <c r="F20" s="4099"/>
      <c r="G20" s="4103">
        <f>E20*F20</f>
        <v>0</v>
      </c>
      <c r="I20" s="661"/>
      <c r="J20" s="661"/>
      <c r="K20" s="661"/>
    </row>
    <row r="21" spans="1:11" ht="15" customHeight="1">
      <c r="A21" s="4086"/>
      <c r="B21" s="4091"/>
      <c r="C21" s="4093"/>
      <c r="D21" s="4091"/>
      <c r="E21" s="4095"/>
      <c r="F21" s="4100"/>
      <c r="G21" s="4104"/>
      <c r="I21" s="661"/>
      <c r="J21" s="661"/>
      <c r="K21" s="661"/>
    </row>
    <row r="22" spans="1:11" ht="15" customHeight="1">
      <c r="A22" s="4086"/>
      <c r="B22" s="4091"/>
      <c r="C22" s="4093"/>
      <c r="D22" s="4091"/>
      <c r="E22" s="4095"/>
      <c r="F22" s="4100"/>
      <c r="G22" s="4104"/>
      <c r="I22" s="661"/>
      <c r="J22" s="661"/>
      <c r="K22" s="661"/>
    </row>
    <row r="23" spans="1:11" ht="15" customHeight="1">
      <c r="A23" s="4086"/>
      <c r="B23" s="4091"/>
      <c r="C23" s="4093"/>
      <c r="D23" s="4091"/>
      <c r="E23" s="4095"/>
      <c r="F23" s="4100"/>
      <c r="G23" s="4104"/>
      <c r="I23" s="661"/>
      <c r="J23" s="661"/>
      <c r="K23" s="661"/>
    </row>
    <row r="24" spans="1:11" ht="15" customHeight="1">
      <c r="A24" s="4086"/>
      <c r="B24" s="4091"/>
      <c r="C24" s="4093"/>
      <c r="D24" s="4091"/>
      <c r="E24" s="4095"/>
      <c r="F24" s="4100"/>
      <c r="G24" s="4104"/>
      <c r="I24" s="661"/>
      <c r="J24" s="661"/>
      <c r="K24" s="661"/>
    </row>
    <row r="25" spans="1:11" ht="15" customHeight="1">
      <c r="A25" s="4086">
        <v>3</v>
      </c>
      <c r="B25" s="4091" t="s">
        <v>1015</v>
      </c>
      <c r="C25" s="4093" t="s">
        <v>1016</v>
      </c>
      <c r="D25" s="4091" t="s">
        <v>370</v>
      </c>
      <c r="E25" s="4095">
        <f>140*2</f>
        <v>280</v>
      </c>
      <c r="F25" s="4099"/>
      <c r="G25" s="4103">
        <f>E25*F25</f>
        <v>0</v>
      </c>
      <c r="I25" s="661"/>
      <c r="J25" s="661"/>
      <c r="K25" s="661"/>
    </row>
    <row r="26" spans="1:11" ht="15" customHeight="1">
      <c r="A26" s="4086"/>
      <c r="B26" s="4091"/>
      <c r="C26" s="4093"/>
      <c r="D26" s="4091"/>
      <c r="E26" s="4095"/>
      <c r="F26" s="4100"/>
      <c r="G26" s="4104"/>
      <c r="I26" s="661"/>
      <c r="J26" s="661"/>
      <c r="K26" s="661"/>
    </row>
    <row r="27" spans="1:11" ht="15" customHeight="1">
      <c r="A27" s="4086"/>
      <c r="B27" s="4091"/>
      <c r="C27" s="4093"/>
      <c r="D27" s="4091"/>
      <c r="E27" s="4095"/>
      <c r="F27" s="4100"/>
      <c r="G27" s="4104"/>
      <c r="I27" s="661"/>
      <c r="J27" s="661"/>
      <c r="K27" s="661"/>
    </row>
    <row r="28" spans="1:11" ht="15" customHeight="1">
      <c r="A28" s="4086"/>
      <c r="B28" s="4091"/>
      <c r="C28" s="4093"/>
      <c r="D28" s="4091"/>
      <c r="E28" s="4095"/>
      <c r="F28" s="4100"/>
      <c r="G28" s="4104"/>
      <c r="H28" s="632"/>
      <c r="I28" s="661"/>
      <c r="J28" s="661"/>
      <c r="K28" s="661"/>
    </row>
    <row r="29" spans="1:11" ht="15" customHeight="1">
      <c r="A29" s="4086"/>
      <c r="B29" s="4091"/>
      <c r="C29" s="4093"/>
      <c r="D29" s="4091"/>
      <c r="E29" s="4095"/>
      <c r="F29" s="4100"/>
      <c r="G29" s="4104"/>
      <c r="I29" s="661"/>
      <c r="J29" s="661"/>
      <c r="K29" s="661"/>
    </row>
    <row r="30" spans="1:11" ht="15" customHeight="1">
      <c r="A30" s="4086">
        <v>4</v>
      </c>
      <c r="B30" s="4091" t="s">
        <v>1017</v>
      </c>
      <c r="C30" s="4093" t="s">
        <v>1018</v>
      </c>
      <c r="D30" s="4091" t="s">
        <v>370</v>
      </c>
      <c r="E30" s="4095">
        <f>20*2</f>
        <v>40</v>
      </c>
      <c r="F30" s="4099"/>
      <c r="G30" s="4103">
        <f>E30*F30</f>
        <v>0</v>
      </c>
      <c r="I30" s="661"/>
      <c r="J30" s="661"/>
      <c r="K30" s="661"/>
    </row>
    <row r="31" spans="1:11" ht="15" customHeight="1">
      <c r="A31" s="4086"/>
      <c r="B31" s="4091"/>
      <c r="C31" s="4093"/>
      <c r="D31" s="4091"/>
      <c r="E31" s="4095"/>
      <c r="F31" s="4100"/>
      <c r="G31" s="4104"/>
      <c r="I31" s="661"/>
      <c r="J31" s="661"/>
      <c r="K31" s="661"/>
    </row>
    <row r="32" spans="1:11" ht="15" customHeight="1">
      <c r="A32" s="4086"/>
      <c r="B32" s="4091"/>
      <c r="C32" s="4093"/>
      <c r="D32" s="4091"/>
      <c r="E32" s="4095"/>
      <c r="F32" s="4100"/>
      <c r="G32" s="4104"/>
      <c r="I32" s="661"/>
      <c r="J32" s="661"/>
      <c r="K32" s="661"/>
    </row>
    <row r="33" spans="1:11" ht="15" customHeight="1">
      <c r="A33" s="4086"/>
      <c r="B33" s="4091"/>
      <c r="C33" s="4093"/>
      <c r="D33" s="4091"/>
      <c r="E33" s="4095"/>
      <c r="F33" s="4100"/>
      <c r="G33" s="4104"/>
      <c r="I33" s="661"/>
      <c r="J33" s="661"/>
      <c r="K33" s="661"/>
    </row>
    <row r="34" spans="1:11" ht="15" customHeight="1">
      <c r="A34" s="4086"/>
      <c r="B34" s="4091"/>
      <c r="C34" s="4093"/>
      <c r="D34" s="4091"/>
      <c r="E34" s="4095"/>
      <c r="F34" s="4100"/>
      <c r="G34" s="4104"/>
      <c r="H34" s="632"/>
      <c r="I34" s="661"/>
      <c r="J34" s="661"/>
      <c r="K34" s="661"/>
    </row>
    <row r="35" spans="1:11" ht="15" customHeight="1">
      <c r="A35" s="4086">
        <v>5</v>
      </c>
      <c r="B35" s="4091" t="s">
        <v>1019</v>
      </c>
      <c r="C35" s="4093" t="s">
        <v>1020</v>
      </c>
      <c r="D35" s="4091" t="s">
        <v>370</v>
      </c>
      <c r="E35" s="4095">
        <f>24.5*2</f>
        <v>49</v>
      </c>
      <c r="F35" s="4099"/>
      <c r="G35" s="4103">
        <f>E35*F35</f>
        <v>0</v>
      </c>
      <c r="I35" s="661"/>
      <c r="J35" s="661"/>
      <c r="K35" s="661"/>
    </row>
    <row r="36" spans="1:11" ht="15" customHeight="1">
      <c r="A36" s="4086"/>
      <c r="B36" s="4091"/>
      <c r="C36" s="4093"/>
      <c r="D36" s="4091"/>
      <c r="E36" s="4095"/>
      <c r="F36" s="4100"/>
      <c r="G36" s="4104"/>
      <c r="I36" s="661"/>
      <c r="J36" s="661"/>
      <c r="K36" s="661"/>
    </row>
    <row r="37" spans="1:11" ht="15" customHeight="1">
      <c r="A37" s="4086"/>
      <c r="B37" s="4091"/>
      <c r="C37" s="4093"/>
      <c r="D37" s="4091"/>
      <c r="E37" s="4095"/>
      <c r="F37" s="4100"/>
      <c r="G37" s="4104"/>
      <c r="I37" s="661"/>
      <c r="J37" s="661"/>
      <c r="K37" s="661"/>
    </row>
    <row r="38" spans="1:11" ht="15" customHeight="1">
      <c r="A38" s="4086"/>
      <c r="B38" s="4091"/>
      <c r="C38" s="4093"/>
      <c r="D38" s="4091"/>
      <c r="E38" s="4095"/>
      <c r="F38" s="4100"/>
      <c r="G38" s="4104"/>
      <c r="I38" s="661"/>
      <c r="J38" s="661"/>
      <c r="K38" s="661"/>
    </row>
    <row r="39" spans="1:11" ht="15" customHeight="1">
      <c r="A39" s="4086"/>
      <c r="B39" s="4091"/>
      <c r="C39" s="4093"/>
      <c r="D39" s="4091"/>
      <c r="E39" s="4095"/>
      <c r="F39" s="4100"/>
      <c r="G39" s="4104"/>
      <c r="I39" s="661"/>
      <c r="J39" s="661"/>
      <c r="K39" s="661"/>
    </row>
    <row r="40" spans="1:11" ht="15" customHeight="1">
      <c r="A40" s="4086">
        <v>6</v>
      </c>
      <c r="B40" s="4091" t="s">
        <v>1021</v>
      </c>
      <c r="C40" s="4093" t="s">
        <v>1022</v>
      </c>
      <c r="D40" s="4091" t="s">
        <v>370</v>
      </c>
      <c r="E40" s="4095">
        <f>102.5*2</f>
        <v>205</v>
      </c>
      <c r="F40" s="4099"/>
      <c r="G40" s="4103">
        <f>E40*F40</f>
        <v>0</v>
      </c>
      <c r="I40" s="661"/>
      <c r="J40" s="661"/>
      <c r="K40" s="661"/>
    </row>
    <row r="41" spans="1:11" ht="15" customHeight="1">
      <c r="A41" s="4086"/>
      <c r="B41" s="4091"/>
      <c r="C41" s="4093"/>
      <c r="D41" s="4091"/>
      <c r="E41" s="4095"/>
      <c r="F41" s="4100"/>
      <c r="G41" s="4104"/>
      <c r="I41" s="661"/>
      <c r="J41" s="661"/>
      <c r="K41" s="661"/>
    </row>
    <row r="42" spans="1:11" ht="15" customHeight="1">
      <c r="A42" s="4086"/>
      <c r="B42" s="4091"/>
      <c r="C42" s="4093"/>
      <c r="D42" s="4091"/>
      <c r="E42" s="4095"/>
      <c r="F42" s="4100"/>
      <c r="G42" s="4104"/>
      <c r="I42" s="661"/>
      <c r="J42" s="661"/>
      <c r="K42" s="661"/>
    </row>
    <row r="43" spans="1:11" ht="15" customHeight="1">
      <c r="A43" s="4086"/>
      <c r="B43" s="4091"/>
      <c r="C43" s="4093"/>
      <c r="D43" s="4091"/>
      <c r="E43" s="4095"/>
      <c r="F43" s="4100"/>
      <c r="G43" s="4104"/>
      <c r="I43" s="661"/>
      <c r="J43" s="661"/>
      <c r="K43" s="661"/>
    </row>
    <row r="44" spans="1:11" ht="15" customHeight="1">
      <c r="A44" s="4086"/>
      <c r="B44" s="4091"/>
      <c r="C44" s="4093"/>
      <c r="D44" s="4091"/>
      <c r="E44" s="4095"/>
      <c r="F44" s="4100"/>
      <c r="G44" s="4104"/>
      <c r="I44" s="661"/>
      <c r="J44" s="661"/>
      <c r="K44" s="661"/>
    </row>
    <row r="45" spans="1:11" ht="15" customHeight="1">
      <c r="A45" s="4086">
        <v>7</v>
      </c>
      <c r="B45" s="4091" t="s">
        <v>1023</v>
      </c>
      <c r="C45" s="4093" t="s">
        <v>1024</v>
      </c>
      <c r="D45" s="4091" t="s">
        <v>374</v>
      </c>
      <c r="E45" s="4095">
        <f>24.5*2</f>
        <v>49</v>
      </c>
      <c r="F45" s="4099"/>
      <c r="G45" s="4103">
        <f>E45*F45</f>
        <v>0</v>
      </c>
      <c r="I45" s="661"/>
      <c r="J45" s="661"/>
      <c r="K45" s="661"/>
    </row>
    <row r="46" spans="1:11" ht="15" customHeight="1">
      <c r="A46" s="4086"/>
      <c r="B46" s="4091"/>
      <c r="C46" s="4093"/>
      <c r="D46" s="4091"/>
      <c r="E46" s="4095"/>
      <c r="F46" s="4100"/>
      <c r="G46" s="4104"/>
      <c r="I46" s="661"/>
      <c r="J46" s="661"/>
      <c r="K46" s="661"/>
    </row>
    <row r="47" spans="1:11" ht="15" customHeight="1">
      <c r="A47" s="4086"/>
      <c r="B47" s="4091"/>
      <c r="C47" s="4093"/>
      <c r="D47" s="4091"/>
      <c r="E47" s="4095"/>
      <c r="F47" s="4100"/>
      <c r="G47" s="4104"/>
      <c r="I47" s="661"/>
      <c r="J47" s="661"/>
      <c r="K47" s="661"/>
    </row>
    <row r="48" spans="1:11" ht="15" customHeight="1">
      <c r="A48" s="4086"/>
      <c r="B48" s="4091"/>
      <c r="C48" s="4093"/>
      <c r="D48" s="4091"/>
      <c r="E48" s="4095"/>
      <c r="F48" s="4100"/>
      <c r="G48" s="4104"/>
      <c r="I48" s="661"/>
      <c r="J48" s="661"/>
      <c r="K48" s="661"/>
    </row>
    <row r="49" spans="1:11" ht="15" customHeight="1">
      <c r="A49" s="4086"/>
      <c r="B49" s="4091"/>
      <c r="C49" s="4093"/>
      <c r="D49" s="4091"/>
      <c r="E49" s="4095"/>
      <c r="F49" s="4100"/>
      <c r="G49" s="4104"/>
      <c r="I49" s="661"/>
      <c r="J49" s="661"/>
      <c r="K49" s="661"/>
    </row>
    <row r="50" spans="1:11" ht="15" customHeight="1">
      <c r="A50" s="4086">
        <v>8</v>
      </c>
      <c r="B50" s="4091" t="s">
        <v>1025</v>
      </c>
      <c r="C50" s="4093" t="s">
        <v>1026</v>
      </c>
      <c r="D50" s="4091" t="s">
        <v>370</v>
      </c>
      <c r="E50" s="4095">
        <f>113.5*2</f>
        <v>227</v>
      </c>
      <c r="F50" s="4099"/>
      <c r="G50" s="4103">
        <f>E50*F50</f>
        <v>0</v>
      </c>
      <c r="I50" s="661"/>
      <c r="J50" s="661"/>
      <c r="K50" s="661"/>
    </row>
    <row r="51" spans="1:11" ht="15" customHeight="1">
      <c r="A51" s="4086"/>
      <c r="B51" s="4091"/>
      <c r="C51" s="4093"/>
      <c r="D51" s="4091"/>
      <c r="E51" s="4095"/>
      <c r="F51" s="4100"/>
      <c r="G51" s="4104"/>
      <c r="I51" s="661"/>
      <c r="J51" s="661"/>
      <c r="K51" s="661"/>
    </row>
    <row r="52" spans="1:11" ht="15" customHeight="1">
      <c r="A52" s="4086"/>
      <c r="B52" s="4091"/>
      <c r="C52" s="4093"/>
      <c r="D52" s="4091"/>
      <c r="E52" s="4095"/>
      <c r="F52" s="4100"/>
      <c r="G52" s="4104"/>
      <c r="I52" s="661"/>
      <c r="J52" s="661"/>
      <c r="K52" s="661"/>
    </row>
    <row r="53" spans="1:11" ht="15" customHeight="1">
      <c r="A53" s="4086"/>
      <c r="B53" s="4091"/>
      <c r="C53" s="4093"/>
      <c r="D53" s="4091"/>
      <c r="E53" s="4095"/>
      <c r="F53" s="4100"/>
      <c r="G53" s="4104"/>
      <c r="I53" s="661"/>
      <c r="J53" s="661"/>
      <c r="K53" s="661"/>
    </row>
    <row r="54" spans="1:11" ht="15" customHeight="1">
      <c r="A54" s="4086"/>
      <c r="B54" s="4091"/>
      <c r="C54" s="4093"/>
      <c r="D54" s="4091"/>
      <c r="E54" s="4095"/>
      <c r="F54" s="4106"/>
      <c r="G54" s="4108"/>
      <c r="I54" s="661"/>
      <c r="J54" s="661"/>
      <c r="K54" s="661"/>
    </row>
    <row r="55" spans="1:11" ht="15" customHeight="1">
      <c r="A55" s="4086">
        <v>9</v>
      </c>
      <c r="B55" s="4091" t="s">
        <v>1027</v>
      </c>
      <c r="C55" s="4093" t="s">
        <v>1028</v>
      </c>
      <c r="D55" s="4091" t="s">
        <v>370</v>
      </c>
      <c r="E55" s="4095">
        <f>153*2</f>
        <v>306</v>
      </c>
      <c r="F55" s="4099"/>
      <c r="G55" s="4103">
        <f>E55*F55</f>
        <v>0</v>
      </c>
      <c r="I55" s="661"/>
      <c r="J55" s="661"/>
      <c r="K55" s="661"/>
    </row>
    <row r="56" spans="1:11" ht="15" customHeight="1">
      <c r="A56" s="4086"/>
      <c r="B56" s="4091"/>
      <c r="C56" s="4093"/>
      <c r="D56" s="4091"/>
      <c r="E56" s="4095"/>
      <c r="F56" s="4100"/>
      <c r="G56" s="4104"/>
      <c r="I56" s="661"/>
      <c r="J56" s="661"/>
      <c r="K56" s="661"/>
    </row>
    <row r="57" spans="1:11" ht="15" customHeight="1">
      <c r="A57" s="4086"/>
      <c r="B57" s="4091"/>
      <c r="C57" s="4093"/>
      <c r="D57" s="4091"/>
      <c r="E57" s="4095"/>
      <c r="F57" s="4100"/>
      <c r="G57" s="4104"/>
      <c r="I57" s="661"/>
      <c r="J57" s="661"/>
      <c r="K57" s="661"/>
    </row>
    <row r="58" spans="1:11" ht="15" customHeight="1">
      <c r="A58" s="4086"/>
      <c r="B58" s="4091"/>
      <c r="C58" s="4093"/>
      <c r="D58" s="4091"/>
      <c r="E58" s="4095"/>
      <c r="F58" s="4100"/>
      <c r="G58" s="4104"/>
      <c r="I58" s="661"/>
      <c r="J58" s="661"/>
      <c r="K58" s="661"/>
    </row>
    <row r="59" spans="1:11" ht="15" customHeight="1">
      <c r="A59" s="4086"/>
      <c r="B59" s="4091"/>
      <c r="C59" s="4093"/>
      <c r="D59" s="4091"/>
      <c r="E59" s="4095"/>
      <c r="F59" s="4100"/>
      <c r="G59" s="4104"/>
      <c r="I59" s="661"/>
      <c r="J59" s="661"/>
      <c r="K59" s="661"/>
    </row>
    <row r="60" spans="1:11" ht="15" customHeight="1">
      <c r="A60" s="4087">
        <v>10</v>
      </c>
      <c r="B60" s="4091" t="s">
        <v>1029</v>
      </c>
      <c r="C60" s="4093" t="s">
        <v>1030</v>
      </c>
      <c r="D60" s="4091" t="s">
        <v>370</v>
      </c>
      <c r="E60" s="4095">
        <f>83.5*2</f>
        <v>167</v>
      </c>
      <c r="F60" s="4099"/>
      <c r="G60" s="4103">
        <f>E60*F60</f>
        <v>0</v>
      </c>
      <c r="I60" s="661"/>
      <c r="J60" s="661"/>
      <c r="K60" s="661"/>
    </row>
    <row r="61" spans="1:11" ht="15" customHeight="1">
      <c r="A61" s="4087"/>
      <c r="B61" s="4091"/>
      <c r="C61" s="4093"/>
      <c r="D61" s="4091"/>
      <c r="E61" s="4095"/>
      <c r="F61" s="4100"/>
      <c r="G61" s="4104"/>
      <c r="I61" s="661"/>
      <c r="J61" s="661"/>
      <c r="K61" s="661"/>
    </row>
    <row r="62" spans="1:11" ht="15" customHeight="1">
      <c r="A62" s="4087"/>
      <c r="B62" s="4091"/>
      <c r="C62" s="4093"/>
      <c r="D62" s="4091"/>
      <c r="E62" s="4095"/>
      <c r="F62" s="4100"/>
      <c r="G62" s="4104"/>
      <c r="I62" s="661"/>
      <c r="J62" s="661"/>
      <c r="K62" s="661"/>
    </row>
    <row r="63" spans="1:11" ht="15" customHeight="1">
      <c r="A63" s="4087"/>
      <c r="B63" s="4091"/>
      <c r="C63" s="4093"/>
      <c r="D63" s="4091"/>
      <c r="E63" s="4095"/>
      <c r="F63" s="4100"/>
      <c r="G63" s="4104"/>
      <c r="I63" s="661"/>
      <c r="J63" s="661"/>
      <c r="K63" s="661"/>
    </row>
    <row r="64" spans="1:11" ht="15" customHeight="1">
      <c r="A64" s="4087"/>
      <c r="B64" s="4091"/>
      <c r="C64" s="4093"/>
      <c r="D64" s="4091"/>
      <c r="E64" s="4095"/>
      <c r="F64" s="4100"/>
      <c r="G64" s="4104"/>
      <c r="I64" s="661"/>
      <c r="J64" s="661"/>
      <c r="K64" s="661"/>
    </row>
    <row r="65" spans="1:11" ht="15" customHeight="1">
      <c r="A65" s="4086">
        <v>11</v>
      </c>
      <c r="B65" s="4111" t="s">
        <v>1031</v>
      </c>
      <c r="C65" s="4093" t="s">
        <v>1032</v>
      </c>
      <c r="D65" s="4091" t="s">
        <v>370</v>
      </c>
      <c r="E65" s="4113">
        <f>44.44*2</f>
        <v>88.88</v>
      </c>
      <c r="F65" s="4099"/>
      <c r="G65" s="4103">
        <f>E65*F65</f>
        <v>0</v>
      </c>
      <c r="I65" s="661"/>
      <c r="J65" s="661"/>
      <c r="K65" s="661"/>
    </row>
    <row r="66" spans="1:11" ht="15" customHeight="1">
      <c r="A66" s="4086"/>
      <c r="B66" s="4111"/>
      <c r="C66" s="4093"/>
      <c r="D66" s="4091"/>
      <c r="E66" s="4113"/>
      <c r="F66" s="4100"/>
      <c r="G66" s="4104"/>
      <c r="I66" s="661"/>
      <c r="J66" s="661"/>
      <c r="K66" s="661"/>
    </row>
    <row r="67" spans="1:11" ht="15" customHeight="1">
      <c r="A67" s="4086"/>
      <c r="B67" s="4111"/>
      <c r="C67" s="4093"/>
      <c r="D67" s="4091"/>
      <c r="E67" s="4113"/>
      <c r="F67" s="4100"/>
      <c r="G67" s="4104"/>
      <c r="I67" s="661"/>
      <c r="J67" s="661"/>
      <c r="K67" s="661"/>
    </row>
    <row r="68" spans="1:11" ht="15" customHeight="1">
      <c r="A68" s="4086"/>
      <c r="B68" s="4111"/>
      <c r="C68" s="4093"/>
      <c r="D68" s="4091"/>
      <c r="E68" s="4113"/>
      <c r="F68" s="4100"/>
      <c r="G68" s="4104"/>
      <c r="I68" s="661"/>
      <c r="J68" s="661"/>
      <c r="K68" s="661"/>
    </row>
    <row r="69" spans="1:11" ht="15" customHeight="1">
      <c r="A69" s="4086"/>
      <c r="B69" s="4111"/>
      <c r="C69" s="4093"/>
      <c r="D69" s="4091"/>
      <c r="E69" s="4113"/>
      <c r="F69" s="4100"/>
      <c r="G69" s="4104"/>
      <c r="I69" s="661"/>
      <c r="J69" s="661"/>
      <c r="K69" s="661"/>
    </row>
    <row r="70" spans="1:11" ht="15" customHeight="1">
      <c r="A70" s="4086">
        <v>12</v>
      </c>
      <c r="B70" s="4091" t="s">
        <v>1033</v>
      </c>
      <c r="C70" s="4093" t="s">
        <v>1034</v>
      </c>
      <c r="D70" s="4091" t="s">
        <v>370</v>
      </c>
      <c r="E70" s="4095">
        <f>15*2</f>
        <v>30</v>
      </c>
      <c r="F70" s="4099"/>
      <c r="G70" s="4103">
        <f>E70*F70</f>
        <v>0</v>
      </c>
      <c r="I70" s="661"/>
      <c r="J70" s="661"/>
      <c r="K70" s="661"/>
    </row>
    <row r="71" spans="1:11" ht="15" customHeight="1">
      <c r="A71" s="4086"/>
      <c r="B71" s="4091"/>
      <c r="C71" s="4093"/>
      <c r="D71" s="4091"/>
      <c r="E71" s="4095"/>
      <c r="F71" s="4100"/>
      <c r="G71" s="4104"/>
      <c r="I71" s="661"/>
      <c r="J71" s="661"/>
      <c r="K71" s="661"/>
    </row>
    <row r="72" spans="1:11" ht="15" customHeight="1">
      <c r="A72" s="4086"/>
      <c r="B72" s="4091"/>
      <c r="C72" s="4093"/>
      <c r="D72" s="4091"/>
      <c r="E72" s="4095"/>
      <c r="F72" s="4100"/>
      <c r="G72" s="4104"/>
      <c r="I72" s="661"/>
      <c r="J72" s="661"/>
      <c r="K72" s="661"/>
    </row>
    <row r="73" spans="1:11" ht="15" customHeight="1">
      <c r="A73" s="4086"/>
      <c r="B73" s="4091"/>
      <c r="C73" s="4093"/>
      <c r="D73" s="4091"/>
      <c r="E73" s="4095"/>
      <c r="F73" s="4100"/>
      <c r="G73" s="4104"/>
      <c r="I73" s="661"/>
      <c r="J73" s="661"/>
      <c r="K73" s="661"/>
    </row>
    <row r="74" spans="1:11" ht="15" customHeight="1">
      <c r="A74" s="4086"/>
      <c r="B74" s="4091"/>
      <c r="C74" s="4093"/>
      <c r="D74" s="4091"/>
      <c r="E74" s="4095"/>
      <c r="F74" s="4100"/>
      <c r="G74" s="4104"/>
      <c r="I74" s="661"/>
      <c r="J74" s="661"/>
      <c r="K74" s="661"/>
    </row>
    <row r="75" spans="1:11" ht="15" customHeight="1">
      <c r="A75" s="4086">
        <v>13</v>
      </c>
      <c r="B75" s="4091" t="s">
        <v>1035</v>
      </c>
      <c r="C75" s="4093" t="s">
        <v>1036</v>
      </c>
      <c r="D75" s="4091" t="s">
        <v>370</v>
      </c>
      <c r="E75" s="4095">
        <f>289*2</f>
        <v>578</v>
      </c>
      <c r="F75" s="4099"/>
      <c r="G75" s="4103">
        <f>E75*F75</f>
        <v>0</v>
      </c>
      <c r="I75" s="661"/>
      <c r="J75" s="661"/>
      <c r="K75" s="661"/>
    </row>
    <row r="76" spans="1:11" ht="15" customHeight="1">
      <c r="A76" s="4086"/>
      <c r="B76" s="4091"/>
      <c r="C76" s="4093"/>
      <c r="D76" s="4091"/>
      <c r="E76" s="4095"/>
      <c r="F76" s="4100"/>
      <c r="G76" s="4104"/>
      <c r="I76" s="661"/>
      <c r="J76" s="661"/>
      <c r="K76" s="661"/>
    </row>
    <row r="77" spans="1:11" ht="15" customHeight="1">
      <c r="A77" s="4086"/>
      <c r="B77" s="4091"/>
      <c r="C77" s="4093"/>
      <c r="D77" s="4091"/>
      <c r="E77" s="4095"/>
      <c r="F77" s="4100"/>
      <c r="G77" s="4104"/>
      <c r="I77" s="661"/>
      <c r="J77" s="661"/>
      <c r="K77" s="661"/>
    </row>
    <row r="78" spans="1:11" ht="15" customHeight="1">
      <c r="A78" s="4086"/>
      <c r="B78" s="4091"/>
      <c r="C78" s="4093"/>
      <c r="D78" s="4091"/>
      <c r="E78" s="4095"/>
      <c r="F78" s="4100"/>
      <c r="G78" s="4104"/>
      <c r="I78" s="661"/>
      <c r="J78" s="661"/>
      <c r="K78" s="661"/>
    </row>
    <row r="79" spans="1:11" ht="15" customHeight="1">
      <c r="A79" s="4086">
        <v>14</v>
      </c>
      <c r="B79" s="4091" t="s">
        <v>1037</v>
      </c>
      <c r="C79" s="4093" t="s">
        <v>1038</v>
      </c>
      <c r="D79" s="4091" t="s">
        <v>370</v>
      </c>
      <c r="E79" s="4095">
        <f>15.54</f>
        <v>15.54</v>
      </c>
      <c r="F79" s="4099"/>
      <c r="G79" s="4103">
        <f>E79*F79</f>
        <v>0</v>
      </c>
      <c r="I79" s="661"/>
      <c r="J79" s="661"/>
      <c r="K79" s="661"/>
    </row>
    <row r="80" spans="1:11" ht="15" customHeight="1">
      <c r="A80" s="4086"/>
      <c r="B80" s="4091"/>
      <c r="C80" s="4093"/>
      <c r="D80" s="4091"/>
      <c r="E80" s="4095"/>
      <c r="F80" s="4100"/>
      <c r="G80" s="4104"/>
      <c r="I80" s="661"/>
      <c r="J80" s="661"/>
      <c r="K80" s="661"/>
    </row>
    <row r="81" spans="1:11" ht="15" customHeight="1">
      <c r="A81" s="4086"/>
      <c r="B81" s="4091"/>
      <c r="C81" s="4093"/>
      <c r="D81" s="4091"/>
      <c r="E81" s="4095"/>
      <c r="F81" s="4100"/>
      <c r="G81" s="4104"/>
      <c r="I81" s="661"/>
      <c r="J81" s="661"/>
      <c r="K81" s="661"/>
    </row>
    <row r="82" spans="1:11" ht="15" customHeight="1">
      <c r="A82" s="4086"/>
      <c r="B82" s="4091"/>
      <c r="C82" s="4093"/>
      <c r="D82" s="4091"/>
      <c r="E82" s="4095"/>
      <c r="F82" s="4100"/>
      <c r="G82" s="4104"/>
      <c r="I82" s="661"/>
      <c r="J82" s="661"/>
      <c r="K82" s="661"/>
    </row>
    <row r="83" spans="1:11" ht="15" customHeight="1">
      <c r="A83" s="4086"/>
      <c r="B83" s="4091"/>
      <c r="C83" s="4093"/>
      <c r="D83" s="4091"/>
      <c r="E83" s="4095"/>
      <c r="F83" s="4100"/>
      <c r="G83" s="4104"/>
      <c r="I83" s="661"/>
      <c r="J83" s="661"/>
      <c r="K83" s="661"/>
    </row>
    <row r="84" spans="1:11" ht="15" customHeight="1">
      <c r="A84" s="4086">
        <v>15</v>
      </c>
      <c r="B84" s="4091" t="s">
        <v>1039</v>
      </c>
      <c r="C84" s="4093" t="s">
        <v>1040</v>
      </c>
      <c r="D84" s="4091" t="s">
        <v>370</v>
      </c>
      <c r="E84" s="4095">
        <f>21.71*2</f>
        <v>43.42</v>
      </c>
      <c r="F84" s="4099"/>
      <c r="G84" s="4103">
        <f>E84*F84</f>
        <v>0</v>
      </c>
      <c r="I84" s="661"/>
      <c r="J84" s="661"/>
      <c r="K84" s="661"/>
    </row>
    <row r="85" spans="1:11" ht="15" customHeight="1">
      <c r="A85" s="4086"/>
      <c r="B85" s="4091"/>
      <c r="C85" s="4093"/>
      <c r="D85" s="4091"/>
      <c r="E85" s="4095"/>
      <c r="F85" s="4100"/>
      <c r="G85" s="4104"/>
      <c r="I85" s="661"/>
      <c r="J85" s="661"/>
      <c r="K85" s="661"/>
    </row>
    <row r="86" spans="1:11" ht="15" customHeight="1">
      <c r="A86" s="4086"/>
      <c r="B86" s="4091"/>
      <c r="C86" s="4093"/>
      <c r="D86" s="4091"/>
      <c r="E86" s="4095"/>
      <c r="F86" s="4100"/>
      <c r="G86" s="4104"/>
      <c r="I86" s="661"/>
      <c r="J86" s="661"/>
      <c r="K86" s="661"/>
    </row>
    <row r="87" spans="1:11" ht="15" customHeight="1">
      <c r="A87" s="4086"/>
      <c r="B87" s="4091"/>
      <c r="C87" s="4093"/>
      <c r="D87" s="4091"/>
      <c r="E87" s="4095"/>
      <c r="F87" s="4100"/>
      <c r="G87" s="4104"/>
      <c r="I87" s="661"/>
      <c r="J87" s="661"/>
      <c r="K87" s="661"/>
    </row>
    <row r="88" spans="1:11" ht="15" customHeight="1">
      <c r="A88" s="4086"/>
      <c r="B88" s="4091"/>
      <c r="C88" s="4093"/>
      <c r="D88" s="4091"/>
      <c r="E88" s="4095"/>
      <c r="F88" s="4106"/>
      <c r="G88" s="4108"/>
      <c r="I88" s="661"/>
      <c r="J88" s="661"/>
      <c r="K88" s="661"/>
    </row>
    <row r="89" spans="1:11" ht="15" customHeight="1">
      <c r="A89" s="4086">
        <v>16</v>
      </c>
      <c r="B89" s="4091" t="s">
        <v>1041</v>
      </c>
      <c r="C89" s="4093" t="s">
        <v>1042</v>
      </c>
      <c r="D89" s="4091" t="s">
        <v>370</v>
      </c>
      <c r="E89" s="4095">
        <f>94*2</f>
        <v>188</v>
      </c>
      <c r="F89" s="4099"/>
      <c r="G89" s="4103">
        <f>E89*F89</f>
        <v>0</v>
      </c>
      <c r="I89" s="661"/>
      <c r="J89" s="661"/>
      <c r="K89" s="661"/>
    </row>
    <row r="90" spans="1:11" ht="15" customHeight="1">
      <c r="A90" s="4086"/>
      <c r="B90" s="4091"/>
      <c r="C90" s="4093"/>
      <c r="D90" s="4091"/>
      <c r="E90" s="4095"/>
      <c r="F90" s="4100"/>
      <c r="G90" s="4104"/>
      <c r="I90" s="661"/>
      <c r="J90" s="661"/>
      <c r="K90" s="661"/>
    </row>
    <row r="91" spans="1:11" ht="15" customHeight="1">
      <c r="A91" s="4086"/>
      <c r="B91" s="4091"/>
      <c r="C91" s="4093"/>
      <c r="D91" s="4091"/>
      <c r="E91" s="4095"/>
      <c r="F91" s="4100"/>
      <c r="G91" s="4104"/>
      <c r="I91" s="661"/>
      <c r="J91" s="661"/>
      <c r="K91" s="661"/>
    </row>
    <row r="92" spans="1:11" ht="15" customHeight="1">
      <c r="A92" s="4086"/>
      <c r="B92" s="4091"/>
      <c r="C92" s="4093"/>
      <c r="D92" s="4091"/>
      <c r="E92" s="4095"/>
      <c r="F92" s="4100"/>
      <c r="G92" s="4104"/>
      <c r="I92" s="661"/>
      <c r="J92" s="661"/>
      <c r="K92" s="661"/>
    </row>
    <row r="93" spans="1:11" ht="15" customHeight="1">
      <c r="A93" s="4086"/>
      <c r="B93" s="4091"/>
      <c r="C93" s="4093"/>
      <c r="D93" s="4091"/>
      <c r="E93" s="4095"/>
      <c r="F93" s="4100"/>
      <c r="G93" s="4104"/>
      <c r="I93" s="661"/>
      <c r="J93" s="661"/>
      <c r="K93" s="661"/>
    </row>
    <row r="94" spans="1:11" ht="15" customHeight="1">
      <c r="A94" s="4086">
        <v>17</v>
      </c>
      <c r="B94" s="4091" t="s">
        <v>1043</v>
      </c>
      <c r="C94" s="4093" t="s">
        <v>1044</v>
      </c>
      <c r="D94" s="4091" t="s">
        <v>370</v>
      </c>
      <c r="E94" s="4095">
        <f>71.5*2</f>
        <v>143</v>
      </c>
      <c r="F94" s="4095"/>
      <c r="G94" s="4103">
        <f>E94*F94</f>
        <v>0</v>
      </c>
      <c r="I94" s="661"/>
      <c r="J94" s="661"/>
      <c r="K94" s="661"/>
    </row>
    <row r="95" spans="1:11" ht="15" customHeight="1">
      <c r="A95" s="4086"/>
      <c r="B95" s="4091"/>
      <c r="C95" s="4093"/>
      <c r="D95" s="4091"/>
      <c r="E95" s="4095"/>
      <c r="F95" s="4095"/>
      <c r="G95" s="4104"/>
      <c r="I95" s="661"/>
      <c r="J95" s="661"/>
      <c r="K95" s="661"/>
    </row>
    <row r="96" spans="1:11" ht="15" customHeight="1">
      <c r="A96" s="4086"/>
      <c r="B96" s="4091"/>
      <c r="C96" s="4093"/>
      <c r="D96" s="4091"/>
      <c r="E96" s="4095"/>
      <c r="F96" s="4095"/>
      <c r="G96" s="4104"/>
      <c r="I96" s="661"/>
      <c r="J96" s="661"/>
      <c r="K96" s="661"/>
    </row>
    <row r="97" spans="1:11" ht="15" customHeight="1">
      <c r="A97" s="4086"/>
      <c r="B97" s="4091"/>
      <c r="C97" s="4093"/>
      <c r="D97" s="4091"/>
      <c r="E97" s="4095"/>
      <c r="F97" s="4095"/>
      <c r="G97" s="4104"/>
      <c r="I97" s="661"/>
      <c r="J97" s="661"/>
      <c r="K97" s="661"/>
    </row>
    <row r="98" spans="1:11" ht="15" customHeight="1">
      <c r="A98" s="4086"/>
      <c r="B98" s="4091"/>
      <c r="C98" s="4093"/>
      <c r="D98" s="4091"/>
      <c r="E98" s="4095"/>
      <c r="F98" s="4095"/>
      <c r="G98" s="4104"/>
      <c r="I98" s="661"/>
      <c r="J98" s="661"/>
      <c r="K98" s="661"/>
    </row>
    <row r="99" spans="1:11" ht="15" customHeight="1">
      <c r="A99" s="4086">
        <v>18</v>
      </c>
      <c r="B99" s="4091" t="s">
        <v>1045</v>
      </c>
      <c r="C99" s="4093" t="s">
        <v>1046</v>
      </c>
      <c r="D99" s="4091" t="s">
        <v>370</v>
      </c>
      <c r="E99" s="4095">
        <f>57*2</f>
        <v>114</v>
      </c>
      <c r="F99" s="4095"/>
      <c r="G99" s="4103">
        <f>E99*F99</f>
        <v>0</v>
      </c>
      <c r="I99" s="661"/>
      <c r="J99" s="661"/>
      <c r="K99" s="661"/>
    </row>
    <row r="100" spans="1:11" ht="15" customHeight="1">
      <c r="A100" s="4086"/>
      <c r="B100" s="4091"/>
      <c r="C100" s="4093"/>
      <c r="D100" s="4091"/>
      <c r="E100" s="4095"/>
      <c r="F100" s="4095"/>
      <c r="G100" s="4104"/>
      <c r="I100" s="661"/>
      <c r="J100" s="661"/>
      <c r="K100" s="661"/>
    </row>
    <row r="101" spans="1:11" ht="15" customHeight="1">
      <c r="A101" s="4086"/>
      <c r="B101" s="4091"/>
      <c r="C101" s="4093"/>
      <c r="D101" s="4091"/>
      <c r="E101" s="4095"/>
      <c r="F101" s="4095"/>
      <c r="G101" s="4104"/>
      <c r="I101" s="661"/>
      <c r="J101" s="661"/>
      <c r="K101" s="661"/>
    </row>
    <row r="102" spans="1:11" ht="15" customHeight="1">
      <c r="A102" s="4086"/>
      <c r="B102" s="4091"/>
      <c r="C102" s="4093"/>
      <c r="D102" s="4091"/>
      <c r="E102" s="4095"/>
      <c r="F102" s="4095"/>
      <c r="G102" s="4104"/>
      <c r="I102" s="661"/>
      <c r="J102" s="661"/>
      <c r="K102" s="661"/>
    </row>
    <row r="103" spans="1:11" ht="15" customHeight="1">
      <c r="A103" s="4086"/>
      <c r="B103" s="4091"/>
      <c r="C103" s="4093"/>
      <c r="D103" s="4091"/>
      <c r="E103" s="4095"/>
      <c r="F103" s="4095"/>
      <c r="G103" s="4104"/>
      <c r="I103" s="661"/>
      <c r="J103" s="661"/>
      <c r="K103" s="661"/>
    </row>
    <row r="104" spans="1:11" ht="15" customHeight="1">
      <c r="A104" s="4086"/>
      <c r="B104" s="4091"/>
      <c r="C104" s="4093"/>
      <c r="D104" s="4091"/>
      <c r="E104" s="4095"/>
      <c r="F104" s="4095"/>
      <c r="G104" s="4104"/>
      <c r="I104" s="661"/>
      <c r="J104" s="661"/>
      <c r="K104" s="661"/>
    </row>
    <row r="105" spans="1:11" ht="15" customHeight="1">
      <c r="A105" s="4086"/>
      <c r="B105" s="4091"/>
      <c r="C105" s="4093"/>
      <c r="D105" s="4091"/>
      <c r="E105" s="4095"/>
      <c r="F105" s="4095"/>
      <c r="G105" s="4104"/>
      <c r="I105" s="661"/>
      <c r="J105" s="661"/>
      <c r="K105" s="661"/>
    </row>
    <row r="106" spans="1:11" ht="15" customHeight="1">
      <c r="A106" s="4086">
        <v>19</v>
      </c>
      <c r="B106" s="4091" t="s">
        <v>1047</v>
      </c>
      <c r="C106" s="4093" t="s">
        <v>1048</v>
      </c>
      <c r="D106" s="4091" t="s">
        <v>370</v>
      </c>
      <c r="E106" s="4095">
        <f>103*2</f>
        <v>206</v>
      </c>
      <c r="F106" s="4095"/>
      <c r="G106" s="4103">
        <f>E106*F106</f>
        <v>0</v>
      </c>
      <c r="I106" s="661"/>
      <c r="J106" s="661"/>
      <c r="K106" s="661"/>
    </row>
    <row r="107" spans="1:11" ht="15" customHeight="1">
      <c r="A107" s="4086"/>
      <c r="B107" s="4091"/>
      <c r="C107" s="4093"/>
      <c r="D107" s="4091"/>
      <c r="E107" s="4095"/>
      <c r="F107" s="4095"/>
      <c r="G107" s="4104"/>
      <c r="I107" s="661"/>
      <c r="J107" s="661"/>
      <c r="K107" s="661"/>
    </row>
    <row r="108" spans="1:11" ht="15" customHeight="1">
      <c r="A108" s="4086"/>
      <c r="B108" s="4091"/>
      <c r="C108" s="4093"/>
      <c r="D108" s="4091"/>
      <c r="E108" s="4095"/>
      <c r="F108" s="4095"/>
      <c r="G108" s="4104"/>
      <c r="I108" s="661"/>
      <c r="J108" s="661"/>
      <c r="K108" s="661"/>
    </row>
    <row r="109" spans="1:11" ht="14.25" customHeight="1">
      <c r="A109" s="4086"/>
      <c r="B109" s="4091"/>
      <c r="C109" s="4093"/>
      <c r="D109" s="4091"/>
      <c r="E109" s="4095"/>
      <c r="F109" s="4095"/>
      <c r="G109" s="4104"/>
      <c r="I109" s="661"/>
      <c r="J109" s="661"/>
      <c r="K109" s="661"/>
    </row>
    <row r="110" spans="1:11" ht="14.25" customHeight="1">
      <c r="A110" s="4086"/>
      <c r="B110" s="4091"/>
      <c r="C110" s="4093"/>
      <c r="D110" s="4091"/>
      <c r="E110" s="4095"/>
      <c r="F110" s="4095"/>
      <c r="G110" s="4104"/>
      <c r="I110" s="661"/>
      <c r="J110" s="661"/>
      <c r="K110" s="661"/>
    </row>
    <row r="111" spans="1:11" ht="14.25" customHeight="1">
      <c r="A111" s="4086">
        <v>20</v>
      </c>
      <c r="B111" s="4091" t="s">
        <v>1049</v>
      </c>
      <c r="C111" s="4093" t="s">
        <v>1050</v>
      </c>
      <c r="D111" s="4091" t="s">
        <v>374</v>
      </c>
      <c r="E111" s="4095">
        <f>13.5*2</f>
        <v>27</v>
      </c>
      <c r="F111" s="4095"/>
      <c r="G111" s="4103">
        <f>E111*F111</f>
        <v>0</v>
      </c>
      <c r="I111" s="661"/>
      <c r="J111" s="661"/>
      <c r="K111" s="661"/>
    </row>
    <row r="112" spans="1:11" ht="15" customHeight="1">
      <c r="A112" s="4086"/>
      <c r="B112" s="4091"/>
      <c r="C112" s="4093"/>
      <c r="D112" s="4091"/>
      <c r="E112" s="4095"/>
      <c r="F112" s="4095"/>
      <c r="G112" s="4104"/>
      <c r="I112" s="661"/>
      <c r="J112" s="661"/>
      <c r="K112" s="661"/>
    </row>
    <row r="113" spans="1:11" ht="15" customHeight="1">
      <c r="A113" s="4086"/>
      <c r="B113" s="4091"/>
      <c r="C113" s="4093"/>
      <c r="D113" s="4091"/>
      <c r="E113" s="4095"/>
      <c r="F113" s="4095"/>
      <c r="G113" s="4104"/>
      <c r="I113" s="661"/>
      <c r="J113" s="661"/>
      <c r="K113" s="661"/>
    </row>
    <row r="114" spans="1:11" ht="24.95" customHeight="1">
      <c r="A114" s="4086"/>
      <c r="B114" s="4091"/>
      <c r="C114" s="4093"/>
      <c r="D114" s="4091"/>
      <c r="E114" s="4095"/>
      <c r="F114" s="4095"/>
      <c r="G114" s="4104"/>
      <c r="I114" s="661"/>
    </row>
    <row r="115" spans="1:11">
      <c r="A115" s="4088"/>
      <c r="B115" s="4092"/>
      <c r="C115" s="4094"/>
      <c r="D115" s="4092"/>
      <c r="E115" s="4096"/>
      <c r="F115" s="4096"/>
      <c r="G115" s="4105"/>
      <c r="I115" s="661"/>
    </row>
    <row r="116" spans="1:11" ht="18.75">
      <c r="A116" s="4081" t="s">
        <v>507</v>
      </c>
      <c r="B116" s="4082"/>
      <c r="C116" s="4082"/>
      <c r="D116" s="4082"/>
      <c r="E116" s="4082"/>
      <c r="F116" s="4082"/>
      <c r="G116" s="651">
        <f>SUM(G15:G115)</f>
        <v>0</v>
      </c>
    </row>
    <row r="117" spans="1:11" ht="18.75">
      <c r="A117" s="639"/>
      <c r="B117" s="4083"/>
      <c r="C117" s="4083"/>
      <c r="D117" s="639"/>
      <c r="E117" s="639"/>
      <c r="F117" s="639"/>
      <c r="G117" s="652"/>
    </row>
    <row r="118" spans="1:11" ht="18.75">
      <c r="A118" s="642"/>
      <c r="B118" s="642"/>
      <c r="C118" s="640"/>
      <c r="D118" s="642"/>
      <c r="E118" s="653"/>
      <c r="F118" s="358" t="s">
        <v>7638</v>
      </c>
      <c r="G118" s="654"/>
    </row>
    <row r="119" spans="1:11" ht="18.75">
      <c r="A119" s="642"/>
      <c r="B119" s="642"/>
      <c r="C119" s="640"/>
      <c r="D119" s="642"/>
      <c r="E119" s="653"/>
      <c r="F119" s="653"/>
      <c r="G119" s="654"/>
    </row>
    <row r="120" spans="1:11" ht="18.75">
      <c r="A120" s="640"/>
      <c r="B120" s="645"/>
      <c r="C120" s="640"/>
      <c r="D120" s="655"/>
      <c r="E120" s="645"/>
      <c r="F120" s="645"/>
      <c r="G120" s="654"/>
    </row>
    <row r="121" spans="1:11" ht="18.75">
      <c r="A121" s="640"/>
      <c r="B121" s="645"/>
      <c r="C121" s="640"/>
      <c r="D121" s="655"/>
      <c r="E121" s="645"/>
      <c r="F121" s="645"/>
      <c r="G121" s="654"/>
    </row>
    <row r="122" spans="1:11" ht="18.75">
      <c r="A122" s="642"/>
      <c r="B122" s="640"/>
      <c r="C122" s="640"/>
      <c r="D122" s="645"/>
      <c r="E122" s="640"/>
      <c r="F122" s="642"/>
      <c r="G122" s="656"/>
    </row>
    <row r="123" spans="1:11" ht="18.75">
      <c r="A123" s="642"/>
      <c r="B123" s="642"/>
      <c r="C123" s="642"/>
      <c r="D123" s="642"/>
      <c r="E123" s="642"/>
      <c r="F123" s="642"/>
      <c r="G123" s="656"/>
    </row>
    <row r="124" spans="1:11" ht="18.75">
      <c r="A124" s="657"/>
      <c r="B124" s="658"/>
      <c r="C124" s="642"/>
      <c r="D124" s="658"/>
      <c r="E124" s="658"/>
      <c r="F124" s="658"/>
      <c r="G124" s="656"/>
    </row>
    <row r="125" spans="1:11">
      <c r="A125" s="659"/>
      <c r="B125" s="659"/>
      <c r="D125" s="659"/>
      <c r="E125" s="659"/>
      <c r="F125" s="659"/>
    </row>
    <row r="126" spans="1:11">
      <c r="C126" s="659"/>
    </row>
  </sheetData>
  <mergeCells count="155">
    <mergeCell ref="F99:F105"/>
    <mergeCell ref="F106:F110"/>
    <mergeCell ref="F111:F115"/>
    <mergeCell ref="G11:G13"/>
    <mergeCell ref="G15:G19"/>
    <mergeCell ref="G20:G24"/>
    <mergeCell ref="G25:G29"/>
    <mergeCell ref="G30:G34"/>
    <mergeCell ref="G35:G39"/>
    <mergeCell ref="G40:G44"/>
    <mergeCell ref="G45:G49"/>
    <mergeCell ref="G50:G54"/>
    <mergeCell ref="G55:G59"/>
    <mergeCell ref="G60:G64"/>
    <mergeCell ref="G65:G69"/>
    <mergeCell ref="G70:G74"/>
    <mergeCell ref="G75:G78"/>
    <mergeCell ref="G79:G83"/>
    <mergeCell ref="G84:G88"/>
    <mergeCell ref="G89:G93"/>
    <mergeCell ref="G94:G98"/>
    <mergeCell ref="G99:G105"/>
    <mergeCell ref="G106:G110"/>
    <mergeCell ref="G111:G115"/>
    <mergeCell ref="F55:F59"/>
    <mergeCell ref="F60:F64"/>
    <mergeCell ref="F65:F69"/>
    <mergeCell ref="F70:F74"/>
    <mergeCell ref="F75:F78"/>
    <mergeCell ref="F79:F83"/>
    <mergeCell ref="F84:F88"/>
    <mergeCell ref="F89:F93"/>
    <mergeCell ref="F94:F98"/>
    <mergeCell ref="F11:F13"/>
    <mergeCell ref="F15:F19"/>
    <mergeCell ref="F20:F24"/>
    <mergeCell ref="F25:F29"/>
    <mergeCell ref="F30:F34"/>
    <mergeCell ref="F35:F39"/>
    <mergeCell ref="F40:F44"/>
    <mergeCell ref="F45:F49"/>
    <mergeCell ref="F50:F54"/>
    <mergeCell ref="D99:D105"/>
    <mergeCell ref="D106:D110"/>
    <mergeCell ref="D111:D115"/>
    <mergeCell ref="E11:E13"/>
    <mergeCell ref="E15:E19"/>
    <mergeCell ref="E20:E24"/>
    <mergeCell ref="E25:E29"/>
    <mergeCell ref="E30:E34"/>
    <mergeCell ref="E35:E39"/>
    <mergeCell ref="E40:E44"/>
    <mergeCell ref="E45:E49"/>
    <mergeCell ref="E50:E54"/>
    <mergeCell ref="E55:E59"/>
    <mergeCell ref="E60:E64"/>
    <mergeCell ref="E65:E69"/>
    <mergeCell ref="E70:E74"/>
    <mergeCell ref="E75:E78"/>
    <mergeCell ref="E79:E83"/>
    <mergeCell ref="E84:E88"/>
    <mergeCell ref="E89:E93"/>
    <mergeCell ref="E94:E98"/>
    <mergeCell ref="E99:E105"/>
    <mergeCell ref="E106:E110"/>
    <mergeCell ref="E111:E115"/>
    <mergeCell ref="D55:D59"/>
    <mergeCell ref="D60:D64"/>
    <mergeCell ref="D65:D69"/>
    <mergeCell ref="D70:D74"/>
    <mergeCell ref="D75:D78"/>
    <mergeCell ref="D79:D83"/>
    <mergeCell ref="D84:D88"/>
    <mergeCell ref="D89:D93"/>
    <mergeCell ref="D94:D98"/>
    <mergeCell ref="D11:D13"/>
    <mergeCell ref="D15:D19"/>
    <mergeCell ref="D20:D24"/>
    <mergeCell ref="D25:D29"/>
    <mergeCell ref="D30:D34"/>
    <mergeCell ref="D35:D39"/>
    <mergeCell ref="D40:D44"/>
    <mergeCell ref="D45:D49"/>
    <mergeCell ref="D50:D54"/>
    <mergeCell ref="B106:B110"/>
    <mergeCell ref="B111:B115"/>
    <mergeCell ref="C11:C13"/>
    <mergeCell ref="C15:C19"/>
    <mergeCell ref="C20:C24"/>
    <mergeCell ref="C25:C29"/>
    <mergeCell ref="C30:C34"/>
    <mergeCell ref="C35:C39"/>
    <mergeCell ref="C40:C44"/>
    <mergeCell ref="C45:C49"/>
    <mergeCell ref="C50:C54"/>
    <mergeCell ref="C55:C59"/>
    <mergeCell ref="C60:C64"/>
    <mergeCell ref="C65:C69"/>
    <mergeCell ref="C70:C74"/>
    <mergeCell ref="C75:C78"/>
    <mergeCell ref="C79:C83"/>
    <mergeCell ref="C84:C88"/>
    <mergeCell ref="C89:C93"/>
    <mergeCell ref="C94:C98"/>
    <mergeCell ref="C99:C105"/>
    <mergeCell ref="C106:C110"/>
    <mergeCell ref="C111:C115"/>
    <mergeCell ref="A89:A93"/>
    <mergeCell ref="A94:A98"/>
    <mergeCell ref="A99:A105"/>
    <mergeCell ref="A106:A110"/>
    <mergeCell ref="A111:A115"/>
    <mergeCell ref="B11:B13"/>
    <mergeCell ref="B15:B19"/>
    <mergeCell ref="B20:B24"/>
    <mergeCell ref="B25:B29"/>
    <mergeCell ref="B30:B34"/>
    <mergeCell ref="B35:B39"/>
    <mergeCell ref="B40:B44"/>
    <mergeCell ref="B45:B49"/>
    <mergeCell ref="B50:B54"/>
    <mergeCell ref="B55:B59"/>
    <mergeCell ref="B60:B64"/>
    <mergeCell ref="B65:B69"/>
    <mergeCell ref="B70:B74"/>
    <mergeCell ref="B75:B78"/>
    <mergeCell ref="B79:B83"/>
    <mergeCell ref="B84:B88"/>
    <mergeCell ref="B89:B93"/>
    <mergeCell ref="B94:B98"/>
    <mergeCell ref="B99:B105"/>
    <mergeCell ref="A2:I2"/>
    <mergeCell ref="A3:I3"/>
    <mergeCell ref="A4:G4"/>
    <mergeCell ref="A6:G6"/>
    <mergeCell ref="A7:G7"/>
    <mergeCell ref="A8:G8"/>
    <mergeCell ref="A116:F116"/>
    <mergeCell ref="B117:C117"/>
    <mergeCell ref="A11:A13"/>
    <mergeCell ref="A15:A19"/>
    <mergeCell ref="A20:A24"/>
    <mergeCell ref="A25:A29"/>
    <mergeCell ref="A30:A34"/>
    <mergeCell ref="A35:A39"/>
    <mergeCell ref="A40:A44"/>
    <mergeCell ref="A45:A49"/>
    <mergeCell ref="A50:A54"/>
    <mergeCell ref="A55:A59"/>
    <mergeCell ref="A60:A64"/>
    <mergeCell ref="A65:A69"/>
    <mergeCell ref="A70:A74"/>
    <mergeCell ref="A75:A78"/>
    <mergeCell ref="A79:A83"/>
    <mergeCell ref="A84:A88"/>
  </mergeCells>
  <printOptions horizontalCentered="1"/>
  <pageMargins left="0.7" right="0.7" top="0.75" bottom="0.75" header="0.3" footer="0.3"/>
  <pageSetup paperSize="9" scale="58" fitToHeight="0" orientation="portrait"/>
  <headerFooter alignWithMargins="0"/>
  <rowBreaks count="1" manualBreakCount="1">
    <brk id="88" max="6" man="1"/>
  </rowBreak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A6" sqref="A6:G6"/>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c r="A1" s="633"/>
      <c r="B1" s="634"/>
      <c r="C1" s="633"/>
      <c r="D1" s="635"/>
      <c r="E1" s="635"/>
      <c r="F1" s="635"/>
      <c r="G1" s="635"/>
    </row>
    <row r="2" spans="1:14">
      <c r="A2" s="3761"/>
      <c r="B2" s="3761"/>
      <c r="C2" s="3761"/>
      <c r="D2" s="3761"/>
      <c r="E2" s="3761"/>
      <c r="F2" s="3761"/>
      <c r="G2" s="3761"/>
      <c r="H2" s="3761"/>
      <c r="I2" s="3761"/>
    </row>
    <row r="3" spans="1:14" ht="12.75" customHeight="1">
      <c r="A3" s="3761" t="s">
        <v>7643</v>
      </c>
      <c r="B3" s="3761"/>
      <c r="C3" s="3761"/>
      <c r="D3" s="3761"/>
      <c r="E3" s="3761"/>
      <c r="F3" s="3761"/>
      <c r="G3" s="3761"/>
      <c r="H3" s="3761"/>
      <c r="I3" s="3761"/>
    </row>
    <row r="4" spans="1:14">
      <c r="A4" s="4118" t="s">
        <v>1132</v>
      </c>
      <c r="B4" s="4118"/>
      <c r="C4" s="4118"/>
      <c r="D4" s="4118"/>
      <c r="E4" s="4118"/>
      <c r="F4" s="4118"/>
      <c r="G4" s="4118"/>
    </row>
    <row r="5" spans="1:14" ht="12.75" customHeight="1">
      <c r="A5" s="667"/>
      <c r="B5" s="668"/>
      <c r="C5" s="669"/>
      <c r="D5" s="670"/>
      <c r="E5" s="670"/>
      <c r="F5" s="670"/>
      <c r="G5" s="670"/>
    </row>
    <row r="6" spans="1:14" ht="18" customHeight="1">
      <c r="A6" s="4078" t="s">
        <v>1052</v>
      </c>
      <c r="B6" s="4078"/>
      <c r="C6" s="4078"/>
      <c r="D6" s="4078"/>
      <c r="E6" s="4078"/>
      <c r="F6" s="4078"/>
      <c r="G6" s="4078"/>
    </row>
    <row r="7" spans="1:14" ht="15.75" customHeight="1">
      <c r="A7" s="4079" t="s">
        <v>1133</v>
      </c>
      <c r="B7" s="4079"/>
      <c r="C7" s="4079"/>
      <c r="D7" s="4079"/>
      <c r="E7" s="4079"/>
      <c r="F7" s="4079"/>
      <c r="G7" s="4079"/>
    </row>
    <row r="8" spans="1:14" ht="18.75">
      <c r="A8" s="4080" t="s">
        <v>966</v>
      </c>
      <c r="B8" s="4080"/>
      <c r="C8" s="4080"/>
      <c r="D8" s="4080"/>
      <c r="E8" s="4080"/>
      <c r="F8" s="4080"/>
      <c r="G8" s="4080"/>
    </row>
    <row r="9" spans="1:14" s="631" customFormat="1" ht="12.75" customHeight="1">
      <c r="A9" s="640"/>
      <c r="B9" s="641"/>
      <c r="C9" s="642"/>
      <c r="D9" s="642"/>
      <c r="E9" s="641"/>
      <c r="F9" s="641"/>
      <c r="G9" s="643"/>
      <c r="H9" s="585"/>
      <c r="I9" s="585"/>
    </row>
    <row r="10" spans="1:14" s="631" customFormat="1" ht="19.5" customHeight="1">
      <c r="A10" s="644" t="s">
        <v>967</v>
      </c>
      <c r="B10" s="644"/>
      <c r="C10" s="644"/>
      <c r="D10" s="645"/>
      <c r="E10" s="645"/>
      <c r="F10" s="645"/>
      <c r="G10" s="646" t="s">
        <v>968</v>
      </c>
      <c r="H10" s="585"/>
      <c r="I10" s="585"/>
    </row>
    <row r="11" spans="1:14" s="631" customFormat="1" ht="12.75" customHeight="1">
      <c r="A11" s="4084" t="s">
        <v>969</v>
      </c>
      <c r="B11" s="4089" t="s">
        <v>970</v>
      </c>
      <c r="C11" s="4089" t="s">
        <v>971</v>
      </c>
      <c r="D11" s="4089" t="s">
        <v>306</v>
      </c>
      <c r="E11" s="4089" t="s">
        <v>972</v>
      </c>
      <c r="F11" s="4097" t="s">
        <v>973</v>
      </c>
      <c r="G11" s="4101" t="s">
        <v>974</v>
      </c>
    </row>
    <row r="12" spans="1:14" s="631" customFormat="1" ht="15" customHeigh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1053</v>
      </c>
      <c r="C15" s="4121" t="s">
        <v>1054</v>
      </c>
      <c r="D15" s="4120" t="s">
        <v>377</v>
      </c>
      <c r="E15" s="4122">
        <v>2</v>
      </c>
      <c r="F15" s="4123"/>
      <c r="G15" s="4126">
        <f>E15*F15</f>
        <v>0</v>
      </c>
      <c r="J15" s="661"/>
      <c r="K15" s="661"/>
      <c r="L15" s="661"/>
      <c r="M15" s="661"/>
      <c r="N15" s="661"/>
    </row>
    <row r="16" spans="1:14" ht="15" customHeight="1">
      <c r="A16" s="4086"/>
      <c r="B16" s="4091"/>
      <c r="C16" s="4093"/>
      <c r="D16" s="4091"/>
      <c r="E16" s="4112"/>
      <c r="F16" s="4124"/>
      <c r="G16" s="4104"/>
      <c r="J16" s="661"/>
      <c r="K16" s="661"/>
      <c r="L16" s="661"/>
      <c r="M16" s="661"/>
      <c r="N16" s="661"/>
    </row>
    <row r="17" spans="1:14" ht="15" customHeight="1">
      <c r="A17" s="4086"/>
      <c r="B17" s="4091"/>
      <c r="C17" s="4093"/>
      <c r="D17" s="4091"/>
      <c r="E17" s="4112"/>
      <c r="F17" s="4124"/>
      <c r="G17" s="4104"/>
      <c r="J17" s="661"/>
      <c r="K17" s="661"/>
      <c r="L17" s="661"/>
      <c r="M17" s="661"/>
      <c r="N17" s="661"/>
    </row>
    <row r="18" spans="1:14" ht="24.95" customHeight="1">
      <c r="A18" s="4086"/>
      <c r="B18" s="4091"/>
      <c r="C18" s="4093"/>
      <c r="D18" s="4091"/>
      <c r="E18" s="4112"/>
      <c r="F18" s="4124"/>
      <c r="G18" s="4104"/>
    </row>
    <row r="19" spans="1:14" ht="21" customHeight="1">
      <c r="A19" s="4088"/>
      <c r="B19" s="4092"/>
      <c r="C19" s="4094"/>
      <c r="D19" s="4092"/>
      <c r="E19" s="4114"/>
      <c r="F19" s="4125"/>
      <c r="G19" s="4105"/>
    </row>
    <row r="20" spans="1:14" ht="21" customHeight="1">
      <c r="A20" s="4081" t="s">
        <v>507</v>
      </c>
      <c r="B20" s="4082"/>
      <c r="C20" s="4082"/>
      <c r="D20" s="4082"/>
      <c r="E20" s="4082"/>
      <c r="F20" s="4082"/>
      <c r="G20" s="666">
        <f>SUM(G15:G19)</f>
        <v>0</v>
      </c>
    </row>
    <row r="21" spans="1:14" ht="16.5" customHeight="1">
      <c r="A21" s="639"/>
      <c r="B21" s="639"/>
      <c r="C21" s="639"/>
      <c r="D21" s="639"/>
      <c r="E21" s="639"/>
      <c r="F21" s="639"/>
      <c r="G21" s="652"/>
    </row>
    <row r="22" spans="1:14" ht="17.25" customHeight="1">
      <c r="A22" s="642"/>
      <c r="B22" s="642"/>
      <c r="C22" s="640"/>
      <c r="D22" s="642"/>
      <c r="E22" s="653"/>
      <c r="F22" s="358" t="s">
        <v>7638</v>
      </c>
      <c r="G22" s="654"/>
    </row>
    <row r="23" spans="1:14" ht="14.25" customHeight="1">
      <c r="A23" s="642"/>
      <c r="B23" s="642"/>
      <c r="C23" s="640"/>
      <c r="D23" s="642"/>
      <c r="E23" s="653"/>
      <c r="F23" s="653"/>
      <c r="G23" s="654"/>
    </row>
    <row r="24" spans="1:14" ht="18.75">
      <c r="A24" s="640"/>
      <c r="B24" s="645"/>
      <c r="C24" s="640"/>
      <c r="D24" s="655"/>
      <c r="E24" s="645"/>
      <c r="F24" s="645"/>
      <c r="G24" s="654"/>
    </row>
    <row r="25" spans="1:14" ht="18.75">
      <c r="A25" s="642"/>
      <c r="B25" s="640"/>
      <c r="C25" s="640"/>
      <c r="D25" s="645"/>
      <c r="F25" s="642"/>
      <c r="G25" s="656"/>
    </row>
    <row r="26" spans="1:14" ht="18.75">
      <c r="A26" s="642"/>
      <c r="B26" s="640"/>
      <c r="C26" s="640"/>
      <c r="D26" s="645"/>
      <c r="E26" s="640"/>
      <c r="F26" s="642"/>
      <c r="G26" s="656"/>
    </row>
    <row r="27" spans="1:14" ht="18.75">
      <c r="A27" s="642"/>
      <c r="B27" s="642"/>
      <c r="C27" s="642"/>
      <c r="D27" s="642"/>
      <c r="E27" s="642"/>
      <c r="F27" s="642"/>
      <c r="G27" s="656"/>
    </row>
    <row r="28" spans="1:14" ht="18.75">
      <c r="A28" s="657"/>
      <c r="B28" s="658"/>
      <c r="C28" s="642"/>
      <c r="D28" s="658"/>
      <c r="E28" s="658"/>
      <c r="F28" s="658"/>
      <c r="G28" s="656"/>
    </row>
    <row r="29" spans="1:14">
      <c r="A29" s="659"/>
      <c r="B29" s="659"/>
      <c r="D29" s="659"/>
      <c r="E29" s="659"/>
      <c r="F29" s="659"/>
    </row>
    <row r="30" spans="1:14">
      <c r="C30" s="659"/>
    </row>
  </sheetData>
  <mergeCells count="21">
    <mergeCell ref="A8:G8"/>
    <mergeCell ref="A20:F20"/>
    <mergeCell ref="A11:A13"/>
    <mergeCell ref="A15:A19"/>
    <mergeCell ref="B11:B13"/>
    <mergeCell ref="B15:B19"/>
    <mergeCell ref="C11:C13"/>
    <mergeCell ref="C15:C19"/>
    <mergeCell ref="D11:D13"/>
    <mergeCell ref="D15:D19"/>
    <mergeCell ref="E11:E13"/>
    <mergeCell ref="E15:E19"/>
    <mergeCell ref="F11:F13"/>
    <mergeCell ref="F15:F19"/>
    <mergeCell ref="G11:G13"/>
    <mergeCell ref="G15:G19"/>
    <mergeCell ref="A2:I2"/>
    <mergeCell ref="A3:I3"/>
    <mergeCell ref="A4:G4"/>
    <mergeCell ref="A6:G6"/>
    <mergeCell ref="A7:G7"/>
  </mergeCells>
  <printOptions horizontalCentered="1"/>
  <pageMargins left="0.7" right="0.7" top="0.75" bottom="0.75" header="0.3" footer="0.3"/>
  <pageSetup paperSize="9" scale="58" fitToHeight="0" orientation="portrait"/>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workbookViewId="0">
      <selection activeCell="F9" sqref="F9"/>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384" width="9" style="585"/>
  </cols>
  <sheetData>
    <row r="1" spans="1:14">
      <c r="A1" s="633"/>
      <c r="B1" s="634"/>
      <c r="C1" s="633"/>
      <c r="D1" s="635"/>
      <c r="E1" s="635"/>
      <c r="F1" s="635"/>
      <c r="G1" s="635"/>
    </row>
    <row r="2" spans="1:14">
      <c r="A2" s="3761"/>
      <c r="B2" s="3761"/>
      <c r="C2" s="3761"/>
      <c r="D2" s="3761"/>
      <c r="E2" s="3761"/>
      <c r="F2" s="3761"/>
      <c r="G2" s="3761"/>
      <c r="H2" s="3761"/>
      <c r="I2" s="3761"/>
    </row>
    <row r="3" spans="1:14" ht="12.75" customHeight="1">
      <c r="A3" s="3761" t="s">
        <v>7644</v>
      </c>
      <c r="B3" s="3761"/>
      <c r="C3" s="3761"/>
      <c r="D3" s="3761"/>
      <c r="E3" s="3761"/>
      <c r="F3" s="3761"/>
      <c r="G3" s="3761"/>
      <c r="H3" s="3761"/>
      <c r="I3" s="3761"/>
    </row>
    <row r="4" spans="1:14">
      <c r="A4" s="4118" t="s">
        <v>1134</v>
      </c>
      <c r="B4" s="4118"/>
      <c r="C4" s="4118"/>
      <c r="D4" s="4118"/>
      <c r="E4" s="4118"/>
      <c r="F4" s="4118"/>
      <c r="G4" s="4118"/>
    </row>
    <row r="5" spans="1:14">
      <c r="A5" s="662"/>
      <c r="B5" s="662"/>
      <c r="C5" s="662"/>
      <c r="D5" s="663"/>
      <c r="E5" s="662"/>
      <c r="F5" s="662"/>
      <c r="G5" s="664"/>
    </row>
    <row r="6" spans="1:14" ht="18.75">
      <c r="A6" s="4078" t="s">
        <v>1056</v>
      </c>
      <c r="B6" s="4078"/>
      <c r="C6" s="4078"/>
      <c r="D6" s="4078"/>
      <c r="E6" s="4078"/>
      <c r="F6" s="4078"/>
      <c r="G6" s="4078"/>
    </row>
    <row r="7" spans="1:14" ht="18.75">
      <c r="A7" s="4079" t="s">
        <v>1135</v>
      </c>
      <c r="B7" s="4079"/>
      <c r="C7" s="4079"/>
      <c r="D7" s="4079"/>
      <c r="E7" s="4079"/>
      <c r="F7" s="4079"/>
      <c r="G7" s="4079"/>
    </row>
    <row r="8" spans="1:14" ht="18.75">
      <c r="A8" s="4080" t="s">
        <v>966</v>
      </c>
      <c r="B8" s="4080"/>
      <c r="C8" s="4080"/>
      <c r="D8" s="4080"/>
      <c r="E8" s="4080"/>
      <c r="F8" s="4080"/>
      <c r="G8" s="4080"/>
    </row>
    <row r="9" spans="1:14" s="631" customFormat="1" ht="12.75" customHeight="1">
      <c r="A9" s="640"/>
      <c r="B9" s="641"/>
      <c r="C9" s="642"/>
      <c r="D9" s="642"/>
      <c r="E9" s="641"/>
      <c r="F9" s="641"/>
      <c r="G9" s="643"/>
      <c r="H9" s="585"/>
      <c r="I9" s="585"/>
    </row>
    <row r="10" spans="1:14" s="631" customFormat="1" ht="19.5" customHeight="1">
      <c r="A10" s="644" t="s">
        <v>967</v>
      </c>
      <c r="B10" s="644"/>
      <c r="C10" s="644"/>
      <c r="D10" s="645"/>
      <c r="E10" s="645"/>
      <c r="F10" s="645"/>
      <c r="G10" s="646" t="s">
        <v>968</v>
      </c>
      <c r="H10" s="585"/>
      <c r="I10" s="585"/>
    </row>
    <row r="11" spans="1:14" s="631" customFormat="1" ht="12.75" customHeight="1">
      <c r="A11" s="4084" t="s">
        <v>969</v>
      </c>
      <c r="B11" s="4089" t="s">
        <v>970</v>
      </c>
      <c r="C11" s="4089" t="s">
        <v>971</v>
      </c>
      <c r="D11" s="4089" t="s">
        <v>306</v>
      </c>
      <c r="E11" s="4089" t="s">
        <v>972</v>
      </c>
      <c r="F11" s="4097" t="s">
        <v>973</v>
      </c>
      <c r="G11" s="4101" t="s">
        <v>974</v>
      </c>
    </row>
    <row r="12" spans="1:14" s="631" customFormat="1" ht="15" customHeigh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086">
        <v>1</v>
      </c>
      <c r="B15" s="4091" t="s">
        <v>1057</v>
      </c>
      <c r="C15" s="4093" t="s">
        <v>976</v>
      </c>
      <c r="D15" s="4091" t="s">
        <v>386</v>
      </c>
      <c r="E15" s="4112">
        <f>912*2</f>
        <v>1824</v>
      </c>
      <c r="F15" s="4115"/>
      <c r="G15" s="4103">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ht="15" customHeight="1">
      <c r="A18" s="4086"/>
      <c r="B18" s="4091"/>
      <c r="C18" s="4093"/>
      <c r="D18" s="4091"/>
      <c r="E18" s="4112"/>
      <c r="F18" s="4116"/>
      <c r="G18" s="4104"/>
      <c r="J18" s="661"/>
      <c r="K18" s="661"/>
      <c r="L18" s="661"/>
      <c r="M18" s="661"/>
      <c r="N18" s="661"/>
    </row>
    <row r="19" spans="1:14" ht="15" customHeight="1">
      <c r="A19" s="4086"/>
      <c r="B19" s="4091"/>
      <c r="C19" s="4093"/>
      <c r="D19" s="4091"/>
      <c r="E19" s="4112"/>
      <c r="F19" s="4117"/>
      <c r="G19" s="4108"/>
      <c r="J19" s="661"/>
      <c r="K19" s="661"/>
      <c r="L19" s="661"/>
      <c r="M19" s="661"/>
      <c r="N19" s="661"/>
    </row>
    <row r="20" spans="1:14" ht="15" customHeight="1">
      <c r="A20" s="4086">
        <v>2</v>
      </c>
      <c r="B20" s="4091" t="s">
        <v>977</v>
      </c>
      <c r="C20" s="4093" t="s">
        <v>978</v>
      </c>
      <c r="D20" s="4091" t="s">
        <v>979</v>
      </c>
      <c r="E20" s="4112">
        <f>E15/100</f>
        <v>18.239999999999998</v>
      </c>
      <c r="F20" s="4115"/>
      <c r="G20" s="4103">
        <f>E20*F20</f>
        <v>0</v>
      </c>
      <c r="J20" s="661"/>
      <c r="K20" s="661"/>
      <c r="L20" s="661"/>
      <c r="M20" s="661"/>
      <c r="N20" s="661"/>
    </row>
    <row r="21" spans="1:14" ht="15" customHeight="1">
      <c r="A21" s="4086"/>
      <c r="B21" s="4091"/>
      <c r="C21" s="4093"/>
      <c r="D21" s="4091"/>
      <c r="E21" s="4112"/>
      <c r="F21" s="4116"/>
      <c r="G21" s="4104"/>
      <c r="J21" s="661"/>
      <c r="K21" s="661"/>
      <c r="L21" s="661"/>
      <c r="M21" s="661"/>
      <c r="N21" s="661"/>
    </row>
    <row r="22" spans="1:14" ht="15" customHeight="1">
      <c r="A22" s="4086"/>
      <c r="B22" s="4091"/>
      <c r="C22" s="4093"/>
      <c r="D22" s="4091"/>
      <c r="E22" s="4112"/>
      <c r="F22" s="4116"/>
      <c r="G22" s="4104"/>
      <c r="J22" s="661"/>
      <c r="K22" s="661"/>
      <c r="L22" s="661"/>
      <c r="M22" s="661"/>
      <c r="N22" s="661"/>
    </row>
    <row r="23" spans="1:14" ht="15" customHeight="1">
      <c r="A23" s="4086"/>
      <c r="B23" s="4091"/>
      <c r="C23" s="4093"/>
      <c r="D23" s="4091"/>
      <c r="E23" s="4112"/>
      <c r="F23" s="4116"/>
      <c r="G23" s="4104"/>
      <c r="J23" s="661"/>
      <c r="K23" s="661"/>
      <c r="L23" s="661"/>
      <c r="M23" s="661"/>
      <c r="N23" s="661"/>
    </row>
    <row r="24" spans="1:14" ht="15" customHeight="1">
      <c r="A24" s="4086"/>
      <c r="B24" s="4091"/>
      <c r="C24" s="4093"/>
      <c r="D24" s="4091"/>
      <c r="E24" s="4112"/>
      <c r="F24" s="4117"/>
      <c r="G24" s="4108"/>
      <c r="J24" s="661"/>
      <c r="K24" s="661"/>
      <c r="L24" s="661"/>
      <c r="M24" s="661"/>
      <c r="N24" s="661"/>
    </row>
    <row r="25" spans="1:14" ht="15" customHeight="1">
      <c r="A25" s="4127">
        <v>3</v>
      </c>
      <c r="B25" s="4130" t="s">
        <v>980</v>
      </c>
      <c r="C25" s="4133" t="s">
        <v>1098</v>
      </c>
      <c r="D25" s="4130" t="s">
        <v>386</v>
      </c>
      <c r="E25" s="4115">
        <f>365*2</f>
        <v>730</v>
      </c>
      <c r="F25" s="4115"/>
      <c r="G25" s="4103">
        <f>E25*F25</f>
        <v>0</v>
      </c>
      <c r="J25" s="661"/>
      <c r="K25" s="661"/>
      <c r="L25" s="661"/>
      <c r="M25" s="661"/>
      <c r="N25" s="661"/>
    </row>
    <row r="26" spans="1:14" ht="15" customHeight="1">
      <c r="A26" s="4128"/>
      <c r="B26" s="4131"/>
      <c r="C26" s="4134"/>
      <c r="D26" s="4131"/>
      <c r="E26" s="4116"/>
      <c r="F26" s="4116"/>
      <c r="G26" s="4104"/>
      <c r="J26" s="661"/>
      <c r="K26" s="661"/>
      <c r="L26" s="661"/>
      <c r="M26" s="661"/>
      <c r="N26" s="661"/>
    </row>
    <row r="27" spans="1:14" ht="15" customHeight="1">
      <c r="A27" s="4128"/>
      <c r="B27" s="4131"/>
      <c r="C27" s="4134"/>
      <c r="D27" s="4131"/>
      <c r="E27" s="4116"/>
      <c r="F27" s="4116"/>
      <c r="G27" s="4104"/>
      <c r="J27" s="661"/>
      <c r="K27" s="661"/>
      <c r="L27" s="661"/>
      <c r="M27" s="661"/>
      <c r="N27" s="661"/>
    </row>
    <row r="28" spans="1:14" ht="15" customHeight="1">
      <c r="A28" s="4128"/>
      <c r="B28" s="4131"/>
      <c r="C28" s="4134"/>
      <c r="D28" s="4131"/>
      <c r="E28" s="4116"/>
      <c r="F28" s="4116"/>
      <c r="G28" s="4104"/>
      <c r="J28" s="661"/>
      <c r="K28" s="661"/>
      <c r="L28" s="661"/>
      <c r="M28" s="661"/>
      <c r="N28" s="661"/>
    </row>
    <row r="29" spans="1:14" ht="15" customHeight="1">
      <c r="A29" s="4129"/>
      <c r="B29" s="4132"/>
      <c r="C29" s="4135"/>
      <c r="D29" s="4132"/>
      <c r="E29" s="4117"/>
      <c r="F29" s="4117"/>
      <c r="G29" s="4108"/>
      <c r="J29" s="661"/>
      <c r="L29" s="661"/>
      <c r="M29" s="661"/>
      <c r="N29" s="661"/>
    </row>
    <row r="30" spans="1:14" ht="15" customHeight="1">
      <c r="A30" s="4086">
        <v>4</v>
      </c>
      <c r="B30" s="4091" t="s">
        <v>1136</v>
      </c>
      <c r="C30" s="4093" t="s">
        <v>1137</v>
      </c>
      <c r="D30" s="4091" t="s">
        <v>377</v>
      </c>
      <c r="E30" s="4112">
        <v>2</v>
      </c>
      <c r="F30" s="4115"/>
      <c r="G30" s="4103">
        <f>E30*F30</f>
        <v>0</v>
      </c>
      <c r="H30" s="665"/>
      <c r="J30" s="661"/>
      <c r="L30" s="661"/>
      <c r="M30" s="661"/>
      <c r="N30" s="661"/>
    </row>
    <row r="31" spans="1:14" ht="15" customHeight="1">
      <c r="A31" s="4086"/>
      <c r="B31" s="4091"/>
      <c r="C31" s="4093"/>
      <c r="D31" s="4091"/>
      <c r="E31" s="4112"/>
      <c r="F31" s="4116"/>
      <c r="G31" s="4104"/>
      <c r="J31" s="661"/>
      <c r="K31" s="661"/>
      <c r="L31" s="661"/>
      <c r="M31" s="661"/>
      <c r="N31" s="661"/>
    </row>
    <row r="32" spans="1:14" ht="15" customHeight="1">
      <c r="A32" s="4086"/>
      <c r="B32" s="4091"/>
      <c r="C32" s="4093"/>
      <c r="D32" s="4091"/>
      <c r="E32" s="4112"/>
      <c r="F32" s="4116"/>
      <c r="G32" s="4104"/>
      <c r="J32" s="661"/>
      <c r="K32" s="661"/>
      <c r="L32" s="661"/>
      <c r="M32" s="661"/>
      <c r="N32" s="661"/>
    </row>
    <row r="33" spans="1:14" ht="15" customHeight="1">
      <c r="A33" s="4086"/>
      <c r="B33" s="4091"/>
      <c r="C33" s="4093"/>
      <c r="D33" s="4091"/>
      <c r="E33" s="4112"/>
      <c r="F33" s="4116"/>
      <c r="G33" s="4104"/>
      <c r="J33" s="661"/>
      <c r="K33" s="661"/>
      <c r="L33" s="661"/>
      <c r="M33" s="661"/>
      <c r="N33" s="661"/>
    </row>
    <row r="34" spans="1:14" ht="24.95" customHeight="1">
      <c r="A34" s="4086"/>
      <c r="B34" s="4091"/>
      <c r="C34" s="4093"/>
      <c r="D34" s="4091"/>
      <c r="E34" s="4112"/>
      <c r="F34" s="4116"/>
      <c r="G34" s="4104"/>
    </row>
    <row r="35" spans="1:14">
      <c r="A35" s="4088"/>
      <c r="B35" s="4092"/>
      <c r="C35" s="4094"/>
      <c r="D35" s="4092"/>
      <c r="E35" s="4114"/>
      <c r="F35" s="4136"/>
      <c r="G35" s="4105"/>
    </row>
    <row r="36" spans="1:14" ht="18.75">
      <c r="A36" s="4081" t="s">
        <v>507</v>
      </c>
      <c r="B36" s="4082"/>
      <c r="C36" s="4082"/>
      <c r="D36" s="4082"/>
      <c r="E36" s="4082"/>
      <c r="F36" s="4082"/>
      <c r="G36" s="666">
        <f>SUM(G15:G35)</f>
        <v>0</v>
      </c>
      <c r="I36" s="661"/>
    </row>
    <row r="37" spans="1:14" ht="18.75">
      <c r="A37" s="639"/>
      <c r="B37" s="4083"/>
      <c r="C37" s="4083"/>
      <c r="D37" s="639"/>
      <c r="E37" s="639"/>
      <c r="F37" s="639"/>
      <c r="G37" s="652"/>
    </row>
    <row r="38" spans="1:14" ht="18.75">
      <c r="A38" s="642"/>
      <c r="B38" s="642"/>
      <c r="C38" s="640"/>
      <c r="D38" s="642"/>
      <c r="E38" s="653"/>
      <c r="F38" s="358" t="s">
        <v>7638</v>
      </c>
      <c r="G38" s="654"/>
    </row>
    <row r="39" spans="1:14" ht="18.75">
      <c r="A39" s="642"/>
      <c r="B39" s="642"/>
      <c r="C39" s="640"/>
      <c r="D39" s="642"/>
      <c r="E39" s="653"/>
      <c r="F39" s="653"/>
      <c r="G39" s="654"/>
    </row>
    <row r="40" spans="1:14" s="632" customFormat="1" ht="18.75">
      <c r="A40" s="640"/>
      <c r="B40" s="645"/>
      <c r="C40" s="640"/>
      <c r="D40" s="655"/>
      <c r="E40" s="645"/>
      <c r="F40" s="645"/>
      <c r="G40" s="654"/>
      <c r="H40" s="585"/>
      <c r="I40" s="585"/>
      <c r="J40" s="585"/>
      <c r="K40" s="585"/>
      <c r="L40" s="585"/>
      <c r="M40" s="585"/>
      <c r="N40" s="585"/>
    </row>
    <row r="41" spans="1:14" s="632" customFormat="1" ht="18.75">
      <c r="A41" s="642"/>
      <c r="B41" s="640"/>
      <c r="C41" s="640"/>
      <c r="D41" s="645"/>
      <c r="E41" s="642"/>
      <c r="F41" s="642"/>
      <c r="G41" s="656"/>
      <c r="H41" s="585"/>
      <c r="I41" s="585"/>
      <c r="J41" s="585"/>
      <c r="K41" s="585"/>
      <c r="L41" s="585"/>
      <c r="M41" s="585"/>
      <c r="N41" s="585"/>
    </row>
    <row r="42" spans="1:14" s="632" customFormat="1" ht="18.75">
      <c r="A42" s="642"/>
      <c r="B42" s="640"/>
      <c r="C42" s="640"/>
      <c r="D42" s="645"/>
      <c r="E42" s="640"/>
      <c r="F42" s="642"/>
      <c r="G42" s="656"/>
      <c r="H42" s="585"/>
      <c r="I42" s="585"/>
      <c r="J42" s="585"/>
      <c r="K42" s="585"/>
      <c r="L42" s="585"/>
      <c r="M42" s="585"/>
      <c r="N42" s="585"/>
    </row>
    <row r="43" spans="1:14" s="632" customFormat="1" ht="18.75">
      <c r="A43" s="642"/>
      <c r="B43" s="642"/>
      <c r="C43" s="642"/>
      <c r="D43" s="642"/>
      <c r="E43" s="642"/>
      <c r="F43" s="642"/>
      <c r="G43" s="656"/>
      <c r="H43" s="585"/>
      <c r="I43" s="585"/>
      <c r="J43" s="585"/>
      <c r="K43" s="585"/>
      <c r="L43" s="585"/>
      <c r="M43" s="585"/>
      <c r="N43" s="585"/>
    </row>
    <row r="44" spans="1:14" s="632" customFormat="1" ht="18.75">
      <c r="A44" s="657"/>
      <c r="B44" s="658"/>
      <c r="C44" s="642"/>
      <c r="D44" s="658"/>
      <c r="E44" s="658"/>
      <c r="F44" s="658"/>
      <c r="G44" s="656"/>
      <c r="H44" s="585"/>
      <c r="I44" s="585"/>
      <c r="J44" s="585"/>
      <c r="K44" s="585"/>
      <c r="L44" s="585"/>
      <c r="M44" s="585"/>
      <c r="N44" s="585"/>
    </row>
    <row r="45" spans="1:14">
      <c r="A45" s="659"/>
      <c r="B45" s="659"/>
      <c r="D45" s="659"/>
      <c r="E45" s="659"/>
      <c r="F45" s="659"/>
    </row>
    <row r="46" spans="1:14">
      <c r="C46" s="659"/>
    </row>
  </sheetData>
  <mergeCells count="43">
    <mergeCell ref="G11:G13"/>
    <mergeCell ref="G15:G19"/>
    <mergeCell ref="G20:G24"/>
    <mergeCell ref="G25:G29"/>
    <mergeCell ref="G30:G35"/>
    <mergeCell ref="F11:F13"/>
    <mergeCell ref="F15:F19"/>
    <mergeCell ref="F20:F24"/>
    <mergeCell ref="F25:F29"/>
    <mergeCell ref="F30:F35"/>
    <mergeCell ref="E11:E13"/>
    <mergeCell ref="E15:E19"/>
    <mergeCell ref="E20:E24"/>
    <mergeCell ref="E25:E29"/>
    <mergeCell ref="E30:E35"/>
    <mergeCell ref="C25:C29"/>
    <mergeCell ref="C30:C35"/>
    <mergeCell ref="D11:D13"/>
    <mergeCell ref="D15:D19"/>
    <mergeCell ref="D20:D24"/>
    <mergeCell ref="D25:D29"/>
    <mergeCell ref="D30:D35"/>
    <mergeCell ref="A8:G8"/>
    <mergeCell ref="A36:F36"/>
    <mergeCell ref="B37:C37"/>
    <mergeCell ref="A11:A13"/>
    <mergeCell ref="A15:A19"/>
    <mergeCell ref="A20:A24"/>
    <mergeCell ref="A25:A29"/>
    <mergeCell ref="A30:A35"/>
    <mergeCell ref="B11:B13"/>
    <mergeCell ref="B15:B19"/>
    <mergeCell ref="B20:B24"/>
    <mergeCell ref="B25:B29"/>
    <mergeCell ref="B30:B35"/>
    <mergeCell ref="C11:C13"/>
    <mergeCell ref="C15:C19"/>
    <mergeCell ref="C20:C24"/>
    <mergeCell ref="A2:I2"/>
    <mergeCell ref="A3:I3"/>
    <mergeCell ref="A4:G4"/>
    <mergeCell ref="A6:G6"/>
    <mergeCell ref="A7:G7"/>
  </mergeCells>
  <printOptions horizontalCentered="1"/>
  <pageMargins left="0.7" right="0.7" top="0.75" bottom="0.75" header="0.3" footer="0.3"/>
  <pageSetup paperSize="9" scale="58" fitToHeight="0" orientation="portrait"/>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A6" sqref="A6:G6"/>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c r="A1" s="633"/>
      <c r="B1" s="634"/>
      <c r="C1" s="633"/>
      <c r="D1" s="635"/>
      <c r="E1" s="635"/>
      <c r="F1" s="635"/>
      <c r="G1" s="635"/>
    </row>
    <row r="2" spans="1:14">
      <c r="A2" s="3761"/>
      <c r="B2" s="3761"/>
      <c r="C2" s="3761"/>
      <c r="D2" s="3761"/>
      <c r="E2" s="3761"/>
      <c r="F2" s="3761"/>
      <c r="G2" s="3761"/>
      <c r="H2" s="3761"/>
      <c r="I2" s="3761"/>
    </row>
    <row r="3" spans="1:14" ht="12.75" customHeight="1">
      <c r="A3" s="3761" t="s">
        <v>7644</v>
      </c>
      <c r="B3" s="3761"/>
      <c r="C3" s="3761"/>
      <c r="D3" s="3761"/>
      <c r="E3" s="3761"/>
      <c r="F3" s="3761"/>
      <c r="G3" s="3761"/>
      <c r="H3" s="3761"/>
      <c r="I3" s="3761"/>
    </row>
    <row r="4" spans="1:14">
      <c r="A4" s="4077" t="s">
        <v>1138</v>
      </c>
      <c r="B4" s="4137"/>
      <c r="C4" s="4137"/>
      <c r="D4" s="4137"/>
      <c r="E4" s="4137"/>
      <c r="F4" s="4137"/>
      <c r="G4" s="4137"/>
    </row>
    <row r="5" spans="1:14">
      <c r="A5" s="637"/>
      <c r="B5" s="638"/>
      <c r="C5" s="638"/>
      <c r="D5" s="638"/>
      <c r="E5" s="638"/>
      <c r="F5" s="638"/>
      <c r="G5" s="638"/>
    </row>
    <row r="6" spans="1:14" ht="18.75">
      <c r="A6" s="4078" t="s">
        <v>1061</v>
      </c>
      <c r="B6" s="4078"/>
      <c r="C6" s="4078"/>
      <c r="D6" s="4078"/>
      <c r="E6" s="4078"/>
      <c r="F6" s="4078"/>
      <c r="G6" s="4078"/>
    </row>
    <row r="7" spans="1:14" ht="18.75">
      <c r="A7" s="4079" t="s">
        <v>1135</v>
      </c>
      <c r="B7" s="4079"/>
      <c r="C7" s="4079"/>
      <c r="D7" s="4079"/>
      <c r="E7" s="4079"/>
      <c r="F7" s="4079"/>
      <c r="G7" s="4079"/>
    </row>
    <row r="8" spans="1:14" ht="18.75">
      <c r="A8" s="4080" t="s">
        <v>1009</v>
      </c>
      <c r="B8" s="4080"/>
      <c r="C8" s="4080"/>
      <c r="D8" s="4080"/>
      <c r="E8" s="4080"/>
      <c r="F8" s="4080"/>
      <c r="G8" s="4080"/>
    </row>
    <row r="9" spans="1:14" s="631" customFormat="1" ht="12.75" customHeight="1">
      <c r="A9" s="640"/>
      <c r="B9" s="641"/>
      <c r="C9" s="642"/>
      <c r="D9" s="642"/>
      <c r="E9" s="641"/>
      <c r="F9" s="641"/>
      <c r="G9" s="643"/>
      <c r="H9" s="585"/>
      <c r="I9" s="585"/>
    </row>
    <row r="10" spans="1:14" s="631" customFormat="1" ht="20.25" customHeight="1">
      <c r="A10" s="644" t="s">
        <v>1010</v>
      </c>
      <c r="B10" s="644"/>
      <c r="C10" s="644"/>
      <c r="D10" s="645"/>
      <c r="E10" s="645"/>
      <c r="F10" s="645"/>
      <c r="G10" s="646" t="s">
        <v>968</v>
      </c>
      <c r="H10" s="585"/>
      <c r="I10" s="585"/>
    </row>
    <row r="11" spans="1:14" s="631" customFormat="1" ht="12.75" customHeight="1">
      <c r="A11" s="4084" t="s">
        <v>969</v>
      </c>
      <c r="B11" s="4089" t="s">
        <v>970</v>
      </c>
      <c r="C11" s="4089" t="s">
        <v>971</v>
      </c>
      <c r="D11" s="4089" t="s">
        <v>306</v>
      </c>
      <c r="E11" s="4089" t="s">
        <v>972</v>
      </c>
      <c r="F11" s="4097" t="s">
        <v>973</v>
      </c>
      <c r="G11" s="4101" t="s">
        <v>974</v>
      </c>
    </row>
    <row r="12" spans="1:14" s="631" customFormat="1" ht="15" customHeigh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392</v>
      </c>
      <c r="C15" s="4121" t="s">
        <v>1062</v>
      </c>
      <c r="D15" s="4120" t="s">
        <v>374</v>
      </c>
      <c r="E15" s="4122">
        <f>370*2</f>
        <v>740</v>
      </c>
      <c r="F15" s="4138"/>
      <c r="G15" s="4126">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c r="A18" s="4086"/>
      <c r="B18" s="4091"/>
      <c r="C18" s="4093"/>
      <c r="D18" s="4091"/>
      <c r="E18" s="4112"/>
      <c r="F18" s="4116"/>
      <c r="G18" s="4104"/>
    </row>
    <row r="19" spans="1:14">
      <c r="A19" s="4088"/>
      <c r="B19" s="4092"/>
      <c r="C19" s="4094"/>
      <c r="D19" s="4092"/>
      <c r="E19" s="4114"/>
      <c r="F19" s="4136"/>
      <c r="G19" s="4105"/>
    </row>
    <row r="20" spans="1:14" ht="18.75">
      <c r="A20" s="4081" t="s">
        <v>507</v>
      </c>
      <c r="B20" s="4082"/>
      <c r="C20" s="4082"/>
      <c r="D20" s="4082"/>
      <c r="E20" s="4082"/>
      <c r="F20" s="4082"/>
      <c r="G20" s="651">
        <f>+G15</f>
        <v>0</v>
      </c>
    </row>
    <row r="21" spans="1:14" ht="18.75">
      <c r="A21" s="639"/>
      <c r="B21" s="4083"/>
      <c r="C21" s="4083"/>
      <c r="D21" s="639"/>
      <c r="E21" s="639"/>
      <c r="F21" s="639"/>
      <c r="G21" s="652"/>
    </row>
    <row r="22" spans="1:14" ht="18.75">
      <c r="A22" s="642"/>
      <c r="B22" s="642"/>
      <c r="C22" s="640"/>
      <c r="D22" s="642"/>
      <c r="E22" s="653"/>
      <c r="F22" s="358" t="s">
        <v>7638</v>
      </c>
      <c r="G22" s="654"/>
    </row>
    <row r="23" spans="1:14" ht="18.75">
      <c r="A23" s="642"/>
      <c r="B23" s="642"/>
      <c r="C23" s="640"/>
      <c r="D23" s="642"/>
      <c r="E23" s="653"/>
      <c r="F23" s="653"/>
      <c r="G23" s="654"/>
    </row>
    <row r="24" spans="1:14" ht="18.75">
      <c r="A24" s="640"/>
      <c r="B24" s="645"/>
      <c r="C24" s="640"/>
      <c r="D24" s="655"/>
      <c r="E24" s="645"/>
      <c r="F24" s="645"/>
      <c r="G24" s="654"/>
    </row>
    <row r="25" spans="1:14" ht="18.75">
      <c r="A25" s="640"/>
      <c r="B25" s="645"/>
      <c r="C25" s="640"/>
      <c r="D25" s="655"/>
      <c r="E25" s="645"/>
      <c r="F25" s="645"/>
      <c r="G25" s="654"/>
    </row>
    <row r="26" spans="1:14" ht="18.75">
      <c r="A26" s="642"/>
      <c r="B26" s="640"/>
      <c r="C26" s="640"/>
      <c r="D26" s="645"/>
      <c r="E26" s="640"/>
      <c r="F26" s="642"/>
      <c r="G26" s="656"/>
    </row>
    <row r="27" spans="1:14" ht="18.75">
      <c r="A27" s="642"/>
      <c r="B27" s="642"/>
      <c r="C27" s="642"/>
      <c r="D27" s="642"/>
      <c r="E27" s="642"/>
      <c r="F27" s="642"/>
      <c r="G27" s="656"/>
    </row>
    <row r="28" spans="1:14" ht="18.75">
      <c r="A28" s="657"/>
      <c r="B28" s="658"/>
      <c r="C28" s="642"/>
      <c r="D28" s="658"/>
      <c r="E28" s="658"/>
      <c r="F28" s="658"/>
      <c r="G28" s="656"/>
    </row>
    <row r="29" spans="1:14">
      <c r="A29" s="659"/>
      <c r="B29" s="659"/>
      <c r="D29" s="659"/>
      <c r="E29" s="659"/>
      <c r="F29" s="659"/>
    </row>
    <row r="30" spans="1:14">
      <c r="C30" s="659"/>
    </row>
  </sheetData>
  <mergeCells count="22">
    <mergeCell ref="G15:G19"/>
    <mergeCell ref="A8:G8"/>
    <mergeCell ref="A20:F20"/>
    <mergeCell ref="B21:C21"/>
    <mergeCell ref="A11:A13"/>
    <mergeCell ref="A15:A19"/>
    <mergeCell ref="B11:B13"/>
    <mergeCell ref="B15:B19"/>
    <mergeCell ref="C11:C13"/>
    <mergeCell ref="C15:C19"/>
    <mergeCell ref="D11:D13"/>
    <mergeCell ref="D15:D19"/>
    <mergeCell ref="E11:E13"/>
    <mergeCell ref="E15:E19"/>
    <mergeCell ref="F11:F13"/>
    <mergeCell ref="F15:F19"/>
    <mergeCell ref="G11:G13"/>
    <mergeCell ref="A2:I2"/>
    <mergeCell ref="A3:I3"/>
    <mergeCell ref="A4:G4"/>
    <mergeCell ref="A6:G6"/>
    <mergeCell ref="A7:G7"/>
  </mergeCells>
  <printOptions horizontalCentered="1"/>
  <pageMargins left="0.7" right="0.7" top="0.75" bottom="0.75" header="0.3" footer="0.3"/>
  <pageSetup paperSize="9" scale="58" fitToHeight="0" orientation="portrait"/>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A3" sqref="A3:I3"/>
    </sheetView>
  </sheetViews>
  <sheetFormatPr defaultColWidth="9" defaultRowHeight="12.75"/>
  <cols>
    <col min="1" max="1" width="5.7109375" style="585" customWidth="1"/>
    <col min="2" max="2" width="12.7109375" style="585" customWidth="1"/>
    <col min="3" max="3" width="55.7109375" style="585" customWidth="1"/>
    <col min="4" max="4" width="10.7109375" style="585" customWidth="1"/>
    <col min="5" max="6" width="20.7109375" style="585" customWidth="1"/>
    <col min="7" max="7" width="25.7109375" style="632" customWidth="1"/>
    <col min="8" max="8" width="11.7109375" style="585" customWidth="1"/>
    <col min="9" max="9" width="10.140625" style="585" customWidth="1"/>
    <col min="10" max="256" width="9" style="585"/>
    <col min="257" max="257" width="5.7109375" style="585" customWidth="1"/>
    <col min="258" max="258" width="12.7109375" style="585" customWidth="1"/>
    <col min="259" max="259" width="55.7109375" style="585" customWidth="1"/>
    <col min="260" max="260" width="10.7109375" style="585" customWidth="1"/>
    <col min="261" max="262" width="20.7109375" style="585" customWidth="1"/>
    <col min="263" max="263" width="25.7109375" style="585" customWidth="1"/>
    <col min="264" max="264" width="11.7109375" style="585" customWidth="1"/>
    <col min="265" max="265" width="10.140625" style="585" customWidth="1"/>
    <col min="266" max="512" width="9" style="585"/>
    <col min="513" max="513" width="5.7109375" style="585" customWidth="1"/>
    <col min="514" max="514" width="12.7109375" style="585" customWidth="1"/>
    <col min="515" max="515" width="55.7109375" style="585" customWidth="1"/>
    <col min="516" max="516" width="10.7109375" style="585" customWidth="1"/>
    <col min="517" max="518" width="20.7109375" style="585" customWidth="1"/>
    <col min="519" max="519" width="25.7109375" style="585" customWidth="1"/>
    <col min="520" max="520" width="11.7109375" style="585" customWidth="1"/>
    <col min="521" max="521" width="10.140625" style="585" customWidth="1"/>
    <col min="522" max="768" width="9" style="585"/>
    <col min="769" max="769" width="5.7109375" style="585" customWidth="1"/>
    <col min="770" max="770" width="12.7109375" style="585" customWidth="1"/>
    <col min="771" max="771" width="55.7109375" style="585" customWidth="1"/>
    <col min="772" max="772" width="10.7109375" style="585" customWidth="1"/>
    <col min="773" max="774" width="20.7109375" style="585" customWidth="1"/>
    <col min="775" max="775" width="25.7109375" style="585" customWidth="1"/>
    <col min="776" max="776" width="11.7109375" style="585" customWidth="1"/>
    <col min="777" max="777" width="10.140625" style="585" customWidth="1"/>
    <col min="778" max="1024" width="9" style="585"/>
    <col min="1025" max="1025" width="5.7109375" style="585" customWidth="1"/>
    <col min="1026" max="1026" width="12.7109375" style="585" customWidth="1"/>
    <col min="1027" max="1027" width="55.7109375" style="585" customWidth="1"/>
    <col min="1028" max="1028" width="10.7109375" style="585" customWidth="1"/>
    <col min="1029" max="1030" width="20.7109375" style="585" customWidth="1"/>
    <col min="1031" max="1031" width="25.7109375" style="585" customWidth="1"/>
    <col min="1032" max="1032" width="11.7109375" style="585" customWidth="1"/>
    <col min="1033" max="1033" width="10.140625" style="585" customWidth="1"/>
    <col min="1034" max="1280" width="9" style="585"/>
    <col min="1281" max="1281" width="5.7109375" style="585" customWidth="1"/>
    <col min="1282" max="1282" width="12.7109375" style="585" customWidth="1"/>
    <col min="1283" max="1283" width="55.7109375" style="585" customWidth="1"/>
    <col min="1284" max="1284" width="10.7109375" style="585" customWidth="1"/>
    <col min="1285" max="1286" width="20.7109375" style="585" customWidth="1"/>
    <col min="1287" max="1287" width="25.7109375" style="585" customWidth="1"/>
    <col min="1288" max="1288" width="11.7109375" style="585" customWidth="1"/>
    <col min="1289" max="1289" width="10.140625" style="585" customWidth="1"/>
    <col min="1290" max="1536" width="9" style="585"/>
    <col min="1537" max="1537" width="5.7109375" style="585" customWidth="1"/>
    <col min="1538" max="1538" width="12.7109375" style="585" customWidth="1"/>
    <col min="1539" max="1539" width="55.7109375" style="585" customWidth="1"/>
    <col min="1540" max="1540" width="10.7109375" style="585" customWidth="1"/>
    <col min="1541" max="1542" width="20.7109375" style="585" customWidth="1"/>
    <col min="1543" max="1543" width="25.7109375" style="585" customWidth="1"/>
    <col min="1544" max="1544" width="11.7109375" style="585" customWidth="1"/>
    <col min="1545" max="1545" width="10.140625" style="585" customWidth="1"/>
    <col min="1546" max="1792" width="9" style="585"/>
    <col min="1793" max="1793" width="5.7109375" style="585" customWidth="1"/>
    <col min="1794" max="1794" width="12.7109375" style="585" customWidth="1"/>
    <col min="1795" max="1795" width="55.7109375" style="585" customWidth="1"/>
    <col min="1796" max="1796" width="10.7109375" style="585" customWidth="1"/>
    <col min="1797" max="1798" width="20.7109375" style="585" customWidth="1"/>
    <col min="1799" max="1799" width="25.7109375" style="585" customWidth="1"/>
    <col min="1800" max="1800" width="11.7109375" style="585" customWidth="1"/>
    <col min="1801" max="1801" width="10.140625" style="585" customWidth="1"/>
    <col min="1802" max="2048" width="9" style="585"/>
    <col min="2049" max="2049" width="5.7109375" style="585" customWidth="1"/>
    <col min="2050" max="2050" width="12.7109375" style="585" customWidth="1"/>
    <col min="2051" max="2051" width="55.7109375" style="585" customWidth="1"/>
    <col min="2052" max="2052" width="10.7109375" style="585" customWidth="1"/>
    <col min="2053" max="2054" width="20.7109375" style="585" customWidth="1"/>
    <col min="2055" max="2055" width="25.7109375" style="585" customWidth="1"/>
    <col min="2056" max="2056" width="11.7109375" style="585" customWidth="1"/>
    <col min="2057" max="2057" width="10.140625" style="585" customWidth="1"/>
    <col min="2058" max="2304" width="9" style="585"/>
    <col min="2305" max="2305" width="5.7109375" style="585" customWidth="1"/>
    <col min="2306" max="2306" width="12.7109375" style="585" customWidth="1"/>
    <col min="2307" max="2307" width="55.7109375" style="585" customWidth="1"/>
    <col min="2308" max="2308" width="10.7109375" style="585" customWidth="1"/>
    <col min="2309" max="2310" width="20.7109375" style="585" customWidth="1"/>
    <col min="2311" max="2311" width="25.7109375" style="585" customWidth="1"/>
    <col min="2312" max="2312" width="11.7109375" style="585" customWidth="1"/>
    <col min="2313" max="2313" width="10.140625" style="585" customWidth="1"/>
    <col min="2314" max="2560" width="9" style="585"/>
    <col min="2561" max="2561" width="5.7109375" style="585" customWidth="1"/>
    <col min="2562" max="2562" width="12.7109375" style="585" customWidth="1"/>
    <col min="2563" max="2563" width="55.7109375" style="585" customWidth="1"/>
    <col min="2564" max="2564" width="10.7109375" style="585" customWidth="1"/>
    <col min="2565" max="2566" width="20.7109375" style="585" customWidth="1"/>
    <col min="2567" max="2567" width="25.7109375" style="585" customWidth="1"/>
    <col min="2568" max="2568" width="11.7109375" style="585" customWidth="1"/>
    <col min="2569" max="2569" width="10.140625" style="585" customWidth="1"/>
    <col min="2570" max="2816" width="9" style="585"/>
    <col min="2817" max="2817" width="5.7109375" style="585" customWidth="1"/>
    <col min="2818" max="2818" width="12.7109375" style="585" customWidth="1"/>
    <col min="2819" max="2819" width="55.7109375" style="585" customWidth="1"/>
    <col min="2820" max="2820" width="10.7109375" style="585" customWidth="1"/>
    <col min="2821" max="2822" width="20.7109375" style="585" customWidth="1"/>
    <col min="2823" max="2823" width="25.7109375" style="585" customWidth="1"/>
    <col min="2824" max="2824" width="11.7109375" style="585" customWidth="1"/>
    <col min="2825" max="2825" width="10.140625" style="585" customWidth="1"/>
    <col min="2826" max="3072" width="9" style="585"/>
    <col min="3073" max="3073" width="5.7109375" style="585" customWidth="1"/>
    <col min="3074" max="3074" width="12.7109375" style="585" customWidth="1"/>
    <col min="3075" max="3075" width="55.7109375" style="585" customWidth="1"/>
    <col min="3076" max="3076" width="10.7109375" style="585" customWidth="1"/>
    <col min="3077" max="3078" width="20.7109375" style="585" customWidth="1"/>
    <col min="3079" max="3079" width="25.7109375" style="585" customWidth="1"/>
    <col min="3080" max="3080" width="11.7109375" style="585" customWidth="1"/>
    <col min="3081" max="3081" width="10.140625" style="585" customWidth="1"/>
    <col min="3082" max="3328" width="9" style="585"/>
    <col min="3329" max="3329" width="5.7109375" style="585" customWidth="1"/>
    <col min="3330" max="3330" width="12.7109375" style="585" customWidth="1"/>
    <col min="3331" max="3331" width="55.7109375" style="585" customWidth="1"/>
    <col min="3332" max="3332" width="10.7109375" style="585" customWidth="1"/>
    <col min="3333" max="3334" width="20.7109375" style="585" customWidth="1"/>
    <col min="3335" max="3335" width="25.7109375" style="585" customWidth="1"/>
    <col min="3336" max="3336" width="11.7109375" style="585" customWidth="1"/>
    <col min="3337" max="3337" width="10.140625" style="585" customWidth="1"/>
    <col min="3338" max="3584" width="9" style="585"/>
    <col min="3585" max="3585" width="5.7109375" style="585" customWidth="1"/>
    <col min="3586" max="3586" width="12.7109375" style="585" customWidth="1"/>
    <col min="3587" max="3587" width="55.7109375" style="585" customWidth="1"/>
    <col min="3588" max="3588" width="10.7109375" style="585" customWidth="1"/>
    <col min="3589" max="3590" width="20.7109375" style="585" customWidth="1"/>
    <col min="3591" max="3591" width="25.7109375" style="585" customWidth="1"/>
    <col min="3592" max="3592" width="11.7109375" style="585" customWidth="1"/>
    <col min="3593" max="3593" width="10.140625" style="585" customWidth="1"/>
    <col min="3594" max="3840" width="9" style="585"/>
    <col min="3841" max="3841" width="5.7109375" style="585" customWidth="1"/>
    <col min="3842" max="3842" width="12.7109375" style="585" customWidth="1"/>
    <col min="3843" max="3843" width="55.7109375" style="585" customWidth="1"/>
    <col min="3844" max="3844" width="10.7109375" style="585" customWidth="1"/>
    <col min="3845" max="3846" width="20.7109375" style="585" customWidth="1"/>
    <col min="3847" max="3847" width="25.7109375" style="585" customWidth="1"/>
    <col min="3848" max="3848" width="11.7109375" style="585" customWidth="1"/>
    <col min="3849" max="3849" width="10.140625" style="585" customWidth="1"/>
    <col min="3850" max="4096" width="9" style="585"/>
    <col min="4097" max="4097" width="5.7109375" style="585" customWidth="1"/>
    <col min="4098" max="4098" width="12.7109375" style="585" customWidth="1"/>
    <col min="4099" max="4099" width="55.7109375" style="585" customWidth="1"/>
    <col min="4100" max="4100" width="10.7109375" style="585" customWidth="1"/>
    <col min="4101" max="4102" width="20.7109375" style="585" customWidth="1"/>
    <col min="4103" max="4103" width="25.7109375" style="585" customWidth="1"/>
    <col min="4104" max="4104" width="11.7109375" style="585" customWidth="1"/>
    <col min="4105" max="4105" width="10.140625" style="585" customWidth="1"/>
    <col min="4106" max="4352" width="9" style="585"/>
    <col min="4353" max="4353" width="5.7109375" style="585" customWidth="1"/>
    <col min="4354" max="4354" width="12.7109375" style="585" customWidth="1"/>
    <col min="4355" max="4355" width="55.7109375" style="585" customWidth="1"/>
    <col min="4356" max="4356" width="10.7109375" style="585" customWidth="1"/>
    <col min="4357" max="4358" width="20.7109375" style="585" customWidth="1"/>
    <col min="4359" max="4359" width="25.7109375" style="585" customWidth="1"/>
    <col min="4360" max="4360" width="11.7109375" style="585" customWidth="1"/>
    <col min="4361" max="4361" width="10.140625" style="585" customWidth="1"/>
    <col min="4362" max="4608" width="9" style="585"/>
    <col min="4609" max="4609" width="5.7109375" style="585" customWidth="1"/>
    <col min="4610" max="4610" width="12.7109375" style="585" customWidth="1"/>
    <col min="4611" max="4611" width="55.7109375" style="585" customWidth="1"/>
    <col min="4612" max="4612" width="10.7109375" style="585" customWidth="1"/>
    <col min="4613" max="4614" width="20.7109375" style="585" customWidth="1"/>
    <col min="4615" max="4615" width="25.7109375" style="585" customWidth="1"/>
    <col min="4616" max="4616" width="11.7109375" style="585" customWidth="1"/>
    <col min="4617" max="4617" width="10.140625" style="585" customWidth="1"/>
    <col min="4618" max="4864" width="9" style="585"/>
    <col min="4865" max="4865" width="5.7109375" style="585" customWidth="1"/>
    <col min="4866" max="4866" width="12.7109375" style="585" customWidth="1"/>
    <col min="4867" max="4867" width="55.7109375" style="585" customWidth="1"/>
    <col min="4868" max="4868" width="10.7109375" style="585" customWidth="1"/>
    <col min="4869" max="4870" width="20.7109375" style="585" customWidth="1"/>
    <col min="4871" max="4871" width="25.7109375" style="585" customWidth="1"/>
    <col min="4872" max="4872" width="11.7109375" style="585" customWidth="1"/>
    <col min="4873" max="4873" width="10.140625" style="585" customWidth="1"/>
    <col min="4874" max="5120" width="9" style="585"/>
    <col min="5121" max="5121" width="5.7109375" style="585" customWidth="1"/>
    <col min="5122" max="5122" width="12.7109375" style="585" customWidth="1"/>
    <col min="5123" max="5123" width="55.7109375" style="585" customWidth="1"/>
    <col min="5124" max="5124" width="10.7109375" style="585" customWidth="1"/>
    <col min="5125" max="5126" width="20.7109375" style="585" customWidth="1"/>
    <col min="5127" max="5127" width="25.7109375" style="585" customWidth="1"/>
    <col min="5128" max="5128" width="11.7109375" style="585" customWidth="1"/>
    <col min="5129" max="5129" width="10.140625" style="585" customWidth="1"/>
    <col min="5130" max="5376" width="9" style="585"/>
    <col min="5377" max="5377" width="5.7109375" style="585" customWidth="1"/>
    <col min="5378" max="5378" width="12.7109375" style="585" customWidth="1"/>
    <col min="5379" max="5379" width="55.7109375" style="585" customWidth="1"/>
    <col min="5380" max="5380" width="10.7109375" style="585" customWidth="1"/>
    <col min="5381" max="5382" width="20.7109375" style="585" customWidth="1"/>
    <col min="5383" max="5383" width="25.7109375" style="585" customWidth="1"/>
    <col min="5384" max="5384" width="11.7109375" style="585" customWidth="1"/>
    <col min="5385" max="5385" width="10.140625" style="585" customWidth="1"/>
    <col min="5386" max="5632" width="9" style="585"/>
    <col min="5633" max="5633" width="5.7109375" style="585" customWidth="1"/>
    <col min="5634" max="5634" width="12.7109375" style="585" customWidth="1"/>
    <col min="5635" max="5635" width="55.7109375" style="585" customWidth="1"/>
    <col min="5636" max="5636" width="10.7109375" style="585" customWidth="1"/>
    <col min="5637" max="5638" width="20.7109375" style="585" customWidth="1"/>
    <col min="5639" max="5639" width="25.7109375" style="585" customWidth="1"/>
    <col min="5640" max="5640" width="11.7109375" style="585" customWidth="1"/>
    <col min="5641" max="5641" width="10.140625" style="585" customWidth="1"/>
    <col min="5642" max="5888" width="9" style="585"/>
    <col min="5889" max="5889" width="5.7109375" style="585" customWidth="1"/>
    <col min="5890" max="5890" width="12.7109375" style="585" customWidth="1"/>
    <col min="5891" max="5891" width="55.7109375" style="585" customWidth="1"/>
    <col min="5892" max="5892" width="10.7109375" style="585" customWidth="1"/>
    <col min="5893" max="5894" width="20.7109375" style="585" customWidth="1"/>
    <col min="5895" max="5895" width="25.7109375" style="585" customWidth="1"/>
    <col min="5896" max="5896" width="11.7109375" style="585" customWidth="1"/>
    <col min="5897" max="5897" width="10.140625" style="585" customWidth="1"/>
    <col min="5898" max="6144" width="9" style="585"/>
    <col min="6145" max="6145" width="5.7109375" style="585" customWidth="1"/>
    <col min="6146" max="6146" width="12.7109375" style="585" customWidth="1"/>
    <col min="6147" max="6147" width="55.7109375" style="585" customWidth="1"/>
    <col min="6148" max="6148" width="10.7109375" style="585" customWidth="1"/>
    <col min="6149" max="6150" width="20.7109375" style="585" customWidth="1"/>
    <col min="6151" max="6151" width="25.7109375" style="585" customWidth="1"/>
    <col min="6152" max="6152" width="11.7109375" style="585" customWidth="1"/>
    <col min="6153" max="6153" width="10.140625" style="585" customWidth="1"/>
    <col min="6154" max="6400" width="9" style="585"/>
    <col min="6401" max="6401" width="5.7109375" style="585" customWidth="1"/>
    <col min="6402" max="6402" width="12.7109375" style="585" customWidth="1"/>
    <col min="6403" max="6403" width="55.7109375" style="585" customWidth="1"/>
    <col min="6404" max="6404" width="10.7109375" style="585" customWidth="1"/>
    <col min="6405" max="6406" width="20.7109375" style="585" customWidth="1"/>
    <col min="6407" max="6407" width="25.7109375" style="585" customWidth="1"/>
    <col min="6408" max="6408" width="11.7109375" style="585" customWidth="1"/>
    <col min="6409" max="6409" width="10.140625" style="585" customWidth="1"/>
    <col min="6410" max="6656" width="9" style="585"/>
    <col min="6657" max="6657" width="5.7109375" style="585" customWidth="1"/>
    <col min="6658" max="6658" width="12.7109375" style="585" customWidth="1"/>
    <col min="6659" max="6659" width="55.7109375" style="585" customWidth="1"/>
    <col min="6660" max="6660" width="10.7109375" style="585" customWidth="1"/>
    <col min="6661" max="6662" width="20.7109375" style="585" customWidth="1"/>
    <col min="6663" max="6663" width="25.7109375" style="585" customWidth="1"/>
    <col min="6664" max="6664" width="11.7109375" style="585" customWidth="1"/>
    <col min="6665" max="6665" width="10.140625" style="585" customWidth="1"/>
    <col min="6666" max="6912" width="9" style="585"/>
    <col min="6913" max="6913" width="5.7109375" style="585" customWidth="1"/>
    <col min="6914" max="6914" width="12.7109375" style="585" customWidth="1"/>
    <col min="6915" max="6915" width="55.7109375" style="585" customWidth="1"/>
    <col min="6916" max="6916" width="10.7109375" style="585" customWidth="1"/>
    <col min="6917" max="6918" width="20.7109375" style="585" customWidth="1"/>
    <col min="6919" max="6919" width="25.7109375" style="585" customWidth="1"/>
    <col min="6920" max="6920" width="11.7109375" style="585" customWidth="1"/>
    <col min="6921" max="6921" width="10.140625" style="585" customWidth="1"/>
    <col min="6922" max="7168" width="9" style="585"/>
    <col min="7169" max="7169" width="5.7109375" style="585" customWidth="1"/>
    <col min="7170" max="7170" width="12.7109375" style="585" customWidth="1"/>
    <col min="7171" max="7171" width="55.7109375" style="585" customWidth="1"/>
    <col min="7172" max="7172" width="10.7109375" style="585" customWidth="1"/>
    <col min="7173" max="7174" width="20.7109375" style="585" customWidth="1"/>
    <col min="7175" max="7175" width="25.7109375" style="585" customWidth="1"/>
    <col min="7176" max="7176" width="11.7109375" style="585" customWidth="1"/>
    <col min="7177" max="7177" width="10.140625" style="585" customWidth="1"/>
    <col min="7178" max="7424" width="9" style="585"/>
    <col min="7425" max="7425" width="5.7109375" style="585" customWidth="1"/>
    <col min="7426" max="7426" width="12.7109375" style="585" customWidth="1"/>
    <col min="7427" max="7427" width="55.7109375" style="585" customWidth="1"/>
    <col min="7428" max="7428" width="10.7109375" style="585" customWidth="1"/>
    <col min="7429" max="7430" width="20.7109375" style="585" customWidth="1"/>
    <col min="7431" max="7431" width="25.7109375" style="585" customWidth="1"/>
    <col min="7432" max="7432" width="11.7109375" style="585" customWidth="1"/>
    <col min="7433" max="7433" width="10.140625" style="585" customWidth="1"/>
    <col min="7434" max="7680" width="9" style="585"/>
    <col min="7681" max="7681" width="5.7109375" style="585" customWidth="1"/>
    <col min="7682" max="7682" width="12.7109375" style="585" customWidth="1"/>
    <col min="7683" max="7683" width="55.7109375" style="585" customWidth="1"/>
    <col min="7684" max="7684" width="10.7109375" style="585" customWidth="1"/>
    <col min="7685" max="7686" width="20.7109375" style="585" customWidth="1"/>
    <col min="7687" max="7687" width="25.7109375" style="585" customWidth="1"/>
    <col min="7688" max="7688" width="11.7109375" style="585" customWidth="1"/>
    <col min="7689" max="7689" width="10.140625" style="585" customWidth="1"/>
    <col min="7690" max="7936" width="9" style="585"/>
    <col min="7937" max="7937" width="5.7109375" style="585" customWidth="1"/>
    <col min="7938" max="7938" width="12.7109375" style="585" customWidth="1"/>
    <col min="7939" max="7939" width="55.7109375" style="585" customWidth="1"/>
    <col min="7940" max="7940" width="10.7109375" style="585" customWidth="1"/>
    <col min="7941" max="7942" width="20.7109375" style="585" customWidth="1"/>
    <col min="7943" max="7943" width="25.7109375" style="585" customWidth="1"/>
    <col min="7944" max="7944" width="11.7109375" style="585" customWidth="1"/>
    <col min="7945" max="7945" width="10.140625" style="585" customWidth="1"/>
    <col min="7946" max="8192" width="9" style="585"/>
    <col min="8193" max="8193" width="5.7109375" style="585" customWidth="1"/>
    <col min="8194" max="8194" width="12.7109375" style="585" customWidth="1"/>
    <col min="8195" max="8195" width="55.7109375" style="585" customWidth="1"/>
    <col min="8196" max="8196" width="10.7109375" style="585" customWidth="1"/>
    <col min="8197" max="8198" width="20.7109375" style="585" customWidth="1"/>
    <col min="8199" max="8199" width="25.7109375" style="585" customWidth="1"/>
    <col min="8200" max="8200" width="11.7109375" style="585" customWidth="1"/>
    <col min="8201" max="8201" width="10.140625" style="585" customWidth="1"/>
    <col min="8202" max="8448" width="9" style="585"/>
    <col min="8449" max="8449" width="5.7109375" style="585" customWidth="1"/>
    <col min="8450" max="8450" width="12.7109375" style="585" customWidth="1"/>
    <col min="8451" max="8451" width="55.7109375" style="585" customWidth="1"/>
    <col min="8452" max="8452" width="10.7109375" style="585" customWidth="1"/>
    <col min="8453" max="8454" width="20.7109375" style="585" customWidth="1"/>
    <col min="8455" max="8455" width="25.7109375" style="585" customWidth="1"/>
    <col min="8456" max="8456" width="11.7109375" style="585" customWidth="1"/>
    <col min="8457" max="8457" width="10.140625" style="585" customWidth="1"/>
    <col min="8458" max="8704" width="9" style="585"/>
    <col min="8705" max="8705" width="5.7109375" style="585" customWidth="1"/>
    <col min="8706" max="8706" width="12.7109375" style="585" customWidth="1"/>
    <col min="8707" max="8707" width="55.7109375" style="585" customWidth="1"/>
    <col min="8708" max="8708" width="10.7109375" style="585" customWidth="1"/>
    <col min="8709" max="8710" width="20.7109375" style="585" customWidth="1"/>
    <col min="8711" max="8711" width="25.7109375" style="585" customWidth="1"/>
    <col min="8712" max="8712" width="11.7109375" style="585" customWidth="1"/>
    <col min="8713" max="8713" width="10.140625" style="585" customWidth="1"/>
    <col min="8714" max="8960" width="9" style="585"/>
    <col min="8961" max="8961" width="5.7109375" style="585" customWidth="1"/>
    <col min="8962" max="8962" width="12.7109375" style="585" customWidth="1"/>
    <col min="8963" max="8963" width="55.7109375" style="585" customWidth="1"/>
    <col min="8964" max="8964" width="10.7109375" style="585" customWidth="1"/>
    <col min="8965" max="8966" width="20.7109375" style="585" customWidth="1"/>
    <col min="8967" max="8967" width="25.7109375" style="585" customWidth="1"/>
    <col min="8968" max="8968" width="11.7109375" style="585" customWidth="1"/>
    <col min="8969" max="8969" width="10.140625" style="585" customWidth="1"/>
    <col min="8970" max="9216" width="9" style="585"/>
    <col min="9217" max="9217" width="5.7109375" style="585" customWidth="1"/>
    <col min="9218" max="9218" width="12.7109375" style="585" customWidth="1"/>
    <col min="9219" max="9219" width="55.7109375" style="585" customWidth="1"/>
    <col min="9220" max="9220" width="10.7109375" style="585" customWidth="1"/>
    <col min="9221" max="9222" width="20.7109375" style="585" customWidth="1"/>
    <col min="9223" max="9223" width="25.7109375" style="585" customWidth="1"/>
    <col min="9224" max="9224" width="11.7109375" style="585" customWidth="1"/>
    <col min="9225" max="9225" width="10.140625" style="585" customWidth="1"/>
    <col min="9226" max="9472" width="9" style="585"/>
    <col min="9473" max="9473" width="5.7109375" style="585" customWidth="1"/>
    <col min="9474" max="9474" width="12.7109375" style="585" customWidth="1"/>
    <col min="9475" max="9475" width="55.7109375" style="585" customWidth="1"/>
    <col min="9476" max="9476" width="10.7109375" style="585" customWidth="1"/>
    <col min="9477" max="9478" width="20.7109375" style="585" customWidth="1"/>
    <col min="9479" max="9479" width="25.7109375" style="585" customWidth="1"/>
    <col min="9480" max="9480" width="11.7109375" style="585" customWidth="1"/>
    <col min="9481" max="9481" width="10.140625" style="585" customWidth="1"/>
    <col min="9482" max="9728" width="9" style="585"/>
    <col min="9729" max="9729" width="5.7109375" style="585" customWidth="1"/>
    <col min="9730" max="9730" width="12.7109375" style="585" customWidth="1"/>
    <col min="9731" max="9731" width="55.7109375" style="585" customWidth="1"/>
    <col min="9732" max="9732" width="10.7109375" style="585" customWidth="1"/>
    <col min="9733" max="9734" width="20.7109375" style="585" customWidth="1"/>
    <col min="9735" max="9735" width="25.7109375" style="585" customWidth="1"/>
    <col min="9736" max="9736" width="11.7109375" style="585" customWidth="1"/>
    <col min="9737" max="9737" width="10.140625" style="585" customWidth="1"/>
    <col min="9738" max="9984" width="9" style="585"/>
    <col min="9985" max="9985" width="5.7109375" style="585" customWidth="1"/>
    <col min="9986" max="9986" width="12.7109375" style="585" customWidth="1"/>
    <col min="9987" max="9987" width="55.7109375" style="585" customWidth="1"/>
    <col min="9988" max="9988" width="10.7109375" style="585" customWidth="1"/>
    <col min="9989" max="9990" width="20.7109375" style="585" customWidth="1"/>
    <col min="9991" max="9991" width="25.7109375" style="585" customWidth="1"/>
    <col min="9992" max="9992" width="11.7109375" style="585" customWidth="1"/>
    <col min="9993" max="9993" width="10.140625" style="585" customWidth="1"/>
    <col min="9994" max="10240" width="9" style="585"/>
    <col min="10241" max="10241" width="5.7109375" style="585" customWidth="1"/>
    <col min="10242" max="10242" width="12.7109375" style="585" customWidth="1"/>
    <col min="10243" max="10243" width="55.7109375" style="585" customWidth="1"/>
    <col min="10244" max="10244" width="10.7109375" style="585" customWidth="1"/>
    <col min="10245" max="10246" width="20.7109375" style="585" customWidth="1"/>
    <col min="10247" max="10247" width="25.7109375" style="585" customWidth="1"/>
    <col min="10248" max="10248" width="11.7109375" style="585" customWidth="1"/>
    <col min="10249" max="10249" width="10.140625" style="585" customWidth="1"/>
    <col min="10250" max="10496" width="9" style="585"/>
    <col min="10497" max="10497" width="5.7109375" style="585" customWidth="1"/>
    <col min="10498" max="10498" width="12.7109375" style="585" customWidth="1"/>
    <col min="10499" max="10499" width="55.7109375" style="585" customWidth="1"/>
    <col min="10500" max="10500" width="10.7109375" style="585" customWidth="1"/>
    <col min="10501" max="10502" width="20.7109375" style="585" customWidth="1"/>
    <col min="10503" max="10503" width="25.7109375" style="585" customWidth="1"/>
    <col min="10504" max="10504" width="11.7109375" style="585" customWidth="1"/>
    <col min="10505" max="10505" width="10.140625" style="585" customWidth="1"/>
    <col min="10506" max="10752" width="9" style="585"/>
    <col min="10753" max="10753" width="5.7109375" style="585" customWidth="1"/>
    <col min="10754" max="10754" width="12.7109375" style="585" customWidth="1"/>
    <col min="10755" max="10755" width="55.7109375" style="585" customWidth="1"/>
    <col min="10756" max="10756" width="10.7109375" style="585" customWidth="1"/>
    <col min="10757" max="10758" width="20.7109375" style="585" customWidth="1"/>
    <col min="10759" max="10759" width="25.7109375" style="585" customWidth="1"/>
    <col min="10760" max="10760" width="11.7109375" style="585" customWidth="1"/>
    <col min="10761" max="10761" width="10.140625" style="585" customWidth="1"/>
    <col min="10762" max="11008" width="9" style="585"/>
    <col min="11009" max="11009" width="5.7109375" style="585" customWidth="1"/>
    <col min="11010" max="11010" width="12.7109375" style="585" customWidth="1"/>
    <col min="11011" max="11011" width="55.7109375" style="585" customWidth="1"/>
    <col min="11012" max="11012" width="10.7109375" style="585" customWidth="1"/>
    <col min="11013" max="11014" width="20.7109375" style="585" customWidth="1"/>
    <col min="11015" max="11015" width="25.7109375" style="585" customWidth="1"/>
    <col min="11016" max="11016" width="11.7109375" style="585" customWidth="1"/>
    <col min="11017" max="11017" width="10.140625" style="585" customWidth="1"/>
    <col min="11018" max="11264" width="9" style="585"/>
    <col min="11265" max="11265" width="5.7109375" style="585" customWidth="1"/>
    <col min="11266" max="11266" width="12.7109375" style="585" customWidth="1"/>
    <col min="11267" max="11267" width="55.7109375" style="585" customWidth="1"/>
    <col min="11268" max="11268" width="10.7109375" style="585" customWidth="1"/>
    <col min="11269" max="11270" width="20.7109375" style="585" customWidth="1"/>
    <col min="11271" max="11271" width="25.7109375" style="585" customWidth="1"/>
    <col min="11272" max="11272" width="11.7109375" style="585" customWidth="1"/>
    <col min="11273" max="11273" width="10.140625" style="585" customWidth="1"/>
    <col min="11274" max="11520" width="9" style="585"/>
    <col min="11521" max="11521" width="5.7109375" style="585" customWidth="1"/>
    <col min="11522" max="11522" width="12.7109375" style="585" customWidth="1"/>
    <col min="11523" max="11523" width="55.7109375" style="585" customWidth="1"/>
    <col min="11524" max="11524" width="10.7109375" style="585" customWidth="1"/>
    <col min="11525" max="11526" width="20.7109375" style="585" customWidth="1"/>
    <col min="11527" max="11527" width="25.7109375" style="585" customWidth="1"/>
    <col min="11528" max="11528" width="11.7109375" style="585" customWidth="1"/>
    <col min="11529" max="11529" width="10.140625" style="585" customWidth="1"/>
    <col min="11530" max="11776" width="9" style="585"/>
    <col min="11777" max="11777" width="5.7109375" style="585" customWidth="1"/>
    <col min="11778" max="11778" width="12.7109375" style="585" customWidth="1"/>
    <col min="11779" max="11779" width="55.7109375" style="585" customWidth="1"/>
    <col min="11780" max="11780" width="10.7109375" style="585" customWidth="1"/>
    <col min="11781" max="11782" width="20.7109375" style="585" customWidth="1"/>
    <col min="11783" max="11783" width="25.7109375" style="585" customWidth="1"/>
    <col min="11784" max="11784" width="11.7109375" style="585" customWidth="1"/>
    <col min="11785" max="11785" width="10.140625" style="585" customWidth="1"/>
    <col min="11786" max="12032" width="9" style="585"/>
    <col min="12033" max="12033" width="5.7109375" style="585" customWidth="1"/>
    <col min="12034" max="12034" width="12.7109375" style="585" customWidth="1"/>
    <col min="12035" max="12035" width="55.7109375" style="585" customWidth="1"/>
    <col min="12036" max="12036" width="10.7109375" style="585" customWidth="1"/>
    <col min="12037" max="12038" width="20.7109375" style="585" customWidth="1"/>
    <col min="12039" max="12039" width="25.7109375" style="585" customWidth="1"/>
    <col min="12040" max="12040" width="11.7109375" style="585" customWidth="1"/>
    <col min="12041" max="12041" width="10.140625" style="585" customWidth="1"/>
    <col min="12042" max="12288" width="9" style="585"/>
    <col min="12289" max="12289" width="5.7109375" style="585" customWidth="1"/>
    <col min="12290" max="12290" width="12.7109375" style="585" customWidth="1"/>
    <col min="12291" max="12291" width="55.7109375" style="585" customWidth="1"/>
    <col min="12292" max="12292" width="10.7109375" style="585" customWidth="1"/>
    <col min="12293" max="12294" width="20.7109375" style="585" customWidth="1"/>
    <col min="12295" max="12295" width="25.7109375" style="585" customWidth="1"/>
    <col min="12296" max="12296" width="11.7109375" style="585" customWidth="1"/>
    <col min="12297" max="12297" width="10.140625" style="585" customWidth="1"/>
    <col min="12298" max="12544" width="9" style="585"/>
    <col min="12545" max="12545" width="5.7109375" style="585" customWidth="1"/>
    <col min="12546" max="12546" width="12.7109375" style="585" customWidth="1"/>
    <col min="12547" max="12547" width="55.7109375" style="585" customWidth="1"/>
    <col min="12548" max="12548" width="10.7109375" style="585" customWidth="1"/>
    <col min="12549" max="12550" width="20.7109375" style="585" customWidth="1"/>
    <col min="12551" max="12551" width="25.7109375" style="585" customWidth="1"/>
    <col min="12552" max="12552" width="11.7109375" style="585" customWidth="1"/>
    <col min="12553" max="12553" width="10.140625" style="585" customWidth="1"/>
    <col min="12554" max="12800" width="9" style="585"/>
    <col min="12801" max="12801" width="5.7109375" style="585" customWidth="1"/>
    <col min="12802" max="12802" width="12.7109375" style="585" customWidth="1"/>
    <col min="12803" max="12803" width="55.7109375" style="585" customWidth="1"/>
    <col min="12804" max="12804" width="10.7109375" style="585" customWidth="1"/>
    <col min="12805" max="12806" width="20.7109375" style="585" customWidth="1"/>
    <col min="12807" max="12807" width="25.7109375" style="585" customWidth="1"/>
    <col min="12808" max="12808" width="11.7109375" style="585" customWidth="1"/>
    <col min="12809" max="12809" width="10.140625" style="585" customWidth="1"/>
    <col min="12810" max="13056" width="9" style="585"/>
    <col min="13057" max="13057" width="5.7109375" style="585" customWidth="1"/>
    <col min="13058" max="13058" width="12.7109375" style="585" customWidth="1"/>
    <col min="13059" max="13059" width="55.7109375" style="585" customWidth="1"/>
    <col min="13060" max="13060" width="10.7109375" style="585" customWidth="1"/>
    <col min="13061" max="13062" width="20.7109375" style="585" customWidth="1"/>
    <col min="13063" max="13063" width="25.7109375" style="585" customWidth="1"/>
    <col min="13064" max="13064" width="11.7109375" style="585" customWidth="1"/>
    <col min="13065" max="13065" width="10.140625" style="585" customWidth="1"/>
    <col min="13066" max="13312" width="9" style="585"/>
    <col min="13313" max="13313" width="5.7109375" style="585" customWidth="1"/>
    <col min="13314" max="13314" width="12.7109375" style="585" customWidth="1"/>
    <col min="13315" max="13315" width="55.7109375" style="585" customWidth="1"/>
    <col min="13316" max="13316" width="10.7109375" style="585" customWidth="1"/>
    <col min="13317" max="13318" width="20.7109375" style="585" customWidth="1"/>
    <col min="13319" max="13319" width="25.7109375" style="585" customWidth="1"/>
    <col min="13320" max="13320" width="11.7109375" style="585" customWidth="1"/>
    <col min="13321" max="13321" width="10.140625" style="585" customWidth="1"/>
    <col min="13322" max="13568" width="9" style="585"/>
    <col min="13569" max="13569" width="5.7109375" style="585" customWidth="1"/>
    <col min="13570" max="13570" width="12.7109375" style="585" customWidth="1"/>
    <col min="13571" max="13571" width="55.7109375" style="585" customWidth="1"/>
    <col min="13572" max="13572" width="10.7109375" style="585" customWidth="1"/>
    <col min="13573" max="13574" width="20.7109375" style="585" customWidth="1"/>
    <col min="13575" max="13575" width="25.7109375" style="585" customWidth="1"/>
    <col min="13576" max="13576" width="11.7109375" style="585" customWidth="1"/>
    <col min="13577" max="13577" width="10.140625" style="585" customWidth="1"/>
    <col min="13578" max="13824" width="9" style="585"/>
    <col min="13825" max="13825" width="5.7109375" style="585" customWidth="1"/>
    <col min="13826" max="13826" width="12.7109375" style="585" customWidth="1"/>
    <col min="13827" max="13827" width="55.7109375" style="585" customWidth="1"/>
    <col min="13828" max="13828" width="10.7109375" style="585" customWidth="1"/>
    <col min="13829" max="13830" width="20.7109375" style="585" customWidth="1"/>
    <col min="13831" max="13831" width="25.7109375" style="585" customWidth="1"/>
    <col min="13832" max="13832" width="11.7109375" style="585" customWidth="1"/>
    <col min="13833" max="13833" width="10.140625" style="585" customWidth="1"/>
    <col min="13834" max="14080" width="9" style="585"/>
    <col min="14081" max="14081" width="5.7109375" style="585" customWidth="1"/>
    <col min="14082" max="14082" width="12.7109375" style="585" customWidth="1"/>
    <col min="14083" max="14083" width="55.7109375" style="585" customWidth="1"/>
    <col min="14084" max="14084" width="10.7109375" style="585" customWidth="1"/>
    <col min="14085" max="14086" width="20.7109375" style="585" customWidth="1"/>
    <col min="14087" max="14087" width="25.7109375" style="585" customWidth="1"/>
    <col min="14088" max="14088" width="11.7109375" style="585" customWidth="1"/>
    <col min="14089" max="14089" width="10.140625" style="585" customWidth="1"/>
    <col min="14090" max="14336" width="9" style="585"/>
    <col min="14337" max="14337" width="5.7109375" style="585" customWidth="1"/>
    <col min="14338" max="14338" width="12.7109375" style="585" customWidth="1"/>
    <col min="14339" max="14339" width="55.7109375" style="585" customWidth="1"/>
    <col min="14340" max="14340" width="10.7109375" style="585" customWidth="1"/>
    <col min="14341" max="14342" width="20.7109375" style="585" customWidth="1"/>
    <col min="14343" max="14343" width="25.7109375" style="585" customWidth="1"/>
    <col min="14344" max="14344" width="11.7109375" style="585" customWidth="1"/>
    <col min="14345" max="14345" width="10.140625" style="585" customWidth="1"/>
    <col min="14346" max="14592" width="9" style="585"/>
    <col min="14593" max="14593" width="5.7109375" style="585" customWidth="1"/>
    <col min="14594" max="14594" width="12.7109375" style="585" customWidth="1"/>
    <col min="14595" max="14595" width="55.7109375" style="585" customWidth="1"/>
    <col min="14596" max="14596" width="10.7109375" style="585" customWidth="1"/>
    <col min="14597" max="14598" width="20.7109375" style="585" customWidth="1"/>
    <col min="14599" max="14599" width="25.7109375" style="585" customWidth="1"/>
    <col min="14600" max="14600" width="11.7109375" style="585" customWidth="1"/>
    <col min="14601" max="14601" width="10.140625" style="585" customWidth="1"/>
    <col min="14602" max="14848" width="9" style="585"/>
    <col min="14849" max="14849" width="5.7109375" style="585" customWidth="1"/>
    <col min="14850" max="14850" width="12.7109375" style="585" customWidth="1"/>
    <col min="14851" max="14851" width="55.7109375" style="585" customWidth="1"/>
    <col min="14852" max="14852" width="10.7109375" style="585" customWidth="1"/>
    <col min="14853" max="14854" width="20.7109375" style="585" customWidth="1"/>
    <col min="14855" max="14855" width="25.7109375" style="585" customWidth="1"/>
    <col min="14856" max="14856" width="11.7109375" style="585" customWidth="1"/>
    <col min="14857" max="14857" width="10.140625" style="585" customWidth="1"/>
    <col min="14858" max="15104" width="9" style="585"/>
    <col min="15105" max="15105" width="5.7109375" style="585" customWidth="1"/>
    <col min="15106" max="15106" width="12.7109375" style="585" customWidth="1"/>
    <col min="15107" max="15107" width="55.7109375" style="585" customWidth="1"/>
    <col min="15108" max="15108" width="10.7109375" style="585" customWidth="1"/>
    <col min="15109" max="15110" width="20.7109375" style="585" customWidth="1"/>
    <col min="15111" max="15111" width="25.7109375" style="585" customWidth="1"/>
    <col min="15112" max="15112" width="11.7109375" style="585" customWidth="1"/>
    <col min="15113" max="15113" width="10.140625" style="585" customWidth="1"/>
    <col min="15114" max="15360" width="9" style="585"/>
    <col min="15361" max="15361" width="5.7109375" style="585" customWidth="1"/>
    <col min="15362" max="15362" width="12.7109375" style="585" customWidth="1"/>
    <col min="15363" max="15363" width="55.7109375" style="585" customWidth="1"/>
    <col min="15364" max="15364" width="10.7109375" style="585" customWidth="1"/>
    <col min="15365" max="15366" width="20.7109375" style="585" customWidth="1"/>
    <col min="15367" max="15367" width="25.7109375" style="585" customWidth="1"/>
    <col min="15368" max="15368" width="11.7109375" style="585" customWidth="1"/>
    <col min="15369" max="15369" width="10.140625" style="585" customWidth="1"/>
    <col min="15370" max="15616" width="9" style="585"/>
    <col min="15617" max="15617" width="5.7109375" style="585" customWidth="1"/>
    <col min="15618" max="15618" width="12.7109375" style="585" customWidth="1"/>
    <col min="15619" max="15619" width="55.7109375" style="585" customWidth="1"/>
    <col min="15620" max="15620" width="10.7109375" style="585" customWidth="1"/>
    <col min="15621" max="15622" width="20.7109375" style="585" customWidth="1"/>
    <col min="15623" max="15623" width="25.7109375" style="585" customWidth="1"/>
    <col min="15624" max="15624" width="11.7109375" style="585" customWidth="1"/>
    <col min="15625" max="15625" width="10.140625" style="585" customWidth="1"/>
    <col min="15626" max="15872" width="9" style="585"/>
    <col min="15873" max="15873" width="5.7109375" style="585" customWidth="1"/>
    <col min="15874" max="15874" width="12.7109375" style="585" customWidth="1"/>
    <col min="15875" max="15875" width="55.7109375" style="585" customWidth="1"/>
    <col min="15876" max="15876" width="10.7109375" style="585" customWidth="1"/>
    <col min="15877" max="15878" width="20.7109375" style="585" customWidth="1"/>
    <col min="15879" max="15879" width="25.7109375" style="585" customWidth="1"/>
    <col min="15880" max="15880" width="11.7109375" style="585" customWidth="1"/>
    <col min="15881" max="15881" width="10.140625" style="585" customWidth="1"/>
    <col min="15882" max="16128" width="9" style="585"/>
    <col min="16129" max="16129" width="5.7109375" style="585" customWidth="1"/>
    <col min="16130" max="16130" width="12.7109375" style="585" customWidth="1"/>
    <col min="16131" max="16131" width="55.7109375" style="585" customWidth="1"/>
    <col min="16132" max="16132" width="10.7109375" style="585" customWidth="1"/>
    <col min="16133" max="16134" width="20.7109375" style="585" customWidth="1"/>
    <col min="16135" max="16135" width="25.7109375" style="585" customWidth="1"/>
    <col min="16136" max="16136" width="11.7109375" style="585" customWidth="1"/>
    <col min="16137" max="16137" width="10.140625" style="585" customWidth="1"/>
    <col min="16138" max="16384" width="9" style="585"/>
  </cols>
  <sheetData>
    <row r="1" spans="1:14">
      <c r="A1" s="633"/>
      <c r="B1" s="634"/>
      <c r="C1" s="633"/>
      <c r="D1" s="635"/>
      <c r="E1" s="635"/>
      <c r="F1" s="635"/>
      <c r="G1" s="635"/>
    </row>
    <row r="2" spans="1:14">
      <c r="A2" s="3761"/>
      <c r="B2" s="3761"/>
      <c r="C2" s="3761"/>
      <c r="D2" s="3761"/>
      <c r="E2" s="3761"/>
      <c r="F2" s="3761"/>
      <c r="G2" s="3761"/>
      <c r="H2" s="3761"/>
      <c r="I2" s="3761"/>
    </row>
    <row r="3" spans="1:14" ht="12.75" customHeight="1">
      <c r="A3" s="3761" t="s">
        <v>7643</v>
      </c>
      <c r="B3" s="3761"/>
      <c r="C3" s="3761"/>
      <c r="D3" s="3761"/>
      <c r="E3" s="3761"/>
      <c r="F3" s="3761"/>
      <c r="G3" s="3761"/>
      <c r="H3" s="3761"/>
      <c r="I3" s="3761"/>
    </row>
    <row r="4" spans="1:14">
      <c r="A4" s="4077" t="s">
        <v>1139</v>
      </c>
      <c r="B4" s="4137"/>
      <c r="C4" s="4137"/>
      <c r="D4" s="4137"/>
      <c r="E4" s="4137"/>
      <c r="F4" s="4137"/>
      <c r="G4" s="4137"/>
    </row>
    <row r="5" spans="1:14">
      <c r="A5" s="637"/>
      <c r="B5" s="638"/>
      <c r="C5" s="638"/>
      <c r="D5" s="638"/>
      <c r="E5" s="638"/>
      <c r="F5" s="638"/>
      <c r="G5" s="638"/>
    </row>
    <row r="6" spans="1:14" ht="18.75">
      <c r="A6" s="4078" t="s">
        <v>1061</v>
      </c>
      <c r="B6" s="4078"/>
      <c r="C6" s="4078"/>
      <c r="D6" s="4078"/>
      <c r="E6" s="4078"/>
      <c r="F6" s="4078"/>
      <c r="G6" s="4078"/>
    </row>
    <row r="7" spans="1:14" ht="18.75">
      <c r="A7" s="4079" t="s">
        <v>1135</v>
      </c>
      <c r="B7" s="4079"/>
      <c r="C7" s="4079"/>
      <c r="D7" s="4079"/>
      <c r="E7" s="4079"/>
      <c r="F7" s="4079"/>
      <c r="G7" s="4079"/>
    </row>
    <row r="8" spans="1:14" ht="18.75">
      <c r="A8" s="4080" t="s">
        <v>1009</v>
      </c>
      <c r="B8" s="4080"/>
      <c r="C8" s="4080"/>
      <c r="D8" s="4080"/>
      <c r="E8" s="4080"/>
      <c r="F8" s="4080"/>
      <c r="G8" s="4080"/>
    </row>
    <row r="9" spans="1:14" s="631" customFormat="1" ht="12.75" customHeight="1">
      <c r="A9" s="640"/>
      <c r="B9" s="641"/>
      <c r="C9" s="642"/>
      <c r="D9" s="642"/>
      <c r="E9" s="641"/>
      <c r="F9" s="641"/>
      <c r="G9" s="643"/>
      <c r="H9" s="585"/>
      <c r="I9" s="585"/>
    </row>
    <row r="10" spans="1:14" s="631" customFormat="1" ht="12.75" customHeight="1">
      <c r="A10" s="644" t="s">
        <v>1010</v>
      </c>
      <c r="B10" s="644"/>
      <c r="C10" s="644"/>
      <c r="D10" s="645"/>
      <c r="E10" s="645"/>
      <c r="F10" s="645"/>
      <c r="G10" s="646" t="s">
        <v>968</v>
      </c>
      <c r="H10" s="585"/>
      <c r="I10" s="585"/>
    </row>
    <row r="11" spans="1:14" s="631" customFormat="1" ht="12.75" customHeight="1">
      <c r="A11" s="4084" t="s">
        <v>969</v>
      </c>
      <c r="B11" s="4089" t="s">
        <v>970</v>
      </c>
      <c r="C11" s="4089" t="s">
        <v>971</v>
      </c>
      <c r="D11" s="4089" t="s">
        <v>306</v>
      </c>
      <c r="E11" s="4089" t="s">
        <v>972</v>
      </c>
      <c r="F11" s="4097" t="s">
        <v>973</v>
      </c>
      <c r="G11" s="4101" t="s">
        <v>974</v>
      </c>
    </row>
    <row r="12" spans="1:14" s="631" customFormat="1" ht="15" customHeight="1">
      <c r="A12" s="4085"/>
      <c r="B12" s="4090"/>
      <c r="C12" s="4090"/>
      <c r="D12" s="4090"/>
      <c r="E12" s="4090"/>
      <c r="F12" s="4098"/>
      <c r="G12" s="4102"/>
      <c r="J12" s="660"/>
      <c r="K12" s="660"/>
      <c r="L12" s="660"/>
      <c r="M12" s="660"/>
      <c r="N12" s="660"/>
    </row>
    <row r="13" spans="1:14" ht="15" customHeight="1">
      <c r="A13" s="4085"/>
      <c r="B13" s="4090"/>
      <c r="C13" s="4090"/>
      <c r="D13" s="4090"/>
      <c r="E13" s="4090"/>
      <c r="F13" s="4098"/>
      <c r="G13" s="4102"/>
      <c r="H13" s="631"/>
      <c r="I13" s="631"/>
      <c r="J13" s="661"/>
      <c r="K13" s="661"/>
      <c r="L13" s="661"/>
      <c r="M13" s="661"/>
      <c r="N13" s="661"/>
    </row>
    <row r="14" spans="1:14" ht="15" customHeight="1">
      <c r="A14" s="647">
        <v>0</v>
      </c>
      <c r="B14" s="648">
        <v>1</v>
      </c>
      <c r="C14" s="649">
        <v>2</v>
      </c>
      <c r="D14" s="648">
        <v>3</v>
      </c>
      <c r="E14" s="649">
        <v>4</v>
      </c>
      <c r="F14" s="649">
        <v>5</v>
      </c>
      <c r="G14" s="650">
        <v>6</v>
      </c>
      <c r="H14" s="631"/>
      <c r="I14" s="631"/>
      <c r="J14" s="661"/>
      <c r="K14" s="661"/>
      <c r="L14" s="661"/>
      <c r="M14" s="661"/>
      <c r="N14" s="661"/>
    </row>
    <row r="15" spans="1:14" ht="15" customHeight="1">
      <c r="A15" s="4119">
        <v>1</v>
      </c>
      <c r="B15" s="4120" t="s">
        <v>392</v>
      </c>
      <c r="C15" s="4121" t="s">
        <v>1062</v>
      </c>
      <c r="D15" s="4120" t="s">
        <v>374</v>
      </c>
      <c r="E15" s="4122">
        <v>150</v>
      </c>
      <c r="F15" s="4138"/>
      <c r="G15" s="4126">
        <f>E15*F15</f>
        <v>0</v>
      </c>
      <c r="J15" s="661"/>
      <c r="K15" s="661"/>
      <c r="L15" s="661"/>
      <c r="M15" s="661"/>
      <c r="N15" s="661"/>
    </row>
    <row r="16" spans="1:14" ht="15" customHeight="1">
      <c r="A16" s="4086"/>
      <c r="B16" s="4091"/>
      <c r="C16" s="4093"/>
      <c r="D16" s="4091"/>
      <c r="E16" s="4112"/>
      <c r="F16" s="4116"/>
      <c r="G16" s="4104"/>
      <c r="J16" s="661"/>
      <c r="K16" s="661"/>
      <c r="L16" s="661"/>
      <c r="M16" s="661"/>
      <c r="N16" s="661"/>
    </row>
    <row r="17" spans="1:14" ht="15" customHeight="1">
      <c r="A17" s="4086"/>
      <c r="B17" s="4091"/>
      <c r="C17" s="4093"/>
      <c r="D17" s="4091"/>
      <c r="E17" s="4112"/>
      <c r="F17" s="4116"/>
      <c r="G17" s="4104"/>
      <c r="J17" s="661"/>
      <c r="K17" s="661"/>
      <c r="L17" s="661"/>
      <c r="M17" s="661"/>
      <c r="N17" s="661"/>
    </row>
    <row r="18" spans="1:14">
      <c r="A18" s="4086"/>
      <c r="B18" s="4091"/>
      <c r="C18" s="4093"/>
      <c r="D18" s="4091"/>
      <c r="E18" s="4112"/>
      <c r="F18" s="4116"/>
      <c r="G18" s="4104"/>
    </row>
    <row r="19" spans="1:14">
      <c r="A19" s="4088"/>
      <c r="B19" s="4092"/>
      <c r="C19" s="4094"/>
      <c r="D19" s="4092"/>
      <c r="E19" s="4114"/>
      <c r="F19" s="4136"/>
      <c r="G19" s="4105"/>
    </row>
    <row r="20" spans="1:14" ht="18.75">
      <c r="A20" s="4081" t="s">
        <v>507</v>
      </c>
      <c r="B20" s="4082"/>
      <c r="C20" s="4082"/>
      <c r="D20" s="4082"/>
      <c r="E20" s="4082"/>
      <c r="F20" s="4082"/>
      <c r="G20" s="651">
        <f>+G15</f>
        <v>0</v>
      </c>
    </row>
    <row r="21" spans="1:14" ht="18.75">
      <c r="A21" s="639"/>
      <c r="B21" s="4083"/>
      <c r="C21" s="4083"/>
      <c r="D21" s="639"/>
      <c r="E21" s="639"/>
      <c r="F21" s="639"/>
      <c r="G21" s="652"/>
    </row>
    <row r="22" spans="1:14" ht="18.75">
      <c r="A22" s="642"/>
      <c r="B22" s="642"/>
      <c r="C22" s="640"/>
      <c r="D22" s="642"/>
      <c r="E22" s="653"/>
      <c r="F22" s="358" t="s">
        <v>7638</v>
      </c>
      <c r="G22" s="654"/>
    </row>
    <row r="23" spans="1:14" ht="18.75">
      <c r="A23" s="642"/>
      <c r="B23" s="642"/>
      <c r="C23" s="640"/>
      <c r="D23" s="642"/>
      <c r="E23" s="653"/>
      <c r="F23" s="653"/>
      <c r="G23" s="654"/>
    </row>
    <row r="24" spans="1:14" ht="18.75">
      <c r="A24" s="640"/>
      <c r="B24" s="645"/>
      <c r="C24" s="640"/>
      <c r="D24" s="655"/>
      <c r="E24" s="645"/>
      <c r="F24" s="645"/>
      <c r="G24" s="654"/>
    </row>
    <row r="25" spans="1:14" ht="18.75">
      <c r="A25" s="640"/>
      <c r="B25" s="645"/>
      <c r="C25" s="640"/>
      <c r="D25" s="655"/>
      <c r="E25" s="645"/>
      <c r="F25" s="645"/>
      <c r="G25" s="654"/>
    </row>
    <row r="26" spans="1:14" ht="18.75">
      <c r="A26" s="642"/>
      <c r="B26" s="640"/>
      <c r="C26" s="640"/>
      <c r="D26" s="645"/>
      <c r="E26" s="640"/>
      <c r="F26" s="642"/>
      <c r="G26" s="656"/>
    </row>
    <row r="27" spans="1:14" ht="18.75">
      <c r="A27" s="642"/>
      <c r="B27" s="642"/>
      <c r="C27" s="642"/>
      <c r="D27" s="642"/>
      <c r="E27" s="642"/>
      <c r="F27" s="642"/>
      <c r="G27" s="656"/>
    </row>
    <row r="28" spans="1:14" ht="18.75">
      <c r="A28" s="657"/>
      <c r="B28" s="658"/>
      <c r="C28" s="642"/>
      <c r="D28" s="658"/>
      <c r="E28" s="658"/>
      <c r="F28" s="658"/>
      <c r="G28" s="656"/>
    </row>
    <row r="29" spans="1:14">
      <c r="A29" s="659"/>
      <c r="B29" s="659"/>
      <c r="D29" s="659"/>
      <c r="E29" s="659"/>
      <c r="F29" s="659"/>
    </row>
    <row r="30" spans="1:14">
      <c r="C30" s="659"/>
    </row>
  </sheetData>
  <mergeCells count="22">
    <mergeCell ref="G15:G19"/>
    <mergeCell ref="A8:G8"/>
    <mergeCell ref="A20:F20"/>
    <mergeCell ref="B21:C21"/>
    <mergeCell ref="A11:A13"/>
    <mergeCell ref="A15:A19"/>
    <mergeCell ref="B11:B13"/>
    <mergeCell ref="B15:B19"/>
    <mergeCell ref="C11:C13"/>
    <mergeCell ref="C15:C19"/>
    <mergeCell ref="D11:D13"/>
    <mergeCell ref="D15:D19"/>
    <mergeCell ref="E11:E13"/>
    <mergeCell ref="E15:E19"/>
    <mergeCell ref="F11:F13"/>
    <mergeCell ref="F15:F19"/>
    <mergeCell ref="G11:G13"/>
    <mergeCell ref="A2:I2"/>
    <mergeCell ref="A3:I3"/>
    <mergeCell ref="A4:G4"/>
    <mergeCell ref="A6:G6"/>
    <mergeCell ref="A7:G7"/>
  </mergeCells>
  <printOptions horizontalCentered="1"/>
  <pageMargins left="0.7" right="0.7" top="0.75" bottom="0.75" header="0.3" footer="0.3"/>
  <pageSetup paperSize="9" scale="58" fitToHeight="0" orientation="portrait"/>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workbookViewId="0">
      <selection activeCell="F21" sqref="F21"/>
    </sheetView>
  </sheetViews>
  <sheetFormatPr defaultColWidth="9" defaultRowHeight="12.75"/>
  <cols>
    <col min="1" max="1" width="8.7109375" style="585" customWidth="1"/>
    <col min="2" max="2" width="55.7109375" style="585" customWidth="1"/>
    <col min="3" max="4" width="10.7109375" style="585" customWidth="1"/>
    <col min="5" max="5" width="15.7109375" style="585" customWidth="1"/>
    <col min="6" max="6" width="20.7109375" style="585" customWidth="1"/>
    <col min="7" max="7" width="15.7109375" style="585" customWidth="1"/>
    <col min="8" max="256" width="9" style="585"/>
    <col min="257" max="257" width="8.7109375" style="585" customWidth="1"/>
    <col min="258" max="258" width="55.7109375" style="585" customWidth="1"/>
    <col min="259" max="260" width="10.7109375" style="585" customWidth="1"/>
    <col min="261" max="261" width="15.7109375" style="585" customWidth="1"/>
    <col min="262" max="262" width="20.7109375" style="585" customWidth="1"/>
    <col min="263" max="263" width="15.7109375" style="585" customWidth="1"/>
    <col min="264" max="512" width="9" style="585"/>
    <col min="513" max="513" width="8.7109375" style="585" customWidth="1"/>
    <col min="514" max="514" width="55.7109375" style="585" customWidth="1"/>
    <col min="515" max="516" width="10.7109375" style="585" customWidth="1"/>
    <col min="517" max="517" width="15.7109375" style="585" customWidth="1"/>
    <col min="518" max="518" width="20.7109375" style="585" customWidth="1"/>
    <col min="519" max="519" width="15.7109375" style="585" customWidth="1"/>
    <col min="520" max="768" width="9" style="585"/>
    <col min="769" max="769" width="8.7109375" style="585" customWidth="1"/>
    <col min="770" max="770" width="55.7109375" style="585" customWidth="1"/>
    <col min="771" max="772" width="10.7109375" style="585" customWidth="1"/>
    <col min="773" max="773" width="15.7109375" style="585" customWidth="1"/>
    <col min="774" max="774" width="20.7109375" style="585" customWidth="1"/>
    <col min="775" max="775" width="15.7109375" style="585" customWidth="1"/>
    <col min="776" max="1024" width="9" style="585"/>
    <col min="1025" max="1025" width="8.7109375" style="585" customWidth="1"/>
    <col min="1026" max="1026" width="55.7109375" style="585" customWidth="1"/>
    <col min="1027" max="1028" width="10.7109375" style="585" customWidth="1"/>
    <col min="1029" max="1029" width="15.7109375" style="585" customWidth="1"/>
    <col min="1030" max="1030" width="20.7109375" style="585" customWidth="1"/>
    <col min="1031" max="1031" width="15.7109375" style="585" customWidth="1"/>
    <col min="1032" max="1280" width="9" style="585"/>
    <col min="1281" max="1281" width="8.7109375" style="585" customWidth="1"/>
    <col min="1282" max="1282" width="55.7109375" style="585" customWidth="1"/>
    <col min="1283" max="1284" width="10.7109375" style="585" customWidth="1"/>
    <col min="1285" max="1285" width="15.7109375" style="585" customWidth="1"/>
    <col min="1286" max="1286" width="20.7109375" style="585" customWidth="1"/>
    <col min="1287" max="1287" width="15.7109375" style="585" customWidth="1"/>
    <col min="1288" max="1536" width="9" style="585"/>
    <col min="1537" max="1537" width="8.7109375" style="585" customWidth="1"/>
    <col min="1538" max="1538" width="55.7109375" style="585" customWidth="1"/>
    <col min="1539" max="1540" width="10.7109375" style="585" customWidth="1"/>
    <col min="1541" max="1541" width="15.7109375" style="585" customWidth="1"/>
    <col min="1542" max="1542" width="20.7109375" style="585" customWidth="1"/>
    <col min="1543" max="1543" width="15.7109375" style="585" customWidth="1"/>
    <col min="1544" max="1792" width="9" style="585"/>
    <col min="1793" max="1793" width="8.7109375" style="585" customWidth="1"/>
    <col min="1794" max="1794" width="55.7109375" style="585" customWidth="1"/>
    <col min="1795" max="1796" width="10.7109375" style="585" customWidth="1"/>
    <col min="1797" max="1797" width="15.7109375" style="585" customWidth="1"/>
    <col min="1798" max="1798" width="20.7109375" style="585" customWidth="1"/>
    <col min="1799" max="1799" width="15.7109375" style="585" customWidth="1"/>
    <col min="1800" max="2048" width="9" style="585"/>
    <col min="2049" max="2049" width="8.7109375" style="585" customWidth="1"/>
    <col min="2050" max="2050" width="55.7109375" style="585" customWidth="1"/>
    <col min="2051" max="2052" width="10.7109375" style="585" customWidth="1"/>
    <col min="2053" max="2053" width="15.7109375" style="585" customWidth="1"/>
    <col min="2054" max="2054" width="20.7109375" style="585" customWidth="1"/>
    <col min="2055" max="2055" width="15.7109375" style="585" customWidth="1"/>
    <col min="2056" max="2304" width="9" style="585"/>
    <col min="2305" max="2305" width="8.7109375" style="585" customWidth="1"/>
    <col min="2306" max="2306" width="55.7109375" style="585" customWidth="1"/>
    <col min="2307" max="2308" width="10.7109375" style="585" customWidth="1"/>
    <col min="2309" max="2309" width="15.7109375" style="585" customWidth="1"/>
    <col min="2310" max="2310" width="20.7109375" style="585" customWidth="1"/>
    <col min="2311" max="2311" width="15.7109375" style="585" customWidth="1"/>
    <col min="2312" max="2560" width="9" style="585"/>
    <col min="2561" max="2561" width="8.7109375" style="585" customWidth="1"/>
    <col min="2562" max="2562" width="55.7109375" style="585" customWidth="1"/>
    <col min="2563" max="2564" width="10.7109375" style="585" customWidth="1"/>
    <col min="2565" max="2565" width="15.7109375" style="585" customWidth="1"/>
    <col min="2566" max="2566" width="20.7109375" style="585" customWidth="1"/>
    <col min="2567" max="2567" width="15.7109375" style="585" customWidth="1"/>
    <col min="2568" max="2816" width="9" style="585"/>
    <col min="2817" max="2817" width="8.7109375" style="585" customWidth="1"/>
    <col min="2818" max="2818" width="55.7109375" style="585" customWidth="1"/>
    <col min="2819" max="2820" width="10.7109375" style="585" customWidth="1"/>
    <col min="2821" max="2821" width="15.7109375" style="585" customWidth="1"/>
    <col min="2822" max="2822" width="20.7109375" style="585" customWidth="1"/>
    <col min="2823" max="2823" width="15.7109375" style="585" customWidth="1"/>
    <col min="2824" max="3072" width="9" style="585"/>
    <col min="3073" max="3073" width="8.7109375" style="585" customWidth="1"/>
    <col min="3074" max="3074" width="55.7109375" style="585" customWidth="1"/>
    <col min="3075" max="3076" width="10.7109375" style="585" customWidth="1"/>
    <col min="3077" max="3077" width="15.7109375" style="585" customWidth="1"/>
    <col min="3078" max="3078" width="20.7109375" style="585" customWidth="1"/>
    <col min="3079" max="3079" width="15.7109375" style="585" customWidth="1"/>
    <col min="3080" max="3328" width="9" style="585"/>
    <col min="3329" max="3329" width="8.7109375" style="585" customWidth="1"/>
    <col min="3330" max="3330" width="55.7109375" style="585" customWidth="1"/>
    <col min="3331" max="3332" width="10.7109375" style="585" customWidth="1"/>
    <col min="3333" max="3333" width="15.7109375" style="585" customWidth="1"/>
    <col min="3334" max="3334" width="20.7109375" style="585" customWidth="1"/>
    <col min="3335" max="3335" width="15.7109375" style="585" customWidth="1"/>
    <col min="3336" max="3584" width="9" style="585"/>
    <col min="3585" max="3585" width="8.7109375" style="585" customWidth="1"/>
    <col min="3586" max="3586" width="55.7109375" style="585" customWidth="1"/>
    <col min="3587" max="3588" width="10.7109375" style="585" customWidth="1"/>
    <col min="3589" max="3589" width="15.7109375" style="585" customWidth="1"/>
    <col min="3590" max="3590" width="20.7109375" style="585" customWidth="1"/>
    <col min="3591" max="3591" width="15.7109375" style="585" customWidth="1"/>
    <col min="3592" max="3840" width="9" style="585"/>
    <col min="3841" max="3841" width="8.7109375" style="585" customWidth="1"/>
    <col min="3842" max="3842" width="55.7109375" style="585" customWidth="1"/>
    <col min="3843" max="3844" width="10.7109375" style="585" customWidth="1"/>
    <col min="3845" max="3845" width="15.7109375" style="585" customWidth="1"/>
    <col min="3846" max="3846" width="20.7109375" style="585" customWidth="1"/>
    <col min="3847" max="3847" width="15.7109375" style="585" customWidth="1"/>
    <col min="3848" max="4096" width="9" style="585"/>
    <col min="4097" max="4097" width="8.7109375" style="585" customWidth="1"/>
    <col min="4098" max="4098" width="55.7109375" style="585" customWidth="1"/>
    <col min="4099" max="4100" width="10.7109375" style="585" customWidth="1"/>
    <col min="4101" max="4101" width="15.7109375" style="585" customWidth="1"/>
    <col min="4102" max="4102" width="20.7109375" style="585" customWidth="1"/>
    <col min="4103" max="4103" width="15.7109375" style="585" customWidth="1"/>
    <col min="4104" max="4352" width="9" style="585"/>
    <col min="4353" max="4353" width="8.7109375" style="585" customWidth="1"/>
    <col min="4354" max="4354" width="55.7109375" style="585" customWidth="1"/>
    <col min="4355" max="4356" width="10.7109375" style="585" customWidth="1"/>
    <col min="4357" max="4357" width="15.7109375" style="585" customWidth="1"/>
    <col min="4358" max="4358" width="20.7109375" style="585" customWidth="1"/>
    <col min="4359" max="4359" width="15.7109375" style="585" customWidth="1"/>
    <col min="4360" max="4608" width="9" style="585"/>
    <col min="4609" max="4609" width="8.7109375" style="585" customWidth="1"/>
    <col min="4610" max="4610" width="55.7109375" style="585" customWidth="1"/>
    <col min="4611" max="4612" width="10.7109375" style="585" customWidth="1"/>
    <col min="4613" max="4613" width="15.7109375" style="585" customWidth="1"/>
    <col min="4614" max="4614" width="20.7109375" style="585" customWidth="1"/>
    <col min="4615" max="4615" width="15.7109375" style="585" customWidth="1"/>
    <col min="4616" max="4864" width="9" style="585"/>
    <col min="4865" max="4865" width="8.7109375" style="585" customWidth="1"/>
    <col min="4866" max="4866" width="55.7109375" style="585" customWidth="1"/>
    <col min="4867" max="4868" width="10.7109375" style="585" customWidth="1"/>
    <col min="4869" max="4869" width="15.7109375" style="585" customWidth="1"/>
    <col min="4870" max="4870" width="20.7109375" style="585" customWidth="1"/>
    <col min="4871" max="4871" width="15.7109375" style="585" customWidth="1"/>
    <col min="4872" max="5120" width="9" style="585"/>
    <col min="5121" max="5121" width="8.7109375" style="585" customWidth="1"/>
    <col min="5122" max="5122" width="55.7109375" style="585" customWidth="1"/>
    <col min="5123" max="5124" width="10.7109375" style="585" customWidth="1"/>
    <col min="5125" max="5125" width="15.7109375" style="585" customWidth="1"/>
    <col min="5126" max="5126" width="20.7109375" style="585" customWidth="1"/>
    <col min="5127" max="5127" width="15.7109375" style="585" customWidth="1"/>
    <col min="5128" max="5376" width="9" style="585"/>
    <col min="5377" max="5377" width="8.7109375" style="585" customWidth="1"/>
    <col min="5378" max="5378" width="55.7109375" style="585" customWidth="1"/>
    <col min="5379" max="5380" width="10.7109375" style="585" customWidth="1"/>
    <col min="5381" max="5381" width="15.7109375" style="585" customWidth="1"/>
    <col min="5382" max="5382" width="20.7109375" style="585" customWidth="1"/>
    <col min="5383" max="5383" width="15.7109375" style="585" customWidth="1"/>
    <col min="5384" max="5632" width="9" style="585"/>
    <col min="5633" max="5633" width="8.7109375" style="585" customWidth="1"/>
    <col min="5634" max="5634" width="55.7109375" style="585" customWidth="1"/>
    <col min="5635" max="5636" width="10.7109375" style="585" customWidth="1"/>
    <col min="5637" max="5637" width="15.7109375" style="585" customWidth="1"/>
    <col min="5638" max="5638" width="20.7109375" style="585" customWidth="1"/>
    <col min="5639" max="5639" width="15.7109375" style="585" customWidth="1"/>
    <col min="5640" max="5888" width="9" style="585"/>
    <col min="5889" max="5889" width="8.7109375" style="585" customWidth="1"/>
    <col min="5890" max="5890" width="55.7109375" style="585" customWidth="1"/>
    <col min="5891" max="5892" width="10.7109375" style="585" customWidth="1"/>
    <col min="5893" max="5893" width="15.7109375" style="585" customWidth="1"/>
    <col min="5894" max="5894" width="20.7109375" style="585" customWidth="1"/>
    <col min="5895" max="5895" width="15.7109375" style="585" customWidth="1"/>
    <col min="5896" max="6144" width="9" style="585"/>
    <col min="6145" max="6145" width="8.7109375" style="585" customWidth="1"/>
    <col min="6146" max="6146" width="55.7109375" style="585" customWidth="1"/>
    <col min="6147" max="6148" width="10.7109375" style="585" customWidth="1"/>
    <col min="6149" max="6149" width="15.7109375" style="585" customWidth="1"/>
    <col min="6150" max="6150" width="20.7109375" style="585" customWidth="1"/>
    <col min="6151" max="6151" width="15.7109375" style="585" customWidth="1"/>
    <col min="6152" max="6400" width="9" style="585"/>
    <col min="6401" max="6401" width="8.7109375" style="585" customWidth="1"/>
    <col min="6402" max="6402" width="55.7109375" style="585" customWidth="1"/>
    <col min="6403" max="6404" width="10.7109375" style="585" customWidth="1"/>
    <col min="6405" max="6405" width="15.7109375" style="585" customWidth="1"/>
    <col min="6406" max="6406" width="20.7109375" style="585" customWidth="1"/>
    <col min="6407" max="6407" width="15.7109375" style="585" customWidth="1"/>
    <col min="6408" max="6656" width="9" style="585"/>
    <col min="6657" max="6657" width="8.7109375" style="585" customWidth="1"/>
    <col min="6658" max="6658" width="55.7109375" style="585" customWidth="1"/>
    <col min="6659" max="6660" width="10.7109375" style="585" customWidth="1"/>
    <col min="6661" max="6661" width="15.7109375" style="585" customWidth="1"/>
    <col min="6662" max="6662" width="20.7109375" style="585" customWidth="1"/>
    <col min="6663" max="6663" width="15.7109375" style="585" customWidth="1"/>
    <col min="6664" max="6912" width="9" style="585"/>
    <col min="6913" max="6913" width="8.7109375" style="585" customWidth="1"/>
    <col min="6914" max="6914" width="55.7109375" style="585" customWidth="1"/>
    <col min="6915" max="6916" width="10.7109375" style="585" customWidth="1"/>
    <col min="6917" max="6917" width="15.7109375" style="585" customWidth="1"/>
    <col min="6918" max="6918" width="20.7109375" style="585" customWidth="1"/>
    <col min="6919" max="6919" width="15.7109375" style="585" customWidth="1"/>
    <col min="6920" max="7168" width="9" style="585"/>
    <col min="7169" max="7169" width="8.7109375" style="585" customWidth="1"/>
    <col min="7170" max="7170" width="55.7109375" style="585" customWidth="1"/>
    <col min="7171" max="7172" width="10.7109375" style="585" customWidth="1"/>
    <col min="7173" max="7173" width="15.7109375" style="585" customWidth="1"/>
    <col min="7174" max="7174" width="20.7109375" style="585" customWidth="1"/>
    <col min="7175" max="7175" width="15.7109375" style="585" customWidth="1"/>
    <col min="7176" max="7424" width="9" style="585"/>
    <col min="7425" max="7425" width="8.7109375" style="585" customWidth="1"/>
    <col min="7426" max="7426" width="55.7109375" style="585" customWidth="1"/>
    <col min="7427" max="7428" width="10.7109375" style="585" customWidth="1"/>
    <col min="7429" max="7429" width="15.7109375" style="585" customWidth="1"/>
    <col min="7430" max="7430" width="20.7109375" style="585" customWidth="1"/>
    <col min="7431" max="7431" width="15.7109375" style="585" customWidth="1"/>
    <col min="7432" max="7680" width="9" style="585"/>
    <col min="7681" max="7681" width="8.7109375" style="585" customWidth="1"/>
    <col min="7682" max="7682" width="55.7109375" style="585" customWidth="1"/>
    <col min="7683" max="7684" width="10.7109375" style="585" customWidth="1"/>
    <col min="7685" max="7685" width="15.7109375" style="585" customWidth="1"/>
    <col min="7686" max="7686" width="20.7109375" style="585" customWidth="1"/>
    <col min="7687" max="7687" width="15.7109375" style="585" customWidth="1"/>
    <col min="7688" max="7936" width="9" style="585"/>
    <col min="7937" max="7937" width="8.7109375" style="585" customWidth="1"/>
    <col min="7938" max="7938" width="55.7109375" style="585" customWidth="1"/>
    <col min="7939" max="7940" width="10.7109375" style="585" customWidth="1"/>
    <col min="7941" max="7941" width="15.7109375" style="585" customWidth="1"/>
    <col min="7942" max="7942" width="20.7109375" style="585" customWidth="1"/>
    <col min="7943" max="7943" width="15.7109375" style="585" customWidth="1"/>
    <col min="7944" max="8192" width="9" style="585"/>
    <col min="8193" max="8193" width="8.7109375" style="585" customWidth="1"/>
    <col min="8194" max="8194" width="55.7109375" style="585" customWidth="1"/>
    <col min="8195" max="8196" width="10.7109375" style="585" customWidth="1"/>
    <col min="8197" max="8197" width="15.7109375" style="585" customWidth="1"/>
    <col min="8198" max="8198" width="20.7109375" style="585" customWidth="1"/>
    <col min="8199" max="8199" width="15.7109375" style="585" customWidth="1"/>
    <col min="8200" max="8448" width="9" style="585"/>
    <col min="8449" max="8449" width="8.7109375" style="585" customWidth="1"/>
    <col min="8450" max="8450" width="55.7109375" style="585" customWidth="1"/>
    <col min="8451" max="8452" width="10.7109375" style="585" customWidth="1"/>
    <col min="8453" max="8453" width="15.7109375" style="585" customWidth="1"/>
    <col min="8454" max="8454" width="20.7109375" style="585" customWidth="1"/>
    <col min="8455" max="8455" width="15.7109375" style="585" customWidth="1"/>
    <col min="8456" max="8704" width="9" style="585"/>
    <col min="8705" max="8705" width="8.7109375" style="585" customWidth="1"/>
    <col min="8706" max="8706" width="55.7109375" style="585" customWidth="1"/>
    <col min="8707" max="8708" width="10.7109375" style="585" customWidth="1"/>
    <col min="8709" max="8709" width="15.7109375" style="585" customWidth="1"/>
    <col min="8710" max="8710" width="20.7109375" style="585" customWidth="1"/>
    <col min="8711" max="8711" width="15.7109375" style="585" customWidth="1"/>
    <col min="8712" max="8960" width="9" style="585"/>
    <col min="8961" max="8961" width="8.7109375" style="585" customWidth="1"/>
    <col min="8962" max="8962" width="55.7109375" style="585" customWidth="1"/>
    <col min="8963" max="8964" width="10.7109375" style="585" customWidth="1"/>
    <col min="8965" max="8965" width="15.7109375" style="585" customWidth="1"/>
    <col min="8966" max="8966" width="20.7109375" style="585" customWidth="1"/>
    <col min="8967" max="8967" width="15.7109375" style="585" customWidth="1"/>
    <col min="8968" max="9216" width="9" style="585"/>
    <col min="9217" max="9217" width="8.7109375" style="585" customWidth="1"/>
    <col min="9218" max="9218" width="55.7109375" style="585" customWidth="1"/>
    <col min="9219" max="9220" width="10.7109375" style="585" customWidth="1"/>
    <col min="9221" max="9221" width="15.7109375" style="585" customWidth="1"/>
    <col min="9222" max="9222" width="20.7109375" style="585" customWidth="1"/>
    <col min="9223" max="9223" width="15.7109375" style="585" customWidth="1"/>
    <col min="9224" max="9472" width="9" style="585"/>
    <col min="9473" max="9473" width="8.7109375" style="585" customWidth="1"/>
    <col min="9474" max="9474" width="55.7109375" style="585" customWidth="1"/>
    <col min="9475" max="9476" width="10.7109375" style="585" customWidth="1"/>
    <col min="9477" max="9477" width="15.7109375" style="585" customWidth="1"/>
    <col min="9478" max="9478" width="20.7109375" style="585" customWidth="1"/>
    <col min="9479" max="9479" width="15.7109375" style="585" customWidth="1"/>
    <col min="9480" max="9728" width="9" style="585"/>
    <col min="9729" max="9729" width="8.7109375" style="585" customWidth="1"/>
    <col min="9730" max="9730" width="55.7109375" style="585" customWidth="1"/>
    <col min="9731" max="9732" width="10.7109375" style="585" customWidth="1"/>
    <col min="9733" max="9733" width="15.7109375" style="585" customWidth="1"/>
    <col min="9734" max="9734" width="20.7109375" style="585" customWidth="1"/>
    <col min="9735" max="9735" width="15.7109375" style="585" customWidth="1"/>
    <col min="9736" max="9984" width="9" style="585"/>
    <col min="9985" max="9985" width="8.7109375" style="585" customWidth="1"/>
    <col min="9986" max="9986" width="55.7109375" style="585" customWidth="1"/>
    <col min="9987" max="9988" width="10.7109375" style="585" customWidth="1"/>
    <col min="9989" max="9989" width="15.7109375" style="585" customWidth="1"/>
    <col min="9990" max="9990" width="20.7109375" style="585" customWidth="1"/>
    <col min="9991" max="9991" width="15.7109375" style="585" customWidth="1"/>
    <col min="9992" max="10240" width="9" style="585"/>
    <col min="10241" max="10241" width="8.7109375" style="585" customWidth="1"/>
    <col min="10242" max="10242" width="55.7109375" style="585" customWidth="1"/>
    <col min="10243" max="10244" width="10.7109375" style="585" customWidth="1"/>
    <col min="10245" max="10245" width="15.7109375" style="585" customWidth="1"/>
    <col min="10246" max="10246" width="20.7109375" style="585" customWidth="1"/>
    <col min="10247" max="10247" width="15.7109375" style="585" customWidth="1"/>
    <col min="10248" max="10496" width="9" style="585"/>
    <col min="10497" max="10497" width="8.7109375" style="585" customWidth="1"/>
    <col min="10498" max="10498" width="55.7109375" style="585" customWidth="1"/>
    <col min="10499" max="10500" width="10.7109375" style="585" customWidth="1"/>
    <col min="10501" max="10501" width="15.7109375" style="585" customWidth="1"/>
    <col min="10502" max="10502" width="20.7109375" style="585" customWidth="1"/>
    <col min="10503" max="10503" width="15.7109375" style="585" customWidth="1"/>
    <col min="10504" max="10752" width="9" style="585"/>
    <col min="10753" max="10753" width="8.7109375" style="585" customWidth="1"/>
    <col min="10754" max="10754" width="55.7109375" style="585" customWidth="1"/>
    <col min="10755" max="10756" width="10.7109375" style="585" customWidth="1"/>
    <col min="10757" max="10757" width="15.7109375" style="585" customWidth="1"/>
    <col min="10758" max="10758" width="20.7109375" style="585" customWidth="1"/>
    <col min="10759" max="10759" width="15.7109375" style="585" customWidth="1"/>
    <col min="10760" max="11008" width="9" style="585"/>
    <col min="11009" max="11009" width="8.7109375" style="585" customWidth="1"/>
    <col min="11010" max="11010" width="55.7109375" style="585" customWidth="1"/>
    <col min="11011" max="11012" width="10.7109375" style="585" customWidth="1"/>
    <col min="11013" max="11013" width="15.7109375" style="585" customWidth="1"/>
    <col min="11014" max="11014" width="20.7109375" style="585" customWidth="1"/>
    <col min="11015" max="11015" width="15.7109375" style="585" customWidth="1"/>
    <col min="11016" max="11264" width="9" style="585"/>
    <col min="11265" max="11265" width="8.7109375" style="585" customWidth="1"/>
    <col min="11266" max="11266" width="55.7109375" style="585" customWidth="1"/>
    <col min="11267" max="11268" width="10.7109375" style="585" customWidth="1"/>
    <col min="11269" max="11269" width="15.7109375" style="585" customWidth="1"/>
    <col min="11270" max="11270" width="20.7109375" style="585" customWidth="1"/>
    <col min="11271" max="11271" width="15.7109375" style="585" customWidth="1"/>
    <col min="11272" max="11520" width="9" style="585"/>
    <col min="11521" max="11521" width="8.7109375" style="585" customWidth="1"/>
    <col min="11522" max="11522" width="55.7109375" style="585" customWidth="1"/>
    <col min="11523" max="11524" width="10.7109375" style="585" customWidth="1"/>
    <col min="11525" max="11525" width="15.7109375" style="585" customWidth="1"/>
    <col min="11526" max="11526" width="20.7109375" style="585" customWidth="1"/>
    <col min="11527" max="11527" width="15.7109375" style="585" customWidth="1"/>
    <col min="11528" max="11776" width="9" style="585"/>
    <col min="11777" max="11777" width="8.7109375" style="585" customWidth="1"/>
    <col min="11778" max="11778" width="55.7109375" style="585" customWidth="1"/>
    <col min="11779" max="11780" width="10.7109375" style="585" customWidth="1"/>
    <col min="11781" max="11781" width="15.7109375" style="585" customWidth="1"/>
    <col min="11782" max="11782" width="20.7109375" style="585" customWidth="1"/>
    <col min="11783" max="11783" width="15.7109375" style="585" customWidth="1"/>
    <col min="11784" max="12032" width="9" style="585"/>
    <col min="12033" max="12033" width="8.7109375" style="585" customWidth="1"/>
    <col min="12034" max="12034" width="55.7109375" style="585" customWidth="1"/>
    <col min="12035" max="12036" width="10.7109375" style="585" customWidth="1"/>
    <col min="12037" max="12037" width="15.7109375" style="585" customWidth="1"/>
    <col min="12038" max="12038" width="20.7109375" style="585" customWidth="1"/>
    <col min="12039" max="12039" width="15.7109375" style="585" customWidth="1"/>
    <col min="12040" max="12288" width="9" style="585"/>
    <col min="12289" max="12289" width="8.7109375" style="585" customWidth="1"/>
    <col min="12290" max="12290" width="55.7109375" style="585" customWidth="1"/>
    <col min="12291" max="12292" width="10.7109375" style="585" customWidth="1"/>
    <col min="12293" max="12293" width="15.7109375" style="585" customWidth="1"/>
    <col min="12294" max="12294" width="20.7109375" style="585" customWidth="1"/>
    <col min="12295" max="12295" width="15.7109375" style="585" customWidth="1"/>
    <col min="12296" max="12544" width="9" style="585"/>
    <col min="12545" max="12545" width="8.7109375" style="585" customWidth="1"/>
    <col min="12546" max="12546" width="55.7109375" style="585" customWidth="1"/>
    <col min="12547" max="12548" width="10.7109375" style="585" customWidth="1"/>
    <col min="12549" max="12549" width="15.7109375" style="585" customWidth="1"/>
    <col min="12550" max="12550" width="20.7109375" style="585" customWidth="1"/>
    <col min="12551" max="12551" width="15.7109375" style="585" customWidth="1"/>
    <col min="12552" max="12800" width="9" style="585"/>
    <col min="12801" max="12801" width="8.7109375" style="585" customWidth="1"/>
    <col min="12802" max="12802" width="55.7109375" style="585" customWidth="1"/>
    <col min="12803" max="12804" width="10.7109375" style="585" customWidth="1"/>
    <col min="12805" max="12805" width="15.7109375" style="585" customWidth="1"/>
    <col min="12806" max="12806" width="20.7109375" style="585" customWidth="1"/>
    <col min="12807" max="12807" width="15.7109375" style="585" customWidth="1"/>
    <col min="12808" max="13056" width="9" style="585"/>
    <col min="13057" max="13057" width="8.7109375" style="585" customWidth="1"/>
    <col min="13058" max="13058" width="55.7109375" style="585" customWidth="1"/>
    <col min="13059" max="13060" width="10.7109375" style="585" customWidth="1"/>
    <col min="13061" max="13061" width="15.7109375" style="585" customWidth="1"/>
    <col min="13062" max="13062" width="20.7109375" style="585" customWidth="1"/>
    <col min="13063" max="13063" width="15.7109375" style="585" customWidth="1"/>
    <col min="13064" max="13312" width="9" style="585"/>
    <col min="13313" max="13313" width="8.7109375" style="585" customWidth="1"/>
    <col min="13314" max="13314" width="55.7109375" style="585" customWidth="1"/>
    <col min="13315" max="13316" width="10.7109375" style="585" customWidth="1"/>
    <col min="13317" max="13317" width="15.7109375" style="585" customWidth="1"/>
    <col min="13318" max="13318" width="20.7109375" style="585" customWidth="1"/>
    <col min="13319" max="13319" width="15.7109375" style="585" customWidth="1"/>
    <col min="13320" max="13568" width="9" style="585"/>
    <col min="13569" max="13569" width="8.7109375" style="585" customWidth="1"/>
    <col min="13570" max="13570" width="55.7109375" style="585" customWidth="1"/>
    <col min="13571" max="13572" width="10.7109375" style="585" customWidth="1"/>
    <col min="13573" max="13573" width="15.7109375" style="585" customWidth="1"/>
    <col min="13574" max="13574" width="20.7109375" style="585" customWidth="1"/>
    <col min="13575" max="13575" width="15.7109375" style="585" customWidth="1"/>
    <col min="13576" max="13824" width="9" style="585"/>
    <col min="13825" max="13825" width="8.7109375" style="585" customWidth="1"/>
    <col min="13826" max="13826" width="55.7109375" style="585" customWidth="1"/>
    <col min="13827" max="13828" width="10.7109375" style="585" customWidth="1"/>
    <col min="13829" max="13829" width="15.7109375" style="585" customWidth="1"/>
    <col min="13830" max="13830" width="20.7109375" style="585" customWidth="1"/>
    <col min="13831" max="13831" width="15.7109375" style="585" customWidth="1"/>
    <col min="13832" max="14080" width="9" style="585"/>
    <col min="14081" max="14081" width="8.7109375" style="585" customWidth="1"/>
    <col min="14082" max="14082" width="55.7109375" style="585" customWidth="1"/>
    <col min="14083" max="14084" width="10.7109375" style="585" customWidth="1"/>
    <col min="14085" max="14085" width="15.7109375" style="585" customWidth="1"/>
    <col min="14086" max="14086" width="20.7109375" style="585" customWidth="1"/>
    <col min="14087" max="14087" width="15.7109375" style="585" customWidth="1"/>
    <col min="14088" max="14336" width="9" style="585"/>
    <col min="14337" max="14337" width="8.7109375" style="585" customWidth="1"/>
    <col min="14338" max="14338" width="55.7109375" style="585" customWidth="1"/>
    <col min="14339" max="14340" width="10.7109375" style="585" customWidth="1"/>
    <col min="14341" max="14341" width="15.7109375" style="585" customWidth="1"/>
    <col min="14342" max="14342" width="20.7109375" style="585" customWidth="1"/>
    <col min="14343" max="14343" width="15.7109375" style="585" customWidth="1"/>
    <col min="14344" max="14592" width="9" style="585"/>
    <col min="14593" max="14593" width="8.7109375" style="585" customWidth="1"/>
    <col min="14594" max="14594" width="55.7109375" style="585" customWidth="1"/>
    <col min="14595" max="14596" width="10.7109375" style="585" customWidth="1"/>
    <col min="14597" max="14597" width="15.7109375" style="585" customWidth="1"/>
    <col min="14598" max="14598" width="20.7109375" style="585" customWidth="1"/>
    <col min="14599" max="14599" width="15.7109375" style="585" customWidth="1"/>
    <col min="14600" max="14848" width="9" style="585"/>
    <col min="14849" max="14849" width="8.7109375" style="585" customWidth="1"/>
    <col min="14850" max="14850" width="55.7109375" style="585" customWidth="1"/>
    <col min="14851" max="14852" width="10.7109375" style="585" customWidth="1"/>
    <col min="14853" max="14853" width="15.7109375" style="585" customWidth="1"/>
    <col min="14854" max="14854" width="20.7109375" style="585" customWidth="1"/>
    <col min="14855" max="14855" width="15.7109375" style="585" customWidth="1"/>
    <col min="14856" max="15104" width="9" style="585"/>
    <col min="15105" max="15105" width="8.7109375" style="585" customWidth="1"/>
    <col min="15106" max="15106" width="55.7109375" style="585" customWidth="1"/>
    <col min="15107" max="15108" width="10.7109375" style="585" customWidth="1"/>
    <col min="15109" max="15109" width="15.7109375" style="585" customWidth="1"/>
    <col min="15110" max="15110" width="20.7109375" style="585" customWidth="1"/>
    <col min="15111" max="15111" width="15.7109375" style="585" customWidth="1"/>
    <col min="15112" max="15360" width="9" style="585"/>
    <col min="15361" max="15361" width="8.7109375" style="585" customWidth="1"/>
    <col min="15362" max="15362" width="55.7109375" style="585" customWidth="1"/>
    <col min="15363" max="15364" width="10.7109375" style="585" customWidth="1"/>
    <col min="15365" max="15365" width="15.7109375" style="585" customWidth="1"/>
    <col min="15366" max="15366" width="20.7109375" style="585" customWidth="1"/>
    <col min="15367" max="15367" width="15.7109375" style="585" customWidth="1"/>
    <col min="15368" max="15616" width="9" style="585"/>
    <col min="15617" max="15617" width="8.7109375" style="585" customWidth="1"/>
    <col min="15618" max="15618" width="55.7109375" style="585" customWidth="1"/>
    <col min="15619" max="15620" width="10.7109375" style="585" customWidth="1"/>
    <col min="15621" max="15621" width="15.7109375" style="585" customWidth="1"/>
    <col min="15622" max="15622" width="20.7109375" style="585" customWidth="1"/>
    <col min="15623" max="15623" width="15.7109375" style="585" customWidth="1"/>
    <col min="15624" max="15872" width="9" style="585"/>
    <col min="15873" max="15873" width="8.7109375" style="585" customWidth="1"/>
    <col min="15874" max="15874" width="55.7109375" style="585" customWidth="1"/>
    <col min="15875" max="15876" width="10.7109375" style="585" customWidth="1"/>
    <col min="15877" max="15877" width="15.7109375" style="585" customWidth="1"/>
    <col min="15878" max="15878" width="20.7109375" style="585" customWidth="1"/>
    <col min="15879" max="15879" width="15.7109375" style="585" customWidth="1"/>
    <col min="15880" max="16128" width="9" style="585"/>
    <col min="16129" max="16129" width="8.7109375" style="585" customWidth="1"/>
    <col min="16130" max="16130" width="55.7109375" style="585" customWidth="1"/>
    <col min="16131" max="16132" width="10.7109375" style="585" customWidth="1"/>
    <col min="16133" max="16133" width="15.7109375" style="585" customWidth="1"/>
    <col min="16134" max="16134" width="20.7109375" style="585" customWidth="1"/>
    <col min="16135" max="16135" width="15.7109375" style="585" customWidth="1"/>
    <col min="16136" max="16384" width="9" style="585"/>
  </cols>
  <sheetData>
    <row r="1" spans="1:9" ht="15.75">
      <c r="A1" s="586"/>
      <c r="B1" s="587"/>
      <c r="C1" s="587"/>
      <c r="D1" s="588"/>
      <c r="E1" s="587"/>
      <c r="F1" s="587"/>
      <c r="G1" s="587"/>
    </row>
    <row r="2" spans="1:9">
      <c r="A2" s="3761"/>
      <c r="B2" s="3761"/>
      <c r="C2" s="3761"/>
      <c r="D2" s="3761"/>
      <c r="E2" s="3761"/>
      <c r="F2" s="3761"/>
      <c r="G2" s="3761"/>
      <c r="H2" s="3761"/>
      <c r="I2" s="3761"/>
    </row>
    <row r="3" spans="1:9" ht="12.75" customHeight="1">
      <c r="A3" s="3761" t="s">
        <v>7643</v>
      </c>
      <c r="B3" s="3761"/>
      <c r="C3" s="3761"/>
      <c r="D3" s="3761"/>
      <c r="E3" s="3761"/>
      <c r="F3" s="3761"/>
      <c r="G3" s="3761"/>
      <c r="H3" s="3761"/>
      <c r="I3" s="3761"/>
    </row>
    <row r="4" spans="1:9">
      <c r="A4" s="4158" t="s">
        <v>1140</v>
      </c>
      <c r="B4" s="4158"/>
      <c r="C4" s="4158"/>
      <c r="D4" s="4158"/>
      <c r="E4" s="4158"/>
      <c r="F4" s="4158"/>
      <c r="G4" s="4158"/>
    </row>
    <row r="5" spans="1:9">
      <c r="A5" s="4158"/>
      <c r="B5" s="4158"/>
      <c r="C5" s="4159"/>
      <c r="D5" s="4159"/>
      <c r="E5" s="4159"/>
      <c r="F5" s="4159"/>
      <c r="G5" s="4159"/>
    </row>
    <row r="6" spans="1:9">
      <c r="A6" s="4036" t="s">
        <v>1065</v>
      </c>
      <c r="B6" s="4036"/>
      <c r="C6" s="4036"/>
      <c r="D6" s="4036"/>
      <c r="E6" s="4036"/>
      <c r="F6" s="4036"/>
      <c r="G6" s="4036"/>
    </row>
    <row r="7" spans="1:9">
      <c r="A7" s="4035" t="s">
        <v>1066</v>
      </c>
      <c r="B7" s="4035"/>
      <c r="C7" s="4035"/>
      <c r="D7" s="4035"/>
      <c r="E7" s="4035"/>
      <c r="F7" s="4035"/>
      <c r="G7" s="4035"/>
    </row>
    <row r="8" spans="1:9" ht="30" customHeight="1">
      <c r="A8" s="4036"/>
      <c r="B8" s="4036"/>
      <c r="C8" s="4036"/>
      <c r="D8" s="4036"/>
      <c r="E8" s="4036"/>
      <c r="F8" s="4036"/>
      <c r="G8" s="4036"/>
    </row>
    <row r="9" spans="1:9">
      <c r="A9" s="589"/>
      <c r="B9" s="589"/>
      <c r="C9" s="589"/>
      <c r="D9" s="590"/>
      <c r="E9" s="589"/>
      <c r="F9" s="589"/>
      <c r="G9" s="589"/>
    </row>
    <row r="10" spans="1:9" ht="34.5" customHeight="1">
      <c r="A10" s="591" t="s">
        <v>1067</v>
      </c>
      <c r="B10" s="592" t="s">
        <v>1068</v>
      </c>
      <c r="C10" s="592" t="s">
        <v>306</v>
      </c>
      <c r="D10" s="593" t="s">
        <v>307</v>
      </c>
      <c r="E10" s="594" t="s">
        <v>1069</v>
      </c>
      <c r="F10" s="594" t="s">
        <v>1070</v>
      </c>
      <c r="G10" s="595" t="s">
        <v>1071</v>
      </c>
    </row>
    <row r="11" spans="1:9" ht="20.100000000000001" customHeight="1">
      <c r="A11" s="596">
        <v>0</v>
      </c>
      <c r="B11" s="597">
        <v>1</v>
      </c>
      <c r="C11" s="597">
        <v>2</v>
      </c>
      <c r="D11" s="598">
        <v>3</v>
      </c>
      <c r="E11" s="597">
        <v>4</v>
      </c>
      <c r="F11" s="597">
        <v>5</v>
      </c>
      <c r="G11" s="599">
        <v>6</v>
      </c>
    </row>
    <row r="12" spans="1:9" ht="20.100000000000001" customHeight="1">
      <c r="A12" s="600">
        <v>1</v>
      </c>
      <c r="B12" s="601" t="s">
        <v>1141</v>
      </c>
      <c r="C12" s="602"/>
      <c r="D12" s="603"/>
      <c r="E12" s="603"/>
      <c r="F12" s="604"/>
      <c r="G12" s="605"/>
    </row>
    <row r="13" spans="1:9" ht="20.100000000000001" customHeight="1">
      <c r="A13" s="606">
        <v>1.1000000000000001</v>
      </c>
      <c r="B13" s="607" t="s">
        <v>1073</v>
      </c>
      <c r="C13" s="608"/>
      <c r="D13" s="609"/>
      <c r="E13" s="610"/>
      <c r="F13" s="610">
        <f>F14</f>
        <v>0</v>
      </c>
      <c r="G13" s="605"/>
    </row>
    <row r="14" spans="1:9" ht="20.100000000000001" customHeight="1">
      <c r="A14" s="611" t="s">
        <v>1074</v>
      </c>
      <c r="B14" s="612" t="s">
        <v>1075</v>
      </c>
      <c r="C14" s="613" t="s">
        <v>377</v>
      </c>
      <c r="D14" s="614">
        <v>4</v>
      </c>
      <c r="E14" s="603"/>
      <c r="F14" s="603">
        <f>D14*E14</f>
        <v>0</v>
      </c>
      <c r="G14" s="615" t="s">
        <v>1076</v>
      </c>
    </row>
    <row r="15" spans="1:9" ht="20.100000000000001" customHeight="1">
      <c r="A15" s="616">
        <v>1.2</v>
      </c>
      <c r="B15" s="617" t="s">
        <v>1077</v>
      </c>
      <c r="C15" s="618"/>
      <c r="D15" s="609"/>
      <c r="E15" s="610"/>
      <c r="F15" s="610">
        <f>F17+F18</f>
        <v>0</v>
      </c>
      <c r="G15" s="605"/>
    </row>
    <row r="16" spans="1:9" ht="20.100000000000001" customHeight="1">
      <c r="A16" s="616"/>
      <c r="B16" s="617" t="s">
        <v>1078</v>
      </c>
      <c r="C16" s="618"/>
      <c r="D16" s="619"/>
      <c r="E16" s="620"/>
      <c r="F16" s="620"/>
      <c r="G16" s="621"/>
    </row>
    <row r="17" spans="1:7" ht="24.95" customHeight="1">
      <c r="A17" s="611" t="s">
        <v>3</v>
      </c>
      <c r="B17" s="612" t="s">
        <v>1079</v>
      </c>
      <c r="C17" s="613" t="s">
        <v>1080</v>
      </c>
      <c r="D17" s="622">
        <v>20</v>
      </c>
      <c r="E17" s="623"/>
      <c r="F17" s="623">
        <f>D17*E17</f>
        <v>0</v>
      </c>
      <c r="G17" s="624" t="s">
        <v>1081</v>
      </c>
    </row>
    <row r="18" spans="1:7">
      <c r="A18" s="611" t="s">
        <v>18</v>
      </c>
      <c r="B18" s="612" t="s">
        <v>1082</v>
      </c>
      <c r="C18" s="613" t="s">
        <v>377</v>
      </c>
      <c r="D18" s="622">
        <v>10</v>
      </c>
      <c r="E18" s="623"/>
      <c r="F18" s="623">
        <f>D18*E18</f>
        <v>0</v>
      </c>
      <c r="G18" s="624" t="s">
        <v>1083</v>
      </c>
    </row>
    <row r="19" spans="1:7" ht="18" customHeight="1">
      <c r="A19" s="4037" t="s">
        <v>507</v>
      </c>
      <c r="B19" s="4156"/>
      <c r="C19" s="4156"/>
      <c r="D19" s="4156"/>
      <c r="E19" s="4157"/>
      <c r="F19" s="625">
        <f>F15+F13</f>
        <v>0</v>
      </c>
      <c r="G19" s="626"/>
    </row>
    <row r="20" spans="1:7" ht="18" customHeight="1">
      <c r="A20" s="627"/>
      <c r="B20" s="628"/>
      <c r="C20" s="628"/>
      <c r="D20" s="628"/>
      <c r="F20" s="629"/>
      <c r="G20" s="589"/>
    </row>
    <row r="21" spans="1:7" ht="18" customHeight="1">
      <c r="A21" s="627"/>
      <c r="B21" s="628"/>
      <c r="C21" s="628"/>
      <c r="D21" s="628"/>
      <c r="E21" s="628"/>
      <c r="F21" s="358" t="s">
        <v>7638</v>
      </c>
      <c r="G21" s="589"/>
    </row>
    <row r="22" spans="1:7" ht="18" customHeight="1">
      <c r="A22" s="627"/>
      <c r="B22" s="628"/>
      <c r="C22" s="628"/>
      <c r="D22" s="628"/>
      <c r="E22" s="628"/>
      <c r="F22" s="629"/>
      <c r="G22" s="589"/>
    </row>
    <row r="23" spans="1:7" ht="18" customHeight="1">
      <c r="A23" s="627"/>
      <c r="B23" s="628"/>
      <c r="C23" s="628"/>
      <c r="D23" s="628"/>
      <c r="E23" s="628"/>
      <c r="F23" s="629"/>
      <c r="G23" s="589"/>
    </row>
    <row r="25" spans="1:7" ht="15">
      <c r="C25" s="630"/>
    </row>
  </sheetData>
  <mergeCells count="8">
    <mergeCell ref="A7:G7"/>
    <mergeCell ref="A8:G8"/>
    <mergeCell ref="A19:E19"/>
    <mergeCell ref="A2:I2"/>
    <mergeCell ref="A3:I3"/>
    <mergeCell ref="A4:G4"/>
    <mergeCell ref="A5:G5"/>
    <mergeCell ref="A6:G6"/>
  </mergeCells>
  <printOptions horizontalCentered="1"/>
  <pageMargins left="0.7" right="0.7" top="0.75" bottom="0.75" header="0.3" footer="0.3"/>
  <pageSetup paperSize="9" scale="56" fitToHeight="0" orientation="portrait"/>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workbookViewId="0">
      <selection activeCell="B23" sqref="B23"/>
    </sheetView>
  </sheetViews>
  <sheetFormatPr defaultRowHeight="12.75"/>
  <cols>
    <col min="1" max="1" width="9.140625" style="1844"/>
    <col min="2" max="2" width="55" style="1844" customWidth="1"/>
    <col min="3" max="3" width="14.28515625" style="1844" bestFit="1" customWidth="1"/>
    <col min="4" max="16384" width="9.140625" style="1844"/>
  </cols>
  <sheetData>
    <row r="1" spans="1:4" ht="12.75" customHeight="1">
      <c r="A1" s="3944" t="s">
        <v>7647</v>
      </c>
      <c r="B1" s="3944"/>
      <c r="C1" s="1863"/>
      <c r="D1" s="1862"/>
    </row>
    <row r="2" spans="1:4" ht="12.75" customHeight="1">
      <c r="A2" s="4044" t="s">
        <v>5855</v>
      </c>
      <c r="B2" s="4044"/>
      <c r="C2" s="4044"/>
      <c r="D2" s="1857"/>
    </row>
    <row r="3" spans="1:4" ht="12.75" customHeight="1">
      <c r="A3" s="4044"/>
      <c r="B3" s="4044"/>
      <c r="C3" s="4044"/>
      <c r="D3" s="1857"/>
    </row>
    <row r="6" spans="1:4" ht="15">
      <c r="B6" s="1859" t="s">
        <v>5403</v>
      </c>
    </row>
    <row r="7" spans="1:4">
      <c r="A7" s="4045" t="s">
        <v>5899</v>
      </c>
      <c r="B7" s="4045"/>
      <c r="C7" s="4045"/>
      <c r="D7" s="1857"/>
    </row>
    <row r="8" spans="1:4">
      <c r="C8" s="1856" t="s">
        <v>5402</v>
      </c>
    </row>
    <row r="9" spans="1:4" ht="40.5" customHeight="1">
      <c r="A9" s="2229" t="s">
        <v>5401</v>
      </c>
      <c r="B9" s="2229" t="s">
        <v>5400</v>
      </c>
      <c r="C9" s="2229" t="s">
        <v>365</v>
      </c>
    </row>
    <row r="10" spans="1:4">
      <c r="A10" s="1984">
        <v>1</v>
      </c>
      <c r="B10" s="2230" t="s">
        <v>5399</v>
      </c>
      <c r="C10" s="2231">
        <f>'0_dreapta_SD'!I77+'0_stanga_SD'!I77+'F4.00-SD'!F14</f>
        <v>0</v>
      </c>
    </row>
    <row r="11" spans="1:4">
      <c r="A11" s="1984">
        <v>2</v>
      </c>
      <c r="B11" s="2230" t="s">
        <v>5398</v>
      </c>
      <c r="C11" s="1943">
        <f>'1-SD'!G138+'F4.01-SD'!F19</f>
        <v>0</v>
      </c>
    </row>
    <row r="12" spans="1:4">
      <c r="A12" s="1984">
        <v>3</v>
      </c>
      <c r="B12" s="2230" t="s">
        <v>5397</v>
      </c>
      <c r="C12" s="1943">
        <f>'2-SD'!I39+'F4.02-SD'!F17</f>
        <v>0</v>
      </c>
    </row>
    <row r="13" spans="1:4">
      <c r="A13" s="1984">
        <v>4</v>
      </c>
      <c r="B13" s="2230" t="s">
        <v>5396</v>
      </c>
      <c r="C13" s="1943">
        <f>'3-SD'!I22+'F4.03-SD'!F14</f>
        <v>0</v>
      </c>
    </row>
    <row r="14" spans="1:4" ht="25.5">
      <c r="A14" s="2053">
        <v>5</v>
      </c>
      <c r="B14" s="2230" t="s">
        <v>5395</v>
      </c>
      <c r="C14" s="2052">
        <f>'4-SD'!I22+'F4.04-SD'!F14</f>
        <v>0</v>
      </c>
    </row>
    <row r="15" spans="1:4">
      <c r="A15" s="1984">
        <v>6</v>
      </c>
      <c r="B15" s="2230" t="s">
        <v>5394</v>
      </c>
      <c r="C15" s="1943">
        <f>'11-SD'!G29+'F4.11-SD'!F16</f>
        <v>0</v>
      </c>
    </row>
    <row r="16" spans="1:4" ht="47.25" customHeight="1">
      <c r="A16" s="4142" t="s">
        <v>5898</v>
      </c>
      <c r="B16" s="4143"/>
      <c r="C16" s="2233">
        <f>SUM(C10:C15)</f>
        <v>0</v>
      </c>
    </row>
    <row r="17" spans="1:3" ht="15">
      <c r="A17" s="4048" t="s">
        <v>5393</v>
      </c>
      <c r="B17" s="4043"/>
      <c r="C17" s="2233"/>
    </row>
    <row r="18" spans="1:3" ht="15">
      <c r="A18" s="4042" t="s">
        <v>5392</v>
      </c>
      <c r="B18" s="4043"/>
      <c r="C18" s="2233">
        <f>C16-C19</f>
        <v>0</v>
      </c>
    </row>
    <row r="19" spans="1:3" ht="15">
      <c r="A19" s="4042" t="s">
        <v>5391</v>
      </c>
      <c r="B19" s="4043"/>
      <c r="C19" s="2233">
        <f>'F4.00-SD'!F14+'F4.01-SD'!F19+'F4.02-SD'!F17+'F4.03-SD'!F14+'F4.04-SD'!F14+'F4.11-SD'!F16</f>
        <v>0</v>
      </c>
    </row>
    <row r="22" spans="1:3">
      <c r="A22" s="1847"/>
      <c r="B22" s="1846"/>
      <c r="C22" s="358" t="s">
        <v>7638</v>
      </c>
    </row>
    <row r="25" spans="1:3">
      <c r="B25" s="1845"/>
    </row>
    <row r="26" spans="1:3">
      <c r="B26" s="1845"/>
    </row>
  </sheetData>
  <mergeCells count="8">
    <mergeCell ref="A18:B18"/>
    <mergeCell ref="A19:B19"/>
    <mergeCell ref="A1:B1"/>
    <mergeCell ref="A2:C2"/>
    <mergeCell ref="A3:C3"/>
    <mergeCell ref="A7:C7"/>
    <mergeCell ref="A16:B16"/>
    <mergeCell ref="A17:B17"/>
  </mergeCells>
  <printOptions horizontalCentered="1"/>
  <pageMargins left="0.7" right="0.7" top="0.75" bottom="0.75" header="0.3" footer="0.3"/>
  <pageSetup paperSize="9" fitToHeight="0"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4"/>
  <sheetViews>
    <sheetView workbookViewId="0">
      <selection activeCell="F4" sqref="F4"/>
    </sheetView>
  </sheetViews>
  <sheetFormatPr defaultRowHeight="12.75"/>
  <cols>
    <col min="1" max="1" width="5.5703125" style="2337" bestFit="1" customWidth="1"/>
    <col min="2" max="2" width="9.28515625" style="2337" bestFit="1" customWidth="1"/>
    <col min="3" max="3" width="44.28515625" style="2344" customWidth="1"/>
    <col min="4" max="4" width="6" style="2235" customWidth="1"/>
    <col min="5" max="5" width="9.42578125" style="2345" bestFit="1" customWidth="1"/>
    <col min="6" max="7" width="9.42578125" style="2345" customWidth="1"/>
    <col min="8" max="8" width="11.28515625" style="2234" bestFit="1" customWidth="1"/>
    <col min="9" max="9" width="14.140625" style="2234" customWidth="1"/>
    <col min="10" max="16384" width="9.140625" style="2235"/>
  </cols>
  <sheetData>
    <row r="1" spans="1:9" ht="15" customHeight="1">
      <c r="A1" s="3944" t="s">
        <v>7647</v>
      </c>
      <c r="B1" s="3944"/>
      <c r="C1" s="3944"/>
      <c r="D1" s="3944"/>
      <c r="E1" s="3944"/>
      <c r="F1" s="3944"/>
      <c r="G1" s="3944"/>
      <c r="H1" s="3944"/>
    </row>
    <row r="2" spans="1:9" ht="15" customHeight="1">
      <c r="A2" s="3946" t="s">
        <v>5819</v>
      </c>
      <c r="B2" s="3946"/>
      <c r="C2" s="3967"/>
      <c r="D2" s="3967"/>
      <c r="E2" s="3967"/>
      <c r="F2" s="3967"/>
      <c r="G2" s="3967"/>
      <c r="H2" s="3967"/>
      <c r="I2" s="3967"/>
    </row>
    <row r="3" spans="1:9">
      <c r="A3" s="3946" t="s">
        <v>5503</v>
      </c>
      <c r="B3" s="3946"/>
      <c r="C3" s="3946"/>
      <c r="D3" s="3946"/>
      <c r="E3" s="3946"/>
      <c r="F3" s="3946"/>
      <c r="G3" s="3946"/>
      <c r="H3" s="3946"/>
    </row>
    <row r="4" spans="1:9">
      <c r="A4" s="2237"/>
      <c r="B4" s="2237"/>
      <c r="C4" s="2237"/>
      <c r="D4" s="2237"/>
      <c r="E4" s="2237"/>
      <c r="F4" s="2237"/>
      <c r="G4" s="2237"/>
      <c r="H4" s="2238"/>
    </row>
    <row r="5" spans="1:9" ht="15">
      <c r="A5" s="2237"/>
      <c r="B5" s="2237"/>
      <c r="C5" s="3953" t="s">
        <v>5820</v>
      </c>
      <c r="D5" s="3953"/>
      <c r="E5" s="2237"/>
      <c r="F5" s="2237"/>
      <c r="G5" s="2237"/>
      <c r="H5" s="2238"/>
      <c r="I5" s="2240"/>
    </row>
    <row r="6" spans="1:9">
      <c r="A6" s="2237"/>
      <c r="B6" s="2237"/>
      <c r="C6" s="2237"/>
      <c r="D6" s="2237"/>
      <c r="E6" s="2237"/>
      <c r="F6" s="2237"/>
      <c r="G6" s="2237"/>
      <c r="H6" s="2238"/>
      <c r="I6" s="2240"/>
    </row>
    <row r="7" spans="1:9" ht="13.5" thickBot="1">
      <c r="A7" s="4161" t="s">
        <v>5501</v>
      </c>
      <c r="B7" s="4161"/>
      <c r="C7" s="4161"/>
      <c r="D7" s="2241"/>
      <c r="E7" s="2242"/>
      <c r="F7" s="2242"/>
      <c r="G7" s="2242"/>
      <c r="H7" s="2240"/>
      <c r="I7" s="2243" t="s">
        <v>5402</v>
      </c>
    </row>
    <row r="8" spans="1:9" ht="1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2244"/>
      <c r="B12" s="2245"/>
      <c r="C12" s="2246"/>
      <c r="D12" s="2247"/>
      <c r="E12" s="2248"/>
      <c r="F12" s="2248"/>
      <c r="G12" s="2248"/>
      <c r="H12" s="2249"/>
      <c r="I12" s="2250"/>
    </row>
    <row r="13" spans="1:9">
      <c r="A13" s="2251"/>
      <c r="B13" s="2252"/>
      <c r="C13" s="2253" t="s">
        <v>5497</v>
      </c>
      <c r="D13" s="2252"/>
      <c r="E13" s="2254"/>
      <c r="F13" s="2254"/>
      <c r="G13" s="2254"/>
      <c r="H13" s="2255"/>
      <c r="I13" s="2256">
        <f>I15+I23+I26+I29+I35+I45+I47+I49</f>
        <v>0</v>
      </c>
    </row>
    <row r="14" spans="1:9">
      <c r="A14" s="2257"/>
      <c r="B14" s="2258"/>
      <c r="C14" s="2259"/>
      <c r="D14" s="2258"/>
      <c r="E14" s="2260"/>
      <c r="F14" s="2260"/>
      <c r="G14" s="2260"/>
      <c r="H14" s="2261"/>
      <c r="I14" s="2262"/>
    </row>
    <row r="15" spans="1:9">
      <c r="A15" s="2263">
        <v>1</v>
      </c>
      <c r="B15" s="2264" t="s">
        <v>5496</v>
      </c>
      <c r="C15" s="2265" t="s">
        <v>5495</v>
      </c>
      <c r="D15" s="2266"/>
      <c r="E15" s="2267"/>
      <c r="F15" s="2268"/>
      <c r="G15" s="2269"/>
      <c r="H15" s="2270"/>
      <c r="I15" s="2271">
        <f>SUM(I17:I21)</f>
        <v>0</v>
      </c>
    </row>
    <row r="16" spans="1:9" ht="25.5">
      <c r="A16" s="2272"/>
      <c r="B16" s="2273"/>
      <c r="C16" s="2274" t="s">
        <v>5821</v>
      </c>
      <c r="D16" s="2273"/>
      <c r="E16" s="2275"/>
      <c r="F16" s="2276"/>
      <c r="G16" s="2277"/>
      <c r="H16" s="2278"/>
      <c r="I16" s="2279"/>
    </row>
    <row r="17" spans="1:10" ht="38.25">
      <c r="A17" s="2272">
        <v>1.1000000000000001</v>
      </c>
      <c r="B17" s="1887" t="s">
        <v>5494</v>
      </c>
      <c r="C17" s="2280" t="s">
        <v>5493</v>
      </c>
      <c r="D17" s="2281"/>
      <c r="E17" s="2282"/>
      <c r="F17" s="2281" t="s">
        <v>426</v>
      </c>
      <c r="G17" s="2283">
        <v>265</v>
      </c>
      <c r="H17" s="1885"/>
      <c r="I17" s="1885">
        <f>G17*H17</f>
        <v>0</v>
      </c>
      <c r="J17" s="2284"/>
    </row>
    <row r="18" spans="1:10" ht="51">
      <c r="A18" s="2272">
        <f>A17+0.1</f>
        <v>1.2000000000000002</v>
      </c>
      <c r="B18" s="1887" t="s">
        <v>5492</v>
      </c>
      <c r="C18" s="2280" t="s">
        <v>5491</v>
      </c>
      <c r="D18" s="2281"/>
      <c r="E18" s="2282"/>
      <c r="F18" s="2281" t="s">
        <v>426</v>
      </c>
      <c r="G18" s="2285">
        <v>659</v>
      </c>
      <c r="H18" s="1885"/>
      <c r="I18" s="1885">
        <f t="shared" ref="I18:I21" si="0">G18*H18</f>
        <v>0</v>
      </c>
      <c r="J18" s="2284"/>
    </row>
    <row r="19" spans="1:10" ht="51">
      <c r="A19" s="2272">
        <f t="shared" ref="A19:A21" si="1">A18+0.1</f>
        <v>1.3000000000000003</v>
      </c>
      <c r="B19" s="1887" t="s">
        <v>5490</v>
      </c>
      <c r="C19" s="2280" t="s">
        <v>5489</v>
      </c>
      <c r="D19" s="2281"/>
      <c r="E19" s="2282"/>
      <c r="F19" s="2281" t="s">
        <v>426</v>
      </c>
      <c r="G19" s="2285">
        <v>146</v>
      </c>
      <c r="H19" s="1885"/>
      <c r="I19" s="1885">
        <f t="shared" si="0"/>
        <v>0</v>
      </c>
      <c r="J19" s="2284"/>
    </row>
    <row r="20" spans="1:10" ht="51">
      <c r="A20" s="2272">
        <f t="shared" si="1"/>
        <v>1.4000000000000004</v>
      </c>
      <c r="B20" s="1887" t="s">
        <v>5488</v>
      </c>
      <c r="C20" s="2280" t="s">
        <v>5487</v>
      </c>
      <c r="D20" s="2281"/>
      <c r="E20" s="2282"/>
      <c r="F20" s="2281" t="s">
        <v>426</v>
      </c>
      <c r="G20" s="2285">
        <v>142</v>
      </c>
      <c r="H20" s="1885"/>
      <c r="I20" s="1885">
        <f t="shared" si="0"/>
        <v>0</v>
      </c>
      <c r="J20" s="2284"/>
    </row>
    <row r="21" spans="1:10" ht="51">
      <c r="A21" s="2272">
        <f t="shared" si="1"/>
        <v>1.5000000000000004</v>
      </c>
      <c r="B21" s="1887" t="s">
        <v>5486</v>
      </c>
      <c r="C21" s="2280" t="s">
        <v>5485</v>
      </c>
      <c r="D21" s="2281"/>
      <c r="E21" s="2282"/>
      <c r="F21" s="2281" t="s">
        <v>426</v>
      </c>
      <c r="G21" s="2285">
        <v>142</v>
      </c>
      <c r="H21" s="1885"/>
      <c r="I21" s="1885">
        <f t="shared" si="0"/>
        <v>0</v>
      </c>
      <c r="J21" s="2284"/>
    </row>
    <row r="22" spans="1:10">
      <c r="A22" s="2272"/>
      <c r="B22" s="2281"/>
      <c r="C22" s="2280"/>
      <c r="D22" s="2286"/>
      <c r="E22" s="2287"/>
      <c r="F22" s="2288"/>
      <c r="G22" s="2289"/>
      <c r="H22" s="2290"/>
      <c r="I22" s="2291"/>
    </row>
    <row r="23" spans="1:10">
      <c r="A23" s="1963">
        <v>2</v>
      </c>
      <c r="B23" s="1962" t="s">
        <v>5484</v>
      </c>
      <c r="C23" s="1961" t="s">
        <v>5483</v>
      </c>
      <c r="D23" s="1960"/>
      <c r="E23" s="1959"/>
      <c r="F23" s="1958" t="s">
        <v>377</v>
      </c>
      <c r="G23" s="1957">
        <v>30</v>
      </c>
      <c r="H23" s="1971"/>
      <c r="I23" s="1970">
        <f>G23*H23</f>
        <v>0</v>
      </c>
      <c r="J23" s="2284"/>
    </row>
    <row r="24" spans="1:10" ht="38.25">
      <c r="A24" s="1955">
        <v>2.1</v>
      </c>
      <c r="B24" s="1953"/>
      <c r="C24" s="1954" t="s">
        <v>5482</v>
      </c>
      <c r="D24" s="1953" t="s">
        <v>386</v>
      </c>
      <c r="E24" s="1952">
        <v>8</v>
      </c>
      <c r="F24" s="1934"/>
      <c r="G24" s="1934"/>
      <c r="H24" s="2292"/>
      <c r="I24" s="2292"/>
      <c r="J24" s="2284"/>
    </row>
    <row r="25" spans="1:10">
      <c r="A25" s="1955"/>
      <c r="B25" s="1953"/>
      <c r="C25" s="1954"/>
      <c r="D25" s="1953"/>
      <c r="E25" s="1952"/>
      <c r="F25" s="1967"/>
      <c r="G25" s="1966"/>
      <c r="H25" s="1965"/>
      <c r="I25" s="1964"/>
      <c r="J25" s="2284"/>
    </row>
    <row r="26" spans="1:10" ht="25.5">
      <c r="A26" s="1963">
        <v>3</v>
      </c>
      <c r="B26" s="1962" t="s">
        <v>5481</v>
      </c>
      <c r="C26" s="1961" t="s">
        <v>5480</v>
      </c>
      <c r="D26" s="1960"/>
      <c r="E26" s="1959"/>
      <c r="F26" s="1958" t="s">
        <v>377</v>
      </c>
      <c r="G26" s="1957">
        <v>30</v>
      </c>
      <c r="H26" s="2002"/>
      <c r="I26" s="1956">
        <f>G26*H26</f>
        <v>0</v>
      </c>
      <c r="J26" s="2284"/>
    </row>
    <row r="27" spans="1:10" ht="38.25">
      <c r="A27" s="1955">
        <v>3.1</v>
      </c>
      <c r="B27" s="1953"/>
      <c r="C27" s="1954" t="s">
        <v>5479</v>
      </c>
      <c r="D27" s="1953" t="s">
        <v>386</v>
      </c>
      <c r="E27" s="1952">
        <v>15</v>
      </c>
      <c r="F27" s="1951"/>
      <c r="G27" s="1950"/>
      <c r="H27" s="1949"/>
      <c r="I27" s="1948"/>
      <c r="J27" s="2284"/>
    </row>
    <row r="28" spans="1:10">
      <c r="A28" s="2272"/>
      <c r="B28" s="2281"/>
      <c r="C28" s="2280"/>
      <c r="D28" s="2286"/>
      <c r="E28" s="2293"/>
      <c r="F28" s="2288"/>
      <c r="G28" s="2289"/>
      <c r="H28" s="2290"/>
      <c r="I28" s="2291"/>
      <c r="J28" s="2284"/>
    </row>
    <row r="29" spans="1:10">
      <c r="A29" s="2263">
        <v>4</v>
      </c>
      <c r="B29" s="2264" t="s">
        <v>5478</v>
      </c>
      <c r="C29" s="2265" t="s">
        <v>5477</v>
      </c>
      <c r="D29" s="2266"/>
      <c r="E29" s="2267"/>
      <c r="F29" s="2268"/>
      <c r="G29" s="2269"/>
      <c r="H29" s="2270"/>
      <c r="I29" s="1941">
        <f>SUM(I31:I33)</f>
        <v>0</v>
      </c>
    </row>
    <row r="30" spans="1:10" ht="25.5">
      <c r="A30" s="2272"/>
      <c r="B30" s="2273"/>
      <c r="C30" s="2274" t="s">
        <v>5821</v>
      </c>
      <c r="D30" s="2294"/>
      <c r="E30" s="2282"/>
      <c r="F30" s="2293"/>
      <c r="G30" s="2287"/>
      <c r="H30" s="2295"/>
      <c r="I30" s="2279"/>
    </row>
    <row r="31" spans="1:10" ht="38.25">
      <c r="A31" s="2272">
        <v>4.0999999999999996</v>
      </c>
      <c r="B31" s="2281" t="s">
        <v>5476</v>
      </c>
      <c r="C31" s="1918" t="s">
        <v>5475</v>
      </c>
      <c r="D31" s="2247"/>
      <c r="E31" s="2248"/>
      <c r="F31" s="2281" t="s">
        <v>374</v>
      </c>
      <c r="G31" s="2282">
        <v>155</v>
      </c>
      <c r="H31" s="1886"/>
      <c r="I31" s="1885">
        <f t="shared" ref="I31:I33" si="2">G31*H31</f>
        <v>0</v>
      </c>
      <c r="J31" s="2284"/>
    </row>
    <row r="32" spans="1:10" ht="38.25">
      <c r="A32" s="2272">
        <f>A31+0.1</f>
        <v>4.1999999999999993</v>
      </c>
      <c r="B32" s="2281" t="s">
        <v>5474</v>
      </c>
      <c r="C32" s="1918" t="s">
        <v>5473</v>
      </c>
      <c r="D32" s="2247"/>
      <c r="E32" s="2248"/>
      <c r="F32" s="2281" t="s">
        <v>374</v>
      </c>
      <c r="G32" s="2282">
        <v>70</v>
      </c>
      <c r="H32" s="1885"/>
      <c r="I32" s="1885">
        <f t="shared" si="2"/>
        <v>0</v>
      </c>
      <c r="J32" s="2284"/>
    </row>
    <row r="33" spans="1:10" ht="25.5">
      <c r="A33" s="2272">
        <f>A32+0.1</f>
        <v>4.2999999999999989</v>
      </c>
      <c r="B33" s="2281" t="s">
        <v>5472</v>
      </c>
      <c r="C33" s="2280" t="s">
        <v>5822</v>
      </c>
      <c r="D33" s="2247"/>
      <c r="E33" s="2248"/>
      <c r="F33" s="2281" t="s">
        <v>377</v>
      </c>
      <c r="G33" s="2282">
        <v>2</v>
      </c>
      <c r="H33" s="1885"/>
      <c r="I33" s="1885">
        <f t="shared" si="2"/>
        <v>0</v>
      </c>
      <c r="J33" s="2284"/>
    </row>
    <row r="34" spans="1:10">
      <c r="A34" s="2272"/>
      <c r="B34" s="2281"/>
      <c r="C34" s="2280"/>
      <c r="D34" s="2281"/>
      <c r="E34" s="2296"/>
      <c r="F34" s="2288"/>
      <c r="G34" s="2289"/>
      <c r="H34" s="2290"/>
      <c r="I34" s="2291"/>
    </row>
    <row r="35" spans="1:10">
      <c r="A35" s="2263">
        <v>5</v>
      </c>
      <c r="B35" s="2264" t="s">
        <v>5470</v>
      </c>
      <c r="C35" s="2265" t="s">
        <v>5469</v>
      </c>
      <c r="D35" s="2266"/>
      <c r="E35" s="2267"/>
      <c r="F35" s="2268"/>
      <c r="G35" s="2269"/>
      <c r="H35" s="2270"/>
      <c r="I35" s="2271">
        <f>SUM(I37:I43)</f>
        <v>0</v>
      </c>
    </row>
    <row r="36" spans="1:10" ht="25.5">
      <c r="A36" s="2272"/>
      <c r="B36" s="2273"/>
      <c r="C36" s="2274" t="s">
        <v>5821</v>
      </c>
      <c r="D36" s="2294"/>
      <c r="E36" s="2275"/>
      <c r="F36" s="2276"/>
      <c r="G36" s="2277"/>
      <c r="H36" s="2278"/>
      <c r="I36" s="2297"/>
    </row>
    <row r="37" spans="1:10" ht="25.5">
      <c r="A37" s="2272">
        <v>5.0999999999999996</v>
      </c>
      <c r="B37" s="1887" t="s">
        <v>5468</v>
      </c>
      <c r="C37" s="1918" t="s">
        <v>5467</v>
      </c>
      <c r="D37" s="2247"/>
      <c r="E37" s="2247"/>
      <c r="F37" s="2281" t="s">
        <v>374</v>
      </c>
      <c r="G37" s="2282">
        <v>24</v>
      </c>
      <c r="H37" s="1885"/>
      <c r="I37" s="1885">
        <f t="shared" ref="I37:I43" si="3">G37*H37</f>
        <v>0</v>
      </c>
      <c r="J37" s="2298"/>
    </row>
    <row r="38" spans="1:10" ht="25.5">
      <c r="A38" s="2272">
        <f>A37+0.1</f>
        <v>5.1999999999999993</v>
      </c>
      <c r="B38" s="1887" t="s">
        <v>5466</v>
      </c>
      <c r="C38" s="1918" t="s">
        <v>5465</v>
      </c>
      <c r="D38" s="2247"/>
      <c r="E38" s="2247"/>
      <c r="F38" s="2281" t="s">
        <v>374</v>
      </c>
      <c r="G38" s="2282">
        <v>344</v>
      </c>
      <c r="H38" s="1885"/>
      <c r="I38" s="1885">
        <f t="shared" si="3"/>
        <v>0</v>
      </c>
      <c r="J38" s="2298"/>
    </row>
    <row r="39" spans="1:10" ht="25.5">
      <c r="A39" s="2272">
        <f>A38+0.1</f>
        <v>5.2999999999999989</v>
      </c>
      <c r="B39" s="1887" t="s">
        <v>5464</v>
      </c>
      <c r="C39" s="1918" t="s">
        <v>5463</v>
      </c>
      <c r="D39" s="2247"/>
      <c r="E39" s="2247"/>
      <c r="F39" s="2281" t="s">
        <v>374</v>
      </c>
      <c r="G39" s="2282">
        <v>291</v>
      </c>
      <c r="H39" s="1885"/>
      <c r="I39" s="1885">
        <f t="shared" si="3"/>
        <v>0</v>
      </c>
      <c r="J39" s="2298"/>
    </row>
    <row r="40" spans="1:10" ht="25.5">
      <c r="A40" s="2272">
        <f t="shared" ref="A40:A43" si="4">A39+0.1</f>
        <v>5.3999999999999986</v>
      </c>
      <c r="B40" s="1887" t="s">
        <v>5462</v>
      </c>
      <c r="C40" s="1918" t="s">
        <v>5461</v>
      </c>
      <c r="D40" s="2247"/>
      <c r="E40" s="2247"/>
      <c r="F40" s="2281" t="s">
        <v>374</v>
      </c>
      <c r="G40" s="2282">
        <v>36</v>
      </c>
      <c r="H40" s="1885"/>
      <c r="I40" s="1885">
        <f t="shared" si="3"/>
        <v>0</v>
      </c>
      <c r="J40" s="2298"/>
    </row>
    <row r="41" spans="1:10" ht="25.5">
      <c r="A41" s="2272">
        <f t="shared" si="4"/>
        <v>5.4999999999999982</v>
      </c>
      <c r="B41" s="1887" t="s">
        <v>5460</v>
      </c>
      <c r="C41" s="1918" t="s">
        <v>5459</v>
      </c>
      <c r="D41" s="2247"/>
      <c r="E41" s="2247"/>
      <c r="F41" s="2281" t="s">
        <v>374</v>
      </c>
      <c r="G41" s="2282">
        <v>106</v>
      </c>
      <c r="H41" s="1885"/>
      <c r="I41" s="1885">
        <f t="shared" si="3"/>
        <v>0</v>
      </c>
      <c r="J41" s="2298"/>
    </row>
    <row r="42" spans="1:10" ht="25.5">
      <c r="A42" s="2272">
        <f>A41+0.1</f>
        <v>5.5999999999999979</v>
      </c>
      <c r="B42" s="1887" t="s">
        <v>5456</v>
      </c>
      <c r="C42" s="1918" t="s">
        <v>5455</v>
      </c>
      <c r="D42" s="2247"/>
      <c r="E42" s="2247"/>
      <c r="F42" s="2281" t="s">
        <v>374</v>
      </c>
      <c r="G42" s="2282">
        <v>20</v>
      </c>
      <c r="H42" s="1885"/>
      <c r="I42" s="1885">
        <f t="shared" si="3"/>
        <v>0</v>
      </c>
      <c r="J42" s="2298"/>
    </row>
    <row r="43" spans="1:10" ht="25.5">
      <c r="A43" s="2272">
        <f t="shared" si="4"/>
        <v>5.6999999999999975</v>
      </c>
      <c r="B43" s="1887" t="s">
        <v>5454</v>
      </c>
      <c r="C43" s="1918" t="s">
        <v>5453</v>
      </c>
      <c r="D43" s="2247"/>
      <c r="E43" s="2247"/>
      <c r="F43" s="2281" t="s">
        <v>374</v>
      </c>
      <c r="G43" s="2282">
        <v>20</v>
      </c>
      <c r="H43" s="1885"/>
      <c r="I43" s="1885">
        <f t="shared" si="3"/>
        <v>0</v>
      </c>
      <c r="J43" s="2298"/>
    </row>
    <row r="44" spans="1:10">
      <c r="A44" s="2272"/>
      <c r="B44" s="2281"/>
      <c r="C44" s="2280"/>
      <c r="D44" s="2286"/>
      <c r="E44" s="2287"/>
      <c r="F44" s="2288"/>
      <c r="G44" s="2289"/>
      <c r="H44" s="2290"/>
      <c r="I44" s="2291"/>
    </row>
    <row r="45" spans="1:10" ht="25.5">
      <c r="A45" s="2263">
        <v>6</v>
      </c>
      <c r="B45" s="2264" t="s">
        <v>5452</v>
      </c>
      <c r="C45" s="2265" t="s">
        <v>5451</v>
      </c>
      <c r="D45" s="2266"/>
      <c r="E45" s="2267"/>
      <c r="F45" s="2299" t="s">
        <v>377</v>
      </c>
      <c r="G45" s="2300">
        <f>3</f>
        <v>3</v>
      </c>
      <c r="H45" s="1910"/>
      <c r="I45" s="2301">
        <f>G45*H45</f>
        <v>0</v>
      </c>
    </row>
    <row r="46" spans="1:10">
      <c r="A46" s="2272"/>
      <c r="B46" s="2281"/>
      <c r="C46" s="2274"/>
      <c r="D46" s="2302"/>
      <c r="E46" s="2287"/>
      <c r="F46" s="2282"/>
      <c r="G46" s="2296"/>
      <c r="H46" s="2303"/>
      <c r="I46" s="2304"/>
    </row>
    <row r="47" spans="1:10" ht="38.25">
      <c r="A47" s="2263">
        <v>7</v>
      </c>
      <c r="B47" s="2264" t="s">
        <v>5823</v>
      </c>
      <c r="C47" s="2265" t="s">
        <v>5449</v>
      </c>
      <c r="D47" s="2266"/>
      <c r="E47" s="2266"/>
      <c r="F47" s="2299" t="s">
        <v>377</v>
      </c>
      <c r="G47" s="2300">
        <v>21</v>
      </c>
      <c r="H47" s="1910"/>
      <c r="I47" s="2301">
        <f>G47*H47</f>
        <v>0</v>
      </c>
      <c r="J47" s="2298"/>
    </row>
    <row r="48" spans="1:10">
      <c r="A48" s="2272"/>
      <c r="B48" s="2281"/>
      <c r="C48" s="2274"/>
      <c r="D48" s="2302"/>
      <c r="E48" s="2287"/>
      <c r="F48" s="2282"/>
      <c r="G48" s="2296"/>
      <c r="H48" s="2303"/>
      <c r="I48" s="2304"/>
    </row>
    <row r="49" spans="1:10" ht="25.5">
      <c r="A49" s="2263">
        <v>8</v>
      </c>
      <c r="B49" s="2264" t="s">
        <v>5824</v>
      </c>
      <c r="C49" s="2265" t="s">
        <v>5447</v>
      </c>
      <c r="D49" s="2266"/>
      <c r="E49" s="2266"/>
      <c r="F49" s="2299" t="s">
        <v>377</v>
      </c>
      <c r="G49" s="2300">
        <v>30</v>
      </c>
      <c r="H49" s="1910"/>
      <c r="I49" s="2301">
        <f>G49*H49</f>
        <v>0</v>
      </c>
      <c r="J49" s="2298"/>
    </row>
    <row r="50" spans="1:10">
      <c r="A50" s="2272"/>
      <c r="B50" s="2281"/>
      <c r="C50" s="2274"/>
      <c r="D50" s="2294"/>
      <c r="E50" s="2296"/>
      <c r="F50" s="2282"/>
      <c r="G50" s="2296"/>
      <c r="H50" s="2303"/>
      <c r="I50" s="2304"/>
    </row>
    <row r="51" spans="1:10">
      <c r="A51" s="2305"/>
      <c r="B51" s="2306"/>
      <c r="C51" s="2307" t="s">
        <v>5825</v>
      </c>
      <c r="D51" s="2308"/>
      <c r="E51" s="2255"/>
      <c r="F51" s="2309"/>
      <c r="G51" s="2255"/>
      <c r="H51" s="2310"/>
      <c r="I51" s="2256">
        <f>I53+I59+I61</f>
        <v>0</v>
      </c>
    </row>
    <row r="52" spans="1:10">
      <c r="A52" s="2272"/>
      <c r="B52" s="2281"/>
      <c r="C52" s="2280"/>
      <c r="D52" s="2286"/>
      <c r="E52" s="2287"/>
      <c r="F52" s="2293"/>
      <c r="G52" s="2296"/>
      <c r="H52" s="2311"/>
      <c r="I52" s="2250"/>
    </row>
    <row r="53" spans="1:10" ht="25.5">
      <c r="A53" s="2263">
        <v>9</v>
      </c>
      <c r="B53" s="2264" t="s">
        <v>5445</v>
      </c>
      <c r="C53" s="2265" t="s">
        <v>5444</v>
      </c>
      <c r="D53" s="2266"/>
      <c r="E53" s="2267"/>
      <c r="F53" s="2268"/>
      <c r="G53" s="2269"/>
      <c r="H53" s="1919"/>
      <c r="I53" s="2312">
        <f>SUM(I55:I57)</f>
        <v>0</v>
      </c>
    </row>
    <row r="54" spans="1:10" ht="25.5">
      <c r="A54" s="2272"/>
      <c r="B54" s="2281"/>
      <c r="C54" s="2274" t="s">
        <v>5821</v>
      </c>
      <c r="D54" s="2281"/>
      <c r="E54" s="2282"/>
      <c r="F54" s="2293"/>
      <c r="G54" s="2287"/>
      <c r="H54" s="2278"/>
      <c r="I54" s="2313"/>
    </row>
    <row r="55" spans="1:10" ht="25.5">
      <c r="A55" s="2272">
        <v>9.1</v>
      </c>
      <c r="B55" s="1953" t="s">
        <v>5443</v>
      </c>
      <c r="C55" s="2280" t="s">
        <v>5442</v>
      </c>
      <c r="D55" s="2281"/>
      <c r="E55" s="2282"/>
      <c r="F55" s="2281" t="s">
        <v>377</v>
      </c>
      <c r="G55" s="2282">
        <v>1</v>
      </c>
      <c r="H55" s="2314"/>
      <c r="I55" s="2314">
        <f>G55*H55</f>
        <v>0</v>
      </c>
    </row>
    <row r="56" spans="1:10" ht="38.25">
      <c r="A56" s="2272">
        <f>A55+0.1</f>
        <v>9.1999999999999993</v>
      </c>
      <c r="B56" s="1953" t="s">
        <v>5441</v>
      </c>
      <c r="C56" s="2280" t="s">
        <v>5440</v>
      </c>
      <c r="D56" s="2281"/>
      <c r="E56" s="2282"/>
      <c r="F56" s="2281" t="s">
        <v>5406</v>
      </c>
      <c r="G56" s="2282">
        <v>1</v>
      </c>
      <c r="H56" s="2314"/>
      <c r="I56" s="2314">
        <f t="shared" ref="I56:I57" si="5">G56*H56</f>
        <v>0</v>
      </c>
    </row>
    <row r="57" spans="1:10" ht="63.75">
      <c r="A57" s="2272">
        <f>A56+0.1</f>
        <v>9.2999999999999989</v>
      </c>
      <c r="B57" s="1953" t="s">
        <v>5439</v>
      </c>
      <c r="C57" s="2280" t="s">
        <v>5438</v>
      </c>
      <c r="D57" s="2281"/>
      <c r="E57" s="2282"/>
      <c r="F57" s="2281" t="s">
        <v>5406</v>
      </c>
      <c r="G57" s="2282">
        <v>1</v>
      </c>
      <c r="H57" s="2314"/>
      <c r="I57" s="2314">
        <f t="shared" si="5"/>
        <v>0</v>
      </c>
    </row>
    <row r="58" spans="1:10">
      <c r="A58" s="2272"/>
      <c r="B58" s="2281"/>
      <c r="C58" s="2274"/>
      <c r="D58" s="2286"/>
      <c r="E58" s="2287"/>
      <c r="F58" s="2288"/>
      <c r="G58" s="2289"/>
      <c r="H58" s="2315"/>
      <c r="I58" s="2316"/>
    </row>
    <row r="59" spans="1:10">
      <c r="A59" s="2263">
        <v>10</v>
      </c>
      <c r="B59" s="2264" t="s">
        <v>5437</v>
      </c>
      <c r="C59" s="2265" t="s">
        <v>5436</v>
      </c>
      <c r="D59" s="2266"/>
      <c r="E59" s="2267"/>
      <c r="F59" s="2299" t="s">
        <v>377</v>
      </c>
      <c r="G59" s="2300">
        <v>3</v>
      </c>
      <c r="H59" s="2317"/>
      <c r="I59" s="2301">
        <f>G59*H59</f>
        <v>0</v>
      </c>
    </row>
    <row r="60" spans="1:10">
      <c r="A60" s="2272"/>
      <c r="B60" s="2281"/>
      <c r="C60" s="2274"/>
      <c r="D60" s="2286"/>
      <c r="E60" s="2287"/>
      <c r="F60" s="2282"/>
      <c r="G60" s="2296"/>
      <c r="H60" s="2311"/>
      <c r="I60" s="2250"/>
    </row>
    <row r="61" spans="1:10">
      <c r="A61" s="2263">
        <v>11</v>
      </c>
      <c r="B61" s="2264" t="s">
        <v>5435</v>
      </c>
      <c r="C61" s="2265" t="s">
        <v>5434</v>
      </c>
      <c r="D61" s="2266"/>
      <c r="E61" s="2267"/>
      <c r="F61" s="2268"/>
      <c r="G61" s="2269"/>
      <c r="H61" s="1898"/>
      <c r="I61" s="2312">
        <f>SUM(I63:I75)</f>
        <v>0</v>
      </c>
    </row>
    <row r="62" spans="1:10" ht="25.5">
      <c r="A62" s="2318"/>
      <c r="B62" s="2273"/>
      <c r="C62" s="2274" t="s">
        <v>5821</v>
      </c>
      <c r="D62" s="2273"/>
      <c r="E62" s="2275"/>
      <c r="F62" s="2276"/>
      <c r="G62" s="2277"/>
      <c r="H62" s="2319"/>
      <c r="I62" s="2320"/>
    </row>
    <row r="63" spans="1:10" ht="25.5">
      <c r="A63" s="2321">
        <v>11.1</v>
      </c>
      <c r="B63" s="2322" t="s">
        <v>5432</v>
      </c>
      <c r="C63" s="2323" t="s">
        <v>5431</v>
      </c>
      <c r="D63" s="2286"/>
      <c r="E63" s="2293"/>
      <c r="F63" s="2286" t="s">
        <v>377</v>
      </c>
      <c r="G63" s="2293">
        <v>10</v>
      </c>
      <c r="H63" s="2314"/>
      <c r="I63" s="2314">
        <f>G63*H63</f>
        <v>0</v>
      </c>
    </row>
    <row r="64" spans="1:10" ht="25.5">
      <c r="A64" s="2321">
        <f>A63+0.1</f>
        <v>11.2</v>
      </c>
      <c r="B64" s="2322" t="s">
        <v>5430</v>
      </c>
      <c r="C64" s="2323" t="s">
        <v>5429</v>
      </c>
      <c r="D64" s="2286"/>
      <c r="E64" s="2293"/>
      <c r="F64" s="2286" t="s">
        <v>377</v>
      </c>
      <c r="G64" s="2293">
        <v>8</v>
      </c>
      <c r="H64" s="2314"/>
      <c r="I64" s="2314">
        <f t="shared" ref="I64:I75" si="6">G64*H64</f>
        <v>0</v>
      </c>
    </row>
    <row r="65" spans="1:9">
      <c r="A65" s="2321">
        <f t="shared" ref="A65:A71" si="7">A64+0.1</f>
        <v>11.299999999999999</v>
      </c>
      <c r="B65" s="2322" t="s">
        <v>5428</v>
      </c>
      <c r="C65" s="2323" t="s">
        <v>5427</v>
      </c>
      <c r="D65" s="2286"/>
      <c r="E65" s="2293"/>
      <c r="F65" s="2286" t="s">
        <v>426</v>
      </c>
      <c r="G65" s="2293">
        <v>120</v>
      </c>
      <c r="H65" s="2314"/>
      <c r="I65" s="2314">
        <f t="shared" si="6"/>
        <v>0</v>
      </c>
    </row>
    <row r="66" spans="1:9" ht="25.5">
      <c r="A66" s="2321">
        <f t="shared" si="7"/>
        <v>11.399999999999999</v>
      </c>
      <c r="B66" s="2322" t="s">
        <v>5426</v>
      </c>
      <c r="C66" s="2323" t="s">
        <v>5425</v>
      </c>
      <c r="D66" s="2286"/>
      <c r="E66" s="2293"/>
      <c r="F66" s="2286" t="s">
        <v>426</v>
      </c>
      <c r="G66" s="2293">
        <v>80</v>
      </c>
      <c r="H66" s="2314"/>
      <c r="I66" s="2314">
        <f t="shared" si="6"/>
        <v>0</v>
      </c>
    </row>
    <row r="67" spans="1:9" ht="25.5">
      <c r="A67" s="2321">
        <f t="shared" si="7"/>
        <v>11.499999999999998</v>
      </c>
      <c r="B67" s="2322" t="s">
        <v>5424</v>
      </c>
      <c r="C67" s="2323" t="s">
        <v>5423</v>
      </c>
      <c r="D67" s="2286"/>
      <c r="E67" s="2293"/>
      <c r="F67" s="2286" t="s">
        <v>426</v>
      </c>
      <c r="G67" s="2293">
        <v>80</v>
      </c>
      <c r="H67" s="2314"/>
      <c r="I67" s="2314">
        <f t="shared" si="6"/>
        <v>0</v>
      </c>
    </row>
    <row r="68" spans="1:9">
      <c r="A68" s="2321">
        <f t="shared" si="7"/>
        <v>11.599999999999998</v>
      </c>
      <c r="B68" s="2322" t="s">
        <v>5422</v>
      </c>
      <c r="C68" s="2323" t="s">
        <v>5421</v>
      </c>
      <c r="D68" s="2286"/>
      <c r="E68" s="2293"/>
      <c r="F68" s="2286" t="s">
        <v>386</v>
      </c>
      <c r="G68" s="2293">
        <f>G67*0.6</f>
        <v>48</v>
      </c>
      <c r="H68" s="2314"/>
      <c r="I68" s="2314">
        <f t="shared" si="6"/>
        <v>0</v>
      </c>
    </row>
    <row r="69" spans="1:9">
      <c r="A69" s="2321">
        <f t="shared" si="7"/>
        <v>11.699999999999998</v>
      </c>
      <c r="B69" s="2322" t="s">
        <v>5420</v>
      </c>
      <c r="C69" s="2323" t="s">
        <v>5419</v>
      </c>
      <c r="D69" s="2286"/>
      <c r="E69" s="2293"/>
      <c r="F69" s="2286" t="s">
        <v>386</v>
      </c>
      <c r="G69" s="2293">
        <f>G67*0.08</f>
        <v>6.4</v>
      </c>
      <c r="H69" s="2314"/>
      <c r="I69" s="2314">
        <f t="shared" si="6"/>
        <v>0</v>
      </c>
    </row>
    <row r="70" spans="1:9">
      <c r="A70" s="2321">
        <f t="shared" si="7"/>
        <v>11.799999999999997</v>
      </c>
      <c r="B70" s="2322" t="s">
        <v>5418</v>
      </c>
      <c r="C70" s="2323" t="s">
        <v>5417</v>
      </c>
      <c r="D70" s="2286"/>
      <c r="E70" s="2293"/>
      <c r="F70" s="2286" t="s">
        <v>386</v>
      </c>
      <c r="G70" s="2293">
        <f>G67*0.18</f>
        <v>14.399999999999999</v>
      </c>
      <c r="H70" s="2314"/>
      <c r="I70" s="2314">
        <f t="shared" si="6"/>
        <v>0</v>
      </c>
    </row>
    <row r="71" spans="1:9">
      <c r="A71" s="2321">
        <f t="shared" si="7"/>
        <v>11.899999999999997</v>
      </c>
      <c r="B71" s="2322" t="s">
        <v>5416</v>
      </c>
      <c r="C71" s="2323" t="s">
        <v>5415</v>
      </c>
      <c r="D71" s="2286"/>
      <c r="E71" s="2293"/>
      <c r="F71" s="2286" t="s">
        <v>386</v>
      </c>
      <c r="G71" s="2293">
        <f>G68-G69-G70</f>
        <v>27.200000000000003</v>
      </c>
      <c r="H71" s="2314"/>
      <c r="I71" s="2314">
        <f t="shared" si="6"/>
        <v>0</v>
      </c>
    </row>
    <row r="72" spans="1:9">
      <c r="A72" s="2324">
        <v>11.1</v>
      </c>
      <c r="B72" s="2322" t="s">
        <v>5414</v>
      </c>
      <c r="C72" s="2323" t="s">
        <v>5413</v>
      </c>
      <c r="D72" s="2286"/>
      <c r="E72" s="2293"/>
      <c r="F72" s="2286" t="s">
        <v>544</v>
      </c>
      <c r="G72" s="2293">
        <v>37.5</v>
      </c>
      <c r="H72" s="2314"/>
      <c r="I72" s="2314">
        <f t="shared" si="6"/>
        <v>0</v>
      </c>
    </row>
    <row r="73" spans="1:9">
      <c r="A73" s="2324">
        <v>11.11</v>
      </c>
      <c r="B73" s="2322" t="s">
        <v>5412</v>
      </c>
      <c r="C73" s="2323" t="s">
        <v>5411</v>
      </c>
      <c r="D73" s="2286"/>
      <c r="E73" s="2293"/>
      <c r="F73" s="2286" t="s">
        <v>544</v>
      </c>
      <c r="G73" s="2293">
        <f>G72</f>
        <v>37.5</v>
      </c>
      <c r="H73" s="2314"/>
      <c r="I73" s="2314">
        <f t="shared" si="6"/>
        <v>0</v>
      </c>
    </row>
    <row r="74" spans="1:9">
      <c r="A74" s="2324">
        <v>11.12</v>
      </c>
      <c r="B74" s="2322" t="s">
        <v>5410</v>
      </c>
      <c r="C74" s="2323" t="s">
        <v>5409</v>
      </c>
      <c r="D74" s="2286"/>
      <c r="E74" s="2293"/>
      <c r="F74" s="2286" t="s">
        <v>386</v>
      </c>
      <c r="G74" s="2293">
        <v>21</v>
      </c>
      <c r="H74" s="2314"/>
      <c r="I74" s="2314">
        <f t="shared" si="6"/>
        <v>0</v>
      </c>
    </row>
    <row r="75" spans="1:9">
      <c r="A75" s="2324">
        <v>11.13</v>
      </c>
      <c r="B75" s="2322" t="s">
        <v>5408</v>
      </c>
      <c r="C75" s="2323" t="s">
        <v>5407</v>
      </c>
      <c r="D75" s="2286"/>
      <c r="E75" s="2293"/>
      <c r="F75" s="2281" t="s">
        <v>5406</v>
      </c>
      <c r="G75" s="2296">
        <v>1</v>
      </c>
      <c r="H75" s="2314"/>
      <c r="I75" s="2314">
        <f t="shared" si="6"/>
        <v>0</v>
      </c>
    </row>
    <row r="76" spans="1:9" ht="13.5" thickBot="1">
      <c r="A76" s="2325"/>
      <c r="B76" s="2326"/>
      <c r="C76" s="2327"/>
      <c r="D76" s="2326"/>
      <c r="E76" s="2328"/>
      <c r="F76" s="2329"/>
      <c r="G76" s="2329"/>
      <c r="H76" s="2330"/>
      <c r="I76" s="2331"/>
    </row>
    <row r="77" spans="1:9" ht="13.5" thickBot="1">
      <c r="A77" s="2332"/>
      <c r="B77" s="2333"/>
      <c r="C77" s="2334" t="s">
        <v>507</v>
      </c>
      <c r="D77" s="2333"/>
      <c r="E77" s="2335"/>
      <c r="F77" s="2335"/>
      <c r="G77" s="2335"/>
      <c r="H77" s="2335"/>
      <c r="I77" s="2336">
        <f>I13+I51</f>
        <v>0</v>
      </c>
    </row>
    <row r="79" spans="1:9">
      <c r="B79" s="4160" t="s">
        <v>5405</v>
      </c>
      <c r="C79" s="4160"/>
      <c r="D79" s="4160"/>
      <c r="E79" s="4160"/>
      <c r="F79" s="4160"/>
      <c r="G79" s="4160"/>
      <c r="H79" s="4160"/>
      <c r="I79" s="2240"/>
    </row>
    <row r="80" spans="1:9">
      <c r="B80" s="4160" t="s">
        <v>5404</v>
      </c>
      <c r="C80" s="4160"/>
      <c r="D80" s="4160"/>
      <c r="E80" s="4160"/>
      <c r="F80" s="4160"/>
      <c r="G80" s="4160"/>
      <c r="H80" s="4160"/>
      <c r="I80" s="2240"/>
    </row>
    <row r="81" spans="1:9">
      <c r="B81" s="4160" t="s">
        <v>5224</v>
      </c>
      <c r="C81" s="4160"/>
      <c r="D81" s="4160"/>
      <c r="E81" s="4160"/>
      <c r="F81" s="4160"/>
      <c r="G81" s="4160"/>
      <c r="H81" s="4160"/>
      <c r="I81" s="2240"/>
    </row>
    <row r="82" spans="1:9">
      <c r="C82" s="2338"/>
      <c r="D82" s="2339"/>
      <c r="E82" s="2242"/>
      <c r="F82" s="2242"/>
      <c r="G82" s="2242"/>
      <c r="H82" s="2240"/>
      <c r="I82" s="2240"/>
    </row>
    <row r="83" spans="1:9">
      <c r="A83" s="2340"/>
      <c r="B83" s="2340"/>
      <c r="C83" s="2341"/>
      <c r="D83" s="2342"/>
      <c r="E83" s="2343"/>
      <c r="F83" s="2343"/>
      <c r="G83" s="2343"/>
      <c r="H83" s="2243"/>
      <c r="I83" s="2243"/>
    </row>
    <row r="84" spans="1:9">
      <c r="D84" s="3939" t="s">
        <v>7638</v>
      </c>
      <c r="E84" s="3939"/>
      <c r="F84" s="3939"/>
    </row>
  </sheetData>
  <mergeCells count="18">
    <mergeCell ref="B81:H81"/>
    <mergeCell ref="D84:F84"/>
    <mergeCell ref="F8:F10"/>
    <mergeCell ref="G8:G10"/>
    <mergeCell ref="H8:H10"/>
    <mergeCell ref="I8:I10"/>
    <mergeCell ref="B79:H79"/>
    <mergeCell ref="B80:H80"/>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4" fitToHeight="0"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4"/>
  <sheetViews>
    <sheetView workbookViewId="0">
      <selection sqref="A1:H1"/>
    </sheetView>
  </sheetViews>
  <sheetFormatPr defaultRowHeight="12.75"/>
  <cols>
    <col min="1" max="1" width="5.5703125" style="2337" bestFit="1" customWidth="1"/>
    <col min="2" max="2" width="10.140625" style="2337" customWidth="1"/>
    <col min="3" max="3" width="44.28515625" style="2344" customWidth="1"/>
    <col min="4" max="4" width="6" style="2235" customWidth="1"/>
    <col min="5" max="5" width="9.42578125" style="2345" bestFit="1" customWidth="1"/>
    <col min="6" max="7" width="9.42578125" style="2345" customWidth="1"/>
    <col min="8" max="8" width="11.28515625" style="2234" bestFit="1" customWidth="1"/>
    <col min="9" max="9" width="14.140625" style="2234" customWidth="1"/>
    <col min="10" max="16384" width="9.140625" style="2235"/>
  </cols>
  <sheetData>
    <row r="1" spans="1:9" ht="15" customHeight="1">
      <c r="A1" s="3944" t="s">
        <v>7647</v>
      </c>
      <c r="B1" s="3944"/>
      <c r="C1" s="3944"/>
      <c r="D1" s="3944"/>
      <c r="E1" s="3944"/>
      <c r="F1" s="3944"/>
      <c r="G1" s="3944"/>
      <c r="H1" s="3944"/>
    </row>
    <row r="2" spans="1:9" ht="15" customHeight="1">
      <c r="A2" s="3946" t="s">
        <v>5826</v>
      </c>
      <c r="B2" s="3946"/>
      <c r="C2" s="3967"/>
      <c r="D2" s="3967"/>
      <c r="E2" s="3967"/>
      <c r="F2" s="3967"/>
      <c r="G2" s="3967"/>
      <c r="H2" s="3967"/>
      <c r="I2" s="3967"/>
    </row>
    <row r="3" spans="1:9">
      <c r="A3" s="3946" t="s">
        <v>5503</v>
      </c>
      <c r="B3" s="3946"/>
      <c r="C3" s="3946"/>
      <c r="D3" s="3946"/>
      <c r="E3" s="3946"/>
      <c r="F3" s="3946"/>
      <c r="G3" s="3946"/>
      <c r="H3" s="3946"/>
    </row>
    <row r="4" spans="1:9">
      <c r="A4" s="2237"/>
      <c r="B4" s="2237"/>
      <c r="C4" s="2237"/>
      <c r="D4" s="2237"/>
      <c r="E4" s="2237"/>
      <c r="F4" s="2237"/>
      <c r="G4" s="2237"/>
      <c r="H4" s="2238"/>
    </row>
    <row r="5" spans="1:9" ht="15">
      <c r="A5" s="2237"/>
      <c r="B5" s="2237"/>
      <c r="C5" s="3953" t="s">
        <v>5827</v>
      </c>
      <c r="D5" s="3953"/>
      <c r="E5" s="2237"/>
      <c r="F5" s="2237"/>
      <c r="G5" s="2237"/>
      <c r="H5" s="2238"/>
      <c r="I5" s="2240"/>
    </row>
    <row r="6" spans="1:9">
      <c r="A6" s="2237"/>
      <c r="B6" s="2237"/>
      <c r="C6" s="2237"/>
      <c r="D6" s="2237"/>
      <c r="E6" s="2237"/>
      <c r="F6" s="2237"/>
      <c r="G6" s="2237"/>
      <c r="H6" s="2238"/>
      <c r="I6" s="2240"/>
    </row>
    <row r="7" spans="1:9" ht="13.5" thickBot="1">
      <c r="A7" s="4161" t="s">
        <v>5501</v>
      </c>
      <c r="B7" s="4161"/>
      <c r="C7" s="4161"/>
      <c r="D7" s="2241"/>
      <c r="E7" s="2242"/>
      <c r="F7" s="2242"/>
      <c r="G7" s="2242"/>
      <c r="H7" s="2240"/>
      <c r="I7" s="2243" t="s">
        <v>5402</v>
      </c>
    </row>
    <row r="8" spans="1:9" ht="15" customHeight="1">
      <c r="A8" s="4055" t="s">
        <v>969</v>
      </c>
      <c r="B8" s="4057" t="s">
        <v>970</v>
      </c>
      <c r="C8" s="4057" t="s">
        <v>5500</v>
      </c>
      <c r="D8" s="4057"/>
      <c r="E8" s="4057"/>
      <c r="F8" s="4057" t="s">
        <v>306</v>
      </c>
      <c r="G8" s="4057" t="s">
        <v>5499</v>
      </c>
      <c r="H8" s="4059" t="s">
        <v>5498</v>
      </c>
      <c r="I8" s="4049" t="s">
        <v>920</v>
      </c>
    </row>
    <row r="9" spans="1:9">
      <c r="A9" s="4056"/>
      <c r="B9" s="4058"/>
      <c r="C9" s="4058"/>
      <c r="D9" s="4058"/>
      <c r="E9" s="4058"/>
      <c r="F9" s="4058"/>
      <c r="G9" s="4058"/>
      <c r="H9" s="4060"/>
      <c r="I9" s="4050"/>
    </row>
    <row r="10" spans="1:9" ht="13.5" thickBot="1">
      <c r="A10" s="4056"/>
      <c r="B10" s="4058"/>
      <c r="C10" s="4058"/>
      <c r="D10" s="4058"/>
      <c r="E10" s="4058"/>
      <c r="F10" s="4058"/>
      <c r="G10" s="4058"/>
      <c r="H10" s="4060"/>
      <c r="I10" s="4050"/>
    </row>
    <row r="11" spans="1:9" ht="13.5" thickBot="1">
      <c r="A11" s="1990">
        <v>0</v>
      </c>
      <c r="B11" s="1989">
        <v>1</v>
      </c>
      <c r="C11" s="1988">
        <v>2</v>
      </c>
      <c r="D11" s="1989"/>
      <c r="E11" s="1988"/>
      <c r="F11" s="1989">
        <v>3</v>
      </c>
      <c r="G11" s="1988">
        <v>4</v>
      </c>
      <c r="H11" s="1987">
        <v>5</v>
      </c>
      <c r="I11" s="1986">
        <v>6</v>
      </c>
    </row>
    <row r="12" spans="1:9">
      <c r="A12" s="2244"/>
      <c r="B12" s="2245"/>
      <c r="C12" s="2246"/>
      <c r="D12" s="2247"/>
      <c r="E12" s="2248"/>
      <c r="F12" s="2248"/>
      <c r="G12" s="2248"/>
      <c r="H12" s="2249"/>
      <c r="I12" s="2250"/>
    </row>
    <row r="13" spans="1:9">
      <c r="A13" s="2251"/>
      <c r="B13" s="2252"/>
      <c r="C13" s="2253" t="s">
        <v>5497</v>
      </c>
      <c r="D13" s="2252"/>
      <c r="E13" s="2254"/>
      <c r="F13" s="2254"/>
      <c r="G13" s="2254"/>
      <c r="H13" s="2255"/>
      <c r="I13" s="2256">
        <f>I15+I23+I26+I29+I35+I45+I47+I49</f>
        <v>0</v>
      </c>
    </row>
    <row r="14" spans="1:9">
      <c r="A14" s="2257"/>
      <c r="B14" s="2258"/>
      <c r="C14" s="2259"/>
      <c r="D14" s="2258"/>
      <c r="E14" s="2260"/>
      <c r="F14" s="2260"/>
      <c r="G14" s="2260"/>
      <c r="H14" s="2261"/>
      <c r="I14" s="2262"/>
    </row>
    <row r="15" spans="1:9">
      <c r="A15" s="2263">
        <v>1</v>
      </c>
      <c r="B15" s="2264" t="s">
        <v>5496</v>
      </c>
      <c r="C15" s="2265" t="s">
        <v>5495</v>
      </c>
      <c r="D15" s="2266"/>
      <c r="E15" s="2267"/>
      <c r="F15" s="2268"/>
      <c r="G15" s="2269"/>
      <c r="H15" s="2270"/>
      <c r="I15" s="2271">
        <f>SUM(I17:I21)</f>
        <v>0</v>
      </c>
    </row>
    <row r="16" spans="1:9" ht="25.5">
      <c r="A16" s="2272"/>
      <c r="B16" s="2273"/>
      <c r="C16" s="2274" t="s">
        <v>5828</v>
      </c>
      <c r="D16" s="2273"/>
      <c r="E16" s="2275"/>
      <c r="F16" s="2276"/>
      <c r="G16" s="2277"/>
      <c r="H16" s="2278"/>
      <c r="I16" s="2279"/>
    </row>
    <row r="17" spans="1:10" ht="38.25">
      <c r="A17" s="2272">
        <v>1.1000000000000001</v>
      </c>
      <c r="B17" s="1887" t="s">
        <v>5494</v>
      </c>
      <c r="C17" s="2280" t="s">
        <v>5493</v>
      </c>
      <c r="D17" s="2247"/>
      <c r="E17" s="2248"/>
      <c r="F17" s="2281" t="s">
        <v>426</v>
      </c>
      <c r="G17" s="2283">
        <v>265</v>
      </c>
      <c r="H17" s="1885"/>
      <c r="I17" s="1885">
        <f>G17*H17</f>
        <v>0</v>
      </c>
      <c r="J17" s="2284"/>
    </row>
    <row r="18" spans="1:10" ht="51">
      <c r="A18" s="2272">
        <f>A17+0.1</f>
        <v>1.2000000000000002</v>
      </c>
      <c r="B18" s="1887" t="s">
        <v>5492</v>
      </c>
      <c r="C18" s="2280" t="s">
        <v>5491</v>
      </c>
      <c r="D18" s="2247"/>
      <c r="E18" s="2248"/>
      <c r="F18" s="2281" t="s">
        <v>426</v>
      </c>
      <c r="G18" s="2285">
        <v>655</v>
      </c>
      <c r="H18" s="1885"/>
      <c r="I18" s="1885">
        <f t="shared" ref="I18:I21" si="0">G18*H18</f>
        <v>0</v>
      </c>
      <c r="J18" s="2284"/>
    </row>
    <row r="19" spans="1:10" ht="51">
      <c r="A19" s="2272">
        <f t="shared" ref="A19:A21" si="1">A18+0.1</f>
        <v>1.3000000000000003</v>
      </c>
      <c r="B19" s="1887" t="s">
        <v>5490</v>
      </c>
      <c r="C19" s="2280" t="s">
        <v>5489</v>
      </c>
      <c r="D19" s="2247"/>
      <c r="E19" s="2248"/>
      <c r="F19" s="2281" t="s">
        <v>426</v>
      </c>
      <c r="G19" s="2285">
        <v>145</v>
      </c>
      <c r="H19" s="1885"/>
      <c r="I19" s="1885">
        <f t="shared" si="0"/>
        <v>0</v>
      </c>
      <c r="J19" s="2284"/>
    </row>
    <row r="20" spans="1:10" ht="51">
      <c r="A20" s="2272">
        <f t="shared" si="1"/>
        <v>1.4000000000000004</v>
      </c>
      <c r="B20" s="1887" t="s">
        <v>5488</v>
      </c>
      <c r="C20" s="2280" t="s">
        <v>5487</v>
      </c>
      <c r="D20" s="2247"/>
      <c r="E20" s="2248"/>
      <c r="F20" s="2281" t="s">
        <v>426</v>
      </c>
      <c r="G20" s="2285">
        <v>142</v>
      </c>
      <c r="H20" s="1885"/>
      <c r="I20" s="1885">
        <f t="shared" si="0"/>
        <v>0</v>
      </c>
      <c r="J20" s="2284"/>
    </row>
    <row r="21" spans="1:10" ht="51">
      <c r="A21" s="2272">
        <f t="shared" si="1"/>
        <v>1.5000000000000004</v>
      </c>
      <c r="B21" s="1887" t="s">
        <v>5486</v>
      </c>
      <c r="C21" s="2280" t="s">
        <v>5485</v>
      </c>
      <c r="D21" s="2247"/>
      <c r="E21" s="2248"/>
      <c r="F21" s="2281" t="s">
        <v>426</v>
      </c>
      <c r="G21" s="2285">
        <v>142</v>
      </c>
      <c r="H21" s="1885"/>
      <c r="I21" s="1885">
        <f t="shared" si="0"/>
        <v>0</v>
      </c>
      <c r="J21" s="2284"/>
    </row>
    <row r="22" spans="1:10">
      <c r="A22" s="2272"/>
      <c r="B22" s="2281"/>
      <c r="C22" s="2280"/>
      <c r="D22" s="2286"/>
      <c r="E22" s="2287"/>
      <c r="F22" s="2288"/>
      <c r="G22" s="2289"/>
      <c r="H22" s="2290"/>
      <c r="I22" s="2291"/>
    </row>
    <row r="23" spans="1:10">
      <c r="A23" s="1963">
        <v>2</v>
      </c>
      <c r="B23" s="1962" t="s">
        <v>5484</v>
      </c>
      <c r="C23" s="1961" t="s">
        <v>5483</v>
      </c>
      <c r="D23" s="1960"/>
      <c r="E23" s="1959"/>
      <c r="F23" s="1958" t="s">
        <v>377</v>
      </c>
      <c r="G23" s="1957">
        <v>30</v>
      </c>
      <c r="H23" s="1971"/>
      <c r="I23" s="1970">
        <f>G23*H23</f>
        <v>0</v>
      </c>
      <c r="J23" s="2284"/>
    </row>
    <row r="24" spans="1:10" ht="38.25">
      <c r="A24" s="1955">
        <v>2.1</v>
      </c>
      <c r="B24" s="1953"/>
      <c r="C24" s="1954" t="s">
        <v>5482</v>
      </c>
      <c r="D24" s="1953" t="s">
        <v>386</v>
      </c>
      <c r="E24" s="1952">
        <v>8</v>
      </c>
      <c r="F24" s="1967"/>
      <c r="G24" s="1966"/>
      <c r="H24" s="1965"/>
      <c r="I24" s="1964"/>
      <c r="J24" s="2284"/>
    </row>
    <row r="25" spans="1:10">
      <c r="A25" s="1955"/>
      <c r="B25" s="1953"/>
      <c r="C25" s="1954"/>
      <c r="D25" s="1953"/>
      <c r="E25" s="1952"/>
      <c r="F25" s="1967"/>
      <c r="G25" s="1966"/>
      <c r="H25" s="1965"/>
      <c r="I25" s="1964"/>
      <c r="J25" s="2284"/>
    </row>
    <row r="26" spans="1:10" ht="25.5">
      <c r="A26" s="1963">
        <v>3</v>
      </c>
      <c r="B26" s="1962" t="s">
        <v>5481</v>
      </c>
      <c r="C26" s="1961" t="s">
        <v>5480</v>
      </c>
      <c r="D26" s="1960"/>
      <c r="E26" s="1959"/>
      <c r="F26" s="1958" t="s">
        <v>377</v>
      </c>
      <c r="G26" s="1957">
        <v>30</v>
      </c>
      <c r="H26" s="2002"/>
      <c r="I26" s="1956">
        <f>G26*H26</f>
        <v>0</v>
      </c>
      <c r="J26" s="2284"/>
    </row>
    <row r="27" spans="1:10" ht="38.25">
      <c r="A27" s="1955">
        <v>3.1</v>
      </c>
      <c r="B27" s="1953"/>
      <c r="C27" s="1954" t="s">
        <v>5479</v>
      </c>
      <c r="D27" s="1953" t="s">
        <v>386</v>
      </c>
      <c r="E27" s="1952">
        <v>15</v>
      </c>
      <c r="F27" s="1951"/>
      <c r="G27" s="1950"/>
      <c r="H27" s="1949"/>
      <c r="I27" s="1948"/>
      <c r="J27" s="2284"/>
    </row>
    <row r="28" spans="1:10">
      <c r="A28" s="2272"/>
      <c r="B28" s="2281"/>
      <c r="C28" s="2280"/>
      <c r="D28" s="2286"/>
      <c r="E28" s="2293"/>
      <c r="F28" s="2288"/>
      <c r="G28" s="2289"/>
      <c r="H28" s="2290"/>
      <c r="I28" s="2291"/>
      <c r="J28" s="2284"/>
    </row>
    <row r="29" spans="1:10">
      <c r="A29" s="2263">
        <v>4</v>
      </c>
      <c r="B29" s="2264" t="s">
        <v>5478</v>
      </c>
      <c r="C29" s="2265" t="s">
        <v>5477</v>
      </c>
      <c r="D29" s="2266"/>
      <c r="E29" s="2267"/>
      <c r="F29" s="2268"/>
      <c r="G29" s="2269"/>
      <c r="H29" s="2270"/>
      <c r="I29" s="1941">
        <f>SUM(I31:I33)</f>
        <v>0</v>
      </c>
    </row>
    <row r="30" spans="1:10" ht="25.5">
      <c r="A30" s="2272"/>
      <c r="B30" s="2273"/>
      <c r="C30" s="2274" t="s">
        <v>5828</v>
      </c>
      <c r="D30" s="2294"/>
      <c r="E30" s="2282"/>
      <c r="F30" s="2293"/>
      <c r="G30" s="2287"/>
      <c r="H30" s="2295"/>
      <c r="I30" s="2279"/>
    </row>
    <row r="31" spans="1:10" ht="38.25">
      <c r="A31" s="2272">
        <v>4.0999999999999996</v>
      </c>
      <c r="B31" s="2281" t="s">
        <v>5476</v>
      </c>
      <c r="C31" s="1918" t="s">
        <v>5475</v>
      </c>
      <c r="D31" s="2247"/>
      <c r="E31" s="2248"/>
      <c r="F31" s="2281" t="s">
        <v>374</v>
      </c>
      <c r="G31" s="2282">
        <v>155</v>
      </c>
      <c r="H31" s="1886"/>
      <c r="I31" s="1885">
        <f t="shared" ref="I31:I33" si="2">G31*H31</f>
        <v>0</v>
      </c>
      <c r="J31" s="2284"/>
    </row>
    <row r="32" spans="1:10" ht="38.25">
      <c r="A32" s="2272">
        <f>A31+0.1</f>
        <v>4.1999999999999993</v>
      </c>
      <c r="B32" s="2281" t="s">
        <v>5474</v>
      </c>
      <c r="C32" s="1918" t="s">
        <v>5473</v>
      </c>
      <c r="D32" s="2247"/>
      <c r="E32" s="2248"/>
      <c r="F32" s="2281" t="s">
        <v>374</v>
      </c>
      <c r="G32" s="2282">
        <v>70</v>
      </c>
      <c r="H32" s="1885"/>
      <c r="I32" s="1885">
        <f t="shared" si="2"/>
        <v>0</v>
      </c>
      <c r="J32" s="2284"/>
    </row>
    <row r="33" spans="1:10" ht="25.5">
      <c r="A33" s="2272">
        <f>A32+0.1</f>
        <v>4.2999999999999989</v>
      </c>
      <c r="B33" s="2281" t="s">
        <v>5472</v>
      </c>
      <c r="C33" s="2280" t="s">
        <v>5822</v>
      </c>
      <c r="D33" s="2247"/>
      <c r="E33" s="2248"/>
      <c r="F33" s="2281" t="s">
        <v>377</v>
      </c>
      <c r="G33" s="2282">
        <v>2</v>
      </c>
      <c r="H33" s="1885"/>
      <c r="I33" s="1885">
        <f t="shared" si="2"/>
        <v>0</v>
      </c>
      <c r="J33" s="2284"/>
    </row>
    <row r="34" spans="1:10">
      <c r="A34" s="2272"/>
      <c r="B34" s="2281"/>
      <c r="C34" s="2280"/>
      <c r="D34" s="2286"/>
      <c r="E34" s="2287"/>
      <c r="F34" s="2288"/>
      <c r="G34" s="2289"/>
      <c r="H34" s="2290"/>
      <c r="I34" s="2291"/>
    </row>
    <row r="35" spans="1:10">
      <c r="A35" s="2263">
        <v>5</v>
      </c>
      <c r="B35" s="2264" t="s">
        <v>5470</v>
      </c>
      <c r="C35" s="2265" t="s">
        <v>5469</v>
      </c>
      <c r="D35" s="2266"/>
      <c r="E35" s="2267"/>
      <c r="F35" s="2268"/>
      <c r="G35" s="2269"/>
      <c r="H35" s="2270"/>
      <c r="I35" s="2271">
        <f>SUM(I37:I43)</f>
        <v>0</v>
      </c>
    </row>
    <row r="36" spans="1:10" ht="25.5">
      <c r="A36" s="2272"/>
      <c r="B36" s="2273"/>
      <c r="C36" s="2274" t="s">
        <v>5828</v>
      </c>
      <c r="D36" s="2294"/>
      <c r="E36" s="2275"/>
      <c r="F36" s="2276"/>
      <c r="G36" s="2277"/>
      <c r="H36" s="2278"/>
      <c r="I36" s="2297"/>
    </row>
    <row r="37" spans="1:10" ht="25.5">
      <c r="A37" s="2272">
        <v>5.0999999999999996</v>
      </c>
      <c r="B37" s="1887" t="s">
        <v>5468</v>
      </c>
      <c r="C37" s="1918" t="s">
        <v>5467</v>
      </c>
      <c r="D37" s="2247"/>
      <c r="E37" s="2247"/>
      <c r="F37" s="2281" t="s">
        <v>374</v>
      </c>
      <c r="G37" s="2282">
        <v>24</v>
      </c>
      <c r="H37" s="1885"/>
      <c r="I37" s="1885">
        <f t="shared" ref="I37:I43" si="3">G37*H37</f>
        <v>0</v>
      </c>
      <c r="J37" s="2298"/>
    </row>
    <row r="38" spans="1:10" ht="25.5">
      <c r="A38" s="2272">
        <f>A37+0.1</f>
        <v>5.1999999999999993</v>
      </c>
      <c r="B38" s="1887" t="s">
        <v>5466</v>
      </c>
      <c r="C38" s="1918" t="s">
        <v>5465</v>
      </c>
      <c r="D38" s="2247"/>
      <c r="E38" s="2247"/>
      <c r="F38" s="2281" t="s">
        <v>374</v>
      </c>
      <c r="G38" s="2282">
        <v>341</v>
      </c>
      <c r="H38" s="1885"/>
      <c r="I38" s="1885">
        <f t="shared" si="3"/>
        <v>0</v>
      </c>
      <c r="J38" s="2298"/>
    </row>
    <row r="39" spans="1:10" ht="25.5">
      <c r="A39" s="2272">
        <f>A38+0.1</f>
        <v>5.2999999999999989</v>
      </c>
      <c r="B39" s="1887" t="s">
        <v>5464</v>
      </c>
      <c r="C39" s="1918" t="s">
        <v>5463</v>
      </c>
      <c r="D39" s="2247"/>
      <c r="E39" s="2247"/>
      <c r="F39" s="2281" t="s">
        <v>374</v>
      </c>
      <c r="G39" s="2282">
        <v>290</v>
      </c>
      <c r="H39" s="1885"/>
      <c r="I39" s="1885">
        <f t="shared" si="3"/>
        <v>0</v>
      </c>
      <c r="J39" s="2298"/>
    </row>
    <row r="40" spans="1:10" ht="25.5">
      <c r="A40" s="2272">
        <f t="shared" ref="A40:A43" si="4">A39+0.1</f>
        <v>5.3999999999999986</v>
      </c>
      <c r="B40" s="2281" t="s">
        <v>5462</v>
      </c>
      <c r="C40" s="2280" t="s">
        <v>5461</v>
      </c>
      <c r="D40" s="2247"/>
      <c r="E40" s="2247"/>
      <c r="F40" s="2281" t="s">
        <v>374</v>
      </c>
      <c r="G40" s="2282">
        <v>36</v>
      </c>
      <c r="H40" s="1885"/>
      <c r="I40" s="1885">
        <f t="shared" si="3"/>
        <v>0</v>
      </c>
      <c r="J40" s="2298"/>
    </row>
    <row r="41" spans="1:10" ht="25.5">
      <c r="A41" s="2272">
        <f t="shared" si="4"/>
        <v>5.4999999999999982</v>
      </c>
      <c r="B41" s="1887" t="s">
        <v>5460</v>
      </c>
      <c r="C41" s="1918" t="s">
        <v>5459</v>
      </c>
      <c r="D41" s="2247"/>
      <c r="E41" s="2247"/>
      <c r="F41" s="2281" t="s">
        <v>374</v>
      </c>
      <c r="G41" s="2282">
        <v>106</v>
      </c>
      <c r="H41" s="1885"/>
      <c r="I41" s="1885">
        <f t="shared" si="3"/>
        <v>0</v>
      </c>
      <c r="J41" s="2298"/>
    </row>
    <row r="42" spans="1:10" ht="25.5">
      <c r="A42" s="2272">
        <f t="shared" si="4"/>
        <v>5.5999999999999979</v>
      </c>
      <c r="B42" s="1887" t="s">
        <v>5456</v>
      </c>
      <c r="C42" s="1918" t="s">
        <v>5455</v>
      </c>
      <c r="D42" s="2247"/>
      <c r="E42" s="2247"/>
      <c r="F42" s="2281" t="s">
        <v>374</v>
      </c>
      <c r="G42" s="2282">
        <v>20</v>
      </c>
      <c r="H42" s="1885"/>
      <c r="I42" s="1885">
        <f t="shared" si="3"/>
        <v>0</v>
      </c>
      <c r="J42" s="2298"/>
    </row>
    <row r="43" spans="1:10" ht="25.5">
      <c r="A43" s="2272">
        <f t="shared" si="4"/>
        <v>5.6999999999999975</v>
      </c>
      <c r="B43" s="1887" t="s">
        <v>5454</v>
      </c>
      <c r="C43" s="1918" t="s">
        <v>5453</v>
      </c>
      <c r="D43" s="2247"/>
      <c r="E43" s="2247"/>
      <c r="F43" s="2281" t="s">
        <v>374</v>
      </c>
      <c r="G43" s="2282">
        <v>20</v>
      </c>
      <c r="H43" s="1885"/>
      <c r="I43" s="1885">
        <f t="shared" si="3"/>
        <v>0</v>
      </c>
      <c r="J43" s="2298"/>
    </row>
    <row r="44" spans="1:10">
      <c r="A44" s="2272"/>
      <c r="B44" s="2281"/>
      <c r="C44" s="2280"/>
      <c r="D44" s="2286"/>
      <c r="E44" s="2287"/>
      <c r="F44" s="2288"/>
      <c r="G44" s="2289"/>
      <c r="H44" s="2290"/>
      <c r="I44" s="2291"/>
    </row>
    <row r="45" spans="1:10" ht="25.5">
      <c r="A45" s="2263">
        <v>6</v>
      </c>
      <c r="B45" s="2264" t="s">
        <v>5452</v>
      </c>
      <c r="C45" s="2265" t="s">
        <v>5451</v>
      </c>
      <c r="D45" s="2266"/>
      <c r="E45" s="2267"/>
      <c r="F45" s="2299" t="s">
        <v>377</v>
      </c>
      <c r="G45" s="2300">
        <f>3</f>
        <v>3</v>
      </c>
      <c r="H45" s="1910"/>
      <c r="I45" s="2301">
        <f>G45*H45</f>
        <v>0</v>
      </c>
    </row>
    <row r="46" spans="1:10">
      <c r="A46" s="2272"/>
      <c r="B46" s="2281"/>
      <c r="C46" s="2274"/>
      <c r="D46" s="2302"/>
      <c r="E46" s="2287"/>
      <c r="F46" s="2282"/>
      <c r="G46" s="2296"/>
      <c r="H46" s="2303"/>
      <c r="I46" s="2304"/>
    </row>
    <row r="47" spans="1:10" ht="38.25">
      <c r="A47" s="2263">
        <v>7</v>
      </c>
      <c r="B47" s="2264" t="s">
        <v>5829</v>
      </c>
      <c r="C47" s="2265" t="s">
        <v>5449</v>
      </c>
      <c r="D47" s="2266"/>
      <c r="E47" s="2266"/>
      <c r="F47" s="2299" t="s">
        <v>377</v>
      </c>
      <c r="G47" s="2300">
        <v>21</v>
      </c>
      <c r="H47" s="1910"/>
      <c r="I47" s="2301">
        <f>G47*H47</f>
        <v>0</v>
      </c>
      <c r="J47" s="2298"/>
    </row>
    <row r="48" spans="1:10">
      <c r="A48" s="2272"/>
      <c r="B48" s="2281"/>
      <c r="C48" s="2274"/>
      <c r="D48" s="2302"/>
      <c r="E48" s="2287"/>
      <c r="F48" s="2282"/>
      <c r="G48" s="2296"/>
      <c r="H48" s="2303"/>
      <c r="I48" s="2304"/>
    </row>
    <row r="49" spans="1:10" ht="25.5">
      <c r="A49" s="2263">
        <v>8</v>
      </c>
      <c r="B49" s="2264" t="s">
        <v>5830</v>
      </c>
      <c r="C49" s="2265" t="s">
        <v>5447</v>
      </c>
      <c r="D49" s="2266"/>
      <c r="E49" s="2266"/>
      <c r="F49" s="2299" t="s">
        <v>377</v>
      </c>
      <c r="G49" s="2300">
        <v>30</v>
      </c>
      <c r="H49" s="1910"/>
      <c r="I49" s="2301">
        <f>G49*H49</f>
        <v>0</v>
      </c>
      <c r="J49" s="2298"/>
    </row>
    <row r="50" spans="1:10">
      <c r="A50" s="2272"/>
      <c r="B50" s="2281"/>
      <c r="C50" s="2274"/>
      <c r="D50" s="2294"/>
      <c r="E50" s="2296"/>
      <c r="F50" s="2282"/>
      <c r="G50" s="2296"/>
      <c r="H50" s="2303"/>
      <c r="I50" s="2304"/>
    </row>
    <row r="51" spans="1:10">
      <c r="A51" s="2305"/>
      <c r="B51" s="2306"/>
      <c r="C51" s="2307" t="s">
        <v>5825</v>
      </c>
      <c r="D51" s="2308"/>
      <c r="E51" s="2255"/>
      <c r="F51" s="2309"/>
      <c r="G51" s="2255"/>
      <c r="H51" s="2310"/>
      <c r="I51" s="2256">
        <f>I53+I59+I61</f>
        <v>0</v>
      </c>
    </row>
    <row r="52" spans="1:10">
      <c r="A52" s="2272"/>
      <c r="B52" s="2281"/>
      <c r="C52" s="2280"/>
      <c r="D52" s="2286"/>
      <c r="E52" s="2287"/>
      <c r="F52" s="2282"/>
      <c r="G52" s="2296"/>
      <c r="H52" s="2311"/>
      <c r="I52" s="2250"/>
    </row>
    <row r="53" spans="1:10" ht="25.5">
      <c r="A53" s="2263">
        <v>9</v>
      </c>
      <c r="B53" s="2264" t="s">
        <v>5445</v>
      </c>
      <c r="C53" s="2265" t="s">
        <v>5444</v>
      </c>
      <c r="D53" s="2266"/>
      <c r="E53" s="2267"/>
      <c r="F53" s="2268"/>
      <c r="G53" s="2269"/>
      <c r="H53" s="1919"/>
      <c r="I53" s="2312">
        <f>SUM(I55:I57)</f>
        <v>0</v>
      </c>
    </row>
    <row r="54" spans="1:10" ht="25.5">
      <c r="A54" s="2272"/>
      <c r="B54" s="2281"/>
      <c r="C54" s="2274" t="s">
        <v>5828</v>
      </c>
      <c r="D54" s="2281"/>
      <c r="E54" s="2282"/>
      <c r="F54" s="2293"/>
      <c r="G54" s="2287"/>
      <c r="H54" s="2278"/>
      <c r="I54" s="2313"/>
    </row>
    <row r="55" spans="1:10" ht="25.5">
      <c r="A55" s="2272">
        <v>9.1</v>
      </c>
      <c r="B55" s="1953" t="s">
        <v>5443</v>
      </c>
      <c r="C55" s="2280" t="s">
        <v>5442</v>
      </c>
      <c r="D55" s="2281" t="s">
        <v>377</v>
      </c>
      <c r="E55" s="2282">
        <v>1</v>
      </c>
      <c r="F55" s="2281" t="s">
        <v>377</v>
      </c>
      <c r="G55" s="2282">
        <v>1</v>
      </c>
      <c r="H55" s="2314"/>
      <c r="I55" s="2314">
        <f>G55*H55</f>
        <v>0</v>
      </c>
    </row>
    <row r="56" spans="1:10" ht="38.25">
      <c r="A56" s="2272">
        <f>A55+0.1</f>
        <v>9.1999999999999993</v>
      </c>
      <c r="B56" s="1953" t="s">
        <v>5441</v>
      </c>
      <c r="C56" s="2280" t="s">
        <v>5440</v>
      </c>
      <c r="D56" s="2281" t="s">
        <v>5406</v>
      </c>
      <c r="E56" s="2282">
        <v>1</v>
      </c>
      <c r="F56" s="2281" t="s">
        <v>5406</v>
      </c>
      <c r="G56" s="2282">
        <v>1</v>
      </c>
      <c r="H56" s="2314"/>
      <c r="I56" s="2314">
        <f t="shared" ref="I56:I57" si="5">G56*H56</f>
        <v>0</v>
      </c>
    </row>
    <row r="57" spans="1:10" ht="63.75">
      <c r="A57" s="2272">
        <f>A56+0.1</f>
        <v>9.2999999999999989</v>
      </c>
      <c r="B57" s="1953" t="s">
        <v>5439</v>
      </c>
      <c r="C57" s="2280" t="s">
        <v>5438</v>
      </c>
      <c r="D57" s="2281" t="s">
        <v>5406</v>
      </c>
      <c r="E57" s="2282">
        <v>1</v>
      </c>
      <c r="F57" s="2281" t="s">
        <v>5406</v>
      </c>
      <c r="G57" s="2282">
        <v>1</v>
      </c>
      <c r="H57" s="2314"/>
      <c r="I57" s="2314">
        <f t="shared" si="5"/>
        <v>0</v>
      </c>
    </row>
    <row r="58" spans="1:10">
      <c r="A58" s="2272"/>
      <c r="B58" s="2281"/>
      <c r="C58" s="2274"/>
      <c r="D58" s="2286"/>
      <c r="E58" s="2287"/>
      <c r="F58" s="2288"/>
      <c r="G58" s="2289"/>
      <c r="H58" s="2315"/>
      <c r="I58" s="2316"/>
    </row>
    <row r="59" spans="1:10">
      <c r="A59" s="2263">
        <v>10</v>
      </c>
      <c r="B59" s="2264" t="s">
        <v>5437</v>
      </c>
      <c r="C59" s="2265" t="s">
        <v>5436</v>
      </c>
      <c r="D59" s="2266"/>
      <c r="E59" s="2267"/>
      <c r="F59" s="2299" t="s">
        <v>377</v>
      </c>
      <c r="G59" s="2300">
        <v>3</v>
      </c>
      <c r="H59" s="2317"/>
      <c r="I59" s="2301">
        <f>G59*H59</f>
        <v>0</v>
      </c>
    </row>
    <row r="60" spans="1:10">
      <c r="A60" s="2272"/>
      <c r="B60" s="2281"/>
      <c r="C60" s="2274"/>
      <c r="D60" s="2286"/>
      <c r="E60" s="2287"/>
      <c r="F60" s="2282"/>
      <c r="G60" s="2296"/>
      <c r="H60" s="2311"/>
      <c r="I60" s="2250"/>
    </row>
    <row r="61" spans="1:10">
      <c r="A61" s="2263">
        <v>11</v>
      </c>
      <c r="B61" s="2264" t="s">
        <v>5435</v>
      </c>
      <c r="C61" s="2265" t="s">
        <v>5434</v>
      </c>
      <c r="D61" s="2266"/>
      <c r="E61" s="2267"/>
      <c r="F61" s="2268"/>
      <c r="G61" s="2269"/>
      <c r="H61" s="1898"/>
      <c r="I61" s="2312">
        <f>SUM(I63:I75)</f>
        <v>0</v>
      </c>
    </row>
    <row r="62" spans="1:10" ht="25.5">
      <c r="A62" s="2318"/>
      <c r="B62" s="2273"/>
      <c r="C62" s="2274" t="s">
        <v>5828</v>
      </c>
      <c r="D62" s="2273"/>
      <c r="E62" s="2275"/>
      <c r="F62" s="2276"/>
      <c r="G62" s="2277"/>
      <c r="H62" s="2319"/>
      <c r="I62" s="2320"/>
    </row>
    <row r="63" spans="1:10" ht="25.5">
      <c r="A63" s="2321">
        <v>11.1</v>
      </c>
      <c r="B63" s="2322" t="s">
        <v>5432</v>
      </c>
      <c r="C63" s="2323" t="s">
        <v>5431</v>
      </c>
      <c r="D63" s="2286"/>
      <c r="E63" s="2293"/>
      <c r="F63" s="2286" t="s">
        <v>377</v>
      </c>
      <c r="G63" s="2293">
        <v>10</v>
      </c>
      <c r="H63" s="2314"/>
      <c r="I63" s="2314">
        <f>G63*H63</f>
        <v>0</v>
      </c>
    </row>
    <row r="64" spans="1:10" ht="25.5">
      <c r="A64" s="2321">
        <f>A63+0.1</f>
        <v>11.2</v>
      </c>
      <c r="B64" s="2322" t="s">
        <v>5430</v>
      </c>
      <c r="C64" s="2323" t="s">
        <v>5429</v>
      </c>
      <c r="D64" s="2286"/>
      <c r="E64" s="2293"/>
      <c r="F64" s="2286" t="s">
        <v>377</v>
      </c>
      <c r="G64" s="2293">
        <v>8</v>
      </c>
      <c r="H64" s="2314"/>
      <c r="I64" s="2314">
        <f t="shared" ref="I64:I75" si="6">G64*H64</f>
        <v>0</v>
      </c>
    </row>
    <row r="65" spans="1:9">
      <c r="A65" s="2321">
        <f t="shared" ref="A65:A71" si="7">A64+0.1</f>
        <v>11.299999999999999</v>
      </c>
      <c r="B65" s="2322" t="s">
        <v>5428</v>
      </c>
      <c r="C65" s="2323" t="s">
        <v>5427</v>
      </c>
      <c r="D65" s="2286"/>
      <c r="E65" s="2293"/>
      <c r="F65" s="2286" t="s">
        <v>426</v>
      </c>
      <c r="G65" s="2293">
        <v>120</v>
      </c>
      <c r="H65" s="2314"/>
      <c r="I65" s="2314">
        <f t="shared" si="6"/>
        <v>0</v>
      </c>
    </row>
    <row r="66" spans="1:9" ht="25.5">
      <c r="A66" s="2321">
        <f t="shared" si="7"/>
        <v>11.399999999999999</v>
      </c>
      <c r="B66" s="2322" t="s">
        <v>5426</v>
      </c>
      <c r="C66" s="2323" t="s">
        <v>5425</v>
      </c>
      <c r="D66" s="2286"/>
      <c r="E66" s="2293"/>
      <c r="F66" s="2286" t="s">
        <v>426</v>
      </c>
      <c r="G66" s="2293">
        <v>80</v>
      </c>
      <c r="H66" s="2314"/>
      <c r="I66" s="2314">
        <f t="shared" si="6"/>
        <v>0</v>
      </c>
    </row>
    <row r="67" spans="1:9" ht="25.5">
      <c r="A67" s="2321">
        <f t="shared" si="7"/>
        <v>11.499999999999998</v>
      </c>
      <c r="B67" s="2322" t="s">
        <v>5424</v>
      </c>
      <c r="C67" s="2323" t="s">
        <v>5423</v>
      </c>
      <c r="D67" s="2286"/>
      <c r="E67" s="2293"/>
      <c r="F67" s="2286" t="s">
        <v>426</v>
      </c>
      <c r="G67" s="2293">
        <v>80</v>
      </c>
      <c r="H67" s="2314"/>
      <c r="I67" s="2314">
        <f t="shared" si="6"/>
        <v>0</v>
      </c>
    </row>
    <row r="68" spans="1:9">
      <c r="A68" s="2321">
        <f t="shared" si="7"/>
        <v>11.599999999999998</v>
      </c>
      <c r="B68" s="2322" t="s">
        <v>5422</v>
      </c>
      <c r="C68" s="2323" t="s">
        <v>5421</v>
      </c>
      <c r="D68" s="2286"/>
      <c r="E68" s="2293"/>
      <c r="F68" s="2286" t="s">
        <v>386</v>
      </c>
      <c r="G68" s="2293">
        <f>G67*0.6</f>
        <v>48</v>
      </c>
      <c r="H68" s="2314"/>
      <c r="I68" s="2314">
        <f t="shared" si="6"/>
        <v>0</v>
      </c>
    </row>
    <row r="69" spans="1:9">
      <c r="A69" s="2321">
        <f t="shared" si="7"/>
        <v>11.699999999999998</v>
      </c>
      <c r="B69" s="2322" t="s">
        <v>5420</v>
      </c>
      <c r="C69" s="2323" t="s">
        <v>5419</v>
      </c>
      <c r="D69" s="2286"/>
      <c r="E69" s="2293"/>
      <c r="F69" s="2286" t="s">
        <v>386</v>
      </c>
      <c r="G69" s="2293">
        <f>G67*0.08</f>
        <v>6.4</v>
      </c>
      <c r="H69" s="2314"/>
      <c r="I69" s="2314">
        <f t="shared" si="6"/>
        <v>0</v>
      </c>
    </row>
    <row r="70" spans="1:9">
      <c r="A70" s="2321">
        <f t="shared" si="7"/>
        <v>11.799999999999997</v>
      </c>
      <c r="B70" s="2322" t="s">
        <v>5418</v>
      </c>
      <c r="C70" s="2323" t="s">
        <v>5417</v>
      </c>
      <c r="D70" s="2286"/>
      <c r="E70" s="2293"/>
      <c r="F70" s="2286" t="s">
        <v>386</v>
      </c>
      <c r="G70" s="2293">
        <f>G67*0.18</f>
        <v>14.399999999999999</v>
      </c>
      <c r="H70" s="2314"/>
      <c r="I70" s="2314">
        <f t="shared" si="6"/>
        <v>0</v>
      </c>
    </row>
    <row r="71" spans="1:9">
      <c r="A71" s="2321">
        <f t="shared" si="7"/>
        <v>11.899999999999997</v>
      </c>
      <c r="B71" s="2322" t="s">
        <v>5416</v>
      </c>
      <c r="C71" s="2323" t="s">
        <v>5415</v>
      </c>
      <c r="D71" s="2286"/>
      <c r="E71" s="2293"/>
      <c r="F71" s="2286" t="s">
        <v>386</v>
      </c>
      <c r="G71" s="2293">
        <f>G68-G69-G70</f>
        <v>27.200000000000003</v>
      </c>
      <c r="H71" s="2314"/>
      <c r="I71" s="2314">
        <f t="shared" si="6"/>
        <v>0</v>
      </c>
    </row>
    <row r="72" spans="1:9">
      <c r="A72" s="2324">
        <v>11.1</v>
      </c>
      <c r="B72" s="2322" t="s">
        <v>5414</v>
      </c>
      <c r="C72" s="2323" t="s">
        <v>5413</v>
      </c>
      <c r="D72" s="2286"/>
      <c r="E72" s="2293"/>
      <c r="F72" s="2286" t="s">
        <v>544</v>
      </c>
      <c r="G72" s="2293">
        <v>37.5</v>
      </c>
      <c r="H72" s="2314"/>
      <c r="I72" s="2314">
        <f t="shared" si="6"/>
        <v>0</v>
      </c>
    </row>
    <row r="73" spans="1:9">
      <c r="A73" s="2324">
        <v>11.11</v>
      </c>
      <c r="B73" s="2322" t="s">
        <v>5412</v>
      </c>
      <c r="C73" s="2323" t="s">
        <v>5411</v>
      </c>
      <c r="D73" s="2286"/>
      <c r="E73" s="2293"/>
      <c r="F73" s="2286" t="s">
        <v>544</v>
      </c>
      <c r="G73" s="2293">
        <f>G72</f>
        <v>37.5</v>
      </c>
      <c r="H73" s="2314"/>
      <c r="I73" s="2314">
        <f t="shared" si="6"/>
        <v>0</v>
      </c>
    </row>
    <row r="74" spans="1:9">
      <c r="A74" s="2324">
        <v>11.12</v>
      </c>
      <c r="B74" s="2322" t="s">
        <v>5410</v>
      </c>
      <c r="C74" s="2323" t="s">
        <v>5409</v>
      </c>
      <c r="D74" s="2286"/>
      <c r="E74" s="2293"/>
      <c r="F74" s="2286" t="s">
        <v>386</v>
      </c>
      <c r="G74" s="2293">
        <v>21</v>
      </c>
      <c r="H74" s="2314"/>
      <c r="I74" s="2314">
        <f t="shared" si="6"/>
        <v>0</v>
      </c>
    </row>
    <row r="75" spans="1:9">
      <c r="A75" s="2324">
        <v>11.13</v>
      </c>
      <c r="B75" s="2322" t="s">
        <v>5408</v>
      </c>
      <c r="C75" s="2323" t="s">
        <v>5407</v>
      </c>
      <c r="D75" s="2286"/>
      <c r="E75" s="2293"/>
      <c r="F75" s="2286" t="s">
        <v>5406</v>
      </c>
      <c r="G75" s="2293">
        <v>1</v>
      </c>
      <c r="H75" s="2314"/>
      <c r="I75" s="2314">
        <f t="shared" si="6"/>
        <v>0</v>
      </c>
    </row>
    <row r="76" spans="1:9" ht="13.5" thickBot="1">
      <c r="A76" s="2325"/>
      <c r="B76" s="2326"/>
      <c r="C76" s="2327"/>
      <c r="D76" s="2326"/>
      <c r="E76" s="2328"/>
      <c r="F76" s="2329"/>
      <c r="G76" s="2329"/>
      <c r="H76" s="2330"/>
      <c r="I76" s="2331"/>
    </row>
    <row r="77" spans="1:9" ht="13.5" thickBot="1">
      <c r="A77" s="2332"/>
      <c r="B77" s="2333"/>
      <c r="C77" s="2334" t="s">
        <v>507</v>
      </c>
      <c r="D77" s="2333"/>
      <c r="E77" s="2335"/>
      <c r="F77" s="2335"/>
      <c r="G77" s="2335"/>
      <c r="H77" s="2335"/>
      <c r="I77" s="2336">
        <f>I13+I51</f>
        <v>0</v>
      </c>
    </row>
    <row r="79" spans="1:9">
      <c r="B79" s="4160" t="s">
        <v>5405</v>
      </c>
      <c r="C79" s="4160"/>
      <c r="D79" s="4160"/>
      <c r="E79" s="4160"/>
      <c r="F79" s="4160"/>
      <c r="G79" s="4160"/>
      <c r="H79" s="4160"/>
      <c r="I79" s="2240"/>
    </row>
    <row r="80" spans="1:9">
      <c r="B80" s="4160" t="s">
        <v>5404</v>
      </c>
      <c r="C80" s="4160"/>
      <c r="D80" s="4160"/>
      <c r="E80" s="4160"/>
      <c r="F80" s="4160"/>
      <c r="G80" s="4160"/>
      <c r="H80" s="4160"/>
      <c r="I80" s="2240"/>
    </row>
    <row r="81" spans="1:9">
      <c r="B81" s="4160" t="s">
        <v>5224</v>
      </c>
      <c r="C81" s="4160"/>
      <c r="D81" s="4160"/>
      <c r="E81" s="4160"/>
      <c r="F81" s="4160"/>
      <c r="G81" s="4160"/>
      <c r="H81" s="4160"/>
      <c r="I81" s="2240"/>
    </row>
    <row r="82" spans="1:9">
      <c r="C82" s="2338"/>
      <c r="D82" s="2339"/>
      <c r="E82" s="2242"/>
      <c r="F82" s="2242"/>
      <c r="G82" s="2242"/>
      <c r="H82" s="2240"/>
      <c r="I82" s="2240"/>
    </row>
    <row r="83" spans="1:9">
      <c r="A83" s="2340"/>
      <c r="B83" s="2340"/>
      <c r="C83" s="2341"/>
      <c r="D83" s="2342"/>
      <c r="E83" s="2343"/>
      <c r="F83" s="2343"/>
      <c r="G83" s="2343"/>
      <c r="H83" s="2243"/>
      <c r="I83" s="2243"/>
    </row>
    <row r="84" spans="1:9">
      <c r="D84" s="3939" t="s">
        <v>7638</v>
      </c>
      <c r="E84" s="3939"/>
      <c r="F84" s="3939"/>
    </row>
  </sheetData>
  <mergeCells count="18">
    <mergeCell ref="B81:H81"/>
    <mergeCell ref="D84:F84"/>
    <mergeCell ref="F8:F10"/>
    <mergeCell ref="G8:G10"/>
    <mergeCell ref="H8:H10"/>
    <mergeCell ref="I8:I10"/>
    <mergeCell ref="B79:H79"/>
    <mergeCell ref="B80:H80"/>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fitToHeight="0"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workbookViewId="0">
      <selection sqref="A1:G1"/>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023" customFormat="1" ht="15" customHeight="1">
      <c r="A1" s="3946" t="s">
        <v>7647</v>
      </c>
      <c r="B1" s="3946"/>
      <c r="C1" s="3946"/>
      <c r="D1" s="3946"/>
      <c r="E1" s="3946"/>
      <c r="F1" s="3946"/>
      <c r="G1" s="3946"/>
    </row>
    <row r="2" spans="1:7" s="2346" customFormat="1" ht="14.25" customHeight="1">
      <c r="A2" s="3946" t="s">
        <v>5831</v>
      </c>
      <c r="B2" s="3946"/>
      <c r="C2" s="3968"/>
      <c r="D2" s="3968"/>
      <c r="E2" s="3968"/>
      <c r="F2" s="3968"/>
      <c r="G2" s="3968"/>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5832</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5833</v>
      </c>
      <c r="C12" s="2016"/>
      <c r="D12" s="2016"/>
      <c r="E12" s="2015"/>
      <c r="F12" s="2014">
        <f>SUM(F13:F13)</f>
        <v>0</v>
      </c>
      <c r="G12" s="2093"/>
    </row>
    <row r="13" spans="1:7">
      <c r="A13" s="2087">
        <v>1</v>
      </c>
      <c r="B13" s="2012" t="s">
        <v>5512</v>
      </c>
      <c r="C13" s="2011" t="s">
        <v>377</v>
      </c>
      <c r="D13" s="2011">
        <v>6</v>
      </c>
      <c r="E13" s="2010"/>
      <c r="F13" s="2010">
        <f t="shared" ref="F13" si="0">D13*E13</f>
        <v>0</v>
      </c>
      <c r="G13" s="2083" t="s">
        <v>5918</v>
      </c>
    </row>
    <row r="14" spans="1:7" ht="13.5"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C24" s="3946"/>
      <c r="D24" s="3946"/>
      <c r="E24" s="3968"/>
      <c r="F24" s="3968"/>
      <c r="G24" s="3968"/>
    </row>
    <row r="27" spans="1:7">
      <c r="F27" s="2005"/>
    </row>
  </sheetData>
  <mergeCells count="12">
    <mergeCell ref="C24:G24"/>
    <mergeCell ref="A1:G1"/>
    <mergeCell ref="A2:G2"/>
    <mergeCell ref="A5:G5"/>
    <mergeCell ref="A6:G6"/>
    <mergeCell ref="A7:G7"/>
    <mergeCell ref="C16:E16"/>
    <mergeCell ref="C18:E18"/>
    <mergeCell ref="A19:G19"/>
    <mergeCell ref="A20:G20"/>
    <mergeCell ref="A21:G21"/>
    <mergeCell ref="A22:G22"/>
  </mergeCells>
  <printOptions horizontalCentered="1"/>
  <pageMargins left="0.7" right="0.7" top="0.75" bottom="0.75" header="0.3" footer="0.3"/>
  <pageSetup paperSize="9" scale="77" fitToHeight="0" orientation="portrait" r:id="rId1"/>
  <rowBreaks count="1" manualBreakCount="1">
    <brk id="20" max="6" man="1"/>
  </rowBreak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5"/>
  <sheetViews>
    <sheetView workbookViewId="0">
      <selection activeCell="E5" sqref="E5"/>
    </sheetView>
  </sheetViews>
  <sheetFormatPr defaultRowHeight="12.75"/>
  <cols>
    <col min="1" max="1" width="5.5703125" style="2437" bestFit="1" customWidth="1"/>
    <col min="2" max="2" width="11.5703125" style="2431" customWidth="1"/>
    <col min="3" max="3" width="44.28515625" style="2436" customWidth="1"/>
    <col min="4" max="4" width="11.5703125" style="2351" customWidth="1"/>
    <col min="5" max="5" width="9.42578125" style="2351" customWidth="1"/>
    <col min="6" max="6" width="11.28515625" style="2351" bestFit="1" customWidth="1"/>
    <col min="7" max="7" width="14.140625" style="2347" customWidth="1"/>
    <col min="8" max="9" width="9.140625" style="2348"/>
    <col min="10" max="10" width="11.28515625" style="1851" bestFit="1" customWidth="1"/>
    <col min="11" max="11" width="26.5703125" style="2348" customWidth="1"/>
    <col min="12" max="16384" width="9.140625" style="2348"/>
  </cols>
  <sheetData>
    <row r="1" spans="1:9" ht="15" customHeight="1">
      <c r="A1" s="3944" t="s">
        <v>7647</v>
      </c>
      <c r="B1" s="3944"/>
      <c r="C1" s="3944"/>
      <c r="D1" s="3944"/>
      <c r="E1" s="3944"/>
      <c r="F1" s="3944"/>
    </row>
    <row r="2" spans="1:9" ht="15" customHeight="1">
      <c r="A2" s="3946" t="s">
        <v>5826</v>
      </c>
      <c r="B2" s="3946"/>
      <c r="C2" s="3967"/>
      <c r="D2" s="3967"/>
      <c r="E2" s="3967"/>
      <c r="F2" s="3967"/>
      <c r="G2" s="3967"/>
      <c r="H2" s="3967"/>
      <c r="I2" s="3967"/>
    </row>
    <row r="3" spans="1:9" ht="12.75" customHeight="1">
      <c r="A3" s="3946" t="s">
        <v>5712</v>
      </c>
      <c r="B3" s="3946"/>
      <c r="C3" s="3946"/>
      <c r="D3" s="3946"/>
      <c r="E3" s="3946"/>
      <c r="F3" s="3946"/>
    </row>
    <row r="4" spans="1:9">
      <c r="A4" s="2237"/>
      <c r="B4" s="2237"/>
      <c r="C4" s="2237"/>
      <c r="D4" s="2237"/>
      <c r="E4" s="2237"/>
      <c r="F4" s="2349"/>
    </row>
    <row r="5" spans="1:9" ht="15" customHeight="1">
      <c r="A5" s="2237"/>
      <c r="B5" s="2237"/>
      <c r="C5" s="3953" t="s">
        <v>5827</v>
      </c>
      <c r="D5" s="3953"/>
      <c r="E5" s="2237"/>
      <c r="F5" s="2238"/>
      <c r="G5" s="2350"/>
    </row>
    <row r="6" spans="1:9">
      <c r="A6" s="2237"/>
      <c r="B6" s="2237"/>
      <c r="C6" s="2237"/>
      <c r="D6" s="2237"/>
      <c r="E6" s="2237"/>
      <c r="F6" s="2238"/>
      <c r="G6" s="2350"/>
    </row>
    <row r="7" spans="1:9" ht="13.5" thickBot="1">
      <c r="A7" s="4145" t="s">
        <v>5501</v>
      </c>
      <c r="B7" s="4145"/>
      <c r="C7" s="4145"/>
      <c r="F7" s="2350"/>
      <c r="G7" s="2352" t="s">
        <v>5402</v>
      </c>
    </row>
    <row r="8" spans="1:9" ht="15" customHeight="1">
      <c r="A8" s="4146" t="s">
        <v>969</v>
      </c>
      <c r="B8" s="4148" t="s">
        <v>970</v>
      </c>
      <c r="C8" s="4148" t="s">
        <v>5500</v>
      </c>
      <c r="D8" s="4148" t="s">
        <v>306</v>
      </c>
      <c r="E8" s="4148" t="s">
        <v>5499</v>
      </c>
      <c r="F8" s="4150" t="s">
        <v>5498</v>
      </c>
      <c r="G8" s="4152" t="s">
        <v>920</v>
      </c>
    </row>
    <row r="9" spans="1:9">
      <c r="A9" s="4147"/>
      <c r="B9" s="4149"/>
      <c r="C9" s="4149"/>
      <c r="D9" s="4149"/>
      <c r="E9" s="4149"/>
      <c r="F9" s="4151"/>
      <c r="G9" s="4153"/>
    </row>
    <row r="10" spans="1:9" ht="13.5" thickBot="1">
      <c r="A10" s="4147"/>
      <c r="B10" s="4149"/>
      <c r="C10" s="4149"/>
      <c r="D10" s="4149"/>
      <c r="E10" s="4149"/>
      <c r="F10" s="4151"/>
      <c r="G10" s="4153"/>
    </row>
    <row r="11" spans="1:9" ht="13.5" thickBot="1">
      <c r="A11" s="2355">
        <v>0</v>
      </c>
      <c r="B11" s="2356">
        <v>1</v>
      </c>
      <c r="C11" s="2357">
        <v>2</v>
      </c>
      <c r="D11" s="2356">
        <v>3</v>
      </c>
      <c r="E11" s="2357">
        <v>4</v>
      </c>
      <c r="F11" s="2358">
        <v>5</v>
      </c>
      <c r="G11" s="2359">
        <v>6</v>
      </c>
    </row>
    <row r="12" spans="1:9">
      <c r="A12" s="2360"/>
      <c r="B12" s="2361"/>
      <c r="C12" s="2362"/>
      <c r="D12" s="2363"/>
      <c r="E12" s="2363"/>
      <c r="F12" s="2363"/>
      <c r="G12" s="2364"/>
    </row>
    <row r="13" spans="1:9">
      <c r="A13" s="2365"/>
      <c r="B13" s="2366"/>
      <c r="C13" s="2367" t="s">
        <v>5446</v>
      </c>
      <c r="D13" s="2368"/>
      <c r="E13" s="2368"/>
      <c r="F13" s="2369"/>
      <c r="G13" s="2370">
        <f>G15+G32+G44+G50</f>
        <v>0</v>
      </c>
    </row>
    <row r="14" spans="1:9">
      <c r="A14" s="2371"/>
      <c r="B14" s="2372"/>
      <c r="C14" s="2373"/>
      <c r="D14" s="2374"/>
      <c r="E14" s="2374"/>
      <c r="F14" s="2363"/>
      <c r="G14" s="2364"/>
    </row>
    <row r="15" spans="1:9">
      <c r="A15" s="1963">
        <v>1</v>
      </c>
      <c r="B15" s="1962" t="s">
        <v>5710</v>
      </c>
      <c r="C15" s="1961" t="s">
        <v>5709</v>
      </c>
      <c r="D15" s="2375" t="s">
        <v>5535</v>
      </c>
      <c r="E15" s="2376">
        <v>2</v>
      </c>
      <c r="F15" s="2377">
        <f>SUM(G17:G30)</f>
        <v>0</v>
      </c>
      <c r="G15" s="2378">
        <f>E15*F15</f>
        <v>0</v>
      </c>
    </row>
    <row r="16" spans="1:9" ht="25.5">
      <c r="A16" s="2371"/>
      <c r="B16" s="2372"/>
      <c r="C16" s="2379" t="s">
        <v>5834</v>
      </c>
      <c r="D16" s="2363"/>
      <c r="E16" s="2363"/>
      <c r="F16" s="2363"/>
      <c r="G16" s="2380"/>
    </row>
    <row r="17" spans="1:9" ht="25.5">
      <c r="A17" s="1955">
        <v>1.1000000000000001</v>
      </c>
      <c r="B17" s="2381" t="s">
        <v>5708</v>
      </c>
      <c r="C17" s="2382" t="s">
        <v>5707</v>
      </c>
      <c r="D17" s="2383" t="s">
        <v>377</v>
      </c>
      <c r="E17" s="2384">
        <v>3</v>
      </c>
      <c r="F17" s="2363"/>
      <c r="G17" s="2314">
        <f>E17*F17</f>
        <v>0</v>
      </c>
      <c r="I17" s="2385"/>
    </row>
    <row r="18" spans="1:9" ht="38.25">
      <c r="A18" s="1955">
        <f>A17+0.1</f>
        <v>1.2000000000000002</v>
      </c>
      <c r="B18" s="2381" t="s">
        <v>5706</v>
      </c>
      <c r="C18" s="2386" t="s">
        <v>5705</v>
      </c>
      <c r="D18" s="2383" t="s">
        <v>377</v>
      </c>
      <c r="E18" s="2384">
        <v>1</v>
      </c>
      <c r="F18" s="2363"/>
      <c r="G18" s="2314">
        <f t="shared" ref="G18:G29" si="0">E18*F18</f>
        <v>0</v>
      </c>
      <c r="I18" s="2385"/>
    </row>
    <row r="19" spans="1:9" ht="38.25">
      <c r="A19" s="1955">
        <f t="shared" ref="A19:A25" si="1">A18+0.1</f>
        <v>1.3000000000000003</v>
      </c>
      <c r="B19" s="2381" t="s">
        <v>5704</v>
      </c>
      <c r="C19" s="2386" t="s">
        <v>5703</v>
      </c>
      <c r="D19" s="2383" t="s">
        <v>377</v>
      </c>
      <c r="E19" s="2384">
        <v>10</v>
      </c>
      <c r="F19" s="2363"/>
      <c r="G19" s="2314">
        <f t="shared" si="0"/>
        <v>0</v>
      </c>
      <c r="I19" s="2385"/>
    </row>
    <row r="20" spans="1:9" ht="38.25">
      <c r="A20" s="1955">
        <f t="shared" si="1"/>
        <v>1.4000000000000004</v>
      </c>
      <c r="B20" s="2381" t="s">
        <v>5702</v>
      </c>
      <c r="C20" s="2386" t="s">
        <v>5701</v>
      </c>
      <c r="D20" s="2383" t="s">
        <v>377</v>
      </c>
      <c r="E20" s="2384">
        <v>16</v>
      </c>
      <c r="F20" s="2363"/>
      <c r="G20" s="2314">
        <f t="shared" si="0"/>
        <v>0</v>
      </c>
      <c r="I20" s="2385"/>
    </row>
    <row r="21" spans="1:9" ht="89.25">
      <c r="A21" s="1955">
        <f t="shared" si="1"/>
        <v>1.5000000000000004</v>
      </c>
      <c r="B21" s="2381" t="s">
        <v>5700</v>
      </c>
      <c r="C21" s="2362" t="s">
        <v>5699</v>
      </c>
      <c r="D21" s="2383" t="s">
        <v>377</v>
      </c>
      <c r="E21" s="2384">
        <v>11</v>
      </c>
      <c r="F21" s="2363"/>
      <c r="G21" s="2314">
        <f t="shared" si="0"/>
        <v>0</v>
      </c>
      <c r="I21" s="2385"/>
    </row>
    <row r="22" spans="1:9" ht="114.75">
      <c r="A22" s="1955">
        <f t="shared" si="1"/>
        <v>1.6000000000000005</v>
      </c>
      <c r="B22" s="2381" t="s">
        <v>5698</v>
      </c>
      <c r="C22" s="2382" t="s">
        <v>5697</v>
      </c>
      <c r="D22" s="2383" t="s">
        <v>377</v>
      </c>
      <c r="E22" s="2384">
        <v>15</v>
      </c>
      <c r="F22" s="2363"/>
      <c r="G22" s="2314">
        <f t="shared" si="0"/>
        <v>0</v>
      </c>
      <c r="I22" s="2385"/>
    </row>
    <row r="23" spans="1:9" ht="25.5">
      <c r="A23" s="1955">
        <f t="shared" si="1"/>
        <v>1.7000000000000006</v>
      </c>
      <c r="B23" s="2381" t="s">
        <v>5696</v>
      </c>
      <c r="C23" s="2362" t="s">
        <v>5695</v>
      </c>
      <c r="D23" s="2383" t="s">
        <v>377</v>
      </c>
      <c r="E23" s="2384">
        <v>7</v>
      </c>
      <c r="F23" s="2363"/>
      <c r="G23" s="2314">
        <f t="shared" si="0"/>
        <v>0</v>
      </c>
      <c r="I23" s="2385"/>
    </row>
    <row r="24" spans="1:9">
      <c r="A24" s="1955">
        <f t="shared" si="1"/>
        <v>1.8000000000000007</v>
      </c>
      <c r="B24" s="2381" t="s">
        <v>5694</v>
      </c>
      <c r="C24" s="2362" t="s">
        <v>5693</v>
      </c>
      <c r="D24" s="2383" t="s">
        <v>426</v>
      </c>
      <c r="E24" s="2384">
        <f>SUM(E17:E23)*10</f>
        <v>630</v>
      </c>
      <c r="F24" s="2363"/>
      <c r="G24" s="2314">
        <f t="shared" si="0"/>
        <v>0</v>
      </c>
      <c r="I24" s="2385"/>
    </row>
    <row r="25" spans="1:9">
      <c r="A25" s="1955">
        <f t="shared" si="1"/>
        <v>1.9000000000000008</v>
      </c>
      <c r="B25" s="2381" t="s">
        <v>5692</v>
      </c>
      <c r="C25" s="2362" t="s">
        <v>5691</v>
      </c>
      <c r="D25" s="2383" t="s">
        <v>426</v>
      </c>
      <c r="E25" s="2384">
        <v>10</v>
      </c>
      <c r="F25" s="2363"/>
      <c r="G25" s="2314">
        <f t="shared" si="0"/>
        <v>0</v>
      </c>
      <c r="I25" s="2385"/>
    </row>
    <row r="26" spans="1:9" ht="25.5">
      <c r="A26" s="2387">
        <v>1.1000000000000001</v>
      </c>
      <c r="B26" s="2381" t="s">
        <v>5690</v>
      </c>
      <c r="C26" s="2388" t="s">
        <v>5670</v>
      </c>
      <c r="D26" s="2383" t="s">
        <v>426</v>
      </c>
      <c r="E26" s="2384">
        <f>(E24+E25)</f>
        <v>640</v>
      </c>
      <c r="F26" s="2363"/>
      <c r="G26" s="2314">
        <f t="shared" si="0"/>
        <v>0</v>
      </c>
      <c r="I26" s="2385"/>
    </row>
    <row r="27" spans="1:9" ht="25.5">
      <c r="A27" s="2387">
        <f>A26+0.01</f>
        <v>1.1100000000000001</v>
      </c>
      <c r="B27" s="2381" t="s">
        <v>5689</v>
      </c>
      <c r="C27" s="2382" t="s">
        <v>5675</v>
      </c>
      <c r="D27" s="2383" t="s">
        <v>377</v>
      </c>
      <c r="E27" s="2384">
        <v>5</v>
      </c>
      <c r="F27" s="2363"/>
      <c r="G27" s="2314">
        <f t="shared" si="0"/>
        <v>0</v>
      </c>
      <c r="I27" s="2385"/>
    </row>
    <row r="28" spans="1:9">
      <c r="A28" s="2387">
        <f t="shared" ref="A28:A30" si="2">A27+0.01</f>
        <v>1.1200000000000001</v>
      </c>
      <c r="B28" s="2381" t="s">
        <v>5688</v>
      </c>
      <c r="C28" s="2066" t="s">
        <v>5687</v>
      </c>
      <c r="D28" s="2383" t="s">
        <v>5406</v>
      </c>
      <c r="E28" s="2384">
        <v>1</v>
      </c>
      <c r="F28" s="2363"/>
      <c r="G28" s="2314">
        <f t="shared" si="0"/>
        <v>0</v>
      </c>
      <c r="I28" s="2385"/>
    </row>
    <row r="29" spans="1:9">
      <c r="A29" s="2387">
        <f t="shared" si="2"/>
        <v>1.1300000000000001</v>
      </c>
      <c r="B29" s="2381" t="s">
        <v>5686</v>
      </c>
      <c r="C29" s="2362" t="s">
        <v>5685</v>
      </c>
      <c r="D29" s="2389" t="s">
        <v>5406</v>
      </c>
      <c r="E29" s="2390">
        <v>1</v>
      </c>
      <c r="F29" s="2363"/>
      <c r="G29" s="2314">
        <f t="shared" si="0"/>
        <v>0</v>
      </c>
      <c r="I29" s="2385"/>
    </row>
    <row r="30" spans="1:9" ht="25.5">
      <c r="A30" s="2387">
        <f t="shared" si="2"/>
        <v>1.1400000000000001</v>
      </c>
      <c r="B30" s="2381" t="s">
        <v>5684</v>
      </c>
      <c r="C30" s="2066" t="s">
        <v>5683</v>
      </c>
      <c r="D30" s="2060" t="s">
        <v>5406</v>
      </c>
      <c r="E30" s="2384">
        <v>1</v>
      </c>
      <c r="F30" s="2363"/>
      <c r="G30" s="2314">
        <f>E30*F30</f>
        <v>0</v>
      </c>
      <c r="I30" s="2385"/>
    </row>
    <row r="31" spans="1:9">
      <c r="A31" s="2371"/>
      <c r="B31" s="2372"/>
      <c r="C31" s="2061"/>
      <c r="D31" s="2391"/>
      <c r="E31" s="2392"/>
      <c r="F31" s="2393"/>
      <c r="G31" s="2380"/>
      <c r="I31" s="2385"/>
    </row>
    <row r="32" spans="1:9">
      <c r="A32" s="1963">
        <v>2</v>
      </c>
      <c r="B32" s="1962" t="s">
        <v>5682</v>
      </c>
      <c r="C32" s="1961" t="s">
        <v>5681</v>
      </c>
      <c r="D32" s="2375" t="s">
        <v>5535</v>
      </c>
      <c r="E32" s="2376">
        <v>2</v>
      </c>
      <c r="F32" s="2377">
        <f>SUM(G34:G42)</f>
        <v>0</v>
      </c>
      <c r="G32" s="2378">
        <f>E32*F32</f>
        <v>0</v>
      </c>
      <c r="H32" s="2394"/>
      <c r="I32" s="2385"/>
    </row>
    <row r="33" spans="1:9" ht="25.5">
      <c r="A33" s="2371"/>
      <c r="B33" s="2372"/>
      <c r="C33" s="2379" t="s">
        <v>5834</v>
      </c>
      <c r="D33" s="2395"/>
      <c r="E33" s="2374"/>
      <c r="F33" s="2396"/>
      <c r="G33" s="2397"/>
      <c r="I33" s="2385"/>
    </row>
    <row r="34" spans="1:9" ht="25.5">
      <c r="A34" s="1908">
        <v>2.1</v>
      </c>
      <c r="B34" s="2054" t="s">
        <v>5680</v>
      </c>
      <c r="C34" s="2061" t="s">
        <v>5679</v>
      </c>
      <c r="D34" s="2060" t="s">
        <v>377</v>
      </c>
      <c r="E34" s="1885">
        <v>1</v>
      </c>
      <c r="F34" s="1885"/>
      <c r="G34" s="1885">
        <f>E34*F34</f>
        <v>0</v>
      </c>
      <c r="I34" s="2385"/>
    </row>
    <row r="35" spans="1:9" ht="25.5" customHeight="1">
      <c r="A35" s="1908">
        <f>A34+0.1</f>
        <v>2.2000000000000002</v>
      </c>
      <c r="B35" s="2054" t="s">
        <v>5678</v>
      </c>
      <c r="C35" s="2061" t="s">
        <v>5677</v>
      </c>
      <c r="D35" s="2060" t="s">
        <v>377</v>
      </c>
      <c r="E35" s="1885">
        <v>3</v>
      </c>
      <c r="F35" s="1885"/>
      <c r="G35" s="1885">
        <f t="shared" ref="G35:G42" si="3">E35*F35</f>
        <v>0</v>
      </c>
      <c r="I35" s="2385"/>
    </row>
    <row r="36" spans="1:9" ht="25.5">
      <c r="A36" s="1908">
        <f t="shared" ref="A36:A42" si="4">A35+0.1</f>
        <v>2.3000000000000003</v>
      </c>
      <c r="B36" s="2054" t="s">
        <v>5676</v>
      </c>
      <c r="C36" s="2061" t="s">
        <v>5675</v>
      </c>
      <c r="D36" s="2060" t="s">
        <v>377</v>
      </c>
      <c r="E36" s="1885">
        <v>2</v>
      </c>
      <c r="F36" s="1885"/>
      <c r="G36" s="1885">
        <f t="shared" si="3"/>
        <v>0</v>
      </c>
      <c r="I36" s="2385"/>
    </row>
    <row r="37" spans="1:9">
      <c r="A37" s="1908">
        <f t="shared" si="4"/>
        <v>2.4000000000000004</v>
      </c>
      <c r="B37" s="2054" t="s">
        <v>5674</v>
      </c>
      <c r="C37" s="2061" t="s">
        <v>5673</v>
      </c>
      <c r="D37" s="2060" t="s">
        <v>377</v>
      </c>
      <c r="E37" s="1885">
        <v>3</v>
      </c>
      <c r="F37" s="1885"/>
      <c r="G37" s="1885">
        <f t="shared" si="3"/>
        <v>0</v>
      </c>
      <c r="I37" s="2385"/>
    </row>
    <row r="38" spans="1:9">
      <c r="A38" s="1908">
        <f t="shared" si="4"/>
        <v>2.5000000000000004</v>
      </c>
      <c r="B38" s="2054" t="s">
        <v>5672</v>
      </c>
      <c r="C38" s="2061" t="s">
        <v>5427</v>
      </c>
      <c r="D38" s="2060" t="s">
        <v>426</v>
      </c>
      <c r="E38" s="1885">
        <v>360</v>
      </c>
      <c r="F38" s="1885"/>
      <c r="G38" s="1885">
        <f t="shared" si="3"/>
        <v>0</v>
      </c>
      <c r="I38" s="2385"/>
    </row>
    <row r="39" spans="1:9" ht="25.5">
      <c r="A39" s="1908">
        <f t="shared" si="4"/>
        <v>2.6000000000000005</v>
      </c>
      <c r="B39" s="2054" t="s">
        <v>5671</v>
      </c>
      <c r="C39" s="2061" t="s">
        <v>5670</v>
      </c>
      <c r="D39" s="2060" t="s">
        <v>426</v>
      </c>
      <c r="E39" s="1885">
        <v>360</v>
      </c>
      <c r="F39" s="1885"/>
      <c r="G39" s="1885">
        <f t="shared" si="3"/>
        <v>0</v>
      </c>
      <c r="I39" s="2385"/>
    </row>
    <row r="40" spans="1:9">
      <c r="A40" s="1908">
        <f t="shared" si="4"/>
        <v>2.7000000000000006</v>
      </c>
      <c r="B40" s="2054" t="s">
        <v>5669</v>
      </c>
      <c r="C40" s="2061" t="s">
        <v>5407</v>
      </c>
      <c r="D40" s="2060" t="s">
        <v>5406</v>
      </c>
      <c r="E40" s="1885">
        <v>1</v>
      </c>
      <c r="F40" s="1885"/>
      <c r="G40" s="1885">
        <f t="shared" si="3"/>
        <v>0</v>
      </c>
      <c r="I40" s="2385"/>
    </row>
    <row r="41" spans="1:9">
      <c r="A41" s="1908">
        <f t="shared" si="4"/>
        <v>2.8000000000000007</v>
      </c>
      <c r="B41" s="2054" t="s">
        <v>5668</v>
      </c>
      <c r="C41" s="2059" t="s">
        <v>5667</v>
      </c>
      <c r="D41" s="2053" t="s">
        <v>5406</v>
      </c>
      <c r="E41" s="2052">
        <v>1</v>
      </c>
      <c r="F41" s="1885"/>
      <c r="G41" s="1885">
        <f t="shared" si="3"/>
        <v>0</v>
      </c>
      <c r="I41" s="2385"/>
    </row>
    <row r="42" spans="1:9" ht="25.5">
      <c r="A42" s="1908">
        <f t="shared" si="4"/>
        <v>2.9000000000000008</v>
      </c>
      <c r="B42" s="2054" t="s">
        <v>5666</v>
      </c>
      <c r="C42" s="2059" t="s">
        <v>5665</v>
      </c>
      <c r="D42" s="2053" t="s">
        <v>5406</v>
      </c>
      <c r="E42" s="2052">
        <v>1</v>
      </c>
      <c r="F42" s="1885"/>
      <c r="G42" s="1885">
        <f t="shared" si="3"/>
        <v>0</v>
      </c>
      <c r="I42" s="2385"/>
    </row>
    <row r="43" spans="1:9">
      <c r="A43" s="2371"/>
      <c r="B43" s="2372"/>
      <c r="C43" s="2373"/>
      <c r="D43" s="2398"/>
      <c r="E43" s="2399"/>
      <c r="F43" s="2393"/>
      <c r="G43" s="2400"/>
      <c r="I43" s="2385"/>
    </row>
    <row r="44" spans="1:9">
      <c r="A44" s="1963">
        <v>3</v>
      </c>
      <c r="B44" s="1962" t="s">
        <v>5664</v>
      </c>
      <c r="C44" s="1961" t="s">
        <v>5663</v>
      </c>
      <c r="D44" s="2375" t="s">
        <v>5535</v>
      </c>
      <c r="E44" s="2376">
        <v>2</v>
      </c>
      <c r="F44" s="2377">
        <f>SUM(G46:G48)</f>
        <v>0</v>
      </c>
      <c r="G44" s="2378">
        <f>E44*F44</f>
        <v>0</v>
      </c>
      <c r="I44" s="2385"/>
    </row>
    <row r="45" spans="1:9" ht="25.5">
      <c r="A45" s="2371"/>
      <c r="B45" s="2372"/>
      <c r="C45" s="2379" t="s">
        <v>5834</v>
      </c>
      <c r="D45" s="2395"/>
      <c r="E45" s="2374"/>
      <c r="F45" s="2396"/>
      <c r="G45" s="2397"/>
      <c r="I45" s="2385"/>
    </row>
    <row r="46" spans="1:9" ht="25.5">
      <c r="A46" s="1955">
        <v>3.1</v>
      </c>
      <c r="B46" s="2381" t="s">
        <v>5662</v>
      </c>
      <c r="C46" s="2401" t="s">
        <v>5661</v>
      </c>
      <c r="D46" s="2383" t="s">
        <v>377</v>
      </c>
      <c r="E46" s="2363">
        <v>1</v>
      </c>
      <c r="F46" s="2314"/>
      <c r="G46" s="2314">
        <f t="shared" ref="G46:G48" si="5">E46*F46</f>
        <v>0</v>
      </c>
      <c r="I46" s="2385"/>
    </row>
    <row r="47" spans="1:9" ht="38.25">
      <c r="A47" s="1955">
        <v>3.2</v>
      </c>
      <c r="B47" s="2381" t="s">
        <v>5660</v>
      </c>
      <c r="C47" s="2401" t="s">
        <v>5440</v>
      </c>
      <c r="D47" s="2383" t="s">
        <v>5406</v>
      </c>
      <c r="E47" s="2363">
        <v>1</v>
      </c>
      <c r="F47" s="2314"/>
      <c r="G47" s="2314">
        <f t="shared" si="5"/>
        <v>0</v>
      </c>
      <c r="I47" s="2385"/>
    </row>
    <row r="48" spans="1:9" ht="63.75">
      <c r="A48" s="1955">
        <v>3.3</v>
      </c>
      <c r="B48" s="2381" t="s">
        <v>5659</v>
      </c>
      <c r="C48" s="2401" t="s">
        <v>5438</v>
      </c>
      <c r="D48" s="2383" t="s">
        <v>5406</v>
      </c>
      <c r="E48" s="2363">
        <v>1</v>
      </c>
      <c r="F48" s="2314"/>
      <c r="G48" s="2314">
        <f t="shared" si="5"/>
        <v>0</v>
      </c>
      <c r="I48" s="2385"/>
    </row>
    <row r="49" spans="1:11">
      <c r="A49" s="2371"/>
      <c r="B49" s="2372"/>
      <c r="C49" s="2402"/>
      <c r="D49" s="2398"/>
      <c r="E49" s="2399"/>
      <c r="F49" s="2393"/>
      <c r="G49" s="2400"/>
      <c r="I49" s="2385"/>
    </row>
    <row r="50" spans="1:11">
      <c r="A50" s="1963">
        <v>4</v>
      </c>
      <c r="B50" s="1962" t="s">
        <v>5658</v>
      </c>
      <c r="C50" s="1961" t="s">
        <v>5657</v>
      </c>
      <c r="D50" s="2375" t="s">
        <v>5535</v>
      </c>
      <c r="E50" s="2376">
        <v>2</v>
      </c>
      <c r="F50" s="2377">
        <f>SUM(G52:G60)</f>
        <v>0</v>
      </c>
      <c r="G50" s="2378">
        <f>E50*F50</f>
        <v>0</v>
      </c>
      <c r="I50" s="2385"/>
    </row>
    <row r="51" spans="1:11" ht="25.5">
      <c r="A51" s="2371"/>
      <c r="B51" s="2372"/>
      <c r="C51" s="2379" t="s">
        <v>5834</v>
      </c>
      <c r="D51" s="2395"/>
      <c r="E51" s="2374"/>
      <c r="F51" s="2396"/>
      <c r="G51" s="2397"/>
      <c r="I51" s="2385"/>
    </row>
    <row r="52" spans="1:11" ht="25.5">
      <c r="A52" s="2371">
        <v>4.0999999999999996</v>
      </c>
      <c r="B52" s="2381" t="s">
        <v>5656</v>
      </c>
      <c r="C52" s="2401" t="s">
        <v>5655</v>
      </c>
      <c r="D52" s="2381" t="s">
        <v>426</v>
      </c>
      <c r="E52" s="2395">
        <v>42</v>
      </c>
      <c r="F52" s="2314"/>
      <c r="G52" s="2314">
        <f t="shared" ref="G52:G60" si="6">E52*F52</f>
        <v>0</v>
      </c>
      <c r="I52" s="2385"/>
    </row>
    <row r="53" spans="1:11" ht="25.5">
      <c r="A53" s="2371">
        <f>A52+0.1</f>
        <v>4.1999999999999993</v>
      </c>
      <c r="B53" s="2381" t="s">
        <v>5654</v>
      </c>
      <c r="C53" s="2401" t="s">
        <v>5653</v>
      </c>
      <c r="D53" s="2381" t="s">
        <v>426</v>
      </c>
      <c r="E53" s="2395">
        <v>100</v>
      </c>
      <c r="F53" s="2314"/>
      <c r="G53" s="2314">
        <f t="shared" si="6"/>
        <v>0</v>
      </c>
      <c r="I53" s="2385"/>
    </row>
    <row r="54" spans="1:11" ht="25.5">
      <c r="A54" s="2371">
        <f t="shared" ref="A54:A60" si="7">A53+0.1</f>
        <v>4.2999999999999989</v>
      </c>
      <c r="B54" s="2381" t="s">
        <v>5652</v>
      </c>
      <c r="C54" s="2401" t="s">
        <v>5651</v>
      </c>
      <c r="D54" s="2381" t="s">
        <v>426</v>
      </c>
      <c r="E54" s="2395">
        <v>10</v>
      </c>
      <c r="F54" s="2314"/>
      <c r="G54" s="2314">
        <f t="shared" si="6"/>
        <v>0</v>
      </c>
      <c r="I54" s="2385"/>
    </row>
    <row r="55" spans="1:11" ht="25.5">
      <c r="A55" s="2371">
        <f t="shared" si="7"/>
        <v>4.3999999999999986</v>
      </c>
      <c r="B55" s="2381" t="s">
        <v>5650</v>
      </c>
      <c r="C55" s="2401" t="s">
        <v>5649</v>
      </c>
      <c r="D55" s="2381" t="s">
        <v>426</v>
      </c>
      <c r="E55" s="2395">
        <v>10</v>
      </c>
      <c r="F55" s="2314"/>
      <c r="G55" s="2314">
        <f t="shared" si="6"/>
        <v>0</v>
      </c>
      <c r="I55" s="2385"/>
    </row>
    <row r="56" spans="1:11" ht="25.5">
      <c r="A56" s="2371">
        <f t="shared" si="7"/>
        <v>4.4999999999999982</v>
      </c>
      <c r="B56" s="2381" t="s">
        <v>5648</v>
      </c>
      <c r="C56" s="2401" t="s">
        <v>5647</v>
      </c>
      <c r="D56" s="2381" t="s">
        <v>377</v>
      </c>
      <c r="E56" s="2395">
        <v>4</v>
      </c>
      <c r="F56" s="2314"/>
      <c r="G56" s="2314">
        <f t="shared" si="6"/>
        <v>0</v>
      </c>
      <c r="I56" s="2385"/>
    </row>
    <row r="57" spans="1:11">
      <c r="A57" s="2371">
        <f t="shared" si="7"/>
        <v>4.5999999999999979</v>
      </c>
      <c r="B57" s="2381" t="s">
        <v>5646</v>
      </c>
      <c r="C57" s="2401" t="s">
        <v>5645</v>
      </c>
      <c r="D57" s="2381" t="s">
        <v>377</v>
      </c>
      <c r="E57" s="2395">
        <v>2</v>
      </c>
      <c r="F57" s="2314"/>
      <c r="G57" s="2314">
        <f t="shared" si="6"/>
        <v>0</v>
      </c>
      <c r="I57" s="2385"/>
    </row>
    <row r="58" spans="1:11" ht="38.25">
      <c r="A58" s="2371">
        <f t="shared" si="7"/>
        <v>4.6999999999999975</v>
      </c>
      <c r="B58" s="2381" t="s">
        <v>5644</v>
      </c>
      <c r="C58" s="2401" t="s">
        <v>5643</v>
      </c>
      <c r="D58" s="2381" t="s">
        <v>377</v>
      </c>
      <c r="E58" s="2395">
        <v>2</v>
      </c>
      <c r="F58" s="2314"/>
      <c r="G58" s="2314">
        <f t="shared" si="6"/>
        <v>0</v>
      </c>
      <c r="I58" s="2385"/>
    </row>
    <row r="59" spans="1:11" ht="51">
      <c r="A59" s="2371">
        <f t="shared" si="7"/>
        <v>4.7999999999999972</v>
      </c>
      <c r="B59" s="2381" t="s">
        <v>5642</v>
      </c>
      <c r="C59" s="2401" t="s">
        <v>5641</v>
      </c>
      <c r="D59" s="2381" t="s">
        <v>5406</v>
      </c>
      <c r="E59" s="2395">
        <v>1</v>
      </c>
      <c r="F59" s="2314"/>
      <c r="G59" s="2314">
        <f t="shared" si="6"/>
        <v>0</v>
      </c>
      <c r="I59" s="2385"/>
    </row>
    <row r="60" spans="1:11" ht="25.5">
      <c r="A60" s="2371">
        <f t="shared" si="7"/>
        <v>4.8999999999999968</v>
      </c>
      <c r="B60" s="2381" t="s">
        <v>5640</v>
      </c>
      <c r="C60" s="2401" t="s">
        <v>5639</v>
      </c>
      <c r="D60" s="2383" t="s">
        <v>5406</v>
      </c>
      <c r="E60" s="2363">
        <v>1</v>
      </c>
      <c r="F60" s="2314"/>
      <c r="G60" s="2314">
        <f t="shared" si="6"/>
        <v>0</v>
      </c>
      <c r="I60" s="2385"/>
    </row>
    <row r="61" spans="1:11">
      <c r="A61" s="2371"/>
      <c r="B61" s="2372"/>
      <c r="C61" s="2402"/>
      <c r="D61" s="2398"/>
      <c r="E61" s="2399"/>
      <c r="F61" s="2393"/>
      <c r="G61" s="2400"/>
      <c r="I61" s="2385"/>
    </row>
    <row r="62" spans="1:11" ht="13.5" customHeight="1">
      <c r="A62" s="2365"/>
      <c r="B62" s="2366"/>
      <c r="C62" s="2367" t="s">
        <v>5497</v>
      </c>
      <c r="D62" s="2403"/>
      <c r="E62" s="2368"/>
      <c r="F62" s="2404"/>
      <c r="G62" s="2370">
        <f>G64+G78+G94+G108+G116</f>
        <v>0</v>
      </c>
      <c r="I62" s="2385"/>
      <c r="K62" s="2045"/>
    </row>
    <row r="63" spans="1:11">
      <c r="A63" s="1955"/>
      <c r="B63" s="1953"/>
      <c r="C63" s="1954"/>
      <c r="D63" s="1952"/>
      <c r="E63" s="1934"/>
      <c r="F63" s="2405"/>
      <c r="G63" s="1968"/>
      <c r="I63" s="2385"/>
    </row>
    <row r="64" spans="1:11">
      <c r="A64" s="1963">
        <v>5</v>
      </c>
      <c r="B64" s="1962" t="s">
        <v>5638</v>
      </c>
      <c r="C64" s="1961" t="s">
        <v>5637</v>
      </c>
      <c r="D64" s="2375" t="s">
        <v>5535</v>
      </c>
      <c r="E64" s="2376">
        <v>2</v>
      </c>
      <c r="F64" s="2377">
        <f>SUM(G66:G76)</f>
        <v>0</v>
      </c>
      <c r="G64" s="2406">
        <f>E64*F64</f>
        <v>0</v>
      </c>
      <c r="I64" s="2385"/>
      <c r="K64" s="2045"/>
    </row>
    <row r="65" spans="1:11" ht="25.5">
      <c r="A65" s="1955"/>
      <c r="B65" s="2407"/>
      <c r="C65" s="2379" t="s">
        <v>5834</v>
      </c>
      <c r="D65" s="2408"/>
      <c r="E65" s="2409"/>
      <c r="F65" s="2410"/>
      <c r="G65" s="2411"/>
      <c r="I65" s="2385"/>
      <c r="J65" s="2032"/>
      <c r="K65" s="2045"/>
    </row>
    <row r="66" spans="1:11" ht="76.5">
      <c r="A66" s="1955">
        <f>A64+0.1</f>
        <v>5.0999999999999996</v>
      </c>
      <c r="B66" s="1953" t="s">
        <v>5636</v>
      </c>
      <c r="C66" s="1954" t="s">
        <v>5635</v>
      </c>
      <c r="D66" s="1953" t="s">
        <v>426</v>
      </c>
      <c r="E66" s="1952">
        <v>92</v>
      </c>
      <c r="F66" s="2314"/>
      <c r="G66" s="2314">
        <f t="shared" ref="G66:G76" si="8">E66*F66</f>
        <v>0</v>
      </c>
      <c r="I66" s="2385"/>
      <c r="K66" s="2045"/>
    </row>
    <row r="67" spans="1:11">
      <c r="A67" s="1955">
        <f>A66+0.1</f>
        <v>5.1999999999999993</v>
      </c>
      <c r="B67" s="1953" t="s">
        <v>5634</v>
      </c>
      <c r="C67" s="1954" t="s">
        <v>5633</v>
      </c>
      <c r="D67" s="1953" t="s">
        <v>426</v>
      </c>
      <c r="E67" s="1952">
        <v>15</v>
      </c>
      <c r="F67" s="2314"/>
      <c r="G67" s="2314">
        <f t="shared" si="8"/>
        <v>0</v>
      </c>
      <c r="I67" s="2385"/>
      <c r="K67" s="2045"/>
    </row>
    <row r="68" spans="1:11">
      <c r="A68" s="1955">
        <f t="shared" ref="A68:A74" si="9">A67+0.1</f>
        <v>5.2999999999999989</v>
      </c>
      <c r="B68" s="1953" t="s">
        <v>5632</v>
      </c>
      <c r="C68" s="1954" t="s">
        <v>5631</v>
      </c>
      <c r="D68" s="1953" t="s">
        <v>426</v>
      </c>
      <c r="E68" s="1952">
        <v>10</v>
      </c>
      <c r="F68" s="2314"/>
      <c r="G68" s="2314">
        <f t="shared" si="8"/>
        <v>0</v>
      </c>
      <c r="I68" s="2385"/>
      <c r="K68" s="2045"/>
    </row>
    <row r="69" spans="1:11">
      <c r="A69" s="1955">
        <f t="shared" si="9"/>
        <v>5.3999999999999986</v>
      </c>
      <c r="B69" s="1953" t="s">
        <v>5630</v>
      </c>
      <c r="C69" s="1954" t="s">
        <v>5629</v>
      </c>
      <c r="D69" s="1953" t="s">
        <v>426</v>
      </c>
      <c r="E69" s="1952">
        <v>10</v>
      </c>
      <c r="F69" s="2314"/>
      <c r="G69" s="2314">
        <f t="shared" si="8"/>
        <v>0</v>
      </c>
      <c r="I69" s="2385"/>
      <c r="K69" s="2045"/>
    </row>
    <row r="70" spans="1:11">
      <c r="A70" s="1955">
        <f t="shared" si="9"/>
        <v>5.4999999999999982</v>
      </c>
      <c r="B70" s="1953" t="s">
        <v>5628</v>
      </c>
      <c r="C70" s="1954" t="s">
        <v>5627</v>
      </c>
      <c r="D70" s="1953" t="s">
        <v>426</v>
      </c>
      <c r="E70" s="1952">
        <v>15</v>
      </c>
      <c r="F70" s="2314"/>
      <c r="G70" s="2314">
        <f t="shared" si="8"/>
        <v>0</v>
      </c>
      <c r="I70" s="2385"/>
      <c r="K70" s="2045"/>
    </row>
    <row r="71" spans="1:11" ht="76.5">
      <c r="A71" s="1955">
        <f t="shared" si="9"/>
        <v>5.5999999999999979</v>
      </c>
      <c r="B71" s="1953" t="s">
        <v>5626</v>
      </c>
      <c r="C71" s="1954" t="s">
        <v>5625</v>
      </c>
      <c r="D71" s="1953" t="s">
        <v>377</v>
      </c>
      <c r="E71" s="1952">
        <v>14</v>
      </c>
      <c r="F71" s="2314"/>
      <c r="G71" s="2314">
        <f t="shared" si="8"/>
        <v>0</v>
      </c>
      <c r="I71" s="2385"/>
    </row>
    <row r="72" spans="1:11">
      <c r="A72" s="1955">
        <f t="shared" si="9"/>
        <v>5.6999999999999975</v>
      </c>
      <c r="B72" s="1953" t="s">
        <v>5624</v>
      </c>
      <c r="C72" s="1954" t="s">
        <v>5623</v>
      </c>
      <c r="D72" s="1953" t="s">
        <v>377</v>
      </c>
      <c r="E72" s="1952">
        <v>7</v>
      </c>
      <c r="F72" s="2314"/>
      <c r="G72" s="2314">
        <f t="shared" si="8"/>
        <v>0</v>
      </c>
      <c r="I72" s="2385"/>
    </row>
    <row r="73" spans="1:11">
      <c r="A73" s="1955">
        <f t="shared" si="9"/>
        <v>5.7999999999999972</v>
      </c>
      <c r="B73" s="1953" t="s">
        <v>5622</v>
      </c>
      <c r="C73" s="1954" t="s">
        <v>5621</v>
      </c>
      <c r="D73" s="1953" t="s">
        <v>377</v>
      </c>
      <c r="E73" s="1952">
        <v>2</v>
      </c>
      <c r="F73" s="2314"/>
      <c r="G73" s="2314">
        <f t="shared" si="8"/>
        <v>0</v>
      </c>
      <c r="I73" s="2385"/>
    </row>
    <row r="74" spans="1:11" ht="38.25">
      <c r="A74" s="1955">
        <f t="shared" si="9"/>
        <v>5.8999999999999968</v>
      </c>
      <c r="B74" s="1953" t="s">
        <v>5620</v>
      </c>
      <c r="C74" s="1954" t="s">
        <v>5549</v>
      </c>
      <c r="D74" s="1953" t="s">
        <v>426</v>
      </c>
      <c r="E74" s="1952">
        <v>142</v>
      </c>
      <c r="F74" s="2314"/>
      <c r="G74" s="2314">
        <f t="shared" si="8"/>
        <v>0</v>
      </c>
      <c r="I74" s="2385"/>
    </row>
    <row r="75" spans="1:11" ht="38.25">
      <c r="A75" s="2412">
        <v>5.0999999999999996</v>
      </c>
      <c r="B75" s="1953" t="s">
        <v>5619</v>
      </c>
      <c r="C75" s="1954" t="s">
        <v>5618</v>
      </c>
      <c r="D75" s="1953" t="s">
        <v>426</v>
      </c>
      <c r="E75" s="1952">
        <v>142</v>
      </c>
      <c r="F75" s="2314"/>
      <c r="G75" s="2314">
        <f t="shared" si="8"/>
        <v>0</v>
      </c>
      <c r="I75" s="2385"/>
    </row>
    <row r="76" spans="1:11" ht="51">
      <c r="A76" s="2412">
        <f>A75+0.01</f>
        <v>5.1099999999999994</v>
      </c>
      <c r="B76" s="1953" t="s">
        <v>5617</v>
      </c>
      <c r="C76" s="1954" t="s">
        <v>5616</v>
      </c>
      <c r="D76" s="1953" t="s">
        <v>426</v>
      </c>
      <c r="E76" s="1952">
        <v>142</v>
      </c>
      <c r="F76" s="2314"/>
      <c r="G76" s="2314">
        <f t="shared" si="8"/>
        <v>0</v>
      </c>
      <c r="H76" s="2413"/>
      <c r="I76" s="2385"/>
    </row>
    <row r="77" spans="1:11">
      <c r="A77" s="1955"/>
      <c r="B77" s="1953"/>
      <c r="C77" s="1954"/>
      <c r="D77" s="1951"/>
      <c r="E77" s="1950"/>
      <c r="F77" s="2414"/>
      <c r="G77" s="1948"/>
      <c r="I77" s="2385"/>
    </row>
    <row r="78" spans="1:11">
      <c r="A78" s="1963">
        <v>6</v>
      </c>
      <c r="B78" s="1962" t="s">
        <v>5615</v>
      </c>
      <c r="C78" s="1961" t="s">
        <v>5614</v>
      </c>
      <c r="D78" s="2375" t="s">
        <v>5535</v>
      </c>
      <c r="E78" s="2376">
        <v>2</v>
      </c>
      <c r="F78" s="2377">
        <f>SUM(G80:G92)</f>
        <v>0</v>
      </c>
      <c r="G78" s="2406">
        <f>E78*F78</f>
        <v>0</v>
      </c>
      <c r="I78" s="2385"/>
    </row>
    <row r="79" spans="1:11" ht="25.5">
      <c r="A79" s="1955"/>
      <c r="B79" s="2407"/>
      <c r="C79" s="2379" t="s">
        <v>5834</v>
      </c>
      <c r="D79" s="2408"/>
      <c r="E79" s="2409"/>
      <c r="F79" s="2410"/>
      <c r="G79" s="2411"/>
      <c r="I79" s="2385"/>
    </row>
    <row r="80" spans="1:11" ht="76.5">
      <c r="A80" s="1955">
        <f>A78+0.1</f>
        <v>6.1</v>
      </c>
      <c r="B80" s="1953" t="s">
        <v>5613</v>
      </c>
      <c r="C80" s="1954" t="s">
        <v>5612</v>
      </c>
      <c r="D80" s="1953" t="s">
        <v>377</v>
      </c>
      <c r="E80" s="1952">
        <v>6</v>
      </c>
      <c r="F80" s="2314"/>
      <c r="G80" s="2314">
        <f t="shared" ref="G80:G92" si="10">E80*F80</f>
        <v>0</v>
      </c>
      <c r="I80" s="2385"/>
    </row>
    <row r="81" spans="1:9">
      <c r="A81" s="1955">
        <f>A80+0.1</f>
        <v>6.1999999999999993</v>
      </c>
      <c r="B81" s="1953" t="s">
        <v>5611</v>
      </c>
      <c r="C81" s="1954" t="s">
        <v>5607</v>
      </c>
      <c r="D81" s="1953" t="s">
        <v>377</v>
      </c>
      <c r="E81" s="1952">
        <v>1</v>
      </c>
      <c r="F81" s="2314"/>
      <c r="G81" s="2314">
        <f t="shared" si="10"/>
        <v>0</v>
      </c>
      <c r="I81" s="2385"/>
    </row>
    <row r="82" spans="1:9" ht="102">
      <c r="A82" s="1955">
        <f t="shared" ref="A82:A88" si="11">A81+0.1</f>
        <v>6.2999999999999989</v>
      </c>
      <c r="B82" s="1953" t="s">
        <v>5610</v>
      </c>
      <c r="C82" s="1954" t="s">
        <v>5609</v>
      </c>
      <c r="D82" s="1953" t="s">
        <v>377</v>
      </c>
      <c r="E82" s="1952">
        <v>6</v>
      </c>
      <c r="F82" s="2314"/>
      <c r="G82" s="2314">
        <f t="shared" si="10"/>
        <v>0</v>
      </c>
      <c r="I82" s="2385"/>
    </row>
    <row r="83" spans="1:9">
      <c r="A83" s="1955">
        <f t="shared" si="11"/>
        <v>6.3999999999999986</v>
      </c>
      <c r="B83" s="1953" t="s">
        <v>5608</v>
      </c>
      <c r="C83" s="1954" t="s">
        <v>5607</v>
      </c>
      <c r="D83" s="1953" t="s">
        <v>377</v>
      </c>
      <c r="E83" s="1952">
        <v>1</v>
      </c>
      <c r="F83" s="2314"/>
      <c r="G83" s="2314">
        <f t="shared" si="10"/>
        <v>0</v>
      </c>
      <c r="I83" s="2385"/>
    </row>
    <row r="84" spans="1:9" ht="76.5">
      <c r="A84" s="1955">
        <f t="shared" si="11"/>
        <v>6.4999999999999982</v>
      </c>
      <c r="B84" s="1953" t="s">
        <v>5606</v>
      </c>
      <c r="C84" s="1954" t="s">
        <v>5835</v>
      </c>
      <c r="D84" s="1953" t="s">
        <v>377</v>
      </c>
      <c r="E84" s="1952">
        <v>2</v>
      </c>
      <c r="F84" s="2314"/>
      <c r="G84" s="2314">
        <f t="shared" si="10"/>
        <v>0</v>
      </c>
      <c r="I84" s="2385"/>
    </row>
    <row r="85" spans="1:9">
      <c r="A85" s="1955">
        <f t="shared" si="11"/>
        <v>6.5999999999999979</v>
      </c>
      <c r="B85" s="1953" t="s">
        <v>5604</v>
      </c>
      <c r="C85" s="1954" t="s">
        <v>5603</v>
      </c>
      <c r="D85" s="1953" t="s">
        <v>377</v>
      </c>
      <c r="E85" s="1952">
        <v>7</v>
      </c>
      <c r="F85" s="2314"/>
      <c r="G85" s="2314">
        <f t="shared" si="10"/>
        <v>0</v>
      </c>
      <c r="I85" s="2385"/>
    </row>
    <row r="86" spans="1:9">
      <c r="A86" s="1955">
        <f t="shared" si="11"/>
        <v>6.6999999999999975</v>
      </c>
      <c r="B86" s="1953" t="s">
        <v>5602</v>
      </c>
      <c r="C86" s="1954" t="s">
        <v>5601</v>
      </c>
      <c r="D86" s="1953" t="s">
        <v>377</v>
      </c>
      <c r="E86" s="1952">
        <v>7</v>
      </c>
      <c r="F86" s="2314"/>
      <c r="G86" s="2314">
        <f t="shared" si="10"/>
        <v>0</v>
      </c>
      <c r="I86" s="2385"/>
    </row>
    <row r="87" spans="1:9" ht="51">
      <c r="A87" s="1955">
        <f t="shared" si="11"/>
        <v>6.7999999999999972</v>
      </c>
      <c r="B87" s="1953" t="s">
        <v>5600</v>
      </c>
      <c r="C87" s="1954" t="s">
        <v>5599</v>
      </c>
      <c r="D87" s="1953" t="s">
        <v>377</v>
      </c>
      <c r="E87" s="1952">
        <v>6</v>
      </c>
      <c r="F87" s="2314"/>
      <c r="G87" s="2314">
        <f t="shared" si="10"/>
        <v>0</v>
      </c>
      <c r="H87" s="2415"/>
      <c r="I87" s="2385"/>
    </row>
    <row r="88" spans="1:9" ht="63.75">
      <c r="A88" s="1955">
        <f t="shared" si="11"/>
        <v>6.8999999999999968</v>
      </c>
      <c r="B88" s="1953" t="s">
        <v>5598</v>
      </c>
      <c r="C88" s="1954" t="s">
        <v>5597</v>
      </c>
      <c r="D88" s="1953" t="s">
        <v>377</v>
      </c>
      <c r="E88" s="1952">
        <v>1</v>
      </c>
      <c r="F88" s="2314"/>
      <c r="G88" s="2314">
        <f t="shared" si="10"/>
        <v>0</v>
      </c>
      <c r="I88" s="2385"/>
    </row>
    <row r="89" spans="1:9" ht="38.25">
      <c r="A89" s="2412">
        <v>6.1</v>
      </c>
      <c r="B89" s="1953" t="s">
        <v>5596</v>
      </c>
      <c r="C89" s="1954" t="s">
        <v>5595</v>
      </c>
      <c r="D89" s="1953" t="s">
        <v>377</v>
      </c>
      <c r="E89" s="1952">
        <v>6</v>
      </c>
      <c r="F89" s="2314"/>
      <c r="G89" s="2314">
        <f t="shared" si="10"/>
        <v>0</v>
      </c>
      <c r="I89" s="2385"/>
    </row>
    <row r="90" spans="1:9" ht="51">
      <c r="A90" s="1955">
        <v>6.11</v>
      </c>
      <c r="B90" s="1953" t="s">
        <v>5594</v>
      </c>
      <c r="C90" s="1954" t="s">
        <v>5593</v>
      </c>
      <c r="D90" s="1953" t="s">
        <v>377</v>
      </c>
      <c r="E90" s="1952">
        <v>1</v>
      </c>
      <c r="F90" s="2314"/>
      <c r="G90" s="2314">
        <f t="shared" si="10"/>
        <v>0</v>
      </c>
      <c r="I90" s="2385"/>
    </row>
    <row r="91" spans="1:9" ht="38.25">
      <c r="A91" s="1955">
        <v>6.12</v>
      </c>
      <c r="B91" s="1953" t="s">
        <v>5592</v>
      </c>
      <c r="C91" s="1954" t="s">
        <v>5591</v>
      </c>
      <c r="D91" s="1953" t="s">
        <v>377</v>
      </c>
      <c r="E91" s="1952">
        <v>4</v>
      </c>
      <c r="F91" s="2314"/>
      <c r="G91" s="2314">
        <f t="shared" si="10"/>
        <v>0</v>
      </c>
      <c r="I91" s="2385"/>
    </row>
    <row r="92" spans="1:9" ht="25.5">
      <c r="A92" s="1955">
        <v>6.13</v>
      </c>
      <c r="B92" s="1953" t="s">
        <v>5590</v>
      </c>
      <c r="C92" s="1954" t="s">
        <v>5589</v>
      </c>
      <c r="D92" s="1953" t="s">
        <v>5588</v>
      </c>
      <c r="E92" s="1952">
        <v>1</v>
      </c>
      <c r="F92" s="2314"/>
      <c r="G92" s="2314">
        <f t="shared" si="10"/>
        <v>0</v>
      </c>
      <c r="I92" s="2385"/>
    </row>
    <row r="93" spans="1:9">
      <c r="A93" s="1955"/>
      <c r="B93" s="1953"/>
      <c r="C93" s="1954"/>
      <c r="D93" s="1951"/>
      <c r="E93" s="1950"/>
      <c r="F93" s="2414"/>
      <c r="G93" s="1948"/>
      <c r="I93" s="2385"/>
    </row>
    <row r="94" spans="1:9">
      <c r="A94" s="1963">
        <v>7</v>
      </c>
      <c r="B94" s="1962" t="s">
        <v>5587</v>
      </c>
      <c r="C94" s="1961" t="s">
        <v>5586</v>
      </c>
      <c r="D94" s="2375" t="s">
        <v>5535</v>
      </c>
      <c r="E94" s="2376">
        <v>2</v>
      </c>
      <c r="F94" s="2377">
        <f>SUM(G96:G106)</f>
        <v>0</v>
      </c>
      <c r="G94" s="2406">
        <f>E94*F94</f>
        <v>0</v>
      </c>
      <c r="I94" s="2385"/>
    </row>
    <row r="95" spans="1:9" ht="25.5">
      <c r="A95" s="1955"/>
      <c r="B95" s="2407"/>
      <c r="C95" s="2379" t="s">
        <v>5834</v>
      </c>
      <c r="D95" s="2408"/>
      <c r="E95" s="2409"/>
      <c r="F95" s="2410"/>
      <c r="G95" s="2411"/>
      <c r="I95" s="2385"/>
    </row>
    <row r="96" spans="1:9" ht="153">
      <c r="A96" s="1955">
        <v>7.1</v>
      </c>
      <c r="B96" s="1953" t="s">
        <v>5585</v>
      </c>
      <c r="C96" s="1954" t="s">
        <v>5584</v>
      </c>
      <c r="D96" s="1953" t="s">
        <v>426</v>
      </c>
      <c r="E96" s="1952">
        <v>18</v>
      </c>
      <c r="F96" s="2314"/>
      <c r="G96" s="2314">
        <f t="shared" ref="G96:G106" si="12">E96*F96</f>
        <v>0</v>
      </c>
      <c r="I96" s="2385"/>
    </row>
    <row r="97" spans="1:9" ht="25.5">
      <c r="A97" s="1955">
        <f>A96+0.1</f>
        <v>7.1999999999999993</v>
      </c>
      <c r="B97" s="1953" t="s">
        <v>5583</v>
      </c>
      <c r="C97" s="1954" t="s">
        <v>5582</v>
      </c>
      <c r="D97" s="1953" t="s">
        <v>426</v>
      </c>
      <c r="E97" s="1952">
        <v>12</v>
      </c>
      <c r="F97" s="2314"/>
      <c r="G97" s="2314">
        <f t="shared" si="12"/>
        <v>0</v>
      </c>
      <c r="I97" s="2385"/>
    </row>
    <row r="98" spans="1:9" ht="25.5">
      <c r="A98" s="1955">
        <f t="shared" ref="A98:A104" si="13">A97+0.1</f>
        <v>7.2999999999999989</v>
      </c>
      <c r="B98" s="1953" t="s">
        <v>5581</v>
      </c>
      <c r="C98" s="1954" t="s">
        <v>5580</v>
      </c>
      <c r="D98" s="1953" t="s">
        <v>426</v>
      </c>
      <c r="E98" s="1952">
        <v>15</v>
      </c>
      <c r="F98" s="2314"/>
      <c r="G98" s="2314">
        <f t="shared" si="12"/>
        <v>0</v>
      </c>
      <c r="I98" s="2385"/>
    </row>
    <row r="99" spans="1:9" ht="51">
      <c r="A99" s="1955">
        <f t="shared" si="13"/>
        <v>7.3999999999999986</v>
      </c>
      <c r="B99" s="1953" t="s">
        <v>5579</v>
      </c>
      <c r="C99" s="1954" t="s">
        <v>5578</v>
      </c>
      <c r="D99" s="1953" t="s">
        <v>377</v>
      </c>
      <c r="E99" s="1952">
        <v>2</v>
      </c>
      <c r="F99" s="2314"/>
      <c r="G99" s="2314">
        <f t="shared" si="12"/>
        <v>0</v>
      </c>
      <c r="I99" s="2385"/>
    </row>
    <row r="100" spans="1:9" ht="51">
      <c r="A100" s="1955">
        <f t="shared" si="13"/>
        <v>7.4999999999999982</v>
      </c>
      <c r="B100" s="1953" t="s">
        <v>5577</v>
      </c>
      <c r="C100" s="1954" t="s">
        <v>5576</v>
      </c>
      <c r="D100" s="1953" t="s">
        <v>377</v>
      </c>
      <c r="E100" s="1952">
        <v>2</v>
      </c>
      <c r="F100" s="2314"/>
      <c r="G100" s="2314">
        <f t="shared" si="12"/>
        <v>0</v>
      </c>
      <c r="I100" s="2385"/>
    </row>
    <row r="101" spans="1:9" ht="63.75">
      <c r="A101" s="1955">
        <f t="shared" si="13"/>
        <v>7.5999999999999979</v>
      </c>
      <c r="B101" s="1953" t="s">
        <v>5575</v>
      </c>
      <c r="C101" s="1954" t="s">
        <v>5574</v>
      </c>
      <c r="D101" s="1953" t="s">
        <v>377</v>
      </c>
      <c r="E101" s="1952">
        <v>8</v>
      </c>
      <c r="F101" s="2314"/>
      <c r="G101" s="2314">
        <f t="shared" si="12"/>
        <v>0</v>
      </c>
      <c r="I101" s="2385"/>
    </row>
    <row r="102" spans="1:9" ht="127.5">
      <c r="A102" s="1955">
        <f t="shared" si="13"/>
        <v>7.6999999999999975</v>
      </c>
      <c r="B102" s="1953" t="s">
        <v>5573</v>
      </c>
      <c r="C102" s="1954" t="s">
        <v>5559</v>
      </c>
      <c r="D102" s="1953" t="s">
        <v>377</v>
      </c>
      <c r="E102" s="1952">
        <v>2</v>
      </c>
      <c r="F102" s="2314"/>
      <c r="G102" s="2314">
        <f t="shared" si="12"/>
        <v>0</v>
      </c>
      <c r="I102" s="2385"/>
    </row>
    <row r="103" spans="1:9" ht="63.75">
      <c r="A103" s="1955">
        <f t="shared" si="13"/>
        <v>7.7999999999999972</v>
      </c>
      <c r="B103" s="1953" t="s">
        <v>5572</v>
      </c>
      <c r="C103" s="1954" t="s">
        <v>5571</v>
      </c>
      <c r="D103" s="1953" t="s">
        <v>374</v>
      </c>
      <c r="E103" s="1952">
        <v>45</v>
      </c>
      <c r="F103" s="2314"/>
      <c r="G103" s="2314">
        <f t="shared" si="12"/>
        <v>0</v>
      </c>
      <c r="I103" s="2385"/>
    </row>
    <row r="104" spans="1:9" ht="25.5">
      <c r="A104" s="1955">
        <f t="shared" si="13"/>
        <v>7.8999999999999968</v>
      </c>
      <c r="B104" s="1953" t="s">
        <v>5570</v>
      </c>
      <c r="C104" s="1954" t="s">
        <v>5569</v>
      </c>
      <c r="D104" s="1953" t="s">
        <v>374</v>
      </c>
      <c r="E104" s="1952">
        <v>45</v>
      </c>
      <c r="F104" s="2314"/>
      <c r="G104" s="2314">
        <f t="shared" si="12"/>
        <v>0</v>
      </c>
      <c r="I104" s="2385"/>
    </row>
    <row r="105" spans="1:9" ht="127.5">
      <c r="A105" s="2412">
        <v>7.1</v>
      </c>
      <c r="B105" s="1953" t="s">
        <v>5568</v>
      </c>
      <c r="C105" s="1954" t="s">
        <v>5557</v>
      </c>
      <c r="D105" s="1953" t="s">
        <v>374</v>
      </c>
      <c r="E105" s="1952">
        <v>15</v>
      </c>
      <c r="F105" s="2314"/>
      <c r="G105" s="2314">
        <f t="shared" si="12"/>
        <v>0</v>
      </c>
      <c r="I105" s="2385"/>
    </row>
    <row r="106" spans="1:9" ht="38.25">
      <c r="A106" s="1955">
        <v>7.11</v>
      </c>
      <c r="B106" s="1953" t="s">
        <v>5567</v>
      </c>
      <c r="C106" s="1954" t="s">
        <v>5555</v>
      </c>
      <c r="D106" s="1953" t="s">
        <v>374</v>
      </c>
      <c r="E106" s="1952">
        <v>15</v>
      </c>
      <c r="F106" s="2314"/>
      <c r="G106" s="2314">
        <f t="shared" si="12"/>
        <v>0</v>
      </c>
      <c r="I106" s="2385"/>
    </row>
    <row r="107" spans="1:9">
      <c r="A107" s="1955"/>
      <c r="B107" s="2407"/>
      <c r="C107" s="2379"/>
      <c r="D107" s="1951"/>
      <c r="E107" s="1950"/>
      <c r="F107" s="2416"/>
      <c r="G107" s="2417"/>
      <c r="I107" s="2385"/>
    </row>
    <row r="108" spans="1:9">
      <c r="A108" s="1963">
        <v>8</v>
      </c>
      <c r="B108" s="1962" t="s">
        <v>5566</v>
      </c>
      <c r="C108" s="1961" t="s">
        <v>5565</v>
      </c>
      <c r="D108" s="2375" t="s">
        <v>5535</v>
      </c>
      <c r="E108" s="2376">
        <v>2</v>
      </c>
      <c r="F108" s="2377">
        <f>SUM(G110:G114)</f>
        <v>0</v>
      </c>
      <c r="G108" s="2406">
        <f>E108*F108</f>
        <v>0</v>
      </c>
      <c r="I108" s="2385"/>
    </row>
    <row r="109" spans="1:9" ht="25.5">
      <c r="A109" s="1955"/>
      <c r="B109" s="2407"/>
      <c r="C109" s="2379" t="s">
        <v>5834</v>
      </c>
      <c r="D109" s="2408"/>
      <c r="E109" s="2409"/>
      <c r="F109" s="2410"/>
      <c r="G109" s="2411"/>
      <c r="I109" s="2385"/>
    </row>
    <row r="110" spans="1:9" ht="140.25">
      <c r="A110" s="1955">
        <v>8.1</v>
      </c>
      <c r="B110" s="1953" t="s">
        <v>5564</v>
      </c>
      <c r="C110" s="1954" t="s">
        <v>5563</v>
      </c>
      <c r="D110" s="1953" t="s">
        <v>426</v>
      </c>
      <c r="E110" s="1952">
        <v>10</v>
      </c>
      <c r="F110" s="2314"/>
      <c r="G110" s="2314">
        <f t="shared" ref="G110:G114" si="14">E110*F110</f>
        <v>0</v>
      </c>
      <c r="I110" s="2385"/>
    </row>
    <row r="111" spans="1:9" ht="25.5">
      <c r="A111" s="1955">
        <f>A110+0.1</f>
        <v>8.1999999999999993</v>
      </c>
      <c r="B111" s="1953" t="s">
        <v>5562</v>
      </c>
      <c r="C111" s="1954" t="s">
        <v>5561</v>
      </c>
      <c r="D111" s="1953" t="s">
        <v>377</v>
      </c>
      <c r="E111" s="1952">
        <v>2</v>
      </c>
      <c r="F111" s="2314"/>
      <c r="G111" s="2314">
        <f t="shared" si="14"/>
        <v>0</v>
      </c>
      <c r="I111" s="2385"/>
    </row>
    <row r="112" spans="1:9" ht="127.5">
      <c r="A112" s="1955">
        <f t="shared" ref="A112:A114" si="15">A111+0.1</f>
        <v>8.2999999999999989</v>
      </c>
      <c r="B112" s="1953" t="s">
        <v>5560</v>
      </c>
      <c r="C112" s="1954" t="s">
        <v>5559</v>
      </c>
      <c r="D112" s="1953" t="s">
        <v>377</v>
      </c>
      <c r="E112" s="1952">
        <v>3</v>
      </c>
      <c r="F112" s="2314"/>
      <c r="G112" s="2314">
        <f t="shared" si="14"/>
        <v>0</v>
      </c>
      <c r="I112" s="2385"/>
    </row>
    <row r="113" spans="1:10" ht="127.5">
      <c r="A113" s="1955">
        <f t="shared" si="15"/>
        <v>8.3999999999999986</v>
      </c>
      <c r="B113" s="1953" t="s">
        <v>5558</v>
      </c>
      <c r="C113" s="1954" t="s">
        <v>5557</v>
      </c>
      <c r="D113" s="1953" t="s">
        <v>374</v>
      </c>
      <c r="E113" s="1952">
        <v>8</v>
      </c>
      <c r="F113" s="2314"/>
      <c r="G113" s="2314">
        <f t="shared" si="14"/>
        <v>0</v>
      </c>
      <c r="I113" s="2385"/>
    </row>
    <row r="114" spans="1:10" ht="38.25">
      <c r="A114" s="1955">
        <f t="shared" si="15"/>
        <v>8.4999999999999982</v>
      </c>
      <c r="B114" s="1953" t="s">
        <v>5556</v>
      </c>
      <c r="C114" s="1954" t="s">
        <v>5555</v>
      </c>
      <c r="D114" s="1953" t="s">
        <v>374</v>
      </c>
      <c r="E114" s="1952">
        <v>18</v>
      </c>
      <c r="F114" s="2314"/>
      <c r="G114" s="2314">
        <f t="shared" si="14"/>
        <v>0</v>
      </c>
      <c r="I114" s="2385"/>
    </row>
    <row r="115" spans="1:10">
      <c r="A115" s="1955"/>
      <c r="B115" s="2407"/>
      <c r="C115" s="2379"/>
      <c r="D115" s="1951"/>
      <c r="E115" s="1950"/>
      <c r="F115" s="2416"/>
      <c r="G115" s="2417"/>
      <c r="I115" s="2385"/>
    </row>
    <row r="116" spans="1:10">
      <c r="A116" s="1963">
        <v>9</v>
      </c>
      <c r="B116" s="1962" t="s">
        <v>5554</v>
      </c>
      <c r="C116" s="1961" t="s">
        <v>5553</v>
      </c>
      <c r="D116" s="2375" t="s">
        <v>5535</v>
      </c>
      <c r="E116" s="2376">
        <v>2</v>
      </c>
      <c r="F116" s="2377">
        <f>SUM(G118:G125)</f>
        <v>0</v>
      </c>
      <c r="G116" s="2406">
        <f>E116*F116</f>
        <v>0</v>
      </c>
      <c r="I116" s="2385"/>
    </row>
    <row r="117" spans="1:10" ht="25.5">
      <c r="A117" s="1955"/>
      <c r="B117" s="2407"/>
      <c r="C117" s="2379" t="s">
        <v>5834</v>
      </c>
      <c r="D117" s="1952"/>
      <c r="E117" s="1934"/>
      <c r="F117" s="2418"/>
      <c r="G117" s="2419"/>
      <c r="I117" s="2385"/>
    </row>
    <row r="118" spans="1:10" ht="102">
      <c r="A118" s="1955">
        <v>9.1</v>
      </c>
      <c r="B118" s="1953" t="s">
        <v>5552</v>
      </c>
      <c r="C118" s="1954" t="s">
        <v>5551</v>
      </c>
      <c r="D118" s="1953" t="s">
        <v>374</v>
      </c>
      <c r="E118" s="1952">
        <v>5</v>
      </c>
      <c r="F118" s="2314"/>
      <c r="G118" s="2314">
        <f t="shared" ref="G118:G124" si="16">E118*F118</f>
        <v>0</v>
      </c>
      <c r="I118" s="2385"/>
    </row>
    <row r="119" spans="1:10" ht="38.25">
      <c r="A119" s="1955">
        <f>A118+0.1</f>
        <v>9.1999999999999993</v>
      </c>
      <c r="B119" s="1953" t="s">
        <v>5550</v>
      </c>
      <c r="C119" s="1954" t="s">
        <v>5549</v>
      </c>
      <c r="D119" s="1953" t="s">
        <v>374</v>
      </c>
      <c r="E119" s="1952">
        <v>5</v>
      </c>
      <c r="F119" s="2314"/>
      <c r="G119" s="2314">
        <f t="shared" si="16"/>
        <v>0</v>
      </c>
      <c r="I119" s="2385"/>
    </row>
    <row r="120" spans="1:10" ht="38.25">
      <c r="A120" s="1955">
        <f t="shared" ref="A120:A124" si="17">A119+0.1</f>
        <v>9.2999999999999989</v>
      </c>
      <c r="B120" s="1953" t="s">
        <v>5548</v>
      </c>
      <c r="C120" s="1954" t="s">
        <v>5547</v>
      </c>
      <c r="D120" s="1953" t="s">
        <v>374</v>
      </c>
      <c r="E120" s="1952">
        <v>5</v>
      </c>
      <c r="F120" s="2314"/>
      <c r="G120" s="2314">
        <f t="shared" si="16"/>
        <v>0</v>
      </c>
      <c r="I120" s="2385"/>
    </row>
    <row r="121" spans="1:10" ht="89.25">
      <c r="A121" s="1955">
        <f t="shared" si="17"/>
        <v>9.3999999999999986</v>
      </c>
      <c r="B121" s="1953" t="s">
        <v>5546</v>
      </c>
      <c r="C121" s="1954" t="s">
        <v>5545</v>
      </c>
      <c r="D121" s="1953" t="s">
        <v>377</v>
      </c>
      <c r="E121" s="1952">
        <v>1</v>
      </c>
      <c r="F121" s="2314"/>
      <c r="G121" s="2314">
        <f t="shared" si="16"/>
        <v>0</v>
      </c>
      <c r="I121" s="2385"/>
    </row>
    <row r="122" spans="1:10" ht="25.5">
      <c r="A122" s="1955">
        <f t="shared" si="17"/>
        <v>9.4999999999999982</v>
      </c>
      <c r="B122" s="1953" t="s">
        <v>5544</v>
      </c>
      <c r="C122" s="1954" t="s">
        <v>5543</v>
      </c>
      <c r="D122" s="1953" t="s">
        <v>377</v>
      </c>
      <c r="E122" s="1952">
        <v>3</v>
      </c>
      <c r="F122" s="2314"/>
      <c r="G122" s="2314">
        <f t="shared" si="16"/>
        <v>0</v>
      </c>
      <c r="I122" s="2385"/>
    </row>
    <row r="123" spans="1:10" ht="51">
      <c r="A123" s="1955">
        <f t="shared" si="17"/>
        <v>9.5999999999999979</v>
      </c>
      <c r="B123" s="1953" t="s">
        <v>5542</v>
      </c>
      <c r="C123" s="1954" t="s">
        <v>5541</v>
      </c>
      <c r="D123" s="1953" t="s">
        <v>377</v>
      </c>
      <c r="E123" s="1952">
        <v>1</v>
      </c>
      <c r="F123" s="2314"/>
      <c r="G123" s="2314">
        <f t="shared" si="16"/>
        <v>0</v>
      </c>
      <c r="I123" s="2385"/>
    </row>
    <row r="124" spans="1:10" ht="51">
      <c r="A124" s="1955">
        <f t="shared" si="17"/>
        <v>9.6999999999999975</v>
      </c>
      <c r="B124" s="1953" t="s">
        <v>5540</v>
      </c>
      <c r="C124" s="1954" t="s">
        <v>5539</v>
      </c>
      <c r="D124" s="1953" t="s">
        <v>377</v>
      </c>
      <c r="E124" s="1952">
        <v>1</v>
      </c>
      <c r="F124" s="2314"/>
      <c r="G124" s="2314">
        <f t="shared" si="16"/>
        <v>0</v>
      </c>
      <c r="I124" s="2385"/>
    </row>
    <row r="125" spans="1:10">
      <c r="A125" s="1955"/>
      <c r="B125" s="2407"/>
      <c r="C125" s="2379"/>
      <c r="D125" s="1951"/>
      <c r="E125" s="1950"/>
      <c r="F125" s="2416"/>
      <c r="G125" s="2417"/>
      <c r="I125" s="2385"/>
    </row>
    <row r="126" spans="1:10">
      <c r="A126" s="2365"/>
      <c r="B126" s="2366"/>
      <c r="C126" s="2367" t="s">
        <v>5836</v>
      </c>
      <c r="D126" s="2403"/>
      <c r="E126" s="2368"/>
      <c r="F126" s="2404"/>
      <c r="G126" s="2370">
        <f>G128</f>
        <v>0</v>
      </c>
      <c r="I126" s="2385"/>
    </row>
    <row r="127" spans="1:10">
      <c r="A127" s="2420"/>
      <c r="B127" s="2421"/>
      <c r="C127" s="2422"/>
      <c r="D127" s="2423"/>
      <c r="E127" s="2424"/>
      <c r="F127" s="2405"/>
      <c r="G127" s="2419"/>
      <c r="I127" s="2385"/>
      <c r="J127" s="2032"/>
    </row>
    <row r="128" spans="1:10">
      <c r="A128" s="1963">
        <v>10</v>
      </c>
      <c r="B128" s="1962" t="s">
        <v>5537</v>
      </c>
      <c r="C128" s="1903" t="s">
        <v>5536</v>
      </c>
      <c r="D128" s="2375" t="s">
        <v>5535</v>
      </c>
      <c r="E128" s="2376">
        <v>2</v>
      </c>
      <c r="F128" s="2377">
        <f>SUM(G130:G136)</f>
        <v>0</v>
      </c>
      <c r="G128" s="2406">
        <f>E128*F128</f>
        <v>0</v>
      </c>
      <c r="I128" s="2385"/>
    </row>
    <row r="129" spans="1:11" ht="25.5">
      <c r="A129" s="1955"/>
      <c r="B129" s="2407"/>
      <c r="C129" s="2379" t="s">
        <v>5834</v>
      </c>
      <c r="D129" s="2408"/>
      <c r="E129" s="2409"/>
      <c r="F129" s="2410"/>
      <c r="G129" s="2411"/>
      <c r="I129" s="2385"/>
    </row>
    <row r="130" spans="1:11">
      <c r="A130" s="1908">
        <f>10.1</f>
        <v>10.1</v>
      </c>
      <c r="B130" s="1887" t="s">
        <v>5533</v>
      </c>
      <c r="C130" s="1918" t="s">
        <v>5532</v>
      </c>
      <c r="D130" s="1887" t="s">
        <v>377</v>
      </c>
      <c r="E130" s="1917">
        <v>1</v>
      </c>
      <c r="F130" s="1885"/>
      <c r="G130" s="1885">
        <f t="shared" ref="G130:G136" si="18">E130*F130</f>
        <v>0</v>
      </c>
      <c r="I130" s="2385"/>
    </row>
    <row r="131" spans="1:11">
      <c r="A131" s="1908">
        <f t="shared" ref="A131:A136" si="19">A130+0.1</f>
        <v>10.199999999999999</v>
      </c>
      <c r="B131" s="1887" t="s">
        <v>5531</v>
      </c>
      <c r="C131" s="1918" t="s">
        <v>5530</v>
      </c>
      <c r="D131" s="1887" t="s">
        <v>377</v>
      </c>
      <c r="E131" s="1917">
        <v>9</v>
      </c>
      <c r="F131" s="1885"/>
      <c r="G131" s="1885">
        <f t="shared" si="18"/>
        <v>0</v>
      </c>
      <c r="I131" s="2385"/>
    </row>
    <row r="132" spans="1:11" s="2740" customFormat="1">
      <c r="A132" s="1908">
        <f t="shared" si="19"/>
        <v>10.299999999999999</v>
      </c>
      <c r="B132" s="1887" t="s">
        <v>5529</v>
      </c>
      <c r="C132" s="1918" t="s">
        <v>5528</v>
      </c>
      <c r="D132" s="1887" t="s">
        <v>377</v>
      </c>
      <c r="E132" s="1917">
        <v>3</v>
      </c>
      <c r="F132" s="1886"/>
      <c r="G132" s="1886">
        <f t="shared" si="18"/>
        <v>0</v>
      </c>
      <c r="I132" s="2741"/>
      <c r="J132" s="2742"/>
    </row>
    <row r="133" spans="1:11" s="2740" customFormat="1">
      <c r="A133" s="1908">
        <f t="shared" si="19"/>
        <v>10.399999999999999</v>
      </c>
      <c r="B133" s="1887" t="s">
        <v>5527</v>
      </c>
      <c r="C133" s="1918" t="s">
        <v>5526</v>
      </c>
      <c r="D133" s="1887" t="s">
        <v>377</v>
      </c>
      <c r="E133" s="1917">
        <v>1</v>
      </c>
      <c r="F133" s="1886"/>
      <c r="G133" s="1886">
        <f t="shared" si="18"/>
        <v>0</v>
      </c>
      <c r="I133" s="2741"/>
      <c r="J133" s="2742"/>
    </row>
    <row r="134" spans="1:11" s="2740" customFormat="1">
      <c r="A134" s="1908">
        <f t="shared" si="19"/>
        <v>10.499999999999998</v>
      </c>
      <c r="B134" s="1887" t="s">
        <v>5525</v>
      </c>
      <c r="C134" s="1918" t="s">
        <v>5524</v>
      </c>
      <c r="D134" s="1887" t="s">
        <v>377</v>
      </c>
      <c r="E134" s="1917">
        <v>1</v>
      </c>
      <c r="F134" s="1886"/>
      <c r="G134" s="1886">
        <f t="shared" si="18"/>
        <v>0</v>
      </c>
      <c r="I134" s="2741"/>
      <c r="J134" s="2742"/>
    </row>
    <row r="135" spans="1:11" s="2740" customFormat="1">
      <c r="A135" s="1908">
        <f t="shared" si="19"/>
        <v>10.599999999999998</v>
      </c>
      <c r="B135" s="1887" t="s">
        <v>5523</v>
      </c>
      <c r="C135" s="1918" t="s">
        <v>5522</v>
      </c>
      <c r="D135" s="1887" t="s">
        <v>377</v>
      </c>
      <c r="E135" s="1917">
        <v>2</v>
      </c>
      <c r="F135" s="1886"/>
      <c r="G135" s="1886">
        <f t="shared" si="18"/>
        <v>0</v>
      </c>
      <c r="I135" s="2741"/>
      <c r="J135" s="2742"/>
    </row>
    <row r="136" spans="1:11" s="2740" customFormat="1">
      <c r="A136" s="1908">
        <f t="shared" si="19"/>
        <v>10.699999999999998</v>
      </c>
      <c r="B136" s="1887" t="s">
        <v>5521</v>
      </c>
      <c r="C136" s="1918" t="s">
        <v>5520</v>
      </c>
      <c r="D136" s="1887" t="s">
        <v>377</v>
      </c>
      <c r="E136" s="1917">
        <v>1</v>
      </c>
      <c r="F136" s="1886"/>
      <c r="G136" s="1886">
        <f t="shared" si="18"/>
        <v>0</v>
      </c>
      <c r="I136" s="2741"/>
      <c r="J136" s="2742"/>
    </row>
    <row r="137" spans="1:11">
      <c r="A137" s="1955"/>
      <c r="B137" s="2407"/>
      <c r="C137" s="2379"/>
      <c r="D137" s="1951"/>
      <c r="E137" s="1950"/>
      <c r="F137" s="2416"/>
      <c r="G137" s="2417"/>
      <c r="I137" s="2385"/>
    </row>
    <row r="138" spans="1:11" ht="13.5" thickBot="1">
      <c r="A138" s="2425"/>
      <c r="B138" s="2426"/>
      <c r="C138" s="2427" t="s">
        <v>507</v>
      </c>
      <c r="D138" s="2428"/>
      <c r="E138" s="2428"/>
      <c r="F138" s="2429"/>
      <c r="G138" s="1873">
        <f>G13+G62+G126</f>
        <v>0</v>
      </c>
      <c r="K138" s="2430"/>
    </row>
    <row r="140" spans="1:11">
      <c r="A140" s="2431"/>
      <c r="B140" s="4144" t="s">
        <v>5519</v>
      </c>
      <c r="C140" s="4144"/>
      <c r="D140" s="4144"/>
      <c r="E140" s="4144"/>
      <c r="F140" s="4144"/>
      <c r="G140" s="2350"/>
    </row>
    <row r="141" spans="1:11">
      <c r="A141" s="2431"/>
      <c r="B141" s="4144" t="s">
        <v>5404</v>
      </c>
      <c r="C141" s="4144"/>
      <c r="D141" s="4144"/>
      <c r="E141" s="4144"/>
      <c r="F141" s="4144"/>
      <c r="G141" s="2350"/>
    </row>
    <row r="142" spans="1:11">
      <c r="A142" s="2431"/>
      <c r="B142" s="4144" t="s">
        <v>5224</v>
      </c>
      <c r="C142" s="4144"/>
      <c r="D142" s="4144"/>
      <c r="E142" s="4144"/>
      <c r="F142" s="4144"/>
      <c r="G142" s="2350"/>
    </row>
    <row r="143" spans="1:11">
      <c r="A143" s="2431"/>
      <c r="C143" s="2432"/>
      <c r="F143" s="2350"/>
      <c r="G143" s="2350"/>
    </row>
    <row r="144" spans="1:11">
      <c r="A144" s="2433"/>
      <c r="B144" s="2433"/>
      <c r="C144" s="2434"/>
      <c r="D144" s="2435"/>
      <c r="E144" s="2435"/>
      <c r="F144" s="2352"/>
      <c r="G144" s="2352"/>
    </row>
    <row r="145" spans="1:6">
      <c r="A145" s="2431"/>
      <c r="D145" s="3939" t="s">
        <v>7638</v>
      </c>
      <c r="E145" s="3939"/>
      <c r="F145" s="3939"/>
    </row>
  </sheetData>
  <mergeCells count="16">
    <mergeCell ref="D145:F145"/>
    <mergeCell ref="A1:F1"/>
    <mergeCell ref="A2:I2"/>
    <mergeCell ref="A3:F3"/>
    <mergeCell ref="C5:D5"/>
    <mergeCell ref="A7:C7"/>
    <mergeCell ref="A8:A10"/>
    <mergeCell ref="B8:B10"/>
    <mergeCell ref="C8:C10"/>
    <mergeCell ref="D8:D10"/>
    <mergeCell ref="E8:E10"/>
    <mergeCell ref="F8:F10"/>
    <mergeCell ref="G8:G10"/>
    <mergeCell ref="B140:F140"/>
    <mergeCell ref="B141:F141"/>
    <mergeCell ref="B142:F142"/>
  </mergeCells>
  <printOptions horizontalCentered="1"/>
  <pageMargins left="0.7" right="0.7" top="0.75" bottom="0.75" header="0.3" footer="0.3"/>
  <pageSetup paperSize="9" scale="73" orientation="portrait" r:id="rId1"/>
  <rowBreaks count="3" manualBreakCount="3">
    <brk id="43" max="8" man="1"/>
    <brk id="77" max="8" man="1"/>
    <brk id="115" max="8" man="1"/>
  </rowBreak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workbookViewId="0">
      <selection sqref="A1:G1"/>
    </sheetView>
  </sheetViews>
  <sheetFormatPr defaultRowHeight="12.75"/>
  <cols>
    <col min="1" max="1" width="5" style="2004" customWidth="1"/>
    <col min="2" max="2" width="41.85546875" style="2004" customWidth="1"/>
    <col min="3" max="3" width="9.140625" style="2004"/>
    <col min="4" max="4" width="9.140625" style="2076"/>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3946" t="s">
        <v>7647</v>
      </c>
      <c r="B1" s="3946"/>
      <c r="C1" s="3946"/>
      <c r="D1" s="3946"/>
      <c r="E1" s="3946"/>
      <c r="F1" s="3946"/>
      <c r="G1" s="3946"/>
    </row>
    <row r="2" spans="1:7" s="2102" customFormat="1" ht="15" customHeight="1">
      <c r="A2" s="3946" t="s">
        <v>5831</v>
      </c>
      <c r="B2" s="3946"/>
      <c r="C2" s="3968"/>
      <c r="D2" s="3968"/>
      <c r="E2" s="3968"/>
      <c r="F2" s="3968"/>
      <c r="G2" s="3968"/>
    </row>
    <row r="4" spans="1:7" ht="15.75">
      <c r="A4" s="2022"/>
      <c r="B4" s="2022"/>
      <c r="C4" s="2022"/>
      <c r="D4" s="2101"/>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5720</v>
      </c>
      <c r="B7" s="3938"/>
      <c r="C7" s="3938"/>
      <c r="D7" s="3938"/>
      <c r="E7" s="3938"/>
      <c r="F7" s="3938"/>
      <c r="G7" s="3938"/>
    </row>
    <row r="8" spans="1:7" ht="13.5" thickBot="1"/>
    <row r="9" spans="1:7" ht="51.75" thickTop="1">
      <c r="A9" s="2100" t="s">
        <v>1067</v>
      </c>
      <c r="B9" s="2099" t="s">
        <v>1068</v>
      </c>
      <c r="C9" s="2099" t="s">
        <v>306</v>
      </c>
      <c r="D9" s="2098" t="s">
        <v>307</v>
      </c>
      <c r="E9" s="2097" t="s">
        <v>1069</v>
      </c>
      <c r="F9" s="2097" t="s">
        <v>5515</v>
      </c>
      <c r="G9" s="2096" t="s">
        <v>1071</v>
      </c>
    </row>
    <row r="10" spans="1:7">
      <c r="A10" s="2087">
        <v>0</v>
      </c>
      <c r="B10" s="2087">
        <v>1</v>
      </c>
      <c r="C10" s="2087">
        <v>2</v>
      </c>
      <c r="D10" s="2087">
        <v>3</v>
      </c>
      <c r="E10" s="2087">
        <v>4</v>
      </c>
      <c r="F10" s="2087">
        <v>5</v>
      </c>
      <c r="G10" s="2087">
        <v>6</v>
      </c>
    </row>
    <row r="11" spans="1:7" ht="25.5">
      <c r="A11" s="2095" t="s">
        <v>5514</v>
      </c>
      <c r="B11" s="2019" t="s">
        <v>19</v>
      </c>
      <c r="C11" s="2009"/>
      <c r="D11" s="2094"/>
      <c r="E11" s="2009"/>
      <c r="F11" s="2018">
        <f>F12</f>
        <v>0</v>
      </c>
      <c r="G11" s="2093"/>
    </row>
    <row r="12" spans="1:7">
      <c r="A12" s="2087"/>
      <c r="B12" s="2092" t="s">
        <v>5837</v>
      </c>
      <c r="C12" s="2091"/>
      <c r="D12" s="2090"/>
      <c r="E12" s="2089"/>
      <c r="F12" s="2014">
        <f>SUM(F13:F18)</f>
        <v>0</v>
      </c>
      <c r="G12" s="2083"/>
    </row>
    <row r="13" spans="1:7" ht="153">
      <c r="A13" s="2087">
        <v>1</v>
      </c>
      <c r="B13" s="2088" t="s">
        <v>5718</v>
      </c>
      <c r="C13" s="2085" t="s">
        <v>377</v>
      </c>
      <c r="D13" s="2053">
        <v>2</v>
      </c>
      <c r="E13" s="2010"/>
      <c r="F13" s="2010">
        <f t="shared" ref="F13:F18" si="0">D13*E13</f>
        <v>0</v>
      </c>
      <c r="G13" s="2083" t="s">
        <v>5912</v>
      </c>
    </row>
    <row r="14" spans="1:7" ht="51">
      <c r="A14" s="2087">
        <v>2</v>
      </c>
      <c r="B14" s="2086" t="s">
        <v>5717</v>
      </c>
      <c r="C14" s="2085" t="s">
        <v>377</v>
      </c>
      <c r="D14" s="2438">
        <v>6</v>
      </c>
      <c r="E14" s="2010"/>
      <c r="F14" s="2010">
        <f t="shared" si="0"/>
        <v>0</v>
      </c>
      <c r="G14" s="2083" t="s">
        <v>5913</v>
      </c>
    </row>
    <row r="15" spans="1:7" ht="51">
      <c r="A15" s="2087">
        <v>3</v>
      </c>
      <c r="B15" s="2086" t="s">
        <v>5716</v>
      </c>
      <c r="C15" s="2085" t="s">
        <v>377</v>
      </c>
      <c r="D15" s="2438">
        <v>2</v>
      </c>
      <c r="E15" s="2010"/>
      <c r="F15" s="2010">
        <f t="shared" si="0"/>
        <v>0</v>
      </c>
      <c r="G15" s="2083" t="s">
        <v>5914</v>
      </c>
    </row>
    <row r="16" spans="1:7" ht="51">
      <c r="A16" s="2087">
        <v>4</v>
      </c>
      <c r="B16" s="2086" t="s">
        <v>5715</v>
      </c>
      <c r="C16" s="2085" t="s">
        <v>377</v>
      </c>
      <c r="D16" s="2438">
        <v>4</v>
      </c>
      <c r="E16" s="2010"/>
      <c r="F16" s="2010">
        <f t="shared" si="0"/>
        <v>0</v>
      </c>
      <c r="G16" s="2083" t="s">
        <v>5915</v>
      </c>
    </row>
    <row r="17" spans="1:7" ht="38.25">
      <c r="A17" s="2087">
        <v>5</v>
      </c>
      <c r="B17" s="2086" t="s">
        <v>5714</v>
      </c>
      <c r="C17" s="2085" t="s">
        <v>377</v>
      </c>
      <c r="D17" s="2438">
        <v>2</v>
      </c>
      <c r="E17" s="2010"/>
      <c r="F17" s="2010">
        <f t="shared" si="0"/>
        <v>0</v>
      </c>
      <c r="G17" s="2083" t="s">
        <v>5916</v>
      </c>
    </row>
    <row r="18" spans="1:7" ht="51">
      <c r="A18" s="2087">
        <v>6</v>
      </c>
      <c r="B18" s="2086" t="s">
        <v>5713</v>
      </c>
      <c r="C18" s="2085" t="s">
        <v>377</v>
      </c>
      <c r="D18" s="2438">
        <v>4</v>
      </c>
      <c r="E18" s="2010"/>
      <c r="F18" s="2010">
        <f t="shared" si="0"/>
        <v>0</v>
      </c>
      <c r="G18" s="2083" t="s">
        <v>5917</v>
      </c>
    </row>
    <row r="19" spans="1:7" ht="13.5" thickBot="1">
      <c r="A19" s="2439" t="s">
        <v>5511</v>
      </c>
      <c r="B19" s="2440"/>
      <c r="C19" s="2440"/>
      <c r="D19" s="2441"/>
      <c r="E19" s="2440"/>
      <c r="F19" s="2079">
        <f>F11</f>
        <v>0</v>
      </c>
      <c r="G19" s="2078"/>
    </row>
    <row r="20" spans="1:7" ht="13.5" thickTop="1"/>
    <row r="21" spans="1:7">
      <c r="C21" s="3939" t="s">
        <v>7638</v>
      </c>
      <c r="D21" s="3939"/>
      <c r="E21" s="3939"/>
    </row>
    <row r="22" spans="1:7">
      <c r="C22" s="1867"/>
      <c r="D22" s="2077"/>
      <c r="E22" s="1867"/>
    </row>
    <row r="23" spans="1:7">
      <c r="C23" s="3939"/>
      <c r="D23" s="3939"/>
      <c r="E23" s="3939"/>
    </row>
    <row r="24" spans="1:7">
      <c r="A24" s="3965" t="s">
        <v>5510</v>
      </c>
      <c r="B24" s="3965"/>
      <c r="C24" s="3965"/>
      <c r="D24" s="3965"/>
      <c r="E24" s="3965"/>
      <c r="F24" s="3965"/>
      <c r="G24" s="3965"/>
    </row>
    <row r="25" spans="1:7">
      <c r="A25" s="3963" t="s">
        <v>5509</v>
      </c>
      <c r="B25" s="3963"/>
      <c r="C25" s="3963"/>
      <c r="D25" s="3963"/>
      <c r="E25" s="3963"/>
      <c r="F25" s="3963"/>
      <c r="G25" s="3963"/>
    </row>
    <row r="26" spans="1:7">
      <c r="A26" s="3963"/>
      <c r="B26" s="3963"/>
      <c r="C26" s="3963"/>
      <c r="D26" s="3963"/>
      <c r="E26" s="3963"/>
      <c r="F26" s="3963"/>
      <c r="G26" s="3963"/>
    </row>
    <row r="27" spans="1:7">
      <c r="A27" s="3963"/>
      <c r="B27" s="3963"/>
      <c r="C27" s="3963"/>
      <c r="D27" s="3963"/>
      <c r="E27" s="3963"/>
      <c r="F27" s="3963"/>
      <c r="G27" s="3963"/>
    </row>
    <row r="29" spans="1:7">
      <c r="F29" s="2005"/>
    </row>
    <row r="32" spans="1:7">
      <c r="F32" s="2005"/>
    </row>
  </sheetData>
  <mergeCells count="11">
    <mergeCell ref="C23:E23"/>
    <mergeCell ref="A24:G24"/>
    <mergeCell ref="A25:G25"/>
    <mergeCell ref="A26:G26"/>
    <mergeCell ref="A27:G27"/>
    <mergeCell ref="C21:E21"/>
    <mergeCell ref="A1:G1"/>
    <mergeCell ref="A2:G2"/>
    <mergeCell ref="A5:G5"/>
    <mergeCell ref="A6:G6"/>
    <mergeCell ref="A7:G7"/>
  </mergeCells>
  <printOptions horizontalCentered="1"/>
  <pageMargins left="0.7" right="0.7" top="0.75" bottom="0.75" header="0.3" footer="0.3"/>
  <pageSetup paperSize="9" scale="77" fitToHeight="0" orientation="portrait" r:id="rId1"/>
  <rowBreaks count="1" manualBreakCount="1">
    <brk id="25" max="6" man="1"/>
  </rowBreak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selection sqref="A1:H1"/>
    </sheetView>
  </sheetViews>
  <sheetFormatPr defaultRowHeight="12.75"/>
  <cols>
    <col min="1" max="1" width="5.5703125" style="2431" bestFit="1" customWidth="1"/>
    <col min="2" max="2" width="9.28515625" style="2431" bestFit="1" customWidth="1"/>
    <col min="3" max="3" width="44.28515625" style="2436" customWidth="1"/>
    <col min="4" max="4" width="6" style="2431" customWidth="1"/>
    <col min="5" max="5" width="9.42578125" style="2385" bestFit="1" customWidth="1"/>
    <col min="6" max="6" width="10" style="2385" customWidth="1"/>
    <col min="7" max="7" width="9.42578125" style="2385" customWidth="1"/>
    <col min="8" max="8" width="11.28515625" style="2385" bestFit="1" customWidth="1"/>
    <col min="9" max="9" width="14.140625" style="2347" customWidth="1"/>
    <col min="10" max="16384" width="9.140625" style="2348"/>
  </cols>
  <sheetData>
    <row r="1" spans="1:9">
      <c r="A1" s="3944" t="s">
        <v>7647</v>
      </c>
      <c r="B1" s="3944"/>
      <c r="C1" s="3944"/>
      <c r="D1" s="3944"/>
      <c r="E1" s="3944"/>
      <c r="F1" s="3944"/>
      <c r="G1" s="3944"/>
      <c r="H1" s="3944"/>
    </row>
    <row r="2" spans="1:9" ht="12.75" customHeight="1">
      <c r="A2" s="3946" t="s">
        <v>5831</v>
      </c>
      <c r="B2" s="3946"/>
      <c r="C2" s="3967"/>
      <c r="D2" s="3967"/>
      <c r="E2" s="3967"/>
      <c r="F2" s="3967"/>
      <c r="G2" s="3967"/>
      <c r="H2" s="3967"/>
      <c r="I2" s="3967"/>
    </row>
    <row r="3" spans="1:9" ht="12.75" customHeight="1">
      <c r="A3" s="3946" t="s">
        <v>5753</v>
      </c>
      <c r="B3" s="3946"/>
      <c r="C3" s="3946"/>
      <c r="D3" s="3946"/>
      <c r="E3" s="3946"/>
      <c r="F3" s="3946"/>
      <c r="G3" s="3946"/>
      <c r="H3" s="3946"/>
    </row>
    <row r="4" spans="1:9">
      <c r="A4" s="2236"/>
      <c r="B4" s="2236"/>
      <c r="C4" s="2236"/>
      <c r="D4" s="2442"/>
      <c r="E4" s="2236"/>
      <c r="F4" s="2236"/>
      <c r="G4" s="2236"/>
      <c r="H4" s="2443"/>
    </row>
    <row r="5" spans="1:9" ht="15" customHeight="1">
      <c r="A5" s="2237"/>
      <c r="B5" s="2237"/>
      <c r="C5" s="3953" t="s">
        <v>5838</v>
      </c>
      <c r="D5" s="3953"/>
      <c r="E5" s="2237"/>
      <c r="F5" s="2237"/>
      <c r="G5" s="2237"/>
      <c r="H5" s="2238"/>
      <c r="I5" s="2350"/>
    </row>
    <row r="6" spans="1:9">
      <c r="A6" s="2237"/>
      <c r="B6" s="2237"/>
      <c r="C6" s="2237"/>
      <c r="D6" s="2237"/>
      <c r="E6" s="2237"/>
      <c r="F6" s="2237"/>
      <c r="G6" s="2237"/>
      <c r="H6" s="2238"/>
      <c r="I6" s="2350"/>
    </row>
    <row r="7" spans="1:9" ht="13.5" thickBot="1">
      <c r="A7" s="4145" t="s">
        <v>5501</v>
      </c>
      <c r="B7" s="4145"/>
      <c r="C7" s="4145"/>
      <c r="D7" s="2444"/>
      <c r="E7" s="2351"/>
      <c r="F7" s="2351"/>
      <c r="G7" s="2351"/>
      <c r="H7" s="2350"/>
      <c r="I7" s="2352" t="s">
        <v>5402</v>
      </c>
    </row>
    <row r="8" spans="1:9" ht="12.75" customHeight="1">
      <c r="A8" s="4146" t="s">
        <v>969</v>
      </c>
      <c r="B8" s="4148" t="s">
        <v>970</v>
      </c>
      <c r="C8" s="4148" t="s">
        <v>5500</v>
      </c>
      <c r="D8" s="4148"/>
      <c r="E8" s="4148"/>
      <c r="F8" s="4148" t="s">
        <v>306</v>
      </c>
      <c r="G8" s="4148" t="s">
        <v>5499</v>
      </c>
      <c r="H8" s="4150" t="s">
        <v>5498</v>
      </c>
      <c r="I8" s="4152" t="s">
        <v>920</v>
      </c>
    </row>
    <row r="9" spans="1:9">
      <c r="A9" s="4147"/>
      <c r="B9" s="4149"/>
      <c r="C9" s="4149"/>
      <c r="D9" s="4149"/>
      <c r="E9" s="4149"/>
      <c r="F9" s="4149"/>
      <c r="G9" s="4149"/>
      <c r="H9" s="4151"/>
      <c r="I9" s="4153"/>
    </row>
    <row r="10" spans="1:9" ht="13.5" thickBot="1">
      <c r="A10" s="4147"/>
      <c r="B10" s="4149"/>
      <c r="C10" s="4149"/>
      <c r="D10" s="4149"/>
      <c r="E10" s="4149"/>
      <c r="F10" s="4149"/>
      <c r="G10" s="4149"/>
      <c r="H10" s="4151"/>
      <c r="I10" s="4153"/>
    </row>
    <row r="11" spans="1:9" ht="13.5" thickBot="1">
      <c r="A11" s="2355">
        <v>0</v>
      </c>
      <c r="B11" s="2356">
        <v>1</v>
      </c>
      <c r="C11" s="2357">
        <v>2</v>
      </c>
      <c r="D11" s="2356"/>
      <c r="E11" s="2357"/>
      <c r="F11" s="2356">
        <v>3</v>
      </c>
      <c r="G11" s="2357">
        <v>4</v>
      </c>
      <c r="H11" s="2358">
        <v>5</v>
      </c>
      <c r="I11" s="2359">
        <v>6</v>
      </c>
    </row>
    <row r="12" spans="1:9">
      <c r="A12" s="2445"/>
      <c r="B12" s="2446"/>
      <c r="C12" s="2447"/>
      <c r="D12" s="2446"/>
      <c r="E12" s="2447"/>
      <c r="F12" s="2447"/>
      <c r="G12" s="2447"/>
      <c r="H12" s="2354"/>
      <c r="I12" s="2448"/>
    </row>
    <row r="13" spans="1:9">
      <c r="A13" s="2449"/>
      <c r="B13" s="2450"/>
      <c r="C13" s="2451" t="s">
        <v>5497</v>
      </c>
      <c r="D13" s="2450"/>
      <c r="E13" s="2450"/>
      <c r="F13" s="2450"/>
      <c r="G13" s="2450"/>
      <c r="H13" s="2452"/>
      <c r="I13" s="2160">
        <f>I15+I20+I22+I24+I33</f>
        <v>0</v>
      </c>
    </row>
    <row r="14" spans="1:9">
      <c r="A14" s="2445"/>
      <c r="B14" s="2446"/>
      <c r="C14" s="2447"/>
      <c r="D14" s="2446"/>
      <c r="E14" s="2447"/>
      <c r="F14" s="2447"/>
      <c r="G14" s="2447"/>
      <c r="H14" s="2354"/>
      <c r="I14" s="2448"/>
    </row>
    <row r="15" spans="1:9">
      <c r="A15" s="2453">
        <v>1</v>
      </c>
      <c r="B15" s="2454" t="s">
        <v>5751</v>
      </c>
      <c r="C15" s="2455" t="s">
        <v>5750</v>
      </c>
      <c r="D15" s="2456"/>
      <c r="E15" s="1959"/>
      <c r="F15" s="2457" t="s">
        <v>377</v>
      </c>
      <c r="G15" s="2458">
        <v>2</v>
      </c>
      <c r="H15" s="2151"/>
      <c r="I15" s="2150">
        <f>G15*H15</f>
        <v>0</v>
      </c>
    </row>
    <row r="16" spans="1:9" ht="25.5">
      <c r="A16" s="2459"/>
      <c r="B16" s="2460"/>
      <c r="C16" s="2379" t="s">
        <v>5834</v>
      </c>
      <c r="D16" s="2361"/>
      <c r="E16" s="2461"/>
      <c r="F16" s="2462"/>
      <c r="G16" s="2463"/>
      <c r="H16" s="2464"/>
      <c r="I16" s="2411"/>
    </row>
    <row r="17" spans="1:9">
      <c r="A17" s="2360">
        <v>1.1000000000000001</v>
      </c>
      <c r="B17" s="2361"/>
      <c r="C17" s="2362" t="s">
        <v>5749</v>
      </c>
      <c r="D17" s="2383" t="s">
        <v>386</v>
      </c>
      <c r="E17" s="2465">
        <v>45</v>
      </c>
      <c r="F17" s="2398"/>
      <c r="G17" s="2399"/>
      <c r="H17" s="2347"/>
      <c r="I17" s="2466"/>
    </row>
    <row r="18" spans="1:9">
      <c r="A18" s="2360">
        <v>1.2</v>
      </c>
      <c r="B18" s="2361"/>
      <c r="C18" s="2362" t="s">
        <v>5748</v>
      </c>
      <c r="D18" s="2383" t="s">
        <v>386</v>
      </c>
      <c r="E18" s="2465">
        <v>35</v>
      </c>
      <c r="F18" s="2467"/>
      <c r="G18" s="2468"/>
      <c r="H18" s="2469"/>
      <c r="I18" s="2400"/>
    </row>
    <row r="19" spans="1:9">
      <c r="A19" s="2470"/>
      <c r="B19" s="2361"/>
      <c r="C19" s="2362"/>
      <c r="D19" s="2372"/>
      <c r="E19" s="2463"/>
      <c r="F19" s="2471"/>
      <c r="G19" s="2472"/>
      <c r="H19" s="2469"/>
      <c r="I19" s="2400"/>
    </row>
    <row r="20" spans="1:9" ht="13.5" customHeight="1">
      <c r="A20" s="2473">
        <v>2</v>
      </c>
      <c r="B20" s="2474" t="s">
        <v>5747</v>
      </c>
      <c r="C20" s="2475" t="s">
        <v>5746</v>
      </c>
      <c r="D20" s="2456"/>
      <c r="E20" s="1959"/>
      <c r="F20" s="2476" t="s">
        <v>377</v>
      </c>
      <c r="G20" s="2477">
        <v>2</v>
      </c>
      <c r="H20" s="2478"/>
      <c r="I20" s="2312">
        <f>G20*H20</f>
        <v>0</v>
      </c>
    </row>
    <row r="21" spans="1:9">
      <c r="A21" s="2470"/>
      <c r="B21" s="2361"/>
      <c r="C21" s="2362"/>
      <c r="D21" s="2372"/>
      <c r="E21" s="2463"/>
      <c r="F21" s="2461"/>
      <c r="G21" s="2479"/>
      <c r="H21" s="2480"/>
      <c r="I21" s="2364"/>
    </row>
    <row r="22" spans="1:9" ht="25.5">
      <c r="A22" s="2481">
        <v>3</v>
      </c>
      <c r="B22" s="2482" t="s">
        <v>5745</v>
      </c>
      <c r="C22" s="2455" t="s">
        <v>5744</v>
      </c>
      <c r="D22" s="2456"/>
      <c r="E22" s="1959"/>
      <c r="F22" s="2483" t="s">
        <v>377</v>
      </c>
      <c r="G22" s="2484">
        <v>2</v>
      </c>
      <c r="H22" s="2134"/>
      <c r="I22" s="2133">
        <f>G22*H22</f>
        <v>0</v>
      </c>
    </row>
    <row r="23" spans="1:9">
      <c r="A23" s="2470"/>
      <c r="B23" s="2361"/>
      <c r="C23" s="2362"/>
      <c r="D23" s="2372"/>
      <c r="E23" s="2463"/>
      <c r="F23" s="2461"/>
      <c r="G23" s="2479"/>
      <c r="H23" s="2480"/>
      <c r="I23" s="2364"/>
    </row>
    <row r="24" spans="1:9">
      <c r="A24" s="2485">
        <v>4</v>
      </c>
      <c r="B24" s="2486" t="s">
        <v>5743</v>
      </c>
      <c r="C24" s="2475" t="s">
        <v>5742</v>
      </c>
      <c r="D24" s="2456"/>
      <c r="E24" s="1959"/>
      <c r="F24" s="2375" t="s">
        <v>5535</v>
      </c>
      <c r="G24" s="2487">
        <v>2</v>
      </c>
      <c r="H24" s="2118">
        <f>SUM(I26:I31)</f>
        <v>0</v>
      </c>
      <c r="I24" s="2117">
        <f>G24*H24</f>
        <v>0</v>
      </c>
    </row>
    <row r="25" spans="1:9" ht="25.5">
      <c r="A25" s="2488"/>
      <c r="B25" s="2489"/>
      <c r="C25" s="2379" t="s">
        <v>5834</v>
      </c>
      <c r="D25" s="2353"/>
      <c r="E25" s="2490"/>
      <c r="F25" s="2491"/>
      <c r="G25" s="2492"/>
      <c r="H25" s="2493"/>
      <c r="I25" s="2127"/>
    </row>
    <row r="26" spans="1:9" ht="25.5">
      <c r="A26" s="2360">
        <v>4.0999999999999996</v>
      </c>
      <c r="B26" s="2383" t="s">
        <v>5741</v>
      </c>
      <c r="C26" s="2362" t="s">
        <v>5740</v>
      </c>
      <c r="D26" s="2383"/>
      <c r="E26" s="2465"/>
      <c r="F26" s="2383" t="s">
        <v>374</v>
      </c>
      <c r="G26" s="2465">
        <v>130</v>
      </c>
      <c r="H26" s="2314"/>
      <c r="I26" s="2314">
        <f>G26*H26</f>
        <v>0</v>
      </c>
    </row>
    <row r="27" spans="1:9" ht="25.5">
      <c r="A27" s="2360">
        <f>A26+0.1</f>
        <v>4.1999999999999993</v>
      </c>
      <c r="B27" s="2383" t="s">
        <v>5739</v>
      </c>
      <c r="C27" s="2362" t="s">
        <v>5738</v>
      </c>
      <c r="D27" s="2383"/>
      <c r="E27" s="2465"/>
      <c r="F27" s="2383" t="s">
        <v>377</v>
      </c>
      <c r="G27" s="2465">
        <v>3</v>
      </c>
      <c r="H27" s="2314"/>
      <c r="I27" s="2314">
        <f t="shared" ref="I27:I31" si="0">G27*H27</f>
        <v>0</v>
      </c>
    </row>
    <row r="28" spans="1:9" ht="25.5">
      <c r="A28" s="2360">
        <f t="shared" ref="A28:A31" si="1">A27+0.1</f>
        <v>4.2999999999999989</v>
      </c>
      <c r="B28" s="2383" t="s">
        <v>5737</v>
      </c>
      <c r="C28" s="2362" t="s">
        <v>5736</v>
      </c>
      <c r="D28" s="2383"/>
      <c r="E28" s="2465"/>
      <c r="F28" s="2383" t="s">
        <v>377</v>
      </c>
      <c r="G28" s="2465">
        <v>4</v>
      </c>
      <c r="H28" s="2314"/>
      <c r="I28" s="2314">
        <f t="shared" si="0"/>
        <v>0</v>
      </c>
    </row>
    <row r="29" spans="1:9" ht="25.5">
      <c r="A29" s="2360">
        <f t="shared" si="1"/>
        <v>4.3999999999999986</v>
      </c>
      <c r="B29" s="2383" t="s">
        <v>5735</v>
      </c>
      <c r="C29" s="2362" t="s">
        <v>5734</v>
      </c>
      <c r="D29" s="2383"/>
      <c r="E29" s="2465"/>
      <c r="F29" s="2383" t="s">
        <v>377</v>
      </c>
      <c r="G29" s="2465">
        <v>1</v>
      </c>
      <c r="H29" s="2314"/>
      <c r="I29" s="2314">
        <f t="shared" si="0"/>
        <v>0</v>
      </c>
    </row>
    <row r="30" spans="1:9" ht="25.5">
      <c r="A30" s="2360">
        <f t="shared" si="1"/>
        <v>4.4999999999999982</v>
      </c>
      <c r="B30" s="2383" t="s">
        <v>5733</v>
      </c>
      <c r="C30" s="1954" t="s">
        <v>5732</v>
      </c>
      <c r="D30" s="1953"/>
      <c r="E30" s="1952"/>
      <c r="F30" s="1953" t="s">
        <v>374</v>
      </c>
      <c r="G30" s="1952">
        <v>130</v>
      </c>
      <c r="H30" s="2314"/>
      <c r="I30" s="2314">
        <f t="shared" si="0"/>
        <v>0</v>
      </c>
    </row>
    <row r="31" spans="1:9">
      <c r="A31" s="2360">
        <f t="shared" si="1"/>
        <v>4.5999999999999979</v>
      </c>
      <c r="B31" s="2383" t="s">
        <v>5731</v>
      </c>
      <c r="C31" s="1954" t="s">
        <v>5730</v>
      </c>
      <c r="D31" s="1953"/>
      <c r="E31" s="1952"/>
      <c r="F31" s="1953" t="s">
        <v>374</v>
      </c>
      <c r="G31" s="1952">
        <v>130</v>
      </c>
      <c r="H31" s="2380"/>
      <c r="I31" s="2314">
        <f t="shared" si="0"/>
        <v>0</v>
      </c>
    </row>
    <row r="32" spans="1:9">
      <c r="A32" s="2360"/>
      <c r="B32" s="2361"/>
      <c r="C32" s="2362"/>
      <c r="D32" s="2381"/>
      <c r="E32" s="2374"/>
      <c r="F32" s="2467"/>
      <c r="G32" s="2468"/>
      <c r="H32" s="2469"/>
      <c r="I32" s="2400"/>
    </row>
    <row r="33" spans="1:10">
      <c r="A33" s="2485">
        <v>5</v>
      </c>
      <c r="B33" s="2486" t="s">
        <v>5729</v>
      </c>
      <c r="C33" s="2475" t="s">
        <v>5728</v>
      </c>
      <c r="D33" s="2456"/>
      <c r="E33" s="1959"/>
      <c r="F33" s="2375" t="s">
        <v>5535</v>
      </c>
      <c r="G33" s="2487">
        <v>2</v>
      </c>
      <c r="H33" s="2118">
        <f>SUM(H35:H37)</f>
        <v>0</v>
      </c>
      <c r="I33" s="2117">
        <f>G33*H33</f>
        <v>0</v>
      </c>
      <c r="J33" s="2413"/>
    </row>
    <row r="34" spans="1:10" ht="25.5">
      <c r="A34" s="2488"/>
      <c r="B34" s="2489"/>
      <c r="C34" s="2379" t="s">
        <v>5834</v>
      </c>
      <c r="D34" s="2494"/>
      <c r="E34" s="2495"/>
      <c r="F34" s="2496"/>
      <c r="G34" s="2497"/>
      <c r="H34" s="2493"/>
      <c r="I34" s="2109"/>
    </row>
    <row r="35" spans="1:10" ht="25.5">
      <c r="A35" s="1955">
        <v>5.0999999999999996</v>
      </c>
      <c r="B35" s="1953" t="s">
        <v>5727</v>
      </c>
      <c r="C35" s="2498" t="s">
        <v>5726</v>
      </c>
      <c r="D35" s="2361"/>
      <c r="E35" s="2479"/>
      <c r="F35" s="1953" t="s">
        <v>5406</v>
      </c>
      <c r="G35" s="2499">
        <v>1</v>
      </c>
      <c r="H35" s="1885"/>
      <c r="I35" s="1885">
        <f t="shared" ref="I35:I37" si="2">G35*H35</f>
        <v>0</v>
      </c>
    </row>
    <row r="36" spans="1:10">
      <c r="A36" s="1955">
        <v>5.2</v>
      </c>
      <c r="B36" s="1953" t="s">
        <v>5725</v>
      </c>
      <c r="C36" s="2498" t="s">
        <v>5724</v>
      </c>
      <c r="D36" s="2361"/>
      <c r="E36" s="2479"/>
      <c r="F36" s="1953" t="s">
        <v>377</v>
      </c>
      <c r="G36" s="2499">
        <v>1</v>
      </c>
      <c r="H36" s="1885"/>
      <c r="I36" s="1885">
        <f t="shared" si="2"/>
        <v>0</v>
      </c>
    </row>
    <row r="37" spans="1:10">
      <c r="A37" s="1955">
        <v>5.3</v>
      </c>
      <c r="B37" s="1953" t="s">
        <v>5723</v>
      </c>
      <c r="C37" s="2498" t="s">
        <v>5722</v>
      </c>
      <c r="D37" s="2361"/>
      <c r="E37" s="2479"/>
      <c r="F37" s="1953" t="s">
        <v>5406</v>
      </c>
      <c r="G37" s="2499">
        <v>1</v>
      </c>
      <c r="H37" s="1885"/>
      <c r="I37" s="1885">
        <f t="shared" si="2"/>
        <v>0</v>
      </c>
    </row>
    <row r="38" spans="1:10" ht="13.5" thickBot="1">
      <c r="A38" s="2500"/>
      <c r="B38" s="2501"/>
      <c r="C38" s="2502"/>
      <c r="D38" s="2501"/>
      <c r="E38" s="2503"/>
      <c r="F38" s="2428"/>
      <c r="G38" s="2428"/>
      <c r="H38" s="2504"/>
      <c r="I38" s="2505"/>
    </row>
    <row r="39" spans="1:10" ht="13.5" thickBot="1">
      <c r="A39" s="2425"/>
      <c r="B39" s="2426"/>
      <c r="C39" s="2427" t="s">
        <v>507</v>
      </c>
      <c r="D39" s="2426"/>
      <c r="E39" s="2428"/>
      <c r="F39" s="2428"/>
      <c r="G39" s="2428"/>
      <c r="H39" s="2428"/>
      <c r="I39" s="1873">
        <f>I13</f>
        <v>0</v>
      </c>
    </row>
    <row r="41" spans="1:10">
      <c r="B41" s="4144" t="s">
        <v>5721</v>
      </c>
      <c r="C41" s="4144"/>
      <c r="D41" s="4144"/>
      <c r="E41" s="4144"/>
      <c r="F41" s="4144"/>
      <c r="G41" s="4144"/>
      <c r="H41" s="4144"/>
      <c r="I41" s="2350"/>
    </row>
    <row r="42" spans="1:10">
      <c r="B42" s="4144" t="s">
        <v>5404</v>
      </c>
      <c r="C42" s="4144"/>
      <c r="D42" s="4144"/>
      <c r="E42" s="4144"/>
      <c r="F42" s="4144"/>
      <c r="G42" s="4144"/>
      <c r="H42" s="4144"/>
      <c r="I42" s="2350"/>
    </row>
    <row r="43" spans="1:10">
      <c r="B43" s="4144" t="s">
        <v>5224</v>
      </c>
      <c r="C43" s="4144"/>
      <c r="D43" s="4144"/>
      <c r="E43" s="4144"/>
      <c r="F43" s="4144"/>
      <c r="G43" s="4144"/>
      <c r="H43" s="4144"/>
      <c r="I43" s="2350"/>
    </row>
    <row r="44" spans="1:10">
      <c r="C44" s="2432"/>
      <c r="D44" s="2437"/>
      <c r="E44" s="2351"/>
      <c r="F44" s="2351"/>
      <c r="G44" s="2351"/>
      <c r="H44" s="2350"/>
      <c r="I44" s="2350"/>
    </row>
    <row r="45" spans="1:10">
      <c r="A45" s="2433"/>
      <c r="B45" s="2433"/>
      <c r="C45" s="2434"/>
      <c r="G45" s="2435"/>
      <c r="H45" s="2352"/>
      <c r="I45" s="2352"/>
    </row>
    <row r="46" spans="1:10">
      <c r="D46" s="3939" t="s">
        <v>7638</v>
      </c>
      <c r="E46" s="3939"/>
      <c r="F46" s="3939"/>
    </row>
  </sheetData>
  <mergeCells count="18">
    <mergeCell ref="B43:H43"/>
    <mergeCell ref="D46:F46"/>
    <mergeCell ref="F8:F10"/>
    <mergeCell ref="G8:G10"/>
    <mergeCell ref="H8:H10"/>
    <mergeCell ref="I8:I10"/>
    <mergeCell ref="B41:H41"/>
    <mergeCell ref="B42:H42"/>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orientation="portrait"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workbookViewId="0">
      <selection sqref="A1:G1"/>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3946" t="s">
        <v>7647</v>
      </c>
      <c r="B1" s="3946"/>
      <c r="C1" s="3946"/>
      <c r="D1" s="3946"/>
      <c r="E1" s="3946"/>
      <c r="F1" s="3946"/>
      <c r="G1" s="3946"/>
    </row>
    <row r="2" spans="1:7" s="2102" customFormat="1" ht="15" customHeight="1">
      <c r="A2" s="3946" t="s">
        <v>5831</v>
      </c>
      <c r="B2" s="3946"/>
      <c r="C2" s="3968"/>
      <c r="D2" s="3968"/>
      <c r="E2" s="3968"/>
      <c r="F2" s="3968"/>
      <c r="G2" s="2237"/>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5761</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87">
        <v>1</v>
      </c>
      <c r="C10" s="2087">
        <v>2</v>
      </c>
      <c r="D10" s="2087">
        <v>3</v>
      </c>
      <c r="E10" s="2087">
        <v>4</v>
      </c>
      <c r="F10" s="2087">
        <v>5</v>
      </c>
      <c r="G10" s="2087">
        <v>6</v>
      </c>
    </row>
    <row r="11" spans="1:7" ht="25.5">
      <c r="A11" s="2095" t="s">
        <v>5514</v>
      </c>
      <c r="B11" s="2019" t="s">
        <v>19</v>
      </c>
      <c r="C11" s="2009"/>
      <c r="D11" s="2009"/>
      <c r="E11" s="2009"/>
      <c r="F11" s="2018"/>
      <c r="G11" s="2093"/>
    </row>
    <row r="12" spans="1:7">
      <c r="A12" s="2178"/>
      <c r="B12" s="2017" t="s">
        <v>5760</v>
      </c>
      <c r="C12" s="2016"/>
      <c r="D12" s="2016"/>
      <c r="E12" s="2015"/>
      <c r="F12" s="2014">
        <f>SUM(F13:F16)</f>
        <v>0</v>
      </c>
      <c r="G12" s="2093"/>
    </row>
    <row r="13" spans="1:7" ht="51">
      <c r="A13" s="2087">
        <v>1</v>
      </c>
      <c r="B13" s="2012" t="s">
        <v>5759</v>
      </c>
      <c r="C13" s="2011" t="s">
        <v>5406</v>
      </c>
      <c r="D13" s="2011">
        <v>2</v>
      </c>
      <c r="E13" s="2010"/>
      <c r="F13" s="2010">
        <f t="shared" ref="F13:F16" si="0">D13*E13</f>
        <v>0</v>
      </c>
      <c r="G13" s="2083" t="s">
        <v>5758</v>
      </c>
    </row>
    <row r="14" spans="1:7" ht="25.5">
      <c r="A14" s="2087">
        <v>2</v>
      </c>
      <c r="B14" s="2012" t="s">
        <v>5757</v>
      </c>
      <c r="C14" s="2011" t="s">
        <v>377</v>
      </c>
      <c r="D14" s="2011">
        <v>2</v>
      </c>
      <c r="E14" s="2010"/>
      <c r="F14" s="2010">
        <f t="shared" si="0"/>
        <v>0</v>
      </c>
      <c r="G14" s="2083" t="s">
        <v>5756</v>
      </c>
    </row>
    <row r="15" spans="1:7">
      <c r="A15" s="2087">
        <v>3</v>
      </c>
      <c r="B15" s="2012" t="s">
        <v>5755</v>
      </c>
      <c r="C15" s="2011" t="s">
        <v>5406</v>
      </c>
      <c r="D15" s="2011">
        <v>2</v>
      </c>
      <c r="E15" s="2010"/>
      <c r="F15" s="2010">
        <f t="shared" si="0"/>
        <v>0</v>
      </c>
      <c r="G15" s="2083"/>
    </row>
    <row r="16" spans="1:7">
      <c r="A16" s="2087">
        <v>4</v>
      </c>
      <c r="B16" s="2012" t="s">
        <v>5754</v>
      </c>
      <c r="C16" s="2011" t="s">
        <v>377</v>
      </c>
      <c r="D16" s="2011">
        <v>2</v>
      </c>
      <c r="E16" s="2010"/>
      <c r="F16" s="2010">
        <f t="shared" si="0"/>
        <v>0</v>
      </c>
      <c r="G16" s="2083"/>
    </row>
    <row r="17" spans="1:7" ht="13.5" thickBot="1">
      <c r="A17" s="2439" t="s">
        <v>5511</v>
      </c>
      <c r="B17" s="2440"/>
      <c r="C17" s="2440"/>
      <c r="D17" s="2080"/>
      <c r="E17" s="2080"/>
      <c r="F17" s="2079">
        <f>F12</f>
        <v>0</v>
      </c>
      <c r="G17" s="2078"/>
    </row>
    <row r="18" spans="1:7" ht="13.5" thickTop="1"/>
    <row r="19" spans="1:7">
      <c r="C19" s="3939" t="s">
        <v>7638</v>
      </c>
      <c r="D19" s="3939"/>
      <c r="E19" s="3939"/>
    </row>
    <row r="20" spans="1:7">
      <c r="C20" s="1867"/>
      <c r="D20" s="1867"/>
      <c r="E20" s="1867"/>
    </row>
    <row r="21" spans="1:7">
      <c r="C21" s="3939"/>
      <c r="D21" s="3939"/>
      <c r="E21" s="3939"/>
    </row>
    <row r="22" spans="1:7">
      <c r="A22" s="3965" t="s">
        <v>5510</v>
      </c>
      <c r="B22" s="3965"/>
      <c r="C22" s="3965"/>
      <c r="D22" s="3965"/>
      <c r="E22" s="3965"/>
      <c r="F22" s="3965"/>
      <c r="G22" s="3965"/>
    </row>
    <row r="23" spans="1:7">
      <c r="A23" s="3963" t="s">
        <v>5509</v>
      </c>
      <c r="B23" s="3963"/>
      <c r="C23" s="3963"/>
      <c r="D23" s="3963"/>
      <c r="E23" s="3963"/>
      <c r="F23" s="3963"/>
      <c r="G23" s="3963"/>
    </row>
    <row r="24" spans="1:7">
      <c r="A24" s="3963"/>
      <c r="B24" s="3963"/>
      <c r="C24" s="3963"/>
      <c r="D24" s="3963"/>
      <c r="E24" s="3963"/>
      <c r="F24" s="3963"/>
      <c r="G24" s="3963"/>
    </row>
    <row r="25" spans="1:7">
      <c r="A25" s="3963"/>
      <c r="B25" s="3963"/>
      <c r="C25" s="3963"/>
      <c r="D25" s="3963"/>
      <c r="E25" s="3963"/>
      <c r="F25" s="3963"/>
      <c r="G25" s="3963"/>
    </row>
    <row r="27" spans="1:7">
      <c r="F27" s="2005"/>
    </row>
    <row r="30" spans="1:7">
      <c r="F30" s="2005"/>
    </row>
  </sheetData>
  <mergeCells count="11">
    <mergeCell ref="C21:E21"/>
    <mergeCell ref="A22:G22"/>
    <mergeCell ref="A23:G23"/>
    <mergeCell ref="A24:G24"/>
    <mergeCell ref="A25:G25"/>
    <mergeCell ref="C19:E19"/>
    <mergeCell ref="A1:G1"/>
    <mergeCell ref="A2:F2"/>
    <mergeCell ref="A5:G5"/>
    <mergeCell ref="A6:G6"/>
    <mergeCell ref="A7:G7"/>
  </mergeCells>
  <printOptions horizontalCentered="1"/>
  <pageMargins left="0.7" right="0.7" top="0.75" bottom="0.75" header="0.3" footer="0.3"/>
  <pageSetup paperSize="9" scale="77" fitToHeight="0" orientation="portrait" r:id="rId1"/>
  <rowBreaks count="1" manualBreakCount="1">
    <brk id="23" max="6" man="1"/>
  </rowBreak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workbookViewId="0">
      <selection sqref="A1:H1"/>
    </sheetView>
  </sheetViews>
  <sheetFormatPr defaultRowHeight="12.75"/>
  <cols>
    <col min="1" max="1" width="5.5703125" style="1866" bestFit="1" customWidth="1"/>
    <col min="2" max="2" width="9.28515625" style="1866" bestFit="1" customWidth="1"/>
    <col min="3" max="3" width="44.28515625" style="1845" customWidth="1"/>
    <col min="4" max="4" width="6" style="1866" customWidth="1"/>
    <col min="5" max="5" width="9.42578125" style="1865" bestFit="1" customWidth="1"/>
    <col min="6" max="7" width="9.42578125" style="1865" customWidth="1"/>
    <col min="8" max="8" width="11.28515625" style="1865" bestFit="1" customWidth="1"/>
    <col min="9" max="9" width="14.140625" style="1864" customWidth="1"/>
    <col min="10" max="11" width="9.140625" style="1844"/>
    <col min="12" max="12" width="11.28515625" style="1851" bestFit="1" customWidth="1"/>
    <col min="13" max="16384" width="9.140625" style="1844"/>
  </cols>
  <sheetData>
    <row r="1" spans="1:12" ht="12.75" customHeight="1">
      <c r="A1" s="3944" t="s">
        <v>7647</v>
      </c>
      <c r="B1" s="3944"/>
      <c r="C1" s="3944"/>
      <c r="D1" s="3944"/>
      <c r="E1" s="3944"/>
      <c r="F1" s="3944"/>
      <c r="G1" s="3944"/>
      <c r="H1" s="3944"/>
    </row>
    <row r="2" spans="1:12" ht="12.75" customHeight="1">
      <c r="A2" s="3946" t="s">
        <v>5831</v>
      </c>
      <c r="B2" s="3946"/>
      <c r="C2" s="3967"/>
      <c r="D2" s="3967"/>
      <c r="E2" s="3967"/>
      <c r="F2" s="3967"/>
      <c r="G2" s="3967"/>
      <c r="H2" s="3967"/>
      <c r="I2" s="3967"/>
    </row>
    <row r="3" spans="1:12">
      <c r="A3" s="3946" t="s">
        <v>5772</v>
      </c>
      <c r="B3" s="3946"/>
      <c r="C3" s="3946"/>
      <c r="D3" s="3946"/>
      <c r="E3" s="3946"/>
      <c r="F3" s="3946"/>
      <c r="G3" s="3946"/>
      <c r="H3" s="3946"/>
    </row>
    <row r="4" spans="1:12">
      <c r="A4" s="2236"/>
      <c r="B4" s="2236"/>
      <c r="C4" s="2236"/>
      <c r="D4" s="2442"/>
      <c r="E4" s="2236"/>
      <c r="F4" s="2236"/>
      <c r="G4" s="2236"/>
      <c r="H4" s="2443"/>
    </row>
    <row r="5" spans="1:12" ht="15">
      <c r="A5" s="2237"/>
      <c r="B5" s="2237"/>
      <c r="C5" s="3953" t="s">
        <v>5839</v>
      </c>
      <c r="D5" s="3953"/>
      <c r="E5" s="2237"/>
      <c r="F5" s="2237"/>
      <c r="G5" s="2237"/>
      <c r="H5" s="2238"/>
      <c r="I5" s="1870"/>
    </row>
    <row r="6" spans="1:12">
      <c r="A6" s="2237"/>
      <c r="B6" s="2237"/>
      <c r="C6" s="2237"/>
      <c r="D6" s="2237"/>
      <c r="E6" s="2237"/>
      <c r="F6" s="2237"/>
      <c r="G6" s="2237"/>
      <c r="H6" s="2238"/>
      <c r="I6" s="1870"/>
    </row>
    <row r="7" spans="1:12" ht="13.5" thickBot="1">
      <c r="A7" s="4054" t="s">
        <v>5501</v>
      </c>
      <c r="B7" s="4054"/>
      <c r="C7" s="4054"/>
      <c r="D7" s="1993"/>
      <c r="E7" s="1850"/>
      <c r="F7" s="1850"/>
      <c r="G7" s="1850"/>
      <c r="H7" s="1870"/>
      <c r="I7" s="1856" t="s">
        <v>5402</v>
      </c>
    </row>
    <row r="8" spans="1:12" ht="12.75" customHeight="1">
      <c r="A8" s="4055" t="s">
        <v>969</v>
      </c>
      <c r="B8" s="4057" t="s">
        <v>970</v>
      </c>
      <c r="C8" s="4057" t="s">
        <v>5500</v>
      </c>
      <c r="D8" s="4057"/>
      <c r="E8" s="4057"/>
      <c r="F8" s="4057" t="s">
        <v>306</v>
      </c>
      <c r="G8" s="4057" t="s">
        <v>5499</v>
      </c>
      <c r="H8" s="4059" t="s">
        <v>5498</v>
      </c>
      <c r="I8" s="4049" t="s">
        <v>920</v>
      </c>
    </row>
    <row r="9" spans="1:12">
      <c r="A9" s="4056"/>
      <c r="B9" s="4058"/>
      <c r="C9" s="4058"/>
      <c r="D9" s="4058"/>
      <c r="E9" s="4058"/>
      <c r="F9" s="4058"/>
      <c r="G9" s="4058"/>
      <c r="H9" s="4060"/>
      <c r="I9" s="4050"/>
    </row>
    <row r="10" spans="1:12" ht="13.5" thickBot="1">
      <c r="A10" s="4056"/>
      <c r="B10" s="4058"/>
      <c r="C10" s="4058"/>
      <c r="D10" s="4058"/>
      <c r="E10" s="4058"/>
      <c r="F10" s="4058"/>
      <c r="G10" s="4058"/>
      <c r="H10" s="4060"/>
      <c r="I10" s="4050"/>
    </row>
    <row r="11" spans="1:12" ht="13.5" thickBot="1">
      <c r="A11" s="1990">
        <v>0</v>
      </c>
      <c r="B11" s="1989">
        <v>1</v>
      </c>
      <c r="C11" s="1988">
        <v>2</v>
      </c>
      <c r="D11" s="1989"/>
      <c r="E11" s="1988"/>
      <c r="F11" s="1989">
        <v>3</v>
      </c>
      <c r="G11" s="1988">
        <v>4</v>
      </c>
      <c r="H11" s="1987">
        <v>5</v>
      </c>
      <c r="I11" s="1986">
        <v>6</v>
      </c>
      <c r="L11" s="1855"/>
    </row>
    <row r="12" spans="1:12">
      <c r="A12" s="2159"/>
      <c r="B12" s="2158"/>
      <c r="C12" s="2157"/>
      <c r="D12" s="2158"/>
      <c r="E12" s="2157"/>
      <c r="F12" s="2157"/>
      <c r="G12" s="2157"/>
      <c r="H12" s="1991"/>
      <c r="I12" s="2156"/>
      <c r="L12" s="2032"/>
    </row>
    <row r="13" spans="1:12">
      <c r="A13" s="2506"/>
      <c r="B13" s="2175"/>
      <c r="C13" s="2176" t="s">
        <v>5770</v>
      </c>
      <c r="D13" s="2175"/>
      <c r="E13" s="2175"/>
      <c r="F13" s="2175"/>
      <c r="G13" s="2175"/>
      <c r="H13" s="2174"/>
      <c r="I13" s="2173">
        <f>I15+I20</f>
        <v>0</v>
      </c>
      <c r="L13" s="2032"/>
    </row>
    <row r="14" spans="1:12">
      <c r="A14" s="2159"/>
      <c r="B14" s="2158"/>
      <c r="C14" s="2157"/>
      <c r="D14" s="2158"/>
      <c r="E14" s="2157"/>
      <c r="F14" s="2157"/>
      <c r="G14" s="2157"/>
      <c r="H14" s="1991"/>
      <c r="I14" s="2156"/>
      <c r="L14" s="2032"/>
    </row>
    <row r="15" spans="1:12">
      <c r="A15" s="2171">
        <v>1</v>
      </c>
      <c r="B15" s="2170" t="s">
        <v>5840</v>
      </c>
      <c r="C15" s="2121" t="s">
        <v>5768</v>
      </c>
      <c r="D15" s="2120"/>
      <c r="E15" s="1901"/>
      <c r="F15" s="2153" t="s">
        <v>377</v>
      </c>
      <c r="G15" s="2152">
        <v>2</v>
      </c>
      <c r="H15" s="2151"/>
      <c r="I15" s="2150">
        <f>G15*H15</f>
        <v>0</v>
      </c>
    </row>
    <row r="16" spans="1:12" ht="25.5">
      <c r="A16" s="2149"/>
      <c r="B16" s="2148"/>
      <c r="C16" s="1896" t="s">
        <v>5841</v>
      </c>
      <c r="D16" s="1984"/>
      <c r="E16" s="2131"/>
      <c r="F16" s="2147"/>
      <c r="G16" s="2132"/>
      <c r="H16" s="1894"/>
      <c r="I16" s="1945"/>
      <c r="L16" s="2032"/>
    </row>
    <row r="17" spans="1:12" ht="25.5">
      <c r="A17" s="2074">
        <v>1.1000000000000001</v>
      </c>
      <c r="B17" s="1984"/>
      <c r="C17" s="1983" t="s">
        <v>5766</v>
      </c>
      <c r="D17" s="2053" t="s">
        <v>386</v>
      </c>
      <c r="E17" s="2126">
        <v>396</v>
      </c>
      <c r="F17" s="2048"/>
      <c r="G17" s="2047"/>
      <c r="H17" s="1864"/>
      <c r="I17" s="2146"/>
    </row>
    <row r="18" spans="1:12" ht="25.5">
      <c r="A18" s="2074">
        <v>1.2</v>
      </c>
      <c r="B18" s="1984"/>
      <c r="C18" s="1983" t="s">
        <v>5765</v>
      </c>
      <c r="D18" s="2053" t="s">
        <v>386</v>
      </c>
      <c r="E18" s="2126">
        <v>119</v>
      </c>
      <c r="F18" s="2125"/>
      <c r="G18" s="2124"/>
      <c r="H18" s="1914"/>
      <c r="I18" s="1913"/>
    </row>
    <row r="19" spans="1:12">
      <c r="A19" s="1985"/>
      <c r="B19" s="1984"/>
      <c r="C19" s="1983"/>
      <c r="D19" s="2050"/>
      <c r="E19" s="2132"/>
      <c r="F19" s="2145"/>
      <c r="G19" s="2144"/>
      <c r="H19" s="1914"/>
      <c r="I19" s="1913"/>
    </row>
    <row r="20" spans="1:12" ht="25.5">
      <c r="A20" s="2171">
        <v>2</v>
      </c>
      <c r="B20" s="2170" t="s">
        <v>5842</v>
      </c>
      <c r="C20" s="2121" t="s">
        <v>5843</v>
      </c>
      <c r="D20" s="2120"/>
      <c r="E20" s="1901"/>
      <c r="F20" s="2507" t="s">
        <v>377</v>
      </c>
      <c r="G20" s="2169">
        <v>2</v>
      </c>
      <c r="H20" s="2508"/>
      <c r="I20" s="2167">
        <f>G20*H20</f>
        <v>0</v>
      </c>
      <c r="L20" s="1849"/>
    </row>
    <row r="21" spans="1:12" ht="13.5" thickBot="1">
      <c r="A21" s="2509"/>
      <c r="B21" s="2050"/>
      <c r="C21" s="2059"/>
      <c r="D21" s="2050"/>
      <c r="E21" s="2132"/>
      <c r="F21" s="2132"/>
      <c r="G21" s="2132"/>
      <c r="H21" s="2510"/>
      <c r="I21" s="1893"/>
    </row>
    <row r="22" spans="1:12" ht="13.5" thickBot="1">
      <c r="A22" s="2511"/>
      <c r="B22" s="2512"/>
      <c r="C22" s="2513" t="s">
        <v>507</v>
      </c>
      <c r="D22" s="2512"/>
      <c r="E22" s="2514"/>
      <c r="F22" s="2514"/>
      <c r="G22" s="2514"/>
      <c r="H22" s="2514"/>
      <c r="I22" s="2515">
        <f>I13</f>
        <v>0</v>
      </c>
    </row>
    <row r="24" spans="1:12">
      <c r="B24" s="4051" t="s">
        <v>5762</v>
      </c>
      <c r="C24" s="4051"/>
      <c r="D24" s="4051"/>
      <c r="E24" s="4051"/>
      <c r="F24" s="4051"/>
      <c r="G24" s="4051"/>
      <c r="H24" s="4051"/>
      <c r="I24" s="1870"/>
    </row>
    <row r="25" spans="1:12">
      <c r="B25" s="4051" t="s">
        <v>5404</v>
      </c>
      <c r="C25" s="4051"/>
      <c r="D25" s="4051"/>
      <c r="E25" s="4051"/>
      <c r="F25" s="4051"/>
      <c r="G25" s="4051"/>
      <c r="H25" s="4051"/>
      <c r="I25" s="1870"/>
    </row>
    <row r="26" spans="1:12">
      <c r="B26" s="4051" t="s">
        <v>5224</v>
      </c>
      <c r="C26" s="4051"/>
      <c r="D26" s="4051"/>
      <c r="E26" s="4051"/>
      <c r="F26" s="4051"/>
      <c r="G26" s="4051"/>
      <c r="H26" s="4051"/>
      <c r="I26" s="1870"/>
    </row>
    <row r="27" spans="1:12">
      <c r="C27" s="1872"/>
      <c r="D27" s="1871"/>
      <c r="E27" s="1850"/>
      <c r="F27" s="1850"/>
      <c r="G27" s="1850"/>
      <c r="H27" s="1870"/>
      <c r="I27" s="1870"/>
    </row>
    <row r="28" spans="1:12">
      <c r="A28" s="1858"/>
      <c r="B28" s="1858"/>
      <c r="C28" s="1869"/>
      <c r="D28" s="1868"/>
      <c r="E28" s="1853"/>
      <c r="F28" s="1853"/>
      <c r="G28" s="1853"/>
      <c r="H28" s="1856"/>
      <c r="I28" s="1856"/>
    </row>
    <row r="29" spans="1:12">
      <c r="D29" s="3939" t="s">
        <v>7638</v>
      </c>
      <c r="E29" s="3939"/>
      <c r="F29" s="3939"/>
      <c r="H29" s="1864"/>
    </row>
  </sheetData>
  <mergeCells count="18">
    <mergeCell ref="B26:H26"/>
    <mergeCell ref="D29:F29"/>
    <mergeCell ref="F8:F10"/>
    <mergeCell ref="G8:G10"/>
    <mergeCell ref="H8:H10"/>
    <mergeCell ref="I8:I10"/>
    <mergeCell ref="B24:H24"/>
    <mergeCell ref="B25:H25"/>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4" fitToHeight="0"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workbookViewId="0">
      <selection sqref="A1:G1"/>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3946" t="s">
        <v>7647</v>
      </c>
      <c r="B1" s="3946"/>
      <c r="C1" s="3946"/>
      <c r="D1" s="3946"/>
      <c r="E1" s="3946"/>
      <c r="F1" s="3946"/>
      <c r="G1" s="3946"/>
    </row>
    <row r="2" spans="1:7" s="2102" customFormat="1" ht="15" customHeight="1">
      <c r="A2" s="3946" t="s">
        <v>5831</v>
      </c>
      <c r="B2" s="3946"/>
      <c r="C2" s="3968"/>
      <c r="D2" s="3968"/>
      <c r="E2" s="3968"/>
      <c r="F2" s="3968"/>
      <c r="G2" s="3968"/>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5776</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5844</v>
      </c>
      <c r="C12" s="2016"/>
      <c r="D12" s="2016"/>
      <c r="E12" s="2015"/>
      <c r="F12" s="2014">
        <f>SUM(F13:F13)</f>
        <v>0</v>
      </c>
      <c r="G12" s="2093"/>
    </row>
    <row r="13" spans="1:7" ht="37.5" customHeight="1">
      <c r="A13" s="2087">
        <v>1</v>
      </c>
      <c r="B13" s="2012" t="s">
        <v>5845</v>
      </c>
      <c r="C13" s="2011" t="s">
        <v>5406</v>
      </c>
      <c r="D13" s="2011">
        <v>2</v>
      </c>
      <c r="E13" s="2010"/>
      <c r="F13" s="2010">
        <f t="shared" ref="F13" si="0">D13*E13</f>
        <v>0</v>
      </c>
      <c r="G13" s="2083" t="s">
        <v>5846</v>
      </c>
    </row>
    <row r="14" spans="1:7" ht="13.5"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G2"/>
    <mergeCell ref="A5:G5"/>
    <mergeCell ref="A6:G6"/>
    <mergeCell ref="A7:G7"/>
  </mergeCells>
  <printOptions horizontalCentered="1"/>
  <pageMargins left="0.7" right="0.7" top="0.75" bottom="0.75" header="0.3" footer="0.3"/>
  <pageSetup paperSize="9" scale="77" fitToHeight="0" orientation="portrait" r:id="rId1"/>
  <rowBreaks count="1" manualBreakCount="1">
    <brk id="20" max="6" man="1"/>
  </rowBreak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workbookViewId="0">
      <selection sqref="A1:H1"/>
    </sheetView>
  </sheetViews>
  <sheetFormatPr defaultRowHeight="12.75"/>
  <cols>
    <col min="1" max="1" width="5.5703125" style="1866" bestFit="1" customWidth="1"/>
    <col min="2" max="2" width="9.28515625" style="1866" bestFit="1" customWidth="1"/>
    <col min="3" max="3" width="44.28515625" style="1845" customWidth="1"/>
    <col min="4" max="4" width="6" style="1866" customWidth="1"/>
    <col min="5" max="5" width="9.42578125" style="1865" bestFit="1" customWidth="1"/>
    <col min="6" max="7" width="9.42578125" style="1865" customWidth="1"/>
    <col min="8" max="8" width="11.28515625" style="1865" bestFit="1" customWidth="1"/>
    <col min="9" max="9" width="14.140625" style="1864" customWidth="1"/>
    <col min="10" max="11" width="9.140625" style="1844"/>
    <col min="12" max="12" width="10.28515625" style="1851" bestFit="1" customWidth="1"/>
    <col min="13" max="16384" width="9.140625" style="1844"/>
  </cols>
  <sheetData>
    <row r="1" spans="1:12" ht="12.75" customHeight="1">
      <c r="A1" s="3944" t="s">
        <v>7647</v>
      </c>
      <c r="B1" s="3944"/>
      <c r="C1" s="3944"/>
      <c r="D1" s="3944"/>
      <c r="E1" s="3944"/>
      <c r="F1" s="3944"/>
      <c r="G1" s="3944"/>
      <c r="H1" s="3944"/>
    </row>
    <row r="2" spans="1:12" ht="12.75" customHeight="1">
      <c r="A2" s="3946" t="s">
        <v>5831</v>
      </c>
      <c r="B2" s="3946"/>
      <c r="C2" s="3967"/>
      <c r="D2" s="3967"/>
      <c r="E2" s="3967"/>
      <c r="F2" s="3967"/>
      <c r="G2" s="3967"/>
      <c r="H2" s="3967"/>
      <c r="I2" s="3967"/>
    </row>
    <row r="3" spans="1:12">
      <c r="A3" s="3946" t="s">
        <v>5784</v>
      </c>
      <c r="B3" s="3946"/>
      <c r="C3" s="3946"/>
      <c r="D3" s="3946"/>
      <c r="E3" s="3946"/>
      <c r="F3" s="3946"/>
      <c r="G3" s="3946"/>
      <c r="H3" s="3946"/>
    </row>
    <row r="4" spans="1:12">
      <c r="A4" s="2236"/>
      <c r="B4" s="2236"/>
      <c r="C4" s="2236"/>
      <c r="D4" s="2442"/>
      <c r="E4" s="2236"/>
      <c r="F4" s="2236"/>
      <c r="G4" s="2236"/>
      <c r="H4" s="2443"/>
    </row>
    <row r="5" spans="1:12" ht="15">
      <c r="A5" s="2237"/>
      <c r="B5" s="2237"/>
      <c r="C5" s="3953" t="s">
        <v>5847</v>
      </c>
      <c r="D5" s="3953"/>
      <c r="E5" s="2237"/>
      <c r="F5" s="2237"/>
      <c r="G5" s="2237"/>
      <c r="H5" s="2238"/>
      <c r="I5" s="1870"/>
    </row>
    <row r="6" spans="1:12">
      <c r="A6" s="2237"/>
      <c r="B6" s="2237"/>
      <c r="C6" s="2237"/>
      <c r="D6" s="2237"/>
      <c r="E6" s="2237"/>
      <c r="F6" s="2237"/>
      <c r="G6" s="2237"/>
      <c r="H6" s="2238"/>
      <c r="I6" s="1870"/>
    </row>
    <row r="7" spans="1:12" ht="13.5" thickBot="1">
      <c r="A7" s="4054" t="s">
        <v>5501</v>
      </c>
      <c r="B7" s="4054"/>
      <c r="C7" s="4054"/>
      <c r="D7" s="1993"/>
      <c r="E7" s="1850"/>
      <c r="F7" s="1850"/>
      <c r="G7" s="1850"/>
      <c r="H7" s="1870"/>
      <c r="I7" s="1856" t="s">
        <v>5402</v>
      </c>
    </row>
    <row r="8" spans="1:12" ht="12.75" customHeight="1">
      <c r="A8" s="4055" t="s">
        <v>969</v>
      </c>
      <c r="B8" s="4057" t="s">
        <v>970</v>
      </c>
      <c r="C8" s="4057" t="s">
        <v>5500</v>
      </c>
      <c r="D8" s="4057"/>
      <c r="E8" s="4057"/>
      <c r="F8" s="4057" t="s">
        <v>306</v>
      </c>
      <c r="G8" s="4057" t="s">
        <v>5499</v>
      </c>
      <c r="H8" s="4059" t="s">
        <v>5498</v>
      </c>
      <c r="I8" s="4049" t="s">
        <v>920</v>
      </c>
    </row>
    <row r="9" spans="1:12">
      <c r="A9" s="4056"/>
      <c r="B9" s="4058"/>
      <c r="C9" s="4058"/>
      <c r="D9" s="4058"/>
      <c r="E9" s="4058"/>
      <c r="F9" s="4058"/>
      <c r="G9" s="4058"/>
      <c r="H9" s="4060"/>
      <c r="I9" s="4050"/>
    </row>
    <row r="10" spans="1:12" ht="13.5" thickBot="1">
      <c r="A10" s="4056"/>
      <c r="B10" s="4058"/>
      <c r="C10" s="4058"/>
      <c r="D10" s="4058"/>
      <c r="E10" s="4058"/>
      <c r="F10" s="4058"/>
      <c r="G10" s="4058"/>
      <c r="H10" s="4060"/>
      <c r="I10" s="4050"/>
    </row>
    <row r="11" spans="1:12" ht="13.5" thickBot="1">
      <c r="A11" s="1990">
        <v>0</v>
      </c>
      <c r="B11" s="1989">
        <v>1</v>
      </c>
      <c r="C11" s="1988">
        <v>2</v>
      </c>
      <c r="D11" s="1989"/>
      <c r="E11" s="1988"/>
      <c r="F11" s="1989">
        <v>3</v>
      </c>
      <c r="G11" s="1988">
        <v>4</v>
      </c>
      <c r="H11" s="1987">
        <v>5</v>
      </c>
      <c r="I11" s="1986">
        <v>6</v>
      </c>
    </row>
    <row r="12" spans="1:12">
      <c r="A12" s="1985"/>
      <c r="B12" s="1984"/>
      <c r="C12" s="1983"/>
      <c r="D12" s="1984"/>
      <c r="E12" s="1943"/>
      <c r="F12" s="1943"/>
      <c r="G12" s="1943"/>
      <c r="H12" s="1943"/>
      <c r="I12" s="1906"/>
    </row>
    <row r="13" spans="1:12">
      <c r="A13" s="2506"/>
      <c r="B13" s="2175"/>
      <c r="C13" s="2176" t="s">
        <v>5770</v>
      </c>
      <c r="D13" s="2175"/>
      <c r="E13" s="2175"/>
      <c r="F13" s="2175"/>
      <c r="G13" s="2175"/>
      <c r="H13" s="2174"/>
      <c r="I13" s="2189">
        <f>I15+I20</f>
        <v>0</v>
      </c>
    </row>
    <row r="14" spans="1:12">
      <c r="A14" s="1985"/>
      <c r="B14" s="1984"/>
      <c r="C14" s="1983"/>
      <c r="D14" s="1984"/>
      <c r="E14" s="1943"/>
      <c r="F14" s="1943"/>
      <c r="G14" s="1943"/>
      <c r="H14" s="1943"/>
      <c r="I14" s="1906"/>
    </row>
    <row r="15" spans="1:12">
      <c r="A15" s="2139">
        <v>1</v>
      </c>
      <c r="B15" s="2138" t="s">
        <v>5782</v>
      </c>
      <c r="C15" s="2137" t="s">
        <v>5781</v>
      </c>
      <c r="D15" s="2120"/>
      <c r="E15" s="1901"/>
      <c r="F15" s="2516" t="s">
        <v>377</v>
      </c>
      <c r="G15" s="2517">
        <v>2</v>
      </c>
      <c r="H15" s="2518"/>
      <c r="I15" s="2519">
        <f>G15*H15</f>
        <v>0</v>
      </c>
    </row>
    <row r="16" spans="1:12" ht="25.5">
      <c r="A16" s="2149"/>
      <c r="B16" s="2148"/>
      <c r="C16" s="2379" t="s">
        <v>5834</v>
      </c>
      <c r="D16" s="2188"/>
      <c r="E16" s="2187"/>
      <c r="F16" s="2520"/>
      <c r="G16" s="2521"/>
      <c r="H16" s="2522"/>
      <c r="I16" s="2523"/>
      <c r="L16" s="2032"/>
    </row>
    <row r="17" spans="1:13">
      <c r="A17" s="2074">
        <v>1.1000000000000001</v>
      </c>
      <c r="B17" s="2053"/>
      <c r="C17" s="2182" t="s">
        <v>5780</v>
      </c>
      <c r="D17" s="2053" t="s">
        <v>386</v>
      </c>
      <c r="E17" s="2052">
        <v>96</v>
      </c>
      <c r="F17" s="1850"/>
      <c r="G17" s="2047"/>
      <c r="H17" s="1864"/>
      <c r="I17" s="2146"/>
    </row>
    <row r="18" spans="1:13">
      <c r="A18" s="2074">
        <v>1.2</v>
      </c>
      <c r="B18" s="2053"/>
      <c r="C18" s="2182" t="s">
        <v>5779</v>
      </c>
      <c r="D18" s="2053" t="s">
        <v>386</v>
      </c>
      <c r="E18" s="2052">
        <v>24</v>
      </c>
      <c r="F18" s="1850"/>
      <c r="G18" s="2047"/>
      <c r="H18" s="1864"/>
      <c r="I18" s="2146"/>
    </row>
    <row r="19" spans="1:13">
      <c r="A19" s="2074"/>
      <c r="B19" s="1984"/>
      <c r="C19" s="1983"/>
      <c r="D19" s="1984"/>
      <c r="E19" s="1943"/>
      <c r="F19" s="2524"/>
      <c r="G19" s="2144"/>
      <c r="H19" s="1914"/>
      <c r="I19" s="1913"/>
    </row>
    <row r="20" spans="1:13" ht="25.5">
      <c r="A20" s="2139">
        <v>2</v>
      </c>
      <c r="B20" s="2138" t="s">
        <v>5778</v>
      </c>
      <c r="C20" s="2137" t="s">
        <v>5777</v>
      </c>
      <c r="D20" s="2120"/>
      <c r="E20" s="1901"/>
      <c r="F20" s="2136" t="s">
        <v>377</v>
      </c>
      <c r="G20" s="2135">
        <v>2</v>
      </c>
      <c r="H20" s="2180"/>
      <c r="I20" s="2133">
        <f>G20*H20</f>
        <v>0</v>
      </c>
    </row>
    <row r="21" spans="1:13" ht="13.5" thickBot="1">
      <c r="A21" s="2509"/>
      <c r="B21" s="2050"/>
      <c r="C21" s="2059"/>
      <c r="D21" s="2050"/>
      <c r="E21" s="2132"/>
      <c r="F21" s="2132"/>
      <c r="G21" s="2132"/>
      <c r="H21" s="2510"/>
      <c r="I21" s="1893"/>
    </row>
    <row r="22" spans="1:13" ht="13.5" thickBot="1">
      <c r="A22" s="2511"/>
      <c r="B22" s="2512"/>
      <c r="C22" s="2513" t="s">
        <v>507</v>
      </c>
      <c r="D22" s="2512"/>
      <c r="E22" s="2514"/>
      <c r="F22" s="2514"/>
      <c r="G22" s="2514"/>
      <c r="H22" s="2514"/>
      <c r="I22" s="2525">
        <f>I13</f>
        <v>0</v>
      </c>
      <c r="M22" s="2526"/>
    </row>
    <row r="24" spans="1:13">
      <c r="B24" s="4051" t="s">
        <v>5762</v>
      </c>
      <c r="C24" s="4051"/>
      <c r="D24" s="4051"/>
      <c r="E24" s="4051"/>
      <c r="F24" s="4051"/>
      <c r="G24" s="4051"/>
      <c r="H24" s="4051"/>
      <c r="I24" s="1870"/>
    </row>
    <row r="25" spans="1:13">
      <c r="B25" s="4051" t="s">
        <v>5404</v>
      </c>
      <c r="C25" s="4051"/>
      <c r="D25" s="4051"/>
      <c r="E25" s="4051"/>
      <c r="F25" s="4051"/>
      <c r="G25" s="4051"/>
      <c r="H25" s="4051"/>
      <c r="I25" s="1870"/>
    </row>
    <row r="26" spans="1:13">
      <c r="B26" s="4051" t="s">
        <v>5224</v>
      </c>
      <c r="C26" s="4051"/>
      <c r="D26" s="4051"/>
      <c r="E26" s="4051"/>
      <c r="F26" s="4051"/>
      <c r="G26" s="4051"/>
      <c r="H26" s="4051"/>
      <c r="I26" s="1870"/>
    </row>
    <row r="27" spans="1:13">
      <c r="C27" s="1872"/>
      <c r="D27" s="1871"/>
      <c r="E27" s="1850"/>
      <c r="F27" s="1850"/>
      <c r="G27" s="1850"/>
      <c r="H27" s="1870"/>
      <c r="I27" s="1870"/>
    </row>
    <row r="28" spans="1:13">
      <c r="A28" s="1858"/>
      <c r="B28" s="1858"/>
      <c r="C28" s="1869"/>
      <c r="D28" s="1868"/>
      <c r="E28" s="1853"/>
      <c r="F28" s="1853"/>
      <c r="G28" s="1853"/>
      <c r="H28" s="1856"/>
      <c r="I28" s="1856"/>
    </row>
    <row r="29" spans="1:13">
      <c r="D29" s="3939" t="s">
        <v>7638</v>
      </c>
      <c r="E29" s="3939"/>
      <c r="F29" s="3939"/>
      <c r="H29" s="1864"/>
    </row>
  </sheetData>
  <mergeCells count="18">
    <mergeCell ref="B26:H26"/>
    <mergeCell ref="D29:F29"/>
    <mergeCell ref="F8:F10"/>
    <mergeCell ref="G8:G10"/>
    <mergeCell ref="H8:H10"/>
    <mergeCell ref="I8:I10"/>
    <mergeCell ref="B24:H24"/>
    <mergeCell ref="B25:H25"/>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4" fitToHeight="0"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workbookViewId="0">
      <selection activeCell="B27" sqref="B27"/>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3946" t="s">
        <v>7647</v>
      </c>
      <c r="B1" s="3946"/>
      <c r="C1" s="3946"/>
      <c r="D1" s="3946"/>
      <c r="E1" s="3946"/>
      <c r="F1" s="3946"/>
      <c r="G1" s="3946"/>
    </row>
    <row r="2" spans="1:7" s="2102" customFormat="1" ht="15" customHeight="1">
      <c r="A2" s="3946" t="s">
        <v>5831</v>
      </c>
      <c r="B2" s="3946"/>
      <c r="C2" s="3968"/>
      <c r="D2" s="3968"/>
      <c r="E2" s="3968"/>
      <c r="F2" s="3968"/>
      <c r="G2" s="2237"/>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5788</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5848</v>
      </c>
      <c r="C12" s="2016"/>
      <c r="D12" s="2016"/>
      <c r="E12" s="2015"/>
      <c r="F12" s="2014">
        <f>SUM(F13:F13)</f>
        <v>0</v>
      </c>
      <c r="G12" s="2093"/>
    </row>
    <row r="13" spans="1:7" ht="37.5" customHeight="1" thickBot="1">
      <c r="A13" s="2087">
        <v>1</v>
      </c>
      <c r="B13" s="2012" t="s">
        <v>5786</v>
      </c>
      <c r="C13" s="2011" t="s">
        <v>5406</v>
      </c>
      <c r="D13" s="2011">
        <v>2</v>
      </c>
      <c r="E13" s="2190"/>
      <c r="F13" s="2010">
        <f t="shared" ref="F13" si="0">D13*E13</f>
        <v>0</v>
      </c>
      <c r="G13" s="2083" t="s">
        <v>5849</v>
      </c>
    </row>
    <row r="14" spans="1:7" ht="14.25" thickTop="1" thickBot="1">
      <c r="A14" s="2082" t="s">
        <v>5511</v>
      </c>
      <c r="B14" s="2080"/>
      <c r="C14" s="2080"/>
      <c r="D14" s="2080"/>
      <c r="E14" s="2080"/>
      <c r="F14" s="2079">
        <f>F12</f>
        <v>0</v>
      </c>
      <c r="G14" s="2078"/>
    </row>
    <row r="15" spans="1:7" ht="13.5" thickTop="1"/>
    <row r="16" spans="1:7">
      <c r="C16" s="3939" t="s">
        <v>7638</v>
      </c>
      <c r="D16" s="3939"/>
      <c r="E16" s="3939"/>
    </row>
    <row r="17" spans="1:7">
      <c r="C17" s="1867"/>
      <c r="D17" s="1867"/>
      <c r="E17" s="1867"/>
    </row>
    <row r="18" spans="1:7">
      <c r="C18" s="3939"/>
      <c r="D18" s="3939"/>
      <c r="E18" s="3939"/>
    </row>
    <row r="19" spans="1:7">
      <c r="A19" s="3965" t="s">
        <v>5510</v>
      </c>
      <c r="B19" s="3965"/>
      <c r="C19" s="3965"/>
      <c r="D19" s="3965"/>
      <c r="E19" s="3965"/>
      <c r="F19" s="3965"/>
      <c r="G19" s="3965"/>
    </row>
    <row r="20" spans="1:7">
      <c r="A20" s="3963" t="s">
        <v>5509</v>
      </c>
      <c r="B20" s="3963"/>
      <c r="C20" s="3963"/>
      <c r="D20" s="3963"/>
      <c r="E20" s="3963"/>
      <c r="F20" s="3963"/>
      <c r="G20" s="3963"/>
    </row>
    <row r="21" spans="1:7">
      <c r="A21" s="3963"/>
      <c r="B21" s="3963"/>
      <c r="C21" s="3963"/>
      <c r="D21" s="3963"/>
      <c r="E21" s="3963"/>
      <c r="F21" s="3963"/>
      <c r="G21" s="3963"/>
    </row>
    <row r="22" spans="1:7">
      <c r="A22" s="3963"/>
      <c r="B22" s="3963"/>
      <c r="C22" s="3963"/>
      <c r="D22" s="3963"/>
      <c r="E22" s="3963"/>
      <c r="F22" s="3963"/>
      <c r="G22" s="3963"/>
    </row>
    <row r="24" spans="1:7">
      <c r="F24" s="2005"/>
    </row>
    <row r="27" spans="1:7">
      <c r="F27" s="2005"/>
    </row>
  </sheetData>
  <mergeCells count="11">
    <mergeCell ref="C18:E18"/>
    <mergeCell ref="A19:G19"/>
    <mergeCell ref="A20:G20"/>
    <mergeCell ref="A21:G21"/>
    <mergeCell ref="A22:G22"/>
    <mergeCell ref="C16:E16"/>
    <mergeCell ref="A1:G1"/>
    <mergeCell ref="A2:F2"/>
    <mergeCell ref="A5:G5"/>
    <mergeCell ref="A6:G6"/>
    <mergeCell ref="A7:G7"/>
  </mergeCells>
  <printOptions horizontalCentered="1"/>
  <pageMargins left="0.7" right="0.7" top="0.75" bottom="0.75" header="0.3" footer="0.3"/>
  <pageSetup paperSize="9" scale="77" fitToHeight="0" orientation="portrait" r:id="rId1"/>
  <rowBreaks count="1" manualBreakCount="1">
    <brk id="20" max="6" man="1"/>
  </rowBreak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workbookViewId="0">
      <selection sqref="A1:F1"/>
    </sheetView>
  </sheetViews>
  <sheetFormatPr defaultRowHeight="12.75"/>
  <cols>
    <col min="1" max="1" width="5.5703125" style="1866" bestFit="1" customWidth="1"/>
    <col min="2" max="2" width="9.28515625" style="1866" bestFit="1" customWidth="1"/>
    <col min="3" max="3" width="44.28515625" style="1845" customWidth="1"/>
    <col min="4" max="5" width="9.42578125" style="1865" customWidth="1"/>
    <col min="6" max="6" width="11.28515625" style="1865" bestFit="1" customWidth="1"/>
    <col min="7" max="7" width="14.140625" style="1864" customWidth="1"/>
    <col min="8" max="9" width="9.140625" style="1844"/>
    <col min="10" max="10" width="9.140625" style="1851"/>
    <col min="11" max="16384" width="9.140625" style="1844"/>
  </cols>
  <sheetData>
    <row r="1" spans="1:10" ht="12.75" customHeight="1">
      <c r="A1" s="3944" t="s">
        <v>7647</v>
      </c>
      <c r="B1" s="3944"/>
      <c r="C1" s="3944"/>
      <c r="D1" s="3944"/>
      <c r="E1" s="3944"/>
      <c r="F1" s="3944"/>
    </row>
    <row r="2" spans="1:10" ht="12.75" customHeight="1">
      <c r="A2" s="3946" t="s">
        <v>5831</v>
      </c>
      <c r="B2" s="3946"/>
      <c r="C2" s="3967"/>
      <c r="D2" s="3967"/>
      <c r="E2" s="3967"/>
      <c r="F2" s="3967"/>
      <c r="G2" s="3967"/>
    </row>
    <row r="3" spans="1:10">
      <c r="A3" s="3946" t="s">
        <v>5810</v>
      </c>
      <c r="B3" s="3946"/>
      <c r="C3" s="3946"/>
      <c r="D3" s="3946"/>
      <c r="E3" s="3946"/>
      <c r="F3" s="3946"/>
    </row>
    <row r="4" spans="1:10">
      <c r="A4" s="2236"/>
      <c r="B4" s="2236"/>
      <c r="C4" s="2236"/>
      <c r="D4" s="2236"/>
      <c r="E4" s="2236"/>
      <c r="F4" s="2443"/>
    </row>
    <row r="5" spans="1:10" ht="15">
      <c r="A5" s="2237"/>
      <c r="B5" s="2237"/>
      <c r="C5" s="3953" t="s">
        <v>5850</v>
      </c>
      <c r="D5" s="3953"/>
      <c r="E5" s="2237"/>
      <c r="F5" s="2238"/>
      <c r="G5" s="1870"/>
    </row>
    <row r="6" spans="1:10">
      <c r="A6" s="2237"/>
      <c r="B6" s="2237"/>
      <c r="C6" s="2237"/>
      <c r="D6" s="2237"/>
      <c r="E6" s="2237"/>
      <c r="F6" s="2238"/>
      <c r="G6" s="1870"/>
    </row>
    <row r="7" spans="1:10" ht="13.5" thickBot="1">
      <c r="A7" s="4054" t="s">
        <v>5501</v>
      </c>
      <c r="B7" s="4054"/>
      <c r="C7" s="4054"/>
      <c r="D7" s="1850"/>
      <c r="E7" s="1850"/>
      <c r="F7" s="1870"/>
      <c r="G7" s="1856" t="s">
        <v>5402</v>
      </c>
    </row>
    <row r="8" spans="1:10" ht="12.75" customHeight="1">
      <c r="A8" s="4055" t="s">
        <v>969</v>
      </c>
      <c r="B8" s="4057" t="s">
        <v>970</v>
      </c>
      <c r="C8" s="4057" t="s">
        <v>5500</v>
      </c>
      <c r="D8" s="4057" t="s">
        <v>306</v>
      </c>
      <c r="E8" s="4057" t="s">
        <v>5499</v>
      </c>
      <c r="F8" s="4059" t="s">
        <v>5498</v>
      </c>
      <c r="G8" s="4049" t="s">
        <v>920</v>
      </c>
    </row>
    <row r="9" spans="1:10">
      <c r="A9" s="4056"/>
      <c r="B9" s="4058"/>
      <c r="C9" s="4058"/>
      <c r="D9" s="4058"/>
      <c r="E9" s="4058"/>
      <c r="F9" s="4060"/>
      <c r="G9" s="4050"/>
    </row>
    <row r="10" spans="1:10" ht="13.5" thickBot="1">
      <c r="A10" s="4056"/>
      <c r="B10" s="4058"/>
      <c r="C10" s="4058"/>
      <c r="D10" s="4058"/>
      <c r="E10" s="4058"/>
      <c r="F10" s="4060"/>
      <c r="G10" s="4050"/>
    </row>
    <row r="11" spans="1:10" ht="13.5" thickBot="1">
      <c r="A11" s="1990">
        <v>0</v>
      </c>
      <c r="B11" s="1989">
        <v>1</v>
      </c>
      <c r="C11" s="1988">
        <v>2</v>
      </c>
      <c r="D11" s="1989">
        <v>3</v>
      </c>
      <c r="E11" s="1988">
        <v>4</v>
      </c>
      <c r="F11" s="1987">
        <v>5</v>
      </c>
      <c r="G11" s="1986">
        <v>6</v>
      </c>
    </row>
    <row r="12" spans="1:10">
      <c r="A12" s="1985"/>
      <c r="B12" s="1984"/>
      <c r="C12" s="1983"/>
      <c r="D12" s="1943"/>
      <c r="E12" s="1943"/>
      <c r="F12" s="1943"/>
      <c r="G12" s="1906"/>
    </row>
    <row r="13" spans="1:10">
      <c r="A13" s="2506"/>
      <c r="B13" s="2175"/>
      <c r="C13" s="2176" t="s">
        <v>5770</v>
      </c>
      <c r="D13" s="2175"/>
      <c r="E13" s="2175"/>
      <c r="F13" s="2174"/>
      <c r="G13" s="2189">
        <f>G15+G23</f>
        <v>0</v>
      </c>
    </row>
    <row r="14" spans="1:10">
      <c r="A14" s="2149"/>
      <c r="B14" s="2148"/>
      <c r="C14" s="2225"/>
      <c r="D14" s="2148"/>
      <c r="E14" s="2148"/>
      <c r="F14" s="2224"/>
      <c r="G14" s="1928"/>
      <c r="J14" s="2032"/>
    </row>
    <row r="15" spans="1:10">
      <c r="A15" s="2139">
        <v>1</v>
      </c>
      <c r="B15" s="2138" t="s">
        <v>5808</v>
      </c>
      <c r="C15" s="2137" t="s">
        <v>5807</v>
      </c>
      <c r="D15" s="2375" t="s">
        <v>5535</v>
      </c>
      <c r="E15" s="2223">
        <v>2</v>
      </c>
      <c r="F15" s="2222">
        <f>SUM(G17:G21)</f>
        <v>0</v>
      </c>
      <c r="G15" s="2221">
        <f>E15*F15</f>
        <v>0</v>
      </c>
    </row>
    <row r="16" spans="1:10" ht="25.5">
      <c r="A16" s="2220"/>
      <c r="B16" s="2219"/>
      <c r="C16" s="2379" t="s">
        <v>5834</v>
      </c>
      <c r="D16" s="2218"/>
      <c r="E16" s="2217"/>
      <c r="F16" s="2216"/>
      <c r="G16" s="2215"/>
    </row>
    <row r="17" spans="1:8" ht="63.75">
      <c r="A17" s="2074">
        <v>1.1000000000000001</v>
      </c>
      <c r="B17" s="2383" t="s">
        <v>5806</v>
      </c>
      <c r="C17" s="1918" t="s">
        <v>5805</v>
      </c>
      <c r="D17" s="2069" t="s">
        <v>377</v>
      </c>
      <c r="E17" s="2198">
        <v>3</v>
      </c>
      <c r="F17" s="2527"/>
      <c r="G17" s="2528">
        <f>E17*F17</f>
        <v>0</v>
      </c>
    </row>
    <row r="18" spans="1:8" ht="38.25">
      <c r="A18" s="2074">
        <v>1.2</v>
      </c>
      <c r="B18" s="2383" t="s">
        <v>5804</v>
      </c>
      <c r="C18" s="1918" t="s">
        <v>5851</v>
      </c>
      <c r="D18" s="2069" t="s">
        <v>377</v>
      </c>
      <c r="E18" s="2198">
        <v>2</v>
      </c>
      <c r="F18" s="2527"/>
      <c r="G18" s="2528">
        <f t="shared" ref="G18:G21" si="0">E18*F18</f>
        <v>0</v>
      </c>
    </row>
    <row r="19" spans="1:8">
      <c r="A19" s="2074">
        <v>1.3</v>
      </c>
      <c r="B19" s="2383" t="s">
        <v>5802</v>
      </c>
      <c r="C19" s="1918" t="s">
        <v>5801</v>
      </c>
      <c r="D19" s="2069" t="s">
        <v>377</v>
      </c>
      <c r="E19" s="2198">
        <v>6</v>
      </c>
      <c r="F19" s="2527"/>
      <c r="G19" s="2528">
        <f t="shared" si="0"/>
        <v>0</v>
      </c>
    </row>
    <row r="20" spans="1:8" ht="51">
      <c r="A20" s="2074">
        <v>1.4</v>
      </c>
      <c r="B20" s="2383" t="s">
        <v>5800</v>
      </c>
      <c r="C20" s="1918" t="s">
        <v>5799</v>
      </c>
      <c r="D20" s="2069" t="s">
        <v>377</v>
      </c>
      <c r="E20" s="2198">
        <v>2</v>
      </c>
      <c r="F20" s="2527"/>
      <c r="G20" s="2528">
        <f t="shared" si="0"/>
        <v>0</v>
      </c>
    </row>
    <row r="21" spans="1:8" ht="63.75">
      <c r="A21" s="2074">
        <v>1.5</v>
      </c>
      <c r="B21" s="2383" t="s">
        <v>5798</v>
      </c>
      <c r="C21" s="1918" t="s">
        <v>5797</v>
      </c>
      <c r="D21" s="2069" t="s">
        <v>377</v>
      </c>
      <c r="E21" s="2198">
        <v>1</v>
      </c>
      <c r="F21" s="2527"/>
      <c r="G21" s="2528">
        <f t="shared" si="0"/>
        <v>0</v>
      </c>
    </row>
    <row r="22" spans="1:8">
      <c r="A22" s="2074"/>
      <c r="B22" s="2219"/>
      <c r="C22" s="1918"/>
      <c r="D22" s="2213"/>
      <c r="E22" s="2212"/>
      <c r="F22" s="2211"/>
      <c r="G22" s="2529"/>
    </row>
    <row r="23" spans="1:8" ht="25.5">
      <c r="A23" s="2139">
        <v>2</v>
      </c>
      <c r="B23" s="2138" t="s">
        <v>5796</v>
      </c>
      <c r="C23" s="2137" t="s">
        <v>5795</v>
      </c>
      <c r="D23" s="2375" t="s">
        <v>5535</v>
      </c>
      <c r="E23" s="2135">
        <v>2</v>
      </c>
      <c r="F23" s="2180">
        <f>SUM(G25:G27)</f>
        <v>0</v>
      </c>
      <c r="G23" s="2180">
        <f>E23*F23</f>
        <v>0</v>
      </c>
    </row>
    <row r="24" spans="1:8" ht="25.5">
      <c r="A24" s="2220"/>
      <c r="B24" s="2219"/>
      <c r="C24" s="2379" t="s">
        <v>5834</v>
      </c>
      <c r="D24" s="2530"/>
      <c r="E24" s="2531"/>
      <c r="F24" s="2532"/>
      <c r="G24" s="2533"/>
    </row>
    <row r="25" spans="1:8">
      <c r="A25" s="2074">
        <v>2.1</v>
      </c>
      <c r="B25" s="2053" t="s">
        <v>5794</v>
      </c>
      <c r="C25" s="1918" t="s">
        <v>5793</v>
      </c>
      <c r="D25" s="2069" t="s">
        <v>377</v>
      </c>
      <c r="E25" s="2198">
        <v>1</v>
      </c>
      <c r="F25" s="2197"/>
      <c r="G25" s="2197">
        <f t="shared" ref="G25:G27" si="1">E25*F25</f>
        <v>0</v>
      </c>
      <c r="H25" s="1940"/>
    </row>
    <row r="26" spans="1:8">
      <c r="A26" s="2074">
        <v>2.2000000000000002</v>
      </c>
      <c r="B26" s="2053" t="s">
        <v>5792</v>
      </c>
      <c r="C26" s="1918" t="s">
        <v>5852</v>
      </c>
      <c r="D26" s="2069" t="s">
        <v>377</v>
      </c>
      <c r="E26" s="2198">
        <v>1</v>
      </c>
      <c r="F26" s="2197"/>
      <c r="G26" s="2197">
        <f t="shared" si="1"/>
        <v>0</v>
      </c>
      <c r="H26" s="1940"/>
    </row>
    <row r="27" spans="1:8">
      <c r="A27" s="2074">
        <v>2.2999999999999998</v>
      </c>
      <c r="B27" s="2053" t="s">
        <v>5790</v>
      </c>
      <c r="C27" s="1918" t="s">
        <v>5853</v>
      </c>
      <c r="D27" s="2069" t="s">
        <v>377</v>
      </c>
      <c r="E27" s="2198">
        <v>2</v>
      </c>
      <c r="F27" s="2197"/>
      <c r="G27" s="2197">
        <f t="shared" si="1"/>
        <v>0</v>
      </c>
      <c r="H27" s="1940"/>
    </row>
    <row r="28" spans="1:8" ht="13.5" thickBot="1">
      <c r="A28" s="2036"/>
      <c r="B28" s="2214"/>
      <c r="C28" s="2049"/>
      <c r="D28" s="2531"/>
      <c r="E28" s="2531"/>
      <c r="F28" s="2534"/>
      <c r="G28" s="2210"/>
    </row>
    <row r="29" spans="1:8" ht="13.5" thickBot="1">
      <c r="A29" s="2511"/>
      <c r="B29" s="2512"/>
      <c r="C29" s="2513" t="s">
        <v>507</v>
      </c>
      <c r="D29" s="2514"/>
      <c r="E29" s="2514"/>
      <c r="F29" s="2514"/>
      <c r="G29" s="2525">
        <f>G13</f>
        <v>0</v>
      </c>
    </row>
    <row r="31" spans="1:8">
      <c r="B31" s="4051" t="s">
        <v>5762</v>
      </c>
      <c r="C31" s="4051"/>
      <c r="D31" s="4051"/>
      <c r="E31" s="4051"/>
      <c r="F31" s="4051"/>
      <c r="G31" s="1870"/>
    </row>
    <row r="32" spans="1:8">
      <c r="B32" s="4051" t="s">
        <v>5404</v>
      </c>
      <c r="C32" s="4051"/>
      <c r="D32" s="4051"/>
      <c r="E32" s="4051"/>
      <c r="F32" s="4051"/>
      <c r="G32" s="1870"/>
    </row>
    <row r="33" spans="1:7">
      <c r="B33" s="4051" t="s">
        <v>5224</v>
      </c>
      <c r="C33" s="4051"/>
      <c r="D33" s="4051"/>
      <c r="E33" s="4051"/>
      <c r="F33" s="4051"/>
      <c r="G33" s="1870"/>
    </row>
    <row r="34" spans="1:7">
      <c r="C34" s="1872"/>
      <c r="D34" s="1850"/>
      <c r="E34" s="1850"/>
      <c r="F34" s="1870"/>
      <c r="G34" s="1870"/>
    </row>
    <row r="35" spans="1:7">
      <c r="A35" s="1858"/>
      <c r="B35" s="1858"/>
      <c r="C35" s="1869"/>
      <c r="D35" s="1853"/>
      <c r="E35" s="1853"/>
      <c r="F35" s="1856"/>
      <c r="G35" s="1856"/>
    </row>
    <row r="36" spans="1:7">
      <c r="D36" s="3939" t="s">
        <v>7638</v>
      </c>
      <c r="E36" s="3939"/>
      <c r="F36" s="3939"/>
    </row>
  </sheetData>
  <mergeCells count="16">
    <mergeCell ref="D36:F36"/>
    <mergeCell ref="A1:F1"/>
    <mergeCell ref="A2:G2"/>
    <mergeCell ref="A3:F3"/>
    <mergeCell ref="C5:D5"/>
    <mergeCell ref="A7:C7"/>
    <mergeCell ref="A8:A10"/>
    <mergeCell ref="B8:B10"/>
    <mergeCell ref="C8:C10"/>
    <mergeCell ref="D8:D10"/>
    <mergeCell ref="E8:E10"/>
    <mergeCell ref="F8:F10"/>
    <mergeCell ref="G8:G10"/>
    <mergeCell ref="B31:F31"/>
    <mergeCell ref="B32:F32"/>
    <mergeCell ref="B33:F33"/>
  </mergeCells>
  <printOptions horizontalCentered="1"/>
  <pageMargins left="0.7" right="0.7" top="0.75" bottom="0.75" header="0.3" footer="0.3"/>
  <pageSetup paperSize="9" scale="84" fitToHeight="0"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workbookViewId="0">
      <selection activeCell="C18" sqref="C18:E18"/>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3946" t="s">
        <v>7647</v>
      </c>
      <c r="B1" s="3946"/>
      <c r="C1" s="3946"/>
      <c r="D1" s="3946"/>
      <c r="E1" s="3946"/>
      <c r="F1" s="3946"/>
      <c r="G1" s="3946"/>
    </row>
    <row r="2" spans="1:7" s="2102" customFormat="1" ht="15" customHeight="1">
      <c r="A2" s="3946" t="s">
        <v>5831</v>
      </c>
      <c r="B2" s="3946"/>
      <c r="C2" s="3968"/>
      <c r="D2" s="3968"/>
      <c r="E2" s="3968"/>
      <c r="F2" s="3968"/>
      <c r="G2" s="3968"/>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5817</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009">
        <v>1</v>
      </c>
      <c r="C10" s="2009">
        <v>2</v>
      </c>
      <c r="D10" s="2009">
        <v>3</v>
      </c>
      <c r="E10" s="2009">
        <v>4</v>
      </c>
      <c r="F10" s="2009">
        <v>5</v>
      </c>
      <c r="G10" s="2083">
        <v>6</v>
      </c>
    </row>
    <row r="11" spans="1:7" ht="25.5">
      <c r="A11" s="2095" t="s">
        <v>5514</v>
      </c>
      <c r="B11" s="2019" t="s">
        <v>19</v>
      </c>
      <c r="C11" s="2009"/>
      <c r="D11" s="2009"/>
      <c r="E11" s="2009"/>
      <c r="F11" s="2018"/>
      <c r="G11" s="2093"/>
    </row>
    <row r="12" spans="1:7">
      <c r="A12" s="2178"/>
      <c r="B12" s="2017" t="s">
        <v>5816</v>
      </c>
      <c r="C12" s="2016"/>
      <c r="D12" s="2016"/>
      <c r="E12" s="2015"/>
      <c r="F12" s="2014">
        <f>SUM(F13:F15)</f>
        <v>0</v>
      </c>
      <c r="G12" s="2093"/>
    </row>
    <row r="13" spans="1:7" ht="127.5">
      <c r="A13" s="2087">
        <v>1</v>
      </c>
      <c r="B13" s="2228" t="s">
        <v>5854</v>
      </c>
      <c r="C13" s="2009" t="s">
        <v>377</v>
      </c>
      <c r="D13" s="2009">
        <v>2</v>
      </c>
      <c r="E13" s="2010"/>
      <c r="F13" s="2010">
        <f>D13*E13</f>
        <v>0</v>
      </c>
      <c r="G13" s="2083" t="s">
        <v>5814</v>
      </c>
    </row>
    <row r="14" spans="1:7" ht="114.75">
      <c r="A14" s="2087">
        <v>2</v>
      </c>
      <c r="B14" s="2226" t="s">
        <v>5813</v>
      </c>
      <c r="C14" s="2010" t="s">
        <v>377</v>
      </c>
      <c r="D14" s="2009">
        <v>2</v>
      </c>
      <c r="E14" s="2227"/>
      <c r="F14" s="2010">
        <f>D14*E14</f>
        <v>0</v>
      </c>
      <c r="G14" s="2083" t="s">
        <v>5812</v>
      </c>
    </row>
    <row r="15" spans="1:7" ht="37.5" customHeight="1">
      <c r="A15" s="2087">
        <v>3</v>
      </c>
      <c r="B15" s="2226" t="s">
        <v>5811</v>
      </c>
      <c r="C15" s="2010" t="s">
        <v>377</v>
      </c>
      <c r="D15" s="2009">
        <v>4</v>
      </c>
      <c r="E15" s="2010"/>
      <c r="F15" s="2010">
        <f t="shared" ref="F15" si="0">D15*E15</f>
        <v>0</v>
      </c>
      <c r="G15" s="2083"/>
    </row>
    <row r="16" spans="1:7" ht="13.5" thickBot="1">
      <c r="A16" s="2439" t="s">
        <v>5511</v>
      </c>
      <c r="B16" s="2440"/>
      <c r="C16" s="2440"/>
      <c r="D16" s="2440"/>
      <c r="E16" s="2440"/>
      <c r="F16" s="2079">
        <f>F12</f>
        <v>0</v>
      </c>
      <c r="G16" s="2078"/>
    </row>
    <row r="17" spans="1:7" ht="13.5" thickTop="1"/>
    <row r="18" spans="1:7">
      <c r="C18" s="3939" t="s">
        <v>7638</v>
      </c>
      <c r="D18" s="3939"/>
      <c r="E18" s="3939"/>
    </row>
    <row r="19" spans="1:7">
      <c r="C19" s="1867"/>
      <c r="D19" s="1867"/>
      <c r="E19" s="1867"/>
    </row>
    <row r="20" spans="1:7">
      <c r="C20" s="3939"/>
      <c r="D20" s="3939"/>
      <c r="E20" s="3939"/>
    </row>
    <row r="21" spans="1:7">
      <c r="A21" s="3965" t="s">
        <v>5510</v>
      </c>
      <c r="B21" s="3965"/>
      <c r="C21" s="3965"/>
      <c r="D21" s="3965"/>
      <c r="E21" s="3965"/>
      <c r="F21" s="3965"/>
      <c r="G21" s="3965"/>
    </row>
    <row r="22" spans="1:7">
      <c r="A22" s="3963" t="s">
        <v>5509</v>
      </c>
      <c r="B22" s="3963"/>
      <c r="C22" s="3963"/>
      <c r="D22" s="3963"/>
      <c r="E22" s="3963"/>
      <c r="F22" s="3963"/>
      <c r="G22" s="3963"/>
    </row>
    <row r="23" spans="1:7">
      <c r="A23" s="3963"/>
      <c r="B23" s="3963"/>
      <c r="C23" s="3963"/>
      <c r="D23" s="3963"/>
      <c r="E23" s="3963"/>
      <c r="F23" s="3963"/>
      <c r="G23" s="3963"/>
    </row>
    <row r="24" spans="1:7">
      <c r="A24" s="3963"/>
      <c r="B24" s="3963"/>
      <c r="C24" s="3963"/>
      <c r="D24" s="3963"/>
      <c r="E24" s="3963"/>
      <c r="F24" s="3963"/>
      <c r="G24" s="3963"/>
    </row>
    <row r="26" spans="1:7">
      <c r="F26" s="2005"/>
    </row>
    <row r="29" spans="1:7">
      <c r="F29" s="2005"/>
    </row>
  </sheetData>
  <mergeCells count="11">
    <mergeCell ref="C20:E20"/>
    <mergeCell ref="A21:G21"/>
    <mergeCell ref="A22:G22"/>
    <mergeCell ref="A23:G23"/>
    <mergeCell ref="A24:G24"/>
    <mergeCell ref="C18:E18"/>
    <mergeCell ref="A1:G1"/>
    <mergeCell ref="A2:G2"/>
    <mergeCell ref="A5:G5"/>
    <mergeCell ref="A6:G6"/>
    <mergeCell ref="A7:G7"/>
  </mergeCells>
  <printOptions horizontalCentered="1"/>
  <pageMargins left="0.7" right="0.7" top="0.75" bottom="0.75" header="0.3" footer="0.3"/>
  <pageSetup paperSize="9" scale="77" fitToHeight="0" orientation="portrait" r:id="rId1"/>
  <rowBreaks count="1" manualBreakCount="1">
    <brk id="22" max="6" man="1"/>
  </rowBreak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P24" sqref="P24"/>
    </sheetView>
  </sheetViews>
  <sheetFormatPr defaultColWidth="9.140625" defaultRowHeight="15"/>
  <cols>
    <col min="1" max="2" width="9.140625" style="1601"/>
    <col min="3" max="3" width="18.7109375" style="1601" customWidth="1"/>
    <col min="4" max="4" width="9.140625" style="1601"/>
    <col min="5" max="5" width="13" style="1601" customWidth="1"/>
    <col min="6" max="6" width="9.140625" style="1601"/>
    <col min="7" max="7" width="15" style="1601" customWidth="1"/>
    <col min="8" max="16384" width="9.140625" style="1601"/>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21"/>
      <c r="B3" s="321"/>
      <c r="C3" s="321"/>
      <c r="D3" s="321"/>
      <c r="E3" s="321"/>
      <c r="F3" s="321"/>
      <c r="G3" s="711"/>
      <c r="H3" s="316"/>
      <c r="I3" s="316"/>
    </row>
    <row r="4" spans="1:9">
      <c r="A4" s="3785" t="s">
        <v>5129</v>
      </c>
      <c r="B4" s="3785"/>
      <c r="C4" s="3785"/>
      <c r="D4" s="3785"/>
      <c r="E4" s="3785"/>
      <c r="F4" s="3785"/>
      <c r="G4" s="711"/>
      <c r="H4" s="316"/>
      <c r="I4" s="316"/>
    </row>
    <row r="5" spans="1:9">
      <c r="A5" s="323"/>
      <c r="B5" s="323"/>
      <c r="C5" s="323"/>
      <c r="D5" s="323"/>
      <c r="E5" s="323"/>
      <c r="F5" s="323"/>
      <c r="G5" s="711"/>
      <c r="H5" s="316"/>
      <c r="I5" s="316"/>
    </row>
    <row r="6" spans="1:9" ht="15.75" thickBot="1">
      <c r="A6" s="3786" t="s">
        <v>5120</v>
      </c>
      <c r="B6" s="3787"/>
      <c r="C6" s="3787"/>
      <c r="D6" s="3787"/>
      <c r="E6" s="3787"/>
      <c r="F6" s="3787"/>
      <c r="G6" s="3787"/>
      <c r="H6" s="316"/>
      <c r="I6" s="316"/>
    </row>
    <row r="7" spans="1:9" ht="15.75" thickTop="1">
      <c r="A7" s="324" t="s">
        <v>0</v>
      </c>
      <c r="B7" s="325" t="s">
        <v>361</v>
      </c>
      <c r="C7" s="325" t="s">
        <v>362</v>
      </c>
      <c r="D7" s="325" t="s">
        <v>306</v>
      </c>
      <c r="E7" s="325" t="s">
        <v>307</v>
      </c>
      <c r="F7" s="325" t="s">
        <v>364</v>
      </c>
      <c r="G7" s="326" t="s">
        <v>365</v>
      </c>
      <c r="H7" s="316"/>
      <c r="I7" s="316"/>
    </row>
    <row r="8" spans="1:9" ht="15.75" thickBot="1">
      <c r="A8" s="367"/>
      <c r="B8" s="368" t="s">
        <v>366</v>
      </c>
      <c r="C8" s="368" t="s">
        <v>367</v>
      </c>
      <c r="D8" s="368"/>
      <c r="E8" s="368"/>
      <c r="F8" s="368"/>
      <c r="G8" s="370"/>
      <c r="H8" s="316"/>
      <c r="I8" s="316"/>
    </row>
    <row r="9" spans="1:9" ht="16.5" thickTop="1" thickBot="1">
      <c r="A9" s="371">
        <v>0</v>
      </c>
      <c r="B9" s="372">
        <v>1</v>
      </c>
      <c r="C9" s="372">
        <v>2</v>
      </c>
      <c r="D9" s="372">
        <v>3</v>
      </c>
      <c r="E9" s="372">
        <v>4</v>
      </c>
      <c r="F9" s="372">
        <v>5</v>
      </c>
      <c r="G9" s="374">
        <v>6</v>
      </c>
      <c r="H9" s="712"/>
      <c r="I9" s="316"/>
    </row>
    <row r="10" spans="1:9" ht="15.75" thickTop="1">
      <c r="A10" s="713"/>
      <c r="B10" s="714"/>
      <c r="C10" s="715" t="s">
        <v>896</v>
      </c>
      <c r="D10" s="519"/>
      <c r="E10" s="519"/>
      <c r="F10" s="519"/>
      <c r="G10" s="716"/>
      <c r="H10" s="712"/>
      <c r="I10" s="316"/>
    </row>
    <row r="11" spans="1:9">
      <c r="A11" s="717"/>
      <c r="B11" s="718"/>
      <c r="C11" s="1602" t="s">
        <v>141</v>
      </c>
      <c r="D11" s="1603"/>
      <c r="E11" s="1604"/>
      <c r="F11" s="1605"/>
      <c r="G11" s="1606"/>
      <c r="H11" s="723"/>
      <c r="I11" s="316"/>
    </row>
    <row r="12" spans="1:9">
      <c r="A12" s="1607">
        <v>1</v>
      </c>
      <c r="B12" s="1608" t="s">
        <v>513</v>
      </c>
      <c r="C12" s="1609" t="s">
        <v>514</v>
      </c>
      <c r="D12" s="1610" t="s">
        <v>370</v>
      </c>
      <c r="E12" s="1611">
        <f>33697.5/0.5</f>
        <v>67395</v>
      </c>
      <c r="F12" s="729"/>
      <c r="G12" s="1612">
        <f>ROUND(F12,2)*ROUND(E12,2)</f>
        <v>0</v>
      </c>
      <c r="H12" s="723"/>
      <c r="I12" s="316"/>
    </row>
    <row r="13" spans="1:9" ht="24.75">
      <c r="A13" s="1607">
        <v>2</v>
      </c>
      <c r="B13" s="1608" t="s">
        <v>549</v>
      </c>
      <c r="C13" s="1613" t="s">
        <v>898</v>
      </c>
      <c r="D13" s="1610" t="s">
        <v>370</v>
      </c>
      <c r="E13" s="1614">
        <f>+E12*0.2</f>
        <v>13479</v>
      </c>
      <c r="F13" s="729"/>
      <c r="G13" s="1612">
        <f>ROUND(F13,2)*ROUND(E13,2)</f>
        <v>0</v>
      </c>
      <c r="H13" s="723"/>
      <c r="I13" s="316"/>
    </row>
    <row r="14" spans="1:9" ht="36.75">
      <c r="A14" s="1607">
        <v>3</v>
      </c>
      <c r="B14" s="1608" t="s">
        <v>515</v>
      </c>
      <c r="C14" s="1613" t="s">
        <v>923</v>
      </c>
      <c r="D14" s="1610" t="s">
        <v>386</v>
      </c>
      <c r="E14" s="1614">
        <v>33697.5</v>
      </c>
      <c r="F14" s="729"/>
      <c r="G14" s="1612">
        <f>ROUND(F14,2)*ROUND(E14,2)</f>
        <v>0</v>
      </c>
      <c r="H14" s="723"/>
      <c r="I14" s="1615"/>
    </row>
    <row r="15" spans="1:9" ht="36.75">
      <c r="A15" s="1607">
        <v>4</v>
      </c>
      <c r="B15" s="928" t="s">
        <v>523</v>
      </c>
      <c r="C15" s="731" t="s">
        <v>524</v>
      </c>
      <c r="D15" s="727" t="s">
        <v>386</v>
      </c>
      <c r="E15" s="728">
        <f>+E16</f>
        <v>189236</v>
      </c>
      <c r="F15" s="929"/>
      <c r="G15" s="1612">
        <f t="shared" ref="G15" si="0">+E15*F15</f>
        <v>0</v>
      </c>
      <c r="H15" s="723"/>
      <c r="I15" s="1615"/>
    </row>
    <row r="16" spans="1:9" ht="38.25">
      <c r="A16" s="1607">
        <v>5</v>
      </c>
      <c r="B16" s="738" t="s">
        <v>521</v>
      </c>
      <c r="C16" s="945" t="s">
        <v>556</v>
      </c>
      <c r="D16" s="738" t="s">
        <v>386</v>
      </c>
      <c r="E16" s="1082">
        <v>189236</v>
      </c>
      <c r="F16" s="741"/>
      <c r="G16" s="742">
        <f t="shared" ref="G16:G17" si="1">ROUND(E16,2)*ROUND(F16,2)</f>
        <v>0</v>
      </c>
      <c r="H16" s="723"/>
      <c r="I16" s="1615"/>
    </row>
    <row r="17" spans="1:9" ht="25.5">
      <c r="A17" s="1607">
        <v>6</v>
      </c>
      <c r="B17" s="738" t="s">
        <v>517</v>
      </c>
      <c r="C17" s="945" t="s">
        <v>518</v>
      </c>
      <c r="D17" s="738" t="s">
        <v>386</v>
      </c>
      <c r="E17" s="1048">
        <v>15000</v>
      </c>
      <c r="F17" s="741"/>
      <c r="G17" s="742">
        <f t="shared" si="1"/>
        <v>0</v>
      </c>
      <c r="H17" s="723"/>
      <c r="I17" s="1615"/>
    </row>
    <row r="18" spans="1:9" ht="36.75">
      <c r="A18" s="1607">
        <v>7</v>
      </c>
      <c r="B18" s="1608" t="s">
        <v>519</v>
      </c>
      <c r="C18" s="1616" t="s">
        <v>520</v>
      </c>
      <c r="D18" s="1617" t="s">
        <v>370</v>
      </c>
      <c r="E18" s="1614">
        <f>+E12</f>
        <v>67395</v>
      </c>
      <c r="F18" s="1618"/>
      <c r="G18" s="1612">
        <f>ROUND(F18,2)*ROUND(E18,2)</f>
        <v>0</v>
      </c>
      <c r="H18" s="723"/>
      <c r="I18" s="1615"/>
    </row>
    <row r="19" spans="1:9" ht="25.5">
      <c r="A19" s="1607">
        <v>8</v>
      </c>
      <c r="B19" s="738" t="s">
        <v>560</v>
      </c>
      <c r="C19" s="945" t="s">
        <v>561</v>
      </c>
      <c r="D19" s="919" t="s">
        <v>386</v>
      </c>
      <c r="E19" s="1048">
        <f>27223*0.2</f>
        <v>5444.6</v>
      </c>
      <c r="F19" s="741"/>
      <c r="G19" s="742">
        <f t="shared" ref="G19" si="2">ROUND(E19,2)*ROUND(F19,2)</f>
        <v>0</v>
      </c>
      <c r="H19" s="723"/>
      <c r="I19" s="1615"/>
    </row>
    <row r="20" spans="1:9" ht="24">
      <c r="A20" s="1607"/>
      <c r="B20" s="1608"/>
      <c r="C20" s="1619" t="s">
        <v>925</v>
      </c>
      <c r="D20" s="1610"/>
      <c r="E20" s="1614"/>
      <c r="F20" s="729"/>
      <c r="G20" s="1612">
        <f t="shared" ref="G20:G25" si="3">ROUND(F20,2)*ROUND(E20,2)</f>
        <v>0</v>
      </c>
      <c r="H20" s="723"/>
      <c r="I20" s="1615"/>
    </row>
    <row r="21" spans="1:9" ht="36">
      <c r="A21" s="1607" t="s">
        <v>227</v>
      </c>
      <c r="B21" s="1608" t="s">
        <v>5121</v>
      </c>
      <c r="C21" s="1620" t="s">
        <v>5122</v>
      </c>
      <c r="D21" s="1610" t="s">
        <v>370</v>
      </c>
      <c r="E21" s="1614">
        <f>14610.4875/0.25</f>
        <v>58441.95</v>
      </c>
      <c r="F21" s="729"/>
      <c r="G21" s="1612">
        <f t="shared" si="3"/>
        <v>0</v>
      </c>
      <c r="H21" s="723"/>
      <c r="I21" s="1615"/>
    </row>
    <row r="22" spans="1:9">
      <c r="A22" s="1607" t="s">
        <v>5124</v>
      </c>
      <c r="B22" s="1608" t="s">
        <v>263</v>
      </c>
      <c r="C22" s="1620" t="s">
        <v>663</v>
      </c>
      <c r="D22" s="1610" t="s">
        <v>386</v>
      </c>
      <c r="E22" s="1614">
        <v>2337.6779999999999</v>
      </c>
      <c r="F22" s="729"/>
      <c r="G22" s="1612">
        <f t="shared" si="3"/>
        <v>0</v>
      </c>
      <c r="H22" s="723"/>
      <c r="I22" s="1615"/>
    </row>
    <row r="23" spans="1:9">
      <c r="A23" s="1607" t="s">
        <v>236</v>
      </c>
      <c r="B23" s="1608" t="s">
        <v>905</v>
      </c>
      <c r="C23" s="1620" t="s">
        <v>927</v>
      </c>
      <c r="D23" s="1610" t="s">
        <v>370</v>
      </c>
      <c r="E23" s="1614">
        <v>77504.25</v>
      </c>
      <c r="F23" s="729"/>
      <c r="G23" s="1612">
        <f t="shared" si="3"/>
        <v>0</v>
      </c>
      <c r="H23" s="723"/>
      <c r="I23" s="1615"/>
    </row>
    <row r="24" spans="1:9" ht="24">
      <c r="A24" s="1607" t="s">
        <v>237</v>
      </c>
      <c r="B24" s="1608" t="s">
        <v>261</v>
      </c>
      <c r="C24" s="1620" t="s">
        <v>565</v>
      </c>
      <c r="D24" s="1610" t="s">
        <v>386</v>
      </c>
      <c r="E24" s="1614">
        <v>14610.487499999999</v>
      </c>
      <c r="F24" s="729"/>
      <c r="G24" s="1612">
        <f t="shared" si="3"/>
        <v>0</v>
      </c>
      <c r="H24" s="723"/>
      <c r="I24" s="1615"/>
    </row>
    <row r="25" spans="1:9" ht="48">
      <c r="A25" s="1607" t="s">
        <v>5125</v>
      </c>
      <c r="B25" s="1608" t="s">
        <v>5130</v>
      </c>
      <c r="C25" s="1620" t="s">
        <v>5123</v>
      </c>
      <c r="D25" s="1610" t="s">
        <v>386</v>
      </c>
      <c r="E25" s="1614">
        <v>17532.584999999999</v>
      </c>
      <c r="F25" s="729"/>
      <c r="G25" s="1612">
        <f t="shared" si="3"/>
        <v>0</v>
      </c>
      <c r="H25" s="723"/>
      <c r="I25" s="1615"/>
    </row>
    <row r="26" spans="1:9" ht="25.5">
      <c r="A26" s="1607" t="s">
        <v>241</v>
      </c>
      <c r="B26" s="738" t="s">
        <v>558</v>
      </c>
      <c r="C26" s="739" t="s">
        <v>559</v>
      </c>
      <c r="D26" s="738" t="s">
        <v>386</v>
      </c>
      <c r="E26" s="1621">
        <v>11688.39</v>
      </c>
      <c r="F26" s="741"/>
      <c r="G26" s="1622">
        <f>ROUND(E26,2)*ROUND(F26,2)</f>
        <v>0</v>
      </c>
      <c r="H26" s="723"/>
      <c r="I26" s="1615"/>
    </row>
    <row r="27" spans="1:9">
      <c r="A27" s="1607"/>
      <c r="B27" s="1608"/>
      <c r="C27" s="1619" t="s">
        <v>928</v>
      </c>
      <c r="D27" s="1610"/>
      <c r="E27" s="1614"/>
      <c r="F27" s="729"/>
      <c r="G27" s="1612">
        <f t="shared" ref="G27:G33" si="4">ROUND(F27,2)*ROUND(E27,2)</f>
        <v>0</v>
      </c>
      <c r="H27" s="723"/>
      <c r="I27" s="1615"/>
    </row>
    <row r="28" spans="1:9">
      <c r="A28" s="1607" t="s">
        <v>244</v>
      </c>
      <c r="B28" s="1608" t="s">
        <v>908</v>
      </c>
      <c r="C28" s="1620" t="s">
        <v>929</v>
      </c>
      <c r="D28" s="1610" t="s">
        <v>930</v>
      </c>
      <c r="E28" s="1614">
        <v>11736</v>
      </c>
      <c r="F28" s="729"/>
      <c r="G28" s="1612">
        <f t="shared" si="4"/>
        <v>0</v>
      </c>
      <c r="H28" s="723"/>
      <c r="I28" s="1615"/>
    </row>
    <row r="29" spans="1:9" ht="24">
      <c r="A29" s="1607" t="s">
        <v>5126</v>
      </c>
      <c r="B29" s="1608" t="s">
        <v>568</v>
      </c>
      <c r="C29" s="1620" t="s">
        <v>569</v>
      </c>
      <c r="D29" s="1610" t="s">
        <v>930</v>
      </c>
      <c r="E29" s="1614">
        <f>+E28</f>
        <v>11736</v>
      </c>
      <c r="F29" s="729"/>
      <c r="G29" s="1612">
        <f t="shared" si="4"/>
        <v>0</v>
      </c>
      <c r="H29" s="723"/>
      <c r="I29" s="1615"/>
    </row>
    <row r="30" spans="1:9" ht="24">
      <c r="A30" s="1607" t="s">
        <v>5127</v>
      </c>
      <c r="B30" s="1608" t="s">
        <v>612</v>
      </c>
      <c r="C30" s="1620" t="s">
        <v>933</v>
      </c>
      <c r="D30" s="1610" t="s">
        <v>386</v>
      </c>
      <c r="E30" s="1614">
        <v>1232.28</v>
      </c>
      <c r="F30" s="1623"/>
      <c r="G30" s="1612">
        <f t="shared" si="4"/>
        <v>0</v>
      </c>
      <c r="H30" s="723"/>
      <c r="I30" s="1615"/>
    </row>
    <row r="31" spans="1:9" ht="48.75">
      <c r="A31" s="1607" t="s">
        <v>247</v>
      </c>
      <c r="B31" s="1608" t="s">
        <v>5130</v>
      </c>
      <c r="C31" s="1613" t="s">
        <v>5123</v>
      </c>
      <c r="D31" s="1624" t="s">
        <v>386</v>
      </c>
      <c r="E31" s="1614">
        <v>1848.42</v>
      </c>
      <c r="F31" s="1618"/>
      <c r="G31" s="1612">
        <f t="shared" si="4"/>
        <v>0</v>
      </c>
      <c r="H31" s="723"/>
      <c r="I31" s="1615"/>
    </row>
    <row r="32" spans="1:9" ht="24">
      <c r="A32" s="1607" t="s">
        <v>250</v>
      </c>
      <c r="B32" s="1608" t="s">
        <v>664</v>
      </c>
      <c r="C32" s="1625" t="s">
        <v>665</v>
      </c>
      <c r="D32" s="1610" t="s">
        <v>374</v>
      </c>
      <c r="E32" s="1626">
        <v>5336</v>
      </c>
      <c r="F32" s="1618"/>
      <c r="G32" s="1627">
        <f t="shared" si="4"/>
        <v>0</v>
      </c>
      <c r="H32" s="723"/>
      <c r="I32" s="1615"/>
    </row>
    <row r="33" spans="1:9" ht="24">
      <c r="A33" s="1607" t="s">
        <v>5313</v>
      </c>
      <c r="B33" s="1608" t="s">
        <v>666</v>
      </c>
      <c r="C33" s="1625" t="s">
        <v>667</v>
      </c>
      <c r="D33" s="1610" t="s">
        <v>374</v>
      </c>
      <c r="E33" s="1626">
        <v>1788</v>
      </c>
      <c r="F33" s="1618"/>
      <c r="G33" s="1627">
        <f t="shared" si="4"/>
        <v>0</v>
      </c>
      <c r="H33" s="723"/>
      <c r="I33" s="1615"/>
    </row>
    <row r="34" spans="1:9">
      <c r="A34" s="1607"/>
      <c r="B34" s="1608"/>
      <c r="C34" s="1619" t="s">
        <v>145</v>
      </c>
      <c r="D34" s="1610"/>
      <c r="E34" s="1626"/>
      <c r="F34" s="1618"/>
      <c r="G34" s="1627"/>
      <c r="H34" s="723"/>
      <c r="I34" s="1615"/>
    </row>
    <row r="35" spans="1:9">
      <c r="A35" s="1607" t="s">
        <v>5339</v>
      </c>
      <c r="B35" s="1608" t="s">
        <v>582</v>
      </c>
      <c r="C35" s="1620" t="s">
        <v>941</v>
      </c>
      <c r="D35" s="1610" t="s">
        <v>426</v>
      </c>
      <c r="E35" s="1626">
        <v>1475</v>
      </c>
      <c r="F35" s="1618"/>
      <c r="G35" s="1627">
        <f>ROUND(F35,2)*ROUND(E35,2)</f>
        <v>0</v>
      </c>
      <c r="H35" s="723"/>
      <c r="I35" s="1615"/>
    </row>
    <row r="36" spans="1:9">
      <c r="A36" s="1607"/>
      <c r="B36" s="1608"/>
      <c r="C36" s="1619" t="s">
        <v>5128</v>
      </c>
      <c r="D36" s="1610"/>
      <c r="E36" s="1626"/>
      <c r="F36" s="1618"/>
      <c r="G36" s="1627"/>
      <c r="H36" s="723"/>
      <c r="I36" s="1615"/>
    </row>
    <row r="37" spans="1:9" ht="39">
      <c r="A37" s="1607" t="s">
        <v>5909</v>
      </c>
      <c r="B37" s="917" t="s">
        <v>727</v>
      </c>
      <c r="C37" s="1628" t="s">
        <v>728</v>
      </c>
      <c r="D37" s="1629" t="s">
        <v>374</v>
      </c>
      <c r="E37" s="1630">
        <v>2430</v>
      </c>
      <c r="F37" s="1631"/>
      <c r="G37" s="1627">
        <f>ROUND(E37,2)*ROUND(F37,2)</f>
        <v>0</v>
      </c>
      <c r="H37" s="723"/>
      <c r="I37" s="1615"/>
    </row>
    <row r="38" spans="1:9" ht="15.75" thickBot="1">
      <c r="A38" s="1632"/>
      <c r="B38" s="1633"/>
      <c r="C38" s="1634"/>
      <c r="D38" s="1635"/>
      <c r="E38" s="1636"/>
      <c r="F38" s="1637"/>
      <c r="G38" s="1638"/>
      <c r="H38" s="316"/>
      <c r="I38" s="316"/>
    </row>
    <row r="39" spans="1:9" ht="16.5" thickTop="1" thickBot="1">
      <c r="A39" s="385"/>
      <c r="B39" s="386"/>
      <c r="C39" s="3782" t="s">
        <v>1124</v>
      </c>
      <c r="D39" s="3782"/>
      <c r="E39" s="386"/>
      <c r="F39" s="748"/>
      <c r="G39" s="749">
        <f>SUM(G11:G38)</f>
        <v>0</v>
      </c>
      <c r="H39" s="316"/>
      <c r="I39" s="316"/>
    </row>
    <row r="40" spans="1:9" ht="15.75" thickTop="1">
      <c r="A40" s="344"/>
      <c r="B40" s="345"/>
      <c r="C40" s="323"/>
      <c r="D40" s="323"/>
      <c r="E40" s="345"/>
      <c r="F40" s="750"/>
      <c r="G40" s="751"/>
      <c r="H40" s="316"/>
      <c r="I40" s="316"/>
    </row>
    <row r="41" spans="1:9">
      <c r="A41" s="344"/>
      <c r="B41" s="349" t="s">
        <v>5910</v>
      </c>
      <c r="C41" s="350"/>
      <c r="D41" s="344"/>
      <c r="E41" s="345"/>
      <c r="F41" s="751"/>
      <c r="G41" s="751"/>
      <c r="H41" s="316"/>
      <c r="I41" s="316"/>
    </row>
    <row r="42" spans="1:9">
      <c r="A42" s="344"/>
      <c r="B42" s="349" t="s">
        <v>395</v>
      </c>
      <c r="C42" s="350"/>
      <c r="D42" s="344"/>
      <c r="E42" s="345"/>
      <c r="F42" s="751"/>
      <c r="G42" s="751"/>
      <c r="H42" s="752"/>
      <c r="I42" s="316"/>
    </row>
    <row r="43" spans="1:9">
      <c r="A43" s="344"/>
      <c r="B43" s="349" t="s">
        <v>357</v>
      </c>
      <c r="C43" s="350"/>
      <c r="D43" s="344"/>
      <c r="E43" s="345"/>
      <c r="F43" s="751"/>
      <c r="G43" s="751"/>
      <c r="H43" s="752"/>
      <c r="I43" s="316"/>
    </row>
    <row r="44" spans="1:9">
      <c r="A44" s="344"/>
      <c r="B44" s="349"/>
      <c r="C44" s="350"/>
      <c r="D44" s="344"/>
      <c r="E44" s="345"/>
      <c r="F44" s="751"/>
      <c r="G44" s="751"/>
      <c r="H44" s="316"/>
      <c r="I44" s="316"/>
    </row>
    <row r="45" spans="1:9">
      <c r="A45" s="316"/>
      <c r="B45" s="358"/>
      <c r="C45" s="316"/>
      <c r="D45" s="316"/>
      <c r="E45" s="358" t="s">
        <v>7638</v>
      </c>
      <c r="F45" s="751"/>
      <c r="G45" s="751"/>
    </row>
  </sheetData>
  <mergeCells count="5">
    <mergeCell ref="A1:I1"/>
    <mergeCell ref="A2:I2"/>
    <mergeCell ref="A4:F4"/>
    <mergeCell ref="A6:G6"/>
    <mergeCell ref="C39:D39"/>
  </mergeCells>
  <phoneticPr fontId="149" type="noConversion"/>
  <pageMargins left="0.75" right="0.75" top="1" bottom="1" header="0.5" footer="0.5"/>
  <pageSetup paperSize="9"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view="pageBreakPreview" zoomScaleNormal="85" zoomScaleSheetLayoutView="100" workbookViewId="0">
      <selection activeCell="C50" sqref="C50"/>
    </sheetView>
  </sheetViews>
  <sheetFormatPr defaultRowHeight="12.75"/>
  <cols>
    <col min="1" max="1" width="14.42578125" style="2745" customWidth="1"/>
    <col min="2" max="2" width="65.5703125" style="2745" customWidth="1"/>
    <col min="3" max="3" width="42.28515625" style="2745" customWidth="1"/>
    <col min="4" max="4" width="5.28515625" style="2745" customWidth="1"/>
    <col min="5" max="5" width="1.140625" style="2745" hidden="1" customWidth="1"/>
    <col min="6" max="6" width="12.28515625" style="2750" hidden="1" customWidth="1"/>
    <col min="7" max="7" width="15.5703125" style="2750" hidden="1" customWidth="1"/>
    <col min="8" max="8" width="11.7109375" style="2745" bestFit="1" customWidth="1"/>
    <col min="9" max="16384" width="9.140625" style="2745"/>
  </cols>
  <sheetData>
    <row r="1" spans="1:9" ht="12.75" customHeight="1">
      <c r="A1" s="3761"/>
      <c r="B1" s="3761"/>
      <c r="C1" s="3761"/>
      <c r="D1" s="3761"/>
      <c r="E1" s="3761"/>
      <c r="F1" s="3761"/>
      <c r="G1" s="3761"/>
      <c r="H1" s="3761"/>
      <c r="I1" s="3761"/>
    </row>
    <row r="2" spans="1:9" ht="12.75" customHeight="1">
      <c r="A2" s="3761" t="s">
        <v>7643</v>
      </c>
      <c r="B2" s="3761"/>
      <c r="C2" s="3761"/>
      <c r="D2" s="3761"/>
      <c r="E2" s="3761"/>
      <c r="F2" s="3761"/>
      <c r="G2" s="3761"/>
      <c r="H2" s="3761"/>
      <c r="I2" s="3761"/>
    </row>
    <row r="3" spans="1:9" ht="25.5" customHeight="1">
      <c r="A3" s="671" t="s">
        <v>1087</v>
      </c>
      <c r="B3" s="672" t="s">
        <v>6109</v>
      </c>
      <c r="C3" s="673"/>
      <c r="D3" s="585"/>
      <c r="E3" s="585"/>
      <c r="F3" s="585"/>
      <c r="G3" s="585"/>
      <c r="H3" s="585"/>
      <c r="I3" s="585"/>
    </row>
    <row r="4" spans="1:9">
      <c r="A4" s="671"/>
      <c r="B4" s="672"/>
      <c r="C4" s="673"/>
      <c r="D4" s="585"/>
      <c r="E4" s="585"/>
      <c r="F4" s="585"/>
      <c r="G4" s="585"/>
      <c r="H4" s="585"/>
      <c r="I4" s="585"/>
    </row>
    <row r="5" spans="1:9" ht="18">
      <c r="A5" s="3814" t="s">
        <v>6272</v>
      </c>
      <c r="B5" s="3814"/>
      <c r="C5" s="3814"/>
      <c r="D5" s="585"/>
      <c r="E5" s="585"/>
      <c r="F5" s="585"/>
      <c r="G5" s="585"/>
      <c r="H5" s="585"/>
      <c r="I5" s="585"/>
    </row>
    <row r="6" spans="1:9" ht="18.75">
      <c r="A6" s="4162"/>
      <c r="B6" s="4162"/>
      <c r="C6" s="4162"/>
      <c r="D6" s="2780"/>
      <c r="E6" s="2780"/>
      <c r="F6" s="2780"/>
      <c r="G6" s="2790"/>
    </row>
    <row r="7" spans="1:9" ht="13.5" thickBot="1">
      <c r="A7" s="2883"/>
      <c r="B7" s="2884"/>
      <c r="C7" s="2883"/>
      <c r="D7" s="2791"/>
      <c r="E7" s="2791"/>
      <c r="F7" s="2792"/>
    </row>
    <row r="8" spans="1:9" ht="30.75" thickTop="1">
      <c r="A8" s="2747" t="s">
        <v>947</v>
      </c>
      <c r="B8" s="2748" t="s">
        <v>5921</v>
      </c>
      <c r="C8" s="2749" t="s">
        <v>205</v>
      </c>
    </row>
    <row r="9" spans="1:9" ht="13.5" thickBot="1">
      <c r="A9" s="2751">
        <v>1</v>
      </c>
      <c r="B9" s="2752">
        <v>2</v>
      </c>
      <c r="C9" s="2753">
        <v>3</v>
      </c>
    </row>
    <row r="10" spans="1:9" ht="15.75" thickTop="1">
      <c r="A10" s="2754" t="s">
        <v>6110</v>
      </c>
      <c r="B10" s="2755" t="s">
        <v>6111</v>
      </c>
      <c r="C10" s="2756">
        <f>+C11+C12</f>
        <v>0</v>
      </c>
    </row>
    <row r="11" spans="1:9" ht="18" customHeight="1">
      <c r="A11" s="2757" t="s">
        <v>2</v>
      </c>
      <c r="B11" s="2758" t="s">
        <v>6112</v>
      </c>
      <c r="C11" s="2759">
        <f>'Ob1-R-PTF'!G78</f>
        <v>0</v>
      </c>
    </row>
    <row r="12" spans="1:9" ht="19.5" customHeight="1">
      <c r="A12" s="2757" t="s">
        <v>211</v>
      </c>
      <c r="B12" s="2758" t="s">
        <v>6113</v>
      </c>
      <c r="C12" s="2759">
        <f>'Ob1-A-PTF'!G140</f>
        <v>0</v>
      </c>
    </row>
    <row r="13" spans="1:9" ht="17.25" customHeight="1">
      <c r="A13" s="2760" t="s">
        <v>6114</v>
      </c>
      <c r="B13" s="2761" t="s">
        <v>6115</v>
      </c>
      <c r="C13" s="2762">
        <f>+C14</f>
        <v>0</v>
      </c>
    </row>
    <row r="14" spans="1:9" ht="15" customHeight="1">
      <c r="A14" s="2757" t="s">
        <v>2</v>
      </c>
      <c r="B14" s="2758" t="s">
        <v>6116</v>
      </c>
      <c r="C14" s="2759">
        <f>'Ob2.1-A-PTF '!G16</f>
        <v>0</v>
      </c>
    </row>
    <row r="15" spans="1:9" ht="18" customHeight="1">
      <c r="A15" s="2760" t="s">
        <v>6117</v>
      </c>
      <c r="B15" s="2761" t="s">
        <v>6118</v>
      </c>
      <c r="C15" s="2762">
        <f>+C16</f>
        <v>0</v>
      </c>
    </row>
    <row r="16" spans="1:9" ht="17.25" customHeight="1">
      <c r="A16" s="2757" t="s">
        <v>2</v>
      </c>
      <c r="B16" s="2758" t="s">
        <v>6119</v>
      </c>
      <c r="C16" s="2759">
        <f>'Ob2.2-A-PTF '!G16</f>
        <v>0</v>
      </c>
    </row>
    <row r="17" spans="1:3" ht="17.25" customHeight="1">
      <c r="A17" s="2760" t="s">
        <v>6120</v>
      </c>
      <c r="B17" s="2761" t="s">
        <v>6121</v>
      </c>
      <c r="C17" s="2762">
        <f>+C18</f>
        <v>0</v>
      </c>
    </row>
    <row r="18" spans="1:3" ht="15.75" customHeight="1">
      <c r="A18" s="2757" t="s">
        <v>2</v>
      </c>
      <c r="B18" s="2885" t="s">
        <v>6122</v>
      </c>
      <c r="C18" s="2763">
        <f>'Ob3-R-PTF'!G48</f>
        <v>0</v>
      </c>
    </row>
    <row r="19" spans="1:3" ht="15" customHeight="1">
      <c r="A19" s="2760" t="s">
        <v>6123</v>
      </c>
      <c r="B19" s="2755" t="s">
        <v>6124</v>
      </c>
      <c r="C19" s="2886">
        <f>+C20+C21</f>
        <v>0</v>
      </c>
    </row>
    <row r="20" spans="1:3" ht="14.25" customHeight="1">
      <c r="A20" s="2757" t="s">
        <v>2</v>
      </c>
      <c r="B20" s="2885" t="s">
        <v>6125</v>
      </c>
      <c r="C20" s="2887">
        <f>'Ob4-R-PTF'!G48</f>
        <v>0</v>
      </c>
    </row>
    <row r="21" spans="1:3" ht="14.25" customHeight="1">
      <c r="A21" s="2757" t="s">
        <v>211</v>
      </c>
      <c r="B21" s="2758" t="s">
        <v>6126</v>
      </c>
      <c r="C21" s="2887">
        <f>'Ob4-A-PTF '!G40</f>
        <v>0</v>
      </c>
    </row>
    <row r="22" spans="1:3" ht="15">
      <c r="A22" s="2760" t="s">
        <v>6127</v>
      </c>
      <c r="B22" s="2755" t="s">
        <v>6128</v>
      </c>
      <c r="C22" s="2886">
        <f>+C23+C24</f>
        <v>0</v>
      </c>
    </row>
    <row r="23" spans="1:3" ht="15.75" customHeight="1">
      <c r="A23" s="2757" t="s">
        <v>2</v>
      </c>
      <c r="B23" s="2885" t="s">
        <v>6129</v>
      </c>
      <c r="C23" s="2887">
        <f>'Ob5-R-PTF'!G48</f>
        <v>0</v>
      </c>
    </row>
    <row r="24" spans="1:3" ht="15.75" customHeight="1">
      <c r="A24" s="2757" t="s">
        <v>211</v>
      </c>
      <c r="B24" s="2758" t="s">
        <v>6130</v>
      </c>
      <c r="C24" s="2887">
        <f>'Ob5-A-PTF'!G40</f>
        <v>0</v>
      </c>
    </row>
    <row r="25" spans="1:3" ht="15">
      <c r="A25" s="2760" t="s">
        <v>6131</v>
      </c>
      <c r="B25" s="2755" t="s">
        <v>6132</v>
      </c>
      <c r="C25" s="2886">
        <f>+C27+C26</f>
        <v>0</v>
      </c>
    </row>
    <row r="26" spans="1:3" ht="17.25" customHeight="1">
      <c r="A26" s="2757" t="s">
        <v>2</v>
      </c>
      <c r="B26" s="2758" t="s">
        <v>6133</v>
      </c>
      <c r="C26" s="2887">
        <f>'Ob6-R-PTF'!G93</f>
        <v>0</v>
      </c>
    </row>
    <row r="27" spans="1:3" ht="16.5" customHeight="1">
      <c r="A27" s="2757" t="s">
        <v>211</v>
      </c>
      <c r="B27" s="2758" t="s">
        <v>6134</v>
      </c>
      <c r="C27" s="2759">
        <f>'Ob6-A-PTF '!G114</f>
        <v>0</v>
      </c>
    </row>
    <row r="28" spans="1:3" ht="15.75" customHeight="1">
      <c r="A28" s="2760" t="s">
        <v>6135</v>
      </c>
      <c r="B28" s="2761" t="s">
        <v>6136</v>
      </c>
      <c r="C28" s="2762">
        <f>+C29+C30</f>
        <v>0</v>
      </c>
    </row>
    <row r="29" spans="1:3" ht="15.75" customHeight="1">
      <c r="A29" s="2757" t="s">
        <v>2</v>
      </c>
      <c r="B29" s="2758" t="s">
        <v>6137</v>
      </c>
      <c r="C29" s="2759">
        <f>'Ob12-R-PTF'!G64</f>
        <v>0</v>
      </c>
    </row>
    <row r="30" spans="1:3" ht="15.75" customHeight="1">
      <c r="A30" s="2757" t="s">
        <v>211</v>
      </c>
      <c r="B30" s="2758" t="s">
        <v>6138</v>
      </c>
      <c r="C30" s="2759">
        <f>'Ob12-A-PTF '!G39</f>
        <v>0</v>
      </c>
    </row>
    <row r="31" spans="1:3" ht="15">
      <c r="A31" s="2760" t="s">
        <v>5959</v>
      </c>
      <c r="B31" s="2761" t="s">
        <v>6139</v>
      </c>
      <c r="C31" s="2762">
        <f>+C32</f>
        <v>0</v>
      </c>
    </row>
    <row r="32" spans="1:3" ht="15.75" customHeight="1">
      <c r="A32" s="2757" t="s">
        <v>2</v>
      </c>
      <c r="B32" s="2758" t="s">
        <v>6140</v>
      </c>
      <c r="C32" s="2759">
        <f>'Ob13-A-PTF '!G33</f>
        <v>0</v>
      </c>
    </row>
    <row r="33" spans="1:3" ht="15.75" customHeight="1">
      <c r="A33" s="2760" t="s">
        <v>5962</v>
      </c>
      <c r="B33" s="2761" t="s">
        <v>6141</v>
      </c>
      <c r="C33" s="2762">
        <f>+C34</f>
        <v>0</v>
      </c>
    </row>
    <row r="34" spans="1:3" ht="15.75" customHeight="1">
      <c r="A34" s="2757" t="s">
        <v>2</v>
      </c>
      <c r="B34" s="2758" t="s">
        <v>6142</v>
      </c>
      <c r="C34" s="2759">
        <f>'Ob14-R-PTF '!G18</f>
        <v>0</v>
      </c>
    </row>
    <row r="35" spans="1:3" ht="15.75" customHeight="1">
      <c r="A35" s="2760" t="s">
        <v>5965</v>
      </c>
      <c r="B35" s="2761" t="s">
        <v>6143</v>
      </c>
      <c r="C35" s="2762">
        <f>+C36</f>
        <v>0</v>
      </c>
    </row>
    <row r="36" spans="1:3" ht="15.75" customHeight="1">
      <c r="A36" s="2757" t="s">
        <v>2</v>
      </c>
      <c r="B36" s="2758" t="s">
        <v>6144</v>
      </c>
      <c r="C36" s="2887">
        <f>'Ob15-R-PTF '!G33</f>
        <v>0</v>
      </c>
    </row>
    <row r="37" spans="1:3" ht="16.5" customHeight="1">
      <c r="A37" s="2760" t="s">
        <v>6145</v>
      </c>
      <c r="B37" s="2761" t="s">
        <v>6146</v>
      </c>
      <c r="C37" s="2762">
        <f>+C38</f>
        <v>0</v>
      </c>
    </row>
    <row r="38" spans="1:3" ht="15.75" customHeight="1">
      <c r="A38" s="2757" t="s">
        <v>2</v>
      </c>
      <c r="B38" s="2758" t="s">
        <v>6147</v>
      </c>
      <c r="C38" s="2759">
        <f>'Ob16-R-PTF'!G18</f>
        <v>0</v>
      </c>
    </row>
    <row r="39" spans="1:3" ht="18" customHeight="1">
      <c r="A39" s="2760" t="s">
        <v>6148</v>
      </c>
      <c r="B39" s="2761" t="s">
        <v>6149</v>
      </c>
      <c r="C39" s="2762">
        <f>+C40</f>
        <v>0</v>
      </c>
    </row>
    <row r="40" spans="1:3" ht="15.75" customHeight="1">
      <c r="A40" s="2757" t="s">
        <v>2</v>
      </c>
      <c r="B40" s="2758" t="s">
        <v>6150</v>
      </c>
      <c r="C40" s="2759">
        <f>'Ob20-A-PTF'!G16</f>
        <v>0</v>
      </c>
    </row>
    <row r="41" spans="1:3" ht="15">
      <c r="A41" s="2760" t="s">
        <v>6151</v>
      </c>
      <c r="B41" s="2761" t="s">
        <v>6152</v>
      </c>
      <c r="C41" s="2762">
        <f>+C42</f>
        <v>0</v>
      </c>
    </row>
    <row r="42" spans="1:3" ht="16.5" customHeight="1" thickBot="1">
      <c r="A42" s="2757" t="s">
        <v>2</v>
      </c>
      <c r="B42" s="2758" t="s">
        <v>6153</v>
      </c>
      <c r="C42" s="2759">
        <f>'Ob21-A-PTF '!G16</f>
        <v>0</v>
      </c>
    </row>
    <row r="43" spans="1:3" ht="16.5" thickTop="1">
      <c r="A43" s="3802" t="s">
        <v>5968</v>
      </c>
      <c r="B43" s="3803"/>
      <c r="C43" s="2764">
        <f>C41+C39+C37+C35+C33+C31+C28+C25+C22+C19+C17+C15+C13+C10</f>
        <v>0</v>
      </c>
    </row>
    <row r="44" spans="1:3" ht="13.5" customHeight="1">
      <c r="A44" s="2760" t="s">
        <v>957</v>
      </c>
      <c r="B44" s="2765" t="s">
        <v>958</v>
      </c>
      <c r="C44" s="2762">
        <f>+C45</f>
        <v>0</v>
      </c>
    </row>
    <row r="45" spans="1:3" ht="16.5" customHeight="1" thickBot="1">
      <c r="A45" s="2757" t="s">
        <v>2</v>
      </c>
      <c r="B45" s="2758" t="s">
        <v>959</v>
      </c>
      <c r="C45" s="2759">
        <f>'F4-Cladire operat.PTF'!F43</f>
        <v>0</v>
      </c>
    </row>
    <row r="46" spans="1:3" ht="16.5" thickTop="1">
      <c r="A46" s="3804" t="s">
        <v>5969</v>
      </c>
      <c r="B46" s="3805"/>
      <c r="C46" s="2764">
        <f>+C44+C43</f>
        <v>0</v>
      </c>
    </row>
    <row r="47" spans="1:3" ht="15.75">
      <c r="A47" s="3806" t="s">
        <v>300</v>
      </c>
      <c r="B47" s="3807"/>
      <c r="C47" s="2767">
        <f>C46*0.19</f>
        <v>0</v>
      </c>
    </row>
    <row r="48" spans="1:3" ht="16.5" thickBot="1">
      <c r="A48" s="3808" t="s">
        <v>5970</v>
      </c>
      <c r="B48" s="3809"/>
      <c r="C48" s="2768">
        <f>C46+C47</f>
        <v>0</v>
      </c>
    </row>
    <row r="49" spans="1:3" ht="16.5" thickTop="1">
      <c r="A49" s="2888"/>
      <c r="B49" s="2889"/>
      <c r="C49" s="2890"/>
    </row>
    <row r="50" spans="1:3" ht="15">
      <c r="A50" s="2888"/>
      <c r="B50" s="2891"/>
      <c r="C50" s="2892" t="s">
        <v>7638</v>
      </c>
    </row>
    <row r="51" spans="1:3">
      <c r="A51" s="2746"/>
      <c r="B51" s="2893"/>
      <c r="C51" s="2894"/>
    </row>
  </sheetData>
  <mergeCells count="8">
    <mergeCell ref="A47:B47"/>
    <mergeCell ref="A48:B48"/>
    <mergeCell ref="A1:I1"/>
    <mergeCell ref="A2:I2"/>
    <mergeCell ref="A5:C5"/>
    <mergeCell ref="A6:C6"/>
    <mergeCell ref="A43:B43"/>
    <mergeCell ref="A46:B46"/>
  </mergeCells>
  <printOptions horizontalCentered="1"/>
  <pageMargins left="0.25" right="0.25" top="0.75" bottom="0.75" header="0.3" footer="0.3"/>
  <pageSetup paperSize="9" scale="71" orientation="portrait" r:id="rId1"/>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4"/>
  <sheetViews>
    <sheetView view="pageBreakPreview" topLeftCell="A64" zoomScale="70" zoomScaleNormal="85" zoomScaleSheetLayoutView="70" workbookViewId="0">
      <selection activeCell="M10" sqref="M10"/>
    </sheetView>
  </sheetViews>
  <sheetFormatPr defaultRowHeight="12.75"/>
  <cols>
    <col min="1" max="1" width="7.140625" style="2745" customWidth="1"/>
    <col min="2" max="2" width="11.85546875" style="2745" customWidth="1"/>
    <col min="3" max="3" width="55.42578125" style="2745" customWidth="1"/>
    <col min="4" max="4" width="6.7109375" style="2745" customWidth="1"/>
    <col min="5" max="5" width="13.7109375" style="2745" customWidth="1"/>
    <col min="6" max="6" width="12.28515625" style="2750" customWidth="1"/>
    <col min="7" max="7" width="16.7109375" style="2750" customWidth="1"/>
    <col min="8" max="8" width="11.7109375" style="2745" bestFit="1" customWidth="1"/>
    <col min="9" max="16384" width="9.140625" style="2745"/>
  </cols>
  <sheetData>
    <row r="1" spans="1:7">
      <c r="A1" s="2769"/>
      <c r="B1" s="2770"/>
      <c r="C1" s="2769"/>
      <c r="D1" s="2771"/>
      <c r="E1" s="2771"/>
      <c r="F1" s="2771"/>
      <c r="G1" s="2771"/>
    </row>
    <row r="2" spans="1:7">
      <c r="A2" s="2772" t="s">
        <v>7669</v>
      </c>
      <c r="B2" s="2773"/>
      <c r="C2" s="2769"/>
      <c r="D2" s="2774"/>
      <c r="E2" s="2774"/>
      <c r="F2" s="2774"/>
      <c r="G2" s="2774"/>
    </row>
    <row r="3" spans="1:7">
      <c r="A3" s="2895" t="s">
        <v>6154</v>
      </c>
      <c r="B3" s="2775"/>
      <c r="C3" s="2775"/>
      <c r="D3" s="2776"/>
      <c r="E3" s="2775"/>
      <c r="F3" s="2777"/>
      <c r="G3" s="2778"/>
    </row>
    <row r="4" spans="1:7" ht="18.75">
      <c r="A4" s="3816" t="s">
        <v>6155</v>
      </c>
      <c r="B4" s="3816"/>
      <c r="C4" s="3816"/>
      <c r="D4" s="3816"/>
      <c r="E4" s="3816"/>
      <c r="F4" s="3816"/>
      <c r="G4" s="3816"/>
    </row>
    <row r="5" spans="1:7" ht="18.75">
      <c r="A5" s="3817" t="s">
        <v>6273</v>
      </c>
      <c r="B5" s="3817"/>
      <c r="C5" s="3817"/>
      <c r="D5" s="3817"/>
      <c r="E5" s="3817"/>
      <c r="F5" s="3817"/>
      <c r="G5" s="3817"/>
    </row>
    <row r="6" spans="1:7" ht="18.75">
      <c r="A6" s="3815" t="s">
        <v>1009</v>
      </c>
      <c r="B6" s="3815"/>
      <c r="C6" s="3815"/>
      <c r="D6" s="3815"/>
      <c r="E6" s="3815"/>
      <c r="F6" s="3815"/>
      <c r="G6" s="3815"/>
    </row>
    <row r="7" spans="1:7" ht="19.5" thickBot="1">
      <c r="A7" s="2781" t="s">
        <v>1010</v>
      </c>
      <c r="B7" s="2781"/>
      <c r="C7" s="2781"/>
      <c r="D7" s="2782"/>
      <c r="E7" s="2782"/>
      <c r="F7" s="2783"/>
      <c r="G7" s="2784" t="s">
        <v>968</v>
      </c>
    </row>
    <row r="8" spans="1:7">
      <c r="A8" s="3818" t="s">
        <v>969</v>
      </c>
      <c r="B8" s="3820" t="s">
        <v>970</v>
      </c>
      <c r="C8" s="3820" t="s">
        <v>971</v>
      </c>
      <c r="D8" s="3820" t="s">
        <v>306</v>
      </c>
      <c r="E8" s="3820" t="s">
        <v>972</v>
      </c>
      <c r="F8" s="3822" t="s">
        <v>5972</v>
      </c>
      <c r="G8" s="3824" t="s">
        <v>974</v>
      </c>
    </row>
    <row r="9" spans="1:7">
      <c r="A9" s="3819"/>
      <c r="B9" s="3821"/>
      <c r="C9" s="3821"/>
      <c r="D9" s="3821"/>
      <c r="E9" s="3821"/>
      <c r="F9" s="3823"/>
      <c r="G9" s="3825"/>
    </row>
    <row r="10" spans="1:7" ht="13.5" thickBot="1">
      <c r="A10" s="3819"/>
      <c r="B10" s="3821"/>
      <c r="C10" s="3821"/>
      <c r="D10" s="3821"/>
      <c r="E10" s="3821"/>
      <c r="F10" s="3823"/>
      <c r="G10" s="3825"/>
    </row>
    <row r="11" spans="1:7" ht="19.5" thickBot="1">
      <c r="A11" s="2785">
        <v>0</v>
      </c>
      <c r="B11" s="2786">
        <v>1</v>
      </c>
      <c r="C11" s="2787">
        <v>2</v>
      </c>
      <c r="D11" s="2786">
        <v>3</v>
      </c>
      <c r="E11" s="2787">
        <v>4</v>
      </c>
      <c r="F11" s="2786">
        <v>5</v>
      </c>
      <c r="G11" s="2788">
        <v>6</v>
      </c>
    </row>
    <row r="12" spans="1:7">
      <c r="A12" s="3829">
        <v>1</v>
      </c>
      <c r="B12" s="3830" t="s">
        <v>1011</v>
      </c>
      <c r="C12" s="3831" t="s">
        <v>1012</v>
      </c>
      <c r="D12" s="3830" t="s">
        <v>370</v>
      </c>
      <c r="E12" s="3832">
        <f>385*2</f>
        <v>770</v>
      </c>
      <c r="F12" s="3833"/>
      <c r="G12" s="4166">
        <f>E12*F12</f>
        <v>0</v>
      </c>
    </row>
    <row r="13" spans="1:7">
      <c r="A13" s="3829"/>
      <c r="B13" s="3830"/>
      <c r="C13" s="3831"/>
      <c r="D13" s="3830"/>
      <c r="E13" s="3832"/>
      <c r="F13" s="3834"/>
      <c r="G13" s="4167"/>
    </row>
    <row r="14" spans="1:7">
      <c r="A14" s="3829"/>
      <c r="B14" s="3830"/>
      <c r="C14" s="3831"/>
      <c r="D14" s="3830"/>
      <c r="E14" s="3832"/>
      <c r="F14" s="3834"/>
      <c r="G14" s="4167"/>
    </row>
    <row r="15" spans="1:7">
      <c r="A15" s="3829"/>
      <c r="B15" s="3830"/>
      <c r="C15" s="3831"/>
      <c r="D15" s="3830"/>
      <c r="E15" s="3832"/>
      <c r="F15" s="3834"/>
      <c r="G15" s="4167"/>
    </row>
    <row r="16" spans="1:7">
      <c r="A16" s="3829"/>
      <c r="B16" s="3830"/>
      <c r="C16" s="3831"/>
      <c r="D16" s="3830"/>
      <c r="E16" s="3832"/>
      <c r="F16" s="3835"/>
      <c r="G16" s="4168"/>
    </row>
    <row r="17" spans="1:7" ht="12.75" customHeight="1">
      <c r="A17" s="3829">
        <v>2</v>
      </c>
      <c r="B17" s="3830" t="s">
        <v>6035</v>
      </c>
      <c r="C17" s="3831" t="s">
        <v>1014</v>
      </c>
      <c r="D17" s="3839" t="s">
        <v>386</v>
      </c>
      <c r="E17" s="3832">
        <f>(75+7.2)*2</f>
        <v>164.4</v>
      </c>
      <c r="F17" s="3833"/>
      <c r="G17" s="4166">
        <f>E17*F17</f>
        <v>0</v>
      </c>
    </row>
    <row r="18" spans="1:7" ht="12.75" customHeight="1">
      <c r="A18" s="3829"/>
      <c r="B18" s="3830"/>
      <c r="C18" s="3831"/>
      <c r="D18" s="3840"/>
      <c r="E18" s="3832"/>
      <c r="F18" s="3834"/>
      <c r="G18" s="4167"/>
    </row>
    <row r="19" spans="1:7" ht="12.75" customHeight="1">
      <c r="A19" s="3829"/>
      <c r="B19" s="3830"/>
      <c r="C19" s="3831"/>
      <c r="D19" s="3840"/>
      <c r="E19" s="3832"/>
      <c r="F19" s="3834"/>
      <c r="G19" s="4167"/>
    </row>
    <row r="20" spans="1:7" ht="12.75" customHeight="1">
      <c r="A20" s="3829"/>
      <c r="B20" s="3830"/>
      <c r="C20" s="3831"/>
      <c r="D20" s="3840"/>
      <c r="E20" s="3832"/>
      <c r="F20" s="3834"/>
      <c r="G20" s="4167"/>
    </row>
    <row r="21" spans="1:7" ht="12.75" customHeight="1">
      <c r="A21" s="3829"/>
      <c r="B21" s="3830"/>
      <c r="C21" s="3831"/>
      <c r="D21" s="3841"/>
      <c r="E21" s="3832"/>
      <c r="F21" s="3835"/>
      <c r="G21" s="4168"/>
    </row>
    <row r="22" spans="1:7" ht="12" customHeight="1">
      <c r="A22" s="3829">
        <v>3</v>
      </c>
      <c r="B22" s="3830" t="s">
        <v>6036</v>
      </c>
      <c r="C22" s="3831" t="s">
        <v>6037</v>
      </c>
      <c r="D22" s="3839" t="s">
        <v>386</v>
      </c>
      <c r="E22" s="3832">
        <f>5.2*2</f>
        <v>10.4</v>
      </c>
      <c r="F22" s="3833"/>
      <c r="G22" s="4166">
        <f>E22*F22</f>
        <v>0</v>
      </c>
    </row>
    <row r="23" spans="1:7" ht="11.25" customHeight="1">
      <c r="A23" s="3829"/>
      <c r="B23" s="3830"/>
      <c r="C23" s="3831"/>
      <c r="D23" s="3840"/>
      <c r="E23" s="3832"/>
      <c r="F23" s="3834"/>
      <c r="G23" s="4167"/>
    </row>
    <row r="24" spans="1:7" ht="12.75" customHeight="1">
      <c r="A24" s="3829"/>
      <c r="B24" s="3830"/>
      <c r="C24" s="3831"/>
      <c r="D24" s="3840"/>
      <c r="E24" s="3832"/>
      <c r="F24" s="3834"/>
      <c r="G24" s="4167"/>
    </row>
    <row r="25" spans="1:7" ht="8.25" customHeight="1">
      <c r="A25" s="3829"/>
      <c r="B25" s="3830"/>
      <c r="C25" s="3831"/>
      <c r="D25" s="3840"/>
      <c r="E25" s="3832"/>
      <c r="F25" s="3834"/>
      <c r="G25" s="4167"/>
    </row>
    <row r="26" spans="1:7" ht="16.5" customHeight="1">
      <c r="A26" s="3829"/>
      <c r="B26" s="3830"/>
      <c r="C26" s="3831"/>
      <c r="D26" s="3841"/>
      <c r="E26" s="3832"/>
      <c r="F26" s="3835"/>
      <c r="G26" s="4168"/>
    </row>
    <row r="27" spans="1:7" ht="12.75" customHeight="1">
      <c r="A27" s="3829">
        <v>4</v>
      </c>
      <c r="B27" s="3830" t="s">
        <v>5973</v>
      </c>
      <c r="C27" s="3831" t="s">
        <v>5974</v>
      </c>
      <c r="D27" s="3830" t="s">
        <v>370</v>
      </c>
      <c r="E27" s="3832">
        <f>287*2</f>
        <v>574</v>
      </c>
      <c r="F27" s="3833"/>
      <c r="G27" s="4166">
        <f>E27*F27</f>
        <v>0</v>
      </c>
    </row>
    <row r="28" spans="1:7" ht="12.75" customHeight="1">
      <c r="A28" s="3829"/>
      <c r="B28" s="3830"/>
      <c r="C28" s="3831"/>
      <c r="D28" s="3830"/>
      <c r="E28" s="3832"/>
      <c r="F28" s="3834"/>
      <c r="G28" s="4167"/>
    </row>
    <row r="29" spans="1:7" ht="12.75" customHeight="1">
      <c r="A29" s="3829"/>
      <c r="B29" s="3830"/>
      <c r="C29" s="3831"/>
      <c r="D29" s="3830"/>
      <c r="E29" s="3832"/>
      <c r="F29" s="3834"/>
      <c r="G29" s="4167"/>
    </row>
    <row r="30" spans="1:7" ht="12.75" customHeight="1">
      <c r="A30" s="3829"/>
      <c r="B30" s="3830"/>
      <c r="C30" s="3831"/>
      <c r="D30" s="3830"/>
      <c r="E30" s="3832"/>
      <c r="F30" s="3834"/>
      <c r="G30" s="4167"/>
    </row>
    <row r="31" spans="1:7" ht="24" customHeight="1">
      <c r="A31" s="3829"/>
      <c r="B31" s="3830"/>
      <c r="C31" s="3831"/>
      <c r="D31" s="3830"/>
      <c r="E31" s="3832"/>
      <c r="F31" s="3835"/>
      <c r="G31" s="4168"/>
    </row>
    <row r="32" spans="1:7" ht="12.75" customHeight="1">
      <c r="A32" s="3836">
        <v>5</v>
      </c>
      <c r="B32" s="3839" t="s">
        <v>6156</v>
      </c>
      <c r="C32" s="3842" t="s">
        <v>6157</v>
      </c>
      <c r="D32" s="3830" t="s">
        <v>370</v>
      </c>
      <c r="E32" s="3832">
        <f>4*2</f>
        <v>8</v>
      </c>
      <c r="F32" s="3833"/>
      <c r="G32" s="4166">
        <f>E32*F32</f>
        <v>0</v>
      </c>
    </row>
    <row r="33" spans="1:7" ht="12.75" customHeight="1">
      <c r="A33" s="3837"/>
      <c r="B33" s="3840"/>
      <c r="C33" s="3843"/>
      <c r="D33" s="3830"/>
      <c r="E33" s="3832"/>
      <c r="F33" s="3834"/>
      <c r="G33" s="4167"/>
    </row>
    <row r="34" spans="1:7" ht="12.75" customHeight="1">
      <c r="A34" s="3837"/>
      <c r="B34" s="3840"/>
      <c r="C34" s="3843"/>
      <c r="D34" s="3830"/>
      <c r="E34" s="3832"/>
      <c r="F34" s="3834"/>
      <c r="G34" s="4167"/>
    </row>
    <row r="35" spans="1:7" ht="12.75" customHeight="1">
      <c r="A35" s="3837"/>
      <c r="B35" s="3840"/>
      <c r="C35" s="3843"/>
      <c r="D35" s="3830"/>
      <c r="E35" s="3832"/>
      <c r="F35" s="3834"/>
      <c r="G35" s="4167"/>
    </row>
    <row r="36" spans="1:7" ht="12.75" customHeight="1">
      <c r="A36" s="3838"/>
      <c r="B36" s="3841"/>
      <c r="C36" s="3844"/>
      <c r="D36" s="3830"/>
      <c r="E36" s="3832"/>
      <c r="F36" s="3835"/>
      <c r="G36" s="4168"/>
    </row>
    <row r="37" spans="1:7" ht="12.75" customHeight="1">
      <c r="A37" s="3829">
        <v>6</v>
      </c>
      <c r="B37" s="3830" t="s">
        <v>5975</v>
      </c>
      <c r="C37" s="3831" t="s">
        <v>5976</v>
      </c>
      <c r="D37" s="3830" t="s">
        <v>370</v>
      </c>
      <c r="E37" s="3832">
        <f>100*2</f>
        <v>200</v>
      </c>
      <c r="F37" s="3833"/>
      <c r="G37" s="4166">
        <f>E37*F37</f>
        <v>0</v>
      </c>
    </row>
    <row r="38" spans="1:7" ht="12.75" customHeight="1">
      <c r="A38" s="3829"/>
      <c r="B38" s="3830"/>
      <c r="C38" s="3831"/>
      <c r="D38" s="3830"/>
      <c r="E38" s="3832"/>
      <c r="F38" s="3834"/>
      <c r="G38" s="4167"/>
    </row>
    <row r="39" spans="1:7" ht="12.75" customHeight="1">
      <c r="A39" s="3829"/>
      <c r="B39" s="3830"/>
      <c r="C39" s="3831"/>
      <c r="D39" s="3830"/>
      <c r="E39" s="3832"/>
      <c r="F39" s="3834"/>
      <c r="G39" s="4167"/>
    </row>
    <row r="40" spans="1:7" ht="19.5" customHeight="1">
      <c r="A40" s="3829"/>
      <c r="B40" s="3830"/>
      <c r="C40" s="3831"/>
      <c r="D40" s="3830"/>
      <c r="E40" s="3832"/>
      <c r="F40" s="3834"/>
      <c r="G40" s="4167"/>
    </row>
    <row r="41" spans="1:7">
      <c r="A41" s="3829">
        <v>7</v>
      </c>
      <c r="B41" s="3830" t="s">
        <v>6158</v>
      </c>
      <c r="C41" s="3831" t="s">
        <v>6159</v>
      </c>
      <c r="D41" s="3830" t="s">
        <v>370</v>
      </c>
      <c r="E41" s="3832">
        <f>383*2</f>
        <v>766</v>
      </c>
      <c r="F41" s="4176"/>
      <c r="G41" s="4175">
        <f>E41*F41</f>
        <v>0</v>
      </c>
    </row>
    <row r="42" spans="1:7">
      <c r="A42" s="3829"/>
      <c r="B42" s="3830"/>
      <c r="C42" s="3831"/>
      <c r="D42" s="3830"/>
      <c r="E42" s="3832"/>
      <c r="F42" s="4176"/>
      <c r="G42" s="4175"/>
    </row>
    <row r="43" spans="1:7">
      <c r="A43" s="3829"/>
      <c r="B43" s="3830"/>
      <c r="C43" s="3831"/>
      <c r="D43" s="3830"/>
      <c r="E43" s="3832"/>
      <c r="F43" s="4176"/>
      <c r="G43" s="4175"/>
    </row>
    <row r="44" spans="1:7">
      <c r="A44" s="3829"/>
      <c r="B44" s="3830"/>
      <c r="C44" s="3831"/>
      <c r="D44" s="3830"/>
      <c r="E44" s="3832"/>
      <c r="F44" s="4176"/>
      <c r="G44" s="4175"/>
    </row>
    <row r="45" spans="1:7" ht="23.25" customHeight="1">
      <c r="A45" s="3829"/>
      <c r="B45" s="3830"/>
      <c r="C45" s="3831"/>
      <c r="D45" s="3830"/>
      <c r="E45" s="3832"/>
      <c r="F45" s="4176"/>
      <c r="G45" s="4175"/>
    </row>
    <row r="46" spans="1:7" ht="12.75" customHeight="1">
      <c r="A46" s="3836">
        <v>8</v>
      </c>
      <c r="B46" s="3839" t="s">
        <v>6039</v>
      </c>
      <c r="C46" s="3842" t="s">
        <v>6160</v>
      </c>
      <c r="D46" s="3830" t="s">
        <v>370</v>
      </c>
      <c r="E46" s="3832">
        <f>25*2</f>
        <v>50</v>
      </c>
      <c r="F46" s="4176"/>
      <c r="G46" s="4175">
        <f>E46*F46</f>
        <v>0</v>
      </c>
    </row>
    <row r="47" spans="1:7" ht="12.75" customHeight="1">
      <c r="A47" s="3837"/>
      <c r="B47" s="3840"/>
      <c r="C47" s="3843"/>
      <c r="D47" s="3830"/>
      <c r="E47" s="3832"/>
      <c r="F47" s="4176"/>
      <c r="G47" s="4175"/>
    </row>
    <row r="48" spans="1:7" ht="10.5" customHeight="1">
      <c r="A48" s="3837"/>
      <c r="B48" s="3840"/>
      <c r="C48" s="3843"/>
      <c r="D48" s="3830"/>
      <c r="E48" s="3832"/>
      <c r="F48" s="4176"/>
      <c r="G48" s="4175"/>
    </row>
    <row r="49" spans="1:8" ht="12" customHeight="1">
      <c r="A49" s="3837"/>
      <c r="B49" s="3840"/>
      <c r="C49" s="3843"/>
      <c r="D49" s="3830"/>
      <c r="E49" s="3832"/>
      <c r="F49" s="4176"/>
      <c r="G49" s="4175"/>
    </row>
    <row r="50" spans="1:8" ht="9.75" customHeight="1">
      <c r="A50" s="3838"/>
      <c r="B50" s="3841"/>
      <c r="C50" s="3844"/>
      <c r="D50" s="3830"/>
      <c r="E50" s="3832"/>
      <c r="F50" s="4176"/>
      <c r="G50" s="4175"/>
    </row>
    <row r="51" spans="1:8" ht="12.75" customHeight="1">
      <c r="A51" s="3829">
        <v>9</v>
      </c>
      <c r="B51" s="3830" t="s">
        <v>6161</v>
      </c>
      <c r="C51" s="3831" t="s">
        <v>6162</v>
      </c>
      <c r="D51" s="3830" t="s">
        <v>370</v>
      </c>
      <c r="E51" s="3832">
        <f>290*2</f>
        <v>580</v>
      </c>
      <c r="F51" s="3833"/>
      <c r="G51" s="4166">
        <f>E51*F51</f>
        <v>0</v>
      </c>
      <c r="H51" s="2750"/>
    </row>
    <row r="52" spans="1:8" ht="12.75" customHeight="1">
      <c r="A52" s="3829"/>
      <c r="B52" s="3830"/>
      <c r="C52" s="3831"/>
      <c r="D52" s="3830"/>
      <c r="E52" s="3832"/>
      <c r="F52" s="3834"/>
      <c r="G52" s="4167"/>
    </row>
    <row r="53" spans="1:8" ht="12.75" customHeight="1">
      <c r="A53" s="3829"/>
      <c r="B53" s="3830"/>
      <c r="C53" s="3831"/>
      <c r="D53" s="3830"/>
      <c r="E53" s="3832"/>
      <c r="F53" s="3834"/>
      <c r="G53" s="4167"/>
    </row>
    <row r="54" spans="1:8" ht="12.75" customHeight="1">
      <c r="A54" s="3829"/>
      <c r="B54" s="3830"/>
      <c r="C54" s="3831"/>
      <c r="D54" s="3830"/>
      <c r="E54" s="3832"/>
      <c r="F54" s="3834"/>
      <c r="G54" s="4167"/>
    </row>
    <row r="55" spans="1:8" ht="12.75" customHeight="1">
      <c r="A55" s="3829">
        <v>10</v>
      </c>
      <c r="B55" s="3830" t="s">
        <v>6163</v>
      </c>
      <c r="C55" s="3831" t="s">
        <v>6164</v>
      </c>
      <c r="D55" s="3830" t="s">
        <v>370</v>
      </c>
      <c r="E55" s="3832">
        <f>(300+9.7)*2</f>
        <v>619.4</v>
      </c>
      <c r="F55" s="3833"/>
      <c r="G55" s="4166">
        <f>E55*F55</f>
        <v>0</v>
      </c>
    </row>
    <row r="56" spans="1:8" ht="12.75" customHeight="1">
      <c r="A56" s="3829"/>
      <c r="B56" s="3830"/>
      <c r="C56" s="3831"/>
      <c r="D56" s="3830"/>
      <c r="E56" s="3832"/>
      <c r="F56" s="3834"/>
      <c r="G56" s="4167"/>
    </row>
    <row r="57" spans="1:8" ht="12.75" customHeight="1">
      <c r="A57" s="3829"/>
      <c r="B57" s="3830"/>
      <c r="C57" s="3831"/>
      <c r="D57" s="3830"/>
      <c r="E57" s="3832"/>
      <c r="F57" s="3834"/>
      <c r="G57" s="4167"/>
    </row>
    <row r="58" spans="1:8" ht="12.75" customHeight="1">
      <c r="A58" s="3829"/>
      <c r="B58" s="3830"/>
      <c r="C58" s="3831"/>
      <c r="D58" s="3830"/>
      <c r="E58" s="3832"/>
      <c r="F58" s="3834"/>
      <c r="G58" s="4167"/>
    </row>
    <row r="59" spans="1:8" ht="21" customHeight="1">
      <c r="A59" s="3829"/>
      <c r="B59" s="3830"/>
      <c r="C59" s="3831"/>
      <c r="D59" s="3830"/>
      <c r="E59" s="3832"/>
      <c r="F59" s="3835"/>
      <c r="G59" s="4168"/>
    </row>
    <row r="60" spans="1:8" ht="12.75" customHeight="1">
      <c r="A60" s="3836">
        <v>11</v>
      </c>
      <c r="B60" s="3830" t="s">
        <v>6165</v>
      </c>
      <c r="C60" s="3831" t="s">
        <v>6166</v>
      </c>
      <c r="D60" s="3839" t="s">
        <v>370</v>
      </c>
      <c r="E60" s="3845">
        <f>5.5*2</f>
        <v>11</v>
      </c>
      <c r="F60" s="3833"/>
      <c r="G60" s="4166">
        <f>E60*F60</f>
        <v>0</v>
      </c>
    </row>
    <row r="61" spans="1:8" ht="12" customHeight="1">
      <c r="A61" s="3837"/>
      <c r="B61" s="3830"/>
      <c r="C61" s="3831"/>
      <c r="D61" s="3840"/>
      <c r="E61" s="3846"/>
      <c r="F61" s="3834"/>
      <c r="G61" s="4167"/>
    </row>
    <row r="62" spans="1:8" ht="13.5" customHeight="1">
      <c r="A62" s="3837"/>
      <c r="B62" s="3830"/>
      <c r="C62" s="3831"/>
      <c r="D62" s="3840"/>
      <c r="E62" s="3846"/>
      <c r="F62" s="3834"/>
      <c r="G62" s="4167"/>
    </row>
    <row r="63" spans="1:8" ht="12" customHeight="1">
      <c r="A63" s="3837"/>
      <c r="B63" s="3830"/>
      <c r="C63" s="3831"/>
      <c r="D63" s="3840"/>
      <c r="E63" s="3846"/>
      <c r="F63" s="3834"/>
      <c r="G63" s="4167"/>
    </row>
    <row r="64" spans="1:8" ht="12.75" customHeight="1">
      <c r="A64" s="3838"/>
      <c r="B64" s="3830"/>
      <c r="C64" s="3831"/>
      <c r="D64" s="3841"/>
      <c r="E64" s="3847"/>
      <c r="F64" s="3835"/>
      <c r="G64" s="4168"/>
    </row>
    <row r="65" spans="1:7" ht="12.75" customHeight="1">
      <c r="A65" s="3836">
        <v>12</v>
      </c>
      <c r="B65" s="3830" t="s">
        <v>1043</v>
      </c>
      <c r="C65" s="3831" t="s">
        <v>6167</v>
      </c>
      <c r="D65" s="3830" t="s">
        <v>370</v>
      </c>
      <c r="E65" s="3832">
        <f>(97+52+107)*2</f>
        <v>512</v>
      </c>
      <c r="F65" s="3833"/>
      <c r="G65" s="4166">
        <f>E65*F65</f>
        <v>0</v>
      </c>
    </row>
    <row r="66" spans="1:7" ht="12.75" customHeight="1">
      <c r="A66" s="3837"/>
      <c r="B66" s="3830"/>
      <c r="C66" s="3831"/>
      <c r="D66" s="3830"/>
      <c r="E66" s="3832"/>
      <c r="F66" s="3834"/>
      <c r="G66" s="4167"/>
    </row>
    <row r="67" spans="1:7" ht="12.75" customHeight="1">
      <c r="A67" s="3837"/>
      <c r="B67" s="3830"/>
      <c r="C67" s="3831"/>
      <c r="D67" s="3830"/>
      <c r="E67" s="3832"/>
      <c r="F67" s="3834"/>
      <c r="G67" s="4167"/>
    </row>
    <row r="68" spans="1:7" ht="12.75" customHeight="1">
      <c r="A68" s="3837"/>
      <c r="B68" s="3830"/>
      <c r="C68" s="3831"/>
      <c r="D68" s="3830"/>
      <c r="E68" s="3832"/>
      <c r="F68" s="3834"/>
      <c r="G68" s="4167"/>
    </row>
    <row r="69" spans="1:7" ht="12.75" customHeight="1">
      <c r="A69" s="3838"/>
      <c r="B69" s="3830"/>
      <c r="C69" s="3831"/>
      <c r="D69" s="3830"/>
      <c r="E69" s="3832"/>
      <c r="F69" s="3835"/>
      <c r="G69" s="4168"/>
    </row>
    <row r="70" spans="1:7" ht="12.75" customHeight="1">
      <c r="A70" s="3836">
        <v>13</v>
      </c>
      <c r="B70" s="3839" t="s">
        <v>1029</v>
      </c>
      <c r="C70" s="3831" t="s">
        <v>6168</v>
      </c>
      <c r="D70" s="3830" t="s">
        <v>370</v>
      </c>
      <c r="E70" s="3832">
        <f>(105+155+20+19+52+21)*2</f>
        <v>744</v>
      </c>
      <c r="F70" s="3833"/>
      <c r="G70" s="4166">
        <f>E70*F70</f>
        <v>0</v>
      </c>
    </row>
    <row r="71" spans="1:7" ht="12.75" customHeight="1">
      <c r="A71" s="3837"/>
      <c r="B71" s="3840"/>
      <c r="C71" s="3831"/>
      <c r="D71" s="3830"/>
      <c r="E71" s="3832"/>
      <c r="F71" s="3834"/>
      <c r="G71" s="4167"/>
    </row>
    <row r="72" spans="1:7" ht="12.75" customHeight="1">
      <c r="A72" s="3837"/>
      <c r="B72" s="3840"/>
      <c r="C72" s="3831"/>
      <c r="D72" s="3830"/>
      <c r="E72" s="3832"/>
      <c r="F72" s="3834"/>
      <c r="G72" s="4167"/>
    </row>
    <row r="73" spans="1:7" ht="12.75" customHeight="1">
      <c r="A73" s="3837"/>
      <c r="B73" s="3840"/>
      <c r="C73" s="3831"/>
      <c r="D73" s="3830"/>
      <c r="E73" s="3832"/>
      <c r="F73" s="3834"/>
      <c r="G73" s="4167"/>
    </row>
    <row r="74" spans="1:7" ht="42" customHeight="1">
      <c r="A74" s="3838"/>
      <c r="B74" s="3841"/>
      <c r="C74" s="3831"/>
      <c r="D74" s="3830"/>
      <c r="E74" s="3832"/>
      <c r="F74" s="3835"/>
      <c r="G74" s="4168"/>
    </row>
    <row r="75" spans="1:7" ht="12.75" customHeight="1">
      <c r="A75" s="3836">
        <v>14</v>
      </c>
      <c r="B75" s="3839" t="s">
        <v>1041</v>
      </c>
      <c r="C75" s="3831" t="s">
        <v>6169</v>
      </c>
      <c r="D75" s="3830" t="s">
        <v>370</v>
      </c>
      <c r="E75" s="3832">
        <f>310*2</f>
        <v>620</v>
      </c>
      <c r="F75" s="3833"/>
      <c r="G75" s="4166">
        <f>E75*F75</f>
        <v>0</v>
      </c>
    </row>
    <row r="76" spans="1:7" ht="12.75" customHeight="1">
      <c r="A76" s="3837"/>
      <c r="B76" s="3840"/>
      <c r="C76" s="3831"/>
      <c r="D76" s="3830"/>
      <c r="E76" s="3832"/>
      <c r="F76" s="3834"/>
      <c r="G76" s="4167"/>
    </row>
    <row r="77" spans="1:7" ht="12.75" customHeight="1">
      <c r="A77" s="3837"/>
      <c r="B77" s="3840"/>
      <c r="C77" s="3831"/>
      <c r="D77" s="3830"/>
      <c r="E77" s="3832"/>
      <c r="F77" s="3834"/>
      <c r="G77" s="4167"/>
    </row>
    <row r="78" spans="1:7" ht="12.75" customHeight="1">
      <c r="A78" s="3837"/>
      <c r="B78" s="3840"/>
      <c r="C78" s="3831"/>
      <c r="D78" s="3830"/>
      <c r="E78" s="3832"/>
      <c r="F78" s="3834"/>
      <c r="G78" s="4167"/>
    </row>
    <row r="79" spans="1:7" ht="6.75" customHeight="1">
      <c r="A79" s="3838"/>
      <c r="B79" s="3841"/>
      <c r="C79" s="3831"/>
      <c r="D79" s="3830"/>
      <c r="E79" s="3832"/>
      <c r="F79" s="3835"/>
      <c r="G79" s="4168"/>
    </row>
    <row r="80" spans="1:7" ht="12.75" customHeight="1">
      <c r="A80" s="3836">
        <v>15</v>
      </c>
      <c r="B80" s="3839" t="s">
        <v>1027</v>
      </c>
      <c r="C80" s="3842" t="s">
        <v>1028</v>
      </c>
      <c r="D80" s="3839" t="s">
        <v>370</v>
      </c>
      <c r="E80" s="3845">
        <f>117*2</f>
        <v>234</v>
      </c>
      <c r="F80" s="3833"/>
      <c r="G80" s="4166">
        <f>E80*F80</f>
        <v>0</v>
      </c>
    </row>
    <row r="81" spans="1:7" ht="12" customHeight="1">
      <c r="A81" s="3837"/>
      <c r="B81" s="3840"/>
      <c r="C81" s="3843"/>
      <c r="D81" s="3840"/>
      <c r="E81" s="3846"/>
      <c r="F81" s="3834"/>
      <c r="G81" s="4167"/>
    </row>
    <row r="82" spans="1:7" ht="7.5" customHeight="1">
      <c r="A82" s="3837"/>
      <c r="B82" s="3840"/>
      <c r="C82" s="3843"/>
      <c r="D82" s="3840"/>
      <c r="E82" s="3846"/>
      <c r="F82" s="3834"/>
      <c r="G82" s="4167"/>
    </row>
    <row r="83" spans="1:7" ht="7.5" customHeight="1">
      <c r="A83" s="3837"/>
      <c r="B83" s="3840"/>
      <c r="C83" s="3843"/>
      <c r="D83" s="3840"/>
      <c r="E83" s="3846"/>
      <c r="F83" s="3834"/>
      <c r="G83" s="4167"/>
    </row>
    <row r="84" spans="1:7" ht="8.25" customHeight="1">
      <c r="A84" s="3838"/>
      <c r="B84" s="3841"/>
      <c r="C84" s="3844"/>
      <c r="D84" s="3841"/>
      <c r="E84" s="3847"/>
      <c r="F84" s="3835"/>
      <c r="G84" s="4168"/>
    </row>
    <row r="85" spans="1:7" ht="13.5" customHeight="1">
      <c r="A85" s="3836">
        <v>16</v>
      </c>
      <c r="B85" s="3839" t="s">
        <v>5990</v>
      </c>
      <c r="C85" s="3842" t="s">
        <v>5991</v>
      </c>
      <c r="D85" s="3839" t="s">
        <v>370</v>
      </c>
      <c r="E85" s="3845">
        <f>578*2</f>
        <v>1156</v>
      </c>
      <c r="F85" s="3833"/>
      <c r="G85" s="4166">
        <f>E85*F85</f>
        <v>0</v>
      </c>
    </row>
    <row r="86" spans="1:7" ht="15" customHeight="1">
      <c r="A86" s="3837"/>
      <c r="B86" s="3840"/>
      <c r="C86" s="3843"/>
      <c r="D86" s="3840"/>
      <c r="E86" s="3846"/>
      <c r="F86" s="3834"/>
      <c r="G86" s="4167"/>
    </row>
    <row r="87" spans="1:7" ht="12.75" customHeight="1">
      <c r="A87" s="3837"/>
      <c r="B87" s="3840"/>
      <c r="C87" s="3843"/>
      <c r="D87" s="3840"/>
      <c r="E87" s="3846"/>
      <c r="F87" s="3834"/>
      <c r="G87" s="4167"/>
    </row>
    <row r="88" spans="1:7" ht="12.75" customHeight="1">
      <c r="A88" s="3837"/>
      <c r="B88" s="3840"/>
      <c r="C88" s="3843"/>
      <c r="D88" s="3840"/>
      <c r="E88" s="3846"/>
      <c r="F88" s="3834"/>
      <c r="G88" s="4167"/>
    </row>
    <row r="89" spans="1:7" ht="12" customHeight="1">
      <c r="A89" s="3838"/>
      <c r="B89" s="3841"/>
      <c r="C89" s="3844"/>
      <c r="D89" s="3841"/>
      <c r="E89" s="3847"/>
      <c r="F89" s="3835"/>
      <c r="G89" s="4168"/>
    </row>
    <row r="90" spans="1:7" ht="12" customHeight="1">
      <c r="A90" s="3836">
        <v>17</v>
      </c>
      <c r="B90" s="3851" t="s">
        <v>6170</v>
      </c>
      <c r="C90" s="3852" t="s">
        <v>6171</v>
      </c>
      <c r="D90" s="3851" t="s">
        <v>370</v>
      </c>
      <c r="E90" s="3859">
        <f>(2.94+70)*2</f>
        <v>145.88</v>
      </c>
      <c r="F90" s="3856"/>
      <c r="G90" s="4163">
        <f t="shared" ref="G90" si="0">E90*F90</f>
        <v>0</v>
      </c>
    </row>
    <row r="91" spans="1:7" ht="12" customHeight="1">
      <c r="A91" s="3837"/>
      <c r="B91" s="3851"/>
      <c r="C91" s="3852"/>
      <c r="D91" s="3851"/>
      <c r="E91" s="3859"/>
      <c r="F91" s="3857"/>
      <c r="G91" s="4164"/>
    </row>
    <row r="92" spans="1:7" ht="12" customHeight="1">
      <c r="A92" s="3837"/>
      <c r="B92" s="3851"/>
      <c r="C92" s="3852"/>
      <c r="D92" s="3851"/>
      <c r="E92" s="3859"/>
      <c r="F92" s="3857"/>
      <c r="G92" s="4164"/>
    </row>
    <row r="93" spans="1:7" ht="12" customHeight="1">
      <c r="A93" s="3837"/>
      <c r="B93" s="3851"/>
      <c r="C93" s="3852"/>
      <c r="D93" s="3851"/>
      <c r="E93" s="3859"/>
      <c r="F93" s="3857"/>
      <c r="G93" s="4164"/>
    </row>
    <row r="94" spans="1:7" ht="12" customHeight="1">
      <c r="A94" s="3838"/>
      <c r="B94" s="3851"/>
      <c r="C94" s="3852"/>
      <c r="D94" s="3851"/>
      <c r="E94" s="3859"/>
      <c r="F94" s="3858"/>
      <c r="G94" s="4165"/>
    </row>
    <row r="95" spans="1:7" ht="12" customHeight="1">
      <c r="A95" s="3836">
        <v>18</v>
      </c>
      <c r="B95" s="3839" t="s">
        <v>6172</v>
      </c>
      <c r="C95" s="3842" t="s">
        <v>6173</v>
      </c>
      <c r="D95" s="3851" t="s">
        <v>370</v>
      </c>
      <c r="E95" s="3859">
        <f>1.89*2</f>
        <v>3.78</v>
      </c>
      <c r="F95" s="3856"/>
      <c r="G95" s="4163">
        <f t="shared" ref="G95" si="1">E95*F95</f>
        <v>0</v>
      </c>
    </row>
    <row r="96" spans="1:7" ht="12" customHeight="1">
      <c r="A96" s="3837"/>
      <c r="B96" s="3840"/>
      <c r="C96" s="3843"/>
      <c r="D96" s="3851"/>
      <c r="E96" s="3859"/>
      <c r="F96" s="3857"/>
      <c r="G96" s="4164"/>
    </row>
    <row r="97" spans="1:7" ht="12" customHeight="1">
      <c r="A97" s="3837"/>
      <c r="B97" s="3840"/>
      <c r="C97" s="3843"/>
      <c r="D97" s="3851"/>
      <c r="E97" s="3859"/>
      <c r="F97" s="3857"/>
      <c r="G97" s="4164"/>
    </row>
    <row r="98" spans="1:7" ht="12" customHeight="1">
      <c r="A98" s="3837"/>
      <c r="B98" s="3840"/>
      <c r="C98" s="3843"/>
      <c r="D98" s="3851"/>
      <c r="E98" s="3859"/>
      <c r="F98" s="3857"/>
      <c r="G98" s="4164"/>
    </row>
    <row r="99" spans="1:7" ht="12" customHeight="1">
      <c r="A99" s="3838"/>
      <c r="B99" s="3841"/>
      <c r="C99" s="3844"/>
      <c r="D99" s="3851"/>
      <c r="E99" s="3859"/>
      <c r="F99" s="3858"/>
      <c r="G99" s="4165"/>
    </row>
    <row r="100" spans="1:7" ht="12" customHeight="1">
      <c r="A100" s="3836">
        <v>19</v>
      </c>
      <c r="B100" s="3839" t="s">
        <v>6174</v>
      </c>
      <c r="C100" s="3842" t="s">
        <v>6175</v>
      </c>
      <c r="D100" s="3851" t="s">
        <v>370</v>
      </c>
      <c r="E100" s="3853">
        <f>3.4*2</f>
        <v>6.8</v>
      </c>
      <c r="F100" s="3856"/>
      <c r="G100" s="4163">
        <f t="shared" ref="G100" si="2">E100*F100</f>
        <v>0</v>
      </c>
    </row>
    <row r="101" spans="1:7" ht="12" customHeight="1">
      <c r="A101" s="3837"/>
      <c r="B101" s="3840"/>
      <c r="C101" s="3843"/>
      <c r="D101" s="3851"/>
      <c r="E101" s="3854"/>
      <c r="F101" s="3857"/>
      <c r="G101" s="4164"/>
    </row>
    <row r="102" spans="1:7" ht="12" customHeight="1">
      <c r="A102" s="3837"/>
      <c r="B102" s="3840"/>
      <c r="C102" s="3843"/>
      <c r="D102" s="3851"/>
      <c r="E102" s="3854"/>
      <c r="F102" s="3857"/>
      <c r="G102" s="4164"/>
    </row>
    <row r="103" spans="1:7" ht="12" customHeight="1">
      <c r="A103" s="3837"/>
      <c r="B103" s="3840"/>
      <c r="C103" s="3843"/>
      <c r="D103" s="3851"/>
      <c r="E103" s="3854"/>
      <c r="F103" s="3857"/>
      <c r="G103" s="4164"/>
    </row>
    <row r="104" spans="1:7" ht="12" customHeight="1">
      <c r="A104" s="3838"/>
      <c r="B104" s="3841"/>
      <c r="C104" s="3844"/>
      <c r="D104" s="3851"/>
      <c r="E104" s="3855"/>
      <c r="F104" s="3858"/>
      <c r="G104" s="4165"/>
    </row>
    <row r="105" spans="1:7" ht="12.75" customHeight="1">
      <c r="A105" s="3829">
        <v>20</v>
      </c>
      <c r="B105" s="3851" t="s">
        <v>6176</v>
      </c>
      <c r="C105" s="3852" t="s">
        <v>6177</v>
      </c>
      <c r="D105" s="3851" t="s">
        <v>370</v>
      </c>
      <c r="E105" s="3853">
        <f>6.1*2</f>
        <v>12.2</v>
      </c>
      <c r="F105" s="3856"/>
      <c r="G105" s="4163">
        <f t="shared" ref="G105" si="3">E105*F105</f>
        <v>0</v>
      </c>
    </row>
    <row r="106" spans="1:7" ht="12.75" customHeight="1">
      <c r="A106" s="3829"/>
      <c r="B106" s="3851"/>
      <c r="C106" s="3852"/>
      <c r="D106" s="3851"/>
      <c r="E106" s="3854"/>
      <c r="F106" s="3857"/>
      <c r="G106" s="4164"/>
    </row>
    <row r="107" spans="1:7" ht="12.75" customHeight="1">
      <c r="A107" s="3829"/>
      <c r="B107" s="3851"/>
      <c r="C107" s="3852"/>
      <c r="D107" s="3851"/>
      <c r="E107" s="3854"/>
      <c r="F107" s="3857"/>
      <c r="G107" s="4164"/>
    </row>
    <row r="108" spans="1:7" ht="12.75" customHeight="1">
      <c r="A108" s="3829"/>
      <c r="B108" s="3851"/>
      <c r="C108" s="3852"/>
      <c r="D108" s="3851"/>
      <c r="E108" s="3854"/>
      <c r="F108" s="3857"/>
      <c r="G108" s="4164"/>
    </row>
    <row r="109" spans="1:7" ht="9" customHeight="1">
      <c r="A109" s="3829"/>
      <c r="B109" s="3851"/>
      <c r="C109" s="3852"/>
      <c r="D109" s="3851"/>
      <c r="E109" s="3855"/>
      <c r="F109" s="3858"/>
      <c r="G109" s="4165"/>
    </row>
    <row r="110" spans="1:7" ht="12.75" customHeight="1">
      <c r="A110" s="3836">
        <v>21</v>
      </c>
      <c r="B110" s="3851" t="s">
        <v>6178</v>
      </c>
      <c r="C110" s="3852" t="s">
        <v>6179</v>
      </c>
      <c r="D110" s="3851" t="s">
        <v>370</v>
      </c>
      <c r="E110" s="3853">
        <f>16.4*2</f>
        <v>32.799999999999997</v>
      </c>
      <c r="F110" s="3856"/>
      <c r="G110" s="4163">
        <f t="shared" ref="G110" si="4">E110*F110</f>
        <v>0</v>
      </c>
    </row>
    <row r="111" spans="1:7" ht="12.75" customHeight="1">
      <c r="A111" s="3837"/>
      <c r="B111" s="3851"/>
      <c r="C111" s="3852"/>
      <c r="D111" s="3851"/>
      <c r="E111" s="3854"/>
      <c r="F111" s="3857"/>
      <c r="G111" s="4164"/>
    </row>
    <row r="112" spans="1:7" ht="12.75" customHeight="1">
      <c r="A112" s="3837"/>
      <c r="B112" s="3851"/>
      <c r="C112" s="3852"/>
      <c r="D112" s="3851"/>
      <c r="E112" s="3854"/>
      <c r="F112" s="3857"/>
      <c r="G112" s="4164"/>
    </row>
    <row r="113" spans="1:7" ht="12.75" customHeight="1">
      <c r="A113" s="3837"/>
      <c r="B113" s="3851"/>
      <c r="C113" s="3852"/>
      <c r="D113" s="3851"/>
      <c r="E113" s="3854"/>
      <c r="F113" s="3857"/>
      <c r="G113" s="4164"/>
    </row>
    <row r="114" spans="1:7" ht="11.25" customHeight="1">
      <c r="A114" s="3838"/>
      <c r="B114" s="3851"/>
      <c r="C114" s="3852"/>
      <c r="D114" s="3851"/>
      <c r="E114" s="3855"/>
      <c r="F114" s="3858"/>
      <c r="G114" s="4165"/>
    </row>
    <row r="115" spans="1:7" ht="11.25" customHeight="1">
      <c r="A115" s="3836">
        <v>22</v>
      </c>
      <c r="B115" s="3851" t="s">
        <v>1037</v>
      </c>
      <c r="C115" s="3852" t="s">
        <v>6180</v>
      </c>
      <c r="D115" s="3851" t="s">
        <v>370</v>
      </c>
      <c r="E115" s="3853">
        <f>3.84*2</f>
        <v>7.68</v>
      </c>
      <c r="F115" s="3856"/>
      <c r="G115" s="4163">
        <f t="shared" ref="G115" si="5">E115*F115</f>
        <v>0</v>
      </c>
    </row>
    <row r="116" spans="1:7" ht="11.25" customHeight="1">
      <c r="A116" s="3837"/>
      <c r="B116" s="3851"/>
      <c r="C116" s="3852"/>
      <c r="D116" s="3851"/>
      <c r="E116" s="3854"/>
      <c r="F116" s="3857"/>
      <c r="G116" s="4164"/>
    </row>
    <row r="117" spans="1:7" ht="11.25" customHeight="1">
      <c r="A117" s="3837"/>
      <c r="B117" s="3851"/>
      <c r="C117" s="3852"/>
      <c r="D117" s="3851"/>
      <c r="E117" s="3854"/>
      <c r="F117" s="3857"/>
      <c r="G117" s="4164"/>
    </row>
    <row r="118" spans="1:7" ht="11.25" customHeight="1">
      <c r="A118" s="3837"/>
      <c r="B118" s="3851"/>
      <c r="C118" s="3852"/>
      <c r="D118" s="3851"/>
      <c r="E118" s="3854"/>
      <c r="F118" s="3857"/>
      <c r="G118" s="4164"/>
    </row>
    <row r="119" spans="1:7" ht="11.25" customHeight="1">
      <c r="A119" s="3838"/>
      <c r="B119" s="3851"/>
      <c r="C119" s="3852"/>
      <c r="D119" s="3851"/>
      <c r="E119" s="3855"/>
      <c r="F119" s="3858"/>
      <c r="G119" s="4165"/>
    </row>
    <row r="120" spans="1:7" ht="11.25" customHeight="1">
      <c r="A120" s="3836">
        <v>23</v>
      </c>
      <c r="B120" s="3851" t="s">
        <v>1031</v>
      </c>
      <c r="C120" s="3852" t="s">
        <v>6181</v>
      </c>
      <c r="D120" s="3851" t="s">
        <v>370</v>
      </c>
      <c r="E120" s="3853">
        <f>15*2</f>
        <v>30</v>
      </c>
      <c r="F120" s="3856"/>
      <c r="G120" s="4163">
        <f t="shared" ref="G120" si="6">E120*F120</f>
        <v>0</v>
      </c>
    </row>
    <row r="121" spans="1:7" ht="11.25" customHeight="1">
      <c r="A121" s="3837"/>
      <c r="B121" s="3851"/>
      <c r="C121" s="3852"/>
      <c r="D121" s="3851"/>
      <c r="E121" s="3854"/>
      <c r="F121" s="3857"/>
      <c r="G121" s="4164"/>
    </row>
    <row r="122" spans="1:7" ht="11.25" customHeight="1">
      <c r="A122" s="3837"/>
      <c r="B122" s="3851"/>
      <c r="C122" s="3852"/>
      <c r="D122" s="3851"/>
      <c r="E122" s="3854"/>
      <c r="F122" s="3857"/>
      <c r="G122" s="4164"/>
    </row>
    <row r="123" spans="1:7" ht="11.25" customHeight="1">
      <c r="A123" s="3837"/>
      <c r="B123" s="3851"/>
      <c r="C123" s="3852"/>
      <c r="D123" s="3851"/>
      <c r="E123" s="3854"/>
      <c r="F123" s="3857"/>
      <c r="G123" s="4164"/>
    </row>
    <row r="124" spans="1:7" ht="11.25" customHeight="1">
      <c r="A124" s="3838"/>
      <c r="B124" s="3851"/>
      <c r="C124" s="3852"/>
      <c r="D124" s="3851"/>
      <c r="E124" s="3855"/>
      <c r="F124" s="3858"/>
      <c r="G124" s="4165"/>
    </row>
    <row r="125" spans="1:7" ht="11.25" customHeight="1">
      <c r="A125" s="3836">
        <v>24</v>
      </c>
      <c r="B125" s="4169" t="s">
        <v>6046</v>
      </c>
      <c r="C125" s="4172" t="s">
        <v>6182</v>
      </c>
      <c r="D125" s="3851" t="s">
        <v>370</v>
      </c>
      <c r="E125" s="3853">
        <f>1.76*2</f>
        <v>3.52</v>
      </c>
      <c r="F125" s="3856"/>
      <c r="G125" s="4163">
        <f t="shared" ref="G125" si="7">E125*F125</f>
        <v>0</v>
      </c>
    </row>
    <row r="126" spans="1:7" ht="11.25" customHeight="1">
      <c r="A126" s="3837"/>
      <c r="B126" s="4170"/>
      <c r="C126" s="4173"/>
      <c r="D126" s="3851"/>
      <c r="E126" s="3854"/>
      <c r="F126" s="3857"/>
      <c r="G126" s="4164"/>
    </row>
    <row r="127" spans="1:7" ht="11.25" customHeight="1">
      <c r="A127" s="3837"/>
      <c r="B127" s="4170"/>
      <c r="C127" s="4173"/>
      <c r="D127" s="3851"/>
      <c r="E127" s="3854"/>
      <c r="F127" s="3857"/>
      <c r="G127" s="4164"/>
    </row>
    <row r="128" spans="1:7" ht="11.25" customHeight="1">
      <c r="A128" s="3837"/>
      <c r="B128" s="4170"/>
      <c r="C128" s="4173"/>
      <c r="D128" s="3851"/>
      <c r="E128" s="3854"/>
      <c r="F128" s="3857"/>
      <c r="G128" s="4164"/>
    </row>
    <row r="129" spans="1:7" ht="11.25" customHeight="1">
      <c r="A129" s="3838"/>
      <c r="B129" s="4171"/>
      <c r="C129" s="4174"/>
      <c r="D129" s="3851"/>
      <c r="E129" s="3855"/>
      <c r="F129" s="3858"/>
      <c r="G129" s="4165"/>
    </row>
    <row r="130" spans="1:7" ht="12.75" customHeight="1">
      <c r="A130" s="3829">
        <v>25</v>
      </c>
      <c r="B130" s="3851" t="s">
        <v>6183</v>
      </c>
      <c r="C130" s="3831" t="s">
        <v>6184</v>
      </c>
      <c r="D130" s="3830" t="s">
        <v>370</v>
      </c>
      <c r="E130" s="3832">
        <f>295*2</f>
        <v>590</v>
      </c>
      <c r="F130" s="3833"/>
      <c r="G130" s="4163">
        <f t="shared" ref="G130" si="8">E130*F130</f>
        <v>0</v>
      </c>
    </row>
    <row r="131" spans="1:7" ht="12.75" customHeight="1">
      <c r="A131" s="3829"/>
      <c r="B131" s="3851"/>
      <c r="C131" s="3831"/>
      <c r="D131" s="3830"/>
      <c r="E131" s="3832"/>
      <c r="F131" s="3834"/>
      <c r="G131" s="4164"/>
    </row>
    <row r="132" spans="1:7" ht="12.75" customHeight="1">
      <c r="A132" s="3829"/>
      <c r="B132" s="3851"/>
      <c r="C132" s="3831"/>
      <c r="D132" s="3830"/>
      <c r="E132" s="3832"/>
      <c r="F132" s="3834"/>
      <c r="G132" s="4164"/>
    </row>
    <row r="133" spans="1:7" ht="12.75" customHeight="1">
      <c r="A133" s="3829"/>
      <c r="B133" s="3851"/>
      <c r="C133" s="3831"/>
      <c r="D133" s="3830"/>
      <c r="E133" s="3832"/>
      <c r="F133" s="3834"/>
      <c r="G133" s="4164"/>
    </row>
    <row r="134" spans="1:7" ht="12.75" customHeight="1">
      <c r="A134" s="3829"/>
      <c r="B134" s="3851"/>
      <c r="C134" s="3831"/>
      <c r="D134" s="3830"/>
      <c r="E134" s="3832"/>
      <c r="F134" s="3834"/>
      <c r="G134" s="4165"/>
    </row>
    <row r="135" spans="1:7" ht="12.75" customHeight="1">
      <c r="A135" s="3829">
        <v>26</v>
      </c>
      <c r="B135" s="3839" t="s">
        <v>6185</v>
      </c>
      <c r="C135" s="3842" t="s">
        <v>6186</v>
      </c>
      <c r="D135" s="3839" t="s">
        <v>370</v>
      </c>
      <c r="E135" s="3845">
        <f>0.81*2</f>
        <v>1.62</v>
      </c>
      <c r="F135" s="3833"/>
      <c r="G135" s="4166">
        <f>E135*F135</f>
        <v>0</v>
      </c>
    </row>
    <row r="136" spans="1:7" ht="12.75" customHeight="1">
      <c r="A136" s="3829"/>
      <c r="B136" s="3840"/>
      <c r="C136" s="3843"/>
      <c r="D136" s="3840"/>
      <c r="E136" s="3846"/>
      <c r="F136" s="3834"/>
      <c r="G136" s="4167"/>
    </row>
    <row r="137" spans="1:7" ht="15" customHeight="1">
      <c r="A137" s="3829"/>
      <c r="B137" s="3840"/>
      <c r="C137" s="3843"/>
      <c r="D137" s="3840"/>
      <c r="E137" s="3846"/>
      <c r="F137" s="3834"/>
      <c r="G137" s="4167"/>
    </row>
    <row r="138" spans="1:7" ht="16.5" customHeight="1">
      <c r="A138" s="3829"/>
      <c r="B138" s="3840"/>
      <c r="C138" s="3843"/>
      <c r="D138" s="3840"/>
      <c r="E138" s="3846"/>
      <c r="F138" s="3834"/>
      <c r="G138" s="4167"/>
    </row>
    <row r="139" spans="1:7" ht="17.25" customHeight="1" thickBot="1">
      <c r="A139" s="3829"/>
      <c r="B139" s="3841"/>
      <c r="C139" s="3844"/>
      <c r="D139" s="3841"/>
      <c r="E139" s="3847"/>
      <c r="F139" s="3835"/>
      <c r="G139" s="4168"/>
    </row>
    <row r="140" spans="1:7" ht="19.5" thickBot="1">
      <c r="A140" s="3861" t="s">
        <v>507</v>
      </c>
      <c r="B140" s="3862"/>
      <c r="C140" s="3862"/>
      <c r="D140" s="3862"/>
      <c r="E140" s="3862"/>
      <c r="F140" s="3862"/>
      <c r="G140" s="2896">
        <f>SUM(G12:G139)</f>
        <v>0</v>
      </c>
    </row>
    <row r="141" spans="1:7" ht="18.75">
      <c r="A141" s="2780"/>
      <c r="B141" s="3863"/>
      <c r="C141" s="3863"/>
      <c r="D141" s="2780"/>
      <c r="E141" s="2780"/>
      <c r="F141" s="2780"/>
      <c r="G141" s="2790"/>
    </row>
    <row r="142" spans="1:7">
      <c r="A142" s="3864"/>
      <c r="B142" s="3864"/>
      <c r="C142" s="3864"/>
      <c r="D142" s="2791"/>
      <c r="E142" s="2892" t="s">
        <v>7638</v>
      </c>
      <c r="F142" s="2792"/>
    </row>
    <row r="143" spans="1:7">
      <c r="A143" s="3860"/>
      <c r="B143" s="3860"/>
      <c r="C143" s="3860"/>
    </row>
    <row r="144" spans="1:7">
      <c r="A144" s="3860"/>
      <c r="B144" s="3860"/>
      <c r="C144" s="3860"/>
    </row>
  </sheetData>
  <mergeCells count="197">
    <mergeCell ref="A4:G4"/>
    <mergeCell ref="A5:G5"/>
    <mergeCell ref="A6:G6"/>
    <mergeCell ref="A8:A10"/>
    <mergeCell ref="B8:B10"/>
    <mergeCell ref="C8:C10"/>
    <mergeCell ref="D8:D10"/>
    <mergeCell ref="E8:E10"/>
    <mergeCell ref="F8:F10"/>
    <mergeCell ref="G8:G10"/>
    <mergeCell ref="G12:G16"/>
    <mergeCell ref="A17:A21"/>
    <mergeCell ref="B17:B21"/>
    <mergeCell ref="C17:C21"/>
    <mergeCell ref="D17:D21"/>
    <mergeCell ref="E17:E21"/>
    <mergeCell ref="F17:F21"/>
    <mergeCell ref="G17:G21"/>
    <mergeCell ref="A12:A16"/>
    <mergeCell ref="B12:B16"/>
    <mergeCell ref="C12:C16"/>
    <mergeCell ref="D12:D16"/>
    <mergeCell ref="E12:E16"/>
    <mergeCell ref="F12:F16"/>
    <mergeCell ref="G22:G26"/>
    <mergeCell ref="A27:A31"/>
    <mergeCell ref="B27:B31"/>
    <mergeCell ref="C27:C31"/>
    <mergeCell ref="D27:D31"/>
    <mergeCell ref="E27:E31"/>
    <mergeCell ref="F27:F31"/>
    <mergeCell ref="G27:G31"/>
    <mergeCell ref="A22:A26"/>
    <mergeCell ref="B22:B26"/>
    <mergeCell ref="C22:C26"/>
    <mergeCell ref="D22:D26"/>
    <mergeCell ref="E22:E26"/>
    <mergeCell ref="F22:F26"/>
    <mergeCell ref="G32:G36"/>
    <mergeCell ref="A37:A40"/>
    <mergeCell ref="B37:B40"/>
    <mergeCell ref="C37:C40"/>
    <mergeCell ref="D37:D40"/>
    <mergeCell ref="E37:E40"/>
    <mergeCell ref="F37:F40"/>
    <mergeCell ref="G37:G40"/>
    <mergeCell ref="A32:A36"/>
    <mergeCell ref="B32:B36"/>
    <mergeCell ref="C32:C36"/>
    <mergeCell ref="D32:D36"/>
    <mergeCell ref="E32:E36"/>
    <mergeCell ref="F32:F36"/>
    <mergeCell ref="G41:G45"/>
    <mergeCell ref="A46:A50"/>
    <mergeCell ref="B46:B50"/>
    <mergeCell ref="C46:C50"/>
    <mergeCell ref="D46:D50"/>
    <mergeCell ref="E46:E50"/>
    <mergeCell ref="F46:F50"/>
    <mergeCell ref="G46:G50"/>
    <mergeCell ref="A41:A45"/>
    <mergeCell ref="B41:B45"/>
    <mergeCell ref="C41:C45"/>
    <mergeCell ref="D41:D45"/>
    <mergeCell ref="E41:E45"/>
    <mergeCell ref="F41:F45"/>
    <mergeCell ref="G51:G54"/>
    <mergeCell ref="A55:A59"/>
    <mergeCell ref="B55:B59"/>
    <mergeCell ref="C55:C59"/>
    <mergeCell ref="D55:D59"/>
    <mergeCell ref="E55:E59"/>
    <mergeCell ref="F55:F59"/>
    <mergeCell ref="G55:G59"/>
    <mergeCell ref="A51:A54"/>
    <mergeCell ref="B51:B54"/>
    <mergeCell ref="C51:C54"/>
    <mergeCell ref="D51:D54"/>
    <mergeCell ref="E51:E54"/>
    <mergeCell ref="F51:F54"/>
    <mergeCell ref="G60:G64"/>
    <mergeCell ref="A65:A69"/>
    <mergeCell ref="B65:B69"/>
    <mergeCell ref="C65:C69"/>
    <mergeCell ref="D65:D69"/>
    <mergeCell ref="E65:E69"/>
    <mergeCell ref="F65:F69"/>
    <mergeCell ref="G65:G69"/>
    <mergeCell ref="A60:A64"/>
    <mergeCell ref="B60:B64"/>
    <mergeCell ref="C60:C64"/>
    <mergeCell ref="D60:D64"/>
    <mergeCell ref="E60:E64"/>
    <mergeCell ref="F60:F64"/>
    <mergeCell ref="G70:G74"/>
    <mergeCell ref="A75:A79"/>
    <mergeCell ref="B75:B79"/>
    <mergeCell ref="C75:C79"/>
    <mergeCell ref="D75:D79"/>
    <mergeCell ref="E75:E79"/>
    <mergeCell ref="F75:F79"/>
    <mergeCell ref="G75:G79"/>
    <mergeCell ref="A70:A74"/>
    <mergeCell ref="B70:B74"/>
    <mergeCell ref="C70:C74"/>
    <mergeCell ref="D70:D74"/>
    <mergeCell ref="E70:E74"/>
    <mergeCell ref="F70:F74"/>
    <mergeCell ref="G80:G84"/>
    <mergeCell ref="A85:A89"/>
    <mergeCell ref="B85:B89"/>
    <mergeCell ref="C85:C89"/>
    <mergeCell ref="D85:D89"/>
    <mergeCell ref="E85:E89"/>
    <mergeCell ref="F85:F89"/>
    <mergeCell ref="G85:G89"/>
    <mergeCell ref="A80:A84"/>
    <mergeCell ref="B80:B84"/>
    <mergeCell ref="C80:C84"/>
    <mergeCell ref="D80:D84"/>
    <mergeCell ref="E80:E84"/>
    <mergeCell ref="F80:F84"/>
    <mergeCell ref="G90:G94"/>
    <mergeCell ref="A95:A99"/>
    <mergeCell ref="B95:B99"/>
    <mergeCell ref="C95:C99"/>
    <mergeCell ref="D95:D99"/>
    <mergeCell ref="E95:E99"/>
    <mergeCell ref="F95:F99"/>
    <mergeCell ref="G95:G99"/>
    <mergeCell ref="A90:A94"/>
    <mergeCell ref="B90:B94"/>
    <mergeCell ref="C90:C94"/>
    <mergeCell ref="D90:D94"/>
    <mergeCell ref="E90:E94"/>
    <mergeCell ref="F90:F94"/>
    <mergeCell ref="G100:G104"/>
    <mergeCell ref="A105:A109"/>
    <mergeCell ref="B105:B109"/>
    <mergeCell ref="C105:C109"/>
    <mergeCell ref="D105:D109"/>
    <mergeCell ref="E105:E109"/>
    <mergeCell ref="F105:F109"/>
    <mergeCell ref="G105:G109"/>
    <mergeCell ref="A100:A104"/>
    <mergeCell ref="B100:B104"/>
    <mergeCell ref="C100:C104"/>
    <mergeCell ref="D100:D104"/>
    <mergeCell ref="E100:E104"/>
    <mergeCell ref="F100:F104"/>
    <mergeCell ref="G110:G114"/>
    <mergeCell ref="A115:A119"/>
    <mergeCell ref="B115:B119"/>
    <mergeCell ref="C115:C119"/>
    <mergeCell ref="D115:D119"/>
    <mergeCell ref="E115:E119"/>
    <mergeCell ref="F115:F119"/>
    <mergeCell ref="G115:G119"/>
    <mergeCell ref="A110:A114"/>
    <mergeCell ref="B110:B114"/>
    <mergeCell ref="C110:C114"/>
    <mergeCell ref="D110:D114"/>
    <mergeCell ref="E110:E114"/>
    <mergeCell ref="F110:F114"/>
    <mergeCell ref="G120:G124"/>
    <mergeCell ref="A125:A129"/>
    <mergeCell ref="B125:B129"/>
    <mergeCell ref="C125:C129"/>
    <mergeCell ref="D125:D129"/>
    <mergeCell ref="E125:E129"/>
    <mergeCell ref="F125:F129"/>
    <mergeCell ref="G125:G129"/>
    <mergeCell ref="A120:A124"/>
    <mergeCell ref="B120:B124"/>
    <mergeCell ref="C120:C124"/>
    <mergeCell ref="D120:D124"/>
    <mergeCell ref="E120:E124"/>
    <mergeCell ref="F120:F124"/>
    <mergeCell ref="A140:F140"/>
    <mergeCell ref="B141:C141"/>
    <mergeCell ref="A142:C142"/>
    <mergeCell ref="A143:C143"/>
    <mergeCell ref="A144:C144"/>
    <mergeCell ref="G130:G134"/>
    <mergeCell ref="A135:A139"/>
    <mergeCell ref="B135:B139"/>
    <mergeCell ref="C135:C139"/>
    <mergeCell ref="D135:D139"/>
    <mergeCell ref="E135:E139"/>
    <mergeCell ref="F135:F139"/>
    <mergeCell ref="G135:G139"/>
    <mergeCell ref="A130:A134"/>
    <mergeCell ref="B130:B134"/>
    <mergeCell ref="C130:C134"/>
    <mergeCell ref="D130:D134"/>
    <mergeCell ref="E130:E134"/>
    <mergeCell ref="F130:F134"/>
  </mergeCells>
  <printOptions horizontalCentered="1"/>
  <pageMargins left="0.25" right="0.25" top="0.75" bottom="0.75" header="0.3" footer="0.3"/>
  <pageSetup paperSize="9" scale="66" orientation="portrait" r:id="rId1"/>
  <headerFooter alignWithMargins="0"/>
  <rowBreaks count="1" manualBreakCount="1">
    <brk id="84" max="6" man="1"/>
  </rowBreak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view="pageBreakPreview" zoomScale="85" zoomScaleNormal="85" zoomScaleSheetLayoutView="85" workbookViewId="0"/>
  </sheetViews>
  <sheetFormatPr defaultRowHeight="12.75"/>
  <cols>
    <col min="1" max="1" width="8.5703125" style="2745" customWidth="1"/>
    <col min="2" max="2" width="12.7109375" style="2745" customWidth="1"/>
    <col min="3" max="3" width="54.42578125" style="2745" customWidth="1"/>
    <col min="4" max="4" width="5.85546875" style="2745" customWidth="1"/>
    <col min="5" max="5" width="13.5703125" style="2745" customWidth="1"/>
    <col min="6" max="6" width="12.7109375" style="2745" customWidth="1"/>
    <col min="7" max="7" width="18.5703125" style="2750" customWidth="1"/>
    <col min="8" max="8" width="11.7109375" style="2745" bestFit="1" customWidth="1"/>
    <col min="9" max="9" width="9.140625" style="2745"/>
    <col min="10" max="10" width="10.5703125" style="2745" bestFit="1" customWidth="1"/>
    <col min="11" max="12" width="9.140625" style="2745"/>
    <col min="13" max="13" width="9.5703125" style="2745" bestFit="1" customWidth="1"/>
    <col min="14" max="16384" width="9.140625" style="2745"/>
  </cols>
  <sheetData>
    <row r="1" spans="1:14">
      <c r="A1" s="2769"/>
      <c r="B1" s="2770"/>
      <c r="C1" s="2769"/>
      <c r="D1" s="2771"/>
      <c r="E1" s="2771"/>
      <c r="F1" s="2771"/>
      <c r="G1" s="2771"/>
    </row>
    <row r="2" spans="1:14">
      <c r="A2" s="2772" t="s">
        <v>7668</v>
      </c>
      <c r="B2" s="2773"/>
      <c r="C2" s="2769"/>
      <c r="D2" s="2774"/>
      <c r="E2" s="2774"/>
      <c r="F2" s="2774"/>
      <c r="G2" s="2774"/>
    </row>
    <row r="3" spans="1:14">
      <c r="A3" s="2895" t="s">
        <v>6154</v>
      </c>
      <c r="B3" s="2775"/>
      <c r="C3" s="2775"/>
      <c r="D3" s="2776"/>
      <c r="E3" s="2775"/>
      <c r="F3" s="2775"/>
      <c r="G3" s="2778"/>
    </row>
    <row r="4" spans="1:14" ht="18.75">
      <c r="A4" s="3816" t="s">
        <v>6155</v>
      </c>
      <c r="B4" s="3816"/>
      <c r="C4" s="3816"/>
      <c r="D4" s="3816"/>
      <c r="E4" s="3816"/>
      <c r="F4" s="3816"/>
      <c r="G4" s="3816"/>
    </row>
    <row r="5" spans="1:14" ht="18.75">
      <c r="A5" s="3817" t="s">
        <v>6274</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29">
        <v>1</v>
      </c>
      <c r="B13" s="3830" t="s">
        <v>975</v>
      </c>
      <c r="C13" s="3831" t="s">
        <v>976</v>
      </c>
      <c r="D13" s="3830" t="s">
        <v>386</v>
      </c>
      <c r="E13" s="3832">
        <f>400*2</f>
        <v>800</v>
      </c>
      <c r="F13" s="3865"/>
      <c r="G13" s="4166">
        <f>E13*F13</f>
        <v>0</v>
      </c>
      <c r="J13" s="2797"/>
      <c r="K13" s="2797"/>
      <c r="L13" s="2797"/>
      <c r="M13" s="2797"/>
      <c r="N13" s="2797"/>
    </row>
    <row r="14" spans="1:14">
      <c r="A14" s="3829"/>
      <c r="B14" s="3830"/>
      <c r="C14" s="3831"/>
      <c r="D14" s="3830"/>
      <c r="E14" s="3832"/>
      <c r="F14" s="3866"/>
      <c r="G14" s="4167"/>
      <c r="J14" s="2797"/>
      <c r="K14" s="2797"/>
      <c r="L14" s="2797"/>
      <c r="M14" s="2797"/>
      <c r="N14" s="2797"/>
    </row>
    <row r="15" spans="1:14">
      <c r="A15" s="3829"/>
      <c r="B15" s="3830"/>
      <c r="C15" s="3831"/>
      <c r="D15" s="3830"/>
      <c r="E15" s="3832"/>
      <c r="F15" s="3866"/>
      <c r="G15" s="4167"/>
      <c r="J15" s="2797"/>
      <c r="K15" s="2797"/>
      <c r="L15" s="2797"/>
      <c r="M15" s="2797"/>
      <c r="N15" s="2797"/>
    </row>
    <row r="16" spans="1:14" ht="5.25" customHeight="1">
      <c r="A16" s="3829"/>
      <c r="B16" s="3830"/>
      <c r="C16" s="3831"/>
      <c r="D16" s="3830"/>
      <c r="E16" s="3832"/>
      <c r="F16" s="3866"/>
      <c r="G16" s="4167"/>
      <c r="J16" s="2797"/>
      <c r="K16" s="2797"/>
      <c r="L16" s="2797"/>
      <c r="M16" s="2797"/>
      <c r="N16" s="2797"/>
    </row>
    <row r="17" spans="1:14" ht="2.25" customHeight="1">
      <c r="A17" s="3829"/>
      <c r="B17" s="3830"/>
      <c r="C17" s="3831"/>
      <c r="D17" s="3830"/>
      <c r="E17" s="3832"/>
      <c r="F17" s="3867"/>
      <c r="G17" s="4168"/>
      <c r="J17" s="2797"/>
      <c r="K17" s="2797"/>
      <c r="L17" s="2797"/>
      <c r="M17" s="2797"/>
      <c r="N17" s="2797"/>
    </row>
    <row r="18" spans="1:14" ht="12.75" customHeight="1">
      <c r="A18" s="3829">
        <v>2</v>
      </c>
      <c r="B18" s="3830" t="s">
        <v>977</v>
      </c>
      <c r="C18" s="3831" t="s">
        <v>5995</v>
      </c>
      <c r="D18" s="3830" t="s">
        <v>5996</v>
      </c>
      <c r="E18" s="3832">
        <f>3*2</f>
        <v>6</v>
      </c>
      <c r="F18" s="3865"/>
      <c r="G18" s="4166">
        <f>E18*F18</f>
        <v>0</v>
      </c>
      <c r="J18" s="2797"/>
      <c r="K18" s="2797"/>
      <c r="L18" s="2797"/>
      <c r="M18" s="2797"/>
      <c r="N18" s="2797"/>
    </row>
    <row r="19" spans="1:14" ht="12.75" customHeight="1">
      <c r="A19" s="3829"/>
      <c r="B19" s="3830"/>
      <c r="C19" s="3831"/>
      <c r="D19" s="3830"/>
      <c r="E19" s="3832"/>
      <c r="F19" s="3866"/>
      <c r="G19" s="4167"/>
      <c r="J19" s="2797"/>
      <c r="K19" s="2797"/>
      <c r="L19" s="2797"/>
      <c r="M19" s="2797"/>
      <c r="N19" s="2797"/>
    </row>
    <row r="20" spans="1:14" ht="12.75" customHeight="1">
      <c r="A20" s="3829"/>
      <c r="B20" s="3830"/>
      <c r="C20" s="3831"/>
      <c r="D20" s="3830"/>
      <c r="E20" s="3832"/>
      <c r="F20" s="3866"/>
      <c r="G20" s="4167"/>
      <c r="J20" s="2797"/>
      <c r="K20" s="2797"/>
      <c r="L20" s="2797"/>
      <c r="M20" s="2797"/>
      <c r="N20" s="2797"/>
    </row>
    <row r="21" spans="1:14" ht="0.75" customHeight="1">
      <c r="A21" s="3829"/>
      <c r="B21" s="3830"/>
      <c r="C21" s="3831"/>
      <c r="D21" s="3830"/>
      <c r="E21" s="3832"/>
      <c r="F21" s="3866"/>
      <c r="G21" s="4167"/>
      <c r="J21" s="2797"/>
      <c r="K21" s="2797"/>
      <c r="L21" s="2797"/>
      <c r="M21" s="2797"/>
      <c r="N21" s="2797"/>
    </row>
    <row r="22" spans="1:14" ht="1.5" customHeight="1">
      <c r="A22" s="3829"/>
      <c r="B22" s="3830"/>
      <c r="C22" s="3831"/>
      <c r="D22" s="3830"/>
      <c r="E22" s="3832"/>
      <c r="F22" s="3867"/>
      <c r="G22" s="4168"/>
      <c r="J22" s="2797"/>
      <c r="K22" s="2797"/>
      <c r="L22" s="2797"/>
      <c r="M22" s="2797"/>
      <c r="N22" s="2797"/>
    </row>
    <row r="23" spans="1:14" ht="12.75" customHeight="1">
      <c r="A23" s="3829">
        <v>3</v>
      </c>
      <c r="B23" s="3830" t="s">
        <v>980</v>
      </c>
      <c r="C23" s="3831" t="s">
        <v>981</v>
      </c>
      <c r="D23" s="3830" t="s">
        <v>386</v>
      </c>
      <c r="E23" s="3832">
        <f>32*2</f>
        <v>64</v>
      </c>
      <c r="F23" s="3865"/>
      <c r="G23" s="4166">
        <f>E23*F23</f>
        <v>0</v>
      </c>
      <c r="J23" s="2797"/>
      <c r="K23" s="2797"/>
      <c r="L23" s="2797"/>
      <c r="M23" s="2797"/>
      <c r="N23" s="2797"/>
    </row>
    <row r="24" spans="1:14" ht="12.75" customHeight="1">
      <c r="A24" s="3829"/>
      <c r="B24" s="3830"/>
      <c r="C24" s="3831"/>
      <c r="D24" s="3830"/>
      <c r="E24" s="3832"/>
      <c r="F24" s="3866"/>
      <c r="G24" s="4167"/>
      <c r="J24" s="2797"/>
      <c r="K24" s="2797"/>
      <c r="L24" s="2797"/>
      <c r="M24" s="2797"/>
      <c r="N24" s="2797"/>
    </row>
    <row r="25" spans="1:14" ht="12.75" customHeight="1">
      <c r="A25" s="3829"/>
      <c r="B25" s="3830"/>
      <c r="C25" s="3831"/>
      <c r="D25" s="3830"/>
      <c r="E25" s="3832"/>
      <c r="F25" s="3866"/>
      <c r="G25" s="4167"/>
      <c r="J25" s="2797"/>
      <c r="K25" s="2797"/>
      <c r="L25" s="2797"/>
      <c r="M25" s="2797"/>
      <c r="N25" s="2797"/>
    </row>
    <row r="26" spans="1:14" ht="2.25" customHeight="1">
      <c r="A26" s="3829"/>
      <c r="B26" s="3830"/>
      <c r="C26" s="3831"/>
      <c r="D26" s="3830"/>
      <c r="E26" s="3832"/>
      <c r="F26" s="3866"/>
      <c r="G26" s="4167"/>
      <c r="J26" s="2797"/>
      <c r="K26" s="2797"/>
      <c r="L26" s="2797"/>
      <c r="M26" s="2797"/>
      <c r="N26" s="2797"/>
    </row>
    <row r="27" spans="1:14" ht="12.75" hidden="1" customHeight="1">
      <c r="A27" s="3829"/>
      <c r="B27" s="3830"/>
      <c r="C27" s="3831"/>
      <c r="D27" s="3830"/>
      <c r="E27" s="3832"/>
      <c r="F27" s="3867"/>
      <c r="G27" s="4168"/>
      <c r="J27" s="2797"/>
      <c r="K27" s="2797"/>
      <c r="L27" s="2797"/>
      <c r="M27" s="2797"/>
      <c r="N27" s="2797"/>
    </row>
    <row r="28" spans="1:14" ht="12.75" customHeight="1">
      <c r="A28" s="3829">
        <v>4</v>
      </c>
      <c r="B28" s="3830" t="s">
        <v>5997</v>
      </c>
      <c r="C28" s="3831" t="s">
        <v>983</v>
      </c>
      <c r="D28" s="3830" t="s">
        <v>370</v>
      </c>
      <c r="E28" s="3832">
        <f>230*2</f>
        <v>460</v>
      </c>
      <c r="F28" s="3865"/>
      <c r="G28" s="4166">
        <f>E28*F28</f>
        <v>0</v>
      </c>
      <c r="J28" s="2797"/>
      <c r="K28" s="2797"/>
      <c r="L28" s="2797"/>
      <c r="M28" s="2797"/>
      <c r="N28" s="2797"/>
    </row>
    <row r="29" spans="1:14" ht="12.75" customHeight="1">
      <c r="A29" s="3829"/>
      <c r="B29" s="3830"/>
      <c r="C29" s="3831"/>
      <c r="D29" s="3830"/>
      <c r="E29" s="3832"/>
      <c r="F29" s="3866"/>
      <c r="G29" s="4167"/>
      <c r="J29" s="2797"/>
      <c r="K29" s="2797"/>
      <c r="L29" s="2797"/>
      <c r="M29" s="2797"/>
      <c r="N29" s="2797"/>
    </row>
    <row r="30" spans="1:14" ht="12.75" customHeight="1">
      <c r="A30" s="3829"/>
      <c r="B30" s="3830"/>
      <c r="C30" s="3831"/>
      <c r="D30" s="3830"/>
      <c r="E30" s="3832"/>
      <c r="F30" s="3866"/>
      <c r="G30" s="4167"/>
      <c r="J30" s="2797"/>
      <c r="K30" s="2797"/>
      <c r="L30" s="2797"/>
      <c r="M30" s="2797"/>
      <c r="N30" s="2797"/>
    </row>
    <row r="31" spans="1:14" ht="12.75" customHeight="1">
      <c r="A31" s="3829"/>
      <c r="B31" s="3830"/>
      <c r="C31" s="3831"/>
      <c r="D31" s="3830"/>
      <c r="E31" s="3832"/>
      <c r="F31" s="3866"/>
      <c r="G31" s="4167"/>
      <c r="J31" s="2797"/>
      <c r="K31" s="2797"/>
      <c r="L31" s="2797"/>
      <c r="M31" s="2797"/>
      <c r="N31" s="2797"/>
    </row>
    <row r="32" spans="1:14" ht="0.75" customHeight="1">
      <c r="A32" s="3829"/>
      <c r="B32" s="3830"/>
      <c r="C32" s="3831"/>
      <c r="D32" s="3830"/>
      <c r="E32" s="3832"/>
      <c r="F32" s="3867"/>
      <c r="G32" s="4168"/>
      <c r="J32" s="2797"/>
      <c r="K32" s="2797"/>
      <c r="L32" s="2797"/>
      <c r="M32" s="2797"/>
      <c r="N32" s="2797"/>
    </row>
    <row r="33" spans="1:14" ht="12.75" customHeight="1">
      <c r="A33" s="3829">
        <v>5</v>
      </c>
      <c r="B33" s="3830" t="s">
        <v>984</v>
      </c>
      <c r="C33" s="3831" t="s">
        <v>985</v>
      </c>
      <c r="D33" s="3830" t="s">
        <v>386</v>
      </c>
      <c r="E33" s="3832">
        <f>16*2</f>
        <v>32</v>
      </c>
      <c r="F33" s="3865"/>
      <c r="G33" s="4166">
        <f>E33*F33</f>
        <v>0</v>
      </c>
      <c r="J33" s="2797"/>
      <c r="K33" s="2797"/>
      <c r="L33" s="2797"/>
      <c r="M33" s="2797"/>
      <c r="N33" s="2797"/>
    </row>
    <row r="34" spans="1:14" ht="12.75" customHeight="1">
      <c r="A34" s="3829"/>
      <c r="B34" s="3830"/>
      <c r="C34" s="3831"/>
      <c r="D34" s="3830"/>
      <c r="E34" s="3832"/>
      <c r="F34" s="3866"/>
      <c r="G34" s="4167"/>
      <c r="J34" s="2797"/>
      <c r="K34" s="2797"/>
      <c r="L34" s="2797"/>
      <c r="M34" s="2797"/>
      <c r="N34" s="2797"/>
    </row>
    <row r="35" spans="1:14" ht="12.75" customHeight="1">
      <c r="A35" s="3829"/>
      <c r="B35" s="3830"/>
      <c r="C35" s="3831"/>
      <c r="D35" s="3830"/>
      <c r="E35" s="3832"/>
      <c r="F35" s="3866"/>
      <c r="G35" s="4167"/>
      <c r="J35" s="2797"/>
      <c r="K35" s="2797"/>
      <c r="L35" s="2797"/>
      <c r="M35" s="2797"/>
      <c r="N35" s="2797"/>
    </row>
    <row r="36" spans="1:14" ht="12.75" customHeight="1">
      <c r="A36" s="3829"/>
      <c r="B36" s="3830"/>
      <c r="C36" s="3831"/>
      <c r="D36" s="3830"/>
      <c r="E36" s="3832"/>
      <c r="F36" s="3866"/>
      <c r="G36" s="4167"/>
      <c r="J36" s="2797"/>
      <c r="K36" s="2797"/>
      <c r="L36" s="2797"/>
      <c r="M36" s="2797"/>
      <c r="N36" s="2797"/>
    </row>
    <row r="37" spans="1:14" ht="8.25" customHeight="1">
      <c r="A37" s="3829"/>
      <c r="B37" s="3830"/>
      <c r="C37" s="3831"/>
      <c r="D37" s="3830"/>
      <c r="E37" s="3832"/>
      <c r="F37" s="3867"/>
      <c r="G37" s="4168"/>
      <c r="J37" s="2797"/>
      <c r="K37" s="2797"/>
      <c r="L37" s="2797"/>
      <c r="M37" s="2797"/>
      <c r="N37" s="2797"/>
    </row>
    <row r="38" spans="1:14" ht="12.75" customHeight="1">
      <c r="A38" s="3829">
        <v>6</v>
      </c>
      <c r="B38" s="3830" t="s">
        <v>986</v>
      </c>
      <c r="C38" s="3831" t="s">
        <v>987</v>
      </c>
      <c r="D38" s="3830" t="s">
        <v>370</v>
      </c>
      <c r="E38" s="3832">
        <f>473*2</f>
        <v>946</v>
      </c>
      <c r="F38" s="3865"/>
      <c r="G38" s="4166">
        <f t="shared" ref="G38" si="0">E38*F38</f>
        <v>0</v>
      </c>
      <c r="J38" s="2797"/>
      <c r="K38" s="2797"/>
      <c r="L38" s="2797"/>
      <c r="M38" s="2797"/>
      <c r="N38" s="2797"/>
    </row>
    <row r="39" spans="1:14" ht="12.75" customHeight="1">
      <c r="A39" s="3829"/>
      <c r="B39" s="3830"/>
      <c r="C39" s="3831"/>
      <c r="D39" s="3830"/>
      <c r="E39" s="3832"/>
      <c r="F39" s="3866"/>
      <c r="G39" s="4167"/>
      <c r="J39" s="2797"/>
      <c r="K39" s="2797"/>
      <c r="L39" s="2797"/>
      <c r="M39" s="2797"/>
      <c r="N39" s="2797"/>
    </row>
    <row r="40" spans="1:14" ht="12.75" customHeight="1">
      <c r="A40" s="3829"/>
      <c r="B40" s="3830"/>
      <c r="C40" s="3831"/>
      <c r="D40" s="3830"/>
      <c r="E40" s="3832"/>
      <c r="F40" s="3866"/>
      <c r="G40" s="4167"/>
      <c r="J40" s="2797"/>
      <c r="K40" s="2797"/>
      <c r="L40" s="2797"/>
      <c r="M40" s="2797"/>
      <c r="N40" s="2797"/>
    </row>
    <row r="41" spans="1:14" ht="12.75" customHeight="1">
      <c r="A41" s="3829"/>
      <c r="B41" s="3830"/>
      <c r="C41" s="3831"/>
      <c r="D41" s="3830"/>
      <c r="E41" s="3832"/>
      <c r="F41" s="3866"/>
      <c r="G41" s="4167"/>
      <c r="J41" s="2797"/>
      <c r="K41" s="2797"/>
      <c r="L41" s="2797"/>
      <c r="M41" s="2797"/>
      <c r="N41" s="2797"/>
    </row>
    <row r="42" spans="1:14" ht="6.75" customHeight="1">
      <c r="A42" s="3829"/>
      <c r="B42" s="3830"/>
      <c r="C42" s="3831"/>
      <c r="D42" s="3830"/>
      <c r="E42" s="3832"/>
      <c r="F42" s="3867"/>
      <c r="G42" s="4168"/>
      <c r="J42" s="2797"/>
      <c r="K42" s="2797"/>
      <c r="L42" s="2797"/>
      <c r="M42" s="2797"/>
      <c r="N42" s="2797"/>
    </row>
    <row r="43" spans="1:14" ht="12.75" customHeight="1">
      <c r="A43" s="3829">
        <v>7</v>
      </c>
      <c r="B43" s="3830" t="s">
        <v>988</v>
      </c>
      <c r="C43" s="3831" t="s">
        <v>989</v>
      </c>
      <c r="D43" s="3830" t="s">
        <v>480</v>
      </c>
      <c r="E43" s="3832">
        <f>(6800+1280)*2</f>
        <v>16160</v>
      </c>
      <c r="F43" s="3865"/>
      <c r="G43" s="4166">
        <f t="shared" ref="G43" si="1">E43*F43</f>
        <v>0</v>
      </c>
      <c r="J43" s="2797"/>
      <c r="K43" s="2797"/>
      <c r="L43" s="2797"/>
      <c r="M43" s="2797"/>
      <c r="N43" s="2797"/>
    </row>
    <row r="44" spans="1:14" ht="12.75" customHeight="1">
      <c r="A44" s="3829"/>
      <c r="B44" s="3830"/>
      <c r="C44" s="3831"/>
      <c r="D44" s="3830"/>
      <c r="E44" s="3832"/>
      <c r="F44" s="3866"/>
      <c r="G44" s="4167"/>
      <c r="J44" s="2797"/>
      <c r="K44" s="2797"/>
      <c r="L44" s="2797"/>
      <c r="M44" s="2797"/>
      <c r="N44" s="2797"/>
    </row>
    <row r="45" spans="1:14" ht="12.75" customHeight="1">
      <c r="A45" s="3829"/>
      <c r="B45" s="3830"/>
      <c r="C45" s="3831"/>
      <c r="D45" s="3830"/>
      <c r="E45" s="3832"/>
      <c r="F45" s="3866"/>
      <c r="G45" s="4167"/>
      <c r="J45" s="2797"/>
      <c r="K45" s="2797"/>
      <c r="L45" s="2797"/>
      <c r="M45" s="2797"/>
      <c r="N45" s="2797"/>
    </row>
    <row r="46" spans="1:14" ht="12.75" customHeight="1">
      <c r="A46" s="3829"/>
      <c r="B46" s="3830"/>
      <c r="C46" s="3831"/>
      <c r="D46" s="3830"/>
      <c r="E46" s="3832"/>
      <c r="F46" s="3866"/>
      <c r="G46" s="4167"/>
      <c r="J46" s="2797"/>
      <c r="K46" s="2797"/>
      <c r="L46" s="2797"/>
      <c r="M46" s="2797"/>
      <c r="N46" s="2797"/>
    </row>
    <row r="47" spans="1:14" ht="7.5" customHeight="1">
      <c r="A47" s="3829"/>
      <c r="B47" s="3830"/>
      <c r="C47" s="3831"/>
      <c r="D47" s="3830"/>
      <c r="E47" s="3832"/>
      <c r="F47" s="3867"/>
      <c r="G47" s="4168"/>
      <c r="J47" s="2797"/>
      <c r="K47" s="2797"/>
      <c r="L47" s="2797"/>
      <c r="M47" s="2797"/>
      <c r="N47" s="2797"/>
    </row>
    <row r="48" spans="1:14" ht="12.75" customHeight="1">
      <c r="A48" s="3829">
        <v>8</v>
      </c>
      <c r="B48" s="3830" t="s">
        <v>990</v>
      </c>
      <c r="C48" s="3831" t="s">
        <v>5998</v>
      </c>
      <c r="D48" s="3830" t="s">
        <v>386</v>
      </c>
      <c r="E48" s="3832">
        <f>90*2</f>
        <v>180</v>
      </c>
      <c r="F48" s="3865"/>
      <c r="G48" s="4166">
        <f t="shared" ref="G48:G63" si="2">E48*F48</f>
        <v>0</v>
      </c>
      <c r="J48" s="2797"/>
      <c r="K48" s="2797"/>
      <c r="L48" s="2797"/>
      <c r="M48" s="2797"/>
      <c r="N48" s="2797"/>
    </row>
    <row r="49" spans="1:14" ht="12.75" customHeight="1">
      <c r="A49" s="3829"/>
      <c r="B49" s="3830"/>
      <c r="C49" s="3831"/>
      <c r="D49" s="3830"/>
      <c r="E49" s="3832"/>
      <c r="F49" s="3866"/>
      <c r="G49" s="4167"/>
      <c r="J49" s="2797"/>
      <c r="K49" s="2797"/>
      <c r="L49" s="2797"/>
      <c r="M49" s="2797"/>
      <c r="N49" s="2797"/>
    </row>
    <row r="50" spans="1:14" ht="12.75" customHeight="1">
      <c r="A50" s="3829"/>
      <c r="B50" s="3830"/>
      <c r="C50" s="3831"/>
      <c r="D50" s="3830"/>
      <c r="E50" s="3832"/>
      <c r="F50" s="3866"/>
      <c r="G50" s="4167"/>
      <c r="J50" s="2797"/>
      <c r="K50" s="2797"/>
      <c r="L50" s="2797"/>
      <c r="M50" s="2797"/>
      <c r="N50" s="2797"/>
    </row>
    <row r="51" spans="1:14" ht="12.75" customHeight="1">
      <c r="A51" s="3829"/>
      <c r="B51" s="3830"/>
      <c r="C51" s="3831"/>
      <c r="D51" s="3830"/>
      <c r="E51" s="3832"/>
      <c r="F51" s="3866"/>
      <c r="G51" s="4167"/>
      <c r="J51" s="2797"/>
      <c r="K51" s="2797"/>
      <c r="L51" s="2797"/>
      <c r="M51" s="2797"/>
      <c r="N51" s="2797"/>
    </row>
    <row r="52" spans="1:14" ht="6" customHeight="1">
      <c r="A52" s="3829"/>
      <c r="B52" s="3830"/>
      <c r="C52" s="3831"/>
      <c r="D52" s="3830"/>
      <c r="E52" s="3832"/>
      <c r="F52" s="3867"/>
      <c r="G52" s="4168"/>
      <c r="J52" s="2797"/>
      <c r="K52" s="2797"/>
      <c r="L52" s="2797"/>
      <c r="M52" s="2797"/>
      <c r="N52" s="2797"/>
    </row>
    <row r="53" spans="1:14" ht="12.75" customHeight="1">
      <c r="A53" s="3868">
        <v>9</v>
      </c>
      <c r="B53" s="3830" t="s">
        <v>992</v>
      </c>
      <c r="C53" s="3831" t="s">
        <v>993</v>
      </c>
      <c r="D53" s="3830" t="s">
        <v>370</v>
      </c>
      <c r="E53" s="3832">
        <f>(60+34)*2</f>
        <v>188</v>
      </c>
      <c r="F53" s="3865"/>
      <c r="G53" s="4166">
        <f t="shared" si="2"/>
        <v>0</v>
      </c>
      <c r="J53" s="2797"/>
      <c r="K53" s="2797"/>
      <c r="L53" s="2797"/>
      <c r="M53" s="2797"/>
      <c r="N53" s="2797"/>
    </row>
    <row r="54" spans="1:14" ht="12.75" customHeight="1">
      <c r="A54" s="3868"/>
      <c r="B54" s="3830"/>
      <c r="C54" s="3831"/>
      <c r="D54" s="3830"/>
      <c r="E54" s="3832"/>
      <c r="F54" s="3866"/>
      <c r="G54" s="4167"/>
      <c r="J54" s="2797"/>
      <c r="K54" s="2797"/>
      <c r="L54" s="2797"/>
      <c r="M54" s="2797"/>
      <c r="N54" s="2797"/>
    </row>
    <row r="55" spans="1:14" ht="12.75" customHeight="1">
      <c r="A55" s="3868"/>
      <c r="B55" s="3830"/>
      <c r="C55" s="3831"/>
      <c r="D55" s="3830"/>
      <c r="E55" s="3832"/>
      <c r="F55" s="3866"/>
      <c r="G55" s="4167"/>
      <c r="J55" s="2797"/>
      <c r="K55" s="2797"/>
      <c r="L55" s="2797"/>
      <c r="M55" s="2797"/>
      <c r="N55" s="2797"/>
    </row>
    <row r="56" spans="1:14" ht="12.75" customHeight="1">
      <c r="A56" s="3868"/>
      <c r="B56" s="3830"/>
      <c r="C56" s="3831"/>
      <c r="D56" s="3830"/>
      <c r="E56" s="3832"/>
      <c r="F56" s="3866"/>
      <c r="G56" s="4167"/>
      <c r="J56" s="2797"/>
      <c r="K56" s="2797"/>
      <c r="L56" s="2797"/>
      <c r="M56" s="2797"/>
      <c r="N56" s="2797"/>
    </row>
    <row r="57" spans="1:14" ht="11.25" customHeight="1">
      <c r="A57" s="3868"/>
      <c r="B57" s="3830"/>
      <c r="C57" s="3831"/>
      <c r="D57" s="3830"/>
      <c r="E57" s="3832"/>
      <c r="F57" s="3867"/>
      <c r="G57" s="4168"/>
      <c r="J57" s="2797"/>
      <c r="K57" s="2797"/>
      <c r="L57" s="2797"/>
      <c r="M57" s="2797"/>
      <c r="N57" s="2797"/>
    </row>
    <row r="58" spans="1:14" ht="12.75" customHeight="1">
      <c r="A58" s="3829">
        <v>10</v>
      </c>
      <c r="B58" s="3830" t="s">
        <v>994</v>
      </c>
      <c r="C58" s="3831" t="s">
        <v>5999</v>
      </c>
      <c r="D58" s="3830" t="s">
        <v>370</v>
      </c>
      <c r="E58" s="3832">
        <f>(187+338)*2</f>
        <v>1050</v>
      </c>
      <c r="F58" s="3865"/>
      <c r="G58" s="4166">
        <f t="shared" si="2"/>
        <v>0</v>
      </c>
      <c r="J58" s="2797"/>
      <c r="K58" s="2797"/>
      <c r="L58" s="2797"/>
      <c r="M58" s="2797"/>
      <c r="N58" s="2797"/>
    </row>
    <row r="59" spans="1:14" ht="12.75" customHeight="1">
      <c r="A59" s="3829"/>
      <c r="B59" s="3830"/>
      <c r="C59" s="3831"/>
      <c r="D59" s="3830"/>
      <c r="E59" s="3832"/>
      <c r="F59" s="3866"/>
      <c r="G59" s="4167"/>
      <c r="J59" s="2797"/>
      <c r="K59" s="2797"/>
      <c r="L59" s="2797"/>
      <c r="M59" s="2797"/>
      <c r="N59" s="2797"/>
    </row>
    <row r="60" spans="1:14" ht="12.75" customHeight="1">
      <c r="A60" s="3829"/>
      <c r="B60" s="3830"/>
      <c r="C60" s="3831"/>
      <c r="D60" s="3830"/>
      <c r="E60" s="3832"/>
      <c r="F60" s="3866"/>
      <c r="G60" s="4167"/>
      <c r="J60" s="2797"/>
      <c r="K60" s="2797"/>
      <c r="L60" s="2797"/>
      <c r="M60" s="2797"/>
      <c r="N60" s="2797"/>
    </row>
    <row r="61" spans="1:14" ht="12.75" customHeight="1">
      <c r="A61" s="3829"/>
      <c r="B61" s="3830"/>
      <c r="C61" s="3831"/>
      <c r="D61" s="3830"/>
      <c r="E61" s="3832"/>
      <c r="F61" s="3866"/>
      <c r="G61" s="4167"/>
      <c r="J61" s="2797"/>
      <c r="K61" s="2797"/>
      <c r="L61" s="2797"/>
      <c r="M61" s="2797"/>
      <c r="N61" s="2797"/>
    </row>
    <row r="62" spans="1:14" ht="8.25" customHeight="1">
      <c r="A62" s="3829"/>
      <c r="B62" s="3830"/>
      <c r="C62" s="3831"/>
      <c r="D62" s="3830"/>
      <c r="E62" s="3832"/>
      <c r="F62" s="3867"/>
      <c r="G62" s="4168"/>
      <c r="J62" s="2797"/>
      <c r="K62" s="2797"/>
      <c r="L62" s="2797"/>
      <c r="M62" s="2797"/>
      <c r="N62" s="2797"/>
    </row>
    <row r="63" spans="1:14" ht="12.75" customHeight="1">
      <c r="A63" s="3829">
        <v>11</v>
      </c>
      <c r="B63" s="3830" t="s">
        <v>996</v>
      </c>
      <c r="C63" s="3831" t="s">
        <v>6000</v>
      </c>
      <c r="D63" s="3830" t="s">
        <v>480</v>
      </c>
      <c r="E63" s="3832">
        <f>7000*2</f>
        <v>14000</v>
      </c>
      <c r="F63" s="3865"/>
      <c r="G63" s="4166">
        <f t="shared" si="2"/>
        <v>0</v>
      </c>
      <c r="J63" s="2797"/>
      <c r="K63" s="2797"/>
      <c r="L63" s="2797"/>
      <c r="M63" s="2797"/>
      <c r="N63" s="2797"/>
    </row>
    <row r="64" spans="1:14" ht="12.75" customHeight="1">
      <c r="A64" s="3829"/>
      <c r="B64" s="3830"/>
      <c r="C64" s="3831"/>
      <c r="D64" s="3830"/>
      <c r="E64" s="3832"/>
      <c r="F64" s="3866"/>
      <c r="G64" s="4167"/>
      <c r="J64" s="2797"/>
      <c r="K64" s="2797"/>
      <c r="L64" s="2797"/>
      <c r="M64" s="2797"/>
      <c r="N64" s="2797"/>
    </row>
    <row r="65" spans="1:14" ht="12.75" customHeight="1">
      <c r="A65" s="3829"/>
      <c r="B65" s="3830"/>
      <c r="C65" s="3831"/>
      <c r="D65" s="3830"/>
      <c r="E65" s="3832"/>
      <c r="F65" s="3866"/>
      <c r="G65" s="4167"/>
      <c r="J65" s="2797"/>
      <c r="K65" s="2797"/>
      <c r="L65" s="2797"/>
      <c r="M65" s="2797"/>
      <c r="N65" s="2797"/>
    </row>
    <row r="66" spans="1:14" ht="12.75" customHeight="1">
      <c r="A66" s="3829"/>
      <c r="B66" s="3830"/>
      <c r="C66" s="3831"/>
      <c r="D66" s="3830"/>
      <c r="E66" s="3832"/>
      <c r="F66" s="3866"/>
      <c r="G66" s="4167"/>
      <c r="J66" s="2797"/>
      <c r="K66" s="2797"/>
      <c r="L66" s="2797"/>
      <c r="M66" s="2797"/>
      <c r="N66" s="2797"/>
    </row>
    <row r="67" spans="1:14" ht="6" customHeight="1">
      <c r="A67" s="3829"/>
      <c r="B67" s="3830"/>
      <c r="C67" s="3831"/>
      <c r="D67" s="3830"/>
      <c r="E67" s="3832"/>
      <c r="F67" s="3867"/>
      <c r="G67" s="4168"/>
      <c r="J67" s="2797"/>
      <c r="K67" s="2797"/>
      <c r="L67" s="2797"/>
      <c r="M67" s="2797"/>
      <c r="N67" s="2797"/>
    </row>
    <row r="68" spans="1:14" ht="12.75" customHeight="1">
      <c r="A68" s="3836">
        <v>12</v>
      </c>
      <c r="B68" s="3830" t="s">
        <v>998</v>
      </c>
      <c r="C68" s="3831" t="s">
        <v>6001</v>
      </c>
      <c r="D68" s="3839" t="s">
        <v>386</v>
      </c>
      <c r="E68" s="3845">
        <f>(80+29)*2</f>
        <v>218</v>
      </c>
      <c r="F68" s="3865"/>
      <c r="G68" s="4166">
        <f t="shared" ref="G68:G73" si="3">E68*F68</f>
        <v>0</v>
      </c>
      <c r="J68" s="2797"/>
      <c r="K68" s="2797"/>
      <c r="L68" s="2797"/>
      <c r="M68" s="2797"/>
      <c r="N68" s="2797"/>
    </row>
    <row r="69" spans="1:14" ht="12.75" customHeight="1">
      <c r="A69" s="3837"/>
      <c r="B69" s="3830"/>
      <c r="C69" s="3831"/>
      <c r="D69" s="3840"/>
      <c r="E69" s="3846"/>
      <c r="F69" s="3866"/>
      <c r="G69" s="4167"/>
      <c r="J69" s="2797"/>
      <c r="K69" s="2797"/>
      <c r="L69" s="2797"/>
      <c r="M69" s="2797"/>
      <c r="N69" s="2797"/>
    </row>
    <row r="70" spans="1:14" ht="12.75" customHeight="1">
      <c r="A70" s="3837"/>
      <c r="B70" s="3830"/>
      <c r="C70" s="3831"/>
      <c r="D70" s="3840"/>
      <c r="E70" s="3846"/>
      <c r="F70" s="3866"/>
      <c r="G70" s="4167"/>
      <c r="J70" s="2797"/>
      <c r="K70" s="2797"/>
      <c r="L70" s="2797"/>
      <c r="M70" s="2797"/>
      <c r="N70" s="2797"/>
    </row>
    <row r="71" spans="1:14" ht="12.75" customHeight="1">
      <c r="A71" s="3837"/>
      <c r="B71" s="3830"/>
      <c r="C71" s="3831"/>
      <c r="D71" s="3840"/>
      <c r="E71" s="3846"/>
      <c r="F71" s="3866"/>
      <c r="G71" s="4167"/>
      <c r="J71" s="2797"/>
      <c r="K71" s="2797"/>
      <c r="L71" s="2797"/>
      <c r="M71" s="2797"/>
      <c r="N71" s="2797"/>
    </row>
    <row r="72" spans="1:14" ht="4.5" customHeight="1">
      <c r="A72" s="3838"/>
      <c r="B72" s="3830"/>
      <c r="C72" s="3831"/>
      <c r="D72" s="3841"/>
      <c r="E72" s="3847"/>
      <c r="F72" s="3867"/>
      <c r="G72" s="4168"/>
      <c r="J72" s="2797"/>
      <c r="K72" s="2797"/>
      <c r="L72" s="2797"/>
      <c r="M72" s="2797"/>
      <c r="N72" s="2797"/>
    </row>
    <row r="73" spans="1:14" ht="12.75" customHeight="1">
      <c r="A73" s="3829">
        <v>13</v>
      </c>
      <c r="B73" s="3830" t="s">
        <v>6020</v>
      </c>
      <c r="C73" s="3831" t="s">
        <v>6187</v>
      </c>
      <c r="D73" s="3830" t="s">
        <v>4572</v>
      </c>
      <c r="E73" s="3832">
        <f>9.21*2</f>
        <v>18.420000000000002</v>
      </c>
      <c r="F73" s="3865"/>
      <c r="G73" s="4166">
        <f t="shared" si="3"/>
        <v>0</v>
      </c>
      <c r="J73" s="2797"/>
      <c r="K73" s="2797"/>
      <c r="L73" s="2797"/>
      <c r="M73" s="2797"/>
      <c r="N73" s="2797"/>
    </row>
    <row r="74" spans="1:14" ht="12.75" customHeight="1">
      <c r="A74" s="3829"/>
      <c r="B74" s="3830"/>
      <c r="C74" s="3831"/>
      <c r="D74" s="3830"/>
      <c r="E74" s="3832"/>
      <c r="F74" s="3866"/>
      <c r="G74" s="4167"/>
      <c r="J74" s="2797"/>
      <c r="K74" s="2797"/>
      <c r="L74" s="2797"/>
      <c r="M74" s="2797"/>
      <c r="N74" s="2797"/>
    </row>
    <row r="75" spans="1:14" ht="12.75" customHeight="1">
      <c r="A75" s="3829"/>
      <c r="B75" s="3830"/>
      <c r="C75" s="3831"/>
      <c r="D75" s="3830"/>
      <c r="E75" s="3832"/>
      <c r="F75" s="3866"/>
      <c r="G75" s="4167"/>
      <c r="J75" s="2797"/>
      <c r="K75" s="2797"/>
      <c r="L75" s="2797"/>
      <c r="M75" s="2797"/>
      <c r="N75" s="2797"/>
    </row>
    <row r="76" spans="1:14" ht="9.75" customHeight="1">
      <c r="A76" s="3829"/>
      <c r="B76" s="3830"/>
      <c r="C76" s="3831"/>
      <c r="D76" s="3830"/>
      <c r="E76" s="3832"/>
      <c r="F76" s="3866"/>
      <c r="G76" s="4167"/>
      <c r="J76" s="2797"/>
      <c r="K76" s="2797"/>
      <c r="L76" s="2797"/>
      <c r="M76" s="2797"/>
      <c r="N76" s="2797"/>
    </row>
    <row r="77" spans="1:14" ht="7.5" customHeight="1" thickBot="1">
      <c r="A77" s="3829"/>
      <c r="B77" s="3830"/>
      <c r="C77" s="3831"/>
      <c r="D77" s="3830"/>
      <c r="E77" s="3832"/>
      <c r="F77" s="3867"/>
      <c r="G77" s="4168"/>
      <c r="J77" s="2797"/>
      <c r="K77" s="2797"/>
      <c r="L77" s="2797"/>
      <c r="M77" s="2797"/>
      <c r="N77" s="2797"/>
    </row>
    <row r="78" spans="1:14" ht="19.5" customHeight="1" thickBot="1">
      <c r="A78" s="3869" t="s">
        <v>507</v>
      </c>
      <c r="B78" s="3870"/>
      <c r="C78" s="3870"/>
      <c r="D78" s="3870"/>
      <c r="E78" s="3870"/>
      <c r="F78" s="3870"/>
      <c r="G78" s="2897">
        <f>SUM(G13:G77)</f>
        <v>0</v>
      </c>
    </row>
    <row r="79" spans="1:14" ht="18.75">
      <c r="A79" s="2780"/>
      <c r="B79" s="2780"/>
      <c r="C79" s="2780"/>
      <c r="D79" s="2780"/>
      <c r="E79" s="2780"/>
      <c r="F79" s="2780"/>
      <c r="G79" s="2790"/>
    </row>
    <row r="80" spans="1:14">
      <c r="A80" s="3864" t="s">
        <v>7648</v>
      </c>
      <c r="B80" s="3864"/>
      <c r="C80" s="3864"/>
      <c r="D80" s="2791"/>
      <c r="E80" s="2791"/>
      <c r="F80" s="2791"/>
    </row>
    <row r="81" spans="1:6">
      <c r="A81" s="3860" t="s">
        <v>5993</v>
      </c>
      <c r="B81" s="3860"/>
      <c r="C81" s="3860"/>
    </row>
    <row r="82" spans="1:6">
      <c r="A82" s="3860" t="s">
        <v>5994</v>
      </c>
      <c r="B82" s="3860"/>
      <c r="C82" s="3860"/>
    </row>
    <row r="83" spans="1:6">
      <c r="F83" s="2892" t="s">
        <v>7638</v>
      </c>
    </row>
  </sheetData>
  <mergeCells count="105">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G43:G47"/>
    <mergeCell ref="A48:A52"/>
    <mergeCell ref="B48:B52"/>
    <mergeCell ref="C48:C52"/>
    <mergeCell ref="D48:D52"/>
    <mergeCell ref="E48:E52"/>
    <mergeCell ref="F48:F52"/>
    <mergeCell ref="G48:G52"/>
    <mergeCell ref="A43:A47"/>
    <mergeCell ref="B43:B47"/>
    <mergeCell ref="C43:C47"/>
    <mergeCell ref="D43:D47"/>
    <mergeCell ref="E43:E47"/>
    <mergeCell ref="F43:F47"/>
    <mergeCell ref="G53:G57"/>
    <mergeCell ref="A58:A62"/>
    <mergeCell ref="B58:B62"/>
    <mergeCell ref="C58:C62"/>
    <mergeCell ref="D58:D62"/>
    <mergeCell ref="E58:E62"/>
    <mergeCell ref="F58:F62"/>
    <mergeCell ref="G58:G62"/>
    <mergeCell ref="A53:A57"/>
    <mergeCell ref="B53:B57"/>
    <mergeCell ref="C53:C57"/>
    <mergeCell ref="D53:D57"/>
    <mergeCell ref="E53:E57"/>
    <mergeCell ref="F53:F57"/>
    <mergeCell ref="G63:G67"/>
    <mergeCell ref="A68:A72"/>
    <mergeCell ref="B68:B72"/>
    <mergeCell ref="C68:C72"/>
    <mergeCell ref="D68:D72"/>
    <mergeCell ref="E68:E72"/>
    <mergeCell ref="F68:F72"/>
    <mergeCell ref="G68:G72"/>
    <mergeCell ref="A63:A67"/>
    <mergeCell ref="B63:B67"/>
    <mergeCell ref="C63:C67"/>
    <mergeCell ref="D63:D67"/>
    <mergeCell ref="E63:E67"/>
    <mergeCell ref="F63:F67"/>
    <mergeCell ref="G73:G77"/>
    <mergeCell ref="A78:F78"/>
    <mergeCell ref="A80:C80"/>
    <mergeCell ref="A81:C81"/>
    <mergeCell ref="A82:C82"/>
    <mergeCell ref="A73:A77"/>
    <mergeCell ref="B73:B77"/>
    <mergeCell ref="C73:C77"/>
    <mergeCell ref="D73:D77"/>
    <mergeCell ref="E73:E77"/>
    <mergeCell ref="F73:F77"/>
  </mergeCells>
  <printOptions horizontalCentered="1"/>
  <pageMargins left="0.25" right="0.25" top="0.75" bottom="0.75" header="0.3" footer="0.3"/>
  <pageSetup paperSize="9" scale="78" orientation="portrait" r:id="rId1"/>
  <headerFooter alignWithMargins="0"/>
  <rowBreaks count="1" manualBreakCount="1">
    <brk id="72" max="6" man="1"/>
  </rowBreak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view="pageBreakPreview" zoomScaleNormal="85" zoomScaleSheetLayoutView="100" workbookViewId="0"/>
  </sheetViews>
  <sheetFormatPr defaultRowHeight="12.75"/>
  <cols>
    <col min="1" max="1" width="8.5703125" style="2745" customWidth="1"/>
    <col min="2" max="2" width="12.7109375" style="2745" customWidth="1"/>
    <col min="3" max="3" width="54" style="2745" customWidth="1"/>
    <col min="4" max="4" width="5.42578125" style="2745" customWidth="1"/>
    <col min="5" max="5" width="13.7109375" style="2745" customWidth="1"/>
    <col min="6" max="6" width="13.42578125" style="2745" customWidth="1"/>
    <col min="7" max="7" width="15.5703125" style="2750" customWidth="1"/>
    <col min="8" max="8" width="11.7109375" style="2745" bestFit="1" customWidth="1"/>
    <col min="9" max="9" width="9.140625" style="2745"/>
    <col min="10" max="12" width="11.5703125" style="2745" bestFit="1" customWidth="1"/>
    <col min="13" max="16384" width="9.140625" style="2745"/>
  </cols>
  <sheetData>
    <row r="1" spans="1:14">
      <c r="A1" s="2769"/>
      <c r="B1" s="2770"/>
      <c r="C1" s="2769"/>
      <c r="D1" s="2771"/>
      <c r="E1" s="2771"/>
      <c r="F1" s="2771"/>
      <c r="G1" s="2771"/>
    </row>
    <row r="2" spans="1:14">
      <c r="A2" s="2772" t="s">
        <v>7667</v>
      </c>
      <c r="B2" s="2773"/>
      <c r="C2" s="2769"/>
      <c r="D2" s="2774"/>
      <c r="E2" s="2774"/>
      <c r="F2" s="2774"/>
      <c r="G2" s="2774"/>
    </row>
    <row r="3" spans="1:14">
      <c r="A3" s="2895" t="s">
        <v>6154</v>
      </c>
      <c r="B3" s="2775"/>
      <c r="C3" s="2775"/>
      <c r="D3" s="2776"/>
      <c r="E3" s="2775"/>
      <c r="F3" s="2799"/>
      <c r="G3" s="2778"/>
    </row>
    <row r="4" spans="1:14" ht="18.75">
      <c r="A4" s="3816" t="s">
        <v>6188</v>
      </c>
      <c r="B4" s="3816"/>
      <c r="C4" s="3816"/>
      <c r="D4" s="3816"/>
      <c r="E4" s="3816"/>
      <c r="F4" s="3816"/>
      <c r="G4" s="3816"/>
    </row>
    <row r="5" spans="1:14" ht="18.75">
      <c r="A5" s="3817" t="s">
        <v>6275</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ht="12.75" customHeight="1">
      <c r="A13" s="3829">
        <v>1</v>
      </c>
      <c r="B13" s="3830" t="s">
        <v>6189</v>
      </c>
      <c r="C13" s="3831" t="s">
        <v>6190</v>
      </c>
      <c r="D13" s="3830" t="s">
        <v>377</v>
      </c>
      <c r="E13" s="3832">
        <f>6*2</f>
        <v>12</v>
      </c>
      <c r="F13" s="3872"/>
      <c r="G13" s="4175">
        <f t="shared" ref="G13" si="0">E13*F13</f>
        <v>0</v>
      </c>
      <c r="J13" s="2797"/>
      <c r="K13" s="2797"/>
      <c r="L13" s="2797"/>
      <c r="M13" s="2797"/>
      <c r="N13" s="2797"/>
    </row>
    <row r="14" spans="1:14" ht="12.75" customHeight="1">
      <c r="A14" s="3829"/>
      <c r="B14" s="3830"/>
      <c r="C14" s="3831"/>
      <c r="D14" s="3830"/>
      <c r="E14" s="3832"/>
      <c r="F14" s="3872"/>
      <c r="G14" s="4175"/>
      <c r="J14" s="2797"/>
      <c r="K14" s="2797"/>
      <c r="L14" s="2797"/>
      <c r="M14" s="2797"/>
      <c r="N14" s="2797"/>
    </row>
    <row r="15" spans="1:14" ht="12.75" customHeight="1" thickBot="1">
      <c r="A15" s="3829"/>
      <c r="B15" s="3830"/>
      <c r="C15" s="3831"/>
      <c r="D15" s="3830"/>
      <c r="E15" s="3832"/>
      <c r="F15" s="3872"/>
      <c r="G15" s="4175"/>
      <c r="J15" s="2797"/>
      <c r="K15" s="2797"/>
      <c r="L15" s="2797"/>
      <c r="M15" s="2797"/>
      <c r="N15" s="2797"/>
    </row>
    <row r="16" spans="1:14" ht="19.5" thickBot="1">
      <c r="A16" s="3874" t="s">
        <v>507</v>
      </c>
      <c r="B16" s="3875"/>
      <c r="C16" s="3875"/>
      <c r="D16" s="3875"/>
      <c r="E16" s="3875"/>
      <c r="F16" s="3876"/>
      <c r="G16" s="2896">
        <f>SUM(G13:G15)</f>
        <v>0</v>
      </c>
    </row>
    <row r="17" spans="1:7" ht="18.75">
      <c r="A17" s="2780"/>
      <c r="B17" s="3877"/>
      <c r="C17" s="3877"/>
      <c r="D17" s="2780"/>
      <c r="E17" s="2780"/>
      <c r="F17" s="2780"/>
      <c r="G17" s="2790"/>
    </row>
    <row r="18" spans="1:7">
      <c r="A18" s="3864" t="s">
        <v>6048</v>
      </c>
      <c r="B18" s="3864"/>
      <c r="C18" s="3864"/>
      <c r="D18" s="2791"/>
      <c r="E18" s="2791"/>
      <c r="F18" s="2791"/>
    </row>
    <row r="19" spans="1:7">
      <c r="A19" s="3860" t="s">
        <v>5993</v>
      </c>
      <c r="B19" s="3860"/>
      <c r="C19" s="3860"/>
      <c r="E19" s="2892" t="s">
        <v>7638</v>
      </c>
    </row>
    <row r="20" spans="1:7">
      <c r="A20" s="3860" t="s">
        <v>5994</v>
      </c>
      <c r="B20" s="3860"/>
      <c r="C20" s="3860"/>
    </row>
  </sheetData>
  <mergeCells count="22">
    <mergeCell ref="A4:G4"/>
    <mergeCell ref="A5:G5"/>
    <mergeCell ref="A6:G6"/>
    <mergeCell ref="A9:A11"/>
    <mergeCell ref="B9:B11"/>
    <mergeCell ref="C9:C11"/>
    <mergeCell ref="D9:D11"/>
    <mergeCell ref="E9:E11"/>
    <mergeCell ref="F9:F11"/>
    <mergeCell ref="G9:G11"/>
    <mergeCell ref="A20:C20"/>
    <mergeCell ref="A13:A15"/>
    <mergeCell ref="B13:B15"/>
    <mergeCell ref="C13:C15"/>
    <mergeCell ref="D13:D15"/>
    <mergeCell ref="G13:G15"/>
    <mergeCell ref="A16:F16"/>
    <mergeCell ref="B17:C17"/>
    <mergeCell ref="A18:C18"/>
    <mergeCell ref="A19:C19"/>
    <mergeCell ref="E13:E15"/>
    <mergeCell ref="F13:F15"/>
  </mergeCells>
  <printOptions horizontalCentered="1"/>
  <pageMargins left="0.25" right="0.25" top="0.75" bottom="0.75" header="0.3" footer="0.3"/>
  <pageSetup paperSize="9" scale="80" orientation="portrait" r:id="rId1"/>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view="pageBreakPreview" zoomScaleNormal="85" zoomScaleSheetLayoutView="100" workbookViewId="0"/>
  </sheetViews>
  <sheetFormatPr defaultRowHeight="12.75"/>
  <cols>
    <col min="1" max="1" width="8.5703125" style="2745" customWidth="1"/>
    <col min="2" max="2" width="12.7109375" style="2745" customWidth="1"/>
    <col min="3" max="3" width="47.28515625" style="2745" customWidth="1"/>
    <col min="4" max="4" width="5.42578125" style="2745" customWidth="1"/>
    <col min="5" max="5" width="13.7109375" style="2745" customWidth="1"/>
    <col min="6" max="6" width="14.7109375" style="2745" customWidth="1"/>
    <col min="7" max="7" width="17.85546875" style="2750" customWidth="1"/>
    <col min="8" max="8" width="11.7109375" style="2745" bestFit="1" customWidth="1"/>
    <col min="9" max="9" width="9.140625" style="2745"/>
    <col min="10" max="12" width="11.5703125" style="2745" bestFit="1" customWidth="1"/>
    <col min="13" max="16384" width="9.140625" style="2745"/>
  </cols>
  <sheetData>
    <row r="1" spans="1:14">
      <c r="A1" s="2769"/>
      <c r="B1" s="2770"/>
      <c r="C1" s="2769"/>
      <c r="D1" s="2771"/>
      <c r="E1" s="2771"/>
      <c r="F1" s="2771"/>
      <c r="G1" s="2771"/>
    </row>
    <row r="2" spans="1:14">
      <c r="A2" s="2772" t="s">
        <v>7666</v>
      </c>
      <c r="B2" s="2773"/>
      <c r="C2" s="2769"/>
      <c r="D2" s="2774"/>
      <c r="E2" s="2774"/>
      <c r="F2" s="2774"/>
      <c r="G2" s="2774"/>
    </row>
    <row r="3" spans="1:14">
      <c r="A3" s="2895" t="s">
        <v>6154</v>
      </c>
      <c r="B3" s="2775"/>
      <c r="C3" s="2775"/>
      <c r="D3" s="2776"/>
      <c r="E3" s="2775"/>
      <c r="F3" s="2799"/>
      <c r="G3" s="2778"/>
    </row>
    <row r="4" spans="1:14" ht="18.75">
      <c r="A4" s="3816" t="s">
        <v>6191</v>
      </c>
      <c r="B4" s="3816"/>
      <c r="C4" s="3816"/>
      <c r="D4" s="3816"/>
      <c r="E4" s="3816"/>
      <c r="F4" s="3816"/>
      <c r="G4" s="3816"/>
    </row>
    <row r="5" spans="1:14" ht="18.75">
      <c r="A5" s="3817" t="s">
        <v>6276</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ht="12.75" customHeight="1">
      <c r="A13" s="3829">
        <v>1</v>
      </c>
      <c r="B13" s="3830" t="s">
        <v>6192</v>
      </c>
      <c r="C13" s="3831" t="s">
        <v>6193</v>
      </c>
      <c r="D13" s="3830" t="s">
        <v>377</v>
      </c>
      <c r="E13" s="3832">
        <f>4*2</f>
        <v>8</v>
      </c>
      <c r="F13" s="3872"/>
      <c r="G13" s="4175">
        <f t="shared" ref="G13" si="0">E13*F13</f>
        <v>0</v>
      </c>
      <c r="J13" s="2797"/>
      <c r="K13" s="2797"/>
      <c r="L13" s="2797"/>
      <c r="M13" s="2797"/>
      <c r="N13" s="2797"/>
    </row>
    <row r="14" spans="1:14" ht="12.75" customHeight="1">
      <c r="A14" s="3829"/>
      <c r="B14" s="3830"/>
      <c r="C14" s="3831"/>
      <c r="D14" s="3830"/>
      <c r="E14" s="3832"/>
      <c r="F14" s="3872"/>
      <c r="G14" s="4175"/>
      <c r="J14" s="2797"/>
      <c r="K14" s="2797"/>
      <c r="L14" s="2797"/>
      <c r="M14" s="2797"/>
      <c r="N14" s="2797"/>
    </row>
    <row r="15" spans="1:14" ht="12.75" customHeight="1" thickBot="1">
      <c r="A15" s="3829"/>
      <c r="B15" s="3830"/>
      <c r="C15" s="3831"/>
      <c r="D15" s="3830"/>
      <c r="E15" s="3832"/>
      <c r="F15" s="3872"/>
      <c r="G15" s="4175"/>
      <c r="J15" s="2797"/>
      <c r="K15" s="2797"/>
      <c r="L15" s="2797"/>
      <c r="M15" s="2797"/>
      <c r="N15" s="2797"/>
    </row>
    <row r="16" spans="1:14" ht="19.5" thickBot="1">
      <c r="A16" s="3874" t="s">
        <v>507</v>
      </c>
      <c r="B16" s="3875"/>
      <c r="C16" s="3875"/>
      <c r="D16" s="3875"/>
      <c r="E16" s="3875"/>
      <c r="F16" s="3876"/>
      <c r="G16" s="2896">
        <f>SUM(G13:G15)</f>
        <v>0</v>
      </c>
    </row>
    <row r="17" spans="1:7" ht="18.75">
      <c r="A17" s="2780"/>
      <c r="B17" s="3877"/>
      <c r="C17" s="3877"/>
      <c r="D17" s="2780"/>
      <c r="E17" s="2780"/>
      <c r="F17" s="2780"/>
      <c r="G17" s="2790"/>
    </row>
    <row r="18" spans="1:7">
      <c r="A18" s="3864" t="s">
        <v>6048</v>
      </c>
      <c r="B18" s="3864"/>
      <c r="C18" s="3864"/>
      <c r="D18" s="2791"/>
      <c r="E18" s="2791"/>
      <c r="F18" s="2791"/>
    </row>
    <row r="19" spans="1:7">
      <c r="A19" s="3860" t="s">
        <v>5993</v>
      </c>
      <c r="B19" s="3860"/>
      <c r="C19" s="3860"/>
      <c r="F19" s="2892" t="s">
        <v>7638</v>
      </c>
    </row>
    <row r="20" spans="1:7">
      <c r="A20" s="3860" t="s">
        <v>5994</v>
      </c>
      <c r="B20" s="3860"/>
      <c r="C20" s="3860"/>
    </row>
  </sheetData>
  <mergeCells count="22">
    <mergeCell ref="A4:G4"/>
    <mergeCell ref="A5:G5"/>
    <mergeCell ref="A6:G6"/>
    <mergeCell ref="A9:A11"/>
    <mergeCell ref="B9:B11"/>
    <mergeCell ref="C9:C11"/>
    <mergeCell ref="D9:D11"/>
    <mergeCell ref="E9:E11"/>
    <mergeCell ref="F9:F11"/>
    <mergeCell ref="G9:G11"/>
    <mergeCell ref="A20:C20"/>
    <mergeCell ref="A13:A15"/>
    <mergeCell ref="B13:B15"/>
    <mergeCell ref="C13:C15"/>
    <mergeCell ref="D13:D15"/>
    <mergeCell ref="G13:G15"/>
    <mergeCell ref="A16:F16"/>
    <mergeCell ref="B17:C17"/>
    <mergeCell ref="A18:C18"/>
    <mergeCell ref="A19:C19"/>
    <mergeCell ref="E13:E15"/>
    <mergeCell ref="F13:F15"/>
  </mergeCells>
  <printOptions horizontalCentered="1"/>
  <pageMargins left="0.25" right="0.25" top="0.75" bottom="0.75" header="0.3" footer="0.3"/>
  <pageSetup paperSize="9" scale="81" orientation="portrait" r:id="rId1"/>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view="pageBreakPreview" zoomScale="70" zoomScaleNormal="85" zoomScaleSheetLayoutView="70" workbookViewId="0"/>
  </sheetViews>
  <sheetFormatPr defaultRowHeight="12.75"/>
  <cols>
    <col min="1" max="1" width="8.5703125" style="2745" customWidth="1"/>
    <col min="2" max="2" width="11" style="2745" customWidth="1"/>
    <col min="3" max="3" width="55.28515625" style="2745" customWidth="1"/>
    <col min="4" max="4" width="5.42578125" style="2745" customWidth="1"/>
    <col min="5" max="5" width="14" style="2745" customWidth="1"/>
    <col min="6" max="6" width="13" style="2745" customWidth="1"/>
    <col min="7" max="7" width="19.140625" style="2750" customWidth="1"/>
    <col min="8" max="8" width="11.7109375" style="2745" bestFit="1" customWidth="1"/>
    <col min="9" max="16384" width="9.140625" style="2745"/>
  </cols>
  <sheetData>
    <row r="1" spans="1:14">
      <c r="A1" s="2769"/>
      <c r="B1" s="2770"/>
      <c r="C1" s="2769"/>
      <c r="D1" s="2771"/>
      <c r="E1" s="2771"/>
      <c r="F1" s="2771"/>
      <c r="G1" s="2837"/>
    </row>
    <row r="2" spans="1:14" ht="12.75" customHeight="1">
      <c r="A2" s="2772" t="s">
        <v>7665</v>
      </c>
      <c r="B2" s="2773"/>
      <c r="C2" s="2769"/>
      <c r="D2" s="2774"/>
      <c r="E2" s="2774"/>
      <c r="F2" s="2774"/>
      <c r="G2" s="2774"/>
    </row>
    <row r="3" spans="1:14">
      <c r="A3" s="2895" t="s">
        <v>6154</v>
      </c>
      <c r="B3" s="2775"/>
      <c r="C3" s="2775"/>
      <c r="D3" s="2776"/>
      <c r="E3" s="2775"/>
      <c r="F3" s="2799"/>
      <c r="G3" s="2778"/>
    </row>
    <row r="4" spans="1:14" ht="18.75">
      <c r="A4" s="3816" t="s">
        <v>6194</v>
      </c>
      <c r="B4" s="3816"/>
      <c r="C4" s="3816"/>
      <c r="D4" s="3816"/>
      <c r="E4" s="3816"/>
      <c r="F4" s="3816"/>
      <c r="G4" s="3816"/>
    </row>
    <row r="5" spans="1:14" ht="18.75" customHeight="1">
      <c r="A5" s="3817" t="s">
        <v>6277</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29">
        <v>1</v>
      </c>
      <c r="B13" s="3830" t="s">
        <v>6026</v>
      </c>
      <c r="C13" s="3831" t="s">
        <v>976</v>
      </c>
      <c r="D13" s="3830" t="s">
        <v>386</v>
      </c>
      <c r="E13" s="3832">
        <f>995*2</f>
        <v>1990</v>
      </c>
      <c r="F13" s="3865"/>
      <c r="G13" s="4166">
        <f>E13*F13</f>
        <v>0</v>
      </c>
      <c r="J13" s="2797"/>
      <c r="K13" s="2797"/>
      <c r="L13" s="2797"/>
      <c r="M13" s="2797"/>
      <c r="N13" s="2797"/>
    </row>
    <row r="14" spans="1:14">
      <c r="A14" s="3829"/>
      <c r="B14" s="3830"/>
      <c r="C14" s="3831"/>
      <c r="D14" s="3830"/>
      <c r="E14" s="3832"/>
      <c r="F14" s="3866"/>
      <c r="G14" s="4167"/>
      <c r="J14" s="2797"/>
      <c r="K14" s="2797"/>
      <c r="L14" s="2797"/>
      <c r="M14" s="2797"/>
      <c r="N14" s="2797"/>
    </row>
    <row r="15" spans="1:14">
      <c r="A15" s="3829"/>
      <c r="B15" s="3830"/>
      <c r="C15" s="3831"/>
      <c r="D15" s="3830"/>
      <c r="E15" s="3832"/>
      <c r="F15" s="3866"/>
      <c r="G15" s="4167"/>
      <c r="J15" s="2797"/>
      <c r="K15" s="2797"/>
      <c r="L15" s="2797"/>
      <c r="M15" s="2797"/>
      <c r="N15" s="2797"/>
    </row>
    <row r="16" spans="1:14">
      <c r="A16" s="3829"/>
      <c r="B16" s="3830"/>
      <c r="C16" s="3831"/>
      <c r="D16" s="3830"/>
      <c r="E16" s="3832"/>
      <c r="F16" s="3866"/>
      <c r="G16" s="4167"/>
      <c r="J16" s="2797"/>
      <c r="K16" s="2797"/>
      <c r="L16" s="2797"/>
      <c r="M16" s="2797"/>
      <c r="N16" s="2797"/>
    </row>
    <row r="17" spans="1:14">
      <c r="A17" s="3829"/>
      <c r="B17" s="3830"/>
      <c r="C17" s="3831"/>
      <c r="D17" s="3830"/>
      <c r="E17" s="3832"/>
      <c r="F17" s="3867"/>
      <c r="G17" s="4168"/>
      <c r="J17" s="2797"/>
      <c r="K17" s="2797"/>
      <c r="L17" s="2797"/>
      <c r="M17" s="2797"/>
      <c r="N17" s="2797"/>
    </row>
    <row r="18" spans="1:14" ht="12.75" customHeight="1">
      <c r="A18" s="3829">
        <v>2</v>
      </c>
      <c r="B18" s="3830" t="s">
        <v>980</v>
      </c>
      <c r="C18" s="3831" t="s">
        <v>1098</v>
      </c>
      <c r="D18" s="3830" t="s">
        <v>386</v>
      </c>
      <c r="E18" s="3832">
        <f>1800*2</f>
        <v>3600</v>
      </c>
      <c r="F18" s="3865"/>
      <c r="G18" s="4166">
        <f t="shared" ref="G18" si="0">E18*F18</f>
        <v>0</v>
      </c>
      <c r="J18" s="2797"/>
      <c r="K18" s="2797"/>
      <c r="L18" s="2797"/>
      <c r="M18" s="2797"/>
      <c r="N18" s="2797"/>
    </row>
    <row r="19" spans="1:14" ht="12.75" customHeight="1">
      <c r="A19" s="3829"/>
      <c r="B19" s="3830"/>
      <c r="C19" s="3831"/>
      <c r="D19" s="3830"/>
      <c r="E19" s="3832"/>
      <c r="F19" s="3866"/>
      <c r="G19" s="4167"/>
      <c r="J19" s="2797"/>
      <c r="K19" s="2797"/>
      <c r="L19" s="2797"/>
      <c r="M19" s="2797"/>
      <c r="N19" s="2797"/>
    </row>
    <row r="20" spans="1:14" ht="12.75" customHeight="1">
      <c r="A20" s="3829"/>
      <c r="B20" s="3830"/>
      <c r="C20" s="3831"/>
      <c r="D20" s="3830"/>
      <c r="E20" s="3832"/>
      <c r="F20" s="3866"/>
      <c r="G20" s="4167"/>
      <c r="J20" s="2797"/>
      <c r="K20" s="2797"/>
      <c r="L20" s="2797"/>
      <c r="M20" s="2797"/>
      <c r="N20" s="2797"/>
    </row>
    <row r="21" spans="1:14" ht="12.75" customHeight="1">
      <c r="A21" s="3829"/>
      <c r="B21" s="3830"/>
      <c r="C21" s="3831"/>
      <c r="D21" s="3830"/>
      <c r="E21" s="3832"/>
      <c r="F21" s="3866"/>
      <c r="G21" s="4167"/>
      <c r="J21" s="2797"/>
      <c r="K21" s="2797"/>
      <c r="L21" s="2797"/>
      <c r="M21" s="2797"/>
      <c r="N21" s="2797"/>
    </row>
    <row r="22" spans="1:14" ht="12.75" customHeight="1">
      <c r="A22" s="3829"/>
      <c r="B22" s="3830"/>
      <c r="C22" s="3831"/>
      <c r="D22" s="3830"/>
      <c r="E22" s="3832"/>
      <c r="F22" s="3867"/>
      <c r="G22" s="4168"/>
      <c r="J22" s="2797"/>
      <c r="K22" s="2797"/>
      <c r="L22" s="2797"/>
      <c r="M22" s="2797"/>
      <c r="N22" s="2797"/>
    </row>
    <row r="23" spans="1:14" ht="12.75" customHeight="1">
      <c r="A23" s="3829">
        <v>3</v>
      </c>
      <c r="B23" s="3830" t="s">
        <v>984</v>
      </c>
      <c r="C23" s="3831" t="s">
        <v>985</v>
      </c>
      <c r="D23" s="3830" t="s">
        <v>386</v>
      </c>
      <c r="E23" s="3832">
        <f>100*2</f>
        <v>200</v>
      </c>
      <c r="F23" s="3865"/>
      <c r="G23" s="4166">
        <f t="shared" ref="G23" si="1">E23*F23</f>
        <v>0</v>
      </c>
      <c r="J23" s="2797"/>
      <c r="K23" s="2797"/>
      <c r="L23" s="2797"/>
      <c r="M23" s="2797"/>
      <c r="N23" s="2797"/>
    </row>
    <row r="24" spans="1:14" ht="12.75" customHeight="1">
      <c r="A24" s="3829"/>
      <c r="B24" s="3830"/>
      <c r="C24" s="3831"/>
      <c r="D24" s="3830"/>
      <c r="E24" s="3832"/>
      <c r="F24" s="3866"/>
      <c r="G24" s="4167"/>
      <c r="J24" s="2797"/>
      <c r="K24" s="2797"/>
      <c r="L24" s="2797"/>
      <c r="M24" s="2797"/>
      <c r="N24" s="2797"/>
    </row>
    <row r="25" spans="1:14" ht="12.75" customHeight="1">
      <c r="A25" s="3829"/>
      <c r="B25" s="3830"/>
      <c r="C25" s="3831"/>
      <c r="D25" s="3830"/>
      <c r="E25" s="3832"/>
      <c r="F25" s="3866"/>
      <c r="G25" s="4167"/>
      <c r="J25" s="2797"/>
      <c r="K25" s="2797"/>
      <c r="L25" s="2797"/>
      <c r="M25" s="2797"/>
      <c r="N25" s="2797"/>
    </row>
    <row r="26" spans="1:14" ht="12.75" customHeight="1">
      <c r="A26" s="3829"/>
      <c r="B26" s="3830"/>
      <c r="C26" s="3831"/>
      <c r="D26" s="3830"/>
      <c r="E26" s="3832"/>
      <c r="F26" s="3866"/>
      <c r="G26" s="4167"/>
      <c r="J26" s="2797"/>
      <c r="K26" s="2797"/>
      <c r="L26" s="2797"/>
      <c r="M26" s="2797"/>
      <c r="N26" s="2797"/>
    </row>
    <row r="27" spans="1:14" ht="12.75" customHeight="1">
      <c r="A27" s="3829"/>
      <c r="B27" s="3830"/>
      <c r="C27" s="3831"/>
      <c r="D27" s="3830"/>
      <c r="E27" s="3832"/>
      <c r="F27" s="3867"/>
      <c r="G27" s="4168"/>
      <c r="J27" s="2797"/>
      <c r="K27" s="2797"/>
      <c r="L27" s="2797"/>
      <c r="M27" s="2797"/>
      <c r="N27" s="2797"/>
    </row>
    <row r="28" spans="1:14" ht="12.75" customHeight="1">
      <c r="A28" s="3829">
        <v>4</v>
      </c>
      <c r="B28" s="3830" t="s">
        <v>986</v>
      </c>
      <c r="C28" s="3831" t="s">
        <v>987</v>
      </c>
      <c r="D28" s="3830" t="s">
        <v>370</v>
      </c>
      <c r="E28" s="3832">
        <f>2130*2</f>
        <v>4260</v>
      </c>
      <c r="F28" s="3865"/>
      <c r="G28" s="4166">
        <f t="shared" ref="G28" si="2">E28*F28</f>
        <v>0</v>
      </c>
      <c r="J28" s="2797"/>
      <c r="K28" s="2797"/>
      <c r="L28" s="2797"/>
      <c r="M28" s="2797"/>
      <c r="N28" s="2797"/>
    </row>
    <row r="29" spans="1:14" ht="12.75" customHeight="1">
      <c r="A29" s="3829"/>
      <c r="B29" s="3830"/>
      <c r="C29" s="3831"/>
      <c r="D29" s="3830"/>
      <c r="E29" s="3832"/>
      <c r="F29" s="3866"/>
      <c r="G29" s="4167"/>
      <c r="J29" s="2797"/>
      <c r="K29" s="2797"/>
      <c r="L29" s="2797"/>
      <c r="M29" s="2797"/>
      <c r="N29" s="2797"/>
    </row>
    <row r="30" spans="1:14" ht="12.75" customHeight="1">
      <c r="A30" s="3829"/>
      <c r="B30" s="3830"/>
      <c r="C30" s="3831"/>
      <c r="D30" s="3830"/>
      <c r="E30" s="3832"/>
      <c r="F30" s="3866"/>
      <c r="G30" s="4167"/>
      <c r="J30" s="2797"/>
      <c r="K30" s="2797"/>
      <c r="L30" s="2797"/>
      <c r="M30" s="2797"/>
      <c r="N30" s="2797"/>
    </row>
    <row r="31" spans="1:14" ht="12.75" customHeight="1">
      <c r="A31" s="3829"/>
      <c r="B31" s="3830"/>
      <c r="C31" s="3831"/>
      <c r="D31" s="3830"/>
      <c r="E31" s="3832"/>
      <c r="F31" s="3866"/>
      <c r="G31" s="4167"/>
      <c r="J31" s="2797"/>
      <c r="K31" s="2797"/>
      <c r="L31" s="2797"/>
      <c r="M31" s="2797"/>
      <c r="N31" s="2797"/>
    </row>
    <row r="32" spans="1:14" ht="12.75" customHeight="1">
      <c r="A32" s="3829"/>
      <c r="B32" s="3830"/>
      <c r="C32" s="3831"/>
      <c r="D32" s="3830"/>
      <c r="E32" s="3832"/>
      <c r="F32" s="3867"/>
      <c r="G32" s="4168"/>
      <c r="J32" s="2797"/>
      <c r="K32" s="2797"/>
      <c r="L32" s="2797"/>
      <c r="M32" s="2797"/>
      <c r="N32" s="2797"/>
    </row>
    <row r="33" spans="1:14" ht="12.75" customHeight="1">
      <c r="A33" s="3829">
        <v>5</v>
      </c>
      <c r="B33" s="3830" t="s">
        <v>988</v>
      </c>
      <c r="C33" s="3831" t="s">
        <v>989</v>
      </c>
      <c r="D33" s="3830" t="s">
        <v>480</v>
      </c>
      <c r="E33" s="3832">
        <f>58800*2</f>
        <v>117600</v>
      </c>
      <c r="F33" s="3865"/>
      <c r="G33" s="4166">
        <f t="shared" ref="G33" si="3">E33*F33</f>
        <v>0</v>
      </c>
      <c r="J33" s="2797"/>
      <c r="K33" s="2797"/>
      <c r="L33" s="2797"/>
      <c r="M33" s="2797"/>
      <c r="N33" s="2797"/>
    </row>
    <row r="34" spans="1:14" ht="12.75" customHeight="1">
      <c r="A34" s="3829"/>
      <c r="B34" s="3830"/>
      <c r="C34" s="3831"/>
      <c r="D34" s="3830"/>
      <c r="E34" s="3832"/>
      <c r="F34" s="3866"/>
      <c r="G34" s="4167"/>
      <c r="J34" s="2797"/>
      <c r="K34" s="2797"/>
      <c r="L34" s="2797"/>
      <c r="M34" s="2797"/>
      <c r="N34" s="2797"/>
    </row>
    <row r="35" spans="1:14" ht="12.75" customHeight="1">
      <c r="A35" s="3829"/>
      <c r="B35" s="3830"/>
      <c r="C35" s="3831"/>
      <c r="D35" s="3830"/>
      <c r="E35" s="3832"/>
      <c r="F35" s="3866"/>
      <c r="G35" s="4167"/>
      <c r="J35" s="2797"/>
      <c r="K35" s="2797"/>
      <c r="L35" s="2797"/>
      <c r="M35" s="2797"/>
      <c r="N35" s="2797"/>
    </row>
    <row r="36" spans="1:14" ht="12.75" customHeight="1">
      <c r="A36" s="3829"/>
      <c r="B36" s="3830"/>
      <c r="C36" s="3831"/>
      <c r="D36" s="3830"/>
      <c r="E36" s="3832"/>
      <c r="F36" s="3866"/>
      <c r="G36" s="4167"/>
      <c r="J36" s="2797"/>
      <c r="K36" s="2797"/>
      <c r="L36" s="2797"/>
      <c r="M36" s="2797"/>
      <c r="N36" s="2797"/>
    </row>
    <row r="37" spans="1:14" ht="12.75" customHeight="1">
      <c r="A37" s="3829"/>
      <c r="B37" s="3830"/>
      <c r="C37" s="3831"/>
      <c r="D37" s="3830"/>
      <c r="E37" s="3832"/>
      <c r="F37" s="3867"/>
      <c r="G37" s="4168"/>
      <c r="J37" s="2797"/>
      <c r="K37" s="2797"/>
      <c r="L37" s="2797"/>
      <c r="M37" s="2797"/>
      <c r="N37" s="2797"/>
    </row>
    <row r="38" spans="1:14" ht="12.75" customHeight="1">
      <c r="A38" s="3829">
        <v>6</v>
      </c>
      <c r="B38" s="3830" t="s">
        <v>990</v>
      </c>
      <c r="C38" s="3831" t="s">
        <v>5998</v>
      </c>
      <c r="D38" s="3830" t="s">
        <v>386</v>
      </c>
      <c r="E38" s="3832">
        <f>990*2</f>
        <v>1980</v>
      </c>
      <c r="F38" s="3865"/>
      <c r="G38" s="4166">
        <f t="shared" ref="G38" si="4">E38*F38</f>
        <v>0</v>
      </c>
      <c r="J38" s="2797"/>
      <c r="K38" s="2797"/>
      <c r="L38" s="2797"/>
      <c r="M38" s="2797"/>
      <c r="N38" s="2797"/>
    </row>
    <row r="39" spans="1:14" ht="12.75" customHeight="1">
      <c r="A39" s="3829"/>
      <c r="B39" s="3830"/>
      <c r="C39" s="3831"/>
      <c r="D39" s="3830"/>
      <c r="E39" s="3832"/>
      <c r="F39" s="3866"/>
      <c r="G39" s="4167"/>
      <c r="J39" s="2797"/>
      <c r="K39" s="2797"/>
      <c r="L39" s="2797"/>
      <c r="M39" s="2797"/>
      <c r="N39" s="2797"/>
    </row>
    <row r="40" spans="1:14" ht="12.75" customHeight="1">
      <c r="A40" s="3829"/>
      <c r="B40" s="3830"/>
      <c r="C40" s="3831"/>
      <c r="D40" s="3830"/>
      <c r="E40" s="3832"/>
      <c r="F40" s="3866"/>
      <c r="G40" s="4167"/>
      <c r="J40" s="2797"/>
      <c r="K40" s="2797"/>
      <c r="L40" s="2797"/>
      <c r="M40" s="2797"/>
      <c r="N40" s="2797"/>
    </row>
    <row r="41" spans="1:14" ht="12.75" customHeight="1">
      <c r="A41" s="3829"/>
      <c r="B41" s="3830"/>
      <c r="C41" s="3831"/>
      <c r="D41" s="3830"/>
      <c r="E41" s="3832"/>
      <c r="F41" s="3866"/>
      <c r="G41" s="4167"/>
      <c r="J41" s="2797"/>
      <c r="K41" s="2797"/>
      <c r="L41" s="2797"/>
      <c r="M41" s="2797"/>
      <c r="N41" s="2797"/>
    </row>
    <row r="42" spans="1:14" ht="12.75" customHeight="1">
      <c r="A42" s="3829"/>
      <c r="B42" s="3830"/>
      <c r="C42" s="3831"/>
      <c r="D42" s="3830"/>
      <c r="E42" s="3832"/>
      <c r="F42" s="3867"/>
      <c r="G42" s="4168"/>
      <c r="J42" s="2797"/>
      <c r="K42" s="2797"/>
      <c r="L42" s="2797"/>
      <c r="M42" s="2797"/>
      <c r="N42" s="2797"/>
    </row>
    <row r="43" spans="1:14" ht="12.75" customHeight="1">
      <c r="A43" s="3829">
        <v>7</v>
      </c>
      <c r="B43" s="3830" t="s">
        <v>6060</v>
      </c>
      <c r="C43" s="3831" t="s">
        <v>6061</v>
      </c>
      <c r="D43" s="3830" t="s">
        <v>4572</v>
      </c>
      <c r="E43" s="3832">
        <f>255.24*2</f>
        <v>510.48</v>
      </c>
      <c r="F43" s="3865"/>
      <c r="G43" s="4166">
        <f t="shared" ref="G43" si="5">E43*F43</f>
        <v>0</v>
      </c>
      <c r="J43" s="2797"/>
      <c r="K43" s="2797"/>
      <c r="L43" s="2797"/>
      <c r="M43" s="2797"/>
      <c r="N43" s="2797"/>
    </row>
    <row r="44" spans="1:14" ht="12.75" customHeight="1">
      <c r="A44" s="3829"/>
      <c r="B44" s="3830"/>
      <c r="C44" s="3831"/>
      <c r="D44" s="3830"/>
      <c r="E44" s="3832"/>
      <c r="F44" s="3866"/>
      <c r="G44" s="4167"/>
      <c r="J44" s="2797"/>
      <c r="K44" s="2797"/>
      <c r="L44" s="2797"/>
      <c r="M44" s="2797"/>
      <c r="N44" s="2797"/>
    </row>
    <row r="45" spans="1:14" ht="12.75" customHeight="1">
      <c r="A45" s="3829"/>
      <c r="B45" s="3830"/>
      <c r="C45" s="3831"/>
      <c r="D45" s="3830"/>
      <c r="E45" s="3832"/>
      <c r="F45" s="3866"/>
      <c r="G45" s="4167"/>
      <c r="J45" s="2797"/>
      <c r="K45" s="2797"/>
      <c r="L45" s="2797"/>
      <c r="M45" s="2797"/>
      <c r="N45" s="2797"/>
    </row>
    <row r="46" spans="1:14" ht="12.75" customHeight="1">
      <c r="A46" s="3829"/>
      <c r="B46" s="3830"/>
      <c r="C46" s="3831"/>
      <c r="D46" s="3830"/>
      <c r="E46" s="3832"/>
      <c r="F46" s="3866"/>
      <c r="G46" s="4167"/>
      <c r="J46" s="2797"/>
      <c r="K46" s="2797"/>
      <c r="L46" s="2797"/>
      <c r="M46" s="2797"/>
      <c r="N46" s="2797"/>
    </row>
    <row r="47" spans="1:14" ht="13.5" customHeight="1" thickBot="1">
      <c r="A47" s="4178"/>
      <c r="B47" s="4179"/>
      <c r="C47" s="4180"/>
      <c r="D47" s="4179"/>
      <c r="E47" s="3927"/>
      <c r="F47" s="4177"/>
      <c r="G47" s="4168"/>
      <c r="J47" s="2797"/>
      <c r="K47" s="2797"/>
      <c r="L47" s="2797"/>
      <c r="M47" s="2797"/>
      <c r="N47" s="2797"/>
    </row>
    <row r="48" spans="1:14" ht="19.5" thickBot="1">
      <c r="A48" s="3869" t="s">
        <v>507</v>
      </c>
      <c r="B48" s="3870"/>
      <c r="C48" s="3870"/>
      <c r="D48" s="3870"/>
      <c r="E48" s="3870"/>
      <c r="F48" s="3870"/>
      <c r="G48" s="2898">
        <f>SUM(G13:G47)</f>
        <v>0</v>
      </c>
    </row>
    <row r="49" spans="1:7" ht="18.75">
      <c r="A49" s="2780"/>
      <c r="B49" s="3863"/>
      <c r="C49" s="3863"/>
      <c r="D49" s="2780"/>
      <c r="E49" s="2780"/>
      <c r="F49" s="2780"/>
      <c r="G49" s="2790"/>
    </row>
    <row r="50" spans="1:7">
      <c r="A50" s="3864" t="s">
        <v>6013</v>
      </c>
      <c r="B50" s="3864"/>
      <c r="C50" s="3864"/>
      <c r="D50" s="2791"/>
      <c r="E50" s="2791"/>
      <c r="F50" s="2791"/>
    </row>
    <row r="51" spans="1:7">
      <c r="A51" s="3860" t="s">
        <v>5993</v>
      </c>
      <c r="B51" s="3860"/>
      <c r="C51" s="3860"/>
      <c r="F51" s="2892" t="s">
        <v>7638</v>
      </c>
    </row>
    <row r="52" spans="1:7">
      <c r="A52" s="3860" t="s">
        <v>5994</v>
      </c>
      <c r="B52" s="3860"/>
      <c r="C52" s="3860"/>
    </row>
  </sheetData>
  <mergeCells count="64">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A52:C52"/>
    <mergeCell ref="A43:A47"/>
    <mergeCell ref="B43:B47"/>
    <mergeCell ref="C43:C47"/>
    <mergeCell ref="D43:D47"/>
    <mergeCell ref="G43:G47"/>
    <mergeCell ref="A48:F48"/>
    <mergeCell ref="B49:C49"/>
    <mergeCell ref="A50:C50"/>
    <mergeCell ref="A51:C51"/>
    <mergeCell ref="E43:E47"/>
    <mergeCell ref="F43:F47"/>
  </mergeCells>
  <printOptions horizontalCentered="1"/>
  <pageMargins left="0.25" right="0.25" top="0.75" bottom="0.75" header="0.3" footer="0.3"/>
  <pageSetup paperSize="9" scale="78" orientation="portrait" r:id="rId1"/>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view="pageBreakPreview" zoomScale="85" zoomScaleNormal="85" zoomScaleSheetLayoutView="85" workbookViewId="0"/>
  </sheetViews>
  <sheetFormatPr defaultRowHeight="12.75"/>
  <cols>
    <col min="1" max="1" width="8.5703125" style="2745" customWidth="1"/>
    <col min="2" max="2" width="12" style="2745" customWidth="1"/>
    <col min="3" max="3" width="53.5703125" style="2745" customWidth="1"/>
    <col min="4" max="4" width="5.42578125" style="2745" customWidth="1"/>
    <col min="5" max="5" width="13.7109375" style="2745" customWidth="1"/>
    <col min="6" max="6" width="12.85546875" style="2745" customWidth="1"/>
    <col min="7" max="7" width="18.28515625" style="2750" customWidth="1"/>
    <col min="8" max="8" width="11.7109375" style="2745" bestFit="1" customWidth="1"/>
    <col min="9" max="9" width="9.140625" style="2745"/>
    <col min="10" max="10" width="11.5703125" style="2745" bestFit="1" customWidth="1"/>
    <col min="11" max="11" width="10.5703125" style="2745" bestFit="1" customWidth="1"/>
    <col min="12" max="12" width="11.5703125" style="2745" bestFit="1" customWidth="1"/>
    <col min="13" max="16384" width="9.140625" style="2745"/>
  </cols>
  <sheetData>
    <row r="1" spans="1:14" s="2800" customFormat="1">
      <c r="A1" s="2769"/>
      <c r="B1" s="2770"/>
      <c r="C1" s="2769"/>
      <c r="D1" s="2771"/>
      <c r="E1" s="2771"/>
      <c r="F1" s="2771"/>
      <c r="G1" s="2771"/>
    </row>
    <row r="2" spans="1:14" s="2800" customFormat="1">
      <c r="A2" s="2772" t="s">
        <v>7664</v>
      </c>
      <c r="B2" s="2773"/>
      <c r="C2" s="2769"/>
      <c r="D2" s="2774"/>
      <c r="E2" s="2774"/>
      <c r="F2" s="2774"/>
      <c r="G2" s="2774"/>
    </row>
    <row r="3" spans="1:14">
      <c r="A3" s="2895" t="s">
        <v>6154</v>
      </c>
      <c r="B3" s="2775"/>
      <c r="C3" s="2775"/>
      <c r="D3" s="2776"/>
      <c r="E3" s="2775"/>
      <c r="F3" s="2799"/>
      <c r="G3" s="2778"/>
    </row>
    <row r="4" spans="1:14" ht="18.75">
      <c r="A4" s="3816" t="s">
        <v>6195</v>
      </c>
      <c r="B4" s="3816"/>
      <c r="C4" s="3816"/>
      <c r="D4" s="3816"/>
      <c r="E4" s="3816"/>
      <c r="F4" s="3816"/>
      <c r="G4" s="3816"/>
    </row>
    <row r="5" spans="1:14" ht="18.75" customHeight="1">
      <c r="A5" s="3817" t="s">
        <v>6278</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79">
        <v>1</v>
      </c>
      <c r="B13" s="3880" t="s">
        <v>6026</v>
      </c>
      <c r="C13" s="3881" t="s">
        <v>6014</v>
      </c>
      <c r="D13" s="3880" t="s">
        <v>386</v>
      </c>
      <c r="E13" s="3882">
        <f>205*2</f>
        <v>410</v>
      </c>
      <c r="F13" s="3883"/>
      <c r="G13" s="4181">
        <f>E13*F13</f>
        <v>0</v>
      </c>
      <c r="J13" s="2797"/>
      <c r="K13" s="2797"/>
      <c r="L13" s="2797"/>
      <c r="M13" s="2797"/>
      <c r="N13" s="2797"/>
    </row>
    <row r="14" spans="1:14">
      <c r="A14" s="3829"/>
      <c r="B14" s="3830"/>
      <c r="C14" s="3831"/>
      <c r="D14" s="3830"/>
      <c r="E14" s="3832"/>
      <c r="F14" s="3866"/>
      <c r="G14" s="4167"/>
      <c r="J14" s="2797"/>
      <c r="K14" s="2797"/>
      <c r="L14" s="2797"/>
      <c r="M14" s="2797"/>
      <c r="N14" s="2797"/>
    </row>
    <row r="15" spans="1:14">
      <c r="A15" s="3829"/>
      <c r="B15" s="3830"/>
      <c r="C15" s="3831"/>
      <c r="D15" s="3830"/>
      <c r="E15" s="3832"/>
      <c r="F15" s="3866"/>
      <c r="G15" s="4167"/>
      <c r="J15" s="2797"/>
      <c r="K15" s="2797"/>
      <c r="L15" s="2797"/>
      <c r="M15" s="2797"/>
      <c r="N15" s="2797"/>
    </row>
    <row r="16" spans="1:14">
      <c r="A16" s="3829"/>
      <c r="B16" s="3830"/>
      <c r="C16" s="3831"/>
      <c r="D16" s="3830"/>
      <c r="E16" s="3832"/>
      <c r="F16" s="3866"/>
      <c r="G16" s="4167"/>
      <c r="J16" s="2797"/>
      <c r="K16" s="2797"/>
      <c r="L16" s="2797"/>
      <c r="M16" s="2797"/>
      <c r="N16" s="2797"/>
    </row>
    <row r="17" spans="1:14">
      <c r="A17" s="3829"/>
      <c r="B17" s="3830"/>
      <c r="C17" s="3831"/>
      <c r="D17" s="3830"/>
      <c r="E17" s="3832"/>
      <c r="F17" s="3867"/>
      <c r="G17" s="4168"/>
      <c r="J17" s="2797"/>
      <c r="K17" s="2797"/>
      <c r="L17" s="2797"/>
      <c r="M17" s="2797"/>
      <c r="N17" s="2797"/>
    </row>
    <row r="18" spans="1:14" ht="12.75" customHeight="1">
      <c r="A18" s="3829">
        <v>2</v>
      </c>
      <c r="B18" s="3830" t="s">
        <v>980</v>
      </c>
      <c r="C18" s="3831" t="s">
        <v>981</v>
      </c>
      <c r="D18" s="3830" t="s">
        <v>386</v>
      </c>
      <c r="E18" s="3832">
        <f>340*2</f>
        <v>680</v>
      </c>
      <c r="F18" s="3865"/>
      <c r="G18" s="4166">
        <f t="shared" ref="G18" si="0">E18*F18</f>
        <v>0</v>
      </c>
      <c r="J18" s="2797"/>
      <c r="K18" s="2797"/>
      <c r="L18" s="2797"/>
      <c r="M18" s="2797"/>
      <c r="N18" s="2797"/>
    </row>
    <row r="19" spans="1:14" ht="12.75" customHeight="1">
      <c r="A19" s="3829"/>
      <c r="B19" s="3830"/>
      <c r="C19" s="3831"/>
      <c r="D19" s="3830"/>
      <c r="E19" s="3832"/>
      <c r="F19" s="3866"/>
      <c r="G19" s="4167"/>
      <c r="J19" s="2797"/>
      <c r="K19" s="2797"/>
      <c r="L19" s="2797"/>
      <c r="M19" s="2797"/>
      <c r="N19" s="2797"/>
    </row>
    <row r="20" spans="1:14" ht="12.75" customHeight="1">
      <c r="A20" s="3829"/>
      <c r="B20" s="3830"/>
      <c r="C20" s="3831"/>
      <c r="D20" s="3830"/>
      <c r="E20" s="3832"/>
      <c r="F20" s="3866"/>
      <c r="G20" s="4167"/>
      <c r="J20" s="2797"/>
      <c r="K20" s="2797"/>
      <c r="L20" s="2797"/>
      <c r="M20" s="2797"/>
      <c r="N20" s="2797"/>
    </row>
    <row r="21" spans="1:14" ht="12.75" customHeight="1">
      <c r="A21" s="3829"/>
      <c r="B21" s="3830"/>
      <c r="C21" s="3831"/>
      <c r="D21" s="3830"/>
      <c r="E21" s="3832"/>
      <c r="F21" s="3866"/>
      <c r="G21" s="4167"/>
      <c r="J21" s="2797"/>
      <c r="K21" s="2797"/>
      <c r="L21" s="2797"/>
      <c r="M21" s="2797"/>
      <c r="N21" s="2797"/>
    </row>
    <row r="22" spans="1:14" ht="12.75" customHeight="1">
      <c r="A22" s="3829"/>
      <c r="B22" s="3830"/>
      <c r="C22" s="3831"/>
      <c r="D22" s="3830"/>
      <c r="E22" s="3832"/>
      <c r="F22" s="3867"/>
      <c r="G22" s="4168"/>
      <c r="J22" s="2797"/>
      <c r="K22" s="2797"/>
      <c r="L22" s="2797"/>
      <c r="M22" s="2797"/>
      <c r="N22" s="2797"/>
    </row>
    <row r="23" spans="1:14" ht="12.75" customHeight="1">
      <c r="A23" s="3836">
        <v>3</v>
      </c>
      <c r="B23" s="3830" t="s">
        <v>984</v>
      </c>
      <c r="C23" s="3831" t="s">
        <v>985</v>
      </c>
      <c r="D23" s="3830" t="s">
        <v>386</v>
      </c>
      <c r="E23" s="3832">
        <f>10*2</f>
        <v>20</v>
      </c>
      <c r="F23" s="3865"/>
      <c r="G23" s="4166">
        <f t="shared" ref="G23:G38" si="1">E23*F23</f>
        <v>0</v>
      </c>
      <c r="J23" s="2797"/>
      <c r="K23" s="2797"/>
      <c r="L23" s="2797"/>
      <c r="M23" s="2797"/>
      <c r="N23" s="2797"/>
    </row>
    <row r="24" spans="1:14" ht="12.75" customHeight="1">
      <c r="A24" s="3837"/>
      <c r="B24" s="3830"/>
      <c r="C24" s="3831"/>
      <c r="D24" s="3830"/>
      <c r="E24" s="3832"/>
      <c r="F24" s="3866"/>
      <c r="G24" s="4167"/>
      <c r="J24" s="2797"/>
      <c r="K24" s="2797"/>
      <c r="L24" s="2797"/>
      <c r="M24" s="2797"/>
      <c r="N24" s="2797"/>
    </row>
    <row r="25" spans="1:14" ht="12.75" customHeight="1">
      <c r="A25" s="3837"/>
      <c r="B25" s="3830"/>
      <c r="C25" s="3831"/>
      <c r="D25" s="3830"/>
      <c r="E25" s="3832"/>
      <c r="F25" s="3866"/>
      <c r="G25" s="4167"/>
      <c r="J25" s="2797"/>
      <c r="K25" s="2797"/>
      <c r="L25" s="2797"/>
      <c r="M25" s="2797"/>
      <c r="N25" s="2797"/>
    </row>
    <row r="26" spans="1:14" ht="12.75" customHeight="1">
      <c r="A26" s="3837"/>
      <c r="B26" s="3830"/>
      <c r="C26" s="3831"/>
      <c r="D26" s="3830"/>
      <c r="E26" s="3832"/>
      <c r="F26" s="3866"/>
      <c r="G26" s="4167"/>
      <c r="J26" s="2797"/>
      <c r="K26" s="2797"/>
      <c r="L26" s="2797"/>
      <c r="M26" s="2797"/>
      <c r="N26" s="2797"/>
    </row>
    <row r="27" spans="1:14" ht="12.75" customHeight="1">
      <c r="A27" s="3838"/>
      <c r="B27" s="3830"/>
      <c r="C27" s="3831"/>
      <c r="D27" s="3830"/>
      <c r="E27" s="3832"/>
      <c r="F27" s="3867"/>
      <c r="G27" s="4168"/>
      <c r="J27" s="2797"/>
      <c r="K27" s="2797"/>
      <c r="L27" s="2797"/>
      <c r="M27" s="2797"/>
      <c r="N27" s="2797"/>
    </row>
    <row r="28" spans="1:14" ht="12.75" customHeight="1">
      <c r="A28" s="3836">
        <v>4</v>
      </c>
      <c r="B28" s="3830" t="s">
        <v>986</v>
      </c>
      <c r="C28" s="3831" t="s">
        <v>987</v>
      </c>
      <c r="D28" s="3830" t="s">
        <v>370</v>
      </c>
      <c r="E28" s="3832">
        <f>335*2</f>
        <v>670</v>
      </c>
      <c r="F28" s="3865"/>
      <c r="G28" s="4167">
        <f t="shared" si="1"/>
        <v>0</v>
      </c>
      <c r="J28" s="2797"/>
      <c r="K28" s="2797"/>
      <c r="L28" s="2797"/>
      <c r="M28" s="2797"/>
      <c r="N28" s="2797"/>
    </row>
    <row r="29" spans="1:14" ht="12.75" customHeight="1">
      <c r="A29" s="3837"/>
      <c r="B29" s="3830"/>
      <c r="C29" s="3831"/>
      <c r="D29" s="3830"/>
      <c r="E29" s="3832"/>
      <c r="F29" s="3866"/>
      <c r="G29" s="4167"/>
      <c r="J29" s="2797"/>
      <c r="K29" s="2797"/>
      <c r="L29" s="2797"/>
      <c r="M29" s="2797"/>
      <c r="N29" s="2797"/>
    </row>
    <row r="30" spans="1:14" ht="12.75" customHeight="1">
      <c r="A30" s="3837"/>
      <c r="B30" s="3830"/>
      <c r="C30" s="3831"/>
      <c r="D30" s="3830"/>
      <c r="E30" s="3832"/>
      <c r="F30" s="3866"/>
      <c r="G30" s="4167"/>
      <c r="J30" s="2797"/>
      <c r="K30" s="2797"/>
      <c r="L30" s="2797"/>
      <c r="M30" s="2797"/>
      <c r="N30" s="2797"/>
    </row>
    <row r="31" spans="1:14" ht="12.75" customHeight="1">
      <c r="A31" s="3837"/>
      <c r="B31" s="3830"/>
      <c r="C31" s="3831"/>
      <c r="D31" s="3830"/>
      <c r="E31" s="3832"/>
      <c r="F31" s="3866"/>
      <c r="G31" s="4167"/>
      <c r="J31" s="2797"/>
      <c r="K31" s="2797"/>
      <c r="L31" s="2797"/>
      <c r="M31" s="2797"/>
      <c r="N31" s="2797"/>
    </row>
    <row r="32" spans="1:14" ht="12.75" customHeight="1">
      <c r="A32" s="3838"/>
      <c r="B32" s="3830"/>
      <c r="C32" s="3831"/>
      <c r="D32" s="3830"/>
      <c r="E32" s="3832"/>
      <c r="F32" s="3867"/>
      <c r="G32" s="4168"/>
      <c r="J32" s="2797"/>
      <c r="K32" s="2797"/>
      <c r="L32" s="2797"/>
      <c r="M32" s="2797"/>
      <c r="N32" s="2797"/>
    </row>
    <row r="33" spans="1:14" ht="12.75" customHeight="1">
      <c r="A33" s="3829">
        <v>5</v>
      </c>
      <c r="B33" s="3830" t="s">
        <v>988</v>
      </c>
      <c r="C33" s="3831" t="s">
        <v>989</v>
      </c>
      <c r="D33" s="3830" t="s">
        <v>480</v>
      </c>
      <c r="E33" s="3832">
        <f>12650*2</f>
        <v>25300</v>
      </c>
      <c r="F33" s="3865"/>
      <c r="G33" s="4166">
        <f t="shared" si="1"/>
        <v>0</v>
      </c>
      <c r="J33" s="2797"/>
      <c r="K33" s="2797"/>
      <c r="L33" s="2797"/>
      <c r="M33" s="2797"/>
      <c r="N33" s="2797"/>
    </row>
    <row r="34" spans="1:14" ht="12.75" customHeight="1">
      <c r="A34" s="3829"/>
      <c r="B34" s="3830"/>
      <c r="C34" s="3831"/>
      <c r="D34" s="3830"/>
      <c r="E34" s="3832"/>
      <c r="F34" s="3866"/>
      <c r="G34" s="4167"/>
      <c r="J34" s="2797"/>
      <c r="K34" s="2797"/>
      <c r="L34" s="2797"/>
      <c r="M34" s="2797"/>
      <c r="N34" s="2797"/>
    </row>
    <row r="35" spans="1:14" ht="12.75" customHeight="1">
      <c r="A35" s="3829"/>
      <c r="B35" s="3830"/>
      <c r="C35" s="3831"/>
      <c r="D35" s="3830"/>
      <c r="E35" s="3832"/>
      <c r="F35" s="3866"/>
      <c r="G35" s="4167"/>
      <c r="J35" s="2797"/>
      <c r="K35" s="2797"/>
      <c r="L35" s="2797"/>
      <c r="M35" s="2797"/>
      <c r="N35" s="2797"/>
    </row>
    <row r="36" spans="1:14" ht="12.75" customHeight="1">
      <c r="A36" s="3829"/>
      <c r="B36" s="3830"/>
      <c r="C36" s="3831"/>
      <c r="D36" s="3830"/>
      <c r="E36" s="3832"/>
      <c r="F36" s="3866"/>
      <c r="G36" s="4167"/>
      <c r="J36" s="2797"/>
      <c r="K36" s="2797"/>
      <c r="L36" s="2797"/>
      <c r="M36" s="2797"/>
      <c r="N36" s="2797"/>
    </row>
    <row r="37" spans="1:14" ht="12.75" customHeight="1">
      <c r="A37" s="3829"/>
      <c r="B37" s="3830"/>
      <c r="C37" s="3831"/>
      <c r="D37" s="3830"/>
      <c r="E37" s="3832"/>
      <c r="F37" s="3867"/>
      <c r="G37" s="4168"/>
      <c r="J37" s="2797"/>
      <c r="K37" s="2797"/>
      <c r="L37" s="2797"/>
      <c r="M37" s="2797"/>
      <c r="N37" s="2797"/>
    </row>
    <row r="38" spans="1:14" ht="12.75" customHeight="1">
      <c r="A38" s="3829">
        <v>6</v>
      </c>
      <c r="B38" s="3830" t="s">
        <v>990</v>
      </c>
      <c r="C38" s="3831" t="s">
        <v>991</v>
      </c>
      <c r="D38" s="3830" t="s">
        <v>386</v>
      </c>
      <c r="E38" s="3832">
        <f>197*2</f>
        <v>394</v>
      </c>
      <c r="F38" s="3865"/>
      <c r="G38" s="4166">
        <f t="shared" si="1"/>
        <v>0</v>
      </c>
      <c r="J38" s="2797"/>
      <c r="K38" s="2797"/>
      <c r="L38" s="2797"/>
      <c r="M38" s="2797"/>
      <c r="N38" s="2797"/>
    </row>
    <row r="39" spans="1:14" ht="12.75" customHeight="1">
      <c r="A39" s="3829"/>
      <c r="B39" s="3830"/>
      <c r="C39" s="3831"/>
      <c r="D39" s="3830"/>
      <c r="E39" s="3832"/>
      <c r="F39" s="3866"/>
      <c r="G39" s="4167"/>
      <c r="J39" s="2797"/>
      <c r="K39" s="2797"/>
      <c r="L39" s="2797"/>
      <c r="M39" s="2797"/>
      <c r="N39" s="2797"/>
    </row>
    <row r="40" spans="1:14" ht="12.75" customHeight="1">
      <c r="A40" s="3829"/>
      <c r="B40" s="3830"/>
      <c r="C40" s="3831"/>
      <c r="D40" s="3830"/>
      <c r="E40" s="3832"/>
      <c r="F40" s="3866"/>
      <c r="G40" s="4167"/>
      <c r="J40" s="2797"/>
      <c r="K40" s="2797"/>
      <c r="L40" s="2797"/>
      <c r="M40" s="2797"/>
      <c r="N40" s="2797"/>
    </row>
    <row r="41" spans="1:14" ht="12.75" customHeight="1">
      <c r="A41" s="3829"/>
      <c r="B41" s="3830"/>
      <c r="C41" s="3831"/>
      <c r="D41" s="3830"/>
      <c r="E41" s="3832"/>
      <c r="F41" s="3866"/>
      <c r="G41" s="4167"/>
      <c r="J41" s="2797"/>
      <c r="K41" s="2797"/>
      <c r="L41" s="2797"/>
      <c r="M41" s="2797"/>
      <c r="N41" s="2797"/>
    </row>
    <row r="42" spans="1:14" ht="12.75" customHeight="1">
      <c r="A42" s="3829"/>
      <c r="B42" s="3830"/>
      <c r="C42" s="3831"/>
      <c r="D42" s="3830"/>
      <c r="E42" s="3832"/>
      <c r="F42" s="3867"/>
      <c r="G42" s="4168"/>
      <c r="J42" s="2797"/>
      <c r="K42" s="2797"/>
      <c r="L42" s="2797"/>
      <c r="M42" s="2797"/>
      <c r="N42" s="2797"/>
    </row>
    <row r="43" spans="1:14" ht="12.75" customHeight="1">
      <c r="A43" s="3829">
        <v>7</v>
      </c>
      <c r="B43" s="3830" t="s">
        <v>6020</v>
      </c>
      <c r="C43" s="3831" t="s">
        <v>6021</v>
      </c>
      <c r="D43" s="3830" t="s">
        <v>544</v>
      </c>
      <c r="E43" s="3832">
        <f>44.67*2</f>
        <v>89.34</v>
      </c>
      <c r="F43" s="3865"/>
      <c r="G43" s="4167">
        <f t="shared" ref="G43" si="2">E43*F43</f>
        <v>0</v>
      </c>
      <c r="J43" s="2797"/>
      <c r="K43" s="2797"/>
      <c r="L43" s="2797"/>
      <c r="M43" s="2797"/>
      <c r="N43" s="2797"/>
    </row>
    <row r="44" spans="1:14" ht="12.75" customHeight="1">
      <c r="A44" s="3829"/>
      <c r="B44" s="3830"/>
      <c r="C44" s="3831"/>
      <c r="D44" s="3830"/>
      <c r="E44" s="3832"/>
      <c r="F44" s="3866"/>
      <c r="G44" s="4167"/>
      <c r="J44" s="2797"/>
      <c r="K44" s="2797"/>
      <c r="L44" s="2797"/>
      <c r="M44" s="2797"/>
      <c r="N44" s="2797"/>
    </row>
    <row r="45" spans="1:14" ht="12.75" customHeight="1">
      <c r="A45" s="3829"/>
      <c r="B45" s="3830"/>
      <c r="C45" s="3831"/>
      <c r="D45" s="3830"/>
      <c r="E45" s="3832"/>
      <c r="F45" s="3866"/>
      <c r="G45" s="4167"/>
      <c r="J45" s="2797"/>
      <c r="K45" s="2797"/>
      <c r="L45" s="2797"/>
      <c r="M45" s="2797"/>
      <c r="N45" s="2797"/>
    </row>
    <row r="46" spans="1:14" ht="12.75" customHeight="1">
      <c r="A46" s="3829"/>
      <c r="B46" s="3830"/>
      <c r="C46" s="3831"/>
      <c r="D46" s="3830"/>
      <c r="E46" s="3832"/>
      <c r="F46" s="3866"/>
      <c r="G46" s="4167"/>
      <c r="J46" s="2797"/>
      <c r="K46" s="2797"/>
      <c r="L46" s="2797"/>
      <c r="M46" s="2797"/>
      <c r="N46" s="2797"/>
    </row>
    <row r="47" spans="1:14" ht="13.5" customHeight="1" thickBot="1">
      <c r="A47" s="3829"/>
      <c r="B47" s="3830"/>
      <c r="C47" s="3831"/>
      <c r="D47" s="3830"/>
      <c r="E47" s="3832"/>
      <c r="F47" s="3867"/>
      <c r="G47" s="4168"/>
      <c r="J47" s="2797"/>
      <c r="K47" s="2797"/>
      <c r="L47" s="2797"/>
      <c r="M47" s="2797"/>
      <c r="N47" s="2797"/>
    </row>
    <row r="48" spans="1:14" ht="19.5" thickBot="1">
      <c r="A48" s="3889" t="s">
        <v>507</v>
      </c>
      <c r="B48" s="3890"/>
      <c r="C48" s="3890"/>
      <c r="D48" s="3890"/>
      <c r="E48" s="3890"/>
      <c r="F48" s="3891"/>
      <c r="G48" s="2896">
        <f>SUM(G13:G47)</f>
        <v>0</v>
      </c>
      <c r="J48" s="2797"/>
      <c r="K48" s="2797"/>
      <c r="L48" s="2797"/>
      <c r="M48" s="2797"/>
      <c r="N48" s="2797"/>
    </row>
    <row r="49" spans="1:14" ht="18.75">
      <c r="A49" s="2779"/>
      <c r="B49" s="3892"/>
      <c r="C49" s="3892"/>
      <c r="D49" s="2779"/>
      <c r="E49" s="2779"/>
      <c r="F49" s="2779"/>
      <c r="G49" s="2805"/>
      <c r="J49" s="2797"/>
      <c r="K49" s="2797"/>
      <c r="L49" s="2797"/>
      <c r="M49" s="2797"/>
      <c r="N49" s="2797"/>
    </row>
    <row r="50" spans="1:14">
      <c r="A50" s="3864" t="s">
        <v>6013</v>
      </c>
      <c r="B50" s="3864"/>
      <c r="C50" s="3864"/>
      <c r="D50" s="2791"/>
      <c r="E50" s="2791"/>
      <c r="F50" s="2892" t="s">
        <v>7638</v>
      </c>
    </row>
    <row r="51" spans="1:14">
      <c r="A51" s="3860" t="s">
        <v>5993</v>
      </c>
      <c r="B51" s="3860"/>
      <c r="C51" s="3860"/>
    </row>
    <row r="52" spans="1:14">
      <c r="A52" s="3860" t="s">
        <v>5994</v>
      </c>
      <c r="B52" s="3860"/>
      <c r="C52" s="3860"/>
    </row>
  </sheetData>
  <mergeCells count="64">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A52:C52"/>
    <mergeCell ref="A43:A47"/>
    <mergeCell ref="B43:B47"/>
    <mergeCell ref="C43:C47"/>
    <mergeCell ref="D43:D47"/>
    <mergeCell ref="G43:G47"/>
    <mergeCell ref="A48:F48"/>
    <mergeCell ref="B49:C49"/>
    <mergeCell ref="A50:C50"/>
    <mergeCell ref="A51:C51"/>
    <mergeCell ref="E43:E47"/>
    <mergeCell ref="F43:F47"/>
  </mergeCells>
  <printOptions horizontalCentered="1"/>
  <pageMargins left="0.25" right="0.25" top="0.75" bottom="0.75" header="0.3" footer="0.3"/>
  <pageSetup paperSize="9" scale="75" orientation="portrait" r:id="rId1"/>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view="pageBreakPreview" zoomScaleNormal="85" zoomScaleSheetLayoutView="100" workbookViewId="0"/>
  </sheetViews>
  <sheetFormatPr defaultRowHeight="12.75"/>
  <cols>
    <col min="1" max="1" width="8.5703125" style="2745" customWidth="1"/>
    <col min="2" max="2" width="12.7109375" style="2745" customWidth="1"/>
    <col min="3" max="3" width="50.7109375" style="2745" customWidth="1"/>
    <col min="4" max="4" width="5.42578125" style="2745" customWidth="1"/>
    <col min="5" max="5" width="13.7109375" style="2745" customWidth="1"/>
    <col min="6" max="6" width="13.42578125" style="2745" customWidth="1"/>
    <col min="7" max="7" width="19.28515625" style="2750" customWidth="1"/>
    <col min="8" max="8" width="11.7109375" style="2745" bestFit="1" customWidth="1"/>
    <col min="9" max="9" width="9.140625" style="2745"/>
    <col min="10" max="12" width="11.5703125" style="2745" bestFit="1" customWidth="1"/>
    <col min="13" max="16384" width="9.140625" style="2745"/>
  </cols>
  <sheetData>
    <row r="1" spans="1:14">
      <c r="A1" s="2769"/>
      <c r="B1" s="2770"/>
      <c r="C1" s="2769"/>
      <c r="D1" s="2771"/>
      <c r="E1" s="2771"/>
      <c r="F1" s="2771"/>
      <c r="G1" s="2771"/>
    </row>
    <row r="2" spans="1:14">
      <c r="A2" s="2772" t="s">
        <v>7664</v>
      </c>
      <c r="B2" s="2773"/>
      <c r="C2" s="2769"/>
      <c r="D2" s="2774"/>
      <c r="E2" s="2774"/>
      <c r="F2" s="2774"/>
      <c r="G2" s="2774"/>
    </row>
    <row r="3" spans="1:14">
      <c r="A3" s="2895" t="s">
        <v>6154</v>
      </c>
      <c r="B3" s="2775"/>
      <c r="C3" s="2775"/>
      <c r="D3" s="2776"/>
      <c r="E3" s="2775"/>
      <c r="F3" s="2799"/>
      <c r="G3" s="2778"/>
    </row>
    <row r="4" spans="1:14" ht="18.75">
      <c r="A4" s="3816" t="s">
        <v>6196</v>
      </c>
      <c r="B4" s="3816"/>
      <c r="C4" s="3816"/>
      <c r="D4" s="3816"/>
      <c r="E4" s="3816"/>
      <c r="F4" s="3816"/>
      <c r="G4" s="3816"/>
    </row>
    <row r="5" spans="1:14" ht="18.75">
      <c r="A5" s="3817" t="s">
        <v>6279</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29">
        <v>1</v>
      </c>
      <c r="B13" s="3830" t="s">
        <v>1011</v>
      </c>
      <c r="C13" s="3831" t="s">
        <v>1012</v>
      </c>
      <c r="D13" s="3830" t="s">
        <v>370</v>
      </c>
      <c r="E13" s="3832">
        <f>610*2</f>
        <v>1220</v>
      </c>
      <c r="F13" s="3872"/>
      <c r="G13" s="4175">
        <f>E13*F13</f>
        <v>0</v>
      </c>
      <c r="J13" s="2797"/>
      <c r="K13" s="2797"/>
      <c r="L13" s="2797"/>
      <c r="M13" s="2797"/>
      <c r="N13" s="2797"/>
    </row>
    <row r="14" spans="1:14">
      <c r="A14" s="3829"/>
      <c r="B14" s="3830"/>
      <c r="C14" s="3831"/>
      <c r="D14" s="3830"/>
      <c r="E14" s="3832"/>
      <c r="F14" s="3872"/>
      <c r="G14" s="4175"/>
      <c r="J14" s="2797"/>
      <c r="K14" s="2797"/>
      <c r="L14" s="2797"/>
      <c r="M14" s="2797"/>
      <c r="N14" s="2797"/>
    </row>
    <row r="15" spans="1:14">
      <c r="A15" s="3829"/>
      <c r="B15" s="3830"/>
      <c r="C15" s="3831"/>
      <c r="D15" s="3830"/>
      <c r="E15" s="3832"/>
      <c r="F15" s="3872"/>
      <c r="G15" s="4175"/>
      <c r="J15" s="2797"/>
      <c r="K15" s="2797"/>
      <c r="L15" s="2797"/>
      <c r="M15" s="2797"/>
      <c r="N15" s="2797"/>
    </row>
    <row r="16" spans="1:14">
      <c r="A16" s="3829"/>
      <c r="B16" s="3830"/>
      <c r="C16" s="3831"/>
      <c r="D16" s="3830"/>
      <c r="E16" s="3832"/>
      <c r="F16" s="3872"/>
      <c r="G16" s="4175"/>
      <c r="J16" s="2797"/>
      <c r="K16" s="2797"/>
      <c r="L16" s="2797"/>
      <c r="M16" s="2797"/>
      <c r="N16" s="2797"/>
    </row>
    <row r="17" spans="1:14">
      <c r="A17" s="3829"/>
      <c r="B17" s="3830"/>
      <c r="C17" s="3831"/>
      <c r="D17" s="3830"/>
      <c r="E17" s="3832"/>
      <c r="F17" s="3872"/>
      <c r="G17" s="4175"/>
      <c r="J17" s="2797"/>
      <c r="K17" s="2797"/>
      <c r="L17" s="2797"/>
      <c r="M17" s="2797"/>
      <c r="N17" s="2797"/>
    </row>
    <row r="18" spans="1:14" ht="12" customHeight="1">
      <c r="A18" s="3836">
        <v>2</v>
      </c>
      <c r="B18" s="3839" t="s">
        <v>6004</v>
      </c>
      <c r="C18" s="3842" t="s">
        <v>6197</v>
      </c>
      <c r="D18" s="3839" t="s">
        <v>370</v>
      </c>
      <c r="E18" s="3845">
        <f>470*2</f>
        <v>940</v>
      </c>
      <c r="F18" s="3865"/>
      <c r="G18" s="4175">
        <f t="shared" ref="G18" si="0">E18*F18</f>
        <v>0</v>
      </c>
      <c r="J18" s="2797"/>
      <c r="K18" s="2797"/>
      <c r="L18" s="2797"/>
      <c r="M18" s="2797"/>
      <c r="N18" s="2797"/>
    </row>
    <row r="19" spans="1:14" ht="11.25" customHeight="1">
      <c r="A19" s="3837"/>
      <c r="B19" s="3840"/>
      <c r="C19" s="3843"/>
      <c r="D19" s="3840"/>
      <c r="E19" s="3846"/>
      <c r="F19" s="3866"/>
      <c r="G19" s="4175"/>
      <c r="J19" s="2797"/>
      <c r="K19" s="2797"/>
      <c r="L19" s="2797"/>
      <c r="M19" s="2797"/>
      <c r="N19" s="2797"/>
    </row>
    <row r="20" spans="1:14" ht="11.25" customHeight="1">
      <c r="A20" s="3837"/>
      <c r="B20" s="3840"/>
      <c r="C20" s="3843"/>
      <c r="D20" s="3840"/>
      <c r="E20" s="3846"/>
      <c r="F20" s="3866"/>
      <c r="G20" s="4175"/>
      <c r="J20" s="2797"/>
      <c r="K20" s="2797"/>
      <c r="L20" s="2797"/>
      <c r="M20" s="2797"/>
      <c r="N20" s="2797"/>
    </row>
    <row r="21" spans="1:14" ht="10.5" customHeight="1">
      <c r="A21" s="3837"/>
      <c r="B21" s="3840"/>
      <c r="C21" s="3843"/>
      <c r="D21" s="3840"/>
      <c r="E21" s="3846"/>
      <c r="F21" s="3866"/>
      <c r="G21" s="4175"/>
      <c r="J21" s="2797"/>
      <c r="K21" s="2797"/>
      <c r="L21" s="2797"/>
      <c r="M21" s="2797"/>
      <c r="N21" s="2797"/>
    </row>
    <row r="22" spans="1:14" ht="6.75" customHeight="1">
      <c r="A22" s="3838"/>
      <c r="B22" s="3841"/>
      <c r="C22" s="3844"/>
      <c r="D22" s="3841"/>
      <c r="E22" s="3847"/>
      <c r="F22" s="3867"/>
      <c r="G22" s="4175"/>
      <c r="J22" s="2797"/>
      <c r="K22" s="2797"/>
      <c r="L22" s="2797"/>
      <c r="M22" s="2797"/>
      <c r="N22" s="2797"/>
    </row>
    <row r="23" spans="1:14" ht="11.25" customHeight="1">
      <c r="A23" s="3836">
        <v>3</v>
      </c>
      <c r="B23" s="3839" t="s">
        <v>6011</v>
      </c>
      <c r="C23" s="3842" t="s">
        <v>6012</v>
      </c>
      <c r="D23" s="3839" t="s">
        <v>374</v>
      </c>
      <c r="E23" s="3845">
        <f>107*2</f>
        <v>214</v>
      </c>
      <c r="F23" s="3865"/>
      <c r="G23" s="4175">
        <f t="shared" ref="G23" si="1">E23*F23</f>
        <v>0</v>
      </c>
      <c r="J23" s="2797"/>
      <c r="K23" s="2797"/>
      <c r="L23" s="2797"/>
      <c r="M23" s="2797"/>
      <c r="N23" s="2797"/>
    </row>
    <row r="24" spans="1:14" ht="11.25" customHeight="1">
      <c r="A24" s="3837"/>
      <c r="B24" s="3840"/>
      <c r="C24" s="3843"/>
      <c r="D24" s="3840"/>
      <c r="E24" s="3846"/>
      <c r="F24" s="3866"/>
      <c r="G24" s="4175"/>
      <c r="J24" s="2797"/>
      <c r="K24" s="2797"/>
      <c r="L24" s="2797"/>
      <c r="M24" s="2797"/>
      <c r="N24" s="2797"/>
    </row>
    <row r="25" spans="1:14" ht="11.25" customHeight="1">
      <c r="A25" s="3837"/>
      <c r="B25" s="3840"/>
      <c r="C25" s="3843"/>
      <c r="D25" s="3840"/>
      <c r="E25" s="3846"/>
      <c r="F25" s="3866"/>
      <c r="G25" s="4175"/>
      <c r="J25" s="2797"/>
      <c r="K25" s="2797"/>
      <c r="L25" s="2797"/>
      <c r="M25" s="2797"/>
      <c r="N25" s="2797"/>
    </row>
    <row r="26" spans="1:14" ht="11.25" customHeight="1">
      <c r="A26" s="3837"/>
      <c r="B26" s="3840"/>
      <c r="C26" s="3843"/>
      <c r="D26" s="3840"/>
      <c r="E26" s="3846"/>
      <c r="F26" s="3866"/>
      <c r="G26" s="4175"/>
      <c r="J26" s="2797"/>
      <c r="K26" s="2797"/>
      <c r="L26" s="2797"/>
      <c r="M26" s="2797"/>
      <c r="N26" s="2797"/>
    </row>
    <row r="27" spans="1:14" ht="9" customHeight="1">
      <c r="A27" s="3838"/>
      <c r="B27" s="3841"/>
      <c r="C27" s="3844"/>
      <c r="D27" s="3841"/>
      <c r="E27" s="3847"/>
      <c r="F27" s="3867"/>
      <c r="G27" s="4175"/>
      <c r="J27" s="2797"/>
      <c r="K27" s="2797"/>
      <c r="L27" s="2797"/>
      <c r="M27" s="2797"/>
      <c r="N27" s="2797"/>
    </row>
    <row r="28" spans="1:14" ht="12.75" customHeight="1">
      <c r="A28" s="3829">
        <v>4</v>
      </c>
      <c r="B28" s="3830" t="s">
        <v>1039</v>
      </c>
      <c r="C28" s="3831" t="s">
        <v>6198</v>
      </c>
      <c r="D28" s="3830" t="s">
        <v>370</v>
      </c>
      <c r="E28" s="3832">
        <f>(30+5.7)*2</f>
        <v>71.400000000000006</v>
      </c>
      <c r="F28" s="3872"/>
      <c r="G28" s="4175">
        <f t="shared" ref="G28" si="2">E28*F28</f>
        <v>0</v>
      </c>
      <c r="J28" s="2797"/>
      <c r="K28" s="2797"/>
      <c r="L28" s="2797"/>
      <c r="M28" s="2797"/>
      <c r="N28" s="2797"/>
    </row>
    <row r="29" spans="1:14" ht="12.75" customHeight="1">
      <c r="A29" s="3829"/>
      <c r="B29" s="3830"/>
      <c r="C29" s="3831"/>
      <c r="D29" s="3830"/>
      <c r="E29" s="3832"/>
      <c r="F29" s="3872"/>
      <c r="G29" s="4175"/>
      <c r="J29" s="2797"/>
      <c r="K29" s="2797"/>
      <c r="L29" s="2797"/>
      <c r="M29" s="2797"/>
      <c r="N29" s="2797"/>
    </row>
    <row r="30" spans="1:14" ht="12.75" customHeight="1">
      <c r="A30" s="3829"/>
      <c r="B30" s="3830"/>
      <c r="C30" s="3831"/>
      <c r="D30" s="3830"/>
      <c r="E30" s="3832"/>
      <c r="F30" s="3872"/>
      <c r="G30" s="4175"/>
      <c r="J30" s="2797"/>
      <c r="K30" s="2797"/>
      <c r="L30" s="2797"/>
      <c r="M30" s="2797"/>
      <c r="N30" s="2797"/>
    </row>
    <row r="31" spans="1:14" ht="12.75" customHeight="1">
      <c r="A31" s="3829">
        <v>5</v>
      </c>
      <c r="B31" s="3830" t="s">
        <v>6007</v>
      </c>
      <c r="C31" s="3831" t="s">
        <v>6199</v>
      </c>
      <c r="D31" s="3830" t="s">
        <v>370</v>
      </c>
      <c r="E31" s="3832">
        <f>78*2</f>
        <v>156</v>
      </c>
      <c r="F31" s="3872"/>
      <c r="G31" s="4175">
        <f t="shared" ref="G31:G37" si="3">E31*F31</f>
        <v>0</v>
      </c>
      <c r="J31" s="2797"/>
      <c r="K31" s="2797"/>
      <c r="L31" s="2797"/>
      <c r="M31" s="2797"/>
      <c r="N31" s="2797"/>
    </row>
    <row r="32" spans="1:14" ht="12.75" customHeight="1">
      <c r="A32" s="3829"/>
      <c r="B32" s="3830"/>
      <c r="C32" s="3831"/>
      <c r="D32" s="3830"/>
      <c r="E32" s="3832"/>
      <c r="F32" s="3872"/>
      <c r="G32" s="4175"/>
      <c r="J32" s="2797"/>
      <c r="K32" s="2797"/>
      <c r="L32" s="2797"/>
      <c r="M32" s="2797"/>
      <c r="N32" s="2797"/>
    </row>
    <row r="33" spans="1:14" ht="12.75" customHeight="1">
      <c r="A33" s="3829"/>
      <c r="B33" s="3830"/>
      <c r="C33" s="3831"/>
      <c r="D33" s="3830"/>
      <c r="E33" s="3832"/>
      <c r="F33" s="3872"/>
      <c r="G33" s="4175"/>
      <c r="J33" s="2797"/>
      <c r="K33" s="2797"/>
      <c r="L33" s="2797"/>
      <c r="M33" s="2797"/>
      <c r="N33" s="2797"/>
    </row>
    <row r="34" spans="1:14" ht="12.75" customHeight="1">
      <c r="A34" s="3829">
        <v>6</v>
      </c>
      <c r="B34" s="3830" t="s">
        <v>6200</v>
      </c>
      <c r="C34" s="3831" t="s">
        <v>6201</v>
      </c>
      <c r="D34" s="3830" t="s">
        <v>370</v>
      </c>
      <c r="E34" s="3832">
        <f>450*2</f>
        <v>900</v>
      </c>
      <c r="F34" s="3872"/>
      <c r="G34" s="4175">
        <f t="shared" si="3"/>
        <v>0</v>
      </c>
      <c r="J34" s="2797"/>
      <c r="K34" s="2797"/>
      <c r="L34" s="2797"/>
      <c r="M34" s="2797"/>
      <c r="N34" s="2797"/>
    </row>
    <row r="35" spans="1:14" ht="12.75" customHeight="1">
      <c r="A35" s="3829"/>
      <c r="B35" s="3830"/>
      <c r="C35" s="3831"/>
      <c r="D35" s="3830"/>
      <c r="E35" s="3832"/>
      <c r="F35" s="3872"/>
      <c r="G35" s="4175"/>
      <c r="J35" s="2797"/>
      <c r="K35" s="2797"/>
      <c r="L35" s="2797"/>
      <c r="M35" s="2797"/>
      <c r="N35" s="2797"/>
    </row>
    <row r="36" spans="1:14" ht="12.75" customHeight="1">
      <c r="A36" s="3829"/>
      <c r="B36" s="3830"/>
      <c r="C36" s="3831"/>
      <c r="D36" s="3830"/>
      <c r="E36" s="3832"/>
      <c r="F36" s="3872"/>
      <c r="G36" s="4175"/>
      <c r="J36" s="2797"/>
      <c r="K36" s="2797"/>
      <c r="L36" s="2797"/>
      <c r="M36" s="2797"/>
      <c r="N36" s="2797"/>
    </row>
    <row r="37" spans="1:14" ht="12.75" customHeight="1">
      <c r="A37" s="3829">
        <v>7</v>
      </c>
      <c r="B37" s="3830" t="s">
        <v>6202</v>
      </c>
      <c r="C37" s="3831" t="s">
        <v>6203</v>
      </c>
      <c r="D37" s="3830" t="s">
        <v>377</v>
      </c>
      <c r="E37" s="3832">
        <f>1*2</f>
        <v>2</v>
      </c>
      <c r="F37" s="3872"/>
      <c r="G37" s="4175">
        <f t="shared" si="3"/>
        <v>0</v>
      </c>
      <c r="J37" s="2797"/>
      <c r="K37" s="2797"/>
      <c r="L37" s="2797"/>
      <c r="M37" s="2797"/>
      <c r="N37" s="2797"/>
    </row>
    <row r="38" spans="1:14" ht="12.75" customHeight="1">
      <c r="A38" s="3829"/>
      <c r="B38" s="3830"/>
      <c r="C38" s="3831"/>
      <c r="D38" s="3830"/>
      <c r="E38" s="3832"/>
      <c r="F38" s="3872"/>
      <c r="G38" s="4175"/>
      <c r="J38" s="2797"/>
      <c r="K38" s="2797"/>
      <c r="L38" s="2797"/>
      <c r="M38" s="2797"/>
      <c r="N38" s="2797"/>
    </row>
    <row r="39" spans="1:14" ht="12.75" customHeight="1" thickBot="1">
      <c r="A39" s="3829"/>
      <c r="B39" s="3830"/>
      <c r="C39" s="3831"/>
      <c r="D39" s="3830"/>
      <c r="E39" s="3832"/>
      <c r="F39" s="3872"/>
      <c r="G39" s="4175"/>
      <c r="J39" s="2797"/>
      <c r="K39" s="2797"/>
      <c r="L39" s="2797"/>
      <c r="M39" s="2797"/>
      <c r="N39" s="2797"/>
    </row>
    <row r="40" spans="1:14" ht="19.5" thickBot="1">
      <c r="A40" s="3874" t="s">
        <v>507</v>
      </c>
      <c r="B40" s="3875"/>
      <c r="C40" s="3875"/>
      <c r="D40" s="3875"/>
      <c r="E40" s="3875"/>
      <c r="F40" s="3876"/>
      <c r="G40" s="2896">
        <f>SUM(G13:G39)</f>
        <v>0</v>
      </c>
    </row>
    <row r="41" spans="1:14" ht="18.75">
      <c r="A41" s="2780"/>
      <c r="B41" s="3877"/>
      <c r="C41" s="3877"/>
      <c r="D41" s="2780"/>
      <c r="E41" s="2780"/>
      <c r="F41" s="2780"/>
      <c r="G41" s="2790"/>
    </row>
    <row r="42" spans="1:14">
      <c r="A42" s="3864" t="s">
        <v>6013</v>
      </c>
      <c r="B42" s="3864"/>
      <c r="C42" s="3864"/>
      <c r="D42" s="2791"/>
      <c r="E42" s="2791"/>
      <c r="F42" s="2892" t="s">
        <v>7638</v>
      </c>
    </row>
    <row r="43" spans="1:14">
      <c r="A43" s="3860" t="s">
        <v>5993</v>
      </c>
      <c r="B43" s="3860"/>
      <c r="C43" s="3860"/>
    </row>
    <row r="44" spans="1:14">
      <c r="A44" s="3860" t="s">
        <v>5994</v>
      </c>
      <c r="B44" s="3860"/>
      <c r="C44" s="3860"/>
    </row>
  </sheetData>
  <mergeCells count="64">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0"/>
    <mergeCell ref="B28:B30"/>
    <mergeCell ref="C28:C30"/>
    <mergeCell ref="D28:D30"/>
    <mergeCell ref="E28:E30"/>
    <mergeCell ref="F28:F30"/>
    <mergeCell ref="G28:G30"/>
    <mergeCell ref="A23:A27"/>
    <mergeCell ref="B23:B27"/>
    <mergeCell ref="C23:C27"/>
    <mergeCell ref="D23:D27"/>
    <mergeCell ref="E23:E27"/>
    <mergeCell ref="F23:F27"/>
    <mergeCell ref="G31:G33"/>
    <mergeCell ref="A34:A36"/>
    <mergeCell ref="B34:B36"/>
    <mergeCell ref="C34:C36"/>
    <mergeCell ref="D34:D36"/>
    <mergeCell ref="E34:E36"/>
    <mergeCell ref="F34:F36"/>
    <mergeCell ref="G34:G36"/>
    <mergeCell ref="A31:A33"/>
    <mergeCell ref="B31:B33"/>
    <mergeCell ref="C31:C33"/>
    <mergeCell ref="D31:D33"/>
    <mergeCell ref="E31:E33"/>
    <mergeCell ref="F31:F33"/>
    <mergeCell ref="A44:C44"/>
    <mergeCell ref="A37:A39"/>
    <mergeCell ref="B37:B39"/>
    <mergeCell ref="C37:C39"/>
    <mergeCell ref="D37:D39"/>
    <mergeCell ref="G37:G39"/>
    <mergeCell ref="A40:F40"/>
    <mergeCell ref="B41:C41"/>
    <mergeCell ref="A42:C42"/>
    <mergeCell ref="A43:C43"/>
    <mergeCell ref="E37:E39"/>
    <mergeCell ref="F37:F39"/>
  </mergeCells>
  <printOptions horizontalCentered="1"/>
  <pageMargins left="0.25" right="0.25" top="0.75" bottom="0.75" header="0.3" footer="0.3"/>
  <pageSetup paperSize="9" scale="79" orientation="portrait" r:id="rId1"/>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view="pageBreakPreview" zoomScaleNormal="85" zoomScaleSheetLayoutView="100" workbookViewId="0"/>
  </sheetViews>
  <sheetFormatPr defaultRowHeight="12.75"/>
  <cols>
    <col min="1" max="1" width="8.5703125" style="2745" customWidth="1"/>
    <col min="2" max="2" width="12.7109375" style="2745" customWidth="1"/>
    <col min="3" max="3" width="53.7109375" style="2745" customWidth="1"/>
    <col min="4" max="4" width="5.42578125" style="2745" customWidth="1"/>
    <col min="5" max="5" width="13.7109375" style="2745" customWidth="1"/>
    <col min="6" max="6" width="13.28515625" style="2745" customWidth="1"/>
    <col min="7" max="7" width="17.7109375" style="2750" customWidth="1"/>
    <col min="8" max="8" width="11.7109375" style="2745" bestFit="1" customWidth="1"/>
    <col min="9" max="9" width="9.140625" style="2745"/>
    <col min="10" max="10" width="11.5703125" style="2745" bestFit="1" customWidth="1"/>
    <col min="11" max="11" width="10.5703125" style="2745" bestFit="1" customWidth="1"/>
    <col min="12" max="12" width="11.5703125" style="2745" bestFit="1" customWidth="1"/>
    <col min="13" max="16384" width="9.140625" style="2745"/>
  </cols>
  <sheetData>
    <row r="1" spans="1:14" s="2800" customFormat="1">
      <c r="A1" s="2769"/>
      <c r="B1" s="2770"/>
      <c r="C1" s="2769"/>
      <c r="D1" s="2771"/>
      <c r="E1" s="2771"/>
      <c r="F1" s="2771"/>
      <c r="G1" s="2771"/>
    </row>
    <row r="2" spans="1:14" s="2800" customFormat="1">
      <c r="A2" s="2772" t="s">
        <v>7663</v>
      </c>
      <c r="B2" s="2773"/>
      <c r="C2" s="2769"/>
      <c r="D2" s="2774"/>
      <c r="E2" s="2774"/>
      <c r="F2" s="2774"/>
      <c r="G2" s="2774"/>
    </row>
    <row r="3" spans="1:14">
      <c r="A3" s="2895" t="s">
        <v>6154</v>
      </c>
      <c r="B3" s="2775"/>
      <c r="C3" s="2775"/>
      <c r="D3" s="2776"/>
      <c r="E3" s="2775"/>
      <c r="F3" s="2799"/>
      <c r="G3" s="2778"/>
    </row>
    <row r="4" spans="1:14" ht="18.75">
      <c r="A4" s="3816" t="s">
        <v>6204</v>
      </c>
      <c r="B4" s="3816"/>
      <c r="C4" s="3816"/>
      <c r="D4" s="3816"/>
      <c r="E4" s="3816"/>
      <c r="F4" s="3816"/>
      <c r="G4" s="3816"/>
    </row>
    <row r="5" spans="1:14" ht="18.75" customHeight="1">
      <c r="A5" s="3817" t="s">
        <v>6280</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79">
        <v>1</v>
      </c>
      <c r="B13" s="3880" t="s">
        <v>975</v>
      </c>
      <c r="C13" s="3881" t="s">
        <v>6014</v>
      </c>
      <c r="D13" s="3880" t="s">
        <v>386</v>
      </c>
      <c r="E13" s="3882">
        <f>205*2</f>
        <v>410</v>
      </c>
      <c r="F13" s="3883"/>
      <c r="G13" s="4181">
        <f>E13*F13</f>
        <v>0</v>
      </c>
      <c r="J13" s="2797"/>
      <c r="K13" s="2797"/>
      <c r="L13" s="2797"/>
      <c r="M13" s="2797"/>
      <c r="N13" s="2797"/>
    </row>
    <row r="14" spans="1:14">
      <c r="A14" s="3829"/>
      <c r="B14" s="3830"/>
      <c r="C14" s="3831"/>
      <c r="D14" s="3830"/>
      <c r="E14" s="3832"/>
      <c r="F14" s="3866"/>
      <c r="G14" s="4167"/>
      <c r="J14" s="2797"/>
      <c r="K14" s="2797"/>
      <c r="L14" s="2797"/>
      <c r="M14" s="2797"/>
      <c r="N14" s="2797"/>
    </row>
    <row r="15" spans="1:14">
      <c r="A15" s="3829"/>
      <c r="B15" s="3830"/>
      <c r="C15" s="3831"/>
      <c r="D15" s="3830"/>
      <c r="E15" s="3832"/>
      <c r="F15" s="3866"/>
      <c r="G15" s="4167"/>
      <c r="J15" s="2797"/>
      <c r="K15" s="2797"/>
      <c r="L15" s="2797"/>
      <c r="M15" s="2797"/>
      <c r="N15" s="2797"/>
    </row>
    <row r="16" spans="1:14">
      <c r="A16" s="3829"/>
      <c r="B16" s="3830"/>
      <c r="C16" s="3831"/>
      <c r="D16" s="3830"/>
      <c r="E16" s="3832"/>
      <c r="F16" s="3866"/>
      <c r="G16" s="4167"/>
      <c r="J16" s="2797"/>
      <c r="K16" s="2797"/>
      <c r="L16" s="2797"/>
      <c r="M16" s="2797"/>
      <c r="N16" s="2797"/>
    </row>
    <row r="17" spans="1:14">
      <c r="A17" s="3829"/>
      <c r="B17" s="3830"/>
      <c r="C17" s="3831"/>
      <c r="D17" s="3830"/>
      <c r="E17" s="3832"/>
      <c r="F17" s="3867"/>
      <c r="G17" s="4168"/>
      <c r="J17" s="2797"/>
      <c r="K17" s="2797"/>
      <c r="L17" s="2797"/>
      <c r="M17" s="2797"/>
      <c r="N17" s="2797"/>
    </row>
    <row r="18" spans="1:14" ht="12.75" customHeight="1">
      <c r="A18" s="3829">
        <v>2</v>
      </c>
      <c r="B18" s="3830" t="s">
        <v>980</v>
      </c>
      <c r="C18" s="3831" t="s">
        <v>981</v>
      </c>
      <c r="D18" s="3830" t="s">
        <v>386</v>
      </c>
      <c r="E18" s="3832">
        <f>340*2</f>
        <v>680</v>
      </c>
      <c r="F18" s="3865"/>
      <c r="G18" s="4166">
        <f t="shared" ref="G18" si="0">E18*F18</f>
        <v>0</v>
      </c>
      <c r="J18" s="2797"/>
      <c r="K18" s="2797"/>
      <c r="L18" s="2797"/>
      <c r="M18" s="2797"/>
      <c r="N18" s="2797"/>
    </row>
    <row r="19" spans="1:14" ht="12.75" customHeight="1">
      <c r="A19" s="3829"/>
      <c r="B19" s="3830"/>
      <c r="C19" s="3831"/>
      <c r="D19" s="3830"/>
      <c r="E19" s="3832"/>
      <c r="F19" s="3866"/>
      <c r="G19" s="4167"/>
      <c r="J19" s="2797"/>
      <c r="K19" s="2797"/>
      <c r="L19" s="2797"/>
      <c r="M19" s="2797"/>
      <c r="N19" s="2797"/>
    </row>
    <row r="20" spans="1:14" ht="12.75" customHeight="1">
      <c r="A20" s="3829"/>
      <c r="B20" s="3830"/>
      <c r="C20" s="3831"/>
      <c r="D20" s="3830"/>
      <c r="E20" s="3832"/>
      <c r="F20" s="3866"/>
      <c r="G20" s="4167"/>
      <c r="J20" s="2797"/>
      <c r="K20" s="2797"/>
      <c r="L20" s="2797"/>
      <c r="M20" s="2797"/>
      <c r="N20" s="2797"/>
    </row>
    <row r="21" spans="1:14" ht="12.75" customHeight="1">
      <c r="A21" s="3829"/>
      <c r="B21" s="3830"/>
      <c r="C21" s="3831"/>
      <c r="D21" s="3830"/>
      <c r="E21" s="3832"/>
      <c r="F21" s="3866"/>
      <c r="G21" s="4167"/>
      <c r="J21" s="2797"/>
      <c r="K21" s="2797"/>
      <c r="L21" s="2797"/>
      <c r="M21" s="2797"/>
      <c r="N21" s="2797"/>
    </row>
    <row r="22" spans="1:14" ht="12.75" customHeight="1">
      <c r="A22" s="3829"/>
      <c r="B22" s="3830"/>
      <c r="C22" s="3831"/>
      <c r="D22" s="3830"/>
      <c r="E22" s="3832"/>
      <c r="F22" s="3867"/>
      <c r="G22" s="4168"/>
      <c r="J22" s="2797"/>
      <c r="K22" s="2797"/>
      <c r="L22" s="2797"/>
      <c r="M22" s="2797"/>
      <c r="N22" s="2797"/>
    </row>
    <row r="23" spans="1:14" ht="12.75" customHeight="1">
      <c r="A23" s="3836">
        <v>3</v>
      </c>
      <c r="B23" s="3830" t="s">
        <v>984</v>
      </c>
      <c r="C23" s="3831" t="s">
        <v>985</v>
      </c>
      <c r="D23" s="3830" t="s">
        <v>386</v>
      </c>
      <c r="E23" s="3832">
        <f>10*2</f>
        <v>20</v>
      </c>
      <c r="F23" s="3865"/>
      <c r="G23" s="4166">
        <f t="shared" ref="G23:G38" si="1">E23*F23</f>
        <v>0</v>
      </c>
      <c r="J23" s="2797"/>
      <c r="K23" s="2797"/>
      <c r="L23" s="2797"/>
      <c r="M23" s="2797"/>
      <c r="N23" s="2797"/>
    </row>
    <row r="24" spans="1:14" ht="12.75" customHeight="1">
      <c r="A24" s="3837"/>
      <c r="B24" s="3830"/>
      <c r="C24" s="3831"/>
      <c r="D24" s="3830"/>
      <c r="E24" s="3832"/>
      <c r="F24" s="3866"/>
      <c r="G24" s="4167"/>
      <c r="J24" s="2797"/>
      <c r="K24" s="2797"/>
      <c r="L24" s="2797"/>
      <c r="M24" s="2797"/>
      <c r="N24" s="2797"/>
    </row>
    <row r="25" spans="1:14" ht="12.75" customHeight="1">
      <c r="A25" s="3837"/>
      <c r="B25" s="3830"/>
      <c r="C25" s="3831"/>
      <c r="D25" s="3830"/>
      <c r="E25" s="3832"/>
      <c r="F25" s="3866"/>
      <c r="G25" s="4167"/>
      <c r="J25" s="2797"/>
      <c r="K25" s="2797"/>
      <c r="L25" s="2797"/>
      <c r="M25" s="2797"/>
      <c r="N25" s="2797"/>
    </row>
    <row r="26" spans="1:14" ht="12.75" customHeight="1">
      <c r="A26" s="3837"/>
      <c r="B26" s="3830"/>
      <c r="C26" s="3831"/>
      <c r="D26" s="3830"/>
      <c r="E26" s="3832"/>
      <c r="F26" s="3866"/>
      <c r="G26" s="4167"/>
      <c r="J26" s="2797"/>
      <c r="K26" s="2797"/>
      <c r="L26" s="2797"/>
      <c r="M26" s="2797"/>
      <c r="N26" s="2797"/>
    </row>
    <row r="27" spans="1:14" ht="12.75" customHeight="1">
      <c r="A27" s="3838"/>
      <c r="B27" s="3830"/>
      <c r="C27" s="3831"/>
      <c r="D27" s="3830"/>
      <c r="E27" s="3832"/>
      <c r="F27" s="3867"/>
      <c r="G27" s="4168"/>
      <c r="J27" s="2797"/>
      <c r="K27" s="2797"/>
      <c r="L27" s="2797"/>
      <c r="M27" s="2797"/>
      <c r="N27" s="2797"/>
    </row>
    <row r="28" spans="1:14" ht="12.75" customHeight="1">
      <c r="A28" s="3836">
        <v>4</v>
      </c>
      <c r="B28" s="3830" t="s">
        <v>986</v>
      </c>
      <c r="C28" s="3831" t="s">
        <v>987</v>
      </c>
      <c r="D28" s="3830" t="s">
        <v>370</v>
      </c>
      <c r="E28" s="3832">
        <f>335*2</f>
        <v>670</v>
      </c>
      <c r="F28" s="3865"/>
      <c r="G28" s="4166">
        <f t="shared" si="1"/>
        <v>0</v>
      </c>
      <c r="J28" s="2797"/>
      <c r="K28" s="2797"/>
      <c r="L28" s="2797"/>
      <c r="M28" s="2797"/>
      <c r="N28" s="2797"/>
    </row>
    <row r="29" spans="1:14" ht="12.75" customHeight="1">
      <c r="A29" s="3837"/>
      <c r="B29" s="3830"/>
      <c r="C29" s="3831"/>
      <c r="D29" s="3830"/>
      <c r="E29" s="3832"/>
      <c r="F29" s="3866"/>
      <c r="G29" s="4167"/>
      <c r="J29" s="2797"/>
      <c r="K29" s="2797"/>
      <c r="L29" s="2797"/>
      <c r="M29" s="2797"/>
      <c r="N29" s="2797"/>
    </row>
    <row r="30" spans="1:14" ht="12.75" customHeight="1">
      <c r="A30" s="3837"/>
      <c r="B30" s="3830"/>
      <c r="C30" s="3831"/>
      <c r="D30" s="3830"/>
      <c r="E30" s="3832"/>
      <c r="F30" s="3866"/>
      <c r="G30" s="4167"/>
      <c r="J30" s="2797"/>
      <c r="K30" s="2797"/>
      <c r="L30" s="2797"/>
      <c r="M30" s="2797"/>
      <c r="N30" s="2797"/>
    </row>
    <row r="31" spans="1:14" ht="12.75" customHeight="1">
      <c r="A31" s="3837"/>
      <c r="B31" s="3830"/>
      <c r="C31" s="3831"/>
      <c r="D31" s="3830"/>
      <c r="E31" s="3832"/>
      <c r="F31" s="3866"/>
      <c r="G31" s="4167"/>
      <c r="J31" s="2797"/>
      <c r="K31" s="2797"/>
      <c r="L31" s="2797"/>
      <c r="M31" s="2797"/>
      <c r="N31" s="2797"/>
    </row>
    <row r="32" spans="1:14" ht="12.75" customHeight="1">
      <c r="A32" s="3838"/>
      <c r="B32" s="3830"/>
      <c r="C32" s="3831"/>
      <c r="D32" s="3830"/>
      <c r="E32" s="3832"/>
      <c r="F32" s="3867"/>
      <c r="G32" s="4168"/>
      <c r="J32" s="2797"/>
      <c r="K32" s="2797"/>
      <c r="L32" s="2797"/>
      <c r="M32" s="2797"/>
      <c r="N32" s="2797"/>
    </row>
    <row r="33" spans="1:14" ht="12.75" customHeight="1">
      <c r="A33" s="3829">
        <v>5</v>
      </c>
      <c r="B33" s="3830" t="s">
        <v>988</v>
      </c>
      <c r="C33" s="3831" t="s">
        <v>989</v>
      </c>
      <c r="D33" s="3830" t="s">
        <v>480</v>
      </c>
      <c r="E33" s="3832">
        <f>12650*2</f>
        <v>25300</v>
      </c>
      <c r="F33" s="3865"/>
      <c r="G33" s="4166">
        <f t="shared" si="1"/>
        <v>0</v>
      </c>
      <c r="J33" s="2797"/>
      <c r="K33" s="2797"/>
      <c r="L33" s="2797"/>
      <c r="M33" s="2797"/>
      <c r="N33" s="2797"/>
    </row>
    <row r="34" spans="1:14" ht="12.75" customHeight="1">
      <c r="A34" s="3829"/>
      <c r="B34" s="3830"/>
      <c r="C34" s="3831"/>
      <c r="D34" s="3830"/>
      <c r="E34" s="3832"/>
      <c r="F34" s="3866"/>
      <c r="G34" s="4167"/>
      <c r="J34" s="2797"/>
      <c r="K34" s="2797"/>
      <c r="L34" s="2797"/>
      <c r="M34" s="2797"/>
      <c r="N34" s="2797"/>
    </row>
    <row r="35" spans="1:14" ht="12.75" customHeight="1">
      <c r="A35" s="3829"/>
      <c r="B35" s="3830"/>
      <c r="C35" s="3831"/>
      <c r="D35" s="3830"/>
      <c r="E35" s="3832"/>
      <c r="F35" s="3866"/>
      <c r="G35" s="4167"/>
      <c r="J35" s="2797"/>
      <c r="K35" s="2797"/>
      <c r="L35" s="2797"/>
      <c r="M35" s="2797"/>
      <c r="N35" s="2797"/>
    </row>
    <row r="36" spans="1:14" ht="12.75" customHeight="1">
      <c r="A36" s="3829"/>
      <c r="B36" s="3830"/>
      <c r="C36" s="3831"/>
      <c r="D36" s="3830"/>
      <c r="E36" s="3832"/>
      <c r="F36" s="3866"/>
      <c r="G36" s="4167"/>
      <c r="J36" s="2797"/>
      <c r="K36" s="2797"/>
      <c r="L36" s="2797"/>
      <c r="M36" s="2797"/>
      <c r="N36" s="2797"/>
    </row>
    <row r="37" spans="1:14" ht="12.75" customHeight="1">
      <c r="A37" s="3829"/>
      <c r="B37" s="3830"/>
      <c r="C37" s="3831"/>
      <c r="D37" s="3830"/>
      <c r="E37" s="3832"/>
      <c r="F37" s="3867"/>
      <c r="G37" s="4168"/>
      <c r="J37" s="2797"/>
      <c r="K37" s="2797"/>
      <c r="L37" s="2797"/>
      <c r="M37" s="2797"/>
      <c r="N37" s="2797"/>
    </row>
    <row r="38" spans="1:14" ht="12.75" customHeight="1">
      <c r="A38" s="3829">
        <v>6</v>
      </c>
      <c r="B38" s="3830" t="s">
        <v>990</v>
      </c>
      <c r="C38" s="3831" t="s">
        <v>991</v>
      </c>
      <c r="D38" s="3830" t="s">
        <v>386</v>
      </c>
      <c r="E38" s="3832">
        <f>197*2</f>
        <v>394</v>
      </c>
      <c r="F38" s="3865"/>
      <c r="G38" s="4166">
        <f t="shared" si="1"/>
        <v>0</v>
      </c>
      <c r="J38" s="2797"/>
      <c r="K38" s="2797"/>
      <c r="L38" s="2797"/>
      <c r="M38" s="2797"/>
      <c r="N38" s="2797"/>
    </row>
    <row r="39" spans="1:14" ht="12.75" customHeight="1">
      <c r="A39" s="3829"/>
      <c r="B39" s="3830"/>
      <c r="C39" s="3831"/>
      <c r="D39" s="3830"/>
      <c r="E39" s="3832"/>
      <c r="F39" s="3866"/>
      <c r="G39" s="4167"/>
      <c r="J39" s="2797"/>
      <c r="K39" s="2797"/>
      <c r="L39" s="2797"/>
      <c r="M39" s="2797"/>
      <c r="N39" s="2797"/>
    </row>
    <row r="40" spans="1:14" ht="12.75" customHeight="1">
      <c r="A40" s="3829"/>
      <c r="B40" s="3830"/>
      <c r="C40" s="3831"/>
      <c r="D40" s="3830"/>
      <c r="E40" s="3832"/>
      <c r="F40" s="3866"/>
      <c r="G40" s="4167"/>
      <c r="J40" s="2797"/>
      <c r="K40" s="2797"/>
      <c r="L40" s="2797"/>
      <c r="M40" s="2797"/>
      <c r="N40" s="2797"/>
    </row>
    <row r="41" spans="1:14" ht="12.75" customHeight="1">
      <c r="A41" s="3829"/>
      <c r="B41" s="3830"/>
      <c r="C41" s="3831"/>
      <c r="D41" s="3830"/>
      <c r="E41" s="3832"/>
      <c r="F41" s="3866"/>
      <c r="G41" s="4167"/>
      <c r="J41" s="2797"/>
      <c r="K41" s="2797"/>
      <c r="L41" s="2797"/>
      <c r="M41" s="2797"/>
      <c r="N41" s="2797"/>
    </row>
    <row r="42" spans="1:14" ht="12.75" customHeight="1">
      <c r="A42" s="3829"/>
      <c r="B42" s="3830"/>
      <c r="C42" s="3831"/>
      <c r="D42" s="3830"/>
      <c r="E42" s="3832"/>
      <c r="F42" s="3867"/>
      <c r="G42" s="4168"/>
      <c r="J42" s="2797"/>
      <c r="K42" s="2797"/>
      <c r="L42" s="2797"/>
      <c r="M42" s="2797"/>
      <c r="N42" s="2797"/>
    </row>
    <row r="43" spans="1:14" ht="12.75" customHeight="1">
      <c r="A43" s="3829">
        <v>7</v>
      </c>
      <c r="B43" s="3830" t="s">
        <v>6020</v>
      </c>
      <c r="C43" s="3831" t="s">
        <v>6205</v>
      </c>
      <c r="D43" s="3830" t="s">
        <v>370</v>
      </c>
      <c r="E43" s="3832">
        <f>44.67*2</f>
        <v>89.34</v>
      </c>
      <c r="F43" s="3865"/>
      <c r="G43" s="4167">
        <f t="shared" ref="G43" si="2">E43*F43</f>
        <v>0</v>
      </c>
      <c r="J43" s="2797"/>
      <c r="K43" s="2797"/>
      <c r="L43" s="2797"/>
      <c r="M43" s="2797"/>
      <c r="N43" s="2797"/>
    </row>
    <row r="44" spans="1:14" ht="12.75" customHeight="1">
      <c r="A44" s="3829"/>
      <c r="B44" s="3830"/>
      <c r="C44" s="3831"/>
      <c r="D44" s="3830"/>
      <c r="E44" s="3832"/>
      <c r="F44" s="3866"/>
      <c r="G44" s="4167"/>
      <c r="J44" s="2797"/>
      <c r="K44" s="2797"/>
      <c r="L44" s="2797"/>
      <c r="M44" s="2797"/>
      <c r="N44" s="2797"/>
    </row>
    <row r="45" spans="1:14" ht="12.75" customHeight="1">
      <c r="A45" s="3829"/>
      <c r="B45" s="3830"/>
      <c r="C45" s="3831"/>
      <c r="D45" s="3830"/>
      <c r="E45" s="3832"/>
      <c r="F45" s="3866"/>
      <c r="G45" s="4167"/>
      <c r="J45" s="2797"/>
      <c r="K45" s="2797"/>
      <c r="L45" s="2797"/>
      <c r="M45" s="2797"/>
      <c r="N45" s="2797"/>
    </row>
    <row r="46" spans="1:14" ht="12.75" customHeight="1">
      <c r="A46" s="3829"/>
      <c r="B46" s="3830"/>
      <c r="C46" s="3831"/>
      <c r="D46" s="3830"/>
      <c r="E46" s="3832"/>
      <c r="F46" s="3866"/>
      <c r="G46" s="4167"/>
      <c r="J46" s="2797"/>
      <c r="K46" s="2797"/>
      <c r="L46" s="2797"/>
      <c r="M46" s="2797"/>
      <c r="N46" s="2797"/>
    </row>
    <row r="47" spans="1:14" ht="13.5" customHeight="1" thickBot="1">
      <c r="A47" s="3829"/>
      <c r="B47" s="3830"/>
      <c r="C47" s="3831"/>
      <c r="D47" s="3830"/>
      <c r="E47" s="3832"/>
      <c r="F47" s="3867"/>
      <c r="G47" s="4168"/>
      <c r="J47" s="2797"/>
      <c r="K47" s="2797"/>
      <c r="L47" s="2797"/>
      <c r="M47" s="2797"/>
      <c r="N47" s="2797"/>
    </row>
    <row r="48" spans="1:14" ht="19.5" thickBot="1">
      <c r="A48" s="3889" t="s">
        <v>507</v>
      </c>
      <c r="B48" s="3890"/>
      <c r="C48" s="3890"/>
      <c r="D48" s="3890"/>
      <c r="E48" s="3890"/>
      <c r="F48" s="3891"/>
      <c r="G48" s="2896">
        <f>SUM(G13:G47)</f>
        <v>0</v>
      </c>
      <c r="J48" s="2797"/>
      <c r="K48" s="2797"/>
      <c r="L48" s="2797"/>
      <c r="M48" s="2797"/>
      <c r="N48" s="2797"/>
    </row>
    <row r="49" spans="1:14" ht="18.75">
      <c r="A49" s="2779"/>
      <c r="B49" s="3892"/>
      <c r="C49" s="3892"/>
      <c r="D49" s="2779"/>
      <c r="E49" s="2779"/>
      <c r="F49" s="2779"/>
      <c r="G49" s="2805"/>
      <c r="J49" s="2797"/>
      <c r="K49" s="2797"/>
      <c r="L49" s="2797"/>
      <c r="M49" s="2797"/>
      <c r="N49" s="2797"/>
    </row>
    <row r="50" spans="1:14">
      <c r="A50" s="3864" t="s">
        <v>6013</v>
      </c>
      <c r="B50" s="3864"/>
      <c r="C50" s="3864"/>
      <c r="D50" s="2791"/>
      <c r="E50" s="2791"/>
      <c r="F50" s="2892" t="s">
        <v>7638</v>
      </c>
    </row>
    <row r="51" spans="1:14">
      <c r="A51" s="3860" t="s">
        <v>5993</v>
      </c>
      <c r="B51" s="3860"/>
      <c r="C51" s="3860"/>
    </row>
    <row r="52" spans="1:14">
      <c r="A52" s="3860" t="s">
        <v>5994</v>
      </c>
      <c r="B52" s="3860"/>
      <c r="C52" s="3860"/>
    </row>
  </sheetData>
  <mergeCells count="64">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A52:C52"/>
    <mergeCell ref="A43:A47"/>
    <mergeCell ref="B43:B47"/>
    <mergeCell ref="C43:C47"/>
    <mergeCell ref="D43:D47"/>
    <mergeCell ref="G43:G47"/>
    <mergeCell ref="A48:F48"/>
    <mergeCell ref="B49:C49"/>
    <mergeCell ref="A50:C50"/>
    <mergeCell ref="A51:C51"/>
    <mergeCell ref="E43:E47"/>
    <mergeCell ref="F43:F47"/>
  </mergeCells>
  <printOptions horizontalCentered="1"/>
  <pageMargins left="0.25" right="0.25" top="0.75" bottom="0.75" header="0.3" footer="0.3"/>
  <pageSetup paperSize="9" scale="75" orientation="portrait" r:id="rId1"/>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view="pageBreakPreview" zoomScaleNormal="85" zoomScaleSheetLayoutView="100" workbookViewId="0"/>
  </sheetViews>
  <sheetFormatPr defaultRowHeight="12.75"/>
  <cols>
    <col min="1" max="1" width="8.5703125" style="2745" customWidth="1"/>
    <col min="2" max="2" width="12.7109375" style="2745" customWidth="1"/>
    <col min="3" max="3" width="50" style="2745" customWidth="1"/>
    <col min="4" max="4" width="5.42578125" style="2745" customWidth="1"/>
    <col min="5" max="5" width="13.7109375" style="2745" customWidth="1"/>
    <col min="6" max="6" width="14.5703125" style="2745" customWidth="1"/>
    <col min="7" max="7" width="15.5703125" style="2750" customWidth="1"/>
    <col min="8" max="8" width="11.7109375" style="2745" bestFit="1" customWidth="1"/>
    <col min="9" max="11" width="11.5703125" style="2745" bestFit="1" customWidth="1"/>
    <col min="12" max="16384" width="9.140625" style="2745"/>
  </cols>
  <sheetData>
    <row r="1" spans="1:13" ht="12.75" customHeight="1">
      <c r="A1" s="2769"/>
      <c r="B1" s="2770"/>
      <c r="C1" s="2769"/>
      <c r="D1" s="2771"/>
      <c r="E1" s="2771"/>
      <c r="F1" s="2771"/>
      <c r="G1" s="2771"/>
    </row>
    <row r="2" spans="1:13" ht="12.75" customHeight="1">
      <c r="A2" s="2772" t="s">
        <v>7663</v>
      </c>
      <c r="B2" s="2773"/>
      <c r="C2" s="2769"/>
      <c r="D2" s="2774"/>
      <c r="E2" s="2774"/>
      <c r="F2" s="2774"/>
      <c r="G2" s="2774"/>
    </row>
    <row r="3" spans="1:13" ht="12.75" customHeight="1">
      <c r="A3" s="2895" t="s">
        <v>6154</v>
      </c>
      <c r="B3" s="2775"/>
      <c r="C3" s="2775"/>
      <c r="D3" s="2776"/>
      <c r="E3" s="2775"/>
      <c r="F3" s="2799"/>
      <c r="G3" s="2778"/>
    </row>
    <row r="4" spans="1:13" ht="18.75">
      <c r="A4" s="3816" t="s">
        <v>6204</v>
      </c>
      <c r="B4" s="3816"/>
      <c r="C4" s="3816"/>
      <c r="D4" s="3816"/>
      <c r="E4" s="3816"/>
      <c r="F4" s="3816"/>
      <c r="G4" s="3816"/>
    </row>
    <row r="5" spans="1:13" ht="18.75">
      <c r="A5" s="3817" t="s">
        <v>6281</v>
      </c>
      <c r="B5" s="3817"/>
      <c r="C5" s="3817"/>
      <c r="D5" s="3817"/>
      <c r="E5" s="3817"/>
      <c r="F5" s="3817"/>
      <c r="G5" s="3817"/>
    </row>
    <row r="6" spans="1:13" ht="18.75">
      <c r="A6" s="3815" t="s">
        <v>1009</v>
      </c>
      <c r="B6" s="3815"/>
      <c r="C6" s="3815"/>
      <c r="D6" s="3815"/>
      <c r="E6" s="3815"/>
      <c r="F6" s="3815"/>
      <c r="G6" s="3815"/>
    </row>
    <row r="7" spans="1:13" ht="18.75">
      <c r="A7" s="2793"/>
      <c r="B7" s="2794"/>
      <c r="C7" s="2795"/>
      <c r="D7" s="2795"/>
      <c r="E7" s="2794"/>
      <c r="F7" s="2794"/>
      <c r="G7" s="2796"/>
    </row>
    <row r="8" spans="1:13" ht="19.5" thickBot="1">
      <c r="A8" s="2781" t="s">
        <v>1010</v>
      </c>
      <c r="B8" s="2781"/>
      <c r="C8" s="2781"/>
      <c r="D8" s="2782"/>
      <c r="E8" s="2782"/>
      <c r="F8" s="2782"/>
      <c r="G8" s="2784" t="s">
        <v>968</v>
      </c>
    </row>
    <row r="9" spans="1:13" ht="12.75" customHeight="1">
      <c r="A9" s="3818" t="s">
        <v>969</v>
      </c>
      <c r="B9" s="3820" t="s">
        <v>970</v>
      </c>
      <c r="C9" s="3820" t="s">
        <v>971</v>
      </c>
      <c r="D9" s="3820" t="s">
        <v>306</v>
      </c>
      <c r="E9" s="3820" t="s">
        <v>972</v>
      </c>
      <c r="F9" s="3822" t="s">
        <v>5972</v>
      </c>
      <c r="G9" s="3824" t="s">
        <v>974</v>
      </c>
    </row>
    <row r="10" spans="1:13" ht="12.75" customHeight="1">
      <c r="A10" s="3819"/>
      <c r="B10" s="3821"/>
      <c r="C10" s="3821"/>
      <c r="D10" s="3821"/>
      <c r="E10" s="3821"/>
      <c r="F10" s="3823"/>
      <c r="G10" s="3825"/>
    </row>
    <row r="11" spans="1:13" ht="12.75" customHeight="1" thickBot="1">
      <c r="A11" s="3819"/>
      <c r="B11" s="3821"/>
      <c r="C11" s="3821"/>
      <c r="D11" s="3821"/>
      <c r="E11" s="3821"/>
      <c r="F11" s="3823"/>
      <c r="G11" s="3825"/>
    </row>
    <row r="12" spans="1:13" ht="19.5" thickBot="1">
      <c r="A12" s="2785">
        <v>0</v>
      </c>
      <c r="B12" s="2786">
        <v>1</v>
      </c>
      <c r="C12" s="2787">
        <v>2</v>
      </c>
      <c r="D12" s="2786">
        <v>3</v>
      </c>
      <c r="E12" s="2787">
        <v>4</v>
      </c>
      <c r="F12" s="2786">
        <v>5</v>
      </c>
      <c r="G12" s="2788">
        <v>6</v>
      </c>
      <c r="I12" s="2797"/>
      <c r="J12" s="2797"/>
      <c r="K12" s="2797"/>
      <c r="L12" s="2797"/>
      <c r="M12" s="2797"/>
    </row>
    <row r="13" spans="1:13" ht="12.75" customHeight="1">
      <c r="A13" s="3829">
        <v>1</v>
      </c>
      <c r="B13" s="3830" t="s">
        <v>1011</v>
      </c>
      <c r="C13" s="3831" t="s">
        <v>1012</v>
      </c>
      <c r="D13" s="3830" t="s">
        <v>370</v>
      </c>
      <c r="E13" s="3832">
        <f>610*2</f>
        <v>1220</v>
      </c>
      <c r="F13" s="3872"/>
      <c r="G13" s="4175">
        <f>E13*F13</f>
        <v>0</v>
      </c>
      <c r="I13" s="2797"/>
      <c r="J13" s="2797"/>
      <c r="K13" s="2797"/>
      <c r="L13" s="2797"/>
      <c r="M13" s="2797"/>
    </row>
    <row r="14" spans="1:13" ht="12.75" customHeight="1">
      <c r="A14" s="3829"/>
      <c r="B14" s="3830"/>
      <c r="C14" s="3831"/>
      <c r="D14" s="3830"/>
      <c r="E14" s="3832"/>
      <c r="F14" s="3872"/>
      <c r="G14" s="4175"/>
      <c r="I14" s="2797"/>
      <c r="J14" s="2797"/>
      <c r="K14" s="2797"/>
      <c r="L14" s="2797"/>
      <c r="M14" s="2797"/>
    </row>
    <row r="15" spans="1:13" ht="12.75" customHeight="1">
      <c r="A15" s="3829"/>
      <c r="B15" s="3830"/>
      <c r="C15" s="3831"/>
      <c r="D15" s="3830"/>
      <c r="E15" s="3832"/>
      <c r="F15" s="3872"/>
      <c r="G15" s="4175"/>
      <c r="I15" s="2797"/>
      <c r="J15" s="2797"/>
      <c r="K15" s="2797"/>
      <c r="L15" s="2797"/>
      <c r="M15" s="2797"/>
    </row>
    <row r="16" spans="1:13" ht="12.75" customHeight="1">
      <c r="A16" s="3829"/>
      <c r="B16" s="3830"/>
      <c r="C16" s="3831"/>
      <c r="D16" s="3830"/>
      <c r="E16" s="3832"/>
      <c r="F16" s="3872"/>
      <c r="G16" s="4175"/>
      <c r="I16" s="2797"/>
      <c r="J16" s="2797"/>
      <c r="K16" s="2797"/>
      <c r="L16" s="2797"/>
      <c r="M16" s="2797"/>
    </row>
    <row r="17" spans="1:13" ht="12.75" customHeight="1">
      <c r="A17" s="3829"/>
      <c r="B17" s="3830"/>
      <c r="C17" s="3831"/>
      <c r="D17" s="3830"/>
      <c r="E17" s="3832"/>
      <c r="F17" s="3872"/>
      <c r="G17" s="4175"/>
      <c r="I17" s="2797"/>
      <c r="J17" s="2797"/>
      <c r="K17" s="2797"/>
      <c r="L17" s="2797"/>
      <c r="M17" s="2797"/>
    </row>
    <row r="18" spans="1:13" ht="12" customHeight="1">
      <c r="A18" s="3836">
        <v>2</v>
      </c>
      <c r="B18" s="3839" t="s">
        <v>6004</v>
      </c>
      <c r="C18" s="3842" t="s">
        <v>6197</v>
      </c>
      <c r="D18" s="3839" t="s">
        <v>370</v>
      </c>
      <c r="E18" s="3845">
        <f>470*2</f>
        <v>940</v>
      </c>
      <c r="F18" s="3865"/>
      <c r="G18" s="4175">
        <f t="shared" ref="G18" si="0">E18*F18</f>
        <v>0</v>
      </c>
      <c r="I18" s="2797"/>
      <c r="J18" s="2797"/>
      <c r="K18" s="2797"/>
      <c r="L18" s="2797"/>
      <c r="M18" s="2797"/>
    </row>
    <row r="19" spans="1:13" ht="11.25" customHeight="1">
      <c r="A19" s="3837"/>
      <c r="B19" s="3840"/>
      <c r="C19" s="3843"/>
      <c r="D19" s="3840"/>
      <c r="E19" s="3846"/>
      <c r="F19" s="3866"/>
      <c r="G19" s="4175"/>
      <c r="I19" s="2797"/>
      <c r="J19" s="2797"/>
      <c r="K19" s="2797"/>
      <c r="L19" s="2797"/>
      <c r="M19" s="2797"/>
    </row>
    <row r="20" spans="1:13" ht="11.25" customHeight="1">
      <c r="A20" s="3837"/>
      <c r="B20" s="3840"/>
      <c r="C20" s="3843"/>
      <c r="D20" s="3840"/>
      <c r="E20" s="3846"/>
      <c r="F20" s="3866"/>
      <c r="G20" s="4175"/>
      <c r="I20" s="2797"/>
      <c r="J20" s="2797"/>
      <c r="K20" s="2797"/>
      <c r="L20" s="2797"/>
      <c r="M20" s="2797"/>
    </row>
    <row r="21" spans="1:13" ht="10.5" customHeight="1">
      <c r="A21" s="3837"/>
      <c r="B21" s="3840"/>
      <c r="C21" s="3843"/>
      <c r="D21" s="3840"/>
      <c r="E21" s="3846"/>
      <c r="F21" s="3866"/>
      <c r="G21" s="4175"/>
      <c r="I21" s="2797"/>
      <c r="J21" s="2797"/>
      <c r="K21" s="2797"/>
      <c r="L21" s="2797"/>
      <c r="M21" s="2797"/>
    </row>
    <row r="22" spans="1:13" ht="6.75" customHeight="1">
      <c r="A22" s="3838"/>
      <c r="B22" s="3841"/>
      <c r="C22" s="3844"/>
      <c r="D22" s="3841"/>
      <c r="E22" s="3847"/>
      <c r="F22" s="3867"/>
      <c r="G22" s="4175"/>
      <c r="I22" s="2797"/>
      <c r="J22" s="2797"/>
      <c r="K22" s="2797"/>
      <c r="L22" s="2797"/>
      <c r="M22" s="2797"/>
    </row>
    <row r="23" spans="1:13" ht="11.25" customHeight="1">
      <c r="A23" s="3836">
        <v>3</v>
      </c>
      <c r="B23" s="3839" t="s">
        <v>6011</v>
      </c>
      <c r="C23" s="3842" t="s">
        <v>6012</v>
      </c>
      <c r="D23" s="3839" t="s">
        <v>374</v>
      </c>
      <c r="E23" s="3845">
        <f>107*2</f>
        <v>214</v>
      </c>
      <c r="F23" s="3865"/>
      <c r="G23" s="4175">
        <f t="shared" ref="G23" si="1">E23*F23</f>
        <v>0</v>
      </c>
      <c r="I23" s="2797"/>
      <c r="J23" s="2797"/>
      <c r="K23" s="2797"/>
      <c r="L23" s="2797"/>
      <c r="M23" s="2797"/>
    </row>
    <row r="24" spans="1:13" ht="11.25" customHeight="1">
      <c r="A24" s="3837"/>
      <c r="B24" s="3840"/>
      <c r="C24" s="3843"/>
      <c r="D24" s="3840"/>
      <c r="E24" s="3846"/>
      <c r="F24" s="3866"/>
      <c r="G24" s="4175"/>
      <c r="I24" s="2797"/>
      <c r="J24" s="2797"/>
      <c r="K24" s="2797"/>
      <c r="L24" s="2797"/>
      <c r="M24" s="2797"/>
    </row>
    <row r="25" spans="1:13" ht="11.25" customHeight="1">
      <c r="A25" s="3837"/>
      <c r="B25" s="3840"/>
      <c r="C25" s="3843"/>
      <c r="D25" s="3840"/>
      <c r="E25" s="3846"/>
      <c r="F25" s="3866"/>
      <c r="G25" s="4175"/>
      <c r="I25" s="2797"/>
      <c r="J25" s="2797"/>
      <c r="K25" s="2797"/>
      <c r="L25" s="2797"/>
      <c r="M25" s="2797"/>
    </row>
    <row r="26" spans="1:13" ht="11.25" customHeight="1">
      <c r="A26" s="3837"/>
      <c r="B26" s="3840"/>
      <c r="C26" s="3843"/>
      <c r="D26" s="3840"/>
      <c r="E26" s="3846"/>
      <c r="F26" s="3866"/>
      <c r="G26" s="4175"/>
      <c r="I26" s="2797"/>
      <c r="J26" s="2797"/>
      <c r="K26" s="2797"/>
      <c r="L26" s="2797"/>
      <c r="M26" s="2797"/>
    </row>
    <row r="27" spans="1:13" ht="11.25" customHeight="1">
      <c r="A27" s="3838"/>
      <c r="B27" s="3841"/>
      <c r="C27" s="3844"/>
      <c r="D27" s="3841"/>
      <c r="E27" s="3847"/>
      <c r="F27" s="3867"/>
      <c r="G27" s="4175"/>
      <c r="I27" s="2797"/>
      <c r="J27" s="2797"/>
      <c r="K27" s="2797"/>
      <c r="L27" s="2797"/>
      <c r="M27" s="2797"/>
    </row>
    <row r="28" spans="1:13" ht="12.75" customHeight="1">
      <c r="A28" s="3829">
        <v>4</v>
      </c>
      <c r="B28" s="3830" t="s">
        <v>1039</v>
      </c>
      <c r="C28" s="3831" t="s">
        <v>6198</v>
      </c>
      <c r="D28" s="3830" t="s">
        <v>370</v>
      </c>
      <c r="E28" s="3832">
        <f>(30+5.7)*2</f>
        <v>71.400000000000006</v>
      </c>
      <c r="F28" s="3872"/>
      <c r="G28" s="4175">
        <f t="shared" ref="G28" si="2">E28*F28</f>
        <v>0</v>
      </c>
      <c r="I28" s="2797"/>
      <c r="J28" s="2797"/>
      <c r="K28" s="2797"/>
      <c r="L28" s="2797"/>
      <c r="M28" s="2797"/>
    </row>
    <row r="29" spans="1:13" ht="12.75" customHeight="1">
      <c r="A29" s="3829"/>
      <c r="B29" s="3830"/>
      <c r="C29" s="3831"/>
      <c r="D29" s="3830"/>
      <c r="E29" s="3832"/>
      <c r="F29" s="3872"/>
      <c r="G29" s="4175"/>
      <c r="I29" s="2797"/>
      <c r="J29" s="2797"/>
      <c r="K29" s="2797"/>
      <c r="L29" s="2797"/>
      <c r="M29" s="2797"/>
    </row>
    <row r="30" spans="1:13" ht="12.75" customHeight="1">
      <c r="A30" s="3829"/>
      <c r="B30" s="3830"/>
      <c r="C30" s="3831"/>
      <c r="D30" s="3830"/>
      <c r="E30" s="3832"/>
      <c r="F30" s="3872"/>
      <c r="G30" s="4175"/>
      <c r="I30" s="2797"/>
      <c r="J30" s="2797"/>
      <c r="K30" s="2797"/>
      <c r="L30" s="2797"/>
      <c r="M30" s="2797"/>
    </row>
    <row r="31" spans="1:13" ht="12.75" customHeight="1">
      <c r="A31" s="3829">
        <v>5</v>
      </c>
      <c r="B31" s="3830" t="s">
        <v>6007</v>
      </c>
      <c r="C31" s="3831" t="s">
        <v>6199</v>
      </c>
      <c r="D31" s="3830" t="s">
        <v>370</v>
      </c>
      <c r="E31" s="3832">
        <f>78*2</f>
        <v>156</v>
      </c>
      <c r="F31" s="3872"/>
      <c r="G31" s="4175">
        <f t="shared" ref="G31:G37" si="3">E31*F31</f>
        <v>0</v>
      </c>
      <c r="I31" s="2797"/>
      <c r="J31" s="2797"/>
      <c r="K31" s="2797"/>
      <c r="L31" s="2797"/>
      <c r="M31" s="2797"/>
    </row>
    <row r="32" spans="1:13" ht="12.75" customHeight="1">
      <c r="A32" s="3829"/>
      <c r="B32" s="3830"/>
      <c r="C32" s="3831"/>
      <c r="D32" s="3830"/>
      <c r="E32" s="3832"/>
      <c r="F32" s="3872"/>
      <c r="G32" s="4175"/>
      <c r="I32" s="2797"/>
      <c r="J32" s="2797"/>
      <c r="K32" s="2797"/>
      <c r="L32" s="2797"/>
      <c r="M32" s="2797"/>
    </row>
    <row r="33" spans="1:13" ht="12.75" customHeight="1">
      <c r="A33" s="3829"/>
      <c r="B33" s="3830"/>
      <c r="C33" s="3831"/>
      <c r="D33" s="3830"/>
      <c r="E33" s="3832"/>
      <c r="F33" s="3872"/>
      <c r="G33" s="4175"/>
      <c r="I33" s="2797"/>
      <c r="J33" s="2797"/>
      <c r="K33" s="2797"/>
      <c r="L33" s="2797"/>
      <c r="M33" s="2797"/>
    </row>
    <row r="34" spans="1:13" ht="12.75" customHeight="1">
      <c r="A34" s="3829">
        <v>6</v>
      </c>
      <c r="B34" s="3830" t="s">
        <v>6200</v>
      </c>
      <c r="C34" s="3831" t="s">
        <v>6201</v>
      </c>
      <c r="D34" s="3830" t="s">
        <v>370</v>
      </c>
      <c r="E34" s="3832">
        <f>450*2</f>
        <v>900</v>
      </c>
      <c r="F34" s="3872"/>
      <c r="G34" s="4175">
        <f t="shared" si="3"/>
        <v>0</v>
      </c>
      <c r="I34" s="2797"/>
      <c r="J34" s="2797"/>
      <c r="K34" s="2797"/>
      <c r="L34" s="2797"/>
      <c r="M34" s="2797"/>
    </row>
    <row r="35" spans="1:13" ht="12.75" customHeight="1">
      <c r="A35" s="3829"/>
      <c r="B35" s="3830"/>
      <c r="C35" s="3831"/>
      <c r="D35" s="3830"/>
      <c r="E35" s="3832"/>
      <c r="F35" s="3872"/>
      <c r="G35" s="4175"/>
      <c r="I35" s="2797"/>
      <c r="J35" s="2797"/>
      <c r="K35" s="2797"/>
      <c r="L35" s="2797"/>
      <c r="M35" s="2797"/>
    </row>
    <row r="36" spans="1:13" ht="12.75" customHeight="1">
      <c r="A36" s="3829"/>
      <c r="B36" s="3830"/>
      <c r="C36" s="3831"/>
      <c r="D36" s="3830"/>
      <c r="E36" s="3832"/>
      <c r="F36" s="3872"/>
      <c r="G36" s="4175"/>
      <c r="I36" s="2797"/>
      <c r="J36" s="2797"/>
      <c r="K36" s="2797"/>
      <c r="L36" s="2797"/>
      <c r="M36" s="2797"/>
    </row>
    <row r="37" spans="1:13" ht="12.75" customHeight="1">
      <c r="A37" s="3829">
        <v>7</v>
      </c>
      <c r="B37" s="3830" t="s">
        <v>6202</v>
      </c>
      <c r="C37" s="3831" t="s">
        <v>6203</v>
      </c>
      <c r="D37" s="3830" t="s">
        <v>377</v>
      </c>
      <c r="E37" s="3832">
        <f>1*2</f>
        <v>2</v>
      </c>
      <c r="F37" s="3872"/>
      <c r="G37" s="4175">
        <f t="shared" si="3"/>
        <v>0</v>
      </c>
      <c r="I37" s="2797"/>
      <c r="J37" s="2797"/>
      <c r="K37" s="2797"/>
      <c r="L37" s="2797"/>
      <c r="M37" s="2797"/>
    </row>
    <row r="38" spans="1:13" ht="12.75" customHeight="1">
      <c r="A38" s="3829"/>
      <c r="B38" s="3830"/>
      <c r="C38" s="3831"/>
      <c r="D38" s="3830"/>
      <c r="E38" s="3832"/>
      <c r="F38" s="3872"/>
      <c r="G38" s="4175"/>
      <c r="I38" s="2797"/>
      <c r="J38" s="2797"/>
      <c r="K38" s="2797"/>
      <c r="L38" s="2797"/>
      <c r="M38" s="2797"/>
    </row>
    <row r="39" spans="1:13" ht="12.75" customHeight="1" thickBot="1">
      <c r="A39" s="3829"/>
      <c r="B39" s="3830"/>
      <c r="C39" s="3831"/>
      <c r="D39" s="3830"/>
      <c r="E39" s="3832"/>
      <c r="F39" s="3872"/>
      <c r="G39" s="4175"/>
      <c r="I39" s="2797"/>
      <c r="J39" s="2797"/>
      <c r="K39" s="2797"/>
      <c r="L39" s="2797"/>
      <c r="M39" s="2797"/>
    </row>
    <row r="40" spans="1:13" ht="19.5" thickBot="1">
      <c r="A40" s="3874" t="s">
        <v>507</v>
      </c>
      <c r="B40" s="3875"/>
      <c r="C40" s="3875"/>
      <c r="D40" s="3875"/>
      <c r="E40" s="3875"/>
      <c r="F40" s="3876"/>
      <c r="G40" s="2896">
        <f>SUM(G13:G39)</f>
        <v>0</v>
      </c>
    </row>
    <row r="41" spans="1:13" ht="18.75">
      <c r="A41" s="2780"/>
      <c r="B41" s="3877"/>
      <c r="C41" s="3877"/>
      <c r="D41" s="2780"/>
      <c r="E41" s="2780"/>
      <c r="F41" s="2780"/>
      <c r="G41" s="2790"/>
    </row>
    <row r="42" spans="1:13">
      <c r="A42" s="3864" t="s">
        <v>6013</v>
      </c>
      <c r="B42" s="3864"/>
      <c r="C42" s="3864"/>
      <c r="D42" s="2791"/>
      <c r="E42" s="2791"/>
      <c r="F42" s="2892" t="s">
        <v>7638</v>
      </c>
    </row>
    <row r="43" spans="1:13">
      <c r="A43" s="3860" t="s">
        <v>5993</v>
      </c>
      <c r="B43" s="3860"/>
      <c r="C43" s="3860"/>
    </row>
    <row r="44" spans="1:13">
      <c r="A44" s="3860" t="s">
        <v>5994</v>
      </c>
      <c r="B44" s="3860"/>
      <c r="C44" s="3860"/>
    </row>
  </sheetData>
  <mergeCells count="64">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0"/>
    <mergeCell ref="B28:B30"/>
    <mergeCell ref="C28:C30"/>
    <mergeCell ref="D28:D30"/>
    <mergeCell ref="E28:E30"/>
    <mergeCell ref="F28:F30"/>
    <mergeCell ref="G28:G30"/>
    <mergeCell ref="A23:A27"/>
    <mergeCell ref="B23:B27"/>
    <mergeCell ref="C23:C27"/>
    <mergeCell ref="D23:D27"/>
    <mergeCell ref="E23:E27"/>
    <mergeCell ref="F23:F27"/>
    <mergeCell ref="G31:G33"/>
    <mergeCell ref="A34:A36"/>
    <mergeCell ref="B34:B36"/>
    <mergeCell ref="C34:C36"/>
    <mergeCell ref="D34:D36"/>
    <mergeCell ref="E34:E36"/>
    <mergeCell ref="F34:F36"/>
    <mergeCell ref="G34:G36"/>
    <mergeCell ref="A31:A33"/>
    <mergeCell ref="B31:B33"/>
    <mergeCell ref="C31:C33"/>
    <mergeCell ref="D31:D33"/>
    <mergeCell ref="E31:E33"/>
    <mergeCell ref="F31:F33"/>
    <mergeCell ref="A44:C44"/>
    <mergeCell ref="A37:A39"/>
    <mergeCell ref="B37:B39"/>
    <mergeCell ref="C37:C39"/>
    <mergeCell ref="D37:D39"/>
    <mergeCell ref="G37:G39"/>
    <mergeCell ref="A40:F40"/>
    <mergeCell ref="B41:C41"/>
    <mergeCell ref="A42:C42"/>
    <mergeCell ref="A43:C43"/>
    <mergeCell ref="E37:E39"/>
    <mergeCell ref="F37:F39"/>
  </mergeCells>
  <printOptions horizontalCentered="1"/>
  <pageMargins left="0.25" right="0.25" top="0.75" bottom="0.75" header="0.3" footer="0.3"/>
  <pageSetup paperSize="9" scale="81" orientation="portrait" r:id="rId1"/>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view="pageBreakPreview" zoomScale="85" zoomScaleNormal="85" zoomScaleSheetLayoutView="85"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5.5703125" style="2745" customWidth="1"/>
    <col min="6" max="6" width="16" style="2745" customWidth="1"/>
    <col min="7" max="7" width="15.5703125" style="2750" customWidth="1"/>
    <col min="8" max="8" width="11.7109375" style="2745" bestFit="1" customWidth="1"/>
    <col min="9" max="9" width="9.140625" style="2745"/>
    <col min="10" max="10" width="11.5703125" style="2745" bestFit="1" customWidth="1"/>
    <col min="11" max="11" width="10.5703125" style="2745" bestFit="1" customWidth="1"/>
    <col min="12" max="12" width="11.5703125" style="2745" bestFit="1" customWidth="1"/>
    <col min="13" max="16384" width="9.140625" style="2745"/>
  </cols>
  <sheetData>
    <row r="1" spans="1:14" s="2800" customFormat="1">
      <c r="A1" s="2769"/>
      <c r="B1" s="2770"/>
      <c r="C1" s="2769"/>
      <c r="D1" s="2771"/>
      <c r="E1" s="2771"/>
      <c r="F1" s="2771"/>
      <c r="G1" s="2771"/>
    </row>
    <row r="2" spans="1:14" s="2800" customFormat="1">
      <c r="A2" s="2772" t="s">
        <v>7662</v>
      </c>
      <c r="B2" s="2773"/>
      <c r="C2" s="2769"/>
      <c r="D2" s="2774"/>
      <c r="E2" s="2774"/>
      <c r="F2" s="2774"/>
      <c r="G2" s="2774"/>
    </row>
    <row r="3" spans="1:14">
      <c r="A3" s="2895" t="s">
        <v>6154</v>
      </c>
      <c r="B3" s="2775"/>
      <c r="C3" s="2775"/>
      <c r="D3" s="2776"/>
      <c r="E3" s="2775"/>
      <c r="F3" s="2799"/>
      <c r="G3" s="2778"/>
    </row>
    <row r="4" spans="1:14" ht="18.75">
      <c r="A4" s="4078" t="s">
        <v>964</v>
      </c>
      <c r="B4" s="4078"/>
      <c r="C4" s="4078"/>
      <c r="D4" s="4078"/>
      <c r="E4" s="4078"/>
      <c r="F4" s="4078"/>
      <c r="G4" s="4078"/>
    </row>
    <row r="5" spans="1:14" ht="18.75" customHeight="1">
      <c r="A5" s="4079" t="s">
        <v>6282</v>
      </c>
      <c r="B5" s="4079"/>
      <c r="C5" s="4079"/>
      <c r="D5" s="4079"/>
      <c r="E5" s="4079"/>
      <c r="F5" s="4079"/>
      <c r="G5" s="4079"/>
    </row>
    <row r="6" spans="1:14" ht="18.75" customHeight="1">
      <c r="A6" s="4080" t="s">
        <v>966</v>
      </c>
      <c r="B6" s="4080"/>
      <c r="C6" s="4080"/>
      <c r="D6" s="4080"/>
      <c r="E6" s="4080"/>
      <c r="F6" s="4080"/>
      <c r="G6" s="4080"/>
    </row>
    <row r="7" spans="1:14" ht="18.75">
      <c r="A7" s="640"/>
      <c r="B7" s="641"/>
      <c r="C7" s="642"/>
      <c r="D7" s="642"/>
      <c r="E7" s="641"/>
      <c r="F7" s="641"/>
      <c r="G7" s="643"/>
    </row>
    <row r="8" spans="1:14" ht="19.5" thickBot="1">
      <c r="A8" s="644" t="s">
        <v>967</v>
      </c>
      <c r="B8" s="644"/>
      <c r="C8" s="644"/>
      <c r="D8" s="645"/>
      <c r="E8" s="645"/>
      <c r="F8" s="645"/>
      <c r="G8" s="646" t="s">
        <v>968</v>
      </c>
    </row>
    <row r="9" spans="1:14" ht="12.75" customHeight="1">
      <c r="A9" s="4084" t="s">
        <v>969</v>
      </c>
      <c r="B9" s="4089" t="s">
        <v>970</v>
      </c>
      <c r="C9" s="4089" t="s">
        <v>971</v>
      </c>
      <c r="D9" s="4089" t="s">
        <v>306</v>
      </c>
      <c r="E9" s="4089" t="s">
        <v>972</v>
      </c>
      <c r="F9" s="4097" t="s">
        <v>973</v>
      </c>
      <c r="G9" s="4101" t="s">
        <v>974</v>
      </c>
    </row>
    <row r="10" spans="1:14" ht="12.75" customHeight="1">
      <c r="A10" s="4199"/>
      <c r="B10" s="4200"/>
      <c r="C10" s="4200"/>
      <c r="D10" s="4200"/>
      <c r="E10" s="4200"/>
      <c r="F10" s="4098"/>
      <c r="G10" s="4201"/>
    </row>
    <row r="11" spans="1:14" ht="12.75" customHeight="1">
      <c r="A11" s="4199"/>
      <c r="B11" s="4200"/>
      <c r="C11" s="4200"/>
      <c r="D11" s="4200"/>
      <c r="E11" s="4200"/>
      <c r="F11" s="4098"/>
      <c r="G11" s="4201"/>
    </row>
    <row r="12" spans="1:14" ht="19.5" thickBot="1">
      <c r="A12" s="2899">
        <v>0</v>
      </c>
      <c r="B12" s="2900">
        <v>1</v>
      </c>
      <c r="C12" s="2901">
        <v>2</v>
      </c>
      <c r="D12" s="2900">
        <v>3</v>
      </c>
      <c r="E12" s="2901">
        <v>4</v>
      </c>
      <c r="F12" s="2901">
        <v>5</v>
      </c>
      <c r="G12" s="2902">
        <v>6</v>
      </c>
      <c r="J12" s="2797"/>
      <c r="K12" s="2797"/>
      <c r="L12" s="2797"/>
      <c r="M12" s="2797"/>
      <c r="N12" s="2797"/>
    </row>
    <row r="13" spans="1:14" ht="12.75" customHeight="1" thickTop="1">
      <c r="A13" s="4185">
        <v>1</v>
      </c>
      <c r="B13" s="4187" t="s">
        <v>975</v>
      </c>
      <c r="C13" s="4189" t="s">
        <v>976</v>
      </c>
      <c r="D13" s="4187" t="s">
        <v>386</v>
      </c>
      <c r="E13" s="4191">
        <f>25*2</f>
        <v>50</v>
      </c>
      <c r="F13" s="4193"/>
      <c r="G13" s="4182">
        <f>E13*F13</f>
        <v>0</v>
      </c>
      <c r="J13" s="2797"/>
      <c r="K13" s="2797"/>
      <c r="L13" s="2797"/>
      <c r="M13" s="2797"/>
      <c r="N13" s="2797"/>
    </row>
    <row r="14" spans="1:14" ht="12.75" customHeight="1">
      <c r="A14" s="4185"/>
      <c r="B14" s="4187"/>
      <c r="C14" s="4189"/>
      <c r="D14" s="4187"/>
      <c r="E14" s="4191"/>
      <c r="F14" s="4194"/>
      <c r="G14" s="4183"/>
      <c r="J14" s="2797"/>
      <c r="K14" s="2797"/>
      <c r="L14" s="2797"/>
      <c r="M14" s="2797"/>
      <c r="N14" s="2797"/>
    </row>
    <row r="15" spans="1:14" ht="12.75" customHeight="1">
      <c r="A15" s="4185"/>
      <c r="B15" s="4187"/>
      <c r="C15" s="4189"/>
      <c r="D15" s="4187"/>
      <c r="E15" s="4191"/>
      <c r="F15" s="4194"/>
      <c r="G15" s="4183"/>
      <c r="J15" s="2797"/>
      <c r="K15" s="2797"/>
      <c r="L15" s="2797"/>
      <c r="M15" s="2797"/>
      <c r="N15" s="2797"/>
    </row>
    <row r="16" spans="1:14" ht="12.75" customHeight="1">
      <c r="A16" s="4185"/>
      <c r="B16" s="4187"/>
      <c r="C16" s="4189"/>
      <c r="D16" s="4187"/>
      <c r="E16" s="4191"/>
      <c r="F16" s="4194"/>
      <c r="G16" s="4183"/>
      <c r="J16" s="2797"/>
      <c r="K16" s="2797"/>
      <c r="L16" s="2797"/>
      <c r="M16" s="2797"/>
      <c r="N16" s="2797"/>
    </row>
    <row r="17" spans="1:14" ht="12.75" customHeight="1">
      <c r="A17" s="4185"/>
      <c r="B17" s="4187"/>
      <c r="C17" s="4189"/>
      <c r="D17" s="4187"/>
      <c r="E17" s="4191"/>
      <c r="F17" s="4194"/>
      <c r="G17" s="4183"/>
      <c r="J17" s="2797"/>
      <c r="K17" s="2797"/>
      <c r="L17" s="2797"/>
      <c r="M17" s="2797"/>
      <c r="N17" s="2797"/>
    </row>
    <row r="18" spans="1:14" ht="12.75" customHeight="1">
      <c r="A18" s="4185">
        <v>2</v>
      </c>
      <c r="B18" s="4187" t="s">
        <v>977</v>
      </c>
      <c r="C18" s="4189" t="s">
        <v>978</v>
      </c>
      <c r="D18" s="4187" t="s">
        <v>979</v>
      </c>
      <c r="E18" s="4191">
        <f>0.25*2</f>
        <v>0.5</v>
      </c>
      <c r="F18" s="4193"/>
      <c r="G18" s="4182">
        <f>E18*F18</f>
        <v>0</v>
      </c>
      <c r="J18" s="2797"/>
      <c r="K18" s="2797"/>
      <c r="L18" s="2797"/>
      <c r="M18" s="2797"/>
      <c r="N18" s="2797"/>
    </row>
    <row r="19" spans="1:14" ht="12.75" customHeight="1">
      <c r="A19" s="4185"/>
      <c r="B19" s="4187"/>
      <c r="C19" s="4189"/>
      <c r="D19" s="4187"/>
      <c r="E19" s="4191"/>
      <c r="F19" s="4194"/>
      <c r="G19" s="4183"/>
      <c r="J19" s="2797"/>
      <c r="K19" s="2797"/>
      <c r="L19" s="2797"/>
      <c r="M19" s="2797"/>
      <c r="N19" s="2797"/>
    </row>
    <row r="20" spans="1:14" ht="12.75" customHeight="1">
      <c r="A20" s="4185"/>
      <c r="B20" s="4187"/>
      <c r="C20" s="4189"/>
      <c r="D20" s="4187"/>
      <c r="E20" s="4191"/>
      <c r="F20" s="4194"/>
      <c r="G20" s="4183"/>
      <c r="J20" s="2797"/>
      <c r="K20" s="2797"/>
      <c r="L20" s="2797"/>
      <c r="M20" s="2797"/>
      <c r="N20" s="2797"/>
    </row>
    <row r="21" spans="1:14" ht="12.75" customHeight="1">
      <c r="A21" s="4185"/>
      <c r="B21" s="4187"/>
      <c r="C21" s="4189"/>
      <c r="D21" s="4187"/>
      <c r="E21" s="4191"/>
      <c r="F21" s="4194"/>
      <c r="G21" s="4183"/>
      <c r="J21" s="2797"/>
      <c r="K21" s="2797"/>
      <c r="L21" s="2797"/>
      <c r="M21" s="2797"/>
      <c r="N21" s="2797"/>
    </row>
    <row r="22" spans="1:14" ht="12.75" customHeight="1">
      <c r="A22" s="4185"/>
      <c r="B22" s="4187"/>
      <c r="C22" s="4189"/>
      <c r="D22" s="4187"/>
      <c r="E22" s="4191"/>
      <c r="F22" s="4194"/>
      <c r="G22" s="4183"/>
      <c r="J22" s="2797"/>
      <c r="K22" s="2797"/>
      <c r="L22" s="2797"/>
      <c r="M22" s="2797"/>
      <c r="N22" s="2797"/>
    </row>
    <row r="23" spans="1:14" ht="12.75" customHeight="1">
      <c r="A23" s="4185">
        <v>3</v>
      </c>
      <c r="B23" s="4187" t="s">
        <v>980</v>
      </c>
      <c r="C23" s="4189" t="s">
        <v>1098</v>
      </c>
      <c r="D23" s="4187" t="s">
        <v>386</v>
      </c>
      <c r="E23" s="4191">
        <f>2*(88+16)</f>
        <v>208</v>
      </c>
      <c r="F23" s="4193"/>
      <c r="G23" s="4182">
        <f>E23*F23</f>
        <v>0</v>
      </c>
      <c r="J23" s="2797"/>
      <c r="K23" s="2797"/>
      <c r="L23" s="2797"/>
      <c r="M23" s="2797"/>
      <c r="N23" s="2797"/>
    </row>
    <row r="24" spans="1:14" ht="12.75" customHeight="1">
      <c r="A24" s="4185"/>
      <c r="B24" s="4187"/>
      <c r="C24" s="4189"/>
      <c r="D24" s="4187"/>
      <c r="E24" s="4191"/>
      <c r="F24" s="4194"/>
      <c r="G24" s="4183"/>
      <c r="J24" s="2797"/>
      <c r="K24" s="2797"/>
      <c r="L24" s="2797"/>
      <c r="M24" s="2797"/>
      <c r="N24" s="2797"/>
    </row>
    <row r="25" spans="1:14" ht="12.75" customHeight="1">
      <c r="A25" s="4185"/>
      <c r="B25" s="4187"/>
      <c r="C25" s="4189"/>
      <c r="D25" s="4187"/>
      <c r="E25" s="4191"/>
      <c r="F25" s="4194"/>
      <c r="G25" s="4183"/>
      <c r="J25" s="2797"/>
      <c r="K25" s="2797"/>
      <c r="L25" s="2797"/>
      <c r="M25" s="2797"/>
      <c r="N25" s="2797"/>
    </row>
    <row r="26" spans="1:14" ht="12.75" customHeight="1">
      <c r="A26" s="4185"/>
      <c r="B26" s="4187"/>
      <c r="C26" s="4189"/>
      <c r="D26" s="4187"/>
      <c r="E26" s="4191"/>
      <c r="F26" s="4194"/>
      <c r="G26" s="4183"/>
      <c r="J26" s="2797"/>
      <c r="K26" s="2797"/>
      <c r="L26" s="2797"/>
      <c r="M26" s="2797"/>
      <c r="N26" s="2797"/>
    </row>
    <row r="27" spans="1:14" ht="12.75" customHeight="1">
      <c r="A27" s="4185"/>
      <c r="B27" s="4187"/>
      <c r="C27" s="4189"/>
      <c r="D27" s="4187"/>
      <c r="E27" s="4191"/>
      <c r="F27" s="4194"/>
      <c r="G27" s="4183"/>
      <c r="J27" s="2797"/>
      <c r="K27" s="2797"/>
      <c r="L27" s="2797"/>
      <c r="M27" s="2797"/>
      <c r="N27" s="2797"/>
    </row>
    <row r="28" spans="1:14" ht="12.75" customHeight="1">
      <c r="A28" s="4185">
        <v>4</v>
      </c>
      <c r="B28" s="4187" t="s">
        <v>982</v>
      </c>
      <c r="C28" s="4189" t="s">
        <v>983</v>
      </c>
      <c r="D28" s="4187" t="s">
        <v>370</v>
      </c>
      <c r="E28" s="4191">
        <f>105*2</f>
        <v>210</v>
      </c>
      <c r="F28" s="4193"/>
      <c r="G28" s="4182">
        <f>E28*F28</f>
        <v>0</v>
      </c>
      <c r="J28" s="2797"/>
      <c r="K28" s="2797"/>
      <c r="L28" s="2797"/>
      <c r="M28" s="2797"/>
      <c r="N28" s="2797"/>
    </row>
    <row r="29" spans="1:14" ht="12.75" customHeight="1">
      <c r="A29" s="4185"/>
      <c r="B29" s="4187"/>
      <c r="C29" s="4189"/>
      <c r="D29" s="4187"/>
      <c r="E29" s="4191"/>
      <c r="F29" s="4194"/>
      <c r="G29" s="4183"/>
      <c r="J29" s="2797"/>
      <c r="K29" s="2797"/>
      <c r="L29" s="2797"/>
      <c r="M29" s="2797"/>
      <c r="N29" s="2797"/>
    </row>
    <row r="30" spans="1:14" ht="12.75" customHeight="1">
      <c r="A30" s="4185"/>
      <c r="B30" s="4187"/>
      <c r="C30" s="4189"/>
      <c r="D30" s="4187"/>
      <c r="E30" s="4191"/>
      <c r="F30" s="4194"/>
      <c r="G30" s="4183"/>
      <c r="J30" s="2797"/>
      <c r="K30" s="2797"/>
      <c r="L30" s="2797"/>
      <c r="M30" s="2797"/>
      <c r="N30" s="2797"/>
    </row>
    <row r="31" spans="1:14" ht="12.75" customHeight="1">
      <c r="A31" s="4185"/>
      <c r="B31" s="4187"/>
      <c r="C31" s="4189"/>
      <c r="D31" s="4187"/>
      <c r="E31" s="4191"/>
      <c r="F31" s="4194"/>
      <c r="G31" s="4183"/>
      <c r="J31" s="2797"/>
      <c r="K31" s="2797"/>
      <c r="L31" s="2797"/>
      <c r="M31" s="2797"/>
      <c r="N31" s="2797"/>
    </row>
    <row r="32" spans="1:14" ht="12.75" customHeight="1">
      <c r="A32" s="4185"/>
      <c r="B32" s="4187"/>
      <c r="C32" s="4189"/>
      <c r="D32" s="4187"/>
      <c r="E32" s="4191"/>
      <c r="F32" s="4194"/>
      <c r="G32" s="4183"/>
      <c r="J32" s="2797"/>
      <c r="K32" s="2797"/>
      <c r="L32" s="2797"/>
      <c r="M32" s="2797"/>
      <c r="N32" s="2797"/>
    </row>
    <row r="33" spans="1:14" ht="12.75" customHeight="1">
      <c r="A33" s="4185">
        <v>5</v>
      </c>
      <c r="B33" s="4187" t="s">
        <v>984</v>
      </c>
      <c r="C33" s="4189" t="s">
        <v>985</v>
      </c>
      <c r="D33" s="4187" t="s">
        <v>386</v>
      </c>
      <c r="E33" s="4191">
        <f>4*2</f>
        <v>8</v>
      </c>
      <c r="F33" s="4193"/>
      <c r="G33" s="4182">
        <f>E33*F33</f>
        <v>0</v>
      </c>
      <c r="J33" s="2797"/>
      <c r="K33" s="2797"/>
      <c r="L33" s="2797"/>
      <c r="M33" s="2797"/>
      <c r="N33" s="2797"/>
    </row>
    <row r="34" spans="1:14" ht="12.75" customHeight="1">
      <c r="A34" s="4185"/>
      <c r="B34" s="4187"/>
      <c r="C34" s="4189"/>
      <c r="D34" s="4187"/>
      <c r="E34" s="4191"/>
      <c r="F34" s="4194"/>
      <c r="G34" s="4183"/>
      <c r="J34" s="2797"/>
      <c r="K34" s="2797"/>
      <c r="L34" s="2797"/>
      <c r="M34" s="2797"/>
      <c r="N34" s="2797"/>
    </row>
    <row r="35" spans="1:14" ht="12.75" customHeight="1">
      <c r="A35" s="4185"/>
      <c r="B35" s="4187"/>
      <c r="C35" s="4189"/>
      <c r="D35" s="4187"/>
      <c r="E35" s="4191"/>
      <c r="F35" s="4194"/>
      <c r="G35" s="4183"/>
      <c r="J35" s="2797"/>
      <c r="K35" s="2797"/>
      <c r="L35" s="2797"/>
      <c r="M35" s="2797"/>
      <c r="N35" s="2797"/>
    </row>
    <row r="36" spans="1:14" ht="12.75" customHeight="1">
      <c r="A36" s="4185"/>
      <c r="B36" s="4187"/>
      <c r="C36" s="4189"/>
      <c r="D36" s="4187"/>
      <c r="E36" s="4191"/>
      <c r="F36" s="4194"/>
      <c r="G36" s="4183"/>
      <c r="J36" s="2797"/>
      <c r="K36" s="2797"/>
      <c r="L36" s="2797"/>
      <c r="M36" s="2797"/>
      <c r="N36" s="2797"/>
    </row>
    <row r="37" spans="1:14" ht="12.75" customHeight="1">
      <c r="A37" s="4185"/>
      <c r="B37" s="4187"/>
      <c r="C37" s="4189"/>
      <c r="D37" s="4187"/>
      <c r="E37" s="4191"/>
      <c r="F37" s="4194"/>
      <c r="G37" s="4183"/>
      <c r="J37" s="2797"/>
      <c r="K37" s="2797"/>
      <c r="L37" s="2797"/>
      <c r="M37" s="2797"/>
      <c r="N37" s="2797"/>
    </row>
    <row r="38" spans="1:14" ht="12.75" customHeight="1">
      <c r="A38" s="4185">
        <v>6</v>
      </c>
      <c r="B38" s="4187" t="s">
        <v>986</v>
      </c>
      <c r="C38" s="4189" t="s">
        <v>987</v>
      </c>
      <c r="D38" s="4187" t="s">
        <v>370</v>
      </c>
      <c r="E38" s="4191">
        <f>2*(279+37)</f>
        <v>632</v>
      </c>
      <c r="F38" s="4193"/>
      <c r="G38" s="4182">
        <f>E38*F38</f>
        <v>0</v>
      </c>
      <c r="J38" s="2797"/>
      <c r="K38" s="2797"/>
      <c r="L38" s="2797"/>
      <c r="M38" s="2797"/>
      <c r="N38" s="2797"/>
    </row>
    <row r="39" spans="1:14" ht="12.75" customHeight="1">
      <c r="A39" s="4185"/>
      <c r="B39" s="4187"/>
      <c r="C39" s="4189"/>
      <c r="D39" s="4187"/>
      <c r="E39" s="4191"/>
      <c r="F39" s="4194"/>
      <c r="G39" s="4183"/>
      <c r="J39" s="2797"/>
      <c r="K39" s="2797"/>
      <c r="L39" s="2797"/>
      <c r="M39" s="2797"/>
      <c r="N39" s="2797"/>
    </row>
    <row r="40" spans="1:14" ht="12.75" customHeight="1">
      <c r="A40" s="4185"/>
      <c r="B40" s="4187"/>
      <c r="C40" s="4189"/>
      <c r="D40" s="4187"/>
      <c r="E40" s="4191"/>
      <c r="F40" s="4194"/>
      <c r="G40" s="4183"/>
      <c r="J40" s="2797"/>
      <c r="K40" s="2797"/>
      <c r="L40" s="2797"/>
      <c r="M40" s="2797"/>
      <c r="N40" s="2797"/>
    </row>
    <row r="41" spans="1:14" ht="12.75" customHeight="1">
      <c r="A41" s="4185"/>
      <c r="B41" s="4187"/>
      <c r="C41" s="4189"/>
      <c r="D41" s="4187"/>
      <c r="E41" s="4191"/>
      <c r="F41" s="4194"/>
      <c r="G41" s="4183"/>
      <c r="J41" s="2797"/>
      <c r="K41" s="2797"/>
      <c r="L41" s="2797"/>
      <c r="M41" s="2797"/>
      <c r="N41" s="2797"/>
    </row>
    <row r="42" spans="1:14" ht="12.75" customHeight="1">
      <c r="A42" s="4185"/>
      <c r="B42" s="4187"/>
      <c r="C42" s="4189"/>
      <c r="D42" s="4187"/>
      <c r="E42" s="4191"/>
      <c r="F42" s="4194"/>
      <c r="G42" s="4183"/>
      <c r="J42" s="2797"/>
      <c r="K42" s="2797"/>
      <c r="L42" s="2797"/>
      <c r="M42" s="2797"/>
      <c r="N42" s="2797"/>
    </row>
    <row r="43" spans="1:14" ht="12.75" customHeight="1">
      <c r="A43" s="4185">
        <v>7</v>
      </c>
      <c r="B43" s="4187" t="s">
        <v>988</v>
      </c>
      <c r="C43" s="4189" t="s">
        <v>989</v>
      </c>
      <c r="D43" s="4187" t="s">
        <v>480</v>
      </c>
      <c r="E43" s="4191">
        <f>2*(6100+2100)</f>
        <v>16400</v>
      </c>
      <c r="F43" s="4193"/>
      <c r="G43" s="4182">
        <f>E43*F43</f>
        <v>0</v>
      </c>
      <c r="J43" s="2797"/>
      <c r="K43" s="2797"/>
      <c r="L43" s="2797"/>
      <c r="M43" s="2797"/>
      <c r="N43" s="2797"/>
    </row>
    <row r="44" spans="1:14" ht="12.75" customHeight="1">
      <c r="A44" s="4185"/>
      <c r="B44" s="4187"/>
      <c r="C44" s="4189"/>
      <c r="D44" s="4187"/>
      <c r="E44" s="4191"/>
      <c r="F44" s="4194"/>
      <c r="G44" s="4183"/>
      <c r="J44" s="2797"/>
      <c r="K44" s="2797"/>
      <c r="L44" s="2797"/>
      <c r="M44" s="2797"/>
      <c r="N44" s="2797"/>
    </row>
    <row r="45" spans="1:14" ht="12.75" customHeight="1">
      <c r="A45" s="4185"/>
      <c r="B45" s="4187"/>
      <c r="C45" s="4189"/>
      <c r="D45" s="4187"/>
      <c r="E45" s="4191"/>
      <c r="F45" s="4194"/>
      <c r="G45" s="4183"/>
      <c r="J45" s="2797"/>
      <c r="K45" s="2797"/>
      <c r="L45" s="2797"/>
      <c r="M45" s="2797"/>
      <c r="N45" s="2797"/>
    </row>
    <row r="46" spans="1:14" ht="12.75" customHeight="1">
      <c r="A46" s="4185"/>
      <c r="B46" s="4187"/>
      <c r="C46" s="4189"/>
      <c r="D46" s="4187"/>
      <c r="E46" s="4191"/>
      <c r="F46" s="4194"/>
      <c r="G46" s="4183"/>
      <c r="J46" s="2797"/>
      <c r="K46" s="2797"/>
      <c r="L46" s="2797"/>
      <c r="M46" s="2797"/>
      <c r="N46" s="2797"/>
    </row>
    <row r="47" spans="1:14" ht="12.75" customHeight="1">
      <c r="A47" s="4185"/>
      <c r="B47" s="4187"/>
      <c r="C47" s="4189"/>
      <c r="D47" s="4187"/>
      <c r="E47" s="4191"/>
      <c r="F47" s="4194"/>
      <c r="G47" s="4183"/>
      <c r="J47" s="2797"/>
      <c r="K47" s="2797"/>
      <c r="L47" s="2797"/>
      <c r="M47" s="2797"/>
      <c r="N47" s="2797"/>
    </row>
    <row r="48" spans="1:14" ht="12.75" customHeight="1">
      <c r="A48" s="4185">
        <v>8</v>
      </c>
      <c r="B48" s="4187" t="s">
        <v>990</v>
      </c>
      <c r="C48" s="4189" t="s">
        <v>991</v>
      </c>
      <c r="D48" s="4187" t="s">
        <v>386</v>
      </c>
      <c r="E48" s="4191">
        <f>2*(63+14)</f>
        <v>154</v>
      </c>
      <c r="F48" s="4193"/>
      <c r="G48" s="4182">
        <f>E48*F48</f>
        <v>0</v>
      </c>
      <c r="J48" s="2797"/>
      <c r="K48" s="2797"/>
      <c r="L48" s="2797"/>
      <c r="M48" s="2797"/>
      <c r="N48" s="2797"/>
    </row>
    <row r="49" spans="1:14" ht="12.75" customHeight="1">
      <c r="A49" s="4185"/>
      <c r="B49" s="4187"/>
      <c r="C49" s="4189"/>
      <c r="D49" s="4187"/>
      <c r="E49" s="4191"/>
      <c r="F49" s="4194"/>
      <c r="G49" s="4183"/>
      <c r="J49" s="2797"/>
      <c r="K49" s="2797"/>
      <c r="L49" s="2797"/>
      <c r="M49" s="2797"/>
      <c r="N49" s="2797"/>
    </row>
    <row r="50" spans="1:14" ht="12.75" customHeight="1">
      <c r="A50" s="4185"/>
      <c r="B50" s="4187"/>
      <c r="C50" s="4189"/>
      <c r="D50" s="4187"/>
      <c r="E50" s="4191"/>
      <c r="F50" s="4194"/>
      <c r="G50" s="4183"/>
      <c r="J50" s="2797"/>
      <c r="K50" s="2797"/>
      <c r="L50" s="2797"/>
      <c r="M50" s="2797"/>
      <c r="N50" s="2797"/>
    </row>
    <row r="51" spans="1:14" ht="12.75" customHeight="1">
      <c r="A51" s="4185"/>
      <c r="B51" s="4187"/>
      <c r="C51" s="4189"/>
      <c r="D51" s="4187"/>
      <c r="E51" s="4191"/>
      <c r="F51" s="4194"/>
      <c r="G51" s="4183"/>
      <c r="J51" s="2797"/>
      <c r="K51" s="2797"/>
      <c r="L51" s="2797"/>
      <c r="M51" s="2797"/>
      <c r="N51" s="2797"/>
    </row>
    <row r="52" spans="1:14" ht="12.75" customHeight="1">
      <c r="A52" s="4185"/>
      <c r="B52" s="4187"/>
      <c r="C52" s="4189"/>
      <c r="D52" s="4187"/>
      <c r="E52" s="4191"/>
      <c r="F52" s="4194"/>
      <c r="G52" s="4183"/>
      <c r="J52" s="2797"/>
      <c r="K52" s="2797"/>
      <c r="L52" s="2797"/>
      <c r="M52" s="2797"/>
      <c r="N52" s="2797"/>
    </row>
    <row r="53" spans="1:14" ht="12.75" customHeight="1">
      <c r="A53" s="4198">
        <v>9</v>
      </c>
      <c r="B53" s="4187" t="s">
        <v>992</v>
      </c>
      <c r="C53" s="4189" t="s">
        <v>993</v>
      </c>
      <c r="D53" s="4187" t="s">
        <v>370</v>
      </c>
      <c r="E53" s="4191">
        <f>2*73.53</f>
        <v>147.06</v>
      </c>
      <c r="F53" s="4193"/>
      <c r="G53" s="4182">
        <f>E53*F53</f>
        <v>0</v>
      </c>
      <c r="J53" s="2797"/>
      <c r="K53" s="2797"/>
      <c r="L53" s="2797"/>
      <c r="M53" s="2797"/>
      <c r="N53" s="2797"/>
    </row>
    <row r="54" spans="1:14" ht="12.75" customHeight="1">
      <c r="A54" s="4198"/>
      <c r="B54" s="4187"/>
      <c r="C54" s="4189"/>
      <c r="D54" s="4187"/>
      <c r="E54" s="4191"/>
      <c r="F54" s="4194"/>
      <c r="G54" s="4183"/>
      <c r="J54" s="2797"/>
      <c r="K54" s="2797"/>
      <c r="L54" s="2797"/>
      <c r="M54" s="2797"/>
      <c r="N54" s="2797"/>
    </row>
    <row r="55" spans="1:14" ht="12.75" customHeight="1">
      <c r="A55" s="4198"/>
      <c r="B55" s="4187"/>
      <c r="C55" s="4189"/>
      <c r="D55" s="4187"/>
      <c r="E55" s="4191"/>
      <c r="F55" s="4194"/>
      <c r="G55" s="4183"/>
      <c r="J55" s="2797"/>
      <c r="K55" s="2797"/>
      <c r="L55" s="2797"/>
      <c r="M55" s="2797"/>
      <c r="N55" s="2797"/>
    </row>
    <row r="56" spans="1:14" ht="12.75" customHeight="1">
      <c r="A56" s="4198"/>
      <c r="B56" s="4187"/>
      <c r="C56" s="4189"/>
      <c r="D56" s="4187"/>
      <c r="E56" s="4191"/>
      <c r="F56" s="4194"/>
      <c r="G56" s="4183"/>
      <c r="J56" s="2797"/>
      <c r="K56" s="2797"/>
      <c r="L56" s="2797"/>
      <c r="M56" s="2797"/>
      <c r="N56" s="2797"/>
    </row>
    <row r="57" spans="1:14" ht="12.75" customHeight="1">
      <c r="A57" s="4198"/>
      <c r="B57" s="4187"/>
      <c r="C57" s="4189"/>
      <c r="D57" s="4187"/>
      <c r="E57" s="4191"/>
      <c r="F57" s="4194"/>
      <c r="G57" s="4183"/>
      <c r="J57" s="2797"/>
      <c r="K57" s="2797"/>
      <c r="L57" s="2797"/>
      <c r="M57" s="2797"/>
      <c r="N57" s="2797"/>
    </row>
    <row r="58" spans="1:14" ht="12.75" customHeight="1">
      <c r="A58" s="4185">
        <v>10</v>
      </c>
      <c r="B58" s="4187" t="s">
        <v>994</v>
      </c>
      <c r="C58" s="4189" t="s">
        <v>995</v>
      </c>
      <c r="D58" s="4187" t="s">
        <v>370</v>
      </c>
      <c r="E58" s="4191">
        <f>57*2</f>
        <v>114</v>
      </c>
      <c r="F58" s="4193"/>
      <c r="G58" s="4182">
        <f>E58*F58</f>
        <v>0</v>
      </c>
      <c r="J58" s="2797"/>
      <c r="K58" s="2797"/>
      <c r="L58" s="2797"/>
      <c r="M58" s="2797"/>
      <c r="N58" s="2797"/>
    </row>
    <row r="59" spans="1:14" ht="12.75" customHeight="1">
      <c r="A59" s="4185"/>
      <c r="B59" s="4187"/>
      <c r="C59" s="4189"/>
      <c r="D59" s="4187"/>
      <c r="E59" s="4191"/>
      <c r="F59" s="4194"/>
      <c r="G59" s="4183"/>
      <c r="J59" s="2797"/>
      <c r="K59" s="2797"/>
      <c r="L59" s="2797"/>
      <c r="M59" s="2797"/>
      <c r="N59" s="2797"/>
    </row>
    <row r="60" spans="1:14" ht="12.75" customHeight="1">
      <c r="A60" s="4185"/>
      <c r="B60" s="4187"/>
      <c r="C60" s="4189"/>
      <c r="D60" s="4187"/>
      <c r="E60" s="4191"/>
      <c r="F60" s="4194"/>
      <c r="G60" s="4183"/>
      <c r="J60" s="2797"/>
      <c r="K60" s="2797"/>
      <c r="L60" s="2797"/>
      <c r="M60" s="2797"/>
      <c r="N60" s="2797"/>
    </row>
    <row r="61" spans="1:14" ht="12.75" customHeight="1">
      <c r="A61" s="4185"/>
      <c r="B61" s="4187"/>
      <c r="C61" s="4189"/>
      <c r="D61" s="4187"/>
      <c r="E61" s="4191"/>
      <c r="F61" s="4194"/>
      <c r="G61" s="4183"/>
      <c r="J61" s="2797"/>
      <c r="K61" s="2797"/>
      <c r="L61" s="2797"/>
      <c r="M61" s="2797"/>
      <c r="N61" s="2797"/>
    </row>
    <row r="62" spans="1:14" ht="12.75" customHeight="1">
      <c r="A62" s="4185"/>
      <c r="B62" s="4187"/>
      <c r="C62" s="4189"/>
      <c r="D62" s="4187"/>
      <c r="E62" s="4191"/>
      <c r="F62" s="4194"/>
      <c r="G62" s="4183"/>
      <c r="J62" s="2797"/>
      <c r="K62" s="2797"/>
      <c r="L62" s="2797"/>
      <c r="M62" s="2797"/>
      <c r="N62" s="2797"/>
    </row>
    <row r="63" spans="1:14" ht="12.75" customHeight="1">
      <c r="A63" s="4185">
        <v>11</v>
      </c>
      <c r="B63" s="4187" t="s">
        <v>996</v>
      </c>
      <c r="C63" s="4189" t="s">
        <v>997</v>
      </c>
      <c r="D63" s="4187" t="s">
        <v>480</v>
      </c>
      <c r="E63" s="4191">
        <f>1635*2</f>
        <v>3270</v>
      </c>
      <c r="F63" s="4193"/>
      <c r="G63" s="4182">
        <f>E63*F63</f>
        <v>0</v>
      </c>
      <c r="J63" s="2797"/>
      <c r="K63" s="2797"/>
      <c r="L63" s="2797"/>
      <c r="M63" s="2797"/>
      <c r="N63" s="2797"/>
    </row>
    <row r="64" spans="1:14" ht="12.75" customHeight="1">
      <c r="A64" s="4185"/>
      <c r="B64" s="4187"/>
      <c r="C64" s="4189"/>
      <c r="D64" s="4187"/>
      <c r="E64" s="4191"/>
      <c r="F64" s="4194"/>
      <c r="G64" s="4183"/>
      <c r="J64" s="2797"/>
      <c r="K64" s="2797"/>
      <c r="L64" s="2797"/>
      <c r="M64" s="2797"/>
      <c r="N64" s="2797"/>
    </row>
    <row r="65" spans="1:14" ht="12.75" customHeight="1">
      <c r="A65" s="4185"/>
      <c r="B65" s="4187"/>
      <c r="C65" s="4189"/>
      <c r="D65" s="4187"/>
      <c r="E65" s="4191"/>
      <c r="F65" s="4194"/>
      <c r="G65" s="4183"/>
      <c r="J65" s="2797"/>
      <c r="K65" s="2797"/>
      <c r="L65" s="2797"/>
      <c r="M65" s="2797"/>
      <c r="N65" s="2797"/>
    </row>
    <row r="66" spans="1:14" ht="12.75" customHeight="1">
      <c r="A66" s="4185"/>
      <c r="B66" s="4187"/>
      <c r="C66" s="4189"/>
      <c r="D66" s="4187"/>
      <c r="E66" s="4191"/>
      <c r="F66" s="4194"/>
      <c r="G66" s="4183"/>
      <c r="J66" s="2797"/>
      <c r="K66" s="2797"/>
      <c r="L66" s="2797"/>
      <c r="M66" s="2797"/>
      <c r="N66" s="2797"/>
    </row>
    <row r="67" spans="1:14" ht="13.5" customHeight="1">
      <c r="A67" s="4185"/>
      <c r="B67" s="4187"/>
      <c r="C67" s="4189"/>
      <c r="D67" s="4187"/>
      <c r="E67" s="4191"/>
      <c r="F67" s="4194"/>
      <c r="G67" s="4183"/>
      <c r="J67" s="2797"/>
      <c r="K67" s="2797"/>
      <c r="L67" s="2797"/>
      <c r="M67" s="2797"/>
      <c r="N67" s="2797"/>
    </row>
    <row r="68" spans="1:14">
      <c r="A68" s="4185">
        <v>12</v>
      </c>
      <c r="B68" s="4187" t="s">
        <v>998</v>
      </c>
      <c r="C68" s="4189" t="s">
        <v>999</v>
      </c>
      <c r="D68" s="4187" t="s">
        <v>386</v>
      </c>
      <c r="E68" s="4191">
        <f>5.6*2</f>
        <v>11.2</v>
      </c>
      <c r="F68" s="4193"/>
      <c r="G68" s="4182">
        <f>E68*F68</f>
        <v>0</v>
      </c>
      <c r="J68" s="2797"/>
      <c r="K68" s="2797"/>
      <c r="L68" s="2797"/>
      <c r="M68" s="2797"/>
      <c r="N68" s="2797"/>
    </row>
    <row r="69" spans="1:14">
      <c r="A69" s="4185"/>
      <c r="B69" s="4187"/>
      <c r="C69" s="4189"/>
      <c r="D69" s="4187"/>
      <c r="E69" s="4191"/>
      <c r="F69" s="4194"/>
      <c r="G69" s="4183"/>
      <c r="J69" s="2797"/>
      <c r="K69" s="2797"/>
      <c r="L69" s="2797"/>
      <c r="M69" s="2797"/>
      <c r="N69" s="2797"/>
    </row>
    <row r="70" spans="1:14">
      <c r="A70" s="4185"/>
      <c r="B70" s="4187"/>
      <c r="C70" s="4189"/>
      <c r="D70" s="4187"/>
      <c r="E70" s="4191"/>
      <c r="F70" s="4194"/>
      <c r="G70" s="4183"/>
    </row>
    <row r="71" spans="1:14">
      <c r="A71" s="4185"/>
      <c r="B71" s="4187"/>
      <c r="C71" s="4189"/>
      <c r="D71" s="4187"/>
      <c r="E71" s="4191"/>
      <c r="F71" s="4194"/>
      <c r="G71" s="4183"/>
    </row>
    <row r="72" spans="1:14">
      <c r="A72" s="4185"/>
      <c r="B72" s="4187"/>
      <c r="C72" s="4189"/>
      <c r="D72" s="4187"/>
      <c r="E72" s="4191"/>
      <c r="F72" s="4194"/>
      <c r="G72" s="4183"/>
    </row>
    <row r="73" spans="1:14">
      <c r="A73" s="4185">
        <v>13</v>
      </c>
      <c r="B73" s="4187" t="s">
        <v>1000</v>
      </c>
      <c r="C73" s="4189" t="s">
        <v>1001</v>
      </c>
      <c r="D73" s="4187" t="s">
        <v>370</v>
      </c>
      <c r="E73" s="4191">
        <f>188.6*2</f>
        <v>377.2</v>
      </c>
      <c r="F73" s="4193"/>
      <c r="G73" s="4182">
        <f>E73*F73</f>
        <v>0</v>
      </c>
    </row>
    <row r="74" spans="1:14">
      <c r="A74" s="4185"/>
      <c r="B74" s="4187"/>
      <c r="C74" s="4189"/>
      <c r="D74" s="4187"/>
      <c r="E74" s="4191"/>
      <c r="F74" s="4194"/>
      <c r="G74" s="4183"/>
    </row>
    <row r="75" spans="1:14">
      <c r="A75" s="4185"/>
      <c r="B75" s="4187"/>
      <c r="C75" s="4189"/>
      <c r="D75" s="4187"/>
      <c r="E75" s="4191"/>
      <c r="F75" s="4194"/>
      <c r="G75" s="4183"/>
    </row>
    <row r="76" spans="1:14">
      <c r="A76" s="4185"/>
      <c r="B76" s="4187"/>
      <c r="C76" s="4189"/>
      <c r="D76" s="4187"/>
      <c r="E76" s="4191"/>
      <c r="F76" s="4194"/>
      <c r="G76" s="4183"/>
    </row>
    <row r="77" spans="1:14">
      <c r="A77" s="4185"/>
      <c r="B77" s="4187"/>
      <c r="C77" s="4189"/>
      <c r="D77" s="4187"/>
      <c r="E77" s="4191"/>
      <c r="F77" s="4194"/>
      <c r="G77" s="4183"/>
    </row>
    <row r="78" spans="1:14">
      <c r="A78" s="4185">
        <v>14</v>
      </c>
      <c r="B78" s="4187" t="s">
        <v>1002</v>
      </c>
      <c r="C78" s="4189" t="s">
        <v>1003</v>
      </c>
      <c r="D78" s="4187" t="s">
        <v>480</v>
      </c>
      <c r="E78" s="4191">
        <f>3332*2</f>
        <v>6664</v>
      </c>
      <c r="F78" s="4193"/>
      <c r="G78" s="4182">
        <f>E78*F78</f>
        <v>0</v>
      </c>
    </row>
    <row r="79" spans="1:14">
      <c r="A79" s="4185"/>
      <c r="B79" s="4187"/>
      <c r="C79" s="4189"/>
      <c r="D79" s="4187"/>
      <c r="E79" s="4191"/>
      <c r="F79" s="4194"/>
      <c r="G79" s="4183"/>
    </row>
    <row r="80" spans="1:14">
      <c r="A80" s="4185"/>
      <c r="B80" s="4187"/>
      <c r="C80" s="4189"/>
      <c r="D80" s="4187"/>
      <c r="E80" s="4191"/>
      <c r="F80" s="4194"/>
      <c r="G80" s="4183"/>
    </row>
    <row r="81" spans="1:7">
      <c r="A81" s="4185"/>
      <c r="B81" s="4187"/>
      <c r="C81" s="4189"/>
      <c r="D81" s="4187"/>
      <c r="E81" s="4191"/>
      <c r="F81" s="4194"/>
      <c r="G81" s="4183"/>
    </row>
    <row r="82" spans="1:7">
      <c r="A82" s="4185"/>
      <c r="B82" s="4187"/>
      <c r="C82" s="4189"/>
      <c r="D82" s="4187"/>
      <c r="E82" s="4191"/>
      <c r="F82" s="4197"/>
      <c r="G82" s="4184"/>
    </row>
    <row r="83" spans="1:7">
      <c r="A83" s="4185">
        <v>15</v>
      </c>
      <c r="B83" s="4187" t="s">
        <v>1004</v>
      </c>
      <c r="C83" s="4189" t="s">
        <v>1005</v>
      </c>
      <c r="D83" s="4187" t="s">
        <v>386</v>
      </c>
      <c r="E83" s="4191">
        <f>19.6*2</f>
        <v>39.200000000000003</v>
      </c>
      <c r="F83" s="4193"/>
      <c r="G83" s="4182">
        <f>E83*F83</f>
        <v>0</v>
      </c>
    </row>
    <row r="84" spans="1:7">
      <c r="A84" s="4185"/>
      <c r="B84" s="4187"/>
      <c r="C84" s="4189"/>
      <c r="D84" s="4187"/>
      <c r="E84" s="4191"/>
      <c r="F84" s="4194"/>
      <c r="G84" s="4183"/>
    </row>
    <row r="85" spans="1:7">
      <c r="A85" s="4185"/>
      <c r="B85" s="4187"/>
      <c r="C85" s="4189"/>
      <c r="D85" s="4187"/>
      <c r="E85" s="4191"/>
      <c r="F85" s="4194"/>
      <c r="G85" s="4183"/>
    </row>
    <row r="86" spans="1:7">
      <c r="A86" s="4185"/>
      <c r="B86" s="4187"/>
      <c r="C86" s="4189"/>
      <c r="D86" s="4187"/>
      <c r="E86" s="4191"/>
      <c r="F86" s="4194"/>
      <c r="G86" s="4183"/>
    </row>
    <row r="87" spans="1:7">
      <c r="A87" s="4185"/>
      <c r="B87" s="4187"/>
      <c r="C87" s="4189"/>
      <c r="D87" s="4187"/>
      <c r="E87" s="4191"/>
      <c r="F87" s="4197"/>
      <c r="G87" s="4184"/>
    </row>
    <row r="88" spans="1:7">
      <c r="A88" s="4185">
        <v>16</v>
      </c>
      <c r="B88" s="4187" t="s">
        <v>1006</v>
      </c>
      <c r="C88" s="4189" t="s">
        <v>1007</v>
      </c>
      <c r="D88" s="4187" t="s">
        <v>386</v>
      </c>
      <c r="E88" s="4191">
        <f>2.9*2</f>
        <v>5.8</v>
      </c>
      <c r="F88" s="4193"/>
      <c r="G88" s="4182">
        <f>E88*F88</f>
        <v>0</v>
      </c>
    </row>
    <row r="89" spans="1:7">
      <c r="A89" s="4185"/>
      <c r="B89" s="4187"/>
      <c r="C89" s="4189"/>
      <c r="D89" s="4187"/>
      <c r="E89" s="4191"/>
      <c r="F89" s="4194"/>
      <c r="G89" s="4183"/>
    </row>
    <row r="90" spans="1:7">
      <c r="A90" s="4185"/>
      <c r="B90" s="4187"/>
      <c r="C90" s="4189"/>
      <c r="D90" s="4187"/>
      <c r="E90" s="4191"/>
      <c r="F90" s="4194"/>
      <c r="G90" s="4183"/>
    </row>
    <row r="91" spans="1:7">
      <c r="A91" s="4185"/>
      <c r="B91" s="4187"/>
      <c r="C91" s="4189"/>
      <c r="D91" s="4187"/>
      <c r="E91" s="4191"/>
      <c r="F91" s="4194"/>
      <c r="G91" s="4183"/>
    </row>
    <row r="92" spans="1:7" ht="13.5" thickBot="1">
      <c r="A92" s="4186"/>
      <c r="B92" s="4188"/>
      <c r="C92" s="4190"/>
      <c r="D92" s="4188"/>
      <c r="E92" s="4192"/>
      <c r="F92" s="4195"/>
      <c r="G92" s="4196"/>
    </row>
    <row r="93" spans="1:7" ht="20.25" thickTop="1" thickBot="1">
      <c r="A93" s="4081" t="s">
        <v>507</v>
      </c>
      <c r="B93" s="4082"/>
      <c r="C93" s="4082"/>
      <c r="D93" s="4082"/>
      <c r="E93" s="4082"/>
      <c r="F93" s="4082"/>
      <c r="G93" s="651">
        <f>SUM(G13:G92)</f>
        <v>0</v>
      </c>
    </row>
    <row r="94" spans="1:7" ht="18.75">
      <c r="A94" s="639"/>
      <c r="B94" s="4083"/>
      <c r="C94" s="4083"/>
      <c r="D94" s="639"/>
      <c r="E94" s="639"/>
      <c r="F94" s="639"/>
      <c r="G94" s="652"/>
    </row>
    <row r="95" spans="1:7" ht="18.75">
      <c r="A95" s="642"/>
      <c r="B95" s="642"/>
      <c r="C95" s="640"/>
      <c r="D95" s="642"/>
      <c r="E95" s="653"/>
      <c r="F95" s="2892" t="s">
        <v>7638</v>
      </c>
      <c r="G95" s="654"/>
    </row>
  </sheetData>
  <mergeCells count="124">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G43:G47"/>
    <mergeCell ref="A48:A52"/>
    <mergeCell ref="B48:B52"/>
    <mergeCell ref="C48:C52"/>
    <mergeCell ref="D48:D52"/>
    <mergeCell ref="E48:E52"/>
    <mergeCell ref="F48:F52"/>
    <mergeCell ref="G48:G52"/>
    <mergeCell ref="A43:A47"/>
    <mergeCell ref="B43:B47"/>
    <mergeCell ref="C43:C47"/>
    <mergeCell ref="D43:D47"/>
    <mergeCell ref="E43:E47"/>
    <mergeCell ref="F43:F47"/>
    <mergeCell ref="G53:G57"/>
    <mergeCell ref="A58:A62"/>
    <mergeCell ref="B58:B62"/>
    <mergeCell ref="C58:C62"/>
    <mergeCell ref="D58:D62"/>
    <mergeCell ref="E58:E62"/>
    <mergeCell ref="F58:F62"/>
    <mergeCell ref="G58:G62"/>
    <mergeCell ref="A53:A57"/>
    <mergeCell ref="B53:B57"/>
    <mergeCell ref="C53:C57"/>
    <mergeCell ref="D53:D57"/>
    <mergeCell ref="E53:E57"/>
    <mergeCell ref="F53:F57"/>
    <mergeCell ref="G63:G67"/>
    <mergeCell ref="A68:A72"/>
    <mergeCell ref="B68:B72"/>
    <mergeCell ref="C68:C72"/>
    <mergeCell ref="D68:D72"/>
    <mergeCell ref="E68:E72"/>
    <mergeCell ref="F68:F72"/>
    <mergeCell ref="G68:G72"/>
    <mergeCell ref="A63:A67"/>
    <mergeCell ref="B63:B67"/>
    <mergeCell ref="C63:C67"/>
    <mergeCell ref="D63:D67"/>
    <mergeCell ref="E63:E67"/>
    <mergeCell ref="F63:F67"/>
    <mergeCell ref="G73:G77"/>
    <mergeCell ref="A78:A82"/>
    <mergeCell ref="B78:B82"/>
    <mergeCell ref="C78:C82"/>
    <mergeCell ref="D78:D82"/>
    <mergeCell ref="E78:E82"/>
    <mergeCell ref="F78:F82"/>
    <mergeCell ref="G78:G82"/>
    <mergeCell ref="A73:A77"/>
    <mergeCell ref="B73:B77"/>
    <mergeCell ref="C73:C77"/>
    <mergeCell ref="D73:D77"/>
    <mergeCell ref="E73:E77"/>
    <mergeCell ref="F73:F77"/>
    <mergeCell ref="A93:F93"/>
    <mergeCell ref="B94:C94"/>
    <mergeCell ref="G83:G87"/>
    <mergeCell ref="A88:A92"/>
    <mergeCell ref="B88:B92"/>
    <mergeCell ref="C88:C92"/>
    <mergeCell ref="D88:D92"/>
    <mergeCell ref="E88:E92"/>
    <mergeCell ref="F88:F92"/>
    <mergeCell ref="G88:G92"/>
    <mergeCell ref="A83:A87"/>
    <mergeCell ref="B83:B87"/>
    <mergeCell ref="C83:C87"/>
    <mergeCell ref="D83:D87"/>
    <mergeCell ref="E83:E87"/>
    <mergeCell ref="F83:F87"/>
  </mergeCells>
  <printOptions horizontalCentered="1"/>
  <pageMargins left="0.25" right="0.25" top="0.75" bottom="0.75" header="0.3" footer="0.3"/>
  <pageSetup paperSize="9" scale="74" orientation="portrait" r:id="rId1"/>
  <headerFooter alignWithMargins="0"/>
  <rowBreaks count="1" manualBreakCount="1">
    <brk id="77" max="6" man="1"/>
  </rowBreak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6"/>
  <sheetViews>
    <sheetView view="pageBreakPreview" zoomScaleNormal="85" zoomScaleSheetLayoutView="10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9" width="9.140625" style="2745"/>
    <col min="10" max="12" width="11.5703125" style="2745" bestFit="1" customWidth="1"/>
    <col min="13" max="16384" width="9.140625" style="2745"/>
  </cols>
  <sheetData>
    <row r="1" spans="1:14">
      <c r="A1" s="2769"/>
      <c r="B1" s="2770"/>
      <c r="C1" s="2769"/>
      <c r="D1" s="2771"/>
      <c r="E1" s="2771"/>
      <c r="F1" s="2771"/>
      <c r="G1" s="2771"/>
    </row>
    <row r="2" spans="1:14">
      <c r="A2" s="2772" t="s">
        <v>7661</v>
      </c>
      <c r="B2" s="2773"/>
      <c r="C2" s="2769"/>
      <c r="D2" s="2774"/>
      <c r="E2" s="2774"/>
      <c r="F2" s="2774"/>
      <c r="G2" s="2774"/>
    </row>
    <row r="3" spans="1:14">
      <c r="A3" s="2895" t="s">
        <v>6154</v>
      </c>
      <c r="B3" s="2775"/>
      <c r="C3" s="2775"/>
      <c r="D3" s="2776"/>
      <c r="E3" s="2775"/>
      <c r="F3" s="2799"/>
      <c r="G3" s="2778"/>
    </row>
    <row r="4" spans="1:14" ht="18.75">
      <c r="A4" s="4078" t="s">
        <v>964</v>
      </c>
      <c r="B4" s="4078"/>
      <c r="C4" s="4078"/>
      <c r="D4" s="4078"/>
      <c r="E4" s="4078"/>
      <c r="F4" s="4078"/>
      <c r="G4" s="4078"/>
    </row>
    <row r="5" spans="1:14" ht="18.75" customHeight="1">
      <c r="A5" s="4079" t="s">
        <v>6283</v>
      </c>
      <c r="B5" s="4079"/>
      <c r="C5" s="4079"/>
      <c r="D5" s="4079"/>
      <c r="E5" s="4079"/>
      <c r="F5" s="4079"/>
      <c r="G5" s="4079"/>
    </row>
    <row r="6" spans="1:14" ht="18.75" customHeight="1">
      <c r="A6" s="4080" t="s">
        <v>1009</v>
      </c>
      <c r="B6" s="4080"/>
      <c r="C6" s="4080"/>
      <c r="D6" s="4080"/>
      <c r="E6" s="4080"/>
      <c r="F6" s="4080"/>
      <c r="G6" s="4080"/>
    </row>
    <row r="7" spans="1:14" ht="18.75">
      <c r="A7" s="640"/>
      <c r="B7" s="641"/>
      <c r="C7" s="642"/>
      <c r="D7" s="642"/>
      <c r="E7" s="641"/>
      <c r="F7" s="641"/>
      <c r="G7" s="643"/>
    </row>
    <row r="8" spans="1:14" ht="19.5" thickBot="1">
      <c r="A8" s="644" t="s">
        <v>1010</v>
      </c>
      <c r="B8" s="644"/>
      <c r="C8" s="644"/>
      <c r="D8" s="645"/>
      <c r="E8" s="645"/>
      <c r="F8" s="645"/>
      <c r="G8" s="646" t="s">
        <v>968</v>
      </c>
    </row>
    <row r="9" spans="1:14" ht="12.75" customHeight="1">
      <c r="A9" s="4084" t="s">
        <v>969</v>
      </c>
      <c r="B9" s="4089" t="s">
        <v>970</v>
      </c>
      <c r="C9" s="4089" t="s">
        <v>971</v>
      </c>
      <c r="D9" s="4089" t="s">
        <v>306</v>
      </c>
      <c r="E9" s="4089" t="s">
        <v>972</v>
      </c>
      <c r="F9" s="4097" t="s">
        <v>973</v>
      </c>
      <c r="G9" s="4101" t="s">
        <v>974</v>
      </c>
    </row>
    <row r="10" spans="1:14" ht="12.75" customHeight="1">
      <c r="A10" s="4199"/>
      <c r="B10" s="4200"/>
      <c r="C10" s="4200"/>
      <c r="D10" s="4200"/>
      <c r="E10" s="4200"/>
      <c r="F10" s="4098"/>
      <c r="G10" s="4201"/>
    </row>
    <row r="11" spans="1:14" ht="12.75" customHeight="1">
      <c r="A11" s="4199"/>
      <c r="B11" s="4200"/>
      <c r="C11" s="4200"/>
      <c r="D11" s="4200"/>
      <c r="E11" s="4200"/>
      <c r="F11" s="4098"/>
      <c r="G11" s="4201"/>
    </row>
    <row r="12" spans="1:14" ht="19.5" thickBot="1">
      <c r="A12" s="2899">
        <v>0</v>
      </c>
      <c r="B12" s="2900">
        <v>1</v>
      </c>
      <c r="C12" s="2901">
        <v>2</v>
      </c>
      <c r="D12" s="2900">
        <v>3</v>
      </c>
      <c r="E12" s="2901">
        <v>4</v>
      </c>
      <c r="F12" s="2901">
        <v>5</v>
      </c>
      <c r="G12" s="2902">
        <v>6</v>
      </c>
      <c r="J12" s="2797"/>
      <c r="K12" s="2797"/>
      <c r="L12" s="2797"/>
      <c r="M12" s="2797"/>
      <c r="N12" s="2797"/>
    </row>
    <row r="13" spans="1:14" ht="12.75" customHeight="1" thickTop="1">
      <c r="A13" s="4185">
        <v>1</v>
      </c>
      <c r="B13" s="4187" t="s">
        <v>1011</v>
      </c>
      <c r="C13" s="4189" t="s">
        <v>1012</v>
      </c>
      <c r="D13" s="4187" t="s">
        <v>370</v>
      </c>
      <c r="E13" s="4202">
        <f>173.5*2</f>
        <v>347</v>
      </c>
      <c r="F13" s="4204"/>
      <c r="G13" s="4182">
        <f>E13*F13</f>
        <v>0</v>
      </c>
      <c r="J13" s="2797"/>
      <c r="K13" s="2797"/>
      <c r="L13" s="2797"/>
      <c r="M13" s="2797"/>
      <c r="N13" s="2797"/>
    </row>
    <row r="14" spans="1:14" ht="12.75" customHeight="1">
      <c r="A14" s="4185"/>
      <c r="B14" s="4187"/>
      <c r="C14" s="4189"/>
      <c r="D14" s="4187"/>
      <c r="E14" s="4202"/>
      <c r="F14" s="4205"/>
      <c r="G14" s="4183"/>
      <c r="J14" s="2797"/>
      <c r="K14" s="2797"/>
      <c r="L14" s="2797"/>
      <c r="M14" s="2797"/>
      <c r="N14" s="2797"/>
    </row>
    <row r="15" spans="1:14" ht="12.75" customHeight="1">
      <c r="A15" s="4185"/>
      <c r="B15" s="4187"/>
      <c r="C15" s="4189"/>
      <c r="D15" s="4187"/>
      <c r="E15" s="4202"/>
      <c r="F15" s="4205"/>
      <c r="G15" s="4183"/>
      <c r="J15" s="2797"/>
      <c r="K15" s="2797"/>
      <c r="L15" s="2797"/>
      <c r="M15" s="2797"/>
      <c r="N15" s="2797"/>
    </row>
    <row r="16" spans="1:14" ht="12.75" customHeight="1">
      <c r="A16" s="4185"/>
      <c r="B16" s="4187"/>
      <c r="C16" s="4189"/>
      <c r="D16" s="4187"/>
      <c r="E16" s="4202"/>
      <c r="F16" s="4205"/>
      <c r="G16" s="4183"/>
      <c r="J16" s="2797"/>
      <c r="K16" s="2797"/>
      <c r="L16" s="2797"/>
      <c r="M16" s="2797"/>
      <c r="N16" s="2797"/>
    </row>
    <row r="17" spans="1:14" ht="12.75" customHeight="1">
      <c r="A17" s="4185"/>
      <c r="B17" s="4187"/>
      <c r="C17" s="4189"/>
      <c r="D17" s="4187"/>
      <c r="E17" s="4202"/>
      <c r="F17" s="4205"/>
      <c r="G17" s="4183"/>
      <c r="J17" s="2797"/>
      <c r="K17" s="2797"/>
      <c r="L17" s="2797"/>
      <c r="M17" s="2797"/>
      <c r="N17" s="2797"/>
    </row>
    <row r="18" spans="1:14" ht="12" customHeight="1">
      <c r="A18" s="4185">
        <v>2</v>
      </c>
      <c r="B18" s="4187" t="s">
        <v>1013</v>
      </c>
      <c r="C18" s="4189" t="s">
        <v>1014</v>
      </c>
      <c r="D18" s="4187" t="s">
        <v>386</v>
      </c>
      <c r="E18" s="4202">
        <f>23.5*2</f>
        <v>47</v>
      </c>
      <c r="F18" s="4204"/>
      <c r="G18" s="4182">
        <f>E18*F18</f>
        <v>0</v>
      </c>
      <c r="J18" s="2797"/>
      <c r="K18" s="2797"/>
      <c r="L18" s="2797"/>
      <c r="M18" s="2797"/>
      <c r="N18" s="2797"/>
    </row>
    <row r="19" spans="1:14" ht="11.25" customHeight="1">
      <c r="A19" s="4185"/>
      <c r="B19" s="4187"/>
      <c r="C19" s="4189"/>
      <c r="D19" s="4187"/>
      <c r="E19" s="4202"/>
      <c r="F19" s="4205"/>
      <c r="G19" s="4183"/>
      <c r="J19" s="2797"/>
      <c r="K19" s="2797"/>
      <c r="L19" s="2797"/>
      <c r="M19" s="2797"/>
      <c r="N19" s="2797"/>
    </row>
    <row r="20" spans="1:14" ht="11.25" customHeight="1">
      <c r="A20" s="4185"/>
      <c r="B20" s="4187"/>
      <c r="C20" s="4189"/>
      <c r="D20" s="4187"/>
      <c r="E20" s="4202"/>
      <c r="F20" s="4205"/>
      <c r="G20" s="4183"/>
      <c r="J20" s="2797"/>
      <c r="K20" s="2797"/>
      <c r="L20" s="2797"/>
      <c r="M20" s="2797"/>
      <c r="N20" s="2797"/>
    </row>
    <row r="21" spans="1:14" ht="10.5" customHeight="1">
      <c r="A21" s="4185"/>
      <c r="B21" s="4187"/>
      <c r="C21" s="4189"/>
      <c r="D21" s="4187"/>
      <c r="E21" s="4202"/>
      <c r="F21" s="4205"/>
      <c r="G21" s="4183"/>
      <c r="J21" s="2797"/>
      <c r="K21" s="2797"/>
      <c r="L21" s="2797"/>
      <c r="M21" s="2797"/>
      <c r="N21" s="2797"/>
    </row>
    <row r="22" spans="1:14" ht="6.75" customHeight="1">
      <c r="A22" s="4185"/>
      <c r="B22" s="4187"/>
      <c r="C22" s="4189"/>
      <c r="D22" s="4187"/>
      <c r="E22" s="4202"/>
      <c r="F22" s="4205"/>
      <c r="G22" s="4183"/>
      <c r="J22" s="2797"/>
      <c r="K22" s="2797"/>
      <c r="L22" s="2797"/>
      <c r="M22" s="2797"/>
      <c r="N22" s="2797"/>
    </row>
    <row r="23" spans="1:14" ht="11.25" customHeight="1">
      <c r="A23" s="4185">
        <v>3</v>
      </c>
      <c r="B23" s="4187" t="s">
        <v>1015</v>
      </c>
      <c r="C23" s="4189" t="s">
        <v>1016</v>
      </c>
      <c r="D23" s="4187" t="s">
        <v>370</v>
      </c>
      <c r="E23" s="4202">
        <f>140*2</f>
        <v>280</v>
      </c>
      <c r="F23" s="4204"/>
      <c r="G23" s="4182">
        <f>E23*F23</f>
        <v>0</v>
      </c>
      <c r="J23" s="2797"/>
      <c r="K23" s="2797"/>
      <c r="L23" s="2797"/>
      <c r="M23" s="2797"/>
      <c r="N23" s="2797"/>
    </row>
    <row r="24" spans="1:14" ht="11.25" customHeight="1">
      <c r="A24" s="4185"/>
      <c r="B24" s="4187"/>
      <c r="C24" s="4189"/>
      <c r="D24" s="4187"/>
      <c r="E24" s="4202"/>
      <c r="F24" s="4205"/>
      <c r="G24" s="4183"/>
      <c r="J24" s="2797"/>
      <c r="K24" s="2797"/>
      <c r="L24" s="2797"/>
      <c r="M24" s="2797"/>
      <c r="N24" s="2797"/>
    </row>
    <row r="25" spans="1:14" ht="11.25" customHeight="1">
      <c r="A25" s="4185"/>
      <c r="B25" s="4187"/>
      <c r="C25" s="4189"/>
      <c r="D25" s="4187"/>
      <c r="E25" s="4202"/>
      <c r="F25" s="4205"/>
      <c r="G25" s="4183"/>
      <c r="J25" s="2797"/>
      <c r="K25" s="2797"/>
      <c r="L25" s="2797"/>
      <c r="M25" s="2797"/>
      <c r="N25" s="2797"/>
    </row>
    <row r="26" spans="1:14" ht="11.25" customHeight="1">
      <c r="A26" s="4185"/>
      <c r="B26" s="4187"/>
      <c r="C26" s="4189"/>
      <c r="D26" s="4187"/>
      <c r="E26" s="4202"/>
      <c r="F26" s="4205"/>
      <c r="G26" s="4183"/>
      <c r="J26" s="2797"/>
      <c r="K26" s="2797"/>
      <c r="L26" s="2797"/>
      <c r="M26" s="2797"/>
      <c r="N26" s="2797"/>
    </row>
    <row r="27" spans="1:14" ht="11.25" customHeight="1">
      <c r="A27" s="4185"/>
      <c r="B27" s="4187"/>
      <c r="C27" s="4189"/>
      <c r="D27" s="4187"/>
      <c r="E27" s="4202"/>
      <c r="F27" s="4205"/>
      <c r="G27" s="4183"/>
      <c r="J27" s="2797"/>
      <c r="K27" s="2797"/>
      <c r="L27" s="2797"/>
      <c r="M27" s="2797"/>
      <c r="N27" s="2797"/>
    </row>
    <row r="28" spans="1:14" ht="12.75" customHeight="1">
      <c r="A28" s="4185">
        <v>4</v>
      </c>
      <c r="B28" s="4187" t="s">
        <v>1017</v>
      </c>
      <c r="C28" s="4189" t="s">
        <v>1018</v>
      </c>
      <c r="D28" s="4187" t="s">
        <v>370</v>
      </c>
      <c r="E28" s="4202">
        <f>20*2</f>
        <v>40</v>
      </c>
      <c r="F28" s="4204"/>
      <c r="G28" s="4182">
        <f>E28*F28</f>
        <v>0</v>
      </c>
      <c r="J28" s="2797"/>
      <c r="K28" s="2797"/>
      <c r="L28" s="2797"/>
      <c r="M28" s="2797"/>
      <c r="N28" s="2797"/>
    </row>
    <row r="29" spans="1:14" ht="12.75" customHeight="1">
      <c r="A29" s="4185"/>
      <c r="B29" s="4187"/>
      <c r="C29" s="4189"/>
      <c r="D29" s="4187"/>
      <c r="E29" s="4202"/>
      <c r="F29" s="4205"/>
      <c r="G29" s="4183"/>
      <c r="J29" s="2797"/>
      <c r="K29" s="2797"/>
      <c r="L29" s="2797"/>
      <c r="M29" s="2797"/>
      <c r="N29" s="2797"/>
    </row>
    <row r="30" spans="1:14" ht="12.75" customHeight="1">
      <c r="A30" s="4185"/>
      <c r="B30" s="4187"/>
      <c r="C30" s="4189"/>
      <c r="D30" s="4187"/>
      <c r="E30" s="4202"/>
      <c r="F30" s="4205"/>
      <c r="G30" s="4183"/>
      <c r="J30" s="2797"/>
      <c r="K30" s="2797"/>
      <c r="L30" s="2797"/>
      <c r="M30" s="2797"/>
      <c r="N30" s="2797"/>
    </row>
    <row r="31" spans="1:14" ht="12.75" customHeight="1">
      <c r="A31" s="4185"/>
      <c r="B31" s="4187"/>
      <c r="C31" s="4189"/>
      <c r="D31" s="4187"/>
      <c r="E31" s="4202"/>
      <c r="F31" s="4205"/>
      <c r="G31" s="4183"/>
      <c r="J31" s="2797"/>
      <c r="K31" s="2797"/>
      <c r="L31" s="2797"/>
      <c r="M31" s="2797"/>
      <c r="N31" s="2797"/>
    </row>
    <row r="32" spans="1:14" ht="12.75" customHeight="1">
      <c r="A32" s="4185"/>
      <c r="B32" s="4187"/>
      <c r="C32" s="4189"/>
      <c r="D32" s="4187"/>
      <c r="E32" s="4202"/>
      <c r="F32" s="4205"/>
      <c r="G32" s="4183"/>
      <c r="J32" s="2797"/>
      <c r="K32" s="2797"/>
      <c r="L32" s="2797"/>
      <c r="M32" s="2797"/>
      <c r="N32" s="2797"/>
    </row>
    <row r="33" spans="1:14" ht="12.75" customHeight="1">
      <c r="A33" s="4185">
        <v>5</v>
      </c>
      <c r="B33" s="4187" t="s">
        <v>1019</v>
      </c>
      <c r="C33" s="4189" t="s">
        <v>1020</v>
      </c>
      <c r="D33" s="4187" t="s">
        <v>370</v>
      </c>
      <c r="E33" s="4202">
        <f>24.5*2</f>
        <v>49</v>
      </c>
      <c r="F33" s="4204"/>
      <c r="G33" s="4182">
        <f>E33*F33</f>
        <v>0</v>
      </c>
      <c r="J33" s="2797"/>
      <c r="K33" s="2797"/>
      <c r="L33" s="2797"/>
      <c r="M33" s="2797"/>
      <c r="N33" s="2797"/>
    </row>
    <row r="34" spans="1:14" ht="12.75" customHeight="1">
      <c r="A34" s="4185"/>
      <c r="B34" s="4187"/>
      <c r="C34" s="4189"/>
      <c r="D34" s="4187"/>
      <c r="E34" s="4202"/>
      <c r="F34" s="4205"/>
      <c r="G34" s="4183"/>
      <c r="J34" s="2797"/>
      <c r="K34" s="2797"/>
      <c r="L34" s="2797"/>
      <c r="M34" s="2797"/>
      <c r="N34" s="2797"/>
    </row>
    <row r="35" spans="1:14" ht="12.75" customHeight="1">
      <c r="A35" s="4185"/>
      <c r="B35" s="4187"/>
      <c r="C35" s="4189"/>
      <c r="D35" s="4187"/>
      <c r="E35" s="4202"/>
      <c r="F35" s="4205"/>
      <c r="G35" s="4183"/>
      <c r="J35" s="2797"/>
      <c r="K35" s="2797"/>
      <c r="L35" s="2797"/>
      <c r="M35" s="2797"/>
      <c r="N35" s="2797"/>
    </row>
    <row r="36" spans="1:14" ht="12.75" customHeight="1">
      <c r="A36" s="4185"/>
      <c r="B36" s="4187"/>
      <c r="C36" s="4189"/>
      <c r="D36" s="4187"/>
      <c r="E36" s="4202"/>
      <c r="F36" s="4205"/>
      <c r="G36" s="4183"/>
      <c r="J36" s="2797"/>
      <c r="K36" s="2797"/>
      <c r="L36" s="2797"/>
      <c r="M36" s="2797"/>
      <c r="N36" s="2797"/>
    </row>
    <row r="37" spans="1:14" ht="12.75" customHeight="1">
      <c r="A37" s="4185"/>
      <c r="B37" s="4187"/>
      <c r="C37" s="4189"/>
      <c r="D37" s="4187"/>
      <c r="E37" s="4202"/>
      <c r="F37" s="4205"/>
      <c r="G37" s="4183"/>
      <c r="J37" s="2797"/>
      <c r="K37" s="2797"/>
      <c r="L37" s="2797"/>
      <c r="M37" s="2797"/>
      <c r="N37" s="2797"/>
    </row>
    <row r="38" spans="1:14" ht="12.75" customHeight="1">
      <c r="A38" s="4185">
        <v>6</v>
      </c>
      <c r="B38" s="4187" t="s">
        <v>1021</v>
      </c>
      <c r="C38" s="4189" t="s">
        <v>1022</v>
      </c>
      <c r="D38" s="4187" t="s">
        <v>370</v>
      </c>
      <c r="E38" s="4202">
        <f>102.5*2</f>
        <v>205</v>
      </c>
      <c r="F38" s="4204"/>
      <c r="G38" s="4182">
        <f>E38*F38</f>
        <v>0</v>
      </c>
      <c r="J38" s="2797"/>
      <c r="K38" s="2797"/>
      <c r="L38" s="2797"/>
      <c r="M38" s="2797"/>
      <c r="N38" s="2797"/>
    </row>
    <row r="39" spans="1:14" ht="12.75" customHeight="1">
      <c r="A39" s="4185"/>
      <c r="B39" s="4187"/>
      <c r="C39" s="4189"/>
      <c r="D39" s="4187"/>
      <c r="E39" s="4202"/>
      <c r="F39" s="4205"/>
      <c r="G39" s="4183"/>
      <c r="J39" s="2797"/>
      <c r="K39" s="2797"/>
      <c r="L39" s="2797"/>
      <c r="M39" s="2797"/>
      <c r="N39" s="2797"/>
    </row>
    <row r="40" spans="1:14" ht="19.5" customHeight="1">
      <c r="A40" s="4185"/>
      <c r="B40" s="4187"/>
      <c r="C40" s="4189"/>
      <c r="D40" s="4187"/>
      <c r="E40" s="4202"/>
      <c r="F40" s="4205"/>
      <c r="G40" s="4183"/>
    </row>
    <row r="41" spans="1:14">
      <c r="A41" s="4185"/>
      <c r="B41" s="4187"/>
      <c r="C41" s="4189"/>
      <c r="D41" s="4187"/>
      <c r="E41" s="4202"/>
      <c r="F41" s="4205"/>
      <c r="G41" s="4183"/>
    </row>
    <row r="42" spans="1:14">
      <c r="A42" s="4185"/>
      <c r="B42" s="4187"/>
      <c r="C42" s="4189"/>
      <c r="D42" s="4187"/>
      <c r="E42" s="4202"/>
      <c r="F42" s="4205"/>
      <c r="G42" s="4183"/>
    </row>
    <row r="43" spans="1:14">
      <c r="A43" s="4185">
        <v>7</v>
      </c>
      <c r="B43" s="4187" t="s">
        <v>1023</v>
      </c>
      <c r="C43" s="4189" t="s">
        <v>1024</v>
      </c>
      <c r="D43" s="4187" t="s">
        <v>374</v>
      </c>
      <c r="E43" s="4202">
        <f>24.5*2</f>
        <v>49</v>
      </c>
      <c r="F43" s="4204"/>
      <c r="G43" s="4182">
        <f>E43*F43</f>
        <v>0</v>
      </c>
    </row>
    <row r="44" spans="1:14">
      <c r="A44" s="4185"/>
      <c r="B44" s="4187"/>
      <c r="C44" s="4189"/>
      <c r="D44" s="4187"/>
      <c r="E44" s="4202"/>
      <c r="F44" s="4205"/>
      <c r="G44" s="4183"/>
    </row>
    <row r="45" spans="1:14">
      <c r="A45" s="4185"/>
      <c r="B45" s="4187"/>
      <c r="C45" s="4189"/>
      <c r="D45" s="4187"/>
      <c r="E45" s="4202"/>
      <c r="F45" s="4205"/>
      <c r="G45" s="4183"/>
    </row>
    <row r="46" spans="1:14">
      <c r="A46" s="4185"/>
      <c r="B46" s="4187"/>
      <c r="C46" s="4189"/>
      <c r="D46" s="4187"/>
      <c r="E46" s="4202"/>
      <c r="F46" s="4205"/>
      <c r="G46" s="4183"/>
    </row>
    <row r="47" spans="1:14">
      <c r="A47" s="4185"/>
      <c r="B47" s="4187"/>
      <c r="C47" s="4189"/>
      <c r="D47" s="4187"/>
      <c r="E47" s="4202"/>
      <c r="F47" s="4205"/>
      <c r="G47" s="4183"/>
    </row>
    <row r="48" spans="1:14">
      <c r="A48" s="4185">
        <v>8</v>
      </c>
      <c r="B48" s="4187" t="s">
        <v>1025</v>
      </c>
      <c r="C48" s="4189" t="s">
        <v>1026</v>
      </c>
      <c r="D48" s="4187" t="s">
        <v>370</v>
      </c>
      <c r="E48" s="4202">
        <f>113.5*2</f>
        <v>227</v>
      </c>
      <c r="F48" s="4204"/>
      <c r="G48" s="4182">
        <f>E48*F48</f>
        <v>0</v>
      </c>
    </row>
    <row r="49" spans="1:7">
      <c r="A49" s="4185"/>
      <c r="B49" s="4187"/>
      <c r="C49" s="4189"/>
      <c r="D49" s="4187"/>
      <c r="E49" s="4202"/>
      <c r="F49" s="4205"/>
      <c r="G49" s="4183"/>
    </row>
    <row r="50" spans="1:7">
      <c r="A50" s="4185"/>
      <c r="B50" s="4187"/>
      <c r="C50" s="4189"/>
      <c r="D50" s="4187"/>
      <c r="E50" s="4202"/>
      <c r="F50" s="4205"/>
      <c r="G50" s="4183"/>
    </row>
    <row r="51" spans="1:7">
      <c r="A51" s="4185"/>
      <c r="B51" s="4187"/>
      <c r="C51" s="4189"/>
      <c r="D51" s="4187"/>
      <c r="E51" s="4202"/>
      <c r="F51" s="4205"/>
      <c r="G51" s="4183"/>
    </row>
    <row r="52" spans="1:7">
      <c r="A52" s="4185"/>
      <c r="B52" s="4187"/>
      <c r="C52" s="4189"/>
      <c r="D52" s="4187"/>
      <c r="E52" s="4202"/>
      <c r="F52" s="4206"/>
      <c r="G52" s="4184"/>
    </row>
    <row r="53" spans="1:7">
      <c r="A53" s="4185">
        <v>9</v>
      </c>
      <c r="B53" s="4187" t="s">
        <v>1027</v>
      </c>
      <c r="C53" s="4189" t="s">
        <v>1028</v>
      </c>
      <c r="D53" s="4187" t="s">
        <v>370</v>
      </c>
      <c r="E53" s="4202">
        <f>153*2</f>
        <v>306</v>
      </c>
      <c r="F53" s="4204"/>
      <c r="G53" s="4182">
        <f>E53*F53</f>
        <v>0</v>
      </c>
    </row>
    <row r="54" spans="1:7">
      <c r="A54" s="4185"/>
      <c r="B54" s="4187"/>
      <c r="C54" s="4189"/>
      <c r="D54" s="4187"/>
      <c r="E54" s="4202"/>
      <c r="F54" s="4205"/>
      <c r="G54" s="4183"/>
    </row>
    <row r="55" spans="1:7">
      <c r="A55" s="4185"/>
      <c r="B55" s="4187"/>
      <c r="C55" s="4189"/>
      <c r="D55" s="4187"/>
      <c r="E55" s="4202"/>
      <c r="F55" s="4205"/>
      <c r="G55" s="4183"/>
    </row>
    <row r="56" spans="1:7">
      <c r="A56" s="4185"/>
      <c r="B56" s="4187"/>
      <c r="C56" s="4189"/>
      <c r="D56" s="4187"/>
      <c r="E56" s="4202"/>
      <c r="F56" s="4205"/>
      <c r="G56" s="4183"/>
    </row>
    <row r="57" spans="1:7">
      <c r="A57" s="4185"/>
      <c r="B57" s="4187"/>
      <c r="C57" s="4189"/>
      <c r="D57" s="4187"/>
      <c r="E57" s="4202"/>
      <c r="F57" s="4205"/>
      <c r="G57" s="4183"/>
    </row>
    <row r="58" spans="1:7">
      <c r="A58" s="4198">
        <v>10</v>
      </c>
      <c r="B58" s="4187" t="s">
        <v>1029</v>
      </c>
      <c r="C58" s="4189" t="s">
        <v>1030</v>
      </c>
      <c r="D58" s="4187" t="s">
        <v>370</v>
      </c>
      <c r="E58" s="4202">
        <f>83.5*2</f>
        <v>167</v>
      </c>
      <c r="F58" s="4204"/>
      <c r="G58" s="4182">
        <f>E58*F58</f>
        <v>0</v>
      </c>
    </row>
    <row r="59" spans="1:7">
      <c r="A59" s="4198"/>
      <c r="B59" s="4187"/>
      <c r="C59" s="4189"/>
      <c r="D59" s="4187"/>
      <c r="E59" s="4202"/>
      <c r="F59" s="4205"/>
      <c r="G59" s="4183"/>
    </row>
    <row r="60" spans="1:7">
      <c r="A60" s="4198"/>
      <c r="B60" s="4187"/>
      <c r="C60" s="4189"/>
      <c r="D60" s="4187"/>
      <c r="E60" s="4202"/>
      <c r="F60" s="4205"/>
      <c r="G60" s="4183"/>
    </row>
    <row r="61" spans="1:7">
      <c r="A61" s="4198"/>
      <c r="B61" s="4187"/>
      <c r="C61" s="4189"/>
      <c r="D61" s="4187"/>
      <c r="E61" s="4202"/>
      <c r="F61" s="4205"/>
      <c r="G61" s="4183"/>
    </row>
    <row r="62" spans="1:7">
      <c r="A62" s="4198"/>
      <c r="B62" s="4187"/>
      <c r="C62" s="4189"/>
      <c r="D62" s="4187"/>
      <c r="E62" s="4202"/>
      <c r="F62" s="4205"/>
      <c r="G62" s="4183"/>
    </row>
    <row r="63" spans="1:7">
      <c r="A63" s="4185">
        <v>11</v>
      </c>
      <c r="B63" s="4207" t="s">
        <v>1031</v>
      </c>
      <c r="C63" s="4189" t="s">
        <v>1032</v>
      </c>
      <c r="D63" s="4187" t="s">
        <v>370</v>
      </c>
      <c r="E63" s="4208">
        <f>44.44*2</f>
        <v>88.88</v>
      </c>
      <c r="F63" s="4204"/>
      <c r="G63" s="4182">
        <f>E63*F63</f>
        <v>0</v>
      </c>
    </row>
    <row r="64" spans="1:7">
      <c r="A64" s="4185"/>
      <c r="B64" s="4207"/>
      <c r="C64" s="4189"/>
      <c r="D64" s="4187"/>
      <c r="E64" s="4208"/>
      <c r="F64" s="4205"/>
      <c r="G64" s="4183"/>
    </row>
    <row r="65" spans="1:7">
      <c r="A65" s="4185"/>
      <c r="B65" s="4207"/>
      <c r="C65" s="4189"/>
      <c r="D65" s="4187"/>
      <c r="E65" s="4208"/>
      <c r="F65" s="4205"/>
      <c r="G65" s="4183"/>
    </row>
    <row r="66" spans="1:7">
      <c r="A66" s="4185"/>
      <c r="B66" s="4207"/>
      <c r="C66" s="4189"/>
      <c r="D66" s="4187"/>
      <c r="E66" s="4208"/>
      <c r="F66" s="4205"/>
      <c r="G66" s="4183"/>
    </row>
    <row r="67" spans="1:7">
      <c r="A67" s="4185"/>
      <c r="B67" s="4207"/>
      <c r="C67" s="4189"/>
      <c r="D67" s="4187"/>
      <c r="E67" s="4208"/>
      <c r="F67" s="4205"/>
      <c r="G67" s="4183"/>
    </row>
    <row r="68" spans="1:7">
      <c r="A68" s="4185">
        <v>12</v>
      </c>
      <c r="B68" s="4187" t="s">
        <v>1033</v>
      </c>
      <c r="C68" s="4189" t="s">
        <v>1034</v>
      </c>
      <c r="D68" s="4187" t="s">
        <v>370</v>
      </c>
      <c r="E68" s="4202">
        <f>15*2</f>
        <v>30</v>
      </c>
      <c r="F68" s="4204"/>
      <c r="G68" s="4182">
        <f>E68*F68</f>
        <v>0</v>
      </c>
    </row>
    <row r="69" spans="1:7">
      <c r="A69" s="4185"/>
      <c r="B69" s="4187"/>
      <c r="C69" s="4189"/>
      <c r="D69" s="4187"/>
      <c r="E69" s="4202"/>
      <c r="F69" s="4205"/>
      <c r="G69" s="4183"/>
    </row>
    <row r="70" spans="1:7">
      <c r="A70" s="4185"/>
      <c r="B70" s="4187"/>
      <c r="C70" s="4189"/>
      <c r="D70" s="4187"/>
      <c r="E70" s="4202"/>
      <c r="F70" s="4205"/>
      <c r="G70" s="4183"/>
    </row>
    <row r="71" spans="1:7">
      <c r="A71" s="4185"/>
      <c r="B71" s="4187"/>
      <c r="C71" s="4189"/>
      <c r="D71" s="4187"/>
      <c r="E71" s="4202"/>
      <c r="F71" s="4205"/>
      <c r="G71" s="4183"/>
    </row>
    <row r="72" spans="1:7">
      <c r="A72" s="4185"/>
      <c r="B72" s="4187"/>
      <c r="C72" s="4189"/>
      <c r="D72" s="4187"/>
      <c r="E72" s="4202"/>
      <c r="F72" s="4205"/>
      <c r="G72" s="4183"/>
    </row>
    <row r="73" spans="1:7">
      <c r="A73" s="4185">
        <v>13</v>
      </c>
      <c r="B73" s="4187" t="s">
        <v>1035</v>
      </c>
      <c r="C73" s="4189" t="s">
        <v>1036</v>
      </c>
      <c r="D73" s="4187" t="s">
        <v>370</v>
      </c>
      <c r="E73" s="4202">
        <f>289*2</f>
        <v>578</v>
      </c>
      <c r="F73" s="4204"/>
      <c r="G73" s="4182">
        <f>E73*F73</f>
        <v>0</v>
      </c>
    </row>
    <row r="74" spans="1:7">
      <c r="A74" s="4185"/>
      <c r="B74" s="4187"/>
      <c r="C74" s="4189"/>
      <c r="D74" s="4187"/>
      <c r="E74" s="4202"/>
      <c r="F74" s="4205"/>
      <c r="G74" s="4183"/>
    </row>
    <row r="75" spans="1:7">
      <c r="A75" s="4185"/>
      <c r="B75" s="4187"/>
      <c r="C75" s="4189"/>
      <c r="D75" s="4187"/>
      <c r="E75" s="4202"/>
      <c r="F75" s="4205"/>
      <c r="G75" s="4183"/>
    </row>
    <row r="76" spans="1:7">
      <c r="A76" s="4185"/>
      <c r="B76" s="4187"/>
      <c r="C76" s="4189"/>
      <c r="D76" s="4187"/>
      <c r="E76" s="4202"/>
      <c r="F76" s="4205"/>
      <c r="G76" s="4183"/>
    </row>
    <row r="77" spans="1:7">
      <c r="A77" s="4185">
        <v>14</v>
      </c>
      <c r="B77" s="4187" t="s">
        <v>1037</v>
      </c>
      <c r="C77" s="4189" t="s">
        <v>1038</v>
      </c>
      <c r="D77" s="4187" t="s">
        <v>370</v>
      </c>
      <c r="E77" s="4202">
        <f>15.54</f>
        <v>15.54</v>
      </c>
      <c r="F77" s="4204"/>
      <c r="G77" s="4182">
        <f>E77*F77</f>
        <v>0</v>
      </c>
    </row>
    <row r="78" spans="1:7">
      <c r="A78" s="4185"/>
      <c r="B78" s="4187"/>
      <c r="C78" s="4189"/>
      <c r="D78" s="4187"/>
      <c r="E78" s="4202"/>
      <c r="F78" s="4205"/>
      <c r="G78" s="4183"/>
    </row>
    <row r="79" spans="1:7">
      <c r="A79" s="4185"/>
      <c r="B79" s="4187"/>
      <c r="C79" s="4189"/>
      <c r="D79" s="4187"/>
      <c r="E79" s="4202"/>
      <c r="F79" s="4205"/>
      <c r="G79" s="4183"/>
    </row>
    <row r="80" spans="1:7">
      <c r="A80" s="4185"/>
      <c r="B80" s="4187"/>
      <c r="C80" s="4189"/>
      <c r="D80" s="4187"/>
      <c r="E80" s="4202"/>
      <c r="F80" s="4205"/>
      <c r="G80" s="4183"/>
    </row>
    <row r="81" spans="1:7">
      <c r="A81" s="4185"/>
      <c r="B81" s="4187"/>
      <c r="C81" s="4189"/>
      <c r="D81" s="4187"/>
      <c r="E81" s="4202"/>
      <c r="F81" s="4205"/>
      <c r="G81" s="4183"/>
    </row>
    <row r="82" spans="1:7">
      <c r="A82" s="4185">
        <v>15</v>
      </c>
      <c r="B82" s="4187" t="s">
        <v>1039</v>
      </c>
      <c r="C82" s="4189" t="s">
        <v>1040</v>
      </c>
      <c r="D82" s="4187" t="s">
        <v>370</v>
      </c>
      <c r="E82" s="4202">
        <f>21.71*2</f>
        <v>43.42</v>
      </c>
      <c r="F82" s="4204"/>
      <c r="G82" s="4182">
        <f>E82*F82</f>
        <v>0</v>
      </c>
    </row>
    <row r="83" spans="1:7">
      <c r="A83" s="4185"/>
      <c r="B83" s="4187"/>
      <c r="C83" s="4189"/>
      <c r="D83" s="4187"/>
      <c r="E83" s="4202"/>
      <c r="F83" s="4205"/>
      <c r="G83" s="4183"/>
    </row>
    <row r="84" spans="1:7">
      <c r="A84" s="4185"/>
      <c r="B84" s="4187"/>
      <c r="C84" s="4189"/>
      <c r="D84" s="4187"/>
      <c r="E84" s="4202"/>
      <c r="F84" s="4205"/>
      <c r="G84" s="4183"/>
    </row>
    <row r="85" spans="1:7">
      <c r="A85" s="4185"/>
      <c r="B85" s="4187"/>
      <c r="C85" s="4189"/>
      <c r="D85" s="4187"/>
      <c r="E85" s="4202"/>
      <c r="F85" s="4205"/>
      <c r="G85" s="4183"/>
    </row>
    <row r="86" spans="1:7">
      <c r="A86" s="4185"/>
      <c r="B86" s="4187"/>
      <c r="C86" s="4189"/>
      <c r="D86" s="4187"/>
      <c r="E86" s="4202"/>
      <c r="F86" s="4206"/>
      <c r="G86" s="4184"/>
    </row>
    <row r="87" spans="1:7">
      <c r="A87" s="4185">
        <v>16</v>
      </c>
      <c r="B87" s="4187" t="s">
        <v>1041</v>
      </c>
      <c r="C87" s="4189" t="s">
        <v>1042</v>
      </c>
      <c r="D87" s="4187" t="s">
        <v>370</v>
      </c>
      <c r="E87" s="4202">
        <f>94*2</f>
        <v>188</v>
      </c>
      <c r="F87" s="4204"/>
      <c r="G87" s="4182">
        <f>E87*F87</f>
        <v>0</v>
      </c>
    </row>
    <row r="88" spans="1:7">
      <c r="A88" s="4185"/>
      <c r="B88" s="4187"/>
      <c r="C88" s="4189"/>
      <c r="D88" s="4187"/>
      <c r="E88" s="4202"/>
      <c r="F88" s="4205"/>
      <c r="G88" s="4183"/>
    </row>
    <row r="89" spans="1:7">
      <c r="A89" s="4185"/>
      <c r="B89" s="4187"/>
      <c r="C89" s="4189"/>
      <c r="D89" s="4187"/>
      <c r="E89" s="4202"/>
      <c r="F89" s="4205"/>
      <c r="G89" s="4183"/>
    </row>
    <row r="90" spans="1:7">
      <c r="A90" s="4185"/>
      <c r="B90" s="4187"/>
      <c r="C90" s="4189"/>
      <c r="D90" s="4187"/>
      <c r="E90" s="4202"/>
      <c r="F90" s="4205"/>
      <c r="G90" s="4183"/>
    </row>
    <row r="91" spans="1:7">
      <c r="A91" s="4185"/>
      <c r="B91" s="4187"/>
      <c r="C91" s="4189"/>
      <c r="D91" s="4187"/>
      <c r="E91" s="4202"/>
      <c r="F91" s="4205"/>
      <c r="G91" s="4183"/>
    </row>
    <row r="92" spans="1:7">
      <c r="A92" s="4185">
        <v>17</v>
      </c>
      <c r="B92" s="4187" t="s">
        <v>1043</v>
      </c>
      <c r="C92" s="4189" t="s">
        <v>1044</v>
      </c>
      <c r="D92" s="4187" t="s">
        <v>370</v>
      </c>
      <c r="E92" s="4202">
        <f>71.5*2</f>
        <v>143</v>
      </c>
      <c r="F92" s="4202"/>
      <c r="G92" s="4182">
        <f>E92*F92</f>
        <v>0</v>
      </c>
    </row>
    <row r="93" spans="1:7">
      <c r="A93" s="4185"/>
      <c r="B93" s="4187"/>
      <c r="C93" s="4189"/>
      <c r="D93" s="4187"/>
      <c r="E93" s="4202"/>
      <c r="F93" s="4202"/>
      <c r="G93" s="4183"/>
    </row>
    <row r="94" spans="1:7">
      <c r="A94" s="4185"/>
      <c r="B94" s="4187"/>
      <c r="C94" s="4189"/>
      <c r="D94" s="4187"/>
      <c r="E94" s="4202"/>
      <c r="F94" s="4202"/>
      <c r="G94" s="4183"/>
    </row>
    <row r="95" spans="1:7">
      <c r="A95" s="4185"/>
      <c r="B95" s="4187"/>
      <c r="C95" s="4189"/>
      <c r="D95" s="4187"/>
      <c r="E95" s="4202"/>
      <c r="F95" s="4202"/>
      <c r="G95" s="4183"/>
    </row>
    <row r="96" spans="1:7">
      <c r="A96" s="4185"/>
      <c r="B96" s="4187"/>
      <c r="C96" s="4189"/>
      <c r="D96" s="4187"/>
      <c r="E96" s="4202"/>
      <c r="F96" s="4202"/>
      <c r="G96" s="4183"/>
    </row>
    <row r="97" spans="1:7">
      <c r="A97" s="4185">
        <v>18</v>
      </c>
      <c r="B97" s="4187" t="s">
        <v>1045</v>
      </c>
      <c r="C97" s="4189" t="s">
        <v>1046</v>
      </c>
      <c r="D97" s="4187" t="s">
        <v>370</v>
      </c>
      <c r="E97" s="4202">
        <f>57*2</f>
        <v>114</v>
      </c>
      <c r="F97" s="4202"/>
      <c r="G97" s="4182">
        <f>E97*F97</f>
        <v>0</v>
      </c>
    </row>
    <row r="98" spans="1:7">
      <c r="A98" s="4185"/>
      <c r="B98" s="4187"/>
      <c r="C98" s="4189"/>
      <c r="D98" s="4187"/>
      <c r="E98" s="4202"/>
      <c r="F98" s="4202"/>
      <c r="G98" s="4183"/>
    </row>
    <row r="99" spans="1:7">
      <c r="A99" s="4185"/>
      <c r="B99" s="4187"/>
      <c r="C99" s="4189"/>
      <c r="D99" s="4187"/>
      <c r="E99" s="4202"/>
      <c r="F99" s="4202"/>
      <c r="G99" s="4183"/>
    </row>
    <row r="100" spans="1:7">
      <c r="A100" s="4185"/>
      <c r="B100" s="4187"/>
      <c r="C100" s="4189"/>
      <c r="D100" s="4187"/>
      <c r="E100" s="4202"/>
      <c r="F100" s="4202"/>
      <c r="G100" s="4183"/>
    </row>
    <row r="101" spans="1:7">
      <c r="A101" s="4185"/>
      <c r="B101" s="4187"/>
      <c r="C101" s="4189"/>
      <c r="D101" s="4187"/>
      <c r="E101" s="4202"/>
      <c r="F101" s="4202"/>
      <c r="G101" s="4183"/>
    </row>
    <row r="102" spans="1:7">
      <c r="A102" s="4185"/>
      <c r="B102" s="4187"/>
      <c r="C102" s="4189"/>
      <c r="D102" s="4187"/>
      <c r="E102" s="4202"/>
      <c r="F102" s="4202"/>
      <c r="G102" s="4183"/>
    </row>
    <row r="103" spans="1:7">
      <c r="A103" s="4185"/>
      <c r="B103" s="4187"/>
      <c r="C103" s="4189"/>
      <c r="D103" s="4187"/>
      <c r="E103" s="4202"/>
      <c r="F103" s="4202"/>
      <c r="G103" s="4183"/>
    </row>
    <row r="104" spans="1:7">
      <c r="A104" s="4185">
        <v>19</v>
      </c>
      <c r="B104" s="4187" t="s">
        <v>1047</v>
      </c>
      <c r="C104" s="4189" t="s">
        <v>1048</v>
      </c>
      <c r="D104" s="4187" t="s">
        <v>370</v>
      </c>
      <c r="E104" s="4202">
        <f>103*2</f>
        <v>206</v>
      </c>
      <c r="F104" s="4202"/>
      <c r="G104" s="4182">
        <f>E104*F104</f>
        <v>0</v>
      </c>
    </row>
    <row r="105" spans="1:7">
      <c r="A105" s="4185"/>
      <c r="B105" s="4187"/>
      <c r="C105" s="4189"/>
      <c r="D105" s="4187"/>
      <c r="E105" s="4202"/>
      <c r="F105" s="4202"/>
      <c r="G105" s="4183"/>
    </row>
    <row r="106" spans="1:7">
      <c r="A106" s="4185"/>
      <c r="B106" s="4187"/>
      <c r="C106" s="4189"/>
      <c r="D106" s="4187"/>
      <c r="E106" s="4202"/>
      <c r="F106" s="4202"/>
      <c r="G106" s="4183"/>
    </row>
    <row r="107" spans="1:7">
      <c r="A107" s="4185"/>
      <c r="B107" s="4187"/>
      <c r="C107" s="4189"/>
      <c r="D107" s="4187"/>
      <c r="E107" s="4202"/>
      <c r="F107" s="4202"/>
      <c r="G107" s="4183"/>
    </row>
    <row r="108" spans="1:7">
      <c r="A108" s="4185"/>
      <c r="B108" s="4187"/>
      <c r="C108" s="4189"/>
      <c r="D108" s="4187"/>
      <c r="E108" s="4202"/>
      <c r="F108" s="4202"/>
      <c r="G108" s="4183"/>
    </row>
    <row r="109" spans="1:7">
      <c r="A109" s="4185">
        <v>20</v>
      </c>
      <c r="B109" s="4187" t="s">
        <v>1049</v>
      </c>
      <c r="C109" s="4189" t="s">
        <v>1050</v>
      </c>
      <c r="D109" s="4187" t="s">
        <v>374</v>
      </c>
      <c r="E109" s="4202">
        <f>13.5*2</f>
        <v>27</v>
      </c>
      <c r="F109" s="4202"/>
      <c r="G109" s="4182">
        <f>E109*F109</f>
        <v>0</v>
      </c>
    </row>
    <row r="110" spans="1:7">
      <c r="A110" s="4185"/>
      <c r="B110" s="4187"/>
      <c r="C110" s="4189"/>
      <c r="D110" s="4187"/>
      <c r="E110" s="4202"/>
      <c r="F110" s="4202"/>
      <c r="G110" s="4183"/>
    </row>
    <row r="111" spans="1:7">
      <c r="A111" s="4185"/>
      <c r="B111" s="4187"/>
      <c r="C111" s="4189"/>
      <c r="D111" s="4187"/>
      <c r="E111" s="4202"/>
      <c r="F111" s="4202"/>
      <c r="G111" s="4183"/>
    </row>
    <row r="112" spans="1:7">
      <c r="A112" s="4185"/>
      <c r="B112" s="4187"/>
      <c r="C112" s="4189"/>
      <c r="D112" s="4187"/>
      <c r="E112" s="4202"/>
      <c r="F112" s="4202"/>
      <c r="G112" s="4183"/>
    </row>
    <row r="113" spans="1:7" ht="13.5" thickBot="1">
      <c r="A113" s="4186"/>
      <c r="B113" s="4188"/>
      <c r="C113" s="4190"/>
      <c r="D113" s="4188"/>
      <c r="E113" s="4203"/>
      <c r="F113" s="4203"/>
      <c r="G113" s="4196"/>
    </row>
    <row r="114" spans="1:7" ht="20.25" thickTop="1" thickBot="1">
      <c r="A114" s="4081" t="s">
        <v>507</v>
      </c>
      <c r="B114" s="4082"/>
      <c r="C114" s="4082"/>
      <c r="D114" s="4082"/>
      <c r="E114" s="4082"/>
      <c r="F114" s="4082"/>
      <c r="G114" s="651">
        <f>SUM(G13:G113)</f>
        <v>0</v>
      </c>
    </row>
    <row r="115" spans="1:7" ht="18.75">
      <c r="A115" s="639"/>
      <c r="B115" s="4083"/>
      <c r="C115" s="4083"/>
      <c r="D115" s="639"/>
      <c r="E115" s="639"/>
      <c r="F115" s="639"/>
      <c r="G115" s="652"/>
    </row>
    <row r="116" spans="1:7">
      <c r="F116" s="2892" t="s">
        <v>7638</v>
      </c>
    </row>
  </sheetData>
  <mergeCells count="152">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G33:G37"/>
    <mergeCell ref="A38:A42"/>
    <mergeCell ref="B38:B42"/>
    <mergeCell ref="C38:C42"/>
    <mergeCell ref="D38:D42"/>
    <mergeCell ref="E38:E42"/>
    <mergeCell ref="F38:F42"/>
    <mergeCell ref="G38:G42"/>
    <mergeCell ref="A33:A37"/>
    <mergeCell ref="B33:B37"/>
    <mergeCell ref="C33:C37"/>
    <mergeCell ref="D33:D37"/>
    <mergeCell ref="E33:E37"/>
    <mergeCell ref="F33:F37"/>
    <mergeCell ref="G43:G47"/>
    <mergeCell ref="A48:A52"/>
    <mergeCell ref="B48:B52"/>
    <mergeCell ref="C48:C52"/>
    <mergeCell ref="D48:D52"/>
    <mergeCell ref="E48:E52"/>
    <mergeCell ref="F48:F52"/>
    <mergeCell ref="G48:G52"/>
    <mergeCell ref="A43:A47"/>
    <mergeCell ref="B43:B47"/>
    <mergeCell ref="C43:C47"/>
    <mergeCell ref="D43:D47"/>
    <mergeCell ref="E43:E47"/>
    <mergeCell ref="F43:F47"/>
    <mergeCell ref="G53:G57"/>
    <mergeCell ref="A58:A62"/>
    <mergeCell ref="B58:B62"/>
    <mergeCell ref="C58:C62"/>
    <mergeCell ref="D58:D62"/>
    <mergeCell ref="E58:E62"/>
    <mergeCell ref="F58:F62"/>
    <mergeCell ref="G58:G62"/>
    <mergeCell ref="A53:A57"/>
    <mergeCell ref="B53:B57"/>
    <mergeCell ref="C53:C57"/>
    <mergeCell ref="D53:D57"/>
    <mergeCell ref="E53:E57"/>
    <mergeCell ref="F53:F57"/>
    <mergeCell ref="G63:G67"/>
    <mergeCell ref="A68:A72"/>
    <mergeCell ref="B68:B72"/>
    <mergeCell ref="C68:C72"/>
    <mergeCell ref="D68:D72"/>
    <mergeCell ref="E68:E72"/>
    <mergeCell ref="F68:F72"/>
    <mergeCell ref="G68:G72"/>
    <mergeCell ref="A63:A67"/>
    <mergeCell ref="B63:B67"/>
    <mergeCell ref="C63:C67"/>
    <mergeCell ref="D63:D67"/>
    <mergeCell ref="E63:E67"/>
    <mergeCell ref="F63:F67"/>
    <mergeCell ref="G73:G76"/>
    <mergeCell ref="A77:A81"/>
    <mergeCell ref="B77:B81"/>
    <mergeCell ref="C77:C81"/>
    <mergeCell ref="D77:D81"/>
    <mergeCell ref="E77:E81"/>
    <mergeCell ref="F77:F81"/>
    <mergeCell ref="G77:G81"/>
    <mergeCell ref="A73:A76"/>
    <mergeCell ref="B73:B76"/>
    <mergeCell ref="C73:C76"/>
    <mergeCell ref="D73:D76"/>
    <mergeCell ref="E73:E76"/>
    <mergeCell ref="F73:F76"/>
    <mergeCell ref="G82:G86"/>
    <mergeCell ref="A87:A91"/>
    <mergeCell ref="B87:B91"/>
    <mergeCell ref="C87:C91"/>
    <mergeCell ref="D87:D91"/>
    <mergeCell ref="E87:E91"/>
    <mergeCell ref="F87:F91"/>
    <mergeCell ref="G87:G91"/>
    <mergeCell ref="A82:A86"/>
    <mergeCell ref="B82:B86"/>
    <mergeCell ref="C82:C86"/>
    <mergeCell ref="D82:D86"/>
    <mergeCell ref="E82:E86"/>
    <mergeCell ref="F82:F86"/>
    <mergeCell ref="G92:G96"/>
    <mergeCell ref="A97:A103"/>
    <mergeCell ref="B97:B103"/>
    <mergeCell ref="C97:C103"/>
    <mergeCell ref="D97:D103"/>
    <mergeCell ref="E97:E103"/>
    <mergeCell ref="F97:F103"/>
    <mergeCell ref="G97:G103"/>
    <mergeCell ref="A92:A96"/>
    <mergeCell ref="B92:B96"/>
    <mergeCell ref="C92:C96"/>
    <mergeCell ref="D92:D96"/>
    <mergeCell ref="E92:E96"/>
    <mergeCell ref="F92:F96"/>
    <mergeCell ref="A114:F114"/>
    <mergeCell ref="B115:C115"/>
    <mergeCell ref="G104:G108"/>
    <mergeCell ref="A109:A113"/>
    <mergeCell ref="B109:B113"/>
    <mergeCell ref="C109:C113"/>
    <mergeCell ref="D109:D113"/>
    <mergeCell ref="E109:E113"/>
    <mergeCell ref="F109:F113"/>
    <mergeCell ref="G109:G113"/>
    <mergeCell ref="A104:A108"/>
    <mergeCell ref="B104:B108"/>
    <mergeCell ref="C104:C108"/>
    <mergeCell ref="D104:D108"/>
    <mergeCell ref="E104:E108"/>
    <mergeCell ref="F104:F108"/>
  </mergeCells>
  <printOptions horizontalCentered="1"/>
  <pageMargins left="0.25" right="0.25" top="0.75" bottom="0.75" header="0.3" footer="0.3"/>
  <pageSetup paperSize="9" scale="79" orientation="portrait" r:id="rId1"/>
  <headerFooter alignWithMargins="0"/>
  <rowBreaks count="1" manualBreakCount="1">
    <brk id="72" max="6" man="1"/>
  </rowBreak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view="pageBreakPreview" zoomScale="70" zoomScaleNormal="85" zoomScaleSheetLayoutView="70" workbookViewId="0"/>
  </sheetViews>
  <sheetFormatPr defaultRowHeight="12.75"/>
  <cols>
    <col min="1" max="1" width="8.5703125" style="2745" customWidth="1"/>
    <col min="2" max="2" width="11.7109375" style="2745" customWidth="1"/>
    <col min="3" max="3" width="55.85546875" style="2745" customWidth="1"/>
    <col min="4" max="4" width="5.42578125" style="2745" customWidth="1"/>
    <col min="5" max="5" width="13.7109375" style="2745" customWidth="1"/>
    <col min="6" max="6" width="12.28515625" style="2745" customWidth="1"/>
    <col min="7" max="7" width="18.28515625" style="2750" customWidth="1"/>
    <col min="8" max="8" width="11.7109375" style="2745" bestFit="1" customWidth="1"/>
    <col min="9" max="9" width="9.140625" style="2745"/>
    <col min="10" max="10" width="11.5703125" style="2745" bestFit="1" customWidth="1"/>
    <col min="11" max="16384" width="9.140625" style="2745"/>
  </cols>
  <sheetData>
    <row r="1" spans="1:7">
      <c r="A1" s="2769"/>
      <c r="B1" s="2770"/>
      <c r="C1" s="2769"/>
      <c r="D1" s="2771"/>
      <c r="E1" s="2771"/>
      <c r="F1" s="2771"/>
      <c r="G1" s="2771"/>
    </row>
    <row r="2" spans="1:7">
      <c r="A2" s="2772" t="s">
        <v>7660</v>
      </c>
      <c r="B2" s="2773"/>
      <c r="C2" s="2769"/>
      <c r="D2" s="2774"/>
      <c r="E2" s="2774"/>
      <c r="F2" s="2774"/>
      <c r="G2" s="2774"/>
    </row>
    <row r="3" spans="1:7">
      <c r="A3" s="2895" t="s">
        <v>6154</v>
      </c>
      <c r="B3" s="2775"/>
      <c r="C3" s="2775"/>
      <c r="D3" s="2776"/>
      <c r="E3" s="2775"/>
      <c r="F3" s="2775"/>
      <c r="G3" s="2778"/>
    </row>
    <row r="4" spans="1:7">
      <c r="A4" s="3917"/>
      <c r="B4" s="3917"/>
      <c r="C4" s="3917"/>
      <c r="D4" s="3917"/>
      <c r="E4" s="3917"/>
      <c r="F4" s="3917"/>
      <c r="G4" s="3917"/>
    </row>
    <row r="5" spans="1:7" ht="18.75">
      <c r="A5" s="3894" t="s">
        <v>6206</v>
      </c>
      <c r="B5" s="3894"/>
      <c r="C5" s="3894"/>
      <c r="D5" s="3894"/>
      <c r="E5" s="3894"/>
      <c r="F5" s="3894"/>
      <c r="G5" s="3894"/>
    </row>
    <row r="6" spans="1:7" ht="18.75">
      <c r="A6" s="3894" t="s">
        <v>6284</v>
      </c>
      <c r="B6" s="3894"/>
      <c r="C6" s="3894"/>
      <c r="D6" s="3894"/>
      <c r="E6" s="3894"/>
      <c r="F6" s="3894"/>
      <c r="G6" s="3894"/>
    </row>
    <row r="7" spans="1:7" ht="18.75">
      <c r="A7" s="3895" t="s">
        <v>6033</v>
      </c>
      <c r="B7" s="3895"/>
      <c r="C7" s="3895"/>
      <c r="D7" s="3895"/>
      <c r="E7" s="3895"/>
      <c r="F7" s="3895"/>
      <c r="G7" s="3895"/>
    </row>
    <row r="8" spans="1:7" ht="18.75">
      <c r="A8" s="2814"/>
      <c r="B8" s="2815"/>
      <c r="C8" s="2816"/>
      <c r="D8" s="2816"/>
      <c r="E8" s="2815"/>
      <c r="F8" s="2815"/>
      <c r="G8" s="2817"/>
    </row>
    <row r="9" spans="1:7" ht="19.5" thickBot="1">
      <c r="A9" s="2781" t="s">
        <v>967</v>
      </c>
      <c r="B9" s="2818"/>
      <c r="C9" s="2818"/>
      <c r="D9" s="2819"/>
      <c r="E9" s="2819"/>
      <c r="F9" s="2819"/>
      <c r="G9" s="2820" t="s">
        <v>968</v>
      </c>
    </row>
    <row r="10" spans="1:7" ht="12.75" customHeight="1">
      <c r="A10" s="3818" t="s">
        <v>969</v>
      </c>
      <c r="B10" s="3820" t="s">
        <v>970</v>
      </c>
      <c r="C10" s="3820" t="s">
        <v>971</v>
      </c>
      <c r="D10" s="3820" t="s">
        <v>306</v>
      </c>
      <c r="E10" s="3820" t="s">
        <v>972</v>
      </c>
      <c r="F10" s="3822" t="s">
        <v>5972</v>
      </c>
      <c r="G10" s="3824" t="s">
        <v>974</v>
      </c>
    </row>
    <row r="11" spans="1:7" ht="12.75" customHeight="1">
      <c r="A11" s="3819"/>
      <c r="B11" s="3821"/>
      <c r="C11" s="3821"/>
      <c r="D11" s="3821"/>
      <c r="E11" s="3821"/>
      <c r="F11" s="3823"/>
      <c r="G11" s="3825"/>
    </row>
    <row r="12" spans="1:7" ht="13.5" customHeight="1" thickBot="1">
      <c r="A12" s="3819"/>
      <c r="B12" s="3821"/>
      <c r="C12" s="3821"/>
      <c r="D12" s="3821"/>
      <c r="E12" s="3821"/>
      <c r="F12" s="3823"/>
      <c r="G12" s="3825"/>
    </row>
    <row r="13" spans="1:7" ht="19.5" thickBot="1">
      <c r="A13" s="2785">
        <v>0</v>
      </c>
      <c r="B13" s="2786">
        <v>1</v>
      </c>
      <c r="C13" s="2787">
        <v>2</v>
      </c>
      <c r="D13" s="2786">
        <v>3</v>
      </c>
      <c r="E13" s="2787">
        <v>4</v>
      </c>
      <c r="F13" s="2786">
        <v>5</v>
      </c>
      <c r="G13" s="2788">
        <v>6</v>
      </c>
    </row>
    <row r="14" spans="1:7">
      <c r="A14" s="3829">
        <v>1</v>
      </c>
      <c r="B14" s="3830" t="s">
        <v>1057</v>
      </c>
      <c r="C14" s="3831" t="s">
        <v>976</v>
      </c>
      <c r="D14" s="3830" t="s">
        <v>386</v>
      </c>
      <c r="E14" s="3832">
        <v>4080</v>
      </c>
      <c r="F14" s="3865"/>
      <c r="G14" s="4166">
        <f>E14*F14</f>
        <v>0</v>
      </c>
    </row>
    <row r="15" spans="1:7">
      <c r="A15" s="3829"/>
      <c r="B15" s="3830"/>
      <c r="C15" s="3831"/>
      <c r="D15" s="3830"/>
      <c r="E15" s="3832"/>
      <c r="F15" s="3866"/>
      <c r="G15" s="4167"/>
    </row>
    <row r="16" spans="1:7">
      <c r="A16" s="3829"/>
      <c r="B16" s="3830"/>
      <c r="C16" s="3831"/>
      <c r="D16" s="3830"/>
      <c r="E16" s="3832"/>
      <c r="F16" s="3866"/>
      <c r="G16" s="4167"/>
    </row>
    <row r="17" spans="1:7">
      <c r="A17" s="3829"/>
      <c r="B17" s="3830"/>
      <c r="C17" s="3831"/>
      <c r="D17" s="3830"/>
      <c r="E17" s="3832"/>
      <c r="F17" s="3866"/>
      <c r="G17" s="4167"/>
    </row>
    <row r="18" spans="1:7">
      <c r="A18" s="3829"/>
      <c r="B18" s="3830"/>
      <c r="C18" s="3831"/>
      <c r="D18" s="3830"/>
      <c r="E18" s="3832"/>
      <c r="F18" s="3867"/>
      <c r="G18" s="4168"/>
    </row>
    <row r="19" spans="1:7" ht="12.75" customHeight="1">
      <c r="A19" s="3836">
        <v>2</v>
      </c>
      <c r="B19" s="3839" t="s">
        <v>977</v>
      </c>
      <c r="C19" s="3842" t="s">
        <v>5995</v>
      </c>
      <c r="D19" s="3839" t="s">
        <v>5996</v>
      </c>
      <c r="E19" s="3845">
        <v>23</v>
      </c>
      <c r="F19" s="3865"/>
      <c r="G19" s="4166">
        <f t="shared" ref="G19" si="0">E19*F19</f>
        <v>0</v>
      </c>
    </row>
    <row r="20" spans="1:7" ht="12.75" customHeight="1">
      <c r="A20" s="3837"/>
      <c r="B20" s="3840"/>
      <c r="C20" s="3843"/>
      <c r="D20" s="3840"/>
      <c r="E20" s="3846"/>
      <c r="F20" s="3866"/>
      <c r="G20" s="4167"/>
    </row>
    <row r="21" spans="1:7" ht="12.75" customHeight="1">
      <c r="A21" s="3837"/>
      <c r="B21" s="3840"/>
      <c r="C21" s="3843"/>
      <c r="D21" s="3840"/>
      <c r="E21" s="3846"/>
      <c r="F21" s="3866"/>
      <c r="G21" s="4167"/>
    </row>
    <row r="22" spans="1:7" ht="12.75" customHeight="1">
      <c r="A22" s="3837"/>
      <c r="B22" s="3840"/>
      <c r="C22" s="3843"/>
      <c r="D22" s="3840"/>
      <c r="E22" s="3846"/>
      <c r="F22" s="3866"/>
      <c r="G22" s="4167"/>
    </row>
    <row r="23" spans="1:7" ht="12.75" customHeight="1">
      <c r="A23" s="3838"/>
      <c r="B23" s="3841"/>
      <c r="C23" s="3844"/>
      <c r="D23" s="3841"/>
      <c r="E23" s="3847"/>
      <c r="F23" s="3867"/>
      <c r="G23" s="4168"/>
    </row>
    <row r="24" spans="1:7" ht="12.75" customHeight="1">
      <c r="A24" s="3829">
        <v>3</v>
      </c>
      <c r="B24" s="3830" t="s">
        <v>980</v>
      </c>
      <c r="C24" s="3831" t="s">
        <v>981</v>
      </c>
      <c r="D24" s="3830" t="s">
        <v>386</v>
      </c>
      <c r="E24" s="3832">
        <v>50</v>
      </c>
      <c r="F24" s="3865"/>
      <c r="G24" s="4166">
        <f t="shared" ref="G24" si="1">E24*F24</f>
        <v>0</v>
      </c>
    </row>
    <row r="25" spans="1:7" ht="12.75" customHeight="1">
      <c r="A25" s="3829"/>
      <c r="B25" s="3830"/>
      <c r="C25" s="3831"/>
      <c r="D25" s="3830"/>
      <c r="E25" s="3832"/>
      <c r="F25" s="3866"/>
      <c r="G25" s="4167"/>
    </row>
    <row r="26" spans="1:7" ht="12.75" customHeight="1">
      <c r="A26" s="3829"/>
      <c r="B26" s="3830"/>
      <c r="C26" s="3831"/>
      <c r="D26" s="3830"/>
      <c r="E26" s="3832"/>
      <c r="F26" s="3866"/>
      <c r="G26" s="4167"/>
    </row>
    <row r="27" spans="1:7" ht="12.75" customHeight="1">
      <c r="A27" s="3829"/>
      <c r="B27" s="3830"/>
      <c r="C27" s="3831"/>
      <c r="D27" s="3830"/>
      <c r="E27" s="3832"/>
      <c r="F27" s="3866"/>
      <c r="G27" s="4167"/>
    </row>
    <row r="28" spans="1:7" ht="12.75" customHeight="1">
      <c r="A28" s="3829"/>
      <c r="B28" s="3830"/>
      <c r="C28" s="3831"/>
      <c r="D28" s="3830"/>
      <c r="E28" s="3832"/>
      <c r="F28" s="3867"/>
      <c r="G28" s="4168"/>
    </row>
    <row r="29" spans="1:7" ht="12.75" customHeight="1">
      <c r="A29" s="3829">
        <v>4</v>
      </c>
      <c r="B29" s="3830" t="s">
        <v>984</v>
      </c>
      <c r="C29" s="3831" t="s">
        <v>985</v>
      </c>
      <c r="D29" s="3830" t="s">
        <v>386</v>
      </c>
      <c r="E29" s="3832">
        <v>47</v>
      </c>
      <c r="F29" s="3865"/>
      <c r="G29" s="4166">
        <f t="shared" ref="G29" si="2">E29*F29</f>
        <v>0</v>
      </c>
    </row>
    <row r="30" spans="1:7" ht="12.75" customHeight="1">
      <c r="A30" s="3829"/>
      <c r="B30" s="3830"/>
      <c r="C30" s="3831"/>
      <c r="D30" s="3830"/>
      <c r="E30" s="3832"/>
      <c r="F30" s="3866"/>
      <c r="G30" s="4167"/>
    </row>
    <row r="31" spans="1:7" ht="12.75" customHeight="1">
      <c r="A31" s="3829"/>
      <c r="B31" s="3830"/>
      <c r="C31" s="3831"/>
      <c r="D31" s="3830"/>
      <c r="E31" s="3832"/>
      <c r="F31" s="3866"/>
      <c r="G31" s="4167"/>
    </row>
    <row r="32" spans="1:7" ht="12.75" customHeight="1">
      <c r="A32" s="3829"/>
      <c r="B32" s="3830"/>
      <c r="C32" s="3831"/>
      <c r="D32" s="3830"/>
      <c r="E32" s="3832"/>
      <c r="F32" s="3866"/>
      <c r="G32" s="4167"/>
    </row>
    <row r="33" spans="1:14" ht="12.75" customHeight="1">
      <c r="A33" s="3829"/>
      <c r="B33" s="3830"/>
      <c r="C33" s="3831"/>
      <c r="D33" s="3830"/>
      <c r="E33" s="3832"/>
      <c r="F33" s="3867"/>
      <c r="G33" s="4168"/>
    </row>
    <row r="34" spans="1:14" ht="12.75" customHeight="1">
      <c r="A34" s="3829">
        <v>5</v>
      </c>
      <c r="B34" s="3830" t="s">
        <v>986</v>
      </c>
      <c r="C34" s="3831" t="s">
        <v>987</v>
      </c>
      <c r="D34" s="3830" t="s">
        <v>370</v>
      </c>
      <c r="E34" s="3832">
        <f>1460+270</f>
        <v>1730</v>
      </c>
      <c r="F34" s="3865"/>
      <c r="G34" s="4166">
        <f t="shared" ref="G34" si="3">E34*F34</f>
        <v>0</v>
      </c>
    </row>
    <row r="35" spans="1:14" ht="12.75" customHeight="1">
      <c r="A35" s="3829"/>
      <c r="B35" s="3830"/>
      <c r="C35" s="3831"/>
      <c r="D35" s="3830"/>
      <c r="E35" s="3832"/>
      <c r="F35" s="3866"/>
      <c r="G35" s="4167"/>
    </row>
    <row r="36" spans="1:14" ht="12.75" customHeight="1">
      <c r="A36" s="3829"/>
      <c r="B36" s="3830"/>
      <c r="C36" s="3831"/>
      <c r="D36" s="3830"/>
      <c r="E36" s="3832"/>
      <c r="F36" s="3866"/>
      <c r="G36" s="4167"/>
    </row>
    <row r="37" spans="1:14" ht="12.75" customHeight="1">
      <c r="A37" s="3829"/>
      <c r="B37" s="3830"/>
      <c r="C37" s="3831"/>
      <c r="D37" s="3830"/>
      <c r="E37" s="3832"/>
      <c r="F37" s="3866"/>
      <c r="G37" s="4167"/>
    </row>
    <row r="38" spans="1:14" ht="12.75" customHeight="1">
      <c r="A38" s="3829"/>
      <c r="B38" s="3830"/>
      <c r="C38" s="3831"/>
      <c r="D38" s="3830"/>
      <c r="E38" s="3832"/>
      <c r="F38" s="3867"/>
      <c r="G38" s="4168"/>
    </row>
    <row r="39" spans="1:14" ht="12.75" customHeight="1">
      <c r="A39" s="3829">
        <v>6</v>
      </c>
      <c r="B39" s="3830" t="s">
        <v>988</v>
      </c>
      <c r="C39" s="3831" t="s">
        <v>989</v>
      </c>
      <c r="D39" s="3830" t="s">
        <v>480</v>
      </c>
      <c r="E39" s="3832">
        <f>63600+1550</f>
        <v>65150</v>
      </c>
      <c r="F39" s="3865"/>
      <c r="G39" s="4166">
        <f t="shared" ref="G39" si="4">E39*F39</f>
        <v>0</v>
      </c>
    </row>
    <row r="40" spans="1:14" ht="12.75" customHeight="1">
      <c r="A40" s="3829"/>
      <c r="B40" s="3830"/>
      <c r="C40" s="3831"/>
      <c r="D40" s="3830"/>
      <c r="E40" s="3832"/>
      <c r="F40" s="3866"/>
      <c r="G40" s="4167"/>
    </row>
    <row r="41" spans="1:14" ht="12.75" customHeight="1">
      <c r="A41" s="3829"/>
      <c r="B41" s="3830"/>
      <c r="C41" s="3831"/>
      <c r="D41" s="3830"/>
      <c r="E41" s="3832"/>
      <c r="F41" s="3866"/>
      <c r="G41" s="4167"/>
    </row>
    <row r="42" spans="1:14" ht="12.75" customHeight="1">
      <c r="A42" s="3829"/>
      <c r="B42" s="3830"/>
      <c r="C42" s="3831"/>
      <c r="D42" s="3830"/>
      <c r="E42" s="3832"/>
      <c r="F42" s="3866"/>
      <c r="G42" s="4167"/>
    </row>
    <row r="43" spans="1:14" ht="13.5" customHeight="1">
      <c r="A43" s="3829"/>
      <c r="B43" s="3830"/>
      <c r="C43" s="3831"/>
      <c r="D43" s="3830"/>
      <c r="E43" s="3832"/>
      <c r="F43" s="3867"/>
      <c r="G43" s="4168"/>
    </row>
    <row r="44" spans="1:14" ht="19.5" customHeight="1">
      <c r="A44" s="3829">
        <v>7</v>
      </c>
      <c r="B44" s="3830" t="s">
        <v>990</v>
      </c>
      <c r="C44" s="3831" t="s">
        <v>5998</v>
      </c>
      <c r="D44" s="3830" t="s">
        <v>386</v>
      </c>
      <c r="E44" s="3832">
        <v>530</v>
      </c>
      <c r="F44" s="3865"/>
      <c r="G44" s="4166">
        <f t="shared" ref="G44" si="5">E44*F44</f>
        <v>0</v>
      </c>
    </row>
    <row r="45" spans="1:14" ht="12.75" customHeight="1">
      <c r="A45" s="3829"/>
      <c r="B45" s="3830"/>
      <c r="C45" s="3831"/>
      <c r="D45" s="3830"/>
      <c r="E45" s="3832"/>
      <c r="F45" s="3866"/>
      <c r="G45" s="4167"/>
      <c r="J45" s="2797"/>
      <c r="K45" s="2797"/>
      <c r="L45" s="2797"/>
      <c r="M45" s="2797"/>
      <c r="N45" s="2797"/>
    </row>
    <row r="46" spans="1:14" ht="12.75" customHeight="1">
      <c r="A46" s="3829"/>
      <c r="B46" s="3830"/>
      <c r="C46" s="3831"/>
      <c r="D46" s="3830"/>
      <c r="E46" s="3832"/>
      <c r="F46" s="3866"/>
      <c r="G46" s="4167"/>
    </row>
    <row r="47" spans="1:14" ht="12.75" customHeight="1">
      <c r="A47" s="3829"/>
      <c r="B47" s="3830"/>
      <c r="C47" s="3831"/>
      <c r="D47" s="3830"/>
      <c r="E47" s="3832"/>
      <c r="F47" s="3866"/>
      <c r="G47" s="4167"/>
    </row>
    <row r="48" spans="1:14" ht="12.75" customHeight="1">
      <c r="A48" s="3829"/>
      <c r="B48" s="3830"/>
      <c r="C48" s="3831"/>
      <c r="D48" s="3830"/>
      <c r="E48" s="3832"/>
      <c r="F48" s="3867"/>
      <c r="G48" s="4168"/>
    </row>
    <row r="49" spans="1:11" ht="12.75" customHeight="1">
      <c r="A49" s="3868">
        <v>8</v>
      </c>
      <c r="B49" s="3830" t="s">
        <v>992</v>
      </c>
      <c r="C49" s="3831" t="s">
        <v>993</v>
      </c>
      <c r="D49" s="3830" t="s">
        <v>370</v>
      </c>
      <c r="E49" s="3832">
        <f>600+740</f>
        <v>1340</v>
      </c>
      <c r="F49" s="3865"/>
      <c r="G49" s="4166">
        <f t="shared" ref="G49" si="6">E49*F49</f>
        <v>0</v>
      </c>
    </row>
    <row r="50" spans="1:11" ht="12.75" customHeight="1">
      <c r="A50" s="3868"/>
      <c r="B50" s="3830"/>
      <c r="C50" s="3831"/>
      <c r="D50" s="3830"/>
      <c r="E50" s="3832"/>
      <c r="F50" s="3866"/>
      <c r="G50" s="4167"/>
    </row>
    <row r="51" spans="1:11" ht="12.75" customHeight="1">
      <c r="A51" s="3868"/>
      <c r="B51" s="3830"/>
      <c r="C51" s="3831"/>
      <c r="D51" s="3830"/>
      <c r="E51" s="3832"/>
      <c r="F51" s="3866"/>
      <c r="G51" s="4167"/>
    </row>
    <row r="52" spans="1:11" ht="12.75" customHeight="1">
      <c r="A52" s="3868"/>
      <c r="B52" s="3830"/>
      <c r="C52" s="3831"/>
      <c r="D52" s="3830"/>
      <c r="E52" s="3832"/>
      <c r="F52" s="3866"/>
      <c r="G52" s="4167"/>
    </row>
    <row r="53" spans="1:11" ht="12.75" customHeight="1">
      <c r="A53" s="3868"/>
      <c r="B53" s="3830"/>
      <c r="C53" s="3831"/>
      <c r="D53" s="3830"/>
      <c r="E53" s="3832"/>
      <c r="F53" s="3867"/>
      <c r="G53" s="4168"/>
    </row>
    <row r="54" spans="1:11" ht="12.75" customHeight="1">
      <c r="A54" s="3829">
        <v>10</v>
      </c>
      <c r="B54" s="3830" t="s">
        <v>6207</v>
      </c>
      <c r="C54" s="3831" t="s">
        <v>6208</v>
      </c>
      <c r="D54" s="3830" t="s">
        <v>374</v>
      </c>
      <c r="E54" s="3832">
        <v>30</v>
      </c>
      <c r="F54" s="3865"/>
      <c r="G54" s="4166">
        <f t="shared" ref="G54" si="7">E54*F54</f>
        <v>0</v>
      </c>
    </row>
    <row r="55" spans="1:11" ht="12.75" customHeight="1">
      <c r="A55" s="3829"/>
      <c r="B55" s="3830"/>
      <c r="C55" s="3831"/>
      <c r="D55" s="3830"/>
      <c r="E55" s="3832"/>
      <c r="F55" s="3866"/>
      <c r="G55" s="4167"/>
    </row>
    <row r="56" spans="1:11" ht="12.75" customHeight="1">
      <c r="A56" s="3829"/>
      <c r="B56" s="3830"/>
      <c r="C56" s="3831"/>
      <c r="D56" s="3830"/>
      <c r="E56" s="3832"/>
      <c r="F56" s="3866"/>
      <c r="G56" s="4167"/>
    </row>
    <row r="57" spans="1:11" ht="12.75" customHeight="1">
      <c r="A57" s="3829"/>
      <c r="B57" s="3830"/>
      <c r="C57" s="3831"/>
      <c r="D57" s="3830"/>
      <c r="E57" s="3832"/>
      <c r="F57" s="3866"/>
      <c r="G57" s="4167"/>
    </row>
    <row r="58" spans="1:11" ht="12.75" customHeight="1">
      <c r="A58" s="3829"/>
      <c r="B58" s="3830"/>
      <c r="C58" s="3831"/>
      <c r="D58" s="3830"/>
      <c r="E58" s="3832"/>
      <c r="F58" s="3867"/>
      <c r="G58" s="4168"/>
    </row>
    <row r="59" spans="1:11" ht="12.75" customHeight="1">
      <c r="A59" s="3829">
        <v>11</v>
      </c>
      <c r="B59" s="3830" t="s">
        <v>6209</v>
      </c>
      <c r="C59" s="3831" t="s">
        <v>6210</v>
      </c>
      <c r="D59" s="3830" t="s">
        <v>386</v>
      </c>
      <c r="E59" s="3832">
        <v>31</v>
      </c>
      <c r="F59" s="3865"/>
      <c r="G59" s="4166">
        <f t="shared" ref="G59" si="8">E59*F59</f>
        <v>0</v>
      </c>
    </row>
    <row r="60" spans="1:11" ht="12.75" customHeight="1">
      <c r="A60" s="3829"/>
      <c r="B60" s="3830"/>
      <c r="C60" s="3831"/>
      <c r="D60" s="3830"/>
      <c r="E60" s="3832"/>
      <c r="F60" s="3866"/>
      <c r="G60" s="4167"/>
      <c r="K60" s="2745" t="s">
        <v>13</v>
      </c>
    </row>
    <row r="61" spans="1:11" ht="12.75" customHeight="1">
      <c r="A61" s="3829"/>
      <c r="B61" s="3830"/>
      <c r="C61" s="3831"/>
      <c r="D61" s="3830"/>
      <c r="E61" s="3832"/>
      <c r="F61" s="3866"/>
      <c r="G61" s="4167"/>
    </row>
    <row r="62" spans="1:11" ht="12.75" customHeight="1">
      <c r="A62" s="3829"/>
      <c r="B62" s="3830"/>
      <c r="C62" s="3831"/>
      <c r="D62" s="3830"/>
      <c r="E62" s="3832"/>
      <c r="F62" s="3866"/>
      <c r="G62" s="4167"/>
    </row>
    <row r="63" spans="1:11" ht="13.5" customHeight="1" thickBot="1">
      <c r="A63" s="3829"/>
      <c r="B63" s="3830"/>
      <c r="C63" s="3831"/>
      <c r="D63" s="3830"/>
      <c r="E63" s="3832"/>
      <c r="F63" s="3867"/>
      <c r="G63" s="4168"/>
    </row>
    <row r="64" spans="1:11" ht="19.5" thickBot="1">
      <c r="A64" s="3869" t="s">
        <v>507</v>
      </c>
      <c r="B64" s="3870"/>
      <c r="C64" s="3870"/>
      <c r="D64" s="3870"/>
      <c r="E64" s="3870"/>
      <c r="F64" s="3870"/>
      <c r="G64" s="2903">
        <f>SUM(G14:G63)</f>
        <v>0</v>
      </c>
    </row>
    <row r="65" spans="1:7" ht="18.75">
      <c r="A65" s="2780"/>
      <c r="B65" s="2780"/>
      <c r="C65" s="2780"/>
      <c r="D65" s="2780"/>
      <c r="E65" s="2780"/>
      <c r="F65" s="2780"/>
      <c r="G65" s="2790"/>
    </row>
    <row r="67" spans="1:7">
      <c r="A67" s="3864" t="s">
        <v>6034</v>
      </c>
      <c r="B67" s="3864"/>
      <c r="C67" s="3864"/>
      <c r="F67" s="2892" t="s">
        <v>7638</v>
      </c>
    </row>
    <row r="68" spans="1:7">
      <c r="A68" s="3860" t="s">
        <v>5993</v>
      </c>
      <c r="B68" s="3860"/>
      <c r="C68" s="3860"/>
    </row>
    <row r="69" spans="1:7">
      <c r="A69" s="3860" t="s">
        <v>5994</v>
      </c>
      <c r="B69" s="3860"/>
      <c r="C69" s="3860"/>
    </row>
  </sheetData>
  <mergeCells count="85">
    <mergeCell ref="A4:G4"/>
    <mergeCell ref="A5:G5"/>
    <mergeCell ref="A6:G6"/>
    <mergeCell ref="A7:G7"/>
    <mergeCell ref="A10:A12"/>
    <mergeCell ref="B10:B12"/>
    <mergeCell ref="C10:C12"/>
    <mergeCell ref="D10:D12"/>
    <mergeCell ref="E10:E12"/>
    <mergeCell ref="F10:F12"/>
    <mergeCell ref="G10:G12"/>
    <mergeCell ref="A14:A18"/>
    <mergeCell ref="B14:B18"/>
    <mergeCell ref="C14:C18"/>
    <mergeCell ref="D14:D18"/>
    <mergeCell ref="E14:E18"/>
    <mergeCell ref="F14:F18"/>
    <mergeCell ref="G14:G18"/>
    <mergeCell ref="G19:G23"/>
    <mergeCell ref="A24:A28"/>
    <mergeCell ref="B24:B28"/>
    <mergeCell ref="C24:C28"/>
    <mergeCell ref="D24:D28"/>
    <mergeCell ref="E24:E28"/>
    <mergeCell ref="F24:F28"/>
    <mergeCell ref="G24:G28"/>
    <mergeCell ref="A19:A23"/>
    <mergeCell ref="B19:B23"/>
    <mergeCell ref="C19:C23"/>
    <mergeCell ref="D19:D23"/>
    <mergeCell ref="E19:E23"/>
    <mergeCell ref="F19:F23"/>
    <mergeCell ref="G29:G33"/>
    <mergeCell ref="A34:A38"/>
    <mergeCell ref="B34:B38"/>
    <mergeCell ref="C34:C38"/>
    <mergeCell ref="D34:D38"/>
    <mergeCell ref="E34:E38"/>
    <mergeCell ref="F34:F38"/>
    <mergeCell ref="G34:G38"/>
    <mergeCell ref="A29:A33"/>
    <mergeCell ref="B29:B33"/>
    <mergeCell ref="C29:C33"/>
    <mergeCell ref="D29:D33"/>
    <mergeCell ref="E29:E33"/>
    <mergeCell ref="F29:F33"/>
    <mergeCell ref="G39:G43"/>
    <mergeCell ref="A44:A48"/>
    <mergeCell ref="B44:B48"/>
    <mergeCell ref="C44:C48"/>
    <mergeCell ref="D44:D48"/>
    <mergeCell ref="E44:E48"/>
    <mergeCell ref="F44:F48"/>
    <mergeCell ref="G44:G48"/>
    <mergeCell ref="A39:A43"/>
    <mergeCell ref="B39:B43"/>
    <mergeCell ref="C39:C43"/>
    <mergeCell ref="D39:D43"/>
    <mergeCell ref="E39:E43"/>
    <mergeCell ref="F39:F43"/>
    <mergeCell ref="G49:G53"/>
    <mergeCell ref="A54:A58"/>
    <mergeCell ref="B54:B58"/>
    <mergeCell ref="C54:C58"/>
    <mergeCell ref="D54:D58"/>
    <mergeCell ref="E54:E58"/>
    <mergeCell ref="F54:F58"/>
    <mergeCell ref="G54:G58"/>
    <mergeCell ref="A49:A53"/>
    <mergeCell ref="B49:B53"/>
    <mergeCell ref="C49:C53"/>
    <mergeCell ref="D49:D53"/>
    <mergeCell ref="E49:E53"/>
    <mergeCell ref="F49:F53"/>
    <mergeCell ref="G59:G63"/>
    <mergeCell ref="A64:F64"/>
    <mergeCell ref="A67:C67"/>
    <mergeCell ref="A68:C68"/>
    <mergeCell ref="A69:C69"/>
    <mergeCell ref="A59:A63"/>
    <mergeCell ref="B59:B63"/>
    <mergeCell ref="C59:C63"/>
    <mergeCell ref="D59:D63"/>
    <mergeCell ref="E59:E63"/>
    <mergeCell ref="F59:F63"/>
  </mergeCells>
  <printOptions horizontalCentered="1"/>
  <pageMargins left="0.25" right="0.25" top="0.75" bottom="0.75" header="0.3" footer="0.3"/>
  <pageSetup paperSize="9" scale="73" orientation="portrait" r:id="rId1"/>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Normal="85" zoomScaleSheetLayoutView="100" workbookViewId="0"/>
  </sheetViews>
  <sheetFormatPr defaultRowHeight="12.75"/>
  <cols>
    <col min="1" max="1" width="8.5703125" style="2745" customWidth="1"/>
    <col min="2" max="2" width="9.85546875" style="2745" customWidth="1"/>
    <col min="3" max="3" width="54" style="2745" customWidth="1"/>
    <col min="4" max="4" width="5.42578125" style="2745" customWidth="1"/>
    <col min="5" max="5" width="13.7109375" style="2745" customWidth="1"/>
    <col min="6" max="6" width="11.5703125" style="2745" customWidth="1"/>
    <col min="7" max="7" width="15.7109375" style="2750" customWidth="1"/>
    <col min="8" max="8" width="11.7109375" style="2745" bestFit="1" customWidth="1"/>
    <col min="9" max="9" width="9.140625" style="2745"/>
    <col min="10" max="10" width="11.5703125" style="2745" bestFit="1" customWidth="1"/>
    <col min="11" max="16384" width="9.140625" style="2745"/>
  </cols>
  <sheetData>
    <row r="1" spans="1:7">
      <c r="A1" s="2769"/>
      <c r="B1" s="2770"/>
      <c r="C1" s="2769"/>
      <c r="D1" s="2771"/>
      <c r="E1" s="2771"/>
      <c r="F1" s="2771"/>
      <c r="G1" s="2771"/>
    </row>
    <row r="2" spans="1:7">
      <c r="A2" s="2772" t="s">
        <v>7659</v>
      </c>
      <c r="B2" s="2773"/>
      <c r="C2" s="2769"/>
      <c r="D2" s="2774"/>
      <c r="E2" s="2774"/>
      <c r="F2" s="2774"/>
      <c r="G2" s="2774"/>
    </row>
    <row r="3" spans="1:7">
      <c r="A3" s="2895" t="s">
        <v>6154</v>
      </c>
      <c r="B3" s="2775"/>
      <c r="C3" s="2775"/>
      <c r="D3" s="2776"/>
      <c r="E3" s="2775"/>
      <c r="F3" s="2775"/>
      <c r="G3" s="2778"/>
    </row>
    <row r="4" spans="1:7">
      <c r="A4" s="3917"/>
      <c r="B4" s="3917"/>
      <c r="C4" s="3917"/>
      <c r="D4" s="3917"/>
      <c r="E4" s="3917"/>
      <c r="F4" s="3917"/>
      <c r="G4" s="3917"/>
    </row>
    <row r="5" spans="1:7" ht="18.75" customHeight="1">
      <c r="A5" s="3894" t="s">
        <v>6206</v>
      </c>
      <c r="B5" s="3894"/>
      <c r="C5" s="3894"/>
      <c r="D5" s="3894"/>
      <c r="E5" s="3894"/>
      <c r="F5" s="3894"/>
      <c r="G5" s="3894"/>
    </row>
    <row r="6" spans="1:7" ht="18.75" customHeight="1">
      <c r="A6" s="3894" t="s">
        <v>6285</v>
      </c>
      <c r="B6" s="3894"/>
      <c r="C6" s="3894"/>
      <c r="D6" s="3894"/>
      <c r="E6" s="3894"/>
      <c r="F6" s="3894"/>
      <c r="G6" s="3894"/>
    </row>
    <row r="7" spans="1:7" ht="18.75">
      <c r="A7" s="3895" t="s">
        <v>1009</v>
      </c>
      <c r="B7" s="3895"/>
      <c r="C7" s="3895"/>
      <c r="D7" s="3895"/>
      <c r="E7" s="3895"/>
      <c r="F7" s="3895"/>
      <c r="G7" s="3895"/>
    </row>
    <row r="8" spans="1:7" ht="18.75">
      <c r="A8" s="2814"/>
      <c r="B8" s="2815"/>
      <c r="C8" s="2816"/>
      <c r="D8" s="2816"/>
      <c r="E8" s="2815"/>
      <c r="F8" s="2815"/>
      <c r="G8" s="2817"/>
    </row>
    <row r="9" spans="1:7" ht="19.5" thickBot="1">
      <c r="A9" s="2818" t="s">
        <v>1010</v>
      </c>
      <c r="B9" s="2818"/>
      <c r="C9" s="2818"/>
      <c r="D9" s="2819"/>
      <c r="E9" s="2819"/>
      <c r="F9" s="2819"/>
      <c r="G9" s="2820" t="s">
        <v>968</v>
      </c>
    </row>
    <row r="10" spans="1:7" ht="12.75" customHeight="1">
      <c r="A10" s="3818" t="s">
        <v>969</v>
      </c>
      <c r="B10" s="3820" t="s">
        <v>970</v>
      </c>
      <c r="C10" s="3820" t="s">
        <v>971</v>
      </c>
      <c r="D10" s="3820" t="s">
        <v>306</v>
      </c>
      <c r="E10" s="3820" t="s">
        <v>972</v>
      </c>
      <c r="F10" s="3822" t="s">
        <v>5972</v>
      </c>
      <c r="G10" s="3824" t="s">
        <v>974</v>
      </c>
    </row>
    <row r="11" spans="1:7" ht="12.75" customHeight="1">
      <c r="A11" s="3819"/>
      <c r="B11" s="3821"/>
      <c r="C11" s="3821"/>
      <c r="D11" s="3821"/>
      <c r="E11" s="3821"/>
      <c r="F11" s="3823"/>
      <c r="G11" s="3825"/>
    </row>
    <row r="12" spans="1:7" ht="13.5" customHeight="1" thickBot="1">
      <c r="A12" s="3819"/>
      <c r="B12" s="3821"/>
      <c r="C12" s="3821"/>
      <c r="D12" s="3821"/>
      <c r="E12" s="3821"/>
      <c r="F12" s="3823"/>
      <c r="G12" s="3825"/>
    </row>
    <row r="13" spans="1:7" ht="19.5" thickBot="1">
      <c r="A13" s="2785">
        <v>0</v>
      </c>
      <c r="B13" s="2786">
        <v>1</v>
      </c>
      <c r="C13" s="2787">
        <v>2</v>
      </c>
      <c r="D13" s="2786">
        <v>3</v>
      </c>
      <c r="E13" s="2787">
        <v>4</v>
      </c>
      <c r="F13" s="2786">
        <v>5</v>
      </c>
      <c r="G13" s="2788">
        <v>6</v>
      </c>
    </row>
    <row r="14" spans="1:7" ht="12.75" customHeight="1">
      <c r="A14" s="3829">
        <v>1</v>
      </c>
      <c r="B14" s="3839" t="s">
        <v>6161</v>
      </c>
      <c r="C14" s="3842" t="s">
        <v>6211</v>
      </c>
      <c r="D14" s="3830" t="s">
        <v>370</v>
      </c>
      <c r="E14" s="3832">
        <f>250</f>
        <v>250</v>
      </c>
      <c r="F14" s="3833"/>
      <c r="G14" s="4166">
        <f>E14*F14</f>
        <v>0</v>
      </c>
    </row>
    <row r="15" spans="1:7" ht="12.75" customHeight="1">
      <c r="A15" s="3829"/>
      <c r="B15" s="3840"/>
      <c r="C15" s="3843"/>
      <c r="D15" s="3830"/>
      <c r="E15" s="3832"/>
      <c r="F15" s="3834"/>
      <c r="G15" s="4167"/>
    </row>
    <row r="16" spans="1:7" ht="12.75" customHeight="1">
      <c r="A16" s="3829"/>
      <c r="B16" s="3840"/>
      <c r="C16" s="3843"/>
      <c r="D16" s="3830"/>
      <c r="E16" s="3832"/>
      <c r="F16" s="3834"/>
      <c r="G16" s="4167"/>
    </row>
    <row r="17" spans="1:7" ht="12.75" customHeight="1">
      <c r="A17" s="3829"/>
      <c r="B17" s="3840"/>
      <c r="C17" s="3843"/>
      <c r="D17" s="3830"/>
      <c r="E17" s="3832"/>
      <c r="F17" s="3834"/>
      <c r="G17" s="4167"/>
    </row>
    <row r="18" spans="1:7" ht="12.75" customHeight="1">
      <c r="A18" s="3829"/>
      <c r="B18" s="3841"/>
      <c r="C18" s="3844"/>
      <c r="D18" s="3830"/>
      <c r="E18" s="3832"/>
      <c r="F18" s="3835"/>
      <c r="G18" s="4168"/>
    </row>
    <row r="19" spans="1:7" ht="12.75" customHeight="1">
      <c r="A19" s="3829">
        <v>2</v>
      </c>
      <c r="B19" s="3839" t="s">
        <v>1023</v>
      </c>
      <c r="C19" s="3842" t="s">
        <v>1024</v>
      </c>
      <c r="D19" s="3830" t="s">
        <v>374</v>
      </c>
      <c r="E19" s="3832">
        <v>150</v>
      </c>
      <c r="F19" s="3833"/>
      <c r="G19" s="4166">
        <f t="shared" ref="G19" si="0">E19*F19</f>
        <v>0</v>
      </c>
    </row>
    <row r="20" spans="1:7" ht="12.75" customHeight="1">
      <c r="A20" s="3829"/>
      <c r="B20" s="3840"/>
      <c r="C20" s="3843"/>
      <c r="D20" s="3830"/>
      <c r="E20" s="3832"/>
      <c r="F20" s="3834"/>
      <c r="G20" s="4167"/>
    </row>
    <row r="21" spans="1:7" ht="12.75" customHeight="1">
      <c r="A21" s="3829"/>
      <c r="B21" s="3840"/>
      <c r="C21" s="3843"/>
      <c r="D21" s="3830"/>
      <c r="E21" s="3832"/>
      <c r="F21" s="3834"/>
      <c r="G21" s="4167"/>
    </row>
    <row r="22" spans="1:7" ht="12.75" customHeight="1">
      <c r="A22" s="3829"/>
      <c r="B22" s="3840"/>
      <c r="C22" s="3843"/>
      <c r="D22" s="3830"/>
      <c r="E22" s="3832"/>
      <c r="F22" s="3834"/>
      <c r="G22" s="4167"/>
    </row>
    <row r="23" spans="1:7" ht="12.75" customHeight="1">
      <c r="A23" s="3829"/>
      <c r="B23" s="3841"/>
      <c r="C23" s="3844"/>
      <c r="D23" s="3830"/>
      <c r="E23" s="3832"/>
      <c r="F23" s="3835"/>
      <c r="G23" s="4168"/>
    </row>
    <row r="24" spans="1:7" ht="12.75" customHeight="1">
      <c r="A24" s="3836">
        <v>3</v>
      </c>
      <c r="B24" s="3839" t="s">
        <v>1049</v>
      </c>
      <c r="C24" s="3842" t="s">
        <v>6212</v>
      </c>
      <c r="D24" s="3839" t="s">
        <v>374</v>
      </c>
      <c r="E24" s="3845">
        <f>80+35</f>
        <v>115</v>
      </c>
      <c r="F24" s="3833"/>
      <c r="G24" s="4166">
        <f t="shared" ref="G24" si="1">E24*F24</f>
        <v>0</v>
      </c>
    </row>
    <row r="25" spans="1:7" ht="12.75" customHeight="1">
      <c r="A25" s="3837"/>
      <c r="B25" s="3840"/>
      <c r="C25" s="3843"/>
      <c r="D25" s="3840"/>
      <c r="E25" s="3846"/>
      <c r="F25" s="3834"/>
      <c r="G25" s="4167"/>
    </row>
    <row r="26" spans="1:7" ht="12.75" customHeight="1">
      <c r="A26" s="3837"/>
      <c r="B26" s="3840"/>
      <c r="C26" s="3843"/>
      <c r="D26" s="3840"/>
      <c r="E26" s="3846"/>
      <c r="F26" s="3834"/>
      <c r="G26" s="4167"/>
    </row>
    <row r="27" spans="1:7" ht="12.75" customHeight="1">
      <c r="A27" s="3837"/>
      <c r="B27" s="3840"/>
      <c r="C27" s="3843"/>
      <c r="D27" s="3840"/>
      <c r="E27" s="3846"/>
      <c r="F27" s="3834"/>
      <c r="G27" s="4167"/>
    </row>
    <row r="28" spans="1:7" ht="12.75" customHeight="1">
      <c r="A28" s="3838"/>
      <c r="B28" s="3841"/>
      <c r="C28" s="3844"/>
      <c r="D28" s="3841"/>
      <c r="E28" s="3847"/>
      <c r="F28" s="3835"/>
      <c r="G28" s="4168"/>
    </row>
    <row r="29" spans="1:7" ht="12.75" customHeight="1">
      <c r="A29" s="3836">
        <v>4</v>
      </c>
      <c r="B29" s="3839" t="s">
        <v>6213</v>
      </c>
      <c r="C29" s="3842" t="s">
        <v>6214</v>
      </c>
      <c r="D29" s="3839" t="s">
        <v>370</v>
      </c>
      <c r="E29" s="3845">
        <v>850</v>
      </c>
      <c r="F29" s="3833"/>
      <c r="G29" s="4166">
        <f t="shared" ref="G29" si="2">E29*F29</f>
        <v>0</v>
      </c>
    </row>
    <row r="30" spans="1:7" ht="12.75" customHeight="1">
      <c r="A30" s="3837"/>
      <c r="B30" s="3840"/>
      <c r="C30" s="3843"/>
      <c r="D30" s="3840"/>
      <c r="E30" s="3846"/>
      <c r="F30" s="3834"/>
      <c r="G30" s="4167"/>
    </row>
    <row r="31" spans="1:7" ht="12.75" customHeight="1">
      <c r="A31" s="3837"/>
      <c r="B31" s="3840"/>
      <c r="C31" s="3843"/>
      <c r="D31" s="3840"/>
      <c r="E31" s="3846"/>
      <c r="F31" s="3834"/>
      <c r="G31" s="4167"/>
    </row>
    <row r="32" spans="1:7" ht="12.75" customHeight="1">
      <c r="A32" s="3837"/>
      <c r="B32" s="3840"/>
      <c r="C32" s="3843"/>
      <c r="D32" s="3840"/>
      <c r="E32" s="3846"/>
      <c r="F32" s="3834"/>
      <c r="G32" s="4167"/>
    </row>
    <row r="33" spans="1:7" ht="12.75" customHeight="1">
      <c r="A33" s="3838"/>
      <c r="B33" s="3841"/>
      <c r="C33" s="3844"/>
      <c r="D33" s="3841"/>
      <c r="E33" s="3847"/>
      <c r="F33" s="3835"/>
      <c r="G33" s="4168"/>
    </row>
    <row r="34" spans="1:7" ht="12.75" customHeight="1">
      <c r="A34" s="3836">
        <v>5</v>
      </c>
      <c r="B34" s="3839" t="s">
        <v>5990</v>
      </c>
      <c r="C34" s="3842" t="s">
        <v>6215</v>
      </c>
      <c r="D34" s="3839" t="s">
        <v>370</v>
      </c>
      <c r="E34" s="3845">
        <v>850</v>
      </c>
      <c r="F34" s="3833"/>
      <c r="G34" s="4166">
        <f t="shared" ref="G34" si="3">E34*F34</f>
        <v>0</v>
      </c>
    </row>
    <row r="35" spans="1:7" ht="12.75" customHeight="1">
      <c r="A35" s="3837"/>
      <c r="B35" s="3840"/>
      <c r="C35" s="3843"/>
      <c r="D35" s="3840"/>
      <c r="E35" s="3846"/>
      <c r="F35" s="3834"/>
      <c r="G35" s="4167"/>
    </row>
    <row r="36" spans="1:7" ht="12.75" customHeight="1">
      <c r="A36" s="3837"/>
      <c r="B36" s="3840"/>
      <c r="C36" s="3843"/>
      <c r="D36" s="3840"/>
      <c r="E36" s="3846"/>
      <c r="F36" s="3834"/>
      <c r="G36" s="4167"/>
    </row>
    <row r="37" spans="1:7" ht="12.75" customHeight="1">
      <c r="A37" s="3837"/>
      <c r="B37" s="3840"/>
      <c r="C37" s="3843"/>
      <c r="D37" s="3840"/>
      <c r="E37" s="3846"/>
      <c r="F37" s="3834"/>
      <c r="G37" s="4167"/>
    </row>
    <row r="38" spans="1:7" ht="12.75" customHeight="1" thickBot="1">
      <c r="A38" s="3838"/>
      <c r="B38" s="3841"/>
      <c r="C38" s="3844"/>
      <c r="D38" s="3841"/>
      <c r="E38" s="3847"/>
      <c r="F38" s="3835"/>
      <c r="G38" s="4168"/>
    </row>
    <row r="39" spans="1:7" ht="19.5" thickBot="1">
      <c r="A39" s="3874" t="s">
        <v>507</v>
      </c>
      <c r="B39" s="3875"/>
      <c r="C39" s="3875"/>
      <c r="D39" s="3875"/>
      <c r="E39" s="3875"/>
      <c r="F39" s="3876"/>
      <c r="G39" s="2896">
        <f>SUM(G14:G38)</f>
        <v>0</v>
      </c>
    </row>
    <row r="40" spans="1:7" ht="18.75">
      <c r="A40" s="2780"/>
      <c r="B40" s="3877"/>
      <c r="C40" s="3877"/>
      <c r="D40" s="2780"/>
      <c r="E40" s="2780"/>
      <c r="F40" s="2780"/>
      <c r="G40" s="2790"/>
    </row>
    <row r="41" spans="1:7">
      <c r="A41" s="3864" t="s">
        <v>7658</v>
      </c>
      <c r="B41" s="3864"/>
      <c r="C41" s="3864"/>
      <c r="F41" s="2892" t="s">
        <v>7638</v>
      </c>
    </row>
    <row r="42" spans="1:7">
      <c r="A42" s="3860" t="s">
        <v>5993</v>
      </c>
      <c r="B42" s="3860"/>
      <c r="C42" s="3860"/>
    </row>
    <row r="43" spans="1:7">
      <c r="A43" s="3860" t="s">
        <v>5994</v>
      </c>
      <c r="B43" s="3860"/>
      <c r="C43" s="3860"/>
    </row>
  </sheetData>
  <mergeCells count="51">
    <mergeCell ref="A4:G4"/>
    <mergeCell ref="A5:G5"/>
    <mergeCell ref="A6:G6"/>
    <mergeCell ref="A7:G7"/>
    <mergeCell ref="A10:A12"/>
    <mergeCell ref="B10:B12"/>
    <mergeCell ref="C10:C12"/>
    <mergeCell ref="D10:D12"/>
    <mergeCell ref="E10:E12"/>
    <mergeCell ref="F10:F12"/>
    <mergeCell ref="G10:G12"/>
    <mergeCell ref="A14:A18"/>
    <mergeCell ref="B14:B18"/>
    <mergeCell ref="C14:C18"/>
    <mergeCell ref="D14:D18"/>
    <mergeCell ref="E14:E18"/>
    <mergeCell ref="F14:F18"/>
    <mergeCell ref="G14:G18"/>
    <mergeCell ref="G19:G23"/>
    <mergeCell ref="A24:A28"/>
    <mergeCell ref="B24:B28"/>
    <mergeCell ref="C24:C28"/>
    <mergeCell ref="D24:D28"/>
    <mergeCell ref="E24:E28"/>
    <mergeCell ref="F24:F28"/>
    <mergeCell ref="G24:G28"/>
    <mergeCell ref="A19:A23"/>
    <mergeCell ref="B19:B23"/>
    <mergeCell ref="C19:C23"/>
    <mergeCell ref="D19:D23"/>
    <mergeCell ref="E19:E23"/>
    <mergeCell ref="F19:F23"/>
    <mergeCell ref="G29:G33"/>
    <mergeCell ref="A34:A38"/>
    <mergeCell ref="B34:B38"/>
    <mergeCell ref="C34:C38"/>
    <mergeCell ref="D34:D38"/>
    <mergeCell ref="E34:E38"/>
    <mergeCell ref="F34:F38"/>
    <mergeCell ref="G34:G38"/>
    <mergeCell ref="A29:A33"/>
    <mergeCell ref="B29:B33"/>
    <mergeCell ref="C29:C33"/>
    <mergeCell ref="D29:D33"/>
    <mergeCell ref="E29:E33"/>
    <mergeCell ref="F29:F33"/>
    <mergeCell ref="A39:F39"/>
    <mergeCell ref="B40:C40"/>
    <mergeCell ref="A41:C41"/>
    <mergeCell ref="A42:C42"/>
    <mergeCell ref="A43:C43"/>
  </mergeCells>
  <printOptions horizontalCentered="1"/>
  <pageMargins left="0.25" right="0.25" top="0.75" bottom="0.75" header="0.3" footer="0.3"/>
  <pageSetup paperSize="9" scale="83" orientation="portrait" r:id="rId1"/>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view="pageBreakPreview" zoomScaleNormal="85" zoomScaleSheetLayoutView="10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9" width="9.140625" style="2745"/>
    <col min="10" max="10" width="11.5703125" style="2745" bestFit="1" customWidth="1"/>
    <col min="11" max="12" width="9.140625" style="2745"/>
    <col min="13" max="13" width="27.7109375" style="2745" customWidth="1"/>
    <col min="14" max="16384" width="9.140625" style="2745"/>
  </cols>
  <sheetData>
    <row r="1" spans="1:14">
      <c r="A1" s="2806"/>
      <c r="B1" s="2807"/>
      <c r="C1" s="2806"/>
      <c r="D1" s="2808"/>
      <c r="E1" s="2808"/>
      <c r="F1" s="2808"/>
      <c r="G1" s="2808"/>
    </row>
    <row r="2" spans="1:14">
      <c r="A2" s="2772" t="s">
        <v>7657</v>
      </c>
      <c r="B2" s="2773"/>
      <c r="C2" s="2769"/>
      <c r="D2" s="2809"/>
      <c r="E2" s="2809"/>
      <c r="F2" s="2809"/>
      <c r="G2" s="2809"/>
    </row>
    <row r="3" spans="1:14">
      <c r="A3" s="2904" t="s">
        <v>6154</v>
      </c>
      <c r="B3" s="2810"/>
      <c r="C3" s="2810"/>
      <c r="D3" s="2811"/>
      <c r="E3" s="2810"/>
      <c r="F3" s="2810"/>
      <c r="G3" s="2812"/>
    </row>
    <row r="4" spans="1:14" ht="18.75">
      <c r="A4" s="3893" t="s">
        <v>6216</v>
      </c>
      <c r="B4" s="3893"/>
      <c r="C4" s="3893"/>
      <c r="D4" s="3893"/>
      <c r="E4" s="3893"/>
      <c r="F4" s="3893"/>
      <c r="G4" s="3893"/>
    </row>
    <row r="5" spans="1:14" ht="18.75">
      <c r="A5" s="3894" t="s">
        <v>6286</v>
      </c>
      <c r="B5" s="3894"/>
      <c r="C5" s="3894"/>
      <c r="D5" s="3894"/>
      <c r="E5" s="3894"/>
      <c r="F5" s="3894"/>
      <c r="G5" s="3894"/>
    </row>
    <row r="6" spans="1:14" ht="18.75">
      <c r="A6" s="3895" t="s">
        <v>6217</v>
      </c>
      <c r="B6" s="3895"/>
      <c r="C6" s="3895"/>
      <c r="D6" s="3895"/>
      <c r="E6" s="3895"/>
      <c r="F6" s="3895"/>
      <c r="G6" s="3895"/>
    </row>
    <row r="7" spans="1:14" ht="18.75">
      <c r="A7" s="2814"/>
      <c r="B7" s="2815"/>
      <c r="C7" s="2816"/>
      <c r="D7" s="2816"/>
      <c r="E7" s="2815"/>
      <c r="F7" s="2815"/>
      <c r="G7" s="2817"/>
    </row>
    <row r="8" spans="1:14" ht="19.5" thickBot="1">
      <c r="A8" s="2781" t="s">
        <v>1010</v>
      </c>
      <c r="B8" s="2818"/>
      <c r="C8" s="2818"/>
      <c r="D8" s="2819"/>
      <c r="E8" s="2819"/>
      <c r="F8" s="2819"/>
      <c r="G8" s="2820"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ht="18.75" customHeight="1">
      <c r="A13" s="3918">
        <v>1</v>
      </c>
      <c r="B13" s="3920" t="s">
        <v>6200</v>
      </c>
      <c r="C13" s="3919" t="s">
        <v>6201</v>
      </c>
      <c r="D13" s="3920" t="s">
        <v>370</v>
      </c>
      <c r="E13" s="4234">
        <f>15*2</f>
        <v>30</v>
      </c>
      <c r="F13" s="4235"/>
      <c r="G13" s="4233">
        <f>E13*F13</f>
        <v>0</v>
      </c>
      <c r="J13" s="2797"/>
      <c r="K13" s="2797"/>
      <c r="L13" s="2797"/>
      <c r="M13" s="2797"/>
      <c r="N13" s="2797"/>
    </row>
    <row r="14" spans="1:14" ht="11.25" customHeight="1">
      <c r="A14" s="3837"/>
      <c r="B14" s="3921"/>
      <c r="C14" s="3843"/>
      <c r="D14" s="3921"/>
      <c r="E14" s="3840"/>
      <c r="F14" s="4236"/>
      <c r="G14" s="4210"/>
      <c r="J14" s="2797"/>
      <c r="K14" s="2797"/>
      <c r="L14" s="2797"/>
      <c r="M14" s="2797"/>
      <c r="N14" s="2797"/>
    </row>
    <row r="15" spans="1:14" ht="12.75" customHeight="1">
      <c r="A15" s="3837"/>
      <c r="B15" s="3921"/>
      <c r="C15" s="3843"/>
      <c r="D15" s="3921"/>
      <c r="E15" s="3840"/>
      <c r="F15" s="4236"/>
      <c r="G15" s="4210"/>
      <c r="J15" s="2797"/>
      <c r="K15" s="2797"/>
      <c r="L15" s="2797"/>
      <c r="M15" s="2797"/>
      <c r="N15" s="2797"/>
    </row>
    <row r="16" spans="1:14" ht="7.5" customHeight="1">
      <c r="A16" s="3837"/>
      <c r="B16" s="3921"/>
      <c r="C16" s="3843"/>
      <c r="D16" s="3921"/>
      <c r="E16" s="3840"/>
      <c r="F16" s="4236"/>
      <c r="G16" s="4210"/>
      <c r="J16" s="2797"/>
      <c r="K16" s="2797"/>
      <c r="L16" s="2797"/>
      <c r="M16" s="2797"/>
      <c r="N16" s="2797"/>
    </row>
    <row r="17" spans="1:14" ht="18.75" customHeight="1">
      <c r="A17" s="3838"/>
      <c r="B17" s="3922"/>
      <c r="C17" s="3844"/>
      <c r="D17" s="3922"/>
      <c r="E17" s="3841"/>
      <c r="F17" s="4237"/>
      <c r="G17" s="4211"/>
      <c r="J17" s="2797"/>
      <c r="K17" s="2797"/>
      <c r="L17" s="2797"/>
      <c r="M17" s="2797"/>
      <c r="N17" s="2797"/>
    </row>
    <row r="18" spans="1:14" ht="18.75" customHeight="1">
      <c r="A18" s="4218">
        <v>2</v>
      </c>
      <c r="B18" s="4221" t="s">
        <v>6218</v>
      </c>
      <c r="C18" s="4227" t="s">
        <v>6219</v>
      </c>
      <c r="D18" s="4221" t="s">
        <v>370</v>
      </c>
      <c r="E18" s="4227">
        <f>38*2</f>
        <v>76</v>
      </c>
      <c r="F18" s="4230"/>
      <c r="G18" s="4209">
        <f t="shared" ref="G18" si="0">E18*F18</f>
        <v>0</v>
      </c>
      <c r="J18" s="2797"/>
      <c r="K18" s="2797"/>
      <c r="L18" s="2797"/>
      <c r="M18" s="2797"/>
      <c r="N18" s="2797"/>
    </row>
    <row r="19" spans="1:14" ht="14.25" customHeight="1">
      <c r="A19" s="4219"/>
      <c r="B19" s="4222"/>
      <c r="C19" s="4228"/>
      <c r="D19" s="4222"/>
      <c r="E19" s="4228"/>
      <c r="F19" s="4231"/>
      <c r="G19" s="4210"/>
      <c r="J19" s="2797"/>
      <c r="K19" s="2797"/>
      <c r="L19" s="2797"/>
      <c r="M19" s="2797"/>
      <c r="N19" s="2797"/>
    </row>
    <row r="20" spans="1:14" ht="18.75" customHeight="1">
      <c r="A20" s="4219"/>
      <c r="B20" s="4222"/>
      <c r="C20" s="4228"/>
      <c r="D20" s="4222"/>
      <c r="E20" s="4228"/>
      <c r="F20" s="4231"/>
      <c r="G20" s="4210"/>
      <c r="J20" s="2797"/>
      <c r="K20" s="2797"/>
      <c r="L20" s="2797"/>
      <c r="M20" s="2797"/>
      <c r="N20" s="2797"/>
    </row>
    <row r="21" spans="1:14" ht="5.25" customHeight="1">
      <c r="A21" s="4219"/>
      <c r="B21" s="4222"/>
      <c r="C21" s="4228"/>
      <c r="D21" s="4222"/>
      <c r="E21" s="4228"/>
      <c r="F21" s="4231"/>
      <c r="G21" s="4210"/>
      <c r="J21" s="2797"/>
      <c r="K21" s="2797"/>
      <c r="L21" s="2797"/>
      <c r="M21" s="2797"/>
      <c r="N21" s="2797"/>
    </row>
    <row r="22" spans="1:14" ht="18.75" customHeight="1">
      <c r="A22" s="4220"/>
      <c r="B22" s="4223"/>
      <c r="C22" s="4229"/>
      <c r="D22" s="4223"/>
      <c r="E22" s="4229"/>
      <c r="F22" s="4232"/>
      <c r="G22" s="4211"/>
      <c r="J22" s="2797"/>
      <c r="K22" s="2797"/>
      <c r="L22" s="2797"/>
      <c r="M22" s="2797"/>
      <c r="N22" s="2797"/>
    </row>
    <row r="23" spans="1:14" ht="18.75" customHeight="1">
      <c r="A23" s="4218">
        <v>3</v>
      </c>
      <c r="B23" s="4221" t="s">
        <v>6220</v>
      </c>
      <c r="C23" s="4224" t="s">
        <v>6221</v>
      </c>
      <c r="D23" s="4221" t="s">
        <v>370</v>
      </c>
      <c r="E23" s="4227">
        <f>13*2</f>
        <v>26</v>
      </c>
      <c r="F23" s="4230"/>
      <c r="G23" s="4209">
        <f t="shared" ref="G23" si="1">E23*F23</f>
        <v>0</v>
      </c>
      <c r="J23" s="2797"/>
      <c r="K23" s="2797"/>
      <c r="L23" s="2797"/>
      <c r="M23" s="2797"/>
      <c r="N23" s="2797"/>
    </row>
    <row r="24" spans="1:14" ht="9" customHeight="1">
      <c r="A24" s="4219"/>
      <c r="B24" s="4222"/>
      <c r="C24" s="4225"/>
      <c r="D24" s="4222"/>
      <c r="E24" s="4228"/>
      <c r="F24" s="4231"/>
      <c r="G24" s="4210"/>
      <c r="J24" s="2797"/>
      <c r="K24" s="2797"/>
      <c r="L24" s="2797"/>
      <c r="M24" s="2797"/>
      <c r="N24" s="2797"/>
    </row>
    <row r="25" spans="1:14" ht="18.75" customHeight="1">
      <c r="A25" s="4219"/>
      <c r="B25" s="4222"/>
      <c r="C25" s="4225"/>
      <c r="D25" s="4222"/>
      <c r="E25" s="4228"/>
      <c r="F25" s="4231"/>
      <c r="G25" s="4210"/>
      <c r="J25" s="2797"/>
      <c r="K25" s="2797"/>
      <c r="L25" s="2797"/>
      <c r="M25" s="2797"/>
      <c r="N25" s="2797"/>
    </row>
    <row r="26" spans="1:14" ht="9" customHeight="1">
      <c r="A26" s="4219"/>
      <c r="B26" s="4222"/>
      <c r="C26" s="4225"/>
      <c r="D26" s="4222"/>
      <c r="E26" s="4228"/>
      <c r="F26" s="4231"/>
      <c r="G26" s="4210"/>
      <c r="J26" s="2797"/>
      <c r="K26" s="2797"/>
      <c r="L26" s="2797"/>
      <c r="M26" s="2797"/>
      <c r="N26" s="2797"/>
    </row>
    <row r="27" spans="1:14" ht="18.75" customHeight="1">
      <c r="A27" s="4220"/>
      <c r="B27" s="4223"/>
      <c r="C27" s="4226"/>
      <c r="D27" s="4223"/>
      <c r="E27" s="4229"/>
      <c r="F27" s="4232"/>
      <c r="G27" s="4211"/>
      <c r="J27" s="2797"/>
      <c r="K27" s="2797"/>
      <c r="L27" s="2797"/>
      <c r="M27" s="2797"/>
      <c r="N27" s="2797"/>
    </row>
    <row r="28" spans="1:14" ht="12.75" customHeight="1">
      <c r="A28" s="4212">
        <v>4</v>
      </c>
      <c r="B28" s="4213" t="s">
        <v>6222</v>
      </c>
      <c r="C28" s="3899" t="s">
        <v>6223</v>
      </c>
      <c r="D28" s="4213" t="s">
        <v>377</v>
      </c>
      <c r="E28" s="4214">
        <f>2*2</f>
        <v>4</v>
      </c>
      <c r="F28" s="4215"/>
      <c r="G28" s="4210">
        <f t="shared" ref="G28" si="2">E28*F28</f>
        <v>0</v>
      </c>
      <c r="J28" s="2797"/>
      <c r="K28" s="2797"/>
      <c r="L28" s="2797"/>
      <c r="M28" s="2797"/>
      <c r="N28" s="2797"/>
    </row>
    <row r="29" spans="1:14" ht="12.75" customHeight="1">
      <c r="A29" s="4212"/>
      <c r="B29" s="4213"/>
      <c r="C29" s="3899"/>
      <c r="D29" s="4213"/>
      <c r="E29" s="4214"/>
      <c r="F29" s="4216"/>
      <c r="G29" s="4210"/>
      <c r="J29" s="2797"/>
      <c r="K29" s="2797"/>
      <c r="L29" s="2797"/>
      <c r="M29" s="2797"/>
      <c r="N29" s="2797"/>
    </row>
    <row r="30" spans="1:14" ht="12.75" customHeight="1">
      <c r="A30" s="4212"/>
      <c r="B30" s="4213"/>
      <c r="C30" s="3899"/>
      <c r="D30" s="4213"/>
      <c r="E30" s="4214"/>
      <c r="F30" s="4216"/>
      <c r="G30" s="4210"/>
      <c r="J30" s="2797"/>
      <c r="K30" s="2797"/>
      <c r="L30" s="2797"/>
      <c r="M30" s="2797"/>
      <c r="N30" s="2797"/>
    </row>
    <row r="31" spans="1:14" ht="12.75" customHeight="1">
      <c r="A31" s="4212"/>
      <c r="B31" s="4213"/>
      <c r="C31" s="3899"/>
      <c r="D31" s="4213"/>
      <c r="E31" s="4214"/>
      <c r="F31" s="4216"/>
      <c r="G31" s="4210"/>
      <c r="J31" s="2797"/>
      <c r="K31" s="2797"/>
      <c r="L31" s="2797"/>
      <c r="M31" s="2797"/>
      <c r="N31" s="2797"/>
    </row>
    <row r="32" spans="1:14" ht="20.25" customHeight="1" thickBot="1">
      <c r="A32" s="4212"/>
      <c r="B32" s="4213"/>
      <c r="C32" s="3899"/>
      <c r="D32" s="4213"/>
      <c r="E32" s="4214"/>
      <c r="F32" s="4217"/>
      <c r="G32" s="4211"/>
      <c r="J32" s="2797"/>
      <c r="K32" s="2797"/>
      <c r="L32" s="2797"/>
      <c r="M32" s="2797"/>
      <c r="N32" s="2797"/>
    </row>
    <row r="33" spans="1:7" ht="19.5" customHeight="1" thickBot="1">
      <c r="A33" s="3861" t="s">
        <v>507</v>
      </c>
      <c r="B33" s="3862"/>
      <c r="C33" s="3862"/>
      <c r="D33" s="3862"/>
      <c r="E33" s="3862"/>
      <c r="F33" s="3862"/>
      <c r="G33" s="2905">
        <f>SUM(G13:G32)</f>
        <v>0</v>
      </c>
    </row>
    <row r="34" spans="1:7" ht="18.75">
      <c r="A34" s="2813"/>
      <c r="B34" s="3897"/>
      <c r="C34" s="3897"/>
      <c r="D34" s="2813"/>
      <c r="E34" s="2813"/>
      <c r="F34" s="2813"/>
      <c r="G34" s="2822"/>
    </row>
    <row r="35" spans="1:7">
      <c r="A35" s="2791"/>
      <c r="B35" s="2791"/>
      <c r="C35" s="2823"/>
      <c r="D35" s="2791"/>
      <c r="E35" s="2791"/>
      <c r="F35" s="2892" t="s">
        <v>7638</v>
      </c>
    </row>
    <row r="36" spans="1:7">
      <c r="A36" s="3864" t="s">
        <v>6224</v>
      </c>
      <c r="B36" s="3864"/>
      <c r="C36" s="3864"/>
    </row>
    <row r="37" spans="1:7">
      <c r="A37" s="3860" t="s">
        <v>5993</v>
      </c>
      <c r="B37" s="3860"/>
      <c r="C37" s="3860"/>
    </row>
    <row r="38" spans="1:7">
      <c r="A38" s="3860" t="s">
        <v>5994</v>
      </c>
      <c r="B38" s="3860"/>
      <c r="C38" s="3860"/>
    </row>
  </sheetData>
  <mergeCells count="43">
    <mergeCell ref="A4:G4"/>
    <mergeCell ref="A5:G5"/>
    <mergeCell ref="A6:G6"/>
    <mergeCell ref="A9:A11"/>
    <mergeCell ref="B9:B11"/>
    <mergeCell ref="C9:C11"/>
    <mergeCell ref="D9:D11"/>
    <mergeCell ref="E9:E11"/>
    <mergeCell ref="F9:F11"/>
    <mergeCell ref="G9:G11"/>
    <mergeCell ref="G13:G17"/>
    <mergeCell ref="A18:A22"/>
    <mergeCell ref="B18:B22"/>
    <mergeCell ref="C18:C22"/>
    <mergeCell ref="D18:D22"/>
    <mergeCell ref="E18:E22"/>
    <mergeCell ref="F18:F22"/>
    <mergeCell ref="G18:G22"/>
    <mergeCell ref="A13:A17"/>
    <mergeCell ref="B13:B17"/>
    <mergeCell ref="C13:C17"/>
    <mergeCell ref="D13:D17"/>
    <mergeCell ref="E13:E17"/>
    <mergeCell ref="F13:F17"/>
    <mergeCell ref="G23:G27"/>
    <mergeCell ref="A28:A32"/>
    <mergeCell ref="B28:B32"/>
    <mergeCell ref="C28:C32"/>
    <mergeCell ref="D28:D32"/>
    <mergeCell ref="E28:E32"/>
    <mergeCell ref="F28:F32"/>
    <mergeCell ref="G28:G32"/>
    <mergeCell ref="A23:A27"/>
    <mergeCell ref="B23:B27"/>
    <mergeCell ref="C23:C27"/>
    <mergeCell ref="D23:D27"/>
    <mergeCell ref="E23:E27"/>
    <mergeCell ref="F23:F27"/>
    <mergeCell ref="A33:F33"/>
    <mergeCell ref="B34:C34"/>
    <mergeCell ref="A36:C36"/>
    <mergeCell ref="A37:C37"/>
    <mergeCell ref="A38:C38"/>
  </mergeCells>
  <printOptions horizontalCentered="1"/>
  <pageMargins left="0.25" right="0.25" top="0.75" bottom="0.75" header="0.3" footer="0.3"/>
  <pageSetup paperSize="9" scale="79" orientation="portrait" r:id="rId1"/>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view="pageBreakPreview" zoomScaleNormal="85" zoomScaleSheetLayoutView="100" workbookViewId="0"/>
  </sheetViews>
  <sheetFormatPr defaultRowHeight="12.75"/>
  <cols>
    <col min="1" max="1" width="8.5703125" style="2745" customWidth="1"/>
    <col min="2" max="2" width="11.85546875" style="2745" customWidth="1"/>
    <col min="3" max="3" width="49.28515625" style="2745" customWidth="1"/>
    <col min="4" max="4" width="5.42578125" style="2745" customWidth="1"/>
    <col min="5" max="5" width="13.7109375" style="2745" customWidth="1"/>
    <col min="6" max="6" width="15.7109375" style="2745" customWidth="1"/>
    <col min="7" max="7" width="15.5703125" style="2750" customWidth="1"/>
    <col min="8" max="8" width="11.7109375" style="2745" bestFit="1" customWidth="1"/>
    <col min="9" max="9" width="9.140625" style="2745"/>
    <col min="10" max="10" width="11.5703125" style="2745" bestFit="1" customWidth="1"/>
    <col min="11" max="11" width="10.5703125" style="2745" bestFit="1" customWidth="1"/>
    <col min="12" max="12" width="11.5703125" style="2745" bestFit="1" customWidth="1"/>
    <col min="13" max="16384" width="9.140625" style="2745"/>
  </cols>
  <sheetData>
    <row r="1" spans="1:14" s="2800" customFormat="1">
      <c r="A1" s="2769"/>
      <c r="B1" s="2770"/>
      <c r="C1" s="2769"/>
      <c r="D1" s="2771"/>
      <c r="E1" s="2771"/>
      <c r="F1" s="2771"/>
      <c r="G1" s="2771"/>
    </row>
    <row r="2" spans="1:14" s="2800" customFormat="1">
      <c r="A2" s="2772" t="s">
        <v>7656</v>
      </c>
      <c r="B2" s="2773"/>
      <c r="C2" s="2769"/>
      <c r="D2" s="2774"/>
      <c r="E2" s="2774"/>
      <c r="F2" s="2774"/>
      <c r="G2" s="2774"/>
    </row>
    <row r="3" spans="1:14">
      <c r="A3" s="2895"/>
      <c r="B3" s="2775"/>
      <c r="C3" s="2775"/>
      <c r="D3" s="2776"/>
      <c r="E3" s="2775"/>
      <c r="F3" s="2799"/>
      <c r="G3" s="2778"/>
    </row>
    <row r="4" spans="1:14" ht="18.75">
      <c r="A4" s="3816" t="s">
        <v>6225</v>
      </c>
      <c r="B4" s="3816"/>
      <c r="C4" s="3816"/>
      <c r="D4" s="3816"/>
      <c r="E4" s="3816"/>
      <c r="F4" s="3816"/>
      <c r="G4" s="3816"/>
    </row>
    <row r="5" spans="1:14" ht="18.75" customHeight="1">
      <c r="A5" s="3817" t="s">
        <v>6287</v>
      </c>
      <c r="B5" s="3817"/>
      <c r="C5" s="3817"/>
      <c r="D5" s="3817"/>
      <c r="E5" s="3817"/>
      <c r="F5" s="3817"/>
      <c r="G5" s="3817"/>
    </row>
    <row r="6" spans="1:14" ht="18.75">
      <c r="A6" s="3815" t="s">
        <v>966</v>
      </c>
      <c r="B6" s="3815"/>
      <c r="C6" s="3815"/>
      <c r="D6" s="3815"/>
      <c r="E6" s="3815"/>
      <c r="F6" s="3815"/>
      <c r="G6" s="3815"/>
    </row>
    <row r="7" spans="1:14" ht="18.75">
      <c r="A7" s="2793"/>
      <c r="B7" s="2794"/>
      <c r="C7" s="2795"/>
      <c r="D7" s="2795"/>
      <c r="E7" s="2794"/>
      <c r="F7" s="2794"/>
      <c r="G7" s="2796"/>
    </row>
    <row r="8" spans="1:14" ht="19.5" thickBot="1">
      <c r="A8" s="2781" t="s">
        <v>967</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4243">
        <v>1</v>
      </c>
      <c r="B13" s="4244" t="s">
        <v>6226</v>
      </c>
      <c r="C13" s="4245" t="s">
        <v>6227</v>
      </c>
      <c r="D13" s="4244" t="s">
        <v>473</v>
      </c>
      <c r="E13" s="4241">
        <v>1</v>
      </c>
      <c r="F13" s="4242"/>
      <c r="G13" s="4238">
        <f>E13*F13</f>
        <v>0</v>
      </c>
      <c r="J13" s="2797"/>
      <c r="K13" s="2797"/>
      <c r="L13" s="2797"/>
      <c r="M13" s="2797"/>
      <c r="N13" s="2797"/>
    </row>
    <row r="14" spans="1:14">
      <c r="A14" s="3885"/>
      <c r="B14" s="3884"/>
      <c r="C14" s="3886"/>
      <c r="D14" s="3884"/>
      <c r="E14" s="3873"/>
      <c r="F14" s="3888"/>
      <c r="G14" s="4239"/>
      <c r="J14" s="2797"/>
      <c r="K14" s="2797"/>
      <c r="L14" s="2797"/>
      <c r="M14" s="2797"/>
      <c r="N14" s="2797"/>
    </row>
    <row r="15" spans="1:14">
      <c r="A15" s="3885"/>
      <c r="B15" s="3884"/>
      <c r="C15" s="3886"/>
      <c r="D15" s="3884"/>
      <c r="E15" s="3873"/>
      <c r="F15" s="3888"/>
      <c r="G15" s="4239"/>
      <c r="J15" s="2797"/>
      <c r="K15" s="2797"/>
      <c r="L15" s="2797"/>
      <c r="M15" s="2797"/>
      <c r="N15" s="2797"/>
    </row>
    <row r="16" spans="1:14">
      <c r="A16" s="3885"/>
      <c r="B16" s="3884"/>
      <c r="C16" s="3886"/>
      <c r="D16" s="3884"/>
      <c r="E16" s="3873"/>
      <c r="F16" s="3888"/>
      <c r="G16" s="4239"/>
      <c r="J16" s="2797"/>
      <c r="K16" s="2797"/>
      <c r="L16" s="2797"/>
      <c r="M16" s="2797"/>
      <c r="N16" s="2797"/>
    </row>
    <row r="17" spans="1:14" ht="13.5" thickBot="1">
      <c r="A17" s="3885"/>
      <c r="B17" s="3884"/>
      <c r="C17" s="3886"/>
      <c r="D17" s="3884"/>
      <c r="E17" s="3873"/>
      <c r="F17" s="3908"/>
      <c r="G17" s="4240"/>
      <c r="J17" s="2797"/>
      <c r="K17" s="2797"/>
      <c r="L17" s="2797"/>
      <c r="M17" s="2797"/>
      <c r="N17" s="2797"/>
    </row>
    <row r="18" spans="1:14" ht="19.5" thickBot="1">
      <c r="A18" s="3889" t="s">
        <v>507</v>
      </c>
      <c r="B18" s="3890"/>
      <c r="C18" s="3890"/>
      <c r="D18" s="3890"/>
      <c r="E18" s="3890"/>
      <c r="F18" s="3891"/>
      <c r="G18" s="2896">
        <f>SUM(G13:G17)</f>
        <v>0</v>
      </c>
      <c r="J18" s="2797"/>
      <c r="K18" s="2797"/>
      <c r="L18" s="2797"/>
      <c r="M18" s="2797"/>
      <c r="N18" s="2797"/>
    </row>
    <row r="19" spans="1:14" ht="18.75">
      <c r="A19" s="2779"/>
      <c r="B19" s="3892"/>
      <c r="C19" s="3892"/>
      <c r="D19" s="2779"/>
      <c r="E19" s="2779"/>
      <c r="F19" s="2779"/>
      <c r="G19" s="2805"/>
      <c r="J19" s="2797"/>
      <c r="K19" s="2797"/>
      <c r="L19" s="2797"/>
      <c r="M19" s="2797"/>
      <c r="N19" s="2797"/>
    </row>
    <row r="20" spans="1:14">
      <c r="A20" s="3864" t="s">
        <v>6048</v>
      </c>
      <c r="B20" s="3864"/>
      <c r="C20" s="3864"/>
      <c r="D20" s="2791"/>
      <c r="E20" s="2791"/>
      <c r="F20" s="2892" t="s">
        <v>7638</v>
      </c>
    </row>
    <row r="21" spans="1:14">
      <c r="A21" s="3860" t="s">
        <v>5993</v>
      </c>
      <c r="B21" s="3860"/>
      <c r="C21" s="3860"/>
    </row>
    <row r="22" spans="1:14">
      <c r="A22" s="3860" t="s">
        <v>5994</v>
      </c>
      <c r="B22" s="3860"/>
      <c r="C22" s="3860"/>
    </row>
  </sheetData>
  <mergeCells count="22">
    <mergeCell ref="A4:G4"/>
    <mergeCell ref="A5:G5"/>
    <mergeCell ref="A6:G6"/>
    <mergeCell ref="A9:A11"/>
    <mergeCell ref="B9:B11"/>
    <mergeCell ref="C9:C11"/>
    <mergeCell ref="D9:D11"/>
    <mergeCell ref="E9:E11"/>
    <mergeCell ref="F9:F11"/>
    <mergeCell ref="G9:G11"/>
    <mergeCell ref="A22:C22"/>
    <mergeCell ref="A13:A17"/>
    <mergeCell ref="B13:B17"/>
    <mergeCell ref="C13:C17"/>
    <mergeCell ref="D13:D17"/>
    <mergeCell ref="G13:G17"/>
    <mergeCell ref="A18:F18"/>
    <mergeCell ref="B19:C19"/>
    <mergeCell ref="A20:C20"/>
    <mergeCell ref="A21:C21"/>
    <mergeCell ref="E13:E17"/>
    <mergeCell ref="F13:F17"/>
  </mergeCells>
  <printOptions horizontalCentered="1"/>
  <pageMargins left="0.25" right="0.25" top="0.75" bottom="0.75" header="0.3" footer="0.3"/>
  <pageSetup paperSize="9" scale="75" orientation="portrait" r:id="rId1"/>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BreakPreview" zoomScale="85" zoomScaleNormal="85" zoomScaleSheetLayoutView="85"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5703125" style="2745" customWidth="1"/>
    <col min="6" max="6" width="15.5703125" style="2745" customWidth="1"/>
    <col min="7" max="7" width="15.5703125" style="2750" customWidth="1"/>
    <col min="8" max="8" width="11.7109375" style="2745" bestFit="1" customWidth="1"/>
    <col min="9" max="9" width="10.140625" style="2745" bestFit="1" customWidth="1"/>
    <col min="10" max="16384" width="9.140625" style="2745"/>
  </cols>
  <sheetData>
    <row r="1" spans="1:7">
      <c r="A1" s="2769"/>
      <c r="B1" s="2770"/>
      <c r="C1" s="2769"/>
      <c r="D1" s="2771"/>
      <c r="E1" s="2771"/>
      <c r="F1" s="2771"/>
      <c r="G1" s="2771"/>
    </row>
    <row r="2" spans="1:7">
      <c r="A2" s="3898" t="s">
        <v>7655</v>
      </c>
      <c r="B2" s="3898"/>
      <c r="C2" s="3898"/>
      <c r="D2" s="3898"/>
      <c r="E2" s="3898"/>
      <c r="F2" s="3898"/>
      <c r="G2" s="3898"/>
    </row>
    <row r="3" spans="1:7">
      <c r="A3" s="2895"/>
      <c r="B3" s="2775"/>
      <c r="C3" s="2775"/>
      <c r="D3" s="2776"/>
      <c r="E3" s="2775"/>
      <c r="F3" s="2775"/>
      <c r="G3" s="2778"/>
    </row>
    <row r="4" spans="1:7" ht="18.75">
      <c r="A4" s="3816" t="s">
        <v>6228</v>
      </c>
      <c r="B4" s="3816"/>
      <c r="C4" s="3816"/>
      <c r="D4" s="3816"/>
      <c r="E4" s="3816"/>
      <c r="F4" s="3816"/>
      <c r="G4" s="3816"/>
    </row>
    <row r="5" spans="1:7" ht="18.75">
      <c r="A5" s="3817" t="s">
        <v>6288</v>
      </c>
      <c r="B5" s="3817"/>
      <c r="C5" s="3817"/>
      <c r="D5" s="3817"/>
      <c r="E5" s="3817"/>
      <c r="F5" s="3817"/>
      <c r="G5" s="3817"/>
    </row>
    <row r="6" spans="1:7" ht="18.75">
      <c r="A6" s="3815" t="s">
        <v>966</v>
      </c>
      <c r="B6" s="3815"/>
      <c r="C6" s="3815"/>
      <c r="D6" s="3815"/>
      <c r="E6" s="3815"/>
      <c r="F6" s="3815"/>
      <c r="G6" s="3815"/>
    </row>
    <row r="7" spans="1:7" ht="18.75">
      <c r="A7" s="2793"/>
      <c r="B7" s="2794"/>
      <c r="C7" s="2795"/>
      <c r="D7" s="2795"/>
      <c r="E7" s="2794"/>
      <c r="F7" s="2794"/>
      <c r="G7" s="2796"/>
    </row>
    <row r="8" spans="1:7" ht="19.5" thickBot="1">
      <c r="A8" s="2781" t="s">
        <v>967</v>
      </c>
      <c r="B8" s="2781"/>
      <c r="C8" s="2781"/>
      <c r="D8" s="2782"/>
      <c r="E8" s="2782"/>
      <c r="F8" s="2782"/>
      <c r="G8" s="2784" t="s">
        <v>968</v>
      </c>
    </row>
    <row r="9" spans="1:7">
      <c r="A9" s="3818" t="s">
        <v>969</v>
      </c>
      <c r="B9" s="3820" t="s">
        <v>970</v>
      </c>
      <c r="C9" s="3820" t="s">
        <v>971</v>
      </c>
      <c r="D9" s="3820" t="s">
        <v>306</v>
      </c>
      <c r="E9" s="3820" t="s">
        <v>972</v>
      </c>
      <c r="F9" s="3822" t="s">
        <v>5972</v>
      </c>
      <c r="G9" s="3824" t="s">
        <v>974</v>
      </c>
    </row>
    <row r="10" spans="1:7">
      <c r="A10" s="3819"/>
      <c r="B10" s="3821"/>
      <c r="C10" s="3821"/>
      <c r="D10" s="3821"/>
      <c r="E10" s="3821"/>
      <c r="F10" s="3823"/>
      <c r="G10" s="3825"/>
    </row>
    <row r="11" spans="1:7" ht="13.5" thickBot="1">
      <c r="A11" s="3819"/>
      <c r="B11" s="3821"/>
      <c r="C11" s="3821"/>
      <c r="D11" s="3821"/>
      <c r="E11" s="3821"/>
      <c r="F11" s="3823"/>
      <c r="G11" s="3825"/>
    </row>
    <row r="12" spans="1:7" ht="19.5" thickBot="1">
      <c r="A12" s="2785">
        <v>0</v>
      </c>
      <c r="B12" s="2786">
        <v>1</v>
      </c>
      <c r="C12" s="2787">
        <v>2</v>
      </c>
      <c r="D12" s="2786">
        <v>3</v>
      </c>
      <c r="E12" s="2787">
        <v>4</v>
      </c>
      <c r="F12" s="2786">
        <v>5</v>
      </c>
      <c r="G12" s="2788">
        <v>6</v>
      </c>
    </row>
    <row r="13" spans="1:7">
      <c r="A13" s="3829">
        <v>1</v>
      </c>
      <c r="B13" s="3830" t="s">
        <v>1057</v>
      </c>
      <c r="C13" s="3831" t="s">
        <v>976</v>
      </c>
      <c r="D13" s="3830" t="s">
        <v>386</v>
      </c>
      <c r="E13" s="3832">
        <f>645*2</f>
        <v>1290</v>
      </c>
      <c r="F13" s="3865"/>
      <c r="G13" s="4166">
        <f>E13*F13</f>
        <v>0</v>
      </c>
    </row>
    <row r="14" spans="1:7">
      <c r="A14" s="3829"/>
      <c r="B14" s="3830"/>
      <c r="C14" s="3831"/>
      <c r="D14" s="3830"/>
      <c r="E14" s="3832"/>
      <c r="F14" s="3866"/>
      <c r="G14" s="4167"/>
    </row>
    <row r="15" spans="1:7">
      <c r="A15" s="3829"/>
      <c r="B15" s="3830"/>
      <c r="C15" s="3831"/>
      <c r="D15" s="3830"/>
      <c r="E15" s="3832"/>
      <c r="F15" s="3866"/>
      <c r="G15" s="4167"/>
    </row>
    <row r="16" spans="1:7">
      <c r="A16" s="3829"/>
      <c r="B16" s="3830"/>
      <c r="C16" s="3831"/>
      <c r="D16" s="3830"/>
      <c r="E16" s="3832"/>
      <c r="F16" s="3866"/>
      <c r="G16" s="4167"/>
    </row>
    <row r="17" spans="1:7">
      <c r="A17" s="3829"/>
      <c r="B17" s="3830"/>
      <c r="C17" s="3831"/>
      <c r="D17" s="3830"/>
      <c r="E17" s="3832"/>
      <c r="F17" s="3867"/>
      <c r="G17" s="4168"/>
    </row>
    <row r="18" spans="1:7" ht="12.75" customHeight="1">
      <c r="A18" s="3829">
        <v>2</v>
      </c>
      <c r="B18" s="3830" t="s">
        <v>977</v>
      </c>
      <c r="C18" s="3831" t="s">
        <v>978</v>
      </c>
      <c r="D18" s="3830" t="s">
        <v>5996</v>
      </c>
      <c r="E18" s="3832">
        <f>6.45*2</f>
        <v>12.9</v>
      </c>
      <c r="F18" s="3865"/>
      <c r="G18" s="4166">
        <f t="shared" ref="G18" si="0">E18*F18</f>
        <v>0</v>
      </c>
    </row>
    <row r="19" spans="1:7" ht="12.75" customHeight="1">
      <c r="A19" s="3829"/>
      <c r="B19" s="3830"/>
      <c r="C19" s="3831"/>
      <c r="D19" s="3830"/>
      <c r="E19" s="3832"/>
      <c r="F19" s="3866"/>
      <c r="G19" s="4167"/>
    </row>
    <row r="20" spans="1:7" ht="12.75" customHeight="1">
      <c r="A20" s="3829"/>
      <c r="B20" s="3830"/>
      <c r="C20" s="3831"/>
      <c r="D20" s="3830"/>
      <c r="E20" s="3832"/>
      <c r="F20" s="3866"/>
      <c r="G20" s="4167"/>
    </row>
    <row r="21" spans="1:7" ht="12.75" customHeight="1">
      <c r="A21" s="3829"/>
      <c r="B21" s="3830"/>
      <c r="C21" s="3831"/>
      <c r="D21" s="3830"/>
      <c r="E21" s="3832"/>
      <c r="F21" s="3866"/>
      <c r="G21" s="4167"/>
    </row>
    <row r="22" spans="1:7" ht="12.75" customHeight="1">
      <c r="A22" s="3829"/>
      <c r="B22" s="3830"/>
      <c r="C22" s="3831"/>
      <c r="D22" s="3830"/>
      <c r="E22" s="3832"/>
      <c r="F22" s="3867"/>
      <c r="G22" s="4168"/>
    </row>
    <row r="23" spans="1:7" ht="12.75" customHeight="1">
      <c r="A23" s="3836">
        <v>3</v>
      </c>
      <c r="B23" s="3839" t="s">
        <v>980</v>
      </c>
      <c r="C23" s="3842" t="s">
        <v>1098</v>
      </c>
      <c r="D23" s="3839" t="s">
        <v>386</v>
      </c>
      <c r="E23" s="3845">
        <f>260*2</f>
        <v>520</v>
      </c>
      <c r="F23" s="3865"/>
      <c r="G23" s="4166">
        <f t="shared" ref="G23" si="1">E23*F23</f>
        <v>0</v>
      </c>
    </row>
    <row r="24" spans="1:7" ht="12.75" customHeight="1">
      <c r="A24" s="3837"/>
      <c r="B24" s="3840"/>
      <c r="C24" s="3843"/>
      <c r="D24" s="3840"/>
      <c r="E24" s="3846"/>
      <c r="F24" s="3866"/>
      <c r="G24" s="4167"/>
    </row>
    <row r="25" spans="1:7" ht="12.75" customHeight="1">
      <c r="A25" s="3837"/>
      <c r="B25" s="3840"/>
      <c r="C25" s="3843"/>
      <c r="D25" s="3840"/>
      <c r="E25" s="3846"/>
      <c r="F25" s="3866"/>
      <c r="G25" s="4167"/>
    </row>
    <row r="26" spans="1:7" ht="12.75" customHeight="1">
      <c r="A26" s="3837"/>
      <c r="B26" s="3840"/>
      <c r="C26" s="3843"/>
      <c r="D26" s="3840"/>
      <c r="E26" s="3846"/>
      <c r="F26" s="3866"/>
      <c r="G26" s="4167"/>
    </row>
    <row r="27" spans="1:7" ht="12.75" customHeight="1">
      <c r="A27" s="3838"/>
      <c r="B27" s="3841"/>
      <c r="C27" s="3844"/>
      <c r="D27" s="3841"/>
      <c r="E27" s="3847"/>
      <c r="F27" s="3867"/>
      <c r="G27" s="4168"/>
    </row>
    <row r="28" spans="1:7" ht="12.75" customHeight="1">
      <c r="A28" s="3829">
        <v>4</v>
      </c>
      <c r="B28" s="3830" t="s">
        <v>6229</v>
      </c>
      <c r="C28" s="3831" t="s">
        <v>6230</v>
      </c>
      <c r="D28" s="3830" t="s">
        <v>377</v>
      </c>
      <c r="E28" s="3832">
        <f>1*2</f>
        <v>2</v>
      </c>
      <c r="F28" s="3865"/>
      <c r="G28" s="4166">
        <f t="shared" ref="G28" si="2">E28*F28</f>
        <v>0</v>
      </c>
    </row>
    <row r="29" spans="1:7" ht="12.75" customHeight="1">
      <c r="A29" s="3829"/>
      <c r="B29" s="3830"/>
      <c r="C29" s="3831"/>
      <c r="D29" s="3830"/>
      <c r="E29" s="3832"/>
      <c r="F29" s="3866"/>
      <c r="G29" s="4167"/>
    </row>
    <row r="30" spans="1:7" ht="12.75" customHeight="1">
      <c r="A30" s="3829"/>
      <c r="B30" s="3830"/>
      <c r="C30" s="3831"/>
      <c r="D30" s="3830"/>
      <c r="E30" s="3832"/>
      <c r="F30" s="3866"/>
      <c r="G30" s="4167"/>
    </row>
    <row r="31" spans="1:7" ht="12.75" customHeight="1">
      <c r="A31" s="3829"/>
      <c r="B31" s="3830"/>
      <c r="C31" s="3831"/>
      <c r="D31" s="3830"/>
      <c r="E31" s="3832"/>
      <c r="F31" s="3866"/>
      <c r="G31" s="4167"/>
    </row>
    <row r="32" spans="1:7" ht="13.5" customHeight="1" thickBot="1">
      <c r="A32" s="3829"/>
      <c r="B32" s="3830"/>
      <c r="C32" s="3831"/>
      <c r="D32" s="3830"/>
      <c r="E32" s="3832"/>
      <c r="F32" s="3867"/>
      <c r="G32" s="4168"/>
    </row>
    <row r="33" spans="1:7" ht="19.5" thickBot="1">
      <c r="A33" s="3861" t="s">
        <v>507</v>
      </c>
      <c r="B33" s="3862"/>
      <c r="C33" s="3862"/>
      <c r="D33" s="3862"/>
      <c r="E33" s="3862"/>
      <c r="F33" s="3862"/>
      <c r="G33" s="2896">
        <f>SUM(G13:G32)</f>
        <v>0</v>
      </c>
    </row>
    <row r="35" spans="1:7">
      <c r="A35" s="3864" t="s">
        <v>6231</v>
      </c>
      <c r="B35" s="3864"/>
      <c r="C35" s="3864"/>
      <c r="F35" s="2892" t="s">
        <v>7638</v>
      </c>
    </row>
    <row r="36" spans="1:7">
      <c r="A36" s="3860" t="s">
        <v>5993</v>
      </c>
      <c r="B36" s="3860"/>
      <c r="C36" s="3860"/>
    </row>
    <row r="37" spans="1:7">
      <c r="A37" s="3860" t="s">
        <v>5994</v>
      </c>
      <c r="B37" s="3860"/>
      <c r="C37" s="3860"/>
    </row>
  </sheetData>
  <mergeCells count="43">
    <mergeCell ref="A2:G2"/>
    <mergeCell ref="A4:G4"/>
    <mergeCell ref="A5:G5"/>
    <mergeCell ref="A6:G6"/>
    <mergeCell ref="A9:A11"/>
    <mergeCell ref="B9:B11"/>
    <mergeCell ref="C9:C11"/>
    <mergeCell ref="D9:D11"/>
    <mergeCell ref="E9:E11"/>
    <mergeCell ref="F9:F11"/>
    <mergeCell ref="G9:G11"/>
    <mergeCell ref="A13:A17"/>
    <mergeCell ref="B13:B17"/>
    <mergeCell ref="C13:C17"/>
    <mergeCell ref="D13:D17"/>
    <mergeCell ref="E13:E17"/>
    <mergeCell ref="F13:F17"/>
    <mergeCell ref="G13:G17"/>
    <mergeCell ref="G18:G22"/>
    <mergeCell ref="A23:A27"/>
    <mergeCell ref="B23:B27"/>
    <mergeCell ref="C23:C27"/>
    <mergeCell ref="D23:D27"/>
    <mergeCell ref="E23:E27"/>
    <mergeCell ref="F23:F27"/>
    <mergeCell ref="G23:G27"/>
    <mergeCell ref="A18:A22"/>
    <mergeCell ref="B18:B22"/>
    <mergeCell ref="C18:C22"/>
    <mergeCell ref="D18:D22"/>
    <mergeCell ref="E18:E22"/>
    <mergeCell ref="F18:F22"/>
    <mergeCell ref="G28:G32"/>
    <mergeCell ref="A33:F33"/>
    <mergeCell ref="A35:C35"/>
    <mergeCell ref="A36:C36"/>
    <mergeCell ref="A37:C37"/>
    <mergeCell ref="A28:A32"/>
    <mergeCell ref="B28:B32"/>
    <mergeCell ref="C28:C32"/>
    <mergeCell ref="D28:D32"/>
    <mergeCell ref="E28:E32"/>
    <mergeCell ref="F28:F32"/>
  </mergeCells>
  <printOptions horizontalCentered="1"/>
  <pageMargins left="0.25" right="0.25" top="0.75" bottom="0.75" header="0.3" footer="0.3"/>
  <pageSetup paperSize="9" scale="77" orientation="portrait" r:id="rId1"/>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view="pageBreakPreview" zoomScaleNormal="85" zoomScaleSheetLayoutView="100" workbookViewId="0"/>
  </sheetViews>
  <sheetFormatPr defaultRowHeight="12.75"/>
  <cols>
    <col min="1" max="1" width="8.5703125" style="2745" customWidth="1"/>
    <col min="2" max="2" width="12.7109375" style="2745" customWidth="1"/>
    <col min="3" max="3" width="44.85546875" style="2745" customWidth="1"/>
    <col min="4" max="4" width="5.42578125" style="2745" customWidth="1"/>
    <col min="5" max="5" width="13.7109375" style="2745" customWidth="1"/>
    <col min="6" max="6" width="21.140625" style="2745" customWidth="1"/>
    <col min="7" max="7" width="15.5703125" style="2750" customWidth="1"/>
    <col min="8" max="8" width="11.7109375" style="2745" bestFit="1" customWidth="1"/>
    <col min="9" max="12" width="9.140625" style="2745"/>
    <col min="13" max="13" width="27.7109375" style="2745" customWidth="1"/>
    <col min="14" max="16384" width="9.140625" style="2745"/>
  </cols>
  <sheetData>
    <row r="1" spans="1:14">
      <c r="A1" s="2806"/>
      <c r="B1" s="2807"/>
      <c r="C1" s="2806"/>
      <c r="D1" s="2808"/>
      <c r="E1" s="2808"/>
      <c r="F1" s="2808"/>
      <c r="G1" s="2808"/>
    </row>
    <row r="2" spans="1:14">
      <c r="A2" s="2772" t="s">
        <v>7654</v>
      </c>
      <c r="B2" s="2773"/>
      <c r="C2" s="2769"/>
      <c r="D2" s="2809"/>
      <c r="E2" s="2809"/>
      <c r="F2" s="2809"/>
      <c r="G2" s="2809"/>
    </row>
    <row r="3" spans="1:14">
      <c r="A3" s="2895"/>
      <c r="B3" s="2810"/>
      <c r="C3" s="2810"/>
      <c r="D3" s="2811"/>
      <c r="E3" s="2810"/>
      <c r="F3" s="2810"/>
      <c r="G3" s="2812"/>
    </row>
    <row r="4" spans="1:14" ht="18.75">
      <c r="A4" s="3893" t="s">
        <v>6146</v>
      </c>
      <c r="B4" s="3893"/>
      <c r="C4" s="3893"/>
      <c r="D4" s="3893"/>
      <c r="E4" s="3893"/>
      <c r="F4" s="3893"/>
      <c r="G4" s="3893"/>
    </row>
    <row r="5" spans="1:14" ht="18.75" customHeight="1">
      <c r="A5" s="3894" t="s">
        <v>6289</v>
      </c>
      <c r="B5" s="3894"/>
      <c r="C5" s="3894"/>
      <c r="D5" s="3894"/>
      <c r="E5" s="3894"/>
      <c r="F5" s="3894"/>
      <c r="G5" s="3894"/>
    </row>
    <row r="6" spans="1:14" ht="18.75">
      <c r="A6" s="3895" t="s">
        <v>966</v>
      </c>
      <c r="B6" s="3895"/>
      <c r="C6" s="3895"/>
      <c r="D6" s="3895"/>
      <c r="E6" s="3895"/>
      <c r="F6" s="3895"/>
      <c r="G6" s="3895"/>
    </row>
    <row r="7" spans="1:14" ht="18.75">
      <c r="A7" s="2814"/>
      <c r="B7" s="2815"/>
      <c r="C7" s="2816"/>
      <c r="D7" s="2816"/>
      <c r="E7" s="2815"/>
      <c r="F7" s="2815"/>
      <c r="G7" s="2817"/>
    </row>
    <row r="8" spans="1:14" ht="19.5" thickBot="1">
      <c r="A8" s="2818" t="s">
        <v>967</v>
      </c>
      <c r="B8" s="2818"/>
      <c r="C8" s="2818"/>
      <c r="D8" s="2819"/>
      <c r="E8" s="2819"/>
      <c r="F8" s="2819"/>
      <c r="G8" s="2820"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ht="12.75" customHeight="1">
      <c r="A13" s="3896">
        <v>1</v>
      </c>
      <c r="B13" s="3830" t="s">
        <v>6232</v>
      </c>
      <c r="C13" s="3831" t="s">
        <v>6233</v>
      </c>
      <c r="D13" s="3830" t="s">
        <v>377</v>
      </c>
      <c r="E13" s="3832">
        <f>1*2</f>
        <v>2</v>
      </c>
      <c r="F13" s="3865"/>
      <c r="G13" s="4166">
        <f>E13*F13</f>
        <v>0</v>
      </c>
      <c r="J13" s="2797"/>
      <c r="K13" s="2797"/>
      <c r="L13" s="2797"/>
      <c r="M13" s="2797"/>
      <c r="N13" s="2797"/>
    </row>
    <row r="14" spans="1:14" ht="12.75" customHeight="1">
      <c r="A14" s="3896"/>
      <c r="B14" s="3830"/>
      <c r="C14" s="3831"/>
      <c r="D14" s="3830"/>
      <c r="E14" s="3832"/>
      <c r="F14" s="3866"/>
      <c r="G14" s="4167"/>
      <c r="J14" s="2797"/>
      <c r="K14" s="2797"/>
      <c r="L14" s="2797"/>
      <c r="M14" s="2797"/>
      <c r="N14" s="2797"/>
    </row>
    <row r="15" spans="1:14" ht="12.75" customHeight="1">
      <c r="A15" s="3896"/>
      <c r="B15" s="3830"/>
      <c r="C15" s="3831"/>
      <c r="D15" s="3830"/>
      <c r="E15" s="3832"/>
      <c r="F15" s="3866"/>
      <c r="G15" s="4167"/>
      <c r="J15" s="2797"/>
      <c r="K15" s="2797"/>
      <c r="L15" s="2797"/>
      <c r="M15" s="2797"/>
      <c r="N15" s="2797"/>
    </row>
    <row r="16" spans="1:14" ht="12.75" customHeight="1">
      <c r="A16" s="3896"/>
      <c r="B16" s="3830"/>
      <c r="C16" s="3831"/>
      <c r="D16" s="3830"/>
      <c r="E16" s="3832"/>
      <c r="F16" s="3866"/>
      <c r="G16" s="4167"/>
      <c r="J16" s="2797"/>
      <c r="K16" s="2797"/>
      <c r="L16" s="2797"/>
      <c r="M16" s="2797"/>
      <c r="N16" s="2797"/>
    </row>
    <row r="17" spans="1:14" ht="12.75" customHeight="1" thickBot="1">
      <c r="A17" s="3896"/>
      <c r="B17" s="3830"/>
      <c r="C17" s="3831"/>
      <c r="D17" s="3830"/>
      <c r="E17" s="3832"/>
      <c r="F17" s="3867"/>
      <c r="G17" s="4168"/>
      <c r="J17" s="2797"/>
      <c r="K17" s="2797"/>
      <c r="L17" s="2797"/>
      <c r="M17" s="2797"/>
      <c r="N17" s="2797"/>
    </row>
    <row r="18" spans="1:14" ht="19.5" customHeight="1" thickBot="1">
      <c r="A18" s="3861" t="s">
        <v>507</v>
      </c>
      <c r="B18" s="3862"/>
      <c r="C18" s="3862"/>
      <c r="D18" s="3862"/>
      <c r="E18" s="3862"/>
      <c r="F18" s="3862"/>
      <c r="G18" s="2905">
        <f>SUM(G13:G17)</f>
        <v>0</v>
      </c>
    </row>
    <row r="19" spans="1:14" ht="18.75">
      <c r="A19" s="2813"/>
      <c r="B19" s="3897"/>
      <c r="C19" s="3897"/>
      <c r="D19" s="2813"/>
      <c r="E19" s="2813"/>
      <c r="F19" s="2813"/>
      <c r="G19" s="2822"/>
    </row>
    <row r="20" spans="1:14">
      <c r="A20" s="2791"/>
      <c r="B20" s="2791"/>
      <c r="C20" s="2823"/>
      <c r="D20" s="2791"/>
      <c r="E20" s="2791"/>
      <c r="F20" s="2892" t="s">
        <v>7638</v>
      </c>
    </row>
    <row r="21" spans="1:14">
      <c r="A21" s="3864" t="s">
        <v>6234</v>
      </c>
      <c r="B21" s="3864"/>
      <c r="C21" s="3864"/>
    </row>
    <row r="22" spans="1:14">
      <c r="A22" s="3860" t="s">
        <v>5993</v>
      </c>
      <c r="B22" s="3860"/>
      <c r="C22" s="3860"/>
    </row>
    <row r="23" spans="1:14">
      <c r="A23" s="3860" t="s">
        <v>5994</v>
      </c>
      <c r="B23" s="3860"/>
      <c r="C23" s="3860"/>
    </row>
  </sheetData>
  <mergeCells count="22">
    <mergeCell ref="A4:G4"/>
    <mergeCell ref="A5:G5"/>
    <mergeCell ref="A6:G6"/>
    <mergeCell ref="A9:A11"/>
    <mergeCell ref="B9:B11"/>
    <mergeCell ref="C9:C11"/>
    <mergeCell ref="D9:D11"/>
    <mergeCell ref="E9:E11"/>
    <mergeCell ref="F9:F11"/>
    <mergeCell ref="G9:G11"/>
    <mergeCell ref="A23:C23"/>
    <mergeCell ref="A13:A17"/>
    <mergeCell ref="B13:B17"/>
    <mergeCell ref="C13:C17"/>
    <mergeCell ref="D13:D17"/>
    <mergeCell ref="G13:G17"/>
    <mergeCell ref="A18:F18"/>
    <mergeCell ref="B19:C19"/>
    <mergeCell ref="A21:C21"/>
    <mergeCell ref="A22:C22"/>
    <mergeCell ref="E13:E17"/>
    <mergeCell ref="F13:F17"/>
  </mergeCells>
  <printOptions horizontalCentered="1"/>
  <pageMargins left="0.25" right="0.25" top="0.75" bottom="0.75" header="0.3" footer="0.3"/>
  <pageSetup paperSize="9" scale="79" orientation="portrait" r:id="rId1"/>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view="pageBreakPreview" zoomScaleNormal="85" zoomScaleSheetLayoutView="10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9" width="10.140625" style="2745" bestFit="1" customWidth="1"/>
    <col min="10" max="16384" width="9.140625" style="2745"/>
  </cols>
  <sheetData>
    <row r="1" spans="1:14">
      <c r="A1" s="2769"/>
      <c r="B1" s="2770"/>
      <c r="C1" s="2769"/>
      <c r="D1" s="2771"/>
      <c r="E1" s="2771"/>
      <c r="F1" s="2771"/>
      <c r="G1" s="2771"/>
    </row>
    <row r="2" spans="1:14">
      <c r="A2" s="3929" t="s">
        <v>7653</v>
      </c>
      <c r="B2" s="3930"/>
      <c r="C2" s="3930"/>
      <c r="D2" s="3930"/>
      <c r="E2" s="3930"/>
      <c r="F2" s="3930"/>
      <c r="G2" s="3930"/>
    </row>
    <row r="3" spans="1:14" ht="20.25" customHeight="1">
      <c r="A3" s="2895"/>
      <c r="B3" s="2775"/>
      <c r="C3" s="2775"/>
      <c r="D3" s="2776"/>
      <c r="E3" s="2775"/>
      <c r="F3" s="2775"/>
      <c r="G3" s="2778"/>
    </row>
    <row r="4" spans="1:14" ht="18.75">
      <c r="A4" s="4247" t="s">
        <v>6235</v>
      </c>
      <c r="B4" s="4247"/>
      <c r="C4" s="4247"/>
      <c r="D4" s="4247"/>
      <c r="E4" s="4247"/>
      <c r="F4" s="4247"/>
      <c r="G4" s="4247"/>
    </row>
    <row r="5" spans="1:14" ht="13.5" customHeight="1">
      <c r="A5" s="3817" t="s">
        <v>6290</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85">
        <v>1</v>
      </c>
      <c r="B13" s="3884" t="s">
        <v>392</v>
      </c>
      <c r="C13" s="3933" t="s">
        <v>1062</v>
      </c>
      <c r="D13" s="3884" t="s">
        <v>374</v>
      </c>
      <c r="E13" s="3873">
        <f>180*2</f>
        <v>360</v>
      </c>
      <c r="F13" s="3887"/>
      <c r="G13" s="4246">
        <f>E13*F13</f>
        <v>0</v>
      </c>
      <c r="J13" s="2797"/>
      <c r="K13" s="2797"/>
      <c r="L13" s="2797"/>
      <c r="M13" s="2797"/>
      <c r="N13" s="2797"/>
    </row>
    <row r="14" spans="1:14">
      <c r="A14" s="3885"/>
      <c r="B14" s="3884"/>
      <c r="C14" s="3933"/>
      <c r="D14" s="3884"/>
      <c r="E14" s="3873"/>
      <c r="F14" s="3888"/>
      <c r="G14" s="4239"/>
      <c r="J14" s="2797"/>
      <c r="K14" s="2797"/>
      <c r="L14" s="2797"/>
      <c r="M14" s="2797"/>
      <c r="N14" s="2797"/>
    </row>
    <row r="15" spans="1:14" ht="13.5" thickBot="1">
      <c r="A15" s="3912"/>
      <c r="B15" s="3932"/>
      <c r="C15" s="3934"/>
      <c r="D15" s="3932"/>
      <c r="E15" s="3935"/>
      <c r="F15" s="3888"/>
      <c r="G15" s="4239"/>
      <c r="J15" s="2797"/>
      <c r="K15" s="2797"/>
      <c r="L15" s="2797"/>
      <c r="M15" s="2797"/>
      <c r="N15" s="2797"/>
    </row>
    <row r="16" spans="1:14" ht="19.5" thickBot="1">
      <c r="A16" s="3861" t="s">
        <v>507</v>
      </c>
      <c r="B16" s="3862"/>
      <c r="C16" s="3862"/>
      <c r="D16" s="3862"/>
      <c r="E16" s="3862"/>
      <c r="F16" s="3862"/>
      <c r="G16" s="2903">
        <f>SUM(G13)</f>
        <v>0</v>
      </c>
    </row>
    <row r="17" spans="1:7" ht="18.75">
      <c r="A17" s="2780"/>
      <c r="B17" s="3863"/>
      <c r="C17" s="3863"/>
      <c r="D17" s="2780"/>
      <c r="E17" s="2780"/>
      <c r="F17" s="2780"/>
      <c r="G17" s="2790"/>
    </row>
    <row r="18" spans="1:7">
      <c r="A18" s="3864" t="s">
        <v>6234</v>
      </c>
      <c r="B18" s="3864"/>
      <c r="C18" s="3864"/>
      <c r="D18" s="2791"/>
      <c r="E18" s="2791"/>
      <c r="F18" s="2892" t="s">
        <v>7638</v>
      </c>
    </row>
    <row r="19" spans="1:7">
      <c r="A19" s="3860" t="s">
        <v>5993</v>
      </c>
      <c r="B19" s="3860"/>
      <c r="C19" s="3860"/>
    </row>
    <row r="20" spans="1:7">
      <c r="A20" s="3860" t="s">
        <v>5994</v>
      </c>
      <c r="B20" s="3860"/>
      <c r="C20" s="3860"/>
    </row>
  </sheetData>
  <mergeCells count="23">
    <mergeCell ref="A2:G2"/>
    <mergeCell ref="A4:G4"/>
    <mergeCell ref="A5:G5"/>
    <mergeCell ref="A6:G6"/>
    <mergeCell ref="A9:A11"/>
    <mergeCell ref="B9:B11"/>
    <mergeCell ref="C9:C11"/>
    <mergeCell ref="D9:D11"/>
    <mergeCell ref="E9:E11"/>
    <mergeCell ref="F9:F11"/>
    <mergeCell ref="G9:G11"/>
    <mergeCell ref="A19:C19"/>
    <mergeCell ref="A20:C20"/>
    <mergeCell ref="F13:F15"/>
    <mergeCell ref="G13:G15"/>
    <mergeCell ref="A16:F16"/>
    <mergeCell ref="B17:C17"/>
    <mergeCell ref="A18:C18"/>
    <mergeCell ref="A13:A15"/>
    <mergeCell ref="B13:B15"/>
    <mergeCell ref="C13:C15"/>
    <mergeCell ref="D13:D15"/>
    <mergeCell ref="E13:E15"/>
  </mergeCells>
  <printOptions horizontalCentered="1"/>
  <pageMargins left="0.25" right="0.25" top="0.75" bottom="0.75" header="0.3" footer="0.3"/>
  <pageSetup paperSize="9" scale="79" orientation="portrait" r:id="rId1"/>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view="pageBreakPreview" zoomScaleNormal="85" zoomScaleSheetLayoutView="100" workbookViewId="0"/>
  </sheetViews>
  <sheetFormatPr defaultRowHeight="12.75"/>
  <cols>
    <col min="1" max="1" width="8.5703125" style="2745" customWidth="1"/>
    <col min="2" max="2" width="12.7109375" style="2745" customWidth="1"/>
    <col min="3" max="3" width="55.85546875" style="2745" customWidth="1"/>
    <col min="4" max="4" width="5.42578125" style="2745" customWidth="1"/>
    <col min="5" max="5" width="13.7109375" style="2745" customWidth="1"/>
    <col min="6" max="6" width="12.28515625" style="2745" customWidth="1"/>
    <col min="7" max="7" width="15.5703125" style="2750" customWidth="1"/>
    <col min="8" max="8" width="11.7109375" style="2745" bestFit="1" customWidth="1"/>
    <col min="9" max="9" width="10.140625" style="2745" bestFit="1" customWidth="1"/>
    <col min="10" max="16384" width="9.140625" style="2745"/>
  </cols>
  <sheetData>
    <row r="1" spans="1:14">
      <c r="A1" s="2769"/>
      <c r="B1" s="2770"/>
      <c r="C1" s="2769"/>
      <c r="D1" s="2771"/>
      <c r="E1" s="2771"/>
      <c r="F1" s="2771"/>
      <c r="G1" s="2771"/>
    </row>
    <row r="2" spans="1:14">
      <c r="A2" s="3929" t="s">
        <v>7652</v>
      </c>
      <c r="B2" s="3930"/>
      <c r="C2" s="3930"/>
      <c r="D2" s="3930"/>
      <c r="E2" s="3930"/>
      <c r="F2" s="3930"/>
      <c r="G2" s="3930"/>
    </row>
    <row r="3" spans="1:14" ht="20.25" customHeight="1">
      <c r="A3" s="2895" t="s">
        <v>6109</v>
      </c>
      <c r="B3" s="2775"/>
      <c r="C3" s="2775"/>
      <c r="D3" s="2776"/>
      <c r="E3" s="2775"/>
      <c r="F3" s="2775"/>
      <c r="G3" s="2778"/>
    </row>
    <row r="4" spans="1:14" ht="18.75">
      <c r="A4" s="4247" t="s">
        <v>6236</v>
      </c>
      <c r="B4" s="4247"/>
      <c r="C4" s="4247"/>
      <c r="D4" s="4247"/>
      <c r="E4" s="4247"/>
      <c r="F4" s="4247"/>
      <c r="G4" s="4247"/>
    </row>
    <row r="5" spans="1:14" ht="13.5" customHeight="1">
      <c r="A5" s="3817" t="s">
        <v>6291</v>
      </c>
      <c r="B5" s="3817"/>
      <c r="C5" s="3817"/>
      <c r="D5" s="3817"/>
      <c r="E5" s="3817"/>
      <c r="F5" s="3817"/>
      <c r="G5" s="3817"/>
    </row>
    <row r="6" spans="1:14" ht="18.75">
      <c r="A6" s="3815" t="s">
        <v>1009</v>
      </c>
      <c r="B6" s="3815"/>
      <c r="C6" s="3815"/>
      <c r="D6" s="3815"/>
      <c r="E6" s="3815"/>
      <c r="F6" s="3815"/>
      <c r="G6" s="3815"/>
    </row>
    <row r="7" spans="1:14" ht="18.75">
      <c r="A7" s="2793"/>
      <c r="B7" s="2794"/>
      <c r="C7" s="2795"/>
      <c r="D7" s="2795"/>
      <c r="E7" s="2794"/>
      <c r="F7" s="2794"/>
      <c r="G7" s="2796"/>
    </row>
    <row r="8" spans="1:14" ht="19.5" thickBot="1">
      <c r="A8" s="2781" t="s">
        <v>1010</v>
      </c>
      <c r="B8" s="2781"/>
      <c r="C8" s="2781"/>
      <c r="D8" s="2782"/>
      <c r="E8" s="2782"/>
      <c r="F8" s="2782"/>
      <c r="G8" s="2784" t="s">
        <v>968</v>
      </c>
    </row>
    <row r="9" spans="1:14" ht="12.75" customHeight="1">
      <c r="A9" s="3818" t="s">
        <v>969</v>
      </c>
      <c r="B9" s="3820" t="s">
        <v>970</v>
      </c>
      <c r="C9" s="3820" t="s">
        <v>971</v>
      </c>
      <c r="D9" s="3820" t="s">
        <v>306</v>
      </c>
      <c r="E9" s="3820" t="s">
        <v>972</v>
      </c>
      <c r="F9" s="3822" t="s">
        <v>5972</v>
      </c>
      <c r="G9" s="3824" t="s">
        <v>974</v>
      </c>
    </row>
    <row r="10" spans="1:14" ht="12.75" customHeight="1">
      <c r="A10" s="3819"/>
      <c r="B10" s="3821"/>
      <c r="C10" s="3821"/>
      <c r="D10" s="3821"/>
      <c r="E10" s="3821"/>
      <c r="F10" s="3823"/>
      <c r="G10" s="3825"/>
    </row>
    <row r="11" spans="1:14" ht="12.75" customHeight="1" thickBot="1">
      <c r="A11" s="3819"/>
      <c r="B11" s="3821"/>
      <c r="C11" s="3821"/>
      <c r="D11" s="3821"/>
      <c r="E11" s="3821"/>
      <c r="F11" s="3823"/>
      <c r="G11" s="3825"/>
    </row>
    <row r="12" spans="1:14" ht="19.5" thickBot="1">
      <c r="A12" s="2785">
        <v>0</v>
      </c>
      <c r="B12" s="2786">
        <v>1</v>
      </c>
      <c r="C12" s="2787">
        <v>2</v>
      </c>
      <c r="D12" s="2786">
        <v>3</v>
      </c>
      <c r="E12" s="2787">
        <v>4</v>
      </c>
      <c r="F12" s="2786">
        <v>5</v>
      </c>
      <c r="G12" s="2788">
        <v>6</v>
      </c>
      <c r="J12" s="2797"/>
      <c r="K12" s="2797"/>
      <c r="L12" s="2797"/>
      <c r="M12" s="2797"/>
      <c r="N12" s="2797"/>
    </row>
    <row r="13" spans="1:14">
      <c r="A13" s="3885">
        <v>1</v>
      </c>
      <c r="B13" s="3884" t="s">
        <v>392</v>
      </c>
      <c r="C13" s="3933" t="s">
        <v>1062</v>
      </c>
      <c r="D13" s="3884" t="s">
        <v>374</v>
      </c>
      <c r="E13" s="3873">
        <f>750*2</f>
        <v>1500</v>
      </c>
      <c r="F13" s="3887"/>
      <c r="G13" s="4246">
        <f>E13*F13</f>
        <v>0</v>
      </c>
      <c r="J13" s="2797"/>
      <c r="K13" s="2797"/>
      <c r="L13" s="2797"/>
      <c r="M13" s="2797"/>
      <c r="N13" s="2797"/>
    </row>
    <row r="14" spans="1:14">
      <c r="A14" s="3885"/>
      <c r="B14" s="3884"/>
      <c r="C14" s="3933"/>
      <c r="D14" s="3884"/>
      <c r="E14" s="3873"/>
      <c r="F14" s="3888"/>
      <c r="G14" s="4239"/>
      <c r="J14" s="2797"/>
      <c r="K14" s="2797"/>
      <c r="L14" s="2797"/>
      <c r="M14" s="2797"/>
      <c r="N14" s="2797"/>
    </row>
    <row r="15" spans="1:14" ht="13.5" thickBot="1">
      <c r="A15" s="3912"/>
      <c r="B15" s="3932"/>
      <c r="C15" s="3934"/>
      <c r="D15" s="3932"/>
      <c r="E15" s="3935"/>
      <c r="F15" s="3888"/>
      <c r="G15" s="4239"/>
      <c r="J15" s="2797"/>
      <c r="K15" s="2797"/>
      <c r="L15" s="2797"/>
      <c r="M15" s="2797"/>
      <c r="N15" s="2797"/>
    </row>
    <row r="16" spans="1:14" ht="19.5" thickBot="1">
      <c r="A16" s="3861" t="s">
        <v>507</v>
      </c>
      <c r="B16" s="3862"/>
      <c r="C16" s="3862"/>
      <c r="D16" s="3862"/>
      <c r="E16" s="3862"/>
      <c r="F16" s="3862"/>
      <c r="G16" s="2903">
        <f>SUM(G13)</f>
        <v>0</v>
      </c>
    </row>
    <row r="17" spans="1:7" ht="18.75">
      <c r="A17" s="2780"/>
      <c r="B17" s="3863"/>
      <c r="C17" s="3863"/>
      <c r="D17" s="2780"/>
      <c r="E17" s="2780"/>
      <c r="F17" s="2780"/>
      <c r="G17" s="2790"/>
    </row>
    <row r="18" spans="1:7">
      <c r="A18" s="3864" t="s">
        <v>6234</v>
      </c>
      <c r="B18" s="3864"/>
      <c r="C18" s="3864"/>
      <c r="D18" s="2791"/>
      <c r="E18" s="2791"/>
      <c r="F18" s="2892" t="s">
        <v>7638</v>
      </c>
    </row>
    <row r="19" spans="1:7">
      <c r="A19" s="3860" t="s">
        <v>5993</v>
      </c>
      <c r="B19" s="3860"/>
      <c r="C19" s="3860"/>
    </row>
    <row r="20" spans="1:7">
      <c r="A20" s="3860" t="s">
        <v>5994</v>
      </c>
      <c r="B20" s="3860"/>
      <c r="C20" s="3860"/>
    </row>
  </sheetData>
  <mergeCells count="23">
    <mergeCell ref="A2:G2"/>
    <mergeCell ref="A4:G4"/>
    <mergeCell ref="A5:G5"/>
    <mergeCell ref="A6:G6"/>
    <mergeCell ref="A9:A11"/>
    <mergeCell ref="B9:B11"/>
    <mergeCell ref="C9:C11"/>
    <mergeCell ref="D9:D11"/>
    <mergeCell ref="E9:E11"/>
    <mergeCell ref="F9:F11"/>
    <mergeCell ref="G9:G11"/>
    <mergeCell ref="A19:C19"/>
    <mergeCell ref="A20:C20"/>
    <mergeCell ref="F13:F15"/>
    <mergeCell ref="G13:G15"/>
    <mergeCell ref="A16:F16"/>
    <mergeCell ref="B17:C17"/>
    <mergeCell ref="A18:C18"/>
    <mergeCell ref="A13:A15"/>
    <mergeCell ref="B13:B15"/>
    <mergeCell ref="C13:C15"/>
    <mergeCell ref="D13:D15"/>
    <mergeCell ref="E13:E15"/>
  </mergeCells>
  <printOptions horizontalCentered="1"/>
  <pageMargins left="0.25" right="0.25" top="0.75" bottom="0.75" header="0.3" footer="0.3"/>
  <pageSetup paperSize="9" scale="79" orientation="portrait" r:id="rId1"/>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zoomScaleNormal="100" zoomScaleSheetLayoutView="100" workbookViewId="0">
      <selection activeCell="A4" sqref="A4:G4"/>
    </sheetView>
  </sheetViews>
  <sheetFormatPr defaultRowHeight="15"/>
  <cols>
    <col min="1" max="1" width="8.140625" style="2906" customWidth="1"/>
    <col min="2" max="2" width="35.42578125" style="2906" customWidth="1"/>
    <col min="3" max="3" width="7.5703125" style="2906" customWidth="1"/>
    <col min="4" max="4" width="9.140625" style="2906"/>
    <col min="5" max="5" width="11.7109375" style="2906" bestFit="1" customWidth="1"/>
    <col min="6" max="6" width="12" style="2906" customWidth="1"/>
    <col min="7" max="7" width="9.7109375" style="2906" customWidth="1"/>
    <col min="8" max="16384" width="9.140625" style="2906"/>
  </cols>
  <sheetData>
    <row r="1" spans="1:8" ht="15.75">
      <c r="A1" s="2022" t="s">
        <v>1107</v>
      </c>
      <c r="B1" s="2840"/>
      <c r="C1" s="2840"/>
      <c r="D1" s="2841"/>
      <c r="E1" s="2840"/>
      <c r="F1" s="2840"/>
      <c r="G1" s="2840"/>
    </row>
    <row r="2" spans="1:8">
      <c r="A2" s="3936" t="s">
        <v>7651</v>
      </c>
      <c r="B2" s="3936"/>
      <c r="C2" s="3936"/>
      <c r="D2" s="3936"/>
      <c r="E2" s="3936"/>
      <c r="F2" s="3936"/>
      <c r="G2" s="3936"/>
    </row>
    <row r="3" spans="1:8">
      <c r="A3" s="3936" t="s">
        <v>6237</v>
      </c>
      <c r="B3" s="3936"/>
      <c r="C3" s="3937"/>
      <c r="D3" s="3937"/>
      <c r="E3" s="3937"/>
      <c r="F3" s="3937"/>
      <c r="G3" s="3937"/>
    </row>
    <row r="4" spans="1:8">
      <c r="A4" s="3938" t="s">
        <v>1065</v>
      </c>
      <c r="B4" s="3938"/>
      <c r="C4" s="3938"/>
      <c r="D4" s="3938"/>
      <c r="E4" s="3938"/>
      <c r="F4" s="3938"/>
      <c r="G4" s="3938"/>
    </row>
    <row r="5" spans="1:8">
      <c r="A5" s="3939" t="s">
        <v>1066</v>
      </c>
      <c r="B5" s="3939"/>
      <c r="C5" s="3939"/>
      <c r="D5" s="3939"/>
      <c r="E5" s="3939"/>
      <c r="F5" s="3939"/>
      <c r="G5" s="3939"/>
    </row>
    <row r="6" spans="1:8">
      <c r="A6" s="3938"/>
      <c r="B6" s="3938"/>
      <c r="C6" s="3938"/>
      <c r="D6" s="3938"/>
      <c r="E6" s="3938"/>
      <c r="F6" s="3938"/>
      <c r="G6" s="3938"/>
    </row>
    <row r="7" spans="1:8" ht="15.75" thickBot="1">
      <c r="A7" s="2004"/>
      <c r="B7" s="2004"/>
      <c r="C7" s="2004"/>
      <c r="D7" s="2076"/>
      <c r="E7" s="2004"/>
      <c r="F7" s="2004"/>
      <c r="G7" s="2004"/>
    </row>
    <row r="8" spans="1:8" ht="51.75" thickTop="1">
      <c r="A8" s="2100" t="s">
        <v>1067</v>
      </c>
      <c r="B8" s="2099" t="s">
        <v>1068</v>
      </c>
      <c r="C8" s="2099" t="s">
        <v>306</v>
      </c>
      <c r="D8" s="2098" t="s">
        <v>307</v>
      </c>
      <c r="E8" s="2097" t="s">
        <v>1069</v>
      </c>
      <c r="F8" s="2097" t="s">
        <v>5515</v>
      </c>
      <c r="G8" s="2096" t="s">
        <v>1071</v>
      </c>
    </row>
    <row r="9" spans="1:8">
      <c r="A9" s="2843">
        <v>0</v>
      </c>
      <c r="B9" s="2844">
        <v>1</v>
      </c>
      <c r="C9" s="2844">
        <v>2</v>
      </c>
      <c r="D9" s="2845">
        <v>3</v>
      </c>
      <c r="E9" s="2844">
        <v>4</v>
      </c>
      <c r="F9" s="2844">
        <v>5</v>
      </c>
      <c r="G9" s="2744">
        <v>6</v>
      </c>
    </row>
    <row r="10" spans="1:8">
      <c r="A10" s="2846">
        <v>4</v>
      </c>
      <c r="B10" s="2847" t="s">
        <v>6238</v>
      </c>
      <c r="C10" s="2848"/>
      <c r="D10" s="2849"/>
      <c r="E10" s="2850"/>
      <c r="F10" s="2907">
        <f>F11+F37+F29+F34</f>
        <v>0</v>
      </c>
      <c r="G10" s="2852"/>
    </row>
    <row r="11" spans="1:8">
      <c r="A11" s="2853">
        <v>4.0999999999999996</v>
      </c>
      <c r="B11" s="2908" t="s">
        <v>6239</v>
      </c>
      <c r="C11" s="2909"/>
      <c r="D11" s="2910"/>
      <c r="E11" s="2857"/>
      <c r="F11" s="2907">
        <f>F12+F27</f>
        <v>0</v>
      </c>
      <c r="G11" s="2852"/>
    </row>
    <row r="12" spans="1:8">
      <c r="A12" s="2859"/>
      <c r="B12" s="2911" t="s">
        <v>6066</v>
      </c>
      <c r="C12" s="2912"/>
      <c r="D12" s="2910"/>
      <c r="E12" s="2857"/>
      <c r="F12" s="2913">
        <f>F13+F14+F16+F17+F18+F19+F20+F21+F22+F23+F24+F25+F26</f>
        <v>0</v>
      </c>
      <c r="G12" s="2852"/>
      <c r="H12" s="2914"/>
    </row>
    <row r="13" spans="1:8">
      <c r="A13" s="2863" t="s">
        <v>138</v>
      </c>
      <c r="B13" s="2915" t="s">
        <v>6067</v>
      </c>
      <c r="C13" s="2916" t="s">
        <v>377</v>
      </c>
      <c r="D13" s="2917">
        <f>3*2</f>
        <v>6</v>
      </c>
      <c r="E13" s="2867"/>
      <c r="F13" s="2918">
        <f>D13*E13</f>
        <v>0</v>
      </c>
      <c r="G13" s="2868" t="s">
        <v>6068</v>
      </c>
    </row>
    <row r="14" spans="1:8" ht="25.5">
      <c r="A14" s="2863" t="s">
        <v>140</v>
      </c>
      <c r="B14" s="2915" t="s">
        <v>6069</v>
      </c>
      <c r="C14" s="2916" t="s">
        <v>377</v>
      </c>
      <c r="D14" s="2919">
        <f>11*2</f>
        <v>22</v>
      </c>
      <c r="E14" s="3940"/>
      <c r="F14" s="4248">
        <f>D14*E14</f>
        <v>0</v>
      </c>
      <c r="G14" s="2868" t="s">
        <v>6070</v>
      </c>
    </row>
    <row r="15" spans="1:8" ht="25.5">
      <c r="A15" s="2863" t="s">
        <v>142</v>
      </c>
      <c r="B15" s="2915" t="s">
        <v>6071</v>
      </c>
      <c r="C15" s="2916" t="s">
        <v>1080</v>
      </c>
      <c r="D15" s="2919">
        <f>11*2</f>
        <v>22</v>
      </c>
      <c r="E15" s="3941"/>
      <c r="F15" s="4249"/>
      <c r="G15" s="2868" t="s">
        <v>6072</v>
      </c>
    </row>
    <row r="16" spans="1:8">
      <c r="A16" s="2863" t="s">
        <v>144</v>
      </c>
      <c r="B16" s="2915" t="s">
        <v>6073</v>
      </c>
      <c r="C16" s="2916" t="s">
        <v>377</v>
      </c>
      <c r="D16" s="2919">
        <f>21*2</f>
        <v>42</v>
      </c>
      <c r="E16" s="2867"/>
      <c r="F16" s="2918">
        <f>D16*E16</f>
        <v>0</v>
      </c>
      <c r="G16" s="2868" t="s">
        <v>6074</v>
      </c>
    </row>
    <row r="17" spans="1:8" ht="25.5">
      <c r="A17" s="2863" t="s">
        <v>146</v>
      </c>
      <c r="B17" s="2915" t="s">
        <v>6075</v>
      </c>
      <c r="C17" s="2916" t="s">
        <v>377</v>
      </c>
      <c r="D17" s="2917">
        <f>1*2</f>
        <v>2</v>
      </c>
      <c r="E17" s="2867"/>
      <c r="F17" s="2918">
        <f t="shared" ref="F17:F42" si="0">D17*E17</f>
        <v>0</v>
      </c>
      <c r="G17" s="2868" t="s">
        <v>6076</v>
      </c>
    </row>
    <row r="18" spans="1:8">
      <c r="A18" s="2863" t="s">
        <v>148</v>
      </c>
      <c r="B18" s="2915" t="s">
        <v>6077</v>
      </c>
      <c r="C18" s="2916" t="s">
        <v>377</v>
      </c>
      <c r="D18" s="2917">
        <f>11*2</f>
        <v>22</v>
      </c>
      <c r="E18" s="2867"/>
      <c r="F18" s="2918">
        <f t="shared" si="0"/>
        <v>0</v>
      </c>
      <c r="G18" s="2868" t="s">
        <v>6078</v>
      </c>
    </row>
    <row r="19" spans="1:8">
      <c r="A19" s="2863" t="s">
        <v>149</v>
      </c>
      <c r="B19" s="2915" t="s">
        <v>6079</v>
      </c>
      <c r="C19" s="2916" t="s">
        <v>377</v>
      </c>
      <c r="D19" s="2917">
        <f>21*2</f>
        <v>42</v>
      </c>
      <c r="E19" s="2867"/>
      <c r="F19" s="2918">
        <f t="shared" si="0"/>
        <v>0</v>
      </c>
      <c r="G19" s="2868" t="s">
        <v>6080</v>
      </c>
    </row>
    <row r="20" spans="1:8">
      <c r="A20" s="2863" t="s">
        <v>150</v>
      </c>
      <c r="B20" s="2915" t="s">
        <v>6081</v>
      </c>
      <c r="C20" s="2916" t="s">
        <v>377</v>
      </c>
      <c r="D20" s="2917">
        <f>1*2</f>
        <v>2</v>
      </c>
      <c r="E20" s="2867"/>
      <c r="F20" s="2918">
        <f t="shared" si="0"/>
        <v>0</v>
      </c>
      <c r="G20" s="2868" t="s">
        <v>6082</v>
      </c>
    </row>
    <row r="21" spans="1:8">
      <c r="A21" s="2863" t="s">
        <v>151</v>
      </c>
      <c r="B21" s="2915" t="s">
        <v>6083</v>
      </c>
      <c r="C21" s="2916" t="s">
        <v>377</v>
      </c>
      <c r="D21" s="2917">
        <f>14*2</f>
        <v>28</v>
      </c>
      <c r="E21" s="2867"/>
      <c r="F21" s="2918">
        <f t="shared" si="0"/>
        <v>0</v>
      </c>
      <c r="G21" s="2868" t="s">
        <v>6084</v>
      </c>
    </row>
    <row r="22" spans="1:8">
      <c r="A22" s="2863" t="s">
        <v>153</v>
      </c>
      <c r="B22" s="2915" t="s">
        <v>6085</v>
      </c>
      <c r="C22" s="2916" t="s">
        <v>377</v>
      </c>
      <c r="D22" s="2917">
        <f>7*2</f>
        <v>14</v>
      </c>
      <c r="E22" s="2867"/>
      <c r="F22" s="2918">
        <f t="shared" si="0"/>
        <v>0</v>
      </c>
      <c r="G22" s="2868" t="s">
        <v>6086</v>
      </c>
    </row>
    <row r="23" spans="1:8">
      <c r="A23" s="2863" t="s">
        <v>155</v>
      </c>
      <c r="B23" s="2915" t="s">
        <v>6087</v>
      </c>
      <c r="C23" s="2916" t="s">
        <v>377</v>
      </c>
      <c r="D23" s="2917">
        <f>17*2</f>
        <v>34</v>
      </c>
      <c r="E23" s="2867"/>
      <c r="F23" s="2918">
        <f t="shared" si="0"/>
        <v>0</v>
      </c>
      <c r="G23" s="2868" t="s">
        <v>6088</v>
      </c>
    </row>
    <row r="24" spans="1:8">
      <c r="A24" s="2863" t="s">
        <v>157</v>
      </c>
      <c r="B24" s="2915" t="s">
        <v>6089</v>
      </c>
      <c r="C24" s="2916" t="s">
        <v>377</v>
      </c>
      <c r="D24" s="2917">
        <f>15*2</f>
        <v>30</v>
      </c>
      <c r="E24" s="2867"/>
      <c r="F24" s="2918">
        <f t="shared" si="0"/>
        <v>0</v>
      </c>
      <c r="G24" s="2868" t="s">
        <v>6090</v>
      </c>
    </row>
    <row r="25" spans="1:8">
      <c r="A25" s="2863" t="s">
        <v>159</v>
      </c>
      <c r="B25" s="2915" t="s">
        <v>6091</v>
      </c>
      <c r="C25" s="2916" t="s">
        <v>377</v>
      </c>
      <c r="D25" s="2917">
        <f>2*2</f>
        <v>4</v>
      </c>
      <c r="E25" s="2867"/>
      <c r="F25" s="2918">
        <f t="shared" si="0"/>
        <v>0</v>
      </c>
      <c r="G25" s="2868" t="s">
        <v>6092</v>
      </c>
    </row>
    <row r="26" spans="1:8">
      <c r="A26" s="2863" t="s">
        <v>161</v>
      </c>
      <c r="B26" s="2915" t="s">
        <v>6093</v>
      </c>
      <c r="C26" s="2916" t="s">
        <v>377</v>
      </c>
      <c r="D26" s="2917">
        <f>1*2</f>
        <v>2</v>
      </c>
      <c r="E26" s="2867"/>
      <c r="F26" s="2918">
        <f t="shared" si="0"/>
        <v>0</v>
      </c>
      <c r="G26" s="2868" t="s">
        <v>6094</v>
      </c>
    </row>
    <row r="27" spans="1:8">
      <c r="A27" s="2859"/>
      <c r="B27" s="2920" t="s">
        <v>6095</v>
      </c>
      <c r="C27" s="2912"/>
      <c r="D27" s="2921"/>
      <c r="E27" s="2857"/>
      <c r="F27" s="2918">
        <f>F28</f>
        <v>0</v>
      </c>
      <c r="G27" s="2852"/>
      <c r="H27" s="2914"/>
    </row>
    <row r="28" spans="1:8">
      <c r="A28" s="2863" t="s">
        <v>163</v>
      </c>
      <c r="B28" s="2915" t="s">
        <v>6096</v>
      </c>
      <c r="C28" s="2916" t="s">
        <v>377</v>
      </c>
      <c r="D28" s="2922">
        <f>6*2</f>
        <v>12</v>
      </c>
      <c r="E28" s="2870"/>
      <c r="F28" s="2918">
        <f t="shared" si="0"/>
        <v>0</v>
      </c>
      <c r="G28" s="2868" t="s">
        <v>6097</v>
      </c>
    </row>
    <row r="29" spans="1:8">
      <c r="A29" s="2853">
        <v>4.2</v>
      </c>
      <c r="B29" s="2908" t="s">
        <v>6240</v>
      </c>
      <c r="C29" s="2916"/>
      <c r="D29" s="2922"/>
      <c r="E29" s="2870"/>
      <c r="F29" s="2907">
        <f>F30</f>
        <v>0</v>
      </c>
      <c r="G29" s="2875"/>
      <c r="H29" s="2914"/>
    </row>
    <row r="30" spans="1:8">
      <c r="A30" s="2863"/>
      <c r="B30" s="2920" t="s">
        <v>6095</v>
      </c>
      <c r="C30" s="2916"/>
      <c r="D30" s="2922"/>
      <c r="E30" s="2870"/>
      <c r="F30" s="2918">
        <f>F31+F32+F33</f>
        <v>0</v>
      </c>
      <c r="G30" s="2875"/>
    </row>
    <row r="31" spans="1:8">
      <c r="A31" s="2863" t="s">
        <v>6099</v>
      </c>
      <c r="B31" s="2915" t="s">
        <v>6096</v>
      </c>
      <c r="C31" s="2916" t="s">
        <v>377</v>
      </c>
      <c r="D31" s="2922">
        <f>12*2</f>
        <v>24</v>
      </c>
      <c r="E31" s="2870"/>
      <c r="F31" s="2918">
        <f t="shared" si="0"/>
        <v>0</v>
      </c>
      <c r="G31" s="2868" t="s">
        <v>6097</v>
      </c>
    </row>
    <row r="32" spans="1:8" ht="25.5">
      <c r="A32" s="2863" t="s">
        <v>6241</v>
      </c>
      <c r="B32" s="2923" t="s">
        <v>6242</v>
      </c>
      <c r="C32" s="2916" t="s">
        <v>377</v>
      </c>
      <c r="D32" s="2922">
        <f>2*2</f>
        <v>4</v>
      </c>
      <c r="E32" s="2870"/>
      <c r="F32" s="2918">
        <f t="shared" si="0"/>
        <v>0</v>
      </c>
      <c r="G32" s="2868" t="s">
        <v>6243</v>
      </c>
    </row>
    <row r="33" spans="1:9">
      <c r="A33" s="2863" t="s">
        <v>6244</v>
      </c>
      <c r="B33" s="2915" t="s">
        <v>6098</v>
      </c>
      <c r="C33" s="2916" t="s">
        <v>377</v>
      </c>
      <c r="D33" s="2922">
        <f>1*2</f>
        <v>2</v>
      </c>
      <c r="E33" s="2870"/>
      <c r="F33" s="2918">
        <f t="shared" si="0"/>
        <v>0</v>
      </c>
      <c r="G33" s="2868" t="s">
        <v>1076</v>
      </c>
    </row>
    <row r="34" spans="1:9">
      <c r="A34" s="2859">
        <v>4.3</v>
      </c>
      <c r="B34" s="2920" t="s">
        <v>1073</v>
      </c>
      <c r="C34" s="2916"/>
      <c r="D34" s="2922"/>
      <c r="E34" s="2870"/>
      <c r="F34" s="2907">
        <f>F35</f>
        <v>0</v>
      </c>
      <c r="G34" s="2875"/>
    </row>
    <row r="35" spans="1:9">
      <c r="A35" s="2859"/>
      <c r="B35" s="2920" t="s">
        <v>6095</v>
      </c>
      <c r="C35" s="2916"/>
      <c r="D35" s="2922"/>
      <c r="E35" s="2870"/>
      <c r="F35" s="2918">
        <f>F36</f>
        <v>0</v>
      </c>
      <c r="G35" s="2875"/>
    </row>
    <row r="36" spans="1:9">
      <c r="A36" s="2859" t="s">
        <v>171</v>
      </c>
      <c r="B36" s="2915" t="s">
        <v>6096</v>
      </c>
      <c r="C36" s="2916" t="s">
        <v>377</v>
      </c>
      <c r="D36" s="2922">
        <f>2*2</f>
        <v>4</v>
      </c>
      <c r="E36" s="2870"/>
      <c r="F36" s="2918">
        <f t="shared" ref="F36:F41" si="1">D36*E36</f>
        <v>0</v>
      </c>
      <c r="G36" s="2868" t="s">
        <v>6097</v>
      </c>
    </row>
    <row r="37" spans="1:9">
      <c r="A37" s="2859">
        <v>4.4000000000000004</v>
      </c>
      <c r="B37" s="2920" t="s">
        <v>6103</v>
      </c>
      <c r="C37" s="2916"/>
      <c r="D37" s="2922"/>
      <c r="E37" s="2876"/>
      <c r="F37" s="2907">
        <f>F42+F39+F38+F40+F41</f>
        <v>0</v>
      </c>
      <c r="G37" s="2875"/>
      <c r="H37" s="2914"/>
    </row>
    <row r="38" spans="1:9">
      <c r="A38" s="2859" t="s">
        <v>202</v>
      </c>
      <c r="B38" s="2915" t="s">
        <v>6245</v>
      </c>
      <c r="C38" s="2916" t="s">
        <v>1080</v>
      </c>
      <c r="D38" s="2922">
        <f>8*2</f>
        <v>16</v>
      </c>
      <c r="E38" s="2870"/>
      <c r="F38" s="2918">
        <f t="shared" si="1"/>
        <v>0</v>
      </c>
      <c r="G38" s="2875" t="s">
        <v>6102</v>
      </c>
      <c r="H38" s="2914"/>
    </row>
    <row r="39" spans="1:9">
      <c r="A39" s="2859" t="s">
        <v>6246</v>
      </c>
      <c r="B39" s="2915" t="s">
        <v>1082</v>
      </c>
      <c r="C39" s="2916" t="s">
        <v>473</v>
      </c>
      <c r="D39" s="2922">
        <f>4*2</f>
        <v>8</v>
      </c>
      <c r="E39" s="2870"/>
      <c r="F39" s="2918">
        <f t="shared" si="1"/>
        <v>0</v>
      </c>
      <c r="G39" s="2875" t="s">
        <v>6247</v>
      </c>
      <c r="H39" s="2914"/>
    </row>
    <row r="40" spans="1:9">
      <c r="A40" s="2859" t="s">
        <v>6248</v>
      </c>
      <c r="B40" s="2915" t="s">
        <v>6249</v>
      </c>
      <c r="C40" s="2916" t="s">
        <v>377</v>
      </c>
      <c r="D40" s="2922">
        <f>2*2</f>
        <v>4</v>
      </c>
      <c r="E40" s="2870"/>
      <c r="F40" s="2918">
        <f t="shared" si="1"/>
        <v>0</v>
      </c>
      <c r="G40" s="2875"/>
      <c r="H40" s="2914"/>
    </row>
    <row r="41" spans="1:9">
      <c r="A41" s="2859" t="s">
        <v>6250</v>
      </c>
      <c r="B41" s="2915" t="s">
        <v>6251</v>
      </c>
      <c r="C41" s="2916" t="s">
        <v>473</v>
      </c>
      <c r="D41" s="2922">
        <f>2*2</f>
        <v>4</v>
      </c>
      <c r="E41" s="2870"/>
      <c r="F41" s="2918">
        <f t="shared" si="1"/>
        <v>0</v>
      </c>
      <c r="G41" s="2875"/>
      <c r="H41" s="2914"/>
    </row>
    <row r="42" spans="1:9" ht="25.5">
      <c r="A42" s="2863" t="s">
        <v>6252</v>
      </c>
      <c r="B42" s="2915" t="s">
        <v>6253</v>
      </c>
      <c r="C42" s="2916" t="s">
        <v>377</v>
      </c>
      <c r="D42" s="2922">
        <f>2*2</f>
        <v>4</v>
      </c>
      <c r="E42" s="2870"/>
      <c r="F42" s="2918">
        <f t="shared" si="0"/>
        <v>0</v>
      </c>
      <c r="G42" s="2875" t="s">
        <v>6254</v>
      </c>
    </row>
    <row r="43" spans="1:9" ht="15.75" thickBot="1">
      <c r="A43" s="2877" t="s">
        <v>6107</v>
      </c>
      <c r="B43" s="2878"/>
      <c r="C43" s="2878"/>
      <c r="D43" s="2879"/>
      <c r="E43" s="2880"/>
      <c r="F43" s="2924">
        <f>F10</f>
        <v>0</v>
      </c>
      <c r="G43" s="2882"/>
      <c r="I43" s="2914"/>
    </row>
    <row r="44" spans="1:9" ht="15.75" thickTop="1"/>
    <row r="45" spans="1:9">
      <c r="A45" s="3864" t="s">
        <v>6108</v>
      </c>
      <c r="B45" s="3864"/>
      <c r="C45" s="3864"/>
    </row>
    <row r="46" spans="1:9">
      <c r="A46" s="3860" t="s">
        <v>5993</v>
      </c>
      <c r="B46" s="3860"/>
      <c r="C46" s="3860"/>
      <c r="F46" s="2892" t="s">
        <v>7638</v>
      </c>
    </row>
    <row r="47" spans="1:9">
      <c r="A47" s="3860" t="s">
        <v>5994</v>
      </c>
      <c r="B47" s="3860"/>
      <c r="C47" s="3860"/>
    </row>
  </sheetData>
  <mergeCells count="10">
    <mergeCell ref="A45:C45"/>
    <mergeCell ref="A46:C46"/>
    <mergeCell ref="A47:C47"/>
    <mergeCell ref="A2:G2"/>
    <mergeCell ref="A3:G3"/>
    <mergeCell ref="A4:G4"/>
    <mergeCell ref="A5:G5"/>
    <mergeCell ref="A6:G6"/>
    <mergeCell ref="E14:E15"/>
    <mergeCell ref="F14:F15"/>
  </mergeCells>
  <pageMargins left="0.7" right="0.7" top="0.75" bottom="0.75" header="0.3" footer="0.3"/>
  <pageSetup paperSize="9" scale="89" orientation="portrait"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1"/>
  <sheetViews>
    <sheetView view="pageBreakPreview" zoomScaleNormal="100" zoomScaleSheetLayoutView="100" workbookViewId="0">
      <selection activeCell="B29" sqref="A28:B29"/>
    </sheetView>
  </sheetViews>
  <sheetFormatPr defaultRowHeight="12.75"/>
  <cols>
    <col min="1" max="1" width="9.140625" style="2926"/>
    <col min="2" max="2" width="55" style="2926" customWidth="1"/>
    <col min="3" max="3" width="14.28515625" style="2926" bestFit="1" customWidth="1"/>
    <col min="4" max="4" width="9.140625" style="2926"/>
    <col min="5" max="5" width="15.28515625" style="2926" customWidth="1"/>
    <col min="6" max="6" width="11.42578125" style="2926" customWidth="1"/>
    <col min="7" max="7" width="12.5703125" style="2926" customWidth="1"/>
    <col min="8" max="9" width="9.140625" style="2926"/>
    <col min="10" max="10" width="10.7109375" style="2926" bestFit="1" customWidth="1"/>
    <col min="11" max="16384" width="9.140625" style="2926"/>
  </cols>
  <sheetData>
    <row r="1" spans="1:6" ht="12.75" customHeight="1">
      <c r="A1" s="3944" t="s">
        <v>7650</v>
      </c>
      <c r="B1" s="3944"/>
      <c r="C1" s="1863"/>
      <c r="D1" s="1862"/>
      <c r="E1" s="1862"/>
    </row>
    <row r="2" spans="1:6" ht="12.75" customHeight="1">
      <c r="A2" s="3945" t="s">
        <v>6292</v>
      </c>
      <c r="B2" s="3945"/>
      <c r="C2" s="3945"/>
      <c r="D2" s="2535"/>
      <c r="E2" s="2535"/>
    </row>
    <row r="3" spans="1:6" ht="12.75" customHeight="1">
      <c r="A3" s="3946"/>
      <c r="B3" s="3946"/>
      <c r="C3" s="3946"/>
      <c r="D3" s="2535"/>
      <c r="E3" s="2535"/>
    </row>
    <row r="6" spans="1:6" ht="15">
      <c r="B6" s="2927" t="s">
        <v>5403</v>
      </c>
    </row>
    <row r="7" spans="1:6">
      <c r="A7" s="4250" t="s">
        <v>6293</v>
      </c>
      <c r="B7" s="4250"/>
      <c r="C7" s="4250"/>
      <c r="D7" s="2535"/>
      <c r="E7" s="2535"/>
      <c r="F7" s="2535"/>
    </row>
    <row r="8" spans="1:6">
      <c r="C8" s="2928" t="s">
        <v>5402</v>
      </c>
    </row>
    <row r="9" spans="1:6" ht="40.5" customHeight="1">
      <c r="A9" s="2929" t="s">
        <v>5401</v>
      </c>
      <c r="B9" s="2929" t="s">
        <v>6294</v>
      </c>
      <c r="C9" s="2929" t="s">
        <v>365</v>
      </c>
      <c r="E9" s="2930"/>
    </row>
    <row r="10" spans="1:6">
      <c r="A10" s="2931">
        <v>1</v>
      </c>
      <c r="B10" s="2932" t="s">
        <v>5399</v>
      </c>
      <c r="C10" s="2933">
        <f>'00 PTF'!I115</f>
        <v>0</v>
      </c>
      <c r="D10" s="2934"/>
      <c r="E10" s="2935"/>
      <c r="F10" s="2935"/>
    </row>
    <row r="11" spans="1:6">
      <c r="A11" s="2931">
        <v>2</v>
      </c>
      <c r="B11" s="2936" t="s">
        <v>6295</v>
      </c>
      <c r="C11" s="2933">
        <f>'01 PTF'!G208+'F4.01-PTF'!F46</f>
        <v>0</v>
      </c>
      <c r="D11" s="2934"/>
      <c r="E11" s="2935"/>
      <c r="F11" s="2935"/>
    </row>
    <row r="12" spans="1:6">
      <c r="A12" s="2931">
        <v>3</v>
      </c>
      <c r="B12" s="2936" t="s">
        <v>6296</v>
      </c>
      <c r="C12" s="2933">
        <f>'02 PTF'!G65+'F4.02-PTF'!F27</f>
        <v>0</v>
      </c>
      <c r="D12" s="2934"/>
      <c r="E12" s="2935"/>
      <c r="F12" s="2935"/>
    </row>
    <row r="13" spans="1:6">
      <c r="A13" s="2931">
        <v>4</v>
      </c>
      <c r="B13" s="2936" t="s">
        <v>6297</v>
      </c>
      <c r="C13" s="2933">
        <f>'03 PTF'!G32+'F4.03-PTF'!F15</f>
        <v>0</v>
      </c>
      <c r="E13" s="2935"/>
      <c r="F13" s="2935"/>
    </row>
    <row r="14" spans="1:6">
      <c r="A14" s="2931">
        <v>5</v>
      </c>
      <c r="B14" s="2936" t="s">
        <v>6298</v>
      </c>
      <c r="C14" s="2933">
        <f>'04 PTF'!G116+'F4.04-PTF'!F33</f>
        <v>0</v>
      </c>
      <c r="E14" s="2935"/>
      <c r="F14" s="2935"/>
    </row>
    <row r="15" spans="1:6">
      <c r="A15" s="2931">
        <v>6</v>
      </c>
      <c r="B15" s="2936" t="s">
        <v>6299</v>
      </c>
      <c r="C15" s="2933">
        <f>'06 PTF'!G121+'F4.06-PTF'!F21</f>
        <v>0</v>
      </c>
      <c r="E15" s="2935"/>
      <c r="F15" s="2935"/>
    </row>
    <row r="16" spans="1:6">
      <c r="A16" s="2931">
        <v>7</v>
      </c>
      <c r="B16" s="2932" t="s">
        <v>6300</v>
      </c>
      <c r="C16" s="2933">
        <f>'12 PTF'!G35</f>
        <v>0</v>
      </c>
      <c r="E16" s="2935"/>
      <c r="F16" s="2935"/>
    </row>
    <row r="17" spans="1:10">
      <c r="A17" s="2931">
        <v>8</v>
      </c>
      <c r="B17" s="2932" t="s">
        <v>6301</v>
      </c>
      <c r="C17" s="2933">
        <f>'14 PTF'!G34</f>
        <v>0</v>
      </c>
      <c r="E17" s="2935"/>
      <c r="F17" s="2935"/>
    </row>
    <row r="18" spans="1:10">
      <c r="A18" s="2931">
        <v>9</v>
      </c>
      <c r="B18" s="2936" t="s">
        <v>6302</v>
      </c>
      <c r="C18" s="2933">
        <f>'15 PTF'!G109+'F4.15-PTF'!F29</f>
        <v>0</v>
      </c>
      <c r="E18" s="2935"/>
      <c r="F18" s="2935"/>
    </row>
    <row r="19" spans="1:10">
      <c r="A19" s="2931">
        <v>10</v>
      </c>
      <c r="B19" s="2936" t="s">
        <v>6303</v>
      </c>
      <c r="C19" s="2933">
        <f>'16 PTF '!I44+'F4.16-PTF'!F20</f>
        <v>0</v>
      </c>
      <c r="E19" s="2935"/>
      <c r="F19" s="2935"/>
    </row>
    <row r="20" spans="1:10">
      <c r="A20" s="2931">
        <v>11</v>
      </c>
      <c r="B20" s="2936" t="s">
        <v>6304</v>
      </c>
      <c r="C20" s="2933">
        <f>'17 PTF'!I29+'F4.17-PTF'!F15</f>
        <v>0</v>
      </c>
      <c r="E20" s="2935"/>
      <c r="F20" s="2935"/>
    </row>
    <row r="21" spans="1:10">
      <c r="A21" s="2931">
        <v>12</v>
      </c>
      <c r="B21" s="2936" t="s">
        <v>6305</v>
      </c>
      <c r="C21" s="2933">
        <f>'18 PTF'!G18+'F4.18-PTF '!F16</f>
        <v>0</v>
      </c>
      <c r="E21" s="2935"/>
      <c r="F21" s="2935"/>
    </row>
    <row r="22" spans="1:10">
      <c r="A22" s="2931">
        <v>13</v>
      </c>
      <c r="B22" s="2936" t="s">
        <v>6306</v>
      </c>
      <c r="C22" s="2933">
        <f>'19 PTF'!G18+'F4.19-PTF '!F16</f>
        <v>0</v>
      </c>
      <c r="E22" s="2935"/>
      <c r="F22" s="2935"/>
    </row>
    <row r="23" spans="1:10">
      <c r="A23" s="2931">
        <v>14</v>
      </c>
      <c r="B23" s="2936" t="s">
        <v>6307</v>
      </c>
      <c r="C23" s="2933">
        <f>'22 PTF'!G32+'F4.22-PTF'!F18</f>
        <v>0</v>
      </c>
      <c r="E23" s="2935"/>
      <c r="F23" s="2935"/>
    </row>
    <row r="24" spans="1:10">
      <c r="A24" s="2931">
        <v>15</v>
      </c>
      <c r="B24" s="2936" t="s">
        <v>6308</v>
      </c>
      <c r="C24" s="2933">
        <f>'23 PTF'!G39+'F4.23-PTF'!F18</f>
        <v>0</v>
      </c>
      <c r="E24" s="2935"/>
      <c r="F24" s="2935"/>
    </row>
    <row r="25" spans="1:10" ht="37.5" customHeight="1">
      <c r="A25" s="4251" t="s">
        <v>6309</v>
      </c>
      <c r="B25" s="4252"/>
      <c r="C25" s="2937">
        <f>SUM(C10:C24)</f>
        <v>0</v>
      </c>
      <c r="E25" s="2938"/>
      <c r="F25" s="2939"/>
      <c r="G25" s="2940"/>
      <c r="J25" s="2935"/>
    </row>
    <row r="26" spans="1:10" ht="15">
      <c r="A26" s="3950" t="s">
        <v>5393</v>
      </c>
      <c r="B26" s="3951"/>
      <c r="C26" s="2941"/>
      <c r="E26" s="2939"/>
      <c r="F26" s="2935"/>
      <c r="G26" s="2939"/>
    </row>
    <row r="27" spans="1:10" ht="15">
      <c r="A27" s="3942" t="s">
        <v>6310</v>
      </c>
      <c r="B27" s="3943"/>
      <c r="C27" s="2941">
        <f>C25-C28</f>
        <v>0</v>
      </c>
      <c r="E27" s="2939"/>
      <c r="F27" s="2942"/>
      <c r="G27" s="2939"/>
    </row>
    <row r="28" spans="1:10" ht="15">
      <c r="A28" s="3942" t="s">
        <v>5391</v>
      </c>
      <c r="B28" s="3943"/>
      <c r="C28" s="2941">
        <f>'F4.01-PTF'!F46+'F4.02-PTF'!F27+'F4.03-PTF'!F15+'F4.04-PTF'!F33+'F4.06-PTF'!F21+'F4.15-PTF'!F29+'F4.16-PTF'!F20+'F4.17-PTF'!F15+'F4.18-PTF '!F16+'F4.19-PTF '!F16+'F4.22-PTF'!F18+'F4.23-PTF'!F18</f>
        <v>0</v>
      </c>
      <c r="E28" s="2939"/>
      <c r="F28" s="2935"/>
      <c r="G28" s="2939"/>
    </row>
    <row r="31" spans="1:10">
      <c r="A31" s="2943"/>
      <c r="B31" s="2944"/>
      <c r="C31" s="2892" t="s">
        <v>7638</v>
      </c>
    </row>
    <row r="35" spans="2:2">
      <c r="B35" s="2945"/>
    </row>
    <row r="36" spans="2:2">
      <c r="B36" s="2945"/>
    </row>
    <row r="91" spans="2:2">
      <c r="B91" s="2926" t="s">
        <v>6311</v>
      </c>
    </row>
  </sheetData>
  <mergeCells count="8">
    <mergeCell ref="A27:B27"/>
    <mergeCell ref="A28:B28"/>
    <mergeCell ref="A1:B1"/>
    <mergeCell ref="A2:C2"/>
    <mergeCell ref="A3:C3"/>
    <mergeCell ref="A7:C7"/>
    <mergeCell ref="A25:B25"/>
    <mergeCell ref="A26:B26"/>
  </mergeCells>
  <printOptions horizontalCentered="1"/>
  <pageMargins left="0.7" right="0.7" top="0.75" bottom="0.75" header="0.3" footer="0.3"/>
  <pageSetup paperSize="9" fitToHeight="0" orientation="portrait"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4"/>
  <sheetViews>
    <sheetView view="pageBreakPreview" topLeftCell="A88" zoomScaleNormal="100" zoomScaleSheetLayoutView="100" workbookViewId="0">
      <selection activeCell="C18" sqref="C18"/>
    </sheetView>
  </sheetViews>
  <sheetFormatPr defaultRowHeight="12.75"/>
  <cols>
    <col min="1" max="1" width="6.42578125" style="3091" customWidth="1"/>
    <col min="2" max="2" width="12" style="3091" customWidth="1"/>
    <col min="3" max="3" width="44.28515625" style="3092" customWidth="1"/>
    <col min="4" max="4" width="6.7109375" style="3092" customWidth="1"/>
    <col min="5" max="5" width="8.42578125" style="3092" customWidth="1"/>
    <col min="6" max="6" width="9.42578125" style="2952" customWidth="1"/>
    <col min="7" max="7" width="9.42578125" style="2946" customWidth="1"/>
    <col min="8" max="8" width="12.140625" style="2939" customWidth="1"/>
    <col min="9" max="9" width="14.140625" style="2946" customWidth="1"/>
    <col min="10" max="10" width="9.140625" style="2934"/>
    <col min="11" max="11" width="12" style="2926" customWidth="1"/>
    <col min="12" max="12" width="14.5703125" style="2947" bestFit="1" customWidth="1"/>
    <col min="13" max="16384" width="9.140625" style="2926"/>
  </cols>
  <sheetData>
    <row r="1" spans="1:12" ht="15" customHeight="1">
      <c r="A1" s="3944" t="s">
        <v>7650</v>
      </c>
      <c r="B1" s="3944"/>
      <c r="C1" s="3944"/>
      <c r="D1" s="3944"/>
      <c r="E1" s="3944"/>
      <c r="F1" s="3944"/>
      <c r="G1" s="3944"/>
      <c r="H1" s="3944"/>
    </row>
    <row r="2" spans="1:12" ht="15" customHeight="1">
      <c r="A2" s="3945" t="s">
        <v>6292</v>
      </c>
      <c r="B2" s="3945"/>
      <c r="C2" s="3945"/>
      <c r="D2" s="3945"/>
      <c r="E2" s="3945"/>
      <c r="F2" s="3964"/>
      <c r="G2" s="3964"/>
      <c r="H2" s="3964"/>
    </row>
    <row r="3" spans="1:12" ht="12.75" customHeight="1">
      <c r="A3" s="3946"/>
      <c r="B3" s="3946"/>
      <c r="C3" s="3946"/>
      <c r="D3" s="3946"/>
      <c r="E3" s="3946"/>
      <c r="F3" s="3946"/>
      <c r="G3" s="3946"/>
      <c r="H3" s="3946"/>
    </row>
    <row r="4" spans="1:12">
      <c r="A4" s="3946" t="s">
        <v>5503</v>
      </c>
      <c r="B4" s="3946"/>
      <c r="C4" s="3946"/>
      <c r="D4" s="3946"/>
      <c r="E4" s="3946"/>
      <c r="F4" s="3946"/>
      <c r="G4" s="3946"/>
      <c r="H4" s="3946"/>
    </row>
    <row r="5" spans="1:12">
      <c r="A5" s="2442"/>
      <c r="B5" s="2236"/>
      <c r="C5" s="2236"/>
      <c r="D5" s="2236"/>
      <c r="E5" s="2236"/>
      <c r="F5" s="2948"/>
      <c r="G5" s="2949"/>
      <c r="H5" s="2950"/>
    </row>
    <row r="6" spans="1:12" ht="15">
      <c r="A6" s="2237"/>
      <c r="B6" s="2237"/>
      <c r="C6" s="3953" t="s">
        <v>6312</v>
      </c>
      <c r="D6" s="3953"/>
      <c r="E6" s="3953"/>
      <c r="F6" s="3953"/>
      <c r="G6" s="2237"/>
      <c r="H6" s="2238"/>
    </row>
    <row r="7" spans="1:12">
      <c r="A7" s="2237"/>
      <c r="B7" s="2237"/>
      <c r="C7" s="2237"/>
      <c r="D7" s="2237"/>
      <c r="E7" s="2237"/>
      <c r="F7" s="2951"/>
      <c r="G7" s="2237"/>
      <c r="H7" s="2238"/>
    </row>
    <row r="8" spans="1:12" ht="13.5" thickBot="1">
      <c r="A8" s="3952" t="s">
        <v>5501</v>
      </c>
      <c r="B8" s="3952"/>
      <c r="C8" s="3952"/>
      <c r="D8" s="2943"/>
      <c r="E8" s="2943"/>
      <c r="G8" s="2939"/>
      <c r="H8" s="2946"/>
      <c r="I8" s="2928" t="s">
        <v>5402</v>
      </c>
    </row>
    <row r="9" spans="1:12" ht="15" customHeight="1">
      <c r="A9" s="3954" t="s">
        <v>969</v>
      </c>
      <c r="B9" s="3956" t="s">
        <v>970</v>
      </c>
      <c r="C9" s="4253" t="s">
        <v>5500</v>
      </c>
      <c r="D9" s="3958"/>
      <c r="E9" s="3958"/>
      <c r="F9" s="4256" t="s">
        <v>306</v>
      </c>
      <c r="G9" s="3956" t="s">
        <v>5499</v>
      </c>
      <c r="H9" s="3958" t="s">
        <v>5498</v>
      </c>
      <c r="I9" s="3960" t="s">
        <v>920</v>
      </c>
    </row>
    <row r="10" spans="1:12">
      <c r="A10" s="3955"/>
      <c r="B10" s="3957"/>
      <c r="C10" s="4254"/>
      <c r="D10" s="3959"/>
      <c r="E10" s="3959"/>
      <c r="F10" s="4257"/>
      <c r="G10" s="3957"/>
      <c r="H10" s="3959"/>
      <c r="I10" s="3961"/>
    </row>
    <row r="11" spans="1:12" ht="13.5" thickBot="1">
      <c r="A11" s="3955"/>
      <c r="B11" s="3957"/>
      <c r="C11" s="4254"/>
      <c r="D11" s="4255"/>
      <c r="E11" s="4255"/>
      <c r="F11" s="4257"/>
      <c r="G11" s="3957"/>
      <c r="H11" s="3959"/>
      <c r="I11" s="3961"/>
    </row>
    <row r="12" spans="1:12" ht="13.5" thickBot="1">
      <c r="A12" s="2955">
        <v>0</v>
      </c>
      <c r="B12" s="2956">
        <v>1</v>
      </c>
      <c r="C12" s="2957">
        <v>2</v>
      </c>
      <c r="D12" s="2958"/>
      <c r="E12" s="2958"/>
      <c r="F12" s="2956">
        <v>3</v>
      </c>
      <c r="G12" s="2957">
        <v>4</v>
      </c>
      <c r="H12" s="2959">
        <v>5</v>
      </c>
      <c r="I12" s="2960">
        <v>6</v>
      </c>
      <c r="L12" s="2961"/>
    </row>
    <row r="13" spans="1:12" ht="12" customHeight="1">
      <c r="A13" s="2962"/>
      <c r="B13" s="2963"/>
      <c r="C13" s="2964"/>
      <c r="D13" s="2964"/>
      <c r="E13" s="2964"/>
      <c r="F13" s="2965"/>
      <c r="G13" s="2966"/>
      <c r="H13" s="2967"/>
      <c r="I13" s="2968"/>
    </row>
    <row r="14" spans="1:12" ht="12" customHeight="1">
      <c r="A14" s="2969"/>
      <c r="B14" s="2970"/>
      <c r="C14" s="2971" t="s">
        <v>5497</v>
      </c>
      <c r="D14" s="2972"/>
      <c r="E14" s="2973"/>
      <c r="F14" s="2973"/>
      <c r="G14" s="2973"/>
      <c r="H14" s="2974"/>
      <c r="I14" s="2975">
        <f>I16+I24+I27+I30+I40+I49+I51+I53+I55</f>
        <v>0</v>
      </c>
    </row>
    <row r="15" spans="1:12">
      <c r="A15" s="2976"/>
      <c r="B15" s="2977"/>
      <c r="C15" s="2978"/>
      <c r="D15" s="2979"/>
      <c r="E15" s="2980"/>
      <c r="F15" s="2981"/>
      <c r="G15" s="2980"/>
      <c r="H15" s="2982"/>
      <c r="I15" s="2983"/>
    </row>
    <row r="16" spans="1:12">
      <c r="A16" s="2984">
        <v>1</v>
      </c>
      <c r="B16" s="2985" t="s">
        <v>5496</v>
      </c>
      <c r="C16" s="2986" t="s">
        <v>5495</v>
      </c>
      <c r="D16" s="2987"/>
      <c r="E16" s="2988"/>
      <c r="F16" s="2989" t="s">
        <v>6313</v>
      </c>
      <c r="G16" s="2990">
        <v>2</v>
      </c>
      <c r="H16" s="2991">
        <f>SUM(I18:I22)</f>
        <v>0</v>
      </c>
      <c r="I16" s="2992">
        <f>G16*H16</f>
        <v>0</v>
      </c>
    </row>
    <row r="17" spans="1:12" ht="25.5">
      <c r="A17" s="2993"/>
      <c r="B17" s="2994"/>
      <c r="C17" s="2995" t="s">
        <v>6314</v>
      </c>
      <c r="D17" s="2994"/>
      <c r="E17" s="2996"/>
      <c r="F17" s="2997"/>
      <c r="G17" s="2998"/>
      <c r="H17" s="2999"/>
      <c r="I17" s="2983"/>
      <c r="L17" s="3000"/>
    </row>
    <row r="18" spans="1:12" ht="38.25">
      <c r="A18" s="2993">
        <v>1.1000000000000001</v>
      </c>
      <c r="B18" s="3001" t="s">
        <v>5494</v>
      </c>
      <c r="C18" s="3002" t="s">
        <v>5493</v>
      </c>
      <c r="D18" s="3003"/>
      <c r="E18" s="2967"/>
      <c r="F18" s="3001" t="s">
        <v>426</v>
      </c>
      <c r="G18" s="3004">
        <f>G32+G33+G34+G47</f>
        <v>794</v>
      </c>
      <c r="H18" s="2966"/>
      <c r="I18" s="2966">
        <f>G18*H18</f>
        <v>0</v>
      </c>
    </row>
    <row r="19" spans="1:12" ht="51">
      <c r="A19" s="2993">
        <f>A18+0.1</f>
        <v>1.2000000000000002</v>
      </c>
      <c r="B19" s="3001" t="s">
        <v>5492</v>
      </c>
      <c r="C19" s="3002" t="s">
        <v>5491</v>
      </c>
      <c r="D19" s="3003"/>
      <c r="E19" s="2967"/>
      <c r="F19" s="3001" t="s">
        <v>426</v>
      </c>
      <c r="G19" s="3004">
        <f>SUM(G42:G43)</f>
        <v>1875</v>
      </c>
      <c r="H19" s="2966"/>
      <c r="I19" s="2966">
        <f t="shared" ref="I19:I22" si="0">G19*H19</f>
        <v>0</v>
      </c>
    </row>
    <row r="20" spans="1:12" ht="51">
      <c r="A20" s="3005">
        <f>A19+0.1</f>
        <v>1.3000000000000003</v>
      </c>
      <c r="B20" s="3006" t="s">
        <v>5490</v>
      </c>
      <c r="C20" s="3007" t="s">
        <v>5489</v>
      </c>
      <c r="D20" s="3008"/>
      <c r="E20" s="3009"/>
      <c r="F20" s="3006" t="s">
        <v>426</v>
      </c>
      <c r="G20" s="3010">
        <v>549.5</v>
      </c>
      <c r="H20" s="2966"/>
      <c r="I20" s="3011">
        <f t="shared" si="0"/>
        <v>0</v>
      </c>
    </row>
    <row r="21" spans="1:12" ht="51">
      <c r="A21" s="3005">
        <f>A20+0.1</f>
        <v>1.4000000000000004</v>
      </c>
      <c r="B21" s="3006" t="s">
        <v>5488</v>
      </c>
      <c r="C21" s="3007" t="s">
        <v>5487</v>
      </c>
      <c r="D21" s="3008"/>
      <c r="E21" s="3009"/>
      <c r="F21" s="3006" t="s">
        <v>426</v>
      </c>
      <c r="G21" s="3010">
        <f>SUM(G44:G46)</f>
        <v>427</v>
      </c>
      <c r="H21" s="2966"/>
      <c r="I21" s="3011">
        <f t="shared" si="0"/>
        <v>0</v>
      </c>
    </row>
    <row r="22" spans="1:12" ht="51">
      <c r="A22" s="3005">
        <f>A21+0.1</f>
        <v>1.5000000000000004</v>
      </c>
      <c r="B22" s="3006" t="s">
        <v>5486</v>
      </c>
      <c r="C22" s="3007" t="s">
        <v>5485</v>
      </c>
      <c r="D22" s="3008"/>
      <c r="E22" s="3009"/>
      <c r="F22" s="3006" t="s">
        <v>426</v>
      </c>
      <c r="G22" s="3010">
        <f>G21</f>
        <v>427</v>
      </c>
      <c r="H22" s="2966"/>
      <c r="I22" s="3011">
        <f t="shared" si="0"/>
        <v>0</v>
      </c>
    </row>
    <row r="23" spans="1:12">
      <c r="A23" s="2993"/>
      <c r="B23" s="2994"/>
      <c r="C23" s="3012"/>
      <c r="D23" s="3013"/>
      <c r="E23" s="3014"/>
      <c r="F23" s="3015"/>
      <c r="G23" s="3016"/>
      <c r="H23" s="2999"/>
      <c r="I23" s="3017"/>
      <c r="K23" s="2935"/>
      <c r="L23" s="3000"/>
    </row>
    <row r="24" spans="1:12">
      <c r="A24" s="3018">
        <v>2</v>
      </c>
      <c r="B24" s="3019" t="s">
        <v>5484</v>
      </c>
      <c r="C24" s="3020" t="s">
        <v>5483</v>
      </c>
      <c r="D24" s="3021"/>
      <c r="E24" s="3021"/>
      <c r="F24" s="3019" t="s">
        <v>377</v>
      </c>
      <c r="G24" s="3020">
        <f>ROUNDUP(56*1.4,0)</f>
        <v>79</v>
      </c>
      <c r="H24" s="3020"/>
      <c r="I24" s="3020">
        <f>G24*H24</f>
        <v>0</v>
      </c>
      <c r="K24" s="2935"/>
      <c r="L24" s="3000"/>
    </row>
    <row r="25" spans="1:12" ht="38.25">
      <c r="A25" s="2993">
        <v>2.1</v>
      </c>
      <c r="B25" s="3001"/>
      <c r="C25" s="3002" t="s">
        <v>5482</v>
      </c>
      <c r="D25" s="3001" t="s">
        <v>386</v>
      </c>
      <c r="E25" s="3014">
        <v>8</v>
      </c>
      <c r="F25" s="3014"/>
      <c r="G25" s="3022"/>
      <c r="H25" s="3023"/>
      <c r="I25" s="3024"/>
      <c r="K25" s="2935"/>
      <c r="L25" s="3000"/>
    </row>
    <row r="26" spans="1:12">
      <c r="A26" s="2993"/>
      <c r="B26" s="3001"/>
      <c r="C26" s="3002"/>
      <c r="D26" s="3025"/>
      <c r="E26" s="3016"/>
      <c r="F26" s="3026"/>
      <c r="G26" s="3027"/>
      <c r="H26" s="3028"/>
      <c r="I26" s="3029"/>
      <c r="K26" s="2935"/>
    </row>
    <row r="27" spans="1:12" ht="25.5">
      <c r="A27" s="2984">
        <v>3</v>
      </c>
      <c r="B27" s="2985" t="s">
        <v>5481</v>
      </c>
      <c r="C27" s="2986" t="s">
        <v>5480</v>
      </c>
      <c r="D27" s="2987"/>
      <c r="E27" s="2988"/>
      <c r="F27" s="2985" t="s">
        <v>377</v>
      </c>
      <c r="G27" s="3030">
        <v>66</v>
      </c>
      <c r="H27" s="3030"/>
      <c r="I27" s="3030">
        <f>G27*H27</f>
        <v>0</v>
      </c>
      <c r="K27" s="2935" t="s">
        <v>6315</v>
      </c>
    </row>
    <row r="28" spans="1:12" ht="51">
      <c r="A28" s="2993">
        <v>3.1</v>
      </c>
      <c r="B28" s="3001"/>
      <c r="C28" s="3002" t="s">
        <v>6316</v>
      </c>
      <c r="D28" s="3001" t="s">
        <v>386</v>
      </c>
      <c r="E28" s="3014">
        <v>15</v>
      </c>
      <c r="F28" s="3026"/>
      <c r="G28" s="3027"/>
      <c r="H28" s="3028"/>
      <c r="I28" s="3029"/>
      <c r="K28" s="2935" t="s">
        <v>6317</v>
      </c>
    </row>
    <row r="29" spans="1:12">
      <c r="A29" s="2993"/>
      <c r="B29" s="3001"/>
      <c r="C29" s="3002"/>
      <c r="D29" s="3025"/>
      <c r="E29" s="3016"/>
      <c r="F29" s="3031"/>
      <c r="G29" s="3032"/>
      <c r="H29" s="2928"/>
      <c r="I29" s="3033"/>
      <c r="K29" s="2935"/>
    </row>
    <row r="30" spans="1:12">
      <c r="A30" s="2984">
        <v>4</v>
      </c>
      <c r="B30" s="2985" t="s">
        <v>5478</v>
      </c>
      <c r="C30" s="2986" t="s">
        <v>5477</v>
      </c>
      <c r="D30" s="2987"/>
      <c r="E30" s="2988"/>
      <c r="F30" s="2989" t="s">
        <v>6313</v>
      </c>
      <c r="G30" s="2990">
        <v>2</v>
      </c>
      <c r="H30" s="2991">
        <f>SUM(I32:I38)</f>
        <v>0</v>
      </c>
      <c r="I30" s="2992">
        <f>G30*H30</f>
        <v>0</v>
      </c>
      <c r="K30" s="2935"/>
    </row>
    <row r="31" spans="1:12" ht="25.5">
      <c r="A31" s="2993"/>
      <c r="B31" s="2994"/>
      <c r="C31" s="2995" t="s">
        <v>6314</v>
      </c>
      <c r="D31" s="3013"/>
      <c r="E31" s="3014"/>
      <c r="F31" s="3015"/>
      <c r="G31" s="3016"/>
      <c r="H31" s="3034"/>
      <c r="I31" s="2983"/>
      <c r="K31" s="2935"/>
    </row>
    <row r="32" spans="1:12" ht="38.25">
      <c r="A32" s="2993">
        <f>A30+0.1</f>
        <v>4.0999999999999996</v>
      </c>
      <c r="B32" s="3001" t="s">
        <v>5476</v>
      </c>
      <c r="C32" s="3002" t="s">
        <v>5475</v>
      </c>
      <c r="D32" s="3003"/>
      <c r="E32" s="2967"/>
      <c r="F32" s="3001" t="s">
        <v>374</v>
      </c>
      <c r="G32" s="3004">
        <f>177</f>
        <v>177</v>
      </c>
      <c r="H32" s="2966"/>
      <c r="I32" s="2966">
        <f>G32*H32</f>
        <v>0</v>
      </c>
      <c r="K32" s="2935"/>
    </row>
    <row r="33" spans="1:11" s="2947" customFormat="1" ht="38.25">
      <c r="A33" s="2993">
        <f>A32+0.1</f>
        <v>4.1999999999999993</v>
      </c>
      <c r="B33" s="3001" t="s">
        <v>5474</v>
      </c>
      <c r="C33" s="3002" t="s">
        <v>5860</v>
      </c>
      <c r="D33" s="3003"/>
      <c r="E33" s="2967"/>
      <c r="F33" s="3001" t="s">
        <v>374</v>
      </c>
      <c r="G33" s="3014">
        <v>85</v>
      </c>
      <c r="H33" s="2966"/>
      <c r="I33" s="2966">
        <f t="shared" ref="I33:I38" si="1">G33*H33</f>
        <v>0</v>
      </c>
      <c r="J33" s="2934"/>
      <c r="K33" s="2935"/>
    </row>
    <row r="34" spans="1:11" s="2947" customFormat="1" ht="38.25">
      <c r="A34" s="2993">
        <f t="shared" ref="A34:A38" si="2">A33+0.1</f>
        <v>4.2999999999999989</v>
      </c>
      <c r="B34" s="3001" t="s">
        <v>5861</v>
      </c>
      <c r="C34" s="3002" t="s">
        <v>6318</v>
      </c>
      <c r="D34" s="3003"/>
      <c r="E34" s="2967"/>
      <c r="F34" s="3001" t="s">
        <v>374</v>
      </c>
      <c r="G34" s="3014">
        <f>287+210</f>
        <v>497</v>
      </c>
      <c r="H34" s="2966"/>
      <c r="I34" s="2966">
        <f t="shared" si="1"/>
        <v>0</v>
      </c>
      <c r="J34" s="2934"/>
      <c r="K34" s="2935"/>
    </row>
    <row r="35" spans="1:11" s="2947" customFormat="1" ht="38.25">
      <c r="A35" s="2993">
        <f t="shared" si="2"/>
        <v>4.3999999999999986</v>
      </c>
      <c r="B35" s="3001" t="s">
        <v>6319</v>
      </c>
      <c r="C35" s="3002" t="s">
        <v>6320</v>
      </c>
      <c r="D35" s="3003"/>
      <c r="E35" s="2967"/>
      <c r="F35" s="3001" t="s">
        <v>374</v>
      </c>
      <c r="G35" s="3014">
        <v>260</v>
      </c>
      <c r="H35" s="2966"/>
      <c r="I35" s="2966">
        <f t="shared" si="1"/>
        <v>0</v>
      </c>
      <c r="J35" s="2934"/>
      <c r="K35" s="2935"/>
    </row>
    <row r="36" spans="1:11" s="2947" customFormat="1" ht="63.75">
      <c r="A36" s="2993">
        <f>A35+0.1</f>
        <v>4.4999999999999982</v>
      </c>
      <c r="B36" s="3001" t="s">
        <v>6321</v>
      </c>
      <c r="C36" s="3002" t="s">
        <v>6322</v>
      </c>
      <c r="D36" s="3003"/>
      <c r="E36" s="2967"/>
      <c r="F36" s="3001" t="s">
        <v>374</v>
      </c>
      <c r="G36" s="3014">
        <v>32</v>
      </c>
      <c r="H36" s="2966"/>
      <c r="I36" s="2966">
        <f t="shared" si="1"/>
        <v>0</v>
      </c>
      <c r="J36" s="2934"/>
      <c r="K36" s="2935"/>
    </row>
    <row r="37" spans="1:11" s="2947" customFormat="1" ht="25.5">
      <c r="A37" s="2993">
        <f t="shared" si="2"/>
        <v>4.5999999999999979</v>
      </c>
      <c r="B37" s="3001" t="s">
        <v>5472</v>
      </c>
      <c r="C37" s="3002" t="s">
        <v>5863</v>
      </c>
      <c r="D37" s="3035"/>
      <c r="E37" s="3036"/>
      <c r="F37" s="3001" t="s">
        <v>377</v>
      </c>
      <c r="G37" s="3014">
        <v>8</v>
      </c>
      <c r="H37" s="3022"/>
      <c r="I37" s="2966">
        <f t="shared" si="1"/>
        <v>0</v>
      </c>
      <c r="J37" s="2934"/>
      <c r="K37" s="2935"/>
    </row>
    <row r="38" spans="1:11" s="2947" customFormat="1" ht="25.5">
      <c r="A38" s="2993">
        <f t="shared" si="2"/>
        <v>4.6999999999999975</v>
      </c>
      <c r="B38" s="3001" t="s">
        <v>6323</v>
      </c>
      <c r="C38" s="3002" t="s">
        <v>6324</v>
      </c>
      <c r="D38" s="3001"/>
      <c r="E38" s="3022"/>
      <c r="F38" s="3001" t="s">
        <v>377</v>
      </c>
      <c r="G38" s="3022">
        <v>4</v>
      </c>
      <c r="H38" s="3037"/>
      <c r="I38" s="2966">
        <f t="shared" si="1"/>
        <v>0</v>
      </c>
      <c r="J38" s="2934"/>
      <c r="K38" s="2935"/>
    </row>
    <row r="39" spans="1:11" s="2947" customFormat="1">
      <c r="A39" s="2993"/>
      <c r="B39" s="3001"/>
      <c r="C39" s="3002"/>
      <c r="D39" s="3025"/>
      <c r="E39" s="3016"/>
      <c r="F39" s="3026"/>
      <c r="G39" s="3027"/>
      <c r="H39" s="3028"/>
      <c r="I39" s="3029"/>
      <c r="J39" s="2934"/>
      <c r="K39" s="2935"/>
    </row>
    <row r="40" spans="1:11" s="2947" customFormat="1">
      <c r="A40" s="2984">
        <v>5</v>
      </c>
      <c r="B40" s="2985" t="s">
        <v>5470</v>
      </c>
      <c r="C40" s="2986" t="s">
        <v>5469</v>
      </c>
      <c r="D40" s="2987"/>
      <c r="E40" s="2988"/>
      <c r="F40" s="2989" t="s">
        <v>6313</v>
      </c>
      <c r="G40" s="2990">
        <v>2</v>
      </c>
      <c r="H40" s="2991">
        <f>SUM(I42:I47)</f>
        <v>0</v>
      </c>
      <c r="I40" s="2992">
        <f>G40*H40</f>
        <v>0</v>
      </c>
      <c r="J40" s="2934"/>
      <c r="K40" s="2935"/>
    </row>
    <row r="41" spans="1:11" s="2947" customFormat="1" ht="25.5">
      <c r="A41" s="2993"/>
      <c r="B41" s="2994"/>
      <c r="C41" s="2995" t="s">
        <v>6314</v>
      </c>
      <c r="D41" s="3013"/>
      <c r="E41" s="2996"/>
      <c r="F41" s="2997"/>
      <c r="G41" s="2998"/>
      <c r="H41" s="2999"/>
      <c r="I41" s="3017"/>
      <c r="J41" s="2934"/>
      <c r="K41" s="2935"/>
    </row>
    <row r="42" spans="1:11" s="2947" customFormat="1" ht="25.5">
      <c r="A42" s="2993">
        <f>5.1</f>
        <v>5.0999999999999996</v>
      </c>
      <c r="B42" s="3001" t="s">
        <v>5466</v>
      </c>
      <c r="C42" s="3002" t="s">
        <v>6325</v>
      </c>
      <c r="D42" s="3038"/>
      <c r="E42" s="3038"/>
      <c r="F42" s="3001" t="s">
        <v>374</v>
      </c>
      <c r="G42" s="3014">
        <v>776</v>
      </c>
      <c r="H42" s="2966"/>
      <c r="I42" s="2966">
        <f t="shared" ref="I42:I46" si="3">G42*H42</f>
        <v>0</v>
      </c>
      <c r="J42" s="2934"/>
      <c r="K42" s="2935"/>
    </row>
    <row r="43" spans="1:11" s="2947" customFormat="1" ht="25.5">
      <c r="A43" s="2993">
        <f>A42+0.1</f>
        <v>5.1999999999999993</v>
      </c>
      <c r="B43" s="3001" t="s">
        <v>5464</v>
      </c>
      <c r="C43" s="3002" t="s">
        <v>6326</v>
      </c>
      <c r="D43" s="3038"/>
      <c r="E43" s="3038"/>
      <c r="F43" s="3001" t="s">
        <v>374</v>
      </c>
      <c r="G43" s="3014">
        <v>1099</v>
      </c>
      <c r="H43" s="2966"/>
      <c r="I43" s="2966">
        <f t="shared" si="3"/>
        <v>0</v>
      </c>
      <c r="J43" s="2934"/>
      <c r="K43" s="2935"/>
    </row>
    <row r="44" spans="1:11" s="2947" customFormat="1" ht="25.5">
      <c r="A44" s="2993">
        <f t="shared" ref="A44:A47" si="4">A43+0.1</f>
        <v>5.2999999999999989</v>
      </c>
      <c r="B44" s="3001" t="s">
        <v>5462</v>
      </c>
      <c r="C44" s="3002" t="s">
        <v>6327</v>
      </c>
      <c r="D44" s="3038"/>
      <c r="E44" s="3038"/>
      <c r="F44" s="3001" t="s">
        <v>374</v>
      </c>
      <c r="G44" s="3014">
        <v>79</v>
      </c>
      <c r="H44" s="2966"/>
      <c r="I44" s="2966">
        <f t="shared" si="3"/>
        <v>0</v>
      </c>
      <c r="J44" s="2934"/>
      <c r="K44" s="2935"/>
    </row>
    <row r="45" spans="1:11" s="2947" customFormat="1" ht="25.5">
      <c r="A45" s="2993">
        <f t="shared" si="4"/>
        <v>5.3999999999999986</v>
      </c>
      <c r="B45" s="3001" t="s">
        <v>5460</v>
      </c>
      <c r="C45" s="3002" t="s">
        <v>6328</v>
      </c>
      <c r="D45" s="3038"/>
      <c r="E45" s="3038"/>
      <c r="F45" s="3001" t="s">
        <v>374</v>
      </c>
      <c r="G45" s="3014">
        <v>147</v>
      </c>
      <c r="H45" s="2966"/>
      <c r="I45" s="2966">
        <f t="shared" si="3"/>
        <v>0</v>
      </c>
      <c r="J45" s="2934"/>
      <c r="K45" s="2935"/>
    </row>
    <row r="46" spans="1:11" s="2947" customFormat="1" ht="25.5">
      <c r="A46" s="2993">
        <f t="shared" si="4"/>
        <v>5.4999999999999982</v>
      </c>
      <c r="B46" s="3001" t="s">
        <v>5458</v>
      </c>
      <c r="C46" s="3002" t="s">
        <v>5457</v>
      </c>
      <c r="D46" s="3038"/>
      <c r="E46" s="3038"/>
      <c r="F46" s="3001" t="s">
        <v>374</v>
      </c>
      <c r="G46" s="3014">
        <v>201</v>
      </c>
      <c r="H46" s="2966"/>
      <c r="I46" s="2966">
        <f t="shared" si="3"/>
        <v>0</v>
      </c>
      <c r="J46" s="2934"/>
      <c r="K46" s="2935"/>
    </row>
    <row r="47" spans="1:11" s="2947" customFormat="1" ht="25.5">
      <c r="A47" s="2993">
        <f t="shared" si="4"/>
        <v>5.5999999999999979</v>
      </c>
      <c r="B47" s="3001" t="s">
        <v>5456</v>
      </c>
      <c r="C47" s="3002" t="s">
        <v>6329</v>
      </c>
      <c r="D47" s="3038"/>
      <c r="E47" s="3038"/>
      <c r="F47" s="3001" t="s">
        <v>374</v>
      </c>
      <c r="G47" s="3014">
        <v>35</v>
      </c>
      <c r="H47" s="2966"/>
      <c r="I47" s="2966">
        <f>G47*H47</f>
        <v>0</v>
      </c>
      <c r="J47" s="2934"/>
      <c r="K47" s="2935"/>
    </row>
    <row r="48" spans="1:11" s="2947" customFormat="1">
      <c r="A48" s="3039"/>
      <c r="B48" s="3040"/>
      <c r="C48" s="3041"/>
      <c r="D48" s="3042"/>
      <c r="E48" s="3032"/>
      <c r="F48" s="3026"/>
      <c r="G48" s="3027"/>
      <c r="H48" s="3028"/>
      <c r="I48" s="3029"/>
      <c r="J48" s="2934"/>
      <c r="K48" s="2935"/>
    </row>
    <row r="49" spans="1:11" s="2947" customFormat="1" ht="25.5">
      <c r="A49" s="2984">
        <v>6</v>
      </c>
      <c r="B49" s="2985" t="s">
        <v>5452</v>
      </c>
      <c r="C49" s="2986" t="s">
        <v>5451</v>
      </c>
      <c r="D49" s="2987"/>
      <c r="E49" s="2988"/>
      <c r="F49" s="3043" t="s">
        <v>377</v>
      </c>
      <c r="G49" s="3030">
        <v>8</v>
      </c>
      <c r="H49" s="3044"/>
      <c r="I49" s="3045">
        <f>G49*H49</f>
        <v>0</v>
      </c>
      <c r="J49" s="2934"/>
      <c r="K49" s="2935"/>
    </row>
    <row r="50" spans="1:11" s="2947" customFormat="1">
      <c r="A50" s="2993"/>
      <c r="B50" s="3001"/>
      <c r="C50" s="3012"/>
      <c r="D50" s="3046"/>
      <c r="E50" s="3016"/>
      <c r="F50" s="3014"/>
      <c r="G50" s="3022"/>
      <c r="H50" s="3047"/>
      <c r="I50" s="3048"/>
      <c r="J50" s="2934"/>
      <c r="K50" s="2935"/>
    </row>
    <row r="51" spans="1:11" s="2947" customFormat="1" ht="76.5">
      <c r="A51" s="3049">
        <v>7</v>
      </c>
      <c r="B51" s="3050" t="s">
        <v>6330</v>
      </c>
      <c r="C51" s="3051" t="s">
        <v>6331</v>
      </c>
      <c r="D51" s="3052"/>
      <c r="E51" s="3053"/>
      <c r="F51" s="3054" t="s">
        <v>377</v>
      </c>
      <c r="G51" s="3055">
        <v>8</v>
      </c>
      <c r="H51" s="3044"/>
      <c r="I51" s="3056">
        <f>G51*H51</f>
        <v>0</v>
      </c>
      <c r="J51" s="2934"/>
      <c r="K51" s="2935"/>
    </row>
    <row r="52" spans="1:11" s="2947" customFormat="1">
      <c r="A52" s="2993"/>
      <c r="B52" s="3001"/>
      <c r="C52" s="3012"/>
      <c r="D52" s="3046"/>
      <c r="E52" s="3016"/>
      <c r="F52" s="3014"/>
      <c r="G52" s="3022"/>
      <c r="H52" s="3047"/>
      <c r="I52" s="3048"/>
      <c r="J52" s="2934"/>
      <c r="K52" s="2935"/>
    </row>
    <row r="53" spans="1:11" s="2947" customFormat="1" ht="25.5">
      <c r="A53" s="2984">
        <v>8</v>
      </c>
      <c r="B53" s="2985" t="s">
        <v>6332</v>
      </c>
      <c r="C53" s="2986" t="s">
        <v>6333</v>
      </c>
      <c r="D53" s="3057"/>
      <c r="E53" s="3057"/>
      <c r="F53" s="3043" t="s">
        <v>377</v>
      </c>
      <c r="G53" s="3030">
        <f>2+32</f>
        <v>34</v>
      </c>
      <c r="H53" s="3044"/>
      <c r="I53" s="3045">
        <f>G53*H53</f>
        <v>0</v>
      </c>
      <c r="J53" s="2934"/>
      <c r="K53" s="2935"/>
    </row>
    <row r="54" spans="1:11" s="2947" customFormat="1">
      <c r="A54" s="2993"/>
      <c r="B54" s="3001"/>
      <c r="C54" s="3012"/>
      <c r="D54" s="3046"/>
      <c r="E54" s="3016"/>
      <c r="F54" s="3014"/>
      <c r="G54" s="3022"/>
      <c r="H54" s="3047"/>
      <c r="I54" s="3048"/>
      <c r="J54" s="2934"/>
      <c r="K54" s="2935"/>
    </row>
    <row r="55" spans="1:11" s="2947" customFormat="1" ht="25.5">
      <c r="A55" s="2984">
        <v>9</v>
      </c>
      <c r="B55" s="2985" t="s">
        <v>6334</v>
      </c>
      <c r="C55" s="2986" t="s">
        <v>5447</v>
      </c>
      <c r="D55" s="3057"/>
      <c r="E55" s="3057"/>
      <c r="F55" s="3043" t="s">
        <v>377</v>
      </c>
      <c r="G55" s="3030">
        <f>G24</f>
        <v>79</v>
      </c>
      <c r="H55" s="3044"/>
      <c r="I55" s="3045">
        <f>G55*H55</f>
        <v>0</v>
      </c>
      <c r="J55" s="2934"/>
      <c r="K55" s="2935"/>
    </row>
    <row r="56" spans="1:11" s="2947" customFormat="1">
      <c r="A56" s="2993"/>
      <c r="B56" s="3001"/>
      <c r="C56" s="3012"/>
      <c r="D56" s="3046"/>
      <c r="E56" s="3016"/>
      <c r="F56" s="3014"/>
      <c r="G56" s="3022"/>
      <c r="H56" s="3047"/>
      <c r="I56" s="3048"/>
      <c r="J56" s="2934"/>
      <c r="K56" s="2935"/>
    </row>
    <row r="57" spans="1:11" s="2947" customFormat="1">
      <c r="A57" s="3058"/>
      <c r="B57" s="3059"/>
      <c r="C57" s="3060" t="s">
        <v>5446</v>
      </c>
      <c r="D57" s="3060"/>
      <c r="E57" s="3060"/>
      <c r="F57" s="3061"/>
      <c r="G57" s="2974"/>
      <c r="H57" s="3062"/>
      <c r="I57" s="3063">
        <f>I59+I76+I90+I97+I107</f>
        <v>0</v>
      </c>
      <c r="J57" s="3064"/>
      <c r="K57" s="2935"/>
    </row>
    <row r="58" spans="1:11" s="2947" customFormat="1">
      <c r="A58" s="3065"/>
      <c r="B58" s="3066"/>
      <c r="C58" s="2964"/>
      <c r="D58" s="2964"/>
      <c r="E58" s="2964"/>
      <c r="F58" s="3067"/>
      <c r="G58" s="3068"/>
      <c r="H58" s="3069"/>
      <c r="I58" s="3017"/>
      <c r="J58" s="2934"/>
      <c r="K58" s="2935"/>
    </row>
    <row r="59" spans="1:11" s="2947" customFormat="1" ht="25.5">
      <c r="A59" s="3070">
        <v>10</v>
      </c>
      <c r="B59" s="3071" t="s">
        <v>6335</v>
      </c>
      <c r="C59" s="3072" t="s">
        <v>6336</v>
      </c>
      <c r="D59" s="3072"/>
      <c r="E59" s="3072"/>
      <c r="F59" s="2989" t="s">
        <v>6313</v>
      </c>
      <c r="G59" s="3030">
        <v>2</v>
      </c>
      <c r="H59" s="3020">
        <f>SUM(I61:I74)</f>
        <v>0</v>
      </c>
      <c r="I59" s="3030">
        <f>G59*H59</f>
        <v>0</v>
      </c>
      <c r="J59" s="2934"/>
      <c r="K59" s="2935"/>
    </row>
    <row r="60" spans="1:11" s="2947" customFormat="1" ht="25.5">
      <c r="A60" s="3065"/>
      <c r="B60" s="3066"/>
      <c r="C60" s="2995" t="s">
        <v>6314</v>
      </c>
      <c r="D60" s="3073"/>
      <c r="E60" s="3073"/>
      <c r="F60" s="3067"/>
      <c r="G60" s="3074"/>
      <c r="H60" s="3075"/>
      <c r="I60" s="3074"/>
      <c r="J60" s="2934"/>
      <c r="K60" s="2935"/>
    </row>
    <row r="61" spans="1:11" s="2947" customFormat="1">
      <c r="A61" s="2962">
        <v>10.1</v>
      </c>
      <c r="B61" s="2963" t="s">
        <v>6337</v>
      </c>
      <c r="C61" s="3076" t="s">
        <v>6338</v>
      </c>
      <c r="D61" s="3076"/>
      <c r="E61" s="3076"/>
      <c r="F61" s="2963" t="s">
        <v>374</v>
      </c>
      <c r="G61" s="2966">
        <v>30</v>
      </c>
      <c r="H61" s="2967"/>
      <c r="I61" s="2966">
        <f>G61*H61</f>
        <v>0</v>
      </c>
      <c r="J61" s="2934"/>
      <c r="K61" s="2935"/>
    </row>
    <row r="62" spans="1:11" s="2947" customFormat="1">
      <c r="A62" s="2962">
        <f>A61+0.1</f>
        <v>10.199999999999999</v>
      </c>
      <c r="B62" s="2963" t="s">
        <v>6339</v>
      </c>
      <c r="C62" s="3076" t="s">
        <v>6340</v>
      </c>
      <c r="D62" s="3076"/>
      <c r="E62" s="3076"/>
      <c r="F62" s="2963" t="s">
        <v>374</v>
      </c>
      <c r="G62" s="2966">
        <v>440</v>
      </c>
      <c r="H62" s="2967"/>
      <c r="I62" s="2966">
        <f t="shared" ref="I62:I74" si="5">G62*H62</f>
        <v>0</v>
      </c>
      <c r="J62" s="2934"/>
      <c r="K62" s="2935"/>
    </row>
    <row r="63" spans="1:11">
      <c r="A63" s="2962">
        <f t="shared" ref="A63:A69" si="6">A62+0.1</f>
        <v>10.299999999999999</v>
      </c>
      <c r="B63" s="2963" t="s">
        <v>6341</v>
      </c>
      <c r="C63" s="3076" t="s">
        <v>6342</v>
      </c>
      <c r="D63" s="3076"/>
      <c r="E63" s="3076"/>
      <c r="F63" s="2963" t="s">
        <v>374</v>
      </c>
      <c r="G63" s="2966">
        <v>120</v>
      </c>
      <c r="H63" s="2967"/>
      <c r="I63" s="2966">
        <f t="shared" si="5"/>
        <v>0</v>
      </c>
      <c r="K63" s="2935"/>
    </row>
    <row r="64" spans="1:11">
      <c r="A64" s="2962">
        <f t="shared" si="6"/>
        <v>10.399999999999999</v>
      </c>
      <c r="B64" s="2963" t="s">
        <v>6343</v>
      </c>
      <c r="C64" s="3076" t="s">
        <v>6344</v>
      </c>
      <c r="D64" s="3076"/>
      <c r="E64" s="3076"/>
      <c r="F64" s="2963" t="s">
        <v>374</v>
      </c>
      <c r="G64" s="2966">
        <v>150</v>
      </c>
      <c r="H64" s="2967"/>
      <c r="I64" s="2966">
        <f t="shared" si="5"/>
        <v>0</v>
      </c>
      <c r="K64" s="2935"/>
    </row>
    <row r="65" spans="1:12">
      <c r="A65" s="2962">
        <f t="shared" si="6"/>
        <v>10.499999999999998</v>
      </c>
      <c r="B65" s="2963" t="s">
        <v>6345</v>
      </c>
      <c r="C65" s="3076" t="s">
        <v>6346</v>
      </c>
      <c r="D65" s="3076"/>
      <c r="E65" s="3076"/>
      <c r="F65" s="2963" t="s">
        <v>374</v>
      </c>
      <c r="G65" s="2966">
        <v>350</v>
      </c>
      <c r="H65" s="2967"/>
      <c r="I65" s="2966">
        <f t="shared" si="5"/>
        <v>0</v>
      </c>
      <c r="K65" s="2935"/>
      <c r="L65" s="3000"/>
    </row>
    <row r="66" spans="1:12">
      <c r="A66" s="2962">
        <f t="shared" si="6"/>
        <v>10.599999999999998</v>
      </c>
      <c r="B66" s="2963" t="s">
        <v>6347</v>
      </c>
      <c r="C66" s="3076" t="s">
        <v>6348</v>
      </c>
      <c r="D66" s="3076"/>
      <c r="E66" s="3076"/>
      <c r="F66" s="2963" t="s">
        <v>374</v>
      </c>
      <c r="G66" s="2966">
        <v>1300</v>
      </c>
      <c r="H66" s="2967"/>
      <c r="I66" s="2966">
        <f t="shared" si="5"/>
        <v>0</v>
      </c>
      <c r="K66" s="2935"/>
    </row>
    <row r="67" spans="1:12">
      <c r="A67" s="2962">
        <f t="shared" si="6"/>
        <v>10.699999999999998</v>
      </c>
      <c r="B67" s="2963" t="s">
        <v>6349</v>
      </c>
      <c r="C67" s="3076" t="s">
        <v>6350</v>
      </c>
      <c r="D67" s="3076"/>
      <c r="E67" s="3076"/>
      <c r="F67" s="2963" t="s">
        <v>374</v>
      </c>
      <c r="G67" s="2966">
        <v>200</v>
      </c>
      <c r="H67" s="2967"/>
      <c r="I67" s="2966">
        <f t="shared" si="5"/>
        <v>0</v>
      </c>
      <c r="K67" s="2935"/>
    </row>
    <row r="68" spans="1:12">
      <c r="A68" s="2962">
        <f t="shared" si="6"/>
        <v>10.799999999999997</v>
      </c>
      <c r="B68" s="2963" t="s">
        <v>6351</v>
      </c>
      <c r="C68" s="3076" t="s">
        <v>6352</v>
      </c>
      <c r="D68" s="3076"/>
      <c r="E68" s="3076"/>
      <c r="F68" s="2963" t="s">
        <v>374</v>
      </c>
      <c r="G68" s="2966">
        <v>150</v>
      </c>
      <c r="H68" s="2967"/>
      <c r="I68" s="2966">
        <f t="shared" si="5"/>
        <v>0</v>
      </c>
      <c r="K68" s="2935"/>
    </row>
    <row r="69" spans="1:12">
      <c r="A69" s="2962">
        <f t="shared" si="6"/>
        <v>10.899999999999997</v>
      </c>
      <c r="B69" s="2963" t="s">
        <v>6353</v>
      </c>
      <c r="C69" s="3076" t="s">
        <v>6354</v>
      </c>
      <c r="D69" s="3076"/>
      <c r="E69" s="3076"/>
      <c r="F69" s="2963" t="s">
        <v>374</v>
      </c>
      <c r="G69" s="2966">
        <v>50</v>
      </c>
      <c r="H69" s="2967"/>
      <c r="I69" s="2966">
        <f t="shared" si="5"/>
        <v>0</v>
      </c>
      <c r="K69" s="2935"/>
    </row>
    <row r="70" spans="1:12">
      <c r="A70" s="3077" t="s">
        <v>6355</v>
      </c>
      <c r="B70" s="2963" t="s">
        <v>6356</v>
      </c>
      <c r="C70" s="3076" t="s">
        <v>6357</v>
      </c>
      <c r="D70" s="3076"/>
      <c r="E70" s="3076"/>
      <c r="F70" s="2963" t="s">
        <v>374</v>
      </c>
      <c r="G70" s="2966">
        <v>1400</v>
      </c>
      <c r="H70" s="2967"/>
      <c r="I70" s="2966">
        <f t="shared" si="5"/>
        <v>0</v>
      </c>
      <c r="K70" s="2935"/>
    </row>
    <row r="71" spans="1:12">
      <c r="A71" s="3077" t="s">
        <v>6358</v>
      </c>
      <c r="B71" s="2963" t="s">
        <v>6359</v>
      </c>
      <c r="C71" s="3076" t="s">
        <v>6360</v>
      </c>
      <c r="D71" s="3076"/>
      <c r="E71" s="3076"/>
      <c r="F71" s="2963" t="s">
        <v>374</v>
      </c>
      <c r="G71" s="2966">
        <v>250</v>
      </c>
      <c r="H71" s="2967"/>
      <c r="I71" s="2966">
        <f t="shared" si="5"/>
        <v>0</v>
      </c>
      <c r="K71" s="2935"/>
    </row>
    <row r="72" spans="1:12">
      <c r="A72" s="3077" t="s">
        <v>6361</v>
      </c>
      <c r="B72" s="2963" t="s">
        <v>6362</v>
      </c>
      <c r="C72" s="3076" t="s">
        <v>6363</v>
      </c>
      <c r="D72" s="3076"/>
      <c r="E72" s="3076"/>
      <c r="F72" s="2963" t="s">
        <v>374</v>
      </c>
      <c r="G72" s="2966">
        <v>450</v>
      </c>
      <c r="H72" s="2967"/>
      <c r="I72" s="2966">
        <f t="shared" si="5"/>
        <v>0</v>
      </c>
      <c r="K72" s="2935"/>
    </row>
    <row r="73" spans="1:12">
      <c r="A73" s="3077" t="s">
        <v>6364</v>
      </c>
      <c r="B73" s="2963" t="s">
        <v>6365</v>
      </c>
      <c r="C73" s="3076" t="s">
        <v>6366</v>
      </c>
      <c r="D73" s="3076"/>
      <c r="E73" s="3076"/>
      <c r="F73" s="2963" t="s">
        <v>374</v>
      </c>
      <c r="G73" s="2966">
        <v>250</v>
      </c>
      <c r="H73" s="2967"/>
      <c r="I73" s="2966">
        <f t="shared" si="5"/>
        <v>0</v>
      </c>
      <c r="K73" s="2935"/>
    </row>
    <row r="74" spans="1:12">
      <c r="A74" s="3077" t="s">
        <v>6367</v>
      </c>
      <c r="B74" s="2963" t="s">
        <v>6368</v>
      </c>
      <c r="C74" s="3076" t="s">
        <v>6369</v>
      </c>
      <c r="D74" s="3076"/>
      <c r="E74" s="3076"/>
      <c r="F74" s="2963" t="s">
        <v>374</v>
      </c>
      <c r="G74" s="2966">
        <v>300</v>
      </c>
      <c r="H74" s="2967"/>
      <c r="I74" s="2966">
        <f t="shared" si="5"/>
        <v>0</v>
      </c>
      <c r="K74" s="2935"/>
    </row>
    <row r="75" spans="1:12">
      <c r="A75" s="3077"/>
      <c r="B75" s="3066"/>
      <c r="C75" s="2964"/>
      <c r="D75" s="2964"/>
      <c r="E75" s="2964"/>
      <c r="F75" s="2965"/>
      <c r="G75" s="2966"/>
      <c r="H75" s="3075"/>
      <c r="I75" s="3074"/>
      <c r="K75" s="2935"/>
    </row>
    <row r="76" spans="1:12" ht="25.5">
      <c r="A76" s="3070">
        <v>11</v>
      </c>
      <c r="B76" s="3071" t="s">
        <v>6370</v>
      </c>
      <c r="C76" s="3078" t="s">
        <v>6371</v>
      </c>
      <c r="D76" s="3078"/>
      <c r="E76" s="3078"/>
      <c r="F76" s="2989" t="s">
        <v>6313</v>
      </c>
      <c r="G76" s="3030">
        <v>2</v>
      </c>
      <c r="H76" s="3020">
        <f>SUM(I79:I88)</f>
        <v>0</v>
      </c>
      <c r="I76" s="3030">
        <f>G76*H76</f>
        <v>0</v>
      </c>
      <c r="K76" s="2935"/>
    </row>
    <row r="77" spans="1:12" ht="25.5">
      <c r="A77" s="3065"/>
      <c r="B77" s="3066"/>
      <c r="C77" s="2995" t="s">
        <v>6314</v>
      </c>
      <c r="D77" s="3073"/>
      <c r="E77" s="3073"/>
      <c r="F77" s="3067"/>
      <c r="G77" s="3074"/>
      <c r="H77" s="3075"/>
      <c r="I77" s="3074"/>
      <c r="K77" s="2935"/>
    </row>
    <row r="78" spans="1:12" ht="15">
      <c r="A78" s="2962">
        <v>11.1</v>
      </c>
      <c r="B78" s="2963"/>
      <c r="C78" s="3079" t="s">
        <v>6372</v>
      </c>
      <c r="D78" s="3079"/>
      <c r="E78" s="3079"/>
      <c r="F78" s="2963"/>
      <c r="G78" s="3080"/>
      <c r="H78" s="2967"/>
      <c r="I78" s="2966"/>
      <c r="K78" s="2935"/>
    </row>
    <row r="79" spans="1:12">
      <c r="A79" s="2962" t="s">
        <v>6373</v>
      </c>
      <c r="B79" s="2963" t="s">
        <v>6374</v>
      </c>
      <c r="C79" s="2964" t="s">
        <v>6375</v>
      </c>
      <c r="D79" s="2964"/>
      <c r="E79" s="2964"/>
      <c r="F79" s="2963" t="s">
        <v>377</v>
      </c>
      <c r="G79" s="3080">
        <v>18</v>
      </c>
      <c r="H79" s="2967"/>
      <c r="I79" s="2966">
        <f t="shared" ref="I79:I88" si="7">G79*H79</f>
        <v>0</v>
      </c>
      <c r="K79" s="2935"/>
    </row>
    <row r="80" spans="1:12">
      <c r="A80" s="2962" t="s">
        <v>6376</v>
      </c>
      <c r="B80" s="2963" t="s">
        <v>6377</v>
      </c>
      <c r="C80" s="2964" t="s">
        <v>6378</v>
      </c>
      <c r="D80" s="2964"/>
      <c r="E80" s="2964"/>
      <c r="F80" s="2963" t="s">
        <v>377</v>
      </c>
      <c r="G80" s="3080">
        <v>8</v>
      </c>
      <c r="H80" s="2967"/>
      <c r="I80" s="2966">
        <f t="shared" si="7"/>
        <v>0</v>
      </c>
      <c r="K80" s="2935"/>
    </row>
    <row r="81" spans="1:12">
      <c r="A81" s="2962">
        <f>A78+0.1</f>
        <v>11.2</v>
      </c>
      <c r="B81" s="2963"/>
      <c r="C81" s="3081" t="s">
        <v>6379</v>
      </c>
      <c r="D81" s="3081"/>
      <c r="E81" s="3081"/>
      <c r="F81" s="2963"/>
      <c r="G81" s="3080"/>
      <c r="H81" s="2967"/>
      <c r="I81" s="2966"/>
      <c r="K81" s="2935"/>
    </row>
    <row r="82" spans="1:12">
      <c r="A82" s="2962" t="s">
        <v>6380</v>
      </c>
      <c r="B82" s="2963" t="s">
        <v>6381</v>
      </c>
      <c r="C82" s="3082" t="s">
        <v>6382</v>
      </c>
      <c r="D82" s="3082"/>
      <c r="E82" s="3082"/>
      <c r="F82" s="2963" t="s">
        <v>374</v>
      </c>
      <c r="G82" s="3080">
        <v>1750</v>
      </c>
      <c r="H82" s="2967"/>
      <c r="I82" s="2966">
        <f t="shared" si="7"/>
        <v>0</v>
      </c>
      <c r="K82" s="2935"/>
    </row>
    <row r="83" spans="1:12">
      <c r="A83" s="2962" t="s">
        <v>6383</v>
      </c>
      <c r="B83" s="2963" t="s">
        <v>6384</v>
      </c>
      <c r="C83" s="2964" t="s">
        <v>6385</v>
      </c>
      <c r="D83" s="2964"/>
      <c r="E83" s="2964"/>
      <c r="F83" s="2963" t="s">
        <v>374</v>
      </c>
      <c r="G83" s="3080">
        <v>100</v>
      </c>
      <c r="H83" s="2967"/>
      <c r="I83" s="2966">
        <f t="shared" si="7"/>
        <v>0</v>
      </c>
      <c r="K83" s="2935"/>
    </row>
    <row r="84" spans="1:12">
      <c r="A84" s="2962" t="s">
        <v>6386</v>
      </c>
      <c r="B84" s="2963" t="s">
        <v>6387</v>
      </c>
      <c r="C84" s="2964" t="s">
        <v>6388</v>
      </c>
      <c r="D84" s="2964"/>
      <c r="E84" s="2964"/>
      <c r="F84" s="2963" t="s">
        <v>374</v>
      </c>
      <c r="G84" s="3080">
        <v>70</v>
      </c>
      <c r="H84" s="2967"/>
      <c r="I84" s="2966">
        <f t="shared" si="7"/>
        <v>0</v>
      </c>
      <c r="K84" s="2935"/>
    </row>
    <row r="85" spans="1:12">
      <c r="A85" s="2962" t="s">
        <v>6389</v>
      </c>
      <c r="B85" s="2963" t="s">
        <v>6390</v>
      </c>
      <c r="C85" s="2964" t="s">
        <v>6391</v>
      </c>
      <c r="D85" s="2964"/>
      <c r="E85" s="2964"/>
      <c r="F85" s="2963" t="s">
        <v>374</v>
      </c>
      <c r="G85" s="3080">
        <v>100</v>
      </c>
      <c r="H85" s="2967"/>
      <c r="I85" s="2966">
        <f t="shared" si="7"/>
        <v>0</v>
      </c>
      <c r="K85" s="2935"/>
    </row>
    <row r="86" spans="1:12">
      <c r="A86" s="2962" t="s">
        <v>6392</v>
      </c>
      <c r="B86" s="2963" t="s">
        <v>6393</v>
      </c>
      <c r="C86" s="2964" t="s">
        <v>6394</v>
      </c>
      <c r="D86" s="2964"/>
      <c r="E86" s="2964"/>
      <c r="F86" s="2963" t="s">
        <v>374</v>
      </c>
      <c r="G86" s="3080">
        <v>500</v>
      </c>
      <c r="H86" s="2967"/>
      <c r="I86" s="2966">
        <f t="shared" si="7"/>
        <v>0</v>
      </c>
      <c r="K86" s="2935"/>
      <c r="L86" s="3000"/>
    </row>
    <row r="87" spans="1:12" ht="12.75" customHeight="1">
      <c r="A87" s="2962" t="s">
        <v>6395</v>
      </c>
      <c r="B87" s="2963" t="s">
        <v>6396</v>
      </c>
      <c r="C87" s="2964" t="s">
        <v>6397</v>
      </c>
      <c r="D87" s="2964"/>
      <c r="E87" s="2964"/>
      <c r="F87" s="2963" t="s">
        <v>374</v>
      </c>
      <c r="G87" s="3080">
        <v>170</v>
      </c>
      <c r="H87" s="2967"/>
      <c r="I87" s="2966">
        <f t="shared" si="7"/>
        <v>0</v>
      </c>
      <c r="K87" s="2935"/>
    </row>
    <row r="88" spans="1:12">
      <c r="A88" s="2962" t="s">
        <v>6398</v>
      </c>
      <c r="B88" s="2963" t="s">
        <v>6399</v>
      </c>
      <c r="C88" s="2964" t="s">
        <v>6400</v>
      </c>
      <c r="D88" s="2964"/>
      <c r="E88" s="2964"/>
      <c r="F88" s="2963" t="s">
        <v>374</v>
      </c>
      <c r="G88" s="3080">
        <v>50</v>
      </c>
      <c r="H88" s="2967"/>
      <c r="I88" s="2966">
        <f t="shared" si="7"/>
        <v>0</v>
      </c>
      <c r="K88" s="2935"/>
    </row>
    <row r="89" spans="1:12">
      <c r="A89" s="3065"/>
      <c r="B89" s="3066"/>
      <c r="C89" s="2964"/>
      <c r="D89" s="2964"/>
      <c r="E89" s="2964"/>
      <c r="F89" s="2965"/>
      <c r="G89" s="2966"/>
      <c r="H89" s="3075"/>
      <c r="I89" s="3074"/>
      <c r="K89" s="2935"/>
    </row>
    <row r="90" spans="1:12">
      <c r="A90" s="3070">
        <v>12</v>
      </c>
      <c r="B90" s="3071" t="s">
        <v>6401</v>
      </c>
      <c r="C90" s="3072" t="s">
        <v>6402</v>
      </c>
      <c r="D90" s="3072"/>
      <c r="E90" s="3072"/>
      <c r="F90" s="2989" t="s">
        <v>6313</v>
      </c>
      <c r="G90" s="3030">
        <v>2</v>
      </c>
      <c r="H90" s="3020">
        <f>SUM(I92:I95)</f>
        <v>0</v>
      </c>
      <c r="I90" s="3030">
        <f>G90*H90</f>
        <v>0</v>
      </c>
      <c r="K90" s="2935"/>
    </row>
    <row r="91" spans="1:12" ht="25.5">
      <c r="A91" s="3065"/>
      <c r="B91" s="3066"/>
      <c r="C91" s="2995" t="s">
        <v>6314</v>
      </c>
      <c r="D91" s="3073"/>
      <c r="E91" s="3073"/>
      <c r="F91" s="3067"/>
      <c r="G91" s="3074"/>
      <c r="H91" s="3075"/>
      <c r="I91" s="3074"/>
      <c r="K91" s="2935"/>
    </row>
    <row r="92" spans="1:12">
      <c r="A92" s="2962">
        <v>12.1</v>
      </c>
      <c r="B92" s="2963" t="s">
        <v>6403</v>
      </c>
      <c r="C92" s="2964" t="s">
        <v>6404</v>
      </c>
      <c r="D92" s="2964"/>
      <c r="E92" s="2964"/>
      <c r="F92" s="2963" t="s">
        <v>377</v>
      </c>
      <c r="G92" s="3080">
        <v>62</v>
      </c>
      <c r="H92" s="2967"/>
      <c r="I92" s="2966">
        <f t="shared" ref="I92:I95" si="8">G92*H92</f>
        <v>0</v>
      </c>
      <c r="K92" s="2935"/>
    </row>
    <row r="93" spans="1:12">
      <c r="A93" s="2962">
        <f>A92+0.1</f>
        <v>12.2</v>
      </c>
      <c r="B93" s="2963" t="s">
        <v>6405</v>
      </c>
      <c r="C93" s="2964" t="s">
        <v>6406</v>
      </c>
      <c r="D93" s="2964"/>
      <c r="E93" s="2964"/>
      <c r="F93" s="2963" t="s">
        <v>377</v>
      </c>
      <c r="G93" s="3080">
        <v>133</v>
      </c>
      <c r="H93" s="2967"/>
      <c r="I93" s="2966">
        <f t="shared" si="8"/>
        <v>0</v>
      </c>
      <c r="K93" s="2935"/>
    </row>
    <row r="94" spans="1:12">
      <c r="A94" s="2962">
        <f t="shared" ref="A94:A95" si="9">A93+0.1</f>
        <v>12.299999999999999</v>
      </c>
      <c r="B94" s="2963" t="s">
        <v>6407</v>
      </c>
      <c r="C94" s="2964" t="s">
        <v>6408</v>
      </c>
      <c r="D94" s="2964"/>
      <c r="E94" s="2964"/>
      <c r="F94" s="2963" t="s">
        <v>377</v>
      </c>
      <c r="G94" s="3080">
        <v>133</v>
      </c>
      <c r="H94" s="2967"/>
      <c r="I94" s="2966">
        <f t="shared" si="8"/>
        <v>0</v>
      </c>
      <c r="K94" s="2935"/>
    </row>
    <row r="95" spans="1:12">
      <c r="A95" s="2962">
        <f t="shared" si="9"/>
        <v>12.399999999999999</v>
      </c>
      <c r="B95" s="2963" t="s">
        <v>6409</v>
      </c>
      <c r="C95" s="2964" t="s">
        <v>6410</v>
      </c>
      <c r="D95" s="2964"/>
      <c r="E95" s="2964"/>
      <c r="F95" s="2963" t="s">
        <v>374</v>
      </c>
      <c r="G95" s="3080">
        <v>1500</v>
      </c>
      <c r="H95" s="2967"/>
      <c r="I95" s="2966">
        <f t="shared" si="8"/>
        <v>0</v>
      </c>
      <c r="K95" s="2935"/>
    </row>
    <row r="96" spans="1:12">
      <c r="A96" s="2962"/>
      <c r="B96" s="3066"/>
      <c r="C96" s="2964"/>
      <c r="D96" s="2964"/>
      <c r="E96" s="2964"/>
      <c r="F96" s="2965"/>
      <c r="G96" s="2966"/>
      <c r="H96" s="2967"/>
      <c r="I96" s="3074"/>
      <c r="K96" s="2935"/>
    </row>
    <row r="97" spans="1:12">
      <c r="A97" s="3070">
        <v>13</v>
      </c>
      <c r="B97" s="3071" t="s">
        <v>5445</v>
      </c>
      <c r="C97" s="3072" t="s">
        <v>6411</v>
      </c>
      <c r="D97" s="3072"/>
      <c r="E97" s="3072"/>
      <c r="F97" s="2989" t="s">
        <v>6313</v>
      </c>
      <c r="G97" s="3030">
        <v>2</v>
      </c>
      <c r="H97" s="3020">
        <f>SUM(I99:I105)</f>
        <v>0</v>
      </c>
      <c r="I97" s="3030">
        <f>G97*H97</f>
        <v>0</v>
      </c>
      <c r="K97" s="2935"/>
    </row>
    <row r="98" spans="1:12" ht="25.5">
      <c r="A98" s="3065"/>
      <c r="B98" s="3066"/>
      <c r="C98" s="2995" t="s">
        <v>6314</v>
      </c>
      <c r="D98" s="3073"/>
      <c r="E98" s="3073"/>
      <c r="F98" s="2965"/>
      <c r="G98" s="2966"/>
      <c r="H98" s="2967"/>
      <c r="I98" s="3074"/>
      <c r="K98" s="2935"/>
    </row>
    <row r="99" spans="1:12" ht="25.5">
      <c r="A99" s="2962">
        <v>13.1</v>
      </c>
      <c r="B99" s="2963" t="s">
        <v>5443</v>
      </c>
      <c r="C99" s="2964" t="s">
        <v>6412</v>
      </c>
      <c r="D99" s="2964"/>
      <c r="E99" s="2964"/>
      <c r="F99" s="2963" t="s">
        <v>377</v>
      </c>
      <c r="G99" s="3080">
        <v>1</v>
      </c>
      <c r="H99" s="2967"/>
      <c r="I99" s="2966">
        <f t="shared" ref="I99:I105" si="10">G99*H99</f>
        <v>0</v>
      </c>
      <c r="K99" s="2935"/>
    </row>
    <row r="100" spans="1:12" ht="25.5">
      <c r="A100" s="2962">
        <f>A99+0.1</f>
        <v>13.2</v>
      </c>
      <c r="B100" s="2963" t="s">
        <v>5441</v>
      </c>
      <c r="C100" s="2964" t="s">
        <v>6413</v>
      </c>
      <c r="D100" s="2964"/>
      <c r="E100" s="2964"/>
      <c r="F100" s="2963" t="s">
        <v>377</v>
      </c>
      <c r="G100" s="3080">
        <v>1</v>
      </c>
      <c r="H100" s="2967"/>
      <c r="I100" s="2966">
        <f t="shared" si="10"/>
        <v>0</v>
      </c>
      <c r="K100" s="2935"/>
    </row>
    <row r="101" spans="1:12" ht="25.5">
      <c r="A101" s="2962">
        <f t="shared" ref="A101:A105" si="11">A100+0.1</f>
        <v>13.299999999999999</v>
      </c>
      <c r="B101" s="2963" t="s">
        <v>5439</v>
      </c>
      <c r="C101" s="2964" t="s">
        <v>6414</v>
      </c>
      <c r="D101" s="2964"/>
      <c r="E101" s="2964"/>
      <c r="F101" s="2963" t="s">
        <v>377</v>
      </c>
      <c r="G101" s="3080">
        <v>1</v>
      </c>
      <c r="H101" s="2967"/>
      <c r="I101" s="2966">
        <f t="shared" si="10"/>
        <v>0</v>
      </c>
      <c r="K101" s="2935"/>
    </row>
    <row r="102" spans="1:12" ht="25.5">
      <c r="A102" s="2962">
        <f t="shared" si="11"/>
        <v>13.399999999999999</v>
      </c>
      <c r="B102" s="2963" t="s">
        <v>6415</v>
      </c>
      <c r="C102" s="2964" t="s">
        <v>6416</v>
      </c>
      <c r="D102" s="2964"/>
      <c r="E102" s="2964"/>
      <c r="F102" s="2963" t="s">
        <v>377</v>
      </c>
      <c r="G102" s="3080">
        <v>1</v>
      </c>
      <c r="H102" s="2967"/>
      <c r="I102" s="2966">
        <f t="shared" si="10"/>
        <v>0</v>
      </c>
      <c r="K102" s="2935"/>
    </row>
    <row r="103" spans="1:12" ht="25.5">
      <c r="A103" s="2962">
        <f t="shared" si="11"/>
        <v>13.499999999999998</v>
      </c>
      <c r="B103" s="2963" t="s">
        <v>6417</v>
      </c>
      <c r="C103" s="2964" t="s">
        <v>6418</v>
      </c>
      <c r="D103" s="2964"/>
      <c r="E103" s="2964"/>
      <c r="F103" s="2963" t="s">
        <v>377</v>
      </c>
      <c r="G103" s="3080">
        <v>1</v>
      </c>
      <c r="H103" s="2967"/>
      <c r="I103" s="2966">
        <f t="shared" si="10"/>
        <v>0</v>
      </c>
      <c r="K103" s="2935"/>
    </row>
    <row r="104" spans="1:12" ht="25.5">
      <c r="A104" s="2962">
        <f t="shared" si="11"/>
        <v>13.599999999999998</v>
      </c>
      <c r="B104" s="2963" t="s">
        <v>6419</v>
      </c>
      <c r="C104" s="2964" t="s">
        <v>6420</v>
      </c>
      <c r="D104" s="2964"/>
      <c r="E104" s="2964"/>
      <c r="F104" s="2963" t="s">
        <v>377</v>
      </c>
      <c r="G104" s="3080">
        <v>1</v>
      </c>
      <c r="H104" s="2967"/>
      <c r="I104" s="2966">
        <f t="shared" si="10"/>
        <v>0</v>
      </c>
      <c r="K104" s="2935"/>
    </row>
    <row r="105" spans="1:12" ht="25.5">
      <c r="A105" s="2962">
        <f t="shared" si="11"/>
        <v>13.699999999999998</v>
      </c>
      <c r="B105" s="2963" t="s">
        <v>6421</v>
      </c>
      <c r="C105" s="2964" t="s">
        <v>6422</v>
      </c>
      <c r="D105" s="2964"/>
      <c r="E105" s="2964"/>
      <c r="F105" s="2963" t="s">
        <v>377</v>
      </c>
      <c r="G105" s="3080">
        <v>1</v>
      </c>
      <c r="H105" s="2967"/>
      <c r="I105" s="2966">
        <f t="shared" si="10"/>
        <v>0</v>
      </c>
      <c r="K105" s="2935"/>
      <c r="L105" s="3000"/>
    </row>
    <row r="106" spans="1:12">
      <c r="A106" s="2962"/>
      <c r="B106" s="3066"/>
      <c r="C106" s="2964"/>
      <c r="D106" s="2964"/>
      <c r="E106" s="2964"/>
      <c r="F106" s="2965"/>
      <c r="G106" s="2966"/>
      <c r="H106" s="2967"/>
      <c r="I106" s="3074"/>
      <c r="K106" s="2935"/>
    </row>
    <row r="107" spans="1:12">
      <c r="A107" s="3070">
        <v>14</v>
      </c>
      <c r="B107" s="3071" t="s">
        <v>6423</v>
      </c>
      <c r="C107" s="3078" t="s">
        <v>6424</v>
      </c>
      <c r="D107" s="3078"/>
      <c r="E107" s="3078"/>
      <c r="F107" s="2989" t="s">
        <v>6313</v>
      </c>
      <c r="G107" s="3030">
        <v>2</v>
      </c>
      <c r="H107" s="3020">
        <f>SUM(I109:I113)</f>
        <v>0</v>
      </c>
      <c r="I107" s="3030">
        <f>G107*H107</f>
        <v>0</v>
      </c>
      <c r="K107" s="2935"/>
      <c r="L107" s="3000"/>
    </row>
    <row r="108" spans="1:12" ht="25.5">
      <c r="A108" s="3065"/>
      <c r="B108" s="3066"/>
      <c r="C108" s="2995" t="s">
        <v>6314</v>
      </c>
      <c r="D108" s="3073"/>
      <c r="E108" s="3073"/>
      <c r="F108" s="2965"/>
      <c r="G108" s="2966"/>
      <c r="H108" s="2967"/>
      <c r="I108" s="3074"/>
      <c r="K108" s="2935"/>
    </row>
    <row r="109" spans="1:12" s="2947" customFormat="1">
      <c r="A109" s="2962">
        <v>14.1</v>
      </c>
      <c r="B109" s="2963" t="s">
        <v>6425</v>
      </c>
      <c r="C109" s="2964" t="s">
        <v>6426</v>
      </c>
      <c r="D109" s="2964"/>
      <c r="E109" s="2964"/>
      <c r="F109" s="2963" t="s">
        <v>374</v>
      </c>
      <c r="G109" s="3080">
        <v>3100</v>
      </c>
      <c r="H109" s="2967"/>
      <c r="I109" s="2966">
        <f t="shared" ref="I109:I113" si="12">G109*H109</f>
        <v>0</v>
      </c>
      <c r="J109" s="2934"/>
      <c r="K109" s="2935"/>
    </row>
    <row r="110" spans="1:12" s="2947" customFormat="1">
      <c r="A110" s="2962">
        <f>A109+0.1</f>
        <v>14.2</v>
      </c>
      <c r="B110" s="2963" t="s">
        <v>6427</v>
      </c>
      <c r="C110" s="2964" t="s">
        <v>6428</v>
      </c>
      <c r="D110" s="2964"/>
      <c r="E110" s="2964"/>
      <c r="F110" s="2963" t="s">
        <v>377</v>
      </c>
      <c r="G110" s="3080">
        <v>155</v>
      </c>
      <c r="H110" s="2967"/>
      <c r="I110" s="2966">
        <f>G110*H110</f>
        <v>0</v>
      </c>
      <c r="J110" s="2934"/>
      <c r="K110" s="2935"/>
    </row>
    <row r="111" spans="1:12" s="2947" customFormat="1">
      <c r="A111" s="2962">
        <f>A110+0.1</f>
        <v>14.299999999999999</v>
      </c>
      <c r="B111" s="2963" t="s">
        <v>6429</v>
      </c>
      <c r="C111" s="2964" t="s">
        <v>6430</v>
      </c>
      <c r="D111" s="2964"/>
      <c r="E111" s="2964"/>
      <c r="F111" s="2963" t="s">
        <v>374</v>
      </c>
      <c r="G111" s="3080">
        <v>550</v>
      </c>
      <c r="H111" s="2967"/>
      <c r="I111" s="2966">
        <f t="shared" si="12"/>
        <v>0</v>
      </c>
      <c r="J111" s="2934"/>
      <c r="K111" s="2935"/>
    </row>
    <row r="112" spans="1:12" s="2947" customFormat="1">
      <c r="A112" s="2962">
        <v>14.4</v>
      </c>
      <c r="B112" s="2963" t="s">
        <v>6431</v>
      </c>
      <c r="C112" s="2964" t="s">
        <v>6432</v>
      </c>
      <c r="D112" s="2964"/>
      <c r="E112" s="2964"/>
      <c r="F112" s="2963" t="s">
        <v>377</v>
      </c>
      <c r="G112" s="3080">
        <v>25</v>
      </c>
      <c r="H112" s="2967"/>
      <c r="I112" s="2966">
        <f t="shared" si="12"/>
        <v>0</v>
      </c>
      <c r="J112" s="2934"/>
      <c r="K112" s="2935"/>
    </row>
    <row r="113" spans="1:9">
      <c r="A113" s="2993">
        <v>14.5</v>
      </c>
      <c r="B113" s="3001" t="s">
        <v>6433</v>
      </c>
      <c r="C113" s="3082" t="s">
        <v>6434</v>
      </c>
      <c r="D113" s="3082"/>
      <c r="E113" s="3082"/>
      <c r="F113" s="3001" t="s">
        <v>377</v>
      </c>
      <c r="G113" s="3014">
        <v>25</v>
      </c>
      <c r="H113" s="3036"/>
      <c r="I113" s="3022">
        <f t="shared" si="12"/>
        <v>0</v>
      </c>
    </row>
    <row r="114" spans="1:9">
      <c r="A114" s="2962"/>
      <c r="B114" s="3001"/>
      <c r="C114" s="2964"/>
      <c r="D114" s="2964"/>
      <c r="E114" s="2964"/>
      <c r="F114" s="3001"/>
      <c r="G114" s="3014"/>
      <c r="H114" s="2967"/>
      <c r="I114" s="3022"/>
    </row>
    <row r="115" spans="1:9" ht="16.5" thickBot="1">
      <c r="A115" s="3083"/>
      <c r="B115" s="3084"/>
      <c r="C115" s="3085" t="s">
        <v>1149</v>
      </c>
      <c r="D115" s="3085"/>
      <c r="E115" s="3085"/>
      <c r="F115" s="3086"/>
      <c r="G115" s="3087"/>
      <c r="H115" s="3088"/>
      <c r="I115" s="3089">
        <f>I14+I57</f>
        <v>0</v>
      </c>
    </row>
    <row r="116" spans="1:9">
      <c r="A116" s="3090"/>
      <c r="F116" s="3093"/>
      <c r="G116" s="2935"/>
      <c r="H116" s="2935"/>
      <c r="I116" s="3094"/>
    </row>
    <row r="117" spans="1:9">
      <c r="A117" s="3090"/>
      <c r="F117" s="3093"/>
      <c r="G117" s="2935"/>
      <c r="H117" s="2935"/>
      <c r="I117" s="3094"/>
    </row>
    <row r="118" spans="1:9">
      <c r="A118" s="3090"/>
      <c r="B118" s="3962" t="s">
        <v>6435</v>
      </c>
      <c r="C118" s="3962"/>
      <c r="D118" s="3962"/>
      <c r="E118" s="3962"/>
      <c r="F118" s="3962"/>
      <c r="G118" s="3962"/>
      <c r="H118" s="3962"/>
    </row>
    <row r="119" spans="1:9">
      <c r="A119" s="3090"/>
      <c r="B119" s="3962" t="s">
        <v>5404</v>
      </c>
      <c r="C119" s="3962"/>
      <c r="D119" s="3962"/>
      <c r="E119" s="3962"/>
      <c r="F119" s="3962"/>
      <c r="G119" s="3962"/>
      <c r="H119" s="3962"/>
    </row>
    <row r="120" spans="1:9">
      <c r="A120" s="3090"/>
      <c r="B120" s="3962" t="s">
        <v>5224</v>
      </c>
      <c r="C120" s="3962"/>
      <c r="D120" s="3962"/>
      <c r="E120" s="3962"/>
      <c r="F120" s="3962"/>
      <c r="G120" s="3962"/>
      <c r="H120" s="3962"/>
    </row>
    <row r="121" spans="1:9">
      <c r="A121" s="3090"/>
      <c r="B121" s="3096"/>
      <c r="C121" s="3097"/>
      <c r="D121" s="3097"/>
      <c r="E121" s="3097"/>
      <c r="F121" s="3090"/>
      <c r="G121" s="3095"/>
      <c r="H121" s="3098"/>
    </row>
    <row r="122" spans="1:9">
      <c r="A122" s="3090"/>
      <c r="B122" s="3096"/>
      <c r="C122" s="3097"/>
      <c r="D122" s="3939" t="s">
        <v>7638</v>
      </c>
      <c r="E122" s="3939"/>
      <c r="F122" s="3939"/>
      <c r="G122" s="3095"/>
      <c r="H122" s="3098"/>
    </row>
    <row r="123" spans="1:9">
      <c r="A123" s="3099"/>
      <c r="B123" s="3100"/>
      <c r="C123" s="3101"/>
      <c r="D123" s="3101"/>
      <c r="E123" s="3101"/>
      <c r="F123" s="3102"/>
      <c r="G123" s="2938"/>
      <c r="H123" s="2928"/>
      <c r="I123" s="2928"/>
    </row>
    <row r="124" spans="1:9">
      <c r="A124" s="3090"/>
      <c r="G124" s="2939"/>
      <c r="H124" s="2946"/>
    </row>
  </sheetData>
  <mergeCells count="19">
    <mergeCell ref="D122:F122"/>
    <mergeCell ref="G9:G11"/>
    <mergeCell ref="H9:H11"/>
    <mergeCell ref="I9:I11"/>
    <mergeCell ref="B118:H118"/>
    <mergeCell ref="B119:H119"/>
    <mergeCell ref="B120:H120"/>
    <mergeCell ref="F9:F11"/>
    <mergeCell ref="A9:A11"/>
    <mergeCell ref="B9:B11"/>
    <mergeCell ref="C9:C11"/>
    <mergeCell ref="D9:D11"/>
    <mergeCell ref="E9:E11"/>
    <mergeCell ref="A8:C8"/>
    <mergeCell ref="A1:H1"/>
    <mergeCell ref="A2:H2"/>
    <mergeCell ref="A3:H3"/>
    <mergeCell ref="A4:H4"/>
    <mergeCell ref="C6:F6"/>
  </mergeCells>
  <printOptions horizontalCentered="1"/>
  <pageMargins left="0.7" right="0.7" top="0.75" bottom="0.75" header="0.3" footer="0.3"/>
  <pageSetup paperSize="9" scale="71" fitToHeight="0" orientation="portrait"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7"/>
  <sheetViews>
    <sheetView view="pageBreakPreview" topLeftCell="A112"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7650</v>
      </c>
      <c r="B1" s="3944"/>
      <c r="C1" s="3944"/>
      <c r="D1" s="3944"/>
      <c r="E1" s="3944"/>
      <c r="F1" s="3944"/>
    </row>
    <row r="2" spans="1:10" ht="15" customHeight="1">
      <c r="A2" s="3945" t="s">
        <v>6292</v>
      </c>
      <c r="B2" s="3945"/>
      <c r="C2" s="3945"/>
      <c r="D2" s="3945"/>
      <c r="E2" s="3945"/>
      <c r="F2" s="3964"/>
      <c r="G2" s="3964"/>
      <c r="H2" s="3964"/>
    </row>
    <row r="3" spans="1:10" ht="12.75" customHeight="1">
      <c r="A3" s="3946"/>
      <c r="B3" s="3946"/>
      <c r="C3" s="3946"/>
      <c r="D3" s="3946"/>
      <c r="E3" s="3946"/>
      <c r="F3" s="3946"/>
    </row>
    <row r="4" spans="1:10">
      <c r="A4" s="3946" t="s">
        <v>6436</v>
      </c>
      <c r="B4" s="3946"/>
      <c r="C4" s="3946"/>
      <c r="D4" s="3946"/>
      <c r="E4" s="3946"/>
      <c r="F4" s="3946"/>
    </row>
    <row r="5" spans="1:10">
      <c r="A5" s="2442"/>
      <c r="B5" s="2236"/>
      <c r="C5" s="2236"/>
      <c r="D5" s="2948"/>
      <c r="E5" s="2949"/>
      <c r="F5" s="2950"/>
    </row>
    <row r="6" spans="1:10" ht="15">
      <c r="A6" s="2237"/>
      <c r="B6" s="2237"/>
      <c r="C6" s="3953" t="s">
        <v>6437</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G16+G34+G61+G68</f>
        <v>0</v>
      </c>
    </row>
    <row r="15" spans="1:10">
      <c r="A15" s="3065"/>
      <c r="B15" s="3066"/>
      <c r="C15" s="3081"/>
      <c r="D15" s="3103"/>
      <c r="E15" s="3068"/>
      <c r="F15" s="3069"/>
      <c r="G15" s="3017"/>
      <c r="J15" s="3000"/>
    </row>
    <row r="16" spans="1:10" ht="25.5">
      <c r="A16" s="3070">
        <v>1</v>
      </c>
      <c r="B16" s="3071" t="s">
        <v>6438</v>
      </c>
      <c r="C16" s="3072" t="s">
        <v>6336</v>
      </c>
      <c r="D16" s="2989" t="s">
        <v>6313</v>
      </c>
      <c r="E16" s="3030">
        <v>2</v>
      </c>
      <c r="F16" s="3020">
        <f>SUM(G18:G32)</f>
        <v>0</v>
      </c>
      <c r="G16" s="3030">
        <f>E16*F16</f>
        <v>0</v>
      </c>
    </row>
    <row r="17" spans="1:10" ht="25.5">
      <c r="A17" s="3065"/>
      <c r="B17" s="3066"/>
      <c r="C17" s="2995" t="s">
        <v>6314</v>
      </c>
      <c r="D17" s="3067"/>
      <c r="E17" s="3074"/>
      <c r="F17" s="3075"/>
      <c r="G17" s="3074"/>
      <c r="J17" s="3000"/>
    </row>
    <row r="18" spans="1:10">
      <c r="A18" s="2962">
        <v>1.1000000000000001</v>
      </c>
      <c r="B18" s="2963" t="s">
        <v>6439</v>
      </c>
      <c r="C18" s="3076" t="s">
        <v>6440</v>
      </c>
      <c r="D18" s="2963" t="s">
        <v>374</v>
      </c>
      <c r="E18" s="2966">
        <v>650</v>
      </c>
      <c r="F18" s="2967"/>
      <c r="G18" s="2966">
        <f>E18*F18</f>
        <v>0</v>
      </c>
      <c r="I18" s="2935"/>
      <c r="J18" s="3000"/>
    </row>
    <row r="19" spans="1:10">
      <c r="A19" s="2962">
        <f>A18+0.1</f>
        <v>1.2000000000000002</v>
      </c>
      <c r="B19" s="2963" t="s">
        <v>6441</v>
      </c>
      <c r="C19" s="3076" t="s">
        <v>6442</v>
      </c>
      <c r="D19" s="2963" t="s">
        <v>374</v>
      </c>
      <c r="E19" s="2966">
        <v>220</v>
      </c>
      <c r="F19" s="2967"/>
      <c r="G19" s="2966">
        <f t="shared" ref="G19:G32" si="0">E19*F19</f>
        <v>0</v>
      </c>
      <c r="I19" s="2935"/>
      <c r="J19" s="3000"/>
    </row>
    <row r="20" spans="1:10">
      <c r="A20" s="2962">
        <f t="shared" ref="A20:A26" si="1">A19+0.1</f>
        <v>1.3000000000000003</v>
      </c>
      <c r="B20" s="2963" t="s">
        <v>6443</v>
      </c>
      <c r="C20" s="3076" t="s">
        <v>6444</v>
      </c>
      <c r="D20" s="2963" t="s">
        <v>374</v>
      </c>
      <c r="E20" s="2966">
        <v>1400</v>
      </c>
      <c r="F20" s="2967"/>
      <c r="G20" s="2966">
        <f t="shared" si="0"/>
        <v>0</v>
      </c>
      <c r="I20" s="2935"/>
      <c r="J20" s="3000"/>
    </row>
    <row r="21" spans="1:10">
      <c r="A21" s="2962">
        <f t="shared" si="1"/>
        <v>1.4000000000000004</v>
      </c>
      <c r="B21" s="2963" t="s">
        <v>6445</v>
      </c>
      <c r="C21" s="3076" t="s">
        <v>6446</v>
      </c>
      <c r="D21" s="2963" t="s">
        <v>374</v>
      </c>
      <c r="E21" s="2966">
        <v>90</v>
      </c>
      <c r="F21" s="2967"/>
      <c r="G21" s="2966">
        <f t="shared" si="0"/>
        <v>0</v>
      </c>
      <c r="I21" s="2935"/>
      <c r="J21" s="3000"/>
    </row>
    <row r="22" spans="1:10">
      <c r="A22" s="2962">
        <f t="shared" si="1"/>
        <v>1.5000000000000004</v>
      </c>
      <c r="B22" s="2963" t="s">
        <v>6447</v>
      </c>
      <c r="C22" s="3076" t="s">
        <v>6448</v>
      </c>
      <c r="D22" s="2963" t="s">
        <v>374</v>
      </c>
      <c r="E22" s="2966">
        <v>20</v>
      </c>
      <c r="F22" s="2967"/>
      <c r="G22" s="2966">
        <f t="shared" si="0"/>
        <v>0</v>
      </c>
      <c r="I22" s="2935"/>
      <c r="J22" s="3000"/>
    </row>
    <row r="23" spans="1:10">
      <c r="A23" s="2962">
        <f t="shared" si="1"/>
        <v>1.6000000000000005</v>
      </c>
      <c r="B23" s="2963" t="s">
        <v>6449</v>
      </c>
      <c r="C23" s="3076" t="s">
        <v>6450</v>
      </c>
      <c r="D23" s="2963" t="s">
        <v>374</v>
      </c>
      <c r="E23" s="2966">
        <v>25</v>
      </c>
      <c r="F23" s="2967"/>
      <c r="G23" s="2966">
        <f t="shared" si="0"/>
        <v>0</v>
      </c>
      <c r="I23" s="2935"/>
      <c r="J23" s="3000"/>
    </row>
    <row r="24" spans="1:10">
      <c r="A24" s="2962">
        <f t="shared" si="1"/>
        <v>1.7000000000000006</v>
      </c>
      <c r="B24" s="2963" t="s">
        <v>6451</v>
      </c>
      <c r="C24" s="3076" t="s">
        <v>6452</v>
      </c>
      <c r="D24" s="2963" t="s">
        <v>374</v>
      </c>
      <c r="E24" s="2966">
        <v>95</v>
      </c>
      <c r="F24" s="2967"/>
      <c r="G24" s="2966">
        <f t="shared" si="0"/>
        <v>0</v>
      </c>
      <c r="I24" s="2935"/>
    </row>
    <row r="25" spans="1:10">
      <c r="A25" s="2962">
        <f t="shared" si="1"/>
        <v>1.8000000000000007</v>
      </c>
      <c r="B25" s="2963" t="s">
        <v>6453</v>
      </c>
      <c r="C25" s="3076" t="s">
        <v>6454</v>
      </c>
      <c r="D25" s="2963" t="s">
        <v>374</v>
      </c>
      <c r="E25" s="2966">
        <v>340</v>
      </c>
      <c r="F25" s="2967"/>
      <c r="G25" s="2966">
        <f t="shared" si="0"/>
        <v>0</v>
      </c>
      <c r="I25" s="2935"/>
    </row>
    <row r="26" spans="1:10">
      <c r="A26" s="2962">
        <f t="shared" si="1"/>
        <v>1.9000000000000008</v>
      </c>
      <c r="B26" s="2963" t="s">
        <v>6455</v>
      </c>
      <c r="C26" s="3076" t="s">
        <v>6456</v>
      </c>
      <c r="D26" s="2963" t="s">
        <v>374</v>
      </c>
      <c r="E26" s="2966">
        <v>430</v>
      </c>
      <c r="F26" s="2967"/>
      <c r="G26" s="2966">
        <f t="shared" si="0"/>
        <v>0</v>
      </c>
      <c r="I26" s="2935"/>
    </row>
    <row r="27" spans="1:10">
      <c r="A27" s="3077" t="s">
        <v>6457</v>
      </c>
      <c r="B27" s="2963" t="s">
        <v>6458</v>
      </c>
      <c r="C27" s="3076" t="s">
        <v>6459</v>
      </c>
      <c r="D27" s="2963" t="s">
        <v>374</v>
      </c>
      <c r="E27" s="2966">
        <v>50</v>
      </c>
      <c r="F27" s="2967"/>
      <c r="G27" s="2966">
        <f t="shared" si="0"/>
        <v>0</v>
      </c>
      <c r="I27" s="2935"/>
    </row>
    <row r="28" spans="1:10">
      <c r="A28" s="3077" t="s">
        <v>6460</v>
      </c>
      <c r="B28" s="2963" t="s">
        <v>6461</v>
      </c>
      <c r="C28" s="3076" t="s">
        <v>6462</v>
      </c>
      <c r="D28" s="2963" t="s">
        <v>377</v>
      </c>
      <c r="E28" s="2966">
        <v>200</v>
      </c>
      <c r="F28" s="2967"/>
      <c r="G28" s="2966">
        <f t="shared" si="0"/>
        <v>0</v>
      </c>
      <c r="I28" s="2935"/>
    </row>
    <row r="29" spans="1:10">
      <c r="A29" s="3077" t="s">
        <v>6463</v>
      </c>
      <c r="B29" s="2963" t="s">
        <v>6464</v>
      </c>
      <c r="C29" s="3076" t="s">
        <v>6465</v>
      </c>
      <c r="D29" s="2963" t="s">
        <v>374</v>
      </c>
      <c r="E29" s="2966">
        <v>60</v>
      </c>
      <c r="F29" s="2967"/>
      <c r="G29" s="2966">
        <f t="shared" si="0"/>
        <v>0</v>
      </c>
      <c r="I29" s="2935"/>
    </row>
    <row r="30" spans="1:10">
      <c r="A30" s="3077" t="s">
        <v>6466</v>
      </c>
      <c r="B30" s="2963" t="s">
        <v>6467</v>
      </c>
      <c r="C30" s="3076" t="s">
        <v>6468</v>
      </c>
      <c r="D30" s="2963" t="s">
        <v>374</v>
      </c>
      <c r="E30" s="2966">
        <v>30</v>
      </c>
      <c r="F30" s="2967"/>
      <c r="G30" s="2966">
        <f t="shared" si="0"/>
        <v>0</v>
      </c>
      <c r="I30" s="2935"/>
    </row>
    <row r="31" spans="1:10">
      <c r="A31" s="3077" t="s">
        <v>6469</v>
      </c>
      <c r="B31" s="2963" t="s">
        <v>6470</v>
      </c>
      <c r="C31" s="3076" t="s">
        <v>6471</v>
      </c>
      <c r="D31" s="2963" t="s">
        <v>374</v>
      </c>
      <c r="E31" s="2966">
        <v>20</v>
      </c>
      <c r="F31" s="2967"/>
      <c r="G31" s="2966">
        <f t="shared" si="0"/>
        <v>0</v>
      </c>
      <c r="I31" s="2935"/>
    </row>
    <row r="32" spans="1:10">
      <c r="A32" s="3077" t="s">
        <v>6472</v>
      </c>
      <c r="B32" s="2963" t="s">
        <v>6473</v>
      </c>
      <c r="C32" s="3076" t="s">
        <v>6474</v>
      </c>
      <c r="D32" s="2963" t="s">
        <v>374</v>
      </c>
      <c r="E32" s="2966">
        <v>50</v>
      </c>
      <c r="F32" s="2967"/>
      <c r="G32" s="2966">
        <f t="shared" si="0"/>
        <v>0</v>
      </c>
      <c r="I32" s="2935"/>
    </row>
    <row r="33" spans="1:12" s="2947" customFormat="1">
      <c r="A33" s="3077"/>
      <c r="B33" s="3066"/>
      <c r="C33" s="2964"/>
      <c r="D33" s="2965"/>
      <c r="E33" s="2966"/>
      <c r="F33" s="3075"/>
      <c r="G33" s="3074"/>
      <c r="H33" s="2934"/>
      <c r="I33" s="2935"/>
      <c r="K33" s="2926"/>
      <c r="L33" s="2926"/>
    </row>
    <row r="34" spans="1:12" s="2947" customFormat="1">
      <c r="A34" s="3070">
        <v>2</v>
      </c>
      <c r="B34" s="3071" t="s">
        <v>6475</v>
      </c>
      <c r="C34" s="3078" t="s">
        <v>6476</v>
      </c>
      <c r="D34" s="2989" t="s">
        <v>6313</v>
      </c>
      <c r="E34" s="3030">
        <v>2</v>
      </c>
      <c r="F34" s="3020">
        <f>SUM(G36:G59)</f>
        <v>0</v>
      </c>
      <c r="G34" s="3030">
        <f>E34*F34</f>
        <v>0</v>
      </c>
      <c r="H34" s="2934"/>
      <c r="I34" s="2935"/>
      <c r="K34" s="2926"/>
      <c r="L34" s="2926"/>
    </row>
    <row r="35" spans="1:12" s="2947" customFormat="1" ht="25.5">
      <c r="A35" s="3065"/>
      <c r="B35" s="3066"/>
      <c r="C35" s="2995" t="s">
        <v>6314</v>
      </c>
      <c r="D35" s="3067"/>
      <c r="E35" s="3074"/>
      <c r="F35" s="3075"/>
      <c r="G35" s="3074"/>
      <c r="H35" s="2934"/>
      <c r="I35" s="2935"/>
      <c r="K35" s="2926"/>
      <c r="L35" s="2926"/>
    </row>
    <row r="36" spans="1:12" s="2947" customFormat="1">
      <c r="A36" s="2962">
        <v>2.1</v>
      </c>
      <c r="B36" s="2963" t="s">
        <v>6477</v>
      </c>
      <c r="C36" s="2964" t="s">
        <v>6478</v>
      </c>
      <c r="D36" s="2963" t="s">
        <v>377</v>
      </c>
      <c r="E36" s="3080">
        <v>24</v>
      </c>
      <c r="F36" s="2967"/>
      <c r="G36" s="2966">
        <f t="shared" ref="G36:G59" si="2">E36*F36</f>
        <v>0</v>
      </c>
      <c r="H36" s="2934"/>
      <c r="I36" s="2935"/>
      <c r="K36" s="2926"/>
      <c r="L36" s="2926"/>
    </row>
    <row r="37" spans="1:12" s="2947" customFormat="1" ht="25.5">
      <c r="A37" s="2962">
        <f>A36+0.1</f>
        <v>2.2000000000000002</v>
      </c>
      <c r="B37" s="2963" t="s">
        <v>6479</v>
      </c>
      <c r="C37" s="2964" t="s">
        <v>6480</v>
      </c>
      <c r="D37" s="2963" t="s">
        <v>377</v>
      </c>
      <c r="E37" s="3080">
        <v>9</v>
      </c>
      <c r="F37" s="2967"/>
      <c r="G37" s="2966">
        <f t="shared" si="2"/>
        <v>0</v>
      </c>
      <c r="H37" s="2934"/>
      <c r="I37" s="2935"/>
      <c r="K37" s="2926"/>
      <c r="L37" s="2926"/>
    </row>
    <row r="38" spans="1:12" s="2947" customFormat="1" ht="25.5">
      <c r="A38" s="2962">
        <f t="shared" ref="A38:A44" si="3">A37+0.1</f>
        <v>2.3000000000000003</v>
      </c>
      <c r="B38" s="2963" t="s">
        <v>6481</v>
      </c>
      <c r="C38" s="2964" t="s">
        <v>6482</v>
      </c>
      <c r="D38" s="2963" t="s">
        <v>377</v>
      </c>
      <c r="E38" s="3080">
        <v>4</v>
      </c>
      <c r="F38" s="2967"/>
      <c r="G38" s="2966">
        <f t="shared" si="2"/>
        <v>0</v>
      </c>
      <c r="H38" s="2934"/>
      <c r="I38" s="2935"/>
      <c r="K38" s="2926"/>
      <c r="L38" s="2926"/>
    </row>
    <row r="39" spans="1:12" s="2947" customFormat="1">
      <c r="A39" s="2962">
        <f t="shared" si="3"/>
        <v>2.4000000000000004</v>
      </c>
      <c r="B39" s="2963" t="s">
        <v>6483</v>
      </c>
      <c r="C39" s="2964" t="s">
        <v>6484</v>
      </c>
      <c r="D39" s="2963" t="s">
        <v>377</v>
      </c>
      <c r="E39" s="3080">
        <v>10</v>
      </c>
      <c r="F39" s="2967"/>
      <c r="G39" s="2966">
        <f t="shared" si="2"/>
        <v>0</v>
      </c>
      <c r="H39" s="2934"/>
      <c r="I39" s="2935"/>
      <c r="K39" s="2926"/>
      <c r="L39" s="2926"/>
    </row>
    <row r="40" spans="1:12" s="2947" customFormat="1" ht="25.5">
      <c r="A40" s="2962">
        <f t="shared" si="3"/>
        <v>2.5000000000000004</v>
      </c>
      <c r="B40" s="2963" t="s">
        <v>6485</v>
      </c>
      <c r="C40" s="3082" t="s">
        <v>6486</v>
      </c>
      <c r="D40" s="2963" t="s">
        <v>377</v>
      </c>
      <c r="E40" s="3080">
        <v>7</v>
      </c>
      <c r="F40" s="2967"/>
      <c r="G40" s="2966">
        <f t="shared" si="2"/>
        <v>0</v>
      </c>
      <c r="H40" s="2934"/>
      <c r="I40" s="2935"/>
      <c r="K40" s="2926"/>
      <c r="L40" s="2926"/>
    </row>
    <row r="41" spans="1:12" s="2947" customFormat="1" ht="25.5">
      <c r="A41" s="2962">
        <f t="shared" si="3"/>
        <v>2.6000000000000005</v>
      </c>
      <c r="B41" s="2963" t="s">
        <v>6487</v>
      </c>
      <c r="C41" s="2964" t="s">
        <v>6488</v>
      </c>
      <c r="D41" s="2963" t="s">
        <v>377</v>
      </c>
      <c r="E41" s="3080">
        <v>10</v>
      </c>
      <c r="F41" s="2967"/>
      <c r="G41" s="2966">
        <f t="shared" si="2"/>
        <v>0</v>
      </c>
      <c r="H41" s="2934"/>
      <c r="I41" s="2935"/>
      <c r="K41" s="2926"/>
      <c r="L41" s="2926"/>
    </row>
    <row r="42" spans="1:12" s="2947" customFormat="1" ht="25.5">
      <c r="A42" s="2962">
        <f t="shared" si="3"/>
        <v>2.7000000000000006</v>
      </c>
      <c r="B42" s="2963" t="s">
        <v>6489</v>
      </c>
      <c r="C42" s="2964" t="s">
        <v>6490</v>
      </c>
      <c r="D42" s="2963" t="s">
        <v>377</v>
      </c>
      <c r="E42" s="3080">
        <v>4</v>
      </c>
      <c r="F42" s="2967"/>
      <c r="G42" s="2966">
        <f t="shared" si="2"/>
        <v>0</v>
      </c>
      <c r="H42" s="2934"/>
      <c r="I42" s="2935"/>
      <c r="K42" s="2926"/>
      <c r="L42" s="2926"/>
    </row>
    <row r="43" spans="1:12" s="2947" customFormat="1">
      <c r="A43" s="2962">
        <f t="shared" si="3"/>
        <v>2.8000000000000007</v>
      </c>
      <c r="B43" s="2963" t="s">
        <v>6491</v>
      </c>
      <c r="C43" s="2964" t="s">
        <v>6492</v>
      </c>
      <c r="D43" s="2963" t="s">
        <v>377</v>
      </c>
      <c r="E43" s="3080">
        <v>2</v>
      </c>
      <c r="F43" s="2967"/>
      <c r="G43" s="2966">
        <f t="shared" si="2"/>
        <v>0</v>
      </c>
      <c r="H43" s="2934"/>
      <c r="I43" s="2935"/>
      <c r="K43" s="2926"/>
      <c r="L43" s="2926"/>
    </row>
    <row r="44" spans="1:12" s="2947" customFormat="1" ht="25.5">
      <c r="A44" s="2962">
        <f t="shared" si="3"/>
        <v>2.9000000000000008</v>
      </c>
      <c r="B44" s="2963" t="s">
        <v>6493</v>
      </c>
      <c r="C44" s="2964" t="s">
        <v>6494</v>
      </c>
      <c r="D44" s="2963" t="s">
        <v>377</v>
      </c>
      <c r="E44" s="3080">
        <v>5</v>
      </c>
      <c r="F44" s="2967"/>
      <c r="G44" s="2966">
        <f t="shared" si="2"/>
        <v>0</v>
      </c>
      <c r="H44" s="2934"/>
      <c r="I44" s="2935"/>
      <c r="K44" s="2926"/>
      <c r="L44" s="2926"/>
    </row>
    <row r="45" spans="1:12" s="2947" customFormat="1">
      <c r="A45" s="3104">
        <v>2.1</v>
      </c>
      <c r="B45" s="2963" t="s">
        <v>6495</v>
      </c>
      <c r="C45" s="2964" t="s">
        <v>6496</v>
      </c>
      <c r="D45" s="2963" t="s">
        <v>377</v>
      </c>
      <c r="E45" s="3080">
        <v>3</v>
      </c>
      <c r="F45" s="2967"/>
      <c r="G45" s="2966">
        <f t="shared" si="2"/>
        <v>0</v>
      </c>
      <c r="H45" s="2934"/>
      <c r="I45" s="2935"/>
      <c r="K45" s="2926"/>
      <c r="L45" s="2926"/>
    </row>
    <row r="46" spans="1:12" s="2947" customFormat="1">
      <c r="A46" s="2962">
        <v>2.11</v>
      </c>
      <c r="B46" s="2963" t="s">
        <v>6497</v>
      </c>
      <c r="C46" s="2964" t="s">
        <v>6498</v>
      </c>
      <c r="D46" s="2963" t="s">
        <v>377</v>
      </c>
      <c r="E46" s="3080">
        <v>8</v>
      </c>
      <c r="F46" s="2967"/>
      <c r="G46" s="2966">
        <f t="shared" si="2"/>
        <v>0</v>
      </c>
      <c r="H46" s="2934"/>
      <c r="I46" s="2935"/>
      <c r="K46" s="2926"/>
      <c r="L46" s="2926"/>
    </row>
    <row r="47" spans="1:12" s="2947" customFormat="1" ht="25.5">
      <c r="A47" s="2962">
        <f>A46+0.01</f>
        <v>2.1199999999999997</v>
      </c>
      <c r="B47" s="2963" t="s">
        <v>6499</v>
      </c>
      <c r="C47" s="2964" t="s">
        <v>6500</v>
      </c>
      <c r="D47" s="2963" t="s">
        <v>377</v>
      </c>
      <c r="E47" s="3080">
        <v>4</v>
      </c>
      <c r="F47" s="2967"/>
      <c r="G47" s="2966">
        <f t="shared" si="2"/>
        <v>0</v>
      </c>
      <c r="H47" s="2934"/>
      <c r="I47" s="2935"/>
      <c r="K47" s="2926"/>
      <c r="L47" s="2926"/>
    </row>
    <row r="48" spans="1:12" s="2947" customFormat="1" ht="25.5">
      <c r="A48" s="2962">
        <f t="shared" ref="A48:A59" si="4">A47+0.01</f>
        <v>2.1299999999999994</v>
      </c>
      <c r="B48" s="2963" t="s">
        <v>6501</v>
      </c>
      <c r="C48" s="2964" t="s">
        <v>6502</v>
      </c>
      <c r="D48" s="2963" t="s">
        <v>377</v>
      </c>
      <c r="E48" s="3080">
        <v>10</v>
      </c>
      <c r="F48" s="2967"/>
      <c r="G48" s="2966">
        <f t="shared" si="2"/>
        <v>0</v>
      </c>
      <c r="H48" s="2934"/>
      <c r="I48" s="2935"/>
      <c r="K48" s="2926"/>
      <c r="L48" s="2926"/>
    </row>
    <row r="49" spans="1:12" s="2947" customFormat="1" ht="25.5">
      <c r="A49" s="2962">
        <f t="shared" si="4"/>
        <v>2.1399999999999992</v>
      </c>
      <c r="B49" s="2963" t="s">
        <v>6503</v>
      </c>
      <c r="C49" s="2964" t="s">
        <v>6504</v>
      </c>
      <c r="D49" s="2963" t="s">
        <v>377</v>
      </c>
      <c r="E49" s="3080">
        <v>4</v>
      </c>
      <c r="F49" s="2967"/>
      <c r="G49" s="2966">
        <f t="shared" si="2"/>
        <v>0</v>
      </c>
      <c r="H49" s="2934"/>
      <c r="I49" s="2935"/>
      <c r="K49" s="2926"/>
      <c r="L49" s="2926"/>
    </row>
    <row r="50" spans="1:12" s="2947" customFormat="1">
      <c r="A50" s="2962">
        <f t="shared" si="4"/>
        <v>2.149999999999999</v>
      </c>
      <c r="B50" s="2963" t="s">
        <v>6505</v>
      </c>
      <c r="C50" s="2964" t="s">
        <v>6506</v>
      </c>
      <c r="D50" s="2963" t="s">
        <v>377</v>
      </c>
      <c r="E50" s="3080">
        <v>22</v>
      </c>
      <c r="F50" s="2967"/>
      <c r="G50" s="2966">
        <f t="shared" si="2"/>
        <v>0</v>
      </c>
      <c r="H50" s="2934"/>
      <c r="I50" s="2935"/>
      <c r="K50" s="2926"/>
      <c r="L50" s="2926"/>
    </row>
    <row r="51" spans="1:12" s="2947" customFormat="1">
      <c r="A51" s="2962">
        <f t="shared" si="4"/>
        <v>2.1599999999999988</v>
      </c>
      <c r="B51" s="2963" t="s">
        <v>6507</v>
      </c>
      <c r="C51" s="2964" t="s">
        <v>6508</v>
      </c>
      <c r="D51" s="2963" t="s">
        <v>377</v>
      </c>
      <c r="E51" s="3080">
        <v>2</v>
      </c>
      <c r="F51" s="2967"/>
      <c r="G51" s="2966">
        <f t="shared" si="2"/>
        <v>0</v>
      </c>
      <c r="H51" s="2934"/>
      <c r="I51" s="2935"/>
      <c r="K51" s="2926"/>
      <c r="L51" s="2926"/>
    </row>
    <row r="52" spans="1:12" s="2947" customFormat="1" ht="25.5">
      <c r="A52" s="2962">
        <f t="shared" si="4"/>
        <v>2.1699999999999986</v>
      </c>
      <c r="B52" s="2963" t="s">
        <v>6509</v>
      </c>
      <c r="C52" s="2964" t="s">
        <v>6510</v>
      </c>
      <c r="D52" s="2963" t="s">
        <v>377</v>
      </c>
      <c r="E52" s="3080">
        <v>8</v>
      </c>
      <c r="F52" s="2967"/>
      <c r="G52" s="2966">
        <f t="shared" si="2"/>
        <v>0</v>
      </c>
      <c r="H52" s="2934"/>
      <c r="I52" s="2935"/>
      <c r="K52" s="2926"/>
      <c r="L52" s="2926"/>
    </row>
    <row r="53" spans="1:12" s="2947" customFormat="1">
      <c r="A53" s="2962">
        <f t="shared" si="4"/>
        <v>2.1799999999999984</v>
      </c>
      <c r="B53" s="2963" t="s">
        <v>6511</v>
      </c>
      <c r="C53" s="2964" t="s">
        <v>6512</v>
      </c>
      <c r="D53" s="2963" t="s">
        <v>377</v>
      </c>
      <c r="E53" s="3080">
        <v>1</v>
      </c>
      <c r="F53" s="2967"/>
      <c r="G53" s="2966">
        <f t="shared" si="2"/>
        <v>0</v>
      </c>
      <c r="H53" s="2934"/>
      <c r="I53" s="2935"/>
      <c r="K53" s="2926"/>
      <c r="L53" s="2926"/>
    </row>
    <row r="54" spans="1:12" s="2947" customFormat="1">
      <c r="A54" s="2962">
        <f t="shared" si="4"/>
        <v>2.1899999999999982</v>
      </c>
      <c r="B54" s="2963" t="s">
        <v>6513</v>
      </c>
      <c r="C54" s="2964" t="s">
        <v>6514</v>
      </c>
      <c r="D54" s="2963" t="s">
        <v>377</v>
      </c>
      <c r="E54" s="3080">
        <v>5</v>
      </c>
      <c r="F54" s="2967"/>
      <c r="G54" s="2966">
        <f t="shared" si="2"/>
        <v>0</v>
      </c>
      <c r="H54" s="2934"/>
      <c r="I54" s="2935"/>
      <c r="K54" s="2926"/>
      <c r="L54" s="2926"/>
    </row>
    <row r="55" spans="1:12" s="2947" customFormat="1">
      <c r="A55" s="3104">
        <f t="shared" si="4"/>
        <v>2.199999999999998</v>
      </c>
      <c r="B55" s="2963" t="s">
        <v>6515</v>
      </c>
      <c r="C55" s="2964" t="s">
        <v>6516</v>
      </c>
      <c r="D55" s="2963" t="s">
        <v>377</v>
      </c>
      <c r="E55" s="3080">
        <v>7</v>
      </c>
      <c r="F55" s="2967"/>
      <c r="G55" s="2966">
        <f t="shared" si="2"/>
        <v>0</v>
      </c>
      <c r="H55" s="2934"/>
      <c r="I55" s="2935"/>
      <c r="K55" s="2926"/>
      <c r="L55" s="2926"/>
    </row>
    <row r="56" spans="1:12" s="2947" customFormat="1">
      <c r="A56" s="2962">
        <f t="shared" si="4"/>
        <v>2.2099999999999977</v>
      </c>
      <c r="B56" s="2963" t="s">
        <v>6517</v>
      </c>
      <c r="C56" s="2964" t="s">
        <v>6518</v>
      </c>
      <c r="D56" s="2963" t="s">
        <v>377</v>
      </c>
      <c r="E56" s="3080">
        <v>46</v>
      </c>
      <c r="F56" s="2967"/>
      <c r="G56" s="2966">
        <f t="shared" si="2"/>
        <v>0</v>
      </c>
      <c r="H56" s="2934"/>
      <c r="I56" s="2935"/>
      <c r="K56" s="2926"/>
      <c r="L56" s="2926"/>
    </row>
    <row r="57" spans="1:12" s="2947" customFormat="1">
      <c r="A57" s="2962">
        <f t="shared" si="4"/>
        <v>2.2199999999999975</v>
      </c>
      <c r="B57" s="2963" t="s">
        <v>6519</v>
      </c>
      <c r="C57" s="2964" t="s">
        <v>6520</v>
      </c>
      <c r="D57" s="2963" t="s">
        <v>377</v>
      </c>
      <c r="E57" s="3080">
        <v>6</v>
      </c>
      <c r="F57" s="2967"/>
      <c r="G57" s="2966">
        <f t="shared" si="2"/>
        <v>0</v>
      </c>
      <c r="H57" s="2934"/>
      <c r="I57" s="2935"/>
      <c r="K57" s="2926"/>
      <c r="L57" s="2926"/>
    </row>
    <row r="58" spans="1:12" s="2947" customFormat="1">
      <c r="A58" s="2962">
        <f t="shared" si="4"/>
        <v>2.2299999999999973</v>
      </c>
      <c r="B58" s="2963" t="s">
        <v>6521</v>
      </c>
      <c r="C58" s="2964" t="s">
        <v>6522</v>
      </c>
      <c r="D58" s="2963" t="s">
        <v>377</v>
      </c>
      <c r="E58" s="3080">
        <v>1</v>
      </c>
      <c r="F58" s="2967"/>
      <c r="G58" s="2966">
        <f t="shared" si="2"/>
        <v>0</v>
      </c>
      <c r="H58" s="2934"/>
      <c r="I58" s="2935"/>
      <c r="K58" s="2926"/>
      <c r="L58" s="2926"/>
    </row>
    <row r="59" spans="1:12" s="2947" customFormat="1">
      <c r="A59" s="2962">
        <f t="shared" si="4"/>
        <v>2.2399999999999971</v>
      </c>
      <c r="B59" s="2963" t="s">
        <v>6523</v>
      </c>
      <c r="C59" s="2964" t="s">
        <v>6524</v>
      </c>
      <c r="D59" s="2963" t="s">
        <v>377</v>
      </c>
      <c r="E59" s="3080">
        <v>2</v>
      </c>
      <c r="F59" s="2967"/>
      <c r="G59" s="2966">
        <f t="shared" si="2"/>
        <v>0</v>
      </c>
      <c r="H59" s="2934"/>
      <c r="I59" s="2935"/>
      <c r="K59" s="2926"/>
      <c r="L59" s="2926"/>
    </row>
    <row r="60" spans="1:12" s="2947" customFormat="1">
      <c r="A60" s="2962"/>
      <c r="B60" s="2963"/>
      <c r="C60" s="2964"/>
      <c r="D60" s="2963"/>
      <c r="E60" s="3080"/>
      <c r="F60" s="2967"/>
      <c r="G60" s="2966"/>
      <c r="H60" s="2934"/>
      <c r="I60" s="2935"/>
      <c r="K60" s="2926"/>
      <c r="L60" s="2926"/>
    </row>
    <row r="61" spans="1:12" s="2947" customFormat="1">
      <c r="A61" s="3070">
        <v>3</v>
      </c>
      <c r="B61" s="3071" t="s">
        <v>5664</v>
      </c>
      <c r="C61" s="3072" t="s">
        <v>6525</v>
      </c>
      <c r="D61" s="2989" t="s">
        <v>6313</v>
      </c>
      <c r="E61" s="3030">
        <v>2</v>
      </c>
      <c r="F61" s="3020">
        <f>SUM(G63:G66)</f>
        <v>0</v>
      </c>
      <c r="G61" s="3030">
        <f>E61*F61</f>
        <v>0</v>
      </c>
      <c r="H61" s="2934"/>
      <c r="I61" s="2935"/>
      <c r="K61" s="2926"/>
      <c r="L61" s="2926"/>
    </row>
    <row r="62" spans="1:12" s="2947" customFormat="1" ht="25.5">
      <c r="A62" s="3065"/>
      <c r="B62" s="3066"/>
      <c r="C62" s="2995" t="s">
        <v>6314</v>
      </c>
      <c r="D62" s="3067"/>
      <c r="E62" s="3074"/>
      <c r="F62" s="3075"/>
      <c r="G62" s="3074"/>
      <c r="H62" s="2934"/>
      <c r="I62" s="2935"/>
      <c r="K62" s="2926"/>
      <c r="L62" s="2926"/>
    </row>
    <row r="63" spans="1:12" s="2947" customFormat="1">
      <c r="A63" s="2962">
        <v>3.1</v>
      </c>
      <c r="B63" s="2963" t="s">
        <v>5662</v>
      </c>
      <c r="C63" s="2964" t="s">
        <v>6526</v>
      </c>
      <c r="D63" s="2963" t="s">
        <v>377</v>
      </c>
      <c r="E63" s="3080">
        <v>1</v>
      </c>
      <c r="F63" s="2967"/>
      <c r="G63" s="2966">
        <f t="shared" ref="G63:G66" si="5">E63*F63</f>
        <v>0</v>
      </c>
      <c r="H63" s="2934"/>
      <c r="I63" s="2935"/>
      <c r="K63" s="2926"/>
      <c r="L63" s="2926"/>
    </row>
    <row r="64" spans="1:12" s="2947" customFormat="1">
      <c r="A64" s="2962">
        <f>A63+0.1</f>
        <v>3.2</v>
      </c>
      <c r="B64" s="2963" t="s">
        <v>5660</v>
      </c>
      <c r="C64" s="2964" t="s">
        <v>6527</v>
      </c>
      <c r="D64" s="2963" t="s">
        <v>377</v>
      </c>
      <c r="E64" s="3080">
        <v>1</v>
      </c>
      <c r="F64" s="2967"/>
      <c r="G64" s="2966">
        <f t="shared" si="5"/>
        <v>0</v>
      </c>
      <c r="H64" s="2934"/>
      <c r="I64" s="2935"/>
      <c r="K64" s="2926"/>
      <c r="L64" s="2926"/>
    </row>
    <row r="65" spans="1:12" s="2947" customFormat="1">
      <c r="A65" s="2962">
        <f t="shared" ref="A65:A66" si="6">A64+0.1</f>
        <v>3.3000000000000003</v>
      </c>
      <c r="B65" s="2963" t="s">
        <v>5659</v>
      </c>
      <c r="C65" s="2964" t="s">
        <v>6528</v>
      </c>
      <c r="D65" s="2963" t="s">
        <v>377</v>
      </c>
      <c r="E65" s="3080">
        <v>1</v>
      </c>
      <c r="F65" s="2967"/>
      <c r="G65" s="2966">
        <f t="shared" si="5"/>
        <v>0</v>
      </c>
      <c r="H65" s="2934"/>
      <c r="I65" s="2935"/>
      <c r="K65" s="2926"/>
      <c r="L65" s="2926"/>
    </row>
    <row r="66" spans="1:12" s="2947" customFormat="1">
      <c r="A66" s="2962">
        <f t="shared" si="6"/>
        <v>3.4000000000000004</v>
      </c>
      <c r="B66" s="2963" t="s">
        <v>6529</v>
      </c>
      <c r="C66" s="2964" t="s">
        <v>6530</v>
      </c>
      <c r="D66" s="2963" t="s">
        <v>377</v>
      </c>
      <c r="E66" s="3080">
        <v>1</v>
      </c>
      <c r="F66" s="2967"/>
      <c r="G66" s="2966">
        <f t="shared" si="5"/>
        <v>0</v>
      </c>
      <c r="H66" s="2934"/>
      <c r="I66" s="2935"/>
      <c r="K66" s="2926"/>
      <c r="L66" s="2926"/>
    </row>
    <row r="67" spans="1:12" s="2947" customFormat="1">
      <c r="A67" s="2962"/>
      <c r="B67" s="3066"/>
      <c r="C67" s="2964"/>
      <c r="D67" s="2965"/>
      <c r="E67" s="2966"/>
      <c r="F67" s="2967"/>
      <c r="G67" s="3074"/>
      <c r="H67" s="2934"/>
      <c r="I67" s="2935"/>
      <c r="K67" s="2926"/>
      <c r="L67" s="2926"/>
    </row>
    <row r="68" spans="1:12" s="2947" customFormat="1" ht="25.5">
      <c r="A68" s="3105">
        <v>4</v>
      </c>
      <c r="B68" s="3106" t="s">
        <v>6531</v>
      </c>
      <c r="C68" s="3107" t="s">
        <v>6532</v>
      </c>
      <c r="D68" s="3108" t="s">
        <v>377</v>
      </c>
      <c r="E68" s="3109">
        <v>2</v>
      </c>
      <c r="F68" s="3110"/>
      <c r="G68" s="3111">
        <f>E68*F68</f>
        <v>0</v>
      </c>
      <c r="H68" s="2934"/>
      <c r="I68" s="2935"/>
      <c r="K68" s="2926"/>
      <c r="L68" s="2926"/>
    </row>
    <row r="69" spans="1:12" s="2947" customFormat="1">
      <c r="A69" s="3065"/>
      <c r="B69" s="3066"/>
      <c r="C69" s="3081"/>
      <c r="D69" s="3067"/>
      <c r="E69" s="3074"/>
      <c r="F69" s="3075"/>
      <c r="G69" s="3074"/>
      <c r="H69" s="2934"/>
      <c r="I69" s="2935"/>
      <c r="K69" s="2926"/>
      <c r="L69" s="2926"/>
    </row>
    <row r="70" spans="1:12" s="2947" customFormat="1">
      <c r="A70" s="3058"/>
      <c r="B70" s="3059"/>
      <c r="C70" s="3060" t="s">
        <v>6533</v>
      </c>
      <c r="D70" s="3061"/>
      <c r="E70" s="2974"/>
      <c r="F70" s="3062"/>
      <c r="G70" s="2974">
        <f>G72+G86</f>
        <v>0</v>
      </c>
      <c r="H70" s="2934"/>
      <c r="I70" s="2935"/>
      <c r="K70" s="2926"/>
      <c r="L70" s="2926"/>
    </row>
    <row r="71" spans="1:12" s="2947" customFormat="1">
      <c r="A71" s="3065"/>
      <c r="B71" s="3066"/>
      <c r="C71" s="3081"/>
      <c r="D71" s="3067"/>
      <c r="E71" s="3074"/>
      <c r="F71" s="3075"/>
      <c r="G71" s="3074"/>
      <c r="H71" s="2934"/>
      <c r="I71" s="2935"/>
      <c r="K71" s="2926"/>
      <c r="L71" s="2926"/>
    </row>
    <row r="72" spans="1:12" s="2947" customFormat="1">
      <c r="A72" s="3070">
        <v>5</v>
      </c>
      <c r="B72" s="3071" t="s">
        <v>6534</v>
      </c>
      <c r="C72" s="3078" t="s">
        <v>6535</v>
      </c>
      <c r="D72" s="2989" t="s">
        <v>6313</v>
      </c>
      <c r="E72" s="3030">
        <v>2</v>
      </c>
      <c r="F72" s="3020">
        <f>SUM(G74:G84)</f>
        <v>0</v>
      </c>
      <c r="G72" s="3030">
        <f>E72*F72</f>
        <v>0</v>
      </c>
      <c r="H72" s="2934"/>
      <c r="I72" s="2935"/>
      <c r="K72" s="2926"/>
      <c r="L72" s="2926"/>
    </row>
    <row r="73" spans="1:12" s="2947" customFormat="1" ht="25.5">
      <c r="A73" s="3065"/>
      <c r="B73" s="3066"/>
      <c r="C73" s="2995" t="s">
        <v>6314</v>
      </c>
      <c r="D73" s="3067"/>
      <c r="E73" s="3074"/>
      <c r="F73" s="3075"/>
      <c r="G73" s="3074"/>
      <c r="H73" s="2934"/>
      <c r="I73" s="2935"/>
      <c r="K73" s="2926"/>
      <c r="L73" s="2926"/>
    </row>
    <row r="74" spans="1:12" s="2947" customFormat="1" ht="25.5">
      <c r="A74" s="2962">
        <v>5.0999999999999996</v>
      </c>
      <c r="B74" s="2963" t="s">
        <v>6536</v>
      </c>
      <c r="C74" s="3112" t="s">
        <v>6537</v>
      </c>
      <c r="D74" s="3113" t="s">
        <v>374</v>
      </c>
      <c r="E74" s="3114">
        <v>380</v>
      </c>
      <c r="F74" s="2967"/>
      <c r="G74" s="2966">
        <f>E74*F74</f>
        <v>0</v>
      </c>
      <c r="H74" s="2934"/>
      <c r="I74" s="2935"/>
      <c r="K74" s="2926"/>
      <c r="L74" s="2926"/>
    </row>
    <row r="75" spans="1:12" s="2947" customFormat="1" ht="25.5">
      <c r="A75" s="2962">
        <f>A74+0.1</f>
        <v>5.1999999999999993</v>
      </c>
      <c r="B75" s="2963" t="s">
        <v>6538</v>
      </c>
      <c r="C75" s="3115" t="s">
        <v>6539</v>
      </c>
      <c r="D75" s="3116" t="s">
        <v>374</v>
      </c>
      <c r="E75" s="3114">
        <v>380</v>
      </c>
      <c r="F75" s="2967"/>
      <c r="G75" s="2966">
        <f t="shared" ref="G75:G84" si="7">E75*F75</f>
        <v>0</v>
      </c>
      <c r="H75" s="2934"/>
      <c r="I75" s="2935"/>
      <c r="K75" s="2926"/>
      <c r="L75" s="2926"/>
    </row>
    <row r="76" spans="1:12" s="2947" customFormat="1" ht="25.5">
      <c r="A76" s="2962">
        <f t="shared" ref="A76:A82" si="8">A75+0.1</f>
        <v>5.2999999999999989</v>
      </c>
      <c r="B76" s="2963" t="s">
        <v>6540</v>
      </c>
      <c r="C76" s="3082" t="s">
        <v>6541</v>
      </c>
      <c r="D76" s="3117" t="s">
        <v>377</v>
      </c>
      <c r="E76" s="3118">
        <v>1</v>
      </c>
      <c r="F76" s="2967"/>
      <c r="G76" s="2966">
        <f t="shared" si="7"/>
        <v>0</v>
      </c>
      <c r="H76" s="2934"/>
      <c r="I76" s="2935"/>
      <c r="K76" s="2926"/>
      <c r="L76" s="2926"/>
    </row>
    <row r="77" spans="1:12" s="2947" customFormat="1">
      <c r="A77" s="2962">
        <f t="shared" si="8"/>
        <v>5.3999999999999986</v>
      </c>
      <c r="B77" s="2963" t="s">
        <v>6542</v>
      </c>
      <c r="C77" s="3119" t="s">
        <v>6543</v>
      </c>
      <c r="D77" s="3113" t="s">
        <v>377</v>
      </c>
      <c r="E77" s="3114">
        <v>25</v>
      </c>
      <c r="F77" s="2967"/>
      <c r="G77" s="2966">
        <f t="shared" si="7"/>
        <v>0</v>
      </c>
      <c r="H77" s="2934"/>
      <c r="I77" s="2935"/>
      <c r="K77" s="2926"/>
      <c r="L77" s="2926"/>
    </row>
    <row r="78" spans="1:12" s="2947" customFormat="1" ht="25.5">
      <c r="A78" s="2962">
        <f t="shared" si="8"/>
        <v>5.4999999999999982</v>
      </c>
      <c r="B78" s="2963" t="s">
        <v>6544</v>
      </c>
      <c r="C78" s="3112" t="s">
        <v>6545</v>
      </c>
      <c r="D78" s="3113" t="s">
        <v>377</v>
      </c>
      <c r="E78" s="3114">
        <v>16</v>
      </c>
      <c r="F78" s="2967"/>
      <c r="G78" s="2966">
        <f t="shared" si="7"/>
        <v>0</v>
      </c>
      <c r="H78" s="2934"/>
      <c r="I78" s="2935"/>
      <c r="K78" s="2926"/>
      <c r="L78" s="2926"/>
    </row>
    <row r="79" spans="1:12" s="2947" customFormat="1">
      <c r="A79" s="2962">
        <f t="shared" si="8"/>
        <v>5.5999999999999979</v>
      </c>
      <c r="B79" s="2963" t="s">
        <v>6546</v>
      </c>
      <c r="C79" s="3120" t="s">
        <v>6547</v>
      </c>
      <c r="D79" s="3117" t="s">
        <v>377</v>
      </c>
      <c r="E79" s="3114">
        <v>5</v>
      </c>
      <c r="F79" s="2967"/>
      <c r="G79" s="2966">
        <f t="shared" si="7"/>
        <v>0</v>
      </c>
      <c r="H79" s="2934"/>
      <c r="I79" s="2935"/>
      <c r="K79" s="2926"/>
      <c r="L79" s="2926"/>
    </row>
    <row r="80" spans="1:12" s="2947" customFormat="1">
      <c r="A80" s="2962">
        <f t="shared" si="8"/>
        <v>5.6999999999999975</v>
      </c>
      <c r="B80" s="2963" t="s">
        <v>6548</v>
      </c>
      <c r="C80" s="3120" t="s">
        <v>6549</v>
      </c>
      <c r="D80" s="3117" t="s">
        <v>377</v>
      </c>
      <c r="E80" s="3114">
        <v>1</v>
      </c>
      <c r="F80" s="2967"/>
      <c r="G80" s="2966">
        <f t="shared" si="7"/>
        <v>0</v>
      </c>
      <c r="H80" s="2934"/>
      <c r="I80" s="2935"/>
      <c r="K80" s="2926"/>
      <c r="L80" s="2926"/>
    </row>
    <row r="81" spans="1:12" s="2947" customFormat="1">
      <c r="A81" s="2962">
        <f t="shared" si="8"/>
        <v>5.7999999999999972</v>
      </c>
      <c r="B81" s="2963" t="s">
        <v>6550</v>
      </c>
      <c r="C81" s="3120" t="s">
        <v>6551</v>
      </c>
      <c r="D81" s="3117" t="s">
        <v>377</v>
      </c>
      <c r="E81" s="3114">
        <v>3</v>
      </c>
      <c r="F81" s="2967"/>
      <c r="G81" s="2966">
        <f t="shared" si="7"/>
        <v>0</v>
      </c>
      <c r="H81" s="2934"/>
      <c r="I81" s="2935"/>
      <c r="K81" s="2926"/>
      <c r="L81" s="2926"/>
    </row>
    <row r="82" spans="1:12" s="2947" customFormat="1">
      <c r="A82" s="2962">
        <f t="shared" si="8"/>
        <v>5.8999999999999968</v>
      </c>
      <c r="B82" s="2963" t="s">
        <v>6552</v>
      </c>
      <c r="C82" s="3082" t="s">
        <v>6553</v>
      </c>
      <c r="D82" s="3117" t="s">
        <v>377</v>
      </c>
      <c r="E82" s="3114">
        <v>3</v>
      </c>
      <c r="F82" s="2967"/>
      <c r="G82" s="2966">
        <f t="shared" si="7"/>
        <v>0</v>
      </c>
      <c r="H82" s="2934"/>
      <c r="I82" s="2935"/>
      <c r="K82" s="2926"/>
      <c r="L82" s="2926"/>
    </row>
    <row r="83" spans="1:12" s="2947" customFormat="1">
      <c r="A83" s="3104">
        <v>5.0999999999999996</v>
      </c>
      <c r="B83" s="2963" t="s">
        <v>6554</v>
      </c>
      <c r="C83" s="3112" t="s">
        <v>6555</v>
      </c>
      <c r="D83" s="3117" t="s">
        <v>377</v>
      </c>
      <c r="E83" s="3114">
        <v>7</v>
      </c>
      <c r="F83" s="2967"/>
      <c r="G83" s="2966">
        <f t="shared" si="7"/>
        <v>0</v>
      </c>
      <c r="H83" s="2934"/>
      <c r="I83" s="2935"/>
      <c r="K83" s="2926"/>
      <c r="L83" s="2926"/>
    </row>
    <row r="84" spans="1:12" s="2947" customFormat="1">
      <c r="A84" s="3121">
        <v>5.1100000000000003</v>
      </c>
      <c r="B84" s="3001" t="s">
        <v>6556</v>
      </c>
      <c r="C84" s="3112" t="s">
        <v>6557</v>
      </c>
      <c r="D84" s="3122" t="s">
        <v>5406</v>
      </c>
      <c r="E84" s="3022">
        <v>1</v>
      </c>
      <c r="F84" s="3036"/>
      <c r="G84" s="3022">
        <f t="shared" si="7"/>
        <v>0</v>
      </c>
      <c r="H84" s="2934"/>
      <c r="I84" s="2935"/>
      <c r="K84" s="2926"/>
      <c r="L84" s="2926"/>
    </row>
    <row r="85" spans="1:12">
      <c r="A85" s="3065"/>
      <c r="B85" s="3066"/>
      <c r="C85" s="3081"/>
      <c r="D85" s="3067"/>
      <c r="E85" s="3074"/>
      <c r="F85" s="3075"/>
      <c r="G85" s="3074"/>
      <c r="I85" s="2935"/>
    </row>
    <row r="86" spans="1:12">
      <c r="A86" s="3070">
        <v>6</v>
      </c>
      <c r="B86" s="3071" t="s">
        <v>6558</v>
      </c>
      <c r="C86" s="3072" t="s">
        <v>6559</v>
      </c>
      <c r="D86" s="2989" t="s">
        <v>6313</v>
      </c>
      <c r="E86" s="3030">
        <v>1</v>
      </c>
      <c r="F86" s="3020">
        <f>SUM(G88:G97)</f>
        <v>0</v>
      </c>
      <c r="G86" s="3030">
        <f>E86*F86</f>
        <v>0</v>
      </c>
      <c r="I86" s="2935"/>
    </row>
    <row r="87" spans="1:12" ht="25.5">
      <c r="A87" s="3065"/>
      <c r="B87" s="3066"/>
      <c r="C87" s="2995" t="s">
        <v>6314</v>
      </c>
      <c r="D87" s="3123"/>
      <c r="E87" s="3124"/>
      <c r="F87" s="3036"/>
      <c r="G87" s="3124"/>
      <c r="I87" s="2935"/>
      <c r="J87" s="3000"/>
    </row>
    <row r="88" spans="1:12">
      <c r="A88" s="2962">
        <v>6.1</v>
      </c>
      <c r="B88" s="2963" t="s">
        <v>6560</v>
      </c>
      <c r="C88" s="2964" t="s">
        <v>6561</v>
      </c>
      <c r="D88" s="2963" t="s">
        <v>377</v>
      </c>
      <c r="E88" s="3080">
        <v>25</v>
      </c>
      <c r="F88" s="2967"/>
      <c r="G88" s="2966">
        <f t="shared" ref="G88:G97" si="9">E88*F88</f>
        <v>0</v>
      </c>
      <c r="I88" s="2935"/>
    </row>
    <row r="89" spans="1:12" s="2947" customFormat="1">
      <c r="A89" s="2962">
        <f>A88+0.1</f>
        <v>6.1999999999999993</v>
      </c>
      <c r="B89" s="2963" t="s">
        <v>6562</v>
      </c>
      <c r="C89" s="2964" t="s">
        <v>6563</v>
      </c>
      <c r="D89" s="2963" t="s">
        <v>374</v>
      </c>
      <c r="E89" s="3080">
        <v>1800</v>
      </c>
      <c r="F89" s="2967"/>
      <c r="G89" s="2966">
        <f t="shared" si="9"/>
        <v>0</v>
      </c>
      <c r="H89" s="2934"/>
      <c r="I89" s="2935"/>
      <c r="K89" s="2926"/>
      <c r="L89" s="2926"/>
    </row>
    <row r="90" spans="1:12" s="2947" customFormat="1">
      <c r="A90" s="2962">
        <f t="shared" ref="A90:A96" si="10">A89+0.1</f>
        <v>6.2999999999999989</v>
      </c>
      <c r="B90" s="2963" t="s">
        <v>6564</v>
      </c>
      <c r="C90" s="2964" t="s">
        <v>6565</v>
      </c>
      <c r="D90" s="2963" t="s">
        <v>374</v>
      </c>
      <c r="E90" s="3080">
        <v>170</v>
      </c>
      <c r="F90" s="2967"/>
      <c r="G90" s="2966">
        <f t="shared" si="9"/>
        <v>0</v>
      </c>
      <c r="H90" s="2934"/>
      <c r="I90" s="2935"/>
      <c r="K90" s="2926"/>
      <c r="L90" s="2926"/>
    </row>
    <row r="91" spans="1:12" s="2947" customFormat="1" ht="25.5">
      <c r="A91" s="2962">
        <f t="shared" si="10"/>
        <v>6.3999999999999986</v>
      </c>
      <c r="B91" s="2963" t="s">
        <v>6566</v>
      </c>
      <c r="C91" s="2964" t="s">
        <v>6567</v>
      </c>
      <c r="D91" s="2963" t="s">
        <v>374</v>
      </c>
      <c r="E91" s="3080">
        <v>300</v>
      </c>
      <c r="F91" s="2967"/>
      <c r="G91" s="2966">
        <f t="shared" si="9"/>
        <v>0</v>
      </c>
      <c r="H91" s="2934"/>
      <c r="I91" s="2935"/>
      <c r="K91" s="2926"/>
      <c r="L91" s="2926"/>
    </row>
    <row r="92" spans="1:12" s="2947" customFormat="1" ht="25.5">
      <c r="A92" s="2962">
        <f t="shared" si="10"/>
        <v>6.4999999999999982</v>
      </c>
      <c r="B92" s="2963" t="s">
        <v>6568</v>
      </c>
      <c r="C92" s="2964" t="s">
        <v>6569</v>
      </c>
      <c r="D92" s="2963" t="s">
        <v>374</v>
      </c>
      <c r="E92" s="3080">
        <v>60</v>
      </c>
      <c r="F92" s="2967"/>
      <c r="G92" s="2966">
        <f t="shared" si="9"/>
        <v>0</v>
      </c>
      <c r="H92" s="2934"/>
      <c r="I92" s="2935"/>
      <c r="K92" s="2926"/>
      <c r="L92" s="2926"/>
    </row>
    <row r="93" spans="1:12" s="2947" customFormat="1">
      <c r="A93" s="2962">
        <f t="shared" si="10"/>
        <v>6.5999999999999979</v>
      </c>
      <c r="B93" s="2963" t="s">
        <v>6570</v>
      </c>
      <c r="C93" s="2964" t="s">
        <v>6571</v>
      </c>
      <c r="D93" s="2963" t="s">
        <v>377</v>
      </c>
      <c r="E93" s="3080">
        <v>1</v>
      </c>
      <c r="F93" s="2967"/>
      <c r="G93" s="2966">
        <f t="shared" si="9"/>
        <v>0</v>
      </c>
      <c r="H93" s="2934"/>
      <c r="I93" s="2935"/>
      <c r="K93" s="2926"/>
      <c r="L93" s="2926"/>
    </row>
    <row r="94" spans="1:12" s="2947" customFormat="1">
      <c r="A94" s="2962">
        <f t="shared" si="10"/>
        <v>6.6999999999999975</v>
      </c>
      <c r="B94" s="2963" t="s">
        <v>6572</v>
      </c>
      <c r="C94" s="2964" t="s">
        <v>6573</v>
      </c>
      <c r="D94" s="2963" t="s">
        <v>377</v>
      </c>
      <c r="E94" s="2966">
        <v>1</v>
      </c>
      <c r="F94" s="2967"/>
      <c r="G94" s="2966">
        <f t="shared" si="9"/>
        <v>0</v>
      </c>
      <c r="H94" s="2934"/>
      <c r="I94" s="2935"/>
      <c r="K94" s="2926"/>
      <c r="L94" s="2926"/>
    </row>
    <row r="95" spans="1:12" s="2947" customFormat="1">
      <c r="A95" s="2962">
        <f t="shared" si="10"/>
        <v>6.7999999999999972</v>
      </c>
      <c r="B95" s="2963" t="s">
        <v>6574</v>
      </c>
      <c r="C95" s="2964" t="s">
        <v>6575</v>
      </c>
      <c r="D95" s="2963" t="s">
        <v>377</v>
      </c>
      <c r="E95" s="3080">
        <v>1</v>
      </c>
      <c r="F95" s="2967"/>
      <c r="G95" s="2966">
        <f t="shared" si="9"/>
        <v>0</v>
      </c>
      <c r="H95" s="2934"/>
      <c r="I95" s="2935"/>
      <c r="K95" s="2926"/>
      <c r="L95" s="2926"/>
    </row>
    <row r="96" spans="1:12" s="2947" customFormat="1">
      <c r="A96" s="2962">
        <f t="shared" si="10"/>
        <v>6.8999999999999968</v>
      </c>
      <c r="B96" s="2963" t="s">
        <v>6576</v>
      </c>
      <c r="C96" s="2964" t="s">
        <v>6577</v>
      </c>
      <c r="D96" s="2963" t="s">
        <v>377</v>
      </c>
      <c r="E96" s="3080">
        <v>1</v>
      </c>
      <c r="F96" s="2967"/>
      <c r="G96" s="2966">
        <f t="shared" si="9"/>
        <v>0</v>
      </c>
      <c r="H96" s="2934"/>
      <c r="I96" s="2935"/>
      <c r="K96" s="2926"/>
      <c r="L96" s="2926"/>
    </row>
    <row r="97" spans="1:12" s="2947" customFormat="1">
      <c r="A97" s="3121">
        <v>6.1</v>
      </c>
      <c r="B97" s="3001" t="s">
        <v>6578</v>
      </c>
      <c r="C97" s="3112" t="s">
        <v>6557</v>
      </c>
      <c r="D97" s="3001" t="s">
        <v>5588</v>
      </c>
      <c r="E97" s="3014">
        <v>1</v>
      </c>
      <c r="F97" s="3036"/>
      <c r="G97" s="3022">
        <f t="shared" si="9"/>
        <v>0</v>
      </c>
      <c r="H97" s="2934"/>
      <c r="I97" s="2935"/>
      <c r="K97" s="2926"/>
      <c r="L97" s="2926"/>
    </row>
    <row r="98" spans="1:12">
      <c r="A98" s="3065"/>
      <c r="B98" s="3066"/>
      <c r="C98" s="3081"/>
      <c r="D98" s="3067"/>
      <c r="E98" s="3074"/>
      <c r="F98" s="3075"/>
      <c r="G98" s="3074"/>
      <c r="I98" s="2935"/>
    </row>
    <row r="99" spans="1:12">
      <c r="A99" s="3125"/>
      <c r="B99" s="3126"/>
      <c r="C99" s="2971" t="s">
        <v>5497</v>
      </c>
      <c r="D99" s="3061"/>
      <c r="E99" s="2974"/>
      <c r="F99" s="3062"/>
      <c r="G99" s="3127">
        <f>G101+G117+G128+G145+G156</f>
        <v>0</v>
      </c>
      <c r="I99" s="2935"/>
    </row>
    <row r="100" spans="1:12">
      <c r="A100" s="3128"/>
      <c r="B100" s="3129"/>
      <c r="C100" s="2978"/>
      <c r="D100" s="3067"/>
      <c r="E100" s="3074"/>
      <c r="F100" s="3075"/>
      <c r="G100" s="3124"/>
      <c r="I100" s="2935"/>
      <c r="J100" s="3000"/>
    </row>
    <row r="101" spans="1:12">
      <c r="A101" s="2984">
        <v>7</v>
      </c>
      <c r="B101" s="2985" t="s">
        <v>5638</v>
      </c>
      <c r="C101" s="2986" t="s">
        <v>5637</v>
      </c>
      <c r="D101" s="2989" t="s">
        <v>6313</v>
      </c>
      <c r="E101" s="3030">
        <v>2</v>
      </c>
      <c r="F101" s="3130">
        <f>SUM(G103:G115)</f>
        <v>0</v>
      </c>
      <c r="G101" s="3131">
        <f>E101*F101</f>
        <v>0</v>
      </c>
      <c r="I101" s="2935"/>
    </row>
    <row r="102" spans="1:12" ht="25.5">
      <c r="A102" s="2993"/>
      <c r="B102" s="2994"/>
      <c r="C102" s="2995" t="s">
        <v>6314</v>
      </c>
      <c r="D102" s="3013"/>
      <c r="E102" s="3022"/>
      <c r="F102" s="3132"/>
      <c r="G102" s="3133"/>
      <c r="I102" s="2935"/>
      <c r="J102" s="3000"/>
    </row>
    <row r="103" spans="1:12" ht="76.5">
      <c r="A103" s="2993">
        <f>A101+0.1</f>
        <v>7.1</v>
      </c>
      <c r="B103" s="3006" t="s">
        <v>5636</v>
      </c>
      <c r="C103" s="3002" t="s">
        <v>5635</v>
      </c>
      <c r="D103" s="3001" t="s">
        <v>426</v>
      </c>
      <c r="E103" s="3022">
        <f>41+10*4+16*1.5</f>
        <v>105</v>
      </c>
      <c r="F103" s="3011"/>
      <c r="G103" s="2968">
        <f>E103*F103</f>
        <v>0</v>
      </c>
      <c r="I103" s="2935"/>
    </row>
    <row r="104" spans="1:12" s="2947" customFormat="1">
      <c r="A104" s="2993">
        <f>A103+0.1</f>
        <v>7.1999999999999993</v>
      </c>
      <c r="B104" s="3006" t="s">
        <v>5634</v>
      </c>
      <c r="C104" s="3002" t="s">
        <v>5633</v>
      </c>
      <c r="D104" s="3001" t="s">
        <v>426</v>
      </c>
      <c r="E104" s="3022">
        <v>64</v>
      </c>
      <c r="F104" s="3011"/>
      <c r="G104" s="2968">
        <f t="shared" ref="G104:G115" si="11">E104*F104</f>
        <v>0</v>
      </c>
      <c r="H104" s="2934"/>
      <c r="I104" s="2935"/>
      <c r="K104" s="2926"/>
      <c r="L104" s="2926"/>
    </row>
    <row r="105" spans="1:12" s="2947" customFormat="1">
      <c r="A105" s="2993">
        <f t="shared" ref="A105:A111" si="12">A104+0.1</f>
        <v>7.2999999999999989</v>
      </c>
      <c r="B105" s="3006" t="s">
        <v>5632</v>
      </c>
      <c r="C105" s="3002" t="s">
        <v>5631</v>
      </c>
      <c r="D105" s="3001" t="s">
        <v>426</v>
      </c>
      <c r="E105" s="3022">
        <v>15</v>
      </c>
      <c r="F105" s="3011"/>
      <c r="G105" s="2968">
        <f t="shared" si="11"/>
        <v>0</v>
      </c>
      <c r="H105" s="2934"/>
      <c r="I105" s="2935"/>
      <c r="K105" s="2926"/>
      <c r="L105" s="2926"/>
    </row>
    <row r="106" spans="1:12" s="2947" customFormat="1">
      <c r="A106" s="2993">
        <f t="shared" si="12"/>
        <v>7.3999999999999986</v>
      </c>
      <c r="B106" s="3006" t="s">
        <v>5630</v>
      </c>
      <c r="C106" s="3002" t="s">
        <v>5629</v>
      </c>
      <c r="D106" s="3001" t="s">
        <v>426</v>
      </c>
      <c r="E106" s="3022">
        <v>3</v>
      </c>
      <c r="F106" s="3011"/>
      <c r="G106" s="2968">
        <f t="shared" si="11"/>
        <v>0</v>
      </c>
      <c r="H106" s="2934"/>
      <c r="I106" s="2935"/>
      <c r="K106" s="2926"/>
      <c r="L106" s="2926"/>
    </row>
    <row r="107" spans="1:12" s="2947" customFormat="1" ht="76.5">
      <c r="A107" s="2993">
        <f t="shared" si="12"/>
        <v>7.4999999999999982</v>
      </c>
      <c r="B107" s="3006" t="s">
        <v>5628</v>
      </c>
      <c r="C107" s="3002" t="s">
        <v>5625</v>
      </c>
      <c r="D107" s="3001" t="s">
        <v>377</v>
      </c>
      <c r="E107" s="3022">
        <v>18</v>
      </c>
      <c r="F107" s="3011"/>
      <c r="G107" s="2968">
        <f t="shared" si="11"/>
        <v>0</v>
      </c>
      <c r="H107" s="2934"/>
      <c r="I107" s="2935"/>
      <c r="K107" s="2926"/>
      <c r="L107" s="2926"/>
    </row>
    <row r="108" spans="1:12" s="2947" customFormat="1" ht="25.5">
      <c r="A108" s="2993">
        <f t="shared" si="12"/>
        <v>7.5999999999999979</v>
      </c>
      <c r="B108" s="3006" t="s">
        <v>5626</v>
      </c>
      <c r="C108" s="3002" t="s">
        <v>6579</v>
      </c>
      <c r="D108" s="3001" t="s">
        <v>377</v>
      </c>
      <c r="E108" s="3022">
        <v>8</v>
      </c>
      <c r="F108" s="3011"/>
      <c r="G108" s="2968">
        <f t="shared" si="11"/>
        <v>0</v>
      </c>
      <c r="H108" s="2934"/>
      <c r="I108" s="2935"/>
      <c r="K108" s="2926"/>
      <c r="L108" s="2926"/>
    </row>
    <row r="109" spans="1:12" s="2947" customFormat="1" ht="38.25">
      <c r="A109" s="2993">
        <f>A108+0.1</f>
        <v>7.6999999999999975</v>
      </c>
      <c r="B109" s="3006" t="s">
        <v>5624</v>
      </c>
      <c r="C109" s="3002" t="s">
        <v>5549</v>
      </c>
      <c r="D109" s="3001" t="s">
        <v>426</v>
      </c>
      <c r="E109" s="3022">
        <f>SUM(E103:E106)</f>
        <v>187</v>
      </c>
      <c r="F109" s="3011"/>
      <c r="G109" s="2968">
        <f t="shared" si="11"/>
        <v>0</v>
      </c>
      <c r="H109" s="2934"/>
      <c r="I109" s="2935"/>
      <c r="K109" s="2926"/>
      <c r="L109" s="2926"/>
    </row>
    <row r="110" spans="1:12" s="2947" customFormat="1" ht="38.25">
      <c r="A110" s="2993">
        <f t="shared" si="12"/>
        <v>7.7999999999999972</v>
      </c>
      <c r="B110" s="3006" t="s">
        <v>5622</v>
      </c>
      <c r="C110" s="3002" t="s">
        <v>5618</v>
      </c>
      <c r="D110" s="3001" t="s">
        <v>426</v>
      </c>
      <c r="E110" s="3022">
        <f>E109</f>
        <v>187</v>
      </c>
      <c r="F110" s="3011"/>
      <c r="G110" s="2968">
        <f t="shared" si="11"/>
        <v>0</v>
      </c>
      <c r="H110" s="2934"/>
      <c r="I110" s="2935"/>
      <c r="K110" s="2926"/>
      <c r="L110" s="2926"/>
    </row>
    <row r="111" spans="1:12" s="2947" customFormat="1" ht="51">
      <c r="A111" s="2993">
        <f t="shared" si="12"/>
        <v>7.8999999999999968</v>
      </c>
      <c r="B111" s="3006" t="s">
        <v>5620</v>
      </c>
      <c r="C111" s="3002" t="s">
        <v>6580</v>
      </c>
      <c r="D111" s="3001" t="s">
        <v>426</v>
      </c>
      <c r="E111" s="3022">
        <f>E110</f>
        <v>187</v>
      </c>
      <c r="F111" s="2967"/>
      <c r="G111" s="2968">
        <f t="shared" si="11"/>
        <v>0</v>
      </c>
      <c r="H111" s="2934"/>
      <c r="I111" s="2935"/>
      <c r="K111" s="2926"/>
      <c r="L111" s="2926"/>
    </row>
    <row r="112" spans="1:12" s="2947" customFormat="1" ht="25.5">
      <c r="A112" s="2993" t="s">
        <v>6581</v>
      </c>
      <c r="B112" s="3006" t="s">
        <v>5619</v>
      </c>
      <c r="C112" s="3002" t="s">
        <v>6582</v>
      </c>
      <c r="D112" s="3001" t="s">
        <v>377</v>
      </c>
      <c r="E112" s="3022">
        <v>2</v>
      </c>
      <c r="F112" s="2967"/>
      <c r="G112" s="2968">
        <f t="shared" si="11"/>
        <v>0</v>
      </c>
      <c r="H112" s="2934"/>
      <c r="I112" s="2935"/>
      <c r="K112" s="2926"/>
      <c r="L112" s="2926"/>
    </row>
    <row r="113" spans="1:12" s="2947" customFormat="1" ht="25.5">
      <c r="A113" s="2993" t="s">
        <v>6583</v>
      </c>
      <c r="B113" s="3006" t="s">
        <v>5617</v>
      </c>
      <c r="C113" s="3002" t="s">
        <v>6584</v>
      </c>
      <c r="D113" s="3001" t="s">
        <v>377</v>
      </c>
      <c r="E113" s="3022">
        <v>2</v>
      </c>
      <c r="F113" s="2967"/>
      <c r="G113" s="2968">
        <f t="shared" si="11"/>
        <v>0</v>
      </c>
      <c r="H113" s="2934"/>
      <c r="I113" s="2935"/>
      <c r="K113" s="2926"/>
      <c r="L113" s="2926"/>
    </row>
    <row r="114" spans="1:12" s="2947" customFormat="1" ht="25.5">
      <c r="A114" s="2993" t="s">
        <v>6585</v>
      </c>
      <c r="B114" s="3006" t="s">
        <v>6586</v>
      </c>
      <c r="C114" s="3002" t="s">
        <v>6587</v>
      </c>
      <c r="D114" s="3001" t="s">
        <v>377</v>
      </c>
      <c r="E114" s="3022">
        <v>2</v>
      </c>
      <c r="F114" s="2967"/>
      <c r="G114" s="2968">
        <f t="shared" si="11"/>
        <v>0</v>
      </c>
      <c r="H114" s="2934"/>
      <c r="I114" s="2935"/>
      <c r="K114" s="2926"/>
      <c r="L114" s="2926"/>
    </row>
    <row r="115" spans="1:12" s="2947" customFormat="1" ht="25.5">
      <c r="A115" s="2993" t="s">
        <v>6588</v>
      </c>
      <c r="B115" s="3006" t="s">
        <v>6589</v>
      </c>
      <c r="C115" s="3002" t="s">
        <v>6590</v>
      </c>
      <c r="D115" s="3001" t="s">
        <v>377</v>
      </c>
      <c r="E115" s="3022">
        <v>2</v>
      </c>
      <c r="F115" s="2967"/>
      <c r="G115" s="2968">
        <f t="shared" si="11"/>
        <v>0</v>
      </c>
      <c r="H115" s="2934"/>
      <c r="I115" s="2935"/>
      <c r="K115" s="2926"/>
      <c r="L115" s="2926"/>
    </row>
    <row r="116" spans="1:12" s="2947" customFormat="1">
      <c r="A116" s="2993"/>
      <c r="B116" s="3001"/>
      <c r="C116" s="3002"/>
      <c r="D116" s="3001"/>
      <c r="E116" s="3022"/>
      <c r="F116" s="3134"/>
      <c r="G116" s="3135"/>
      <c r="H116" s="2934"/>
      <c r="I116" s="2935"/>
      <c r="K116" s="2926"/>
      <c r="L116" s="2926"/>
    </row>
    <row r="117" spans="1:12" s="2947" customFormat="1">
      <c r="A117" s="2984">
        <v>8</v>
      </c>
      <c r="B117" s="2985" t="s">
        <v>5615</v>
      </c>
      <c r="C117" s="2986" t="s">
        <v>5614</v>
      </c>
      <c r="D117" s="2989" t="s">
        <v>6313</v>
      </c>
      <c r="E117" s="3030">
        <v>2</v>
      </c>
      <c r="F117" s="3130">
        <f>SUM(G119:G126)</f>
        <v>0</v>
      </c>
      <c r="G117" s="3131">
        <f>E117*F117</f>
        <v>0</v>
      </c>
      <c r="H117" s="2934"/>
      <c r="I117" s="2935"/>
      <c r="K117" s="2926"/>
      <c r="L117" s="2926"/>
    </row>
    <row r="118" spans="1:12" s="2947" customFormat="1" ht="25.5">
      <c r="A118" s="2993"/>
      <c r="B118" s="2994"/>
      <c r="C118" s="2995" t="s">
        <v>6314</v>
      </c>
      <c r="D118" s="3013"/>
      <c r="E118" s="3022"/>
      <c r="F118" s="3132"/>
      <c r="G118" s="3133"/>
      <c r="H118" s="2934"/>
      <c r="I118" s="2935"/>
      <c r="K118" s="2926"/>
      <c r="L118" s="2926"/>
    </row>
    <row r="119" spans="1:12" s="2947" customFormat="1" ht="76.5">
      <c r="A119" s="2993">
        <f>A117+0.1</f>
        <v>8.1</v>
      </c>
      <c r="B119" s="3006" t="s">
        <v>5613</v>
      </c>
      <c r="C119" s="3002" t="s">
        <v>6591</v>
      </c>
      <c r="D119" s="3001" t="s">
        <v>377</v>
      </c>
      <c r="E119" s="3022">
        <v>8</v>
      </c>
      <c r="F119" s="3011"/>
      <c r="G119" s="2968">
        <f>E119*F119</f>
        <v>0</v>
      </c>
      <c r="H119" s="2934"/>
      <c r="I119" s="3136"/>
      <c r="K119" s="2926"/>
      <c r="L119" s="2926"/>
    </row>
    <row r="120" spans="1:12" ht="102">
      <c r="A120" s="2993">
        <f>A119+0.1</f>
        <v>8.1999999999999993</v>
      </c>
      <c r="B120" s="3006" t="s">
        <v>5611</v>
      </c>
      <c r="C120" s="3002" t="s">
        <v>6592</v>
      </c>
      <c r="D120" s="3001" t="s">
        <v>377</v>
      </c>
      <c r="E120" s="3022">
        <v>8</v>
      </c>
      <c r="F120" s="3011"/>
      <c r="G120" s="2968">
        <f t="shared" ref="G120:G124" si="13">E120*F120</f>
        <v>0</v>
      </c>
      <c r="I120" s="2935"/>
    </row>
    <row r="121" spans="1:12">
      <c r="A121" s="2993">
        <f t="shared" ref="A121:A126" si="14">A120+0.1</f>
        <v>8.2999999999999989</v>
      </c>
      <c r="B121" s="3006" t="s">
        <v>5610</v>
      </c>
      <c r="C121" s="3002" t="s">
        <v>5603</v>
      </c>
      <c r="D121" s="3001" t="s">
        <v>377</v>
      </c>
      <c r="E121" s="3022">
        <f>E120</f>
        <v>8</v>
      </c>
      <c r="F121" s="3011"/>
      <c r="G121" s="2968">
        <f t="shared" si="13"/>
        <v>0</v>
      </c>
      <c r="I121" s="2935"/>
    </row>
    <row r="122" spans="1:12">
      <c r="A122" s="2993">
        <f t="shared" si="14"/>
        <v>8.3999999999999986</v>
      </c>
      <c r="B122" s="3006" t="s">
        <v>5608</v>
      </c>
      <c r="C122" s="3002" t="s">
        <v>5601</v>
      </c>
      <c r="D122" s="3001" t="s">
        <v>377</v>
      </c>
      <c r="E122" s="3022">
        <f>E119</f>
        <v>8</v>
      </c>
      <c r="F122" s="3011"/>
      <c r="G122" s="2968">
        <f t="shared" si="13"/>
        <v>0</v>
      </c>
      <c r="I122" s="2935"/>
    </row>
    <row r="123" spans="1:12" ht="51">
      <c r="A123" s="2993">
        <f t="shared" si="14"/>
        <v>8.4999999999999982</v>
      </c>
      <c r="B123" s="3006" t="s">
        <v>5606</v>
      </c>
      <c r="C123" s="3002" t="s">
        <v>5599</v>
      </c>
      <c r="D123" s="3001" t="s">
        <v>377</v>
      </c>
      <c r="E123" s="3022">
        <f>E119</f>
        <v>8</v>
      </c>
      <c r="F123" s="3011"/>
      <c r="G123" s="2968">
        <f t="shared" si="13"/>
        <v>0</v>
      </c>
      <c r="I123" s="2935"/>
    </row>
    <row r="124" spans="1:12" ht="38.25">
      <c r="A124" s="2993">
        <f t="shared" si="14"/>
        <v>8.5999999999999979</v>
      </c>
      <c r="B124" s="3006" t="s">
        <v>5604</v>
      </c>
      <c r="C124" s="3002" t="s">
        <v>5595</v>
      </c>
      <c r="D124" s="3001" t="s">
        <v>377</v>
      </c>
      <c r="E124" s="3022">
        <f>E119</f>
        <v>8</v>
      </c>
      <c r="F124" s="3011"/>
      <c r="G124" s="2968">
        <f t="shared" si="13"/>
        <v>0</v>
      </c>
      <c r="I124" s="2935"/>
    </row>
    <row r="125" spans="1:12" ht="76.5">
      <c r="A125" s="2993">
        <f t="shared" si="14"/>
        <v>8.6999999999999975</v>
      </c>
      <c r="B125" s="3006" t="s">
        <v>5602</v>
      </c>
      <c r="C125" s="3002" t="s">
        <v>6593</v>
      </c>
      <c r="D125" s="3001" t="s">
        <v>377</v>
      </c>
      <c r="E125" s="3022">
        <v>1</v>
      </c>
      <c r="F125" s="2967"/>
      <c r="G125" s="2968">
        <f>E125*F125</f>
        <v>0</v>
      </c>
      <c r="I125" s="2935"/>
    </row>
    <row r="126" spans="1:12" ht="63.75">
      <c r="A126" s="2993">
        <f t="shared" si="14"/>
        <v>8.7999999999999972</v>
      </c>
      <c r="B126" s="3006" t="s">
        <v>5600</v>
      </c>
      <c r="C126" s="3002" t="s">
        <v>6594</v>
      </c>
      <c r="D126" s="3001" t="s">
        <v>377</v>
      </c>
      <c r="E126" s="3022">
        <f>E125</f>
        <v>1</v>
      </c>
      <c r="F126" s="2966"/>
      <c r="G126" s="2968">
        <f>E126*F126</f>
        <v>0</v>
      </c>
      <c r="I126" s="2935"/>
    </row>
    <row r="127" spans="1:12">
      <c r="A127" s="2993"/>
      <c r="B127" s="3001"/>
      <c r="C127" s="3002"/>
      <c r="D127" s="3001"/>
      <c r="E127" s="3022"/>
      <c r="F127" s="3134"/>
      <c r="G127" s="3135"/>
      <c r="I127" s="2935"/>
    </row>
    <row r="128" spans="1:12">
      <c r="A128" s="2984">
        <v>9</v>
      </c>
      <c r="B128" s="2985" t="s">
        <v>5587</v>
      </c>
      <c r="C128" s="2986" t="s">
        <v>5586</v>
      </c>
      <c r="D128" s="2989" t="s">
        <v>6313</v>
      </c>
      <c r="E128" s="3030">
        <v>2</v>
      </c>
      <c r="F128" s="3130">
        <f>SUM(G130:G143)</f>
        <v>0</v>
      </c>
      <c r="G128" s="3131">
        <f>E128*F128</f>
        <v>0</v>
      </c>
      <c r="I128" s="2935"/>
    </row>
    <row r="129" spans="1:10" ht="25.5">
      <c r="A129" s="2993"/>
      <c r="B129" s="2994"/>
      <c r="C129" s="2995" t="s">
        <v>6314</v>
      </c>
      <c r="D129" s="3013"/>
      <c r="E129" s="3022"/>
      <c r="F129" s="3132"/>
      <c r="G129" s="3133"/>
      <c r="I129" s="2935"/>
    </row>
    <row r="130" spans="1:10" ht="153">
      <c r="A130" s="2993">
        <v>9.1</v>
      </c>
      <c r="B130" s="3006" t="s">
        <v>5585</v>
      </c>
      <c r="C130" s="3002" t="s">
        <v>5584</v>
      </c>
      <c r="D130" s="3001" t="s">
        <v>426</v>
      </c>
      <c r="E130" s="3022">
        <v>20</v>
      </c>
      <c r="F130" s="3011"/>
      <c r="G130" s="3137">
        <f>E130*F130</f>
        <v>0</v>
      </c>
      <c r="I130" s="2935"/>
    </row>
    <row r="131" spans="1:10" ht="25.5">
      <c r="A131" s="2993">
        <f>A130+0.1</f>
        <v>9.1999999999999993</v>
      </c>
      <c r="B131" s="3006" t="s">
        <v>5583</v>
      </c>
      <c r="C131" s="3002" t="s">
        <v>5582</v>
      </c>
      <c r="D131" s="3001" t="s">
        <v>426</v>
      </c>
      <c r="E131" s="3022">
        <v>15</v>
      </c>
      <c r="F131" s="3011"/>
      <c r="G131" s="3137">
        <f t="shared" ref="G131:G143" si="15">E131*F131</f>
        <v>0</v>
      </c>
      <c r="I131" s="2935"/>
      <c r="J131" s="3000"/>
    </row>
    <row r="132" spans="1:10" ht="25.5">
      <c r="A132" s="2993">
        <f t="shared" ref="A132:A138" si="16">A131+0.1</f>
        <v>9.2999999999999989</v>
      </c>
      <c r="B132" s="3006" t="s">
        <v>5581</v>
      </c>
      <c r="C132" s="3002" t="s">
        <v>6595</v>
      </c>
      <c r="D132" s="3001" t="s">
        <v>426</v>
      </c>
      <c r="E132" s="3022">
        <v>6</v>
      </c>
      <c r="F132" s="3036"/>
      <c r="G132" s="3137">
        <f t="shared" si="15"/>
        <v>0</v>
      </c>
      <c r="I132" s="2935"/>
    </row>
    <row r="133" spans="1:10" ht="25.5">
      <c r="A133" s="2993">
        <f t="shared" si="16"/>
        <v>9.3999999999999986</v>
      </c>
      <c r="B133" s="3006" t="s">
        <v>5579</v>
      </c>
      <c r="C133" s="3002" t="s">
        <v>5580</v>
      </c>
      <c r="D133" s="3001" t="s">
        <v>426</v>
      </c>
      <c r="E133" s="3022">
        <f>9+5+5+5+5</f>
        <v>29</v>
      </c>
      <c r="F133" s="3011"/>
      <c r="G133" s="3137">
        <f t="shared" si="15"/>
        <v>0</v>
      </c>
      <c r="I133" s="2935"/>
    </row>
    <row r="134" spans="1:10" ht="51">
      <c r="A134" s="2993">
        <f t="shared" si="16"/>
        <v>9.4999999999999982</v>
      </c>
      <c r="B134" s="3006" t="s">
        <v>5577</v>
      </c>
      <c r="C134" s="3002" t="s">
        <v>5578</v>
      </c>
      <c r="D134" s="3001" t="s">
        <v>377</v>
      </c>
      <c r="E134" s="3022">
        <v>4</v>
      </c>
      <c r="F134" s="3011"/>
      <c r="G134" s="3137">
        <f t="shared" si="15"/>
        <v>0</v>
      </c>
      <c r="I134" s="2935"/>
    </row>
    <row r="135" spans="1:10" ht="51">
      <c r="A135" s="2993">
        <f t="shared" si="16"/>
        <v>9.5999999999999979</v>
      </c>
      <c r="B135" s="3006" t="s">
        <v>5575</v>
      </c>
      <c r="C135" s="3002" t="s">
        <v>6596</v>
      </c>
      <c r="D135" s="3001" t="s">
        <v>377</v>
      </c>
      <c r="E135" s="3022">
        <v>1</v>
      </c>
      <c r="F135" s="3036"/>
      <c r="G135" s="3137">
        <f>E135*F135</f>
        <v>0</v>
      </c>
      <c r="I135" s="2935"/>
    </row>
    <row r="136" spans="1:10" ht="51">
      <c r="A136" s="2993">
        <f t="shared" si="16"/>
        <v>9.6999999999999975</v>
      </c>
      <c r="B136" s="3006" t="s">
        <v>5573</v>
      </c>
      <c r="C136" s="3002" t="s">
        <v>6597</v>
      </c>
      <c r="D136" s="3001" t="s">
        <v>377</v>
      </c>
      <c r="E136" s="3022">
        <v>1</v>
      </c>
      <c r="F136" s="3036"/>
      <c r="G136" s="3137">
        <f>E136*F136</f>
        <v>0</v>
      </c>
      <c r="I136" s="2935"/>
    </row>
    <row r="137" spans="1:10" ht="51">
      <c r="A137" s="2993">
        <f t="shared" si="16"/>
        <v>9.7999999999999972</v>
      </c>
      <c r="B137" s="3006" t="s">
        <v>5572</v>
      </c>
      <c r="C137" s="3002" t="s">
        <v>5576</v>
      </c>
      <c r="D137" s="3001" t="s">
        <v>377</v>
      </c>
      <c r="E137" s="3022">
        <v>5</v>
      </c>
      <c r="F137" s="3011"/>
      <c r="G137" s="3137">
        <f t="shared" si="15"/>
        <v>0</v>
      </c>
      <c r="I137" s="2935"/>
    </row>
    <row r="138" spans="1:10" ht="63.75">
      <c r="A138" s="2993">
        <f t="shared" si="16"/>
        <v>9.8999999999999968</v>
      </c>
      <c r="B138" s="3006" t="s">
        <v>5570</v>
      </c>
      <c r="C138" s="3002" t="s">
        <v>5574</v>
      </c>
      <c r="D138" s="3001" t="s">
        <v>377</v>
      </c>
      <c r="E138" s="3022">
        <v>6</v>
      </c>
      <c r="F138" s="3011"/>
      <c r="G138" s="3137">
        <f t="shared" si="15"/>
        <v>0</v>
      </c>
      <c r="I138" s="2935"/>
    </row>
    <row r="139" spans="1:10" ht="127.5">
      <c r="A139" s="3121">
        <v>9.1</v>
      </c>
      <c r="B139" s="3006" t="s">
        <v>5568</v>
      </c>
      <c r="C139" s="3002" t="s">
        <v>5559</v>
      </c>
      <c r="D139" s="3001" t="s">
        <v>377</v>
      </c>
      <c r="E139" s="3022">
        <v>3</v>
      </c>
      <c r="F139" s="3011"/>
      <c r="G139" s="3137">
        <f t="shared" si="15"/>
        <v>0</v>
      </c>
      <c r="I139" s="2935"/>
    </row>
    <row r="140" spans="1:10" ht="63.75">
      <c r="A140" s="3121">
        <f>A139+0.01</f>
        <v>9.11</v>
      </c>
      <c r="B140" s="3006" t="s">
        <v>5567</v>
      </c>
      <c r="C140" s="3002" t="s">
        <v>5571</v>
      </c>
      <c r="D140" s="3001" t="s">
        <v>374</v>
      </c>
      <c r="E140" s="3022">
        <f>SUM(E130:E133)</f>
        <v>70</v>
      </c>
      <c r="F140" s="3036"/>
      <c r="G140" s="3137">
        <f t="shared" si="15"/>
        <v>0</v>
      </c>
      <c r="I140" s="2935"/>
    </row>
    <row r="141" spans="1:10" ht="25.5">
      <c r="A141" s="3121">
        <f t="shared" ref="A141:A143" si="17">A140+0.01</f>
        <v>9.1199999999999992</v>
      </c>
      <c r="B141" s="3006" t="s">
        <v>6598</v>
      </c>
      <c r="C141" s="3002" t="s">
        <v>5569</v>
      </c>
      <c r="D141" s="3001" t="s">
        <v>374</v>
      </c>
      <c r="E141" s="3022">
        <f>E140</f>
        <v>70</v>
      </c>
      <c r="F141" s="3011"/>
      <c r="G141" s="3137">
        <f t="shared" si="15"/>
        <v>0</v>
      </c>
      <c r="I141" s="2935"/>
    </row>
    <row r="142" spans="1:10" ht="127.5">
      <c r="A142" s="3121">
        <f t="shared" si="17"/>
        <v>9.129999999999999</v>
      </c>
      <c r="B142" s="3006" t="s">
        <v>6599</v>
      </c>
      <c r="C142" s="3002" t="s">
        <v>5557</v>
      </c>
      <c r="D142" s="3001" t="s">
        <v>374</v>
      </c>
      <c r="E142" s="3022">
        <v>22</v>
      </c>
      <c r="F142" s="3011"/>
      <c r="G142" s="3137">
        <f t="shared" si="15"/>
        <v>0</v>
      </c>
      <c r="I142" s="2935"/>
    </row>
    <row r="143" spans="1:10" ht="38.25">
      <c r="A143" s="3121">
        <f t="shared" si="17"/>
        <v>9.1399999999999988</v>
      </c>
      <c r="B143" s="3006" t="s">
        <v>6600</v>
      </c>
      <c r="C143" s="3002" t="s">
        <v>5555</v>
      </c>
      <c r="D143" s="3001" t="s">
        <v>374</v>
      </c>
      <c r="E143" s="3022">
        <f>E142</f>
        <v>22</v>
      </c>
      <c r="F143" s="3022"/>
      <c r="G143" s="3137">
        <f t="shared" si="15"/>
        <v>0</v>
      </c>
      <c r="I143" s="2935"/>
    </row>
    <row r="144" spans="1:10">
      <c r="A144" s="2993"/>
      <c r="B144" s="2994"/>
      <c r="C144" s="3012"/>
      <c r="D144" s="3013"/>
      <c r="E144" s="3022"/>
      <c r="F144" s="3132"/>
      <c r="G144" s="3133"/>
      <c r="I144" s="2935"/>
      <c r="J144" s="3000"/>
    </row>
    <row r="145" spans="1:10">
      <c r="A145" s="2984">
        <v>10</v>
      </c>
      <c r="B145" s="2985" t="s">
        <v>5554</v>
      </c>
      <c r="C145" s="2986" t="s">
        <v>5553</v>
      </c>
      <c r="D145" s="2989" t="s">
        <v>6313</v>
      </c>
      <c r="E145" s="3030">
        <v>2</v>
      </c>
      <c r="F145" s="3130">
        <f>SUM(G147:G154)</f>
        <v>0</v>
      </c>
      <c r="G145" s="3131">
        <f>E145*F145</f>
        <v>0</v>
      </c>
      <c r="I145" s="2935"/>
    </row>
    <row r="146" spans="1:10" ht="25.5">
      <c r="A146" s="2993"/>
      <c r="B146" s="2994"/>
      <c r="C146" s="2995" t="s">
        <v>6314</v>
      </c>
      <c r="D146" s="3013"/>
      <c r="E146" s="3022"/>
      <c r="F146" s="3132"/>
      <c r="G146" s="3133"/>
      <c r="I146" s="2935"/>
    </row>
    <row r="147" spans="1:10" ht="102">
      <c r="A147" s="2993">
        <v>10.1</v>
      </c>
      <c r="B147" s="3006" t="s">
        <v>5552</v>
      </c>
      <c r="C147" s="3002" t="s">
        <v>6601</v>
      </c>
      <c r="D147" s="3001" t="s">
        <v>374</v>
      </c>
      <c r="E147" s="3022">
        <v>8</v>
      </c>
      <c r="F147" s="3036"/>
      <c r="G147" s="3137">
        <f>E147*F147</f>
        <v>0</v>
      </c>
      <c r="I147" s="2935"/>
    </row>
    <row r="148" spans="1:10" ht="38.25">
      <c r="A148" s="2993">
        <f>A147+0.1</f>
        <v>10.199999999999999</v>
      </c>
      <c r="B148" s="3006" t="s">
        <v>5550</v>
      </c>
      <c r="C148" s="3002" t="s">
        <v>5549</v>
      </c>
      <c r="D148" s="3001" t="s">
        <v>374</v>
      </c>
      <c r="E148" s="3022">
        <v>8</v>
      </c>
      <c r="F148" s="3011"/>
      <c r="G148" s="3137">
        <f t="shared" ref="G148:G154" si="18">E148*F148</f>
        <v>0</v>
      </c>
      <c r="I148" s="2935"/>
    </row>
    <row r="149" spans="1:10" ht="38.25">
      <c r="A149" s="2993">
        <f t="shared" ref="A149:A154" si="19">A148+0.1</f>
        <v>10.299999999999999</v>
      </c>
      <c r="B149" s="3006" t="s">
        <v>5548</v>
      </c>
      <c r="C149" s="3002" t="s">
        <v>5547</v>
      </c>
      <c r="D149" s="3001" t="s">
        <v>374</v>
      </c>
      <c r="E149" s="3022">
        <v>8</v>
      </c>
      <c r="F149" s="3011"/>
      <c r="G149" s="3137">
        <f t="shared" si="18"/>
        <v>0</v>
      </c>
      <c r="I149" s="2935"/>
    </row>
    <row r="150" spans="1:10" ht="89.25">
      <c r="A150" s="2993">
        <f t="shared" si="19"/>
        <v>10.399999999999999</v>
      </c>
      <c r="B150" s="3006" t="s">
        <v>5546</v>
      </c>
      <c r="C150" s="3002" t="s">
        <v>5545</v>
      </c>
      <c r="D150" s="3001" t="s">
        <v>377</v>
      </c>
      <c r="E150" s="3022">
        <v>1</v>
      </c>
      <c r="F150" s="3011"/>
      <c r="G150" s="3137">
        <f t="shared" si="18"/>
        <v>0</v>
      </c>
      <c r="I150" s="2935"/>
    </row>
    <row r="151" spans="1:10" ht="25.5">
      <c r="A151" s="2993">
        <f t="shared" si="19"/>
        <v>10.499999999999998</v>
      </c>
      <c r="B151" s="3006" t="s">
        <v>5544</v>
      </c>
      <c r="C151" s="3002" t="s">
        <v>6602</v>
      </c>
      <c r="D151" s="3001" t="s">
        <v>377</v>
      </c>
      <c r="E151" s="3022">
        <v>3</v>
      </c>
      <c r="F151" s="3036"/>
      <c r="G151" s="3137">
        <f t="shared" si="18"/>
        <v>0</v>
      </c>
      <c r="I151" s="2935"/>
    </row>
    <row r="152" spans="1:10" ht="38.25">
      <c r="A152" s="2993">
        <f>A150+0.1</f>
        <v>10.499999999999998</v>
      </c>
      <c r="B152" s="3006" t="s">
        <v>5542</v>
      </c>
      <c r="C152" s="3002" t="s">
        <v>6603</v>
      </c>
      <c r="D152" s="3001" t="s">
        <v>377</v>
      </c>
      <c r="E152" s="3022">
        <v>1</v>
      </c>
      <c r="F152" s="3036"/>
      <c r="G152" s="3137">
        <f t="shared" si="18"/>
        <v>0</v>
      </c>
      <c r="I152" s="2935"/>
    </row>
    <row r="153" spans="1:10" ht="51">
      <c r="A153" s="2993">
        <f>A151+0.1</f>
        <v>10.599999999999998</v>
      </c>
      <c r="B153" s="3006" t="s">
        <v>5540</v>
      </c>
      <c r="C153" s="3002" t="s">
        <v>6604</v>
      </c>
      <c r="D153" s="3001" t="s">
        <v>377</v>
      </c>
      <c r="E153" s="3022">
        <v>1</v>
      </c>
      <c r="F153" s="3036"/>
      <c r="G153" s="3137">
        <f t="shared" si="18"/>
        <v>0</v>
      </c>
      <c r="I153" s="2935"/>
    </row>
    <row r="154" spans="1:10" ht="51">
      <c r="A154" s="2993">
        <f t="shared" si="19"/>
        <v>10.699999999999998</v>
      </c>
      <c r="B154" s="3006" t="s">
        <v>6605</v>
      </c>
      <c r="C154" s="3002" t="s">
        <v>6606</v>
      </c>
      <c r="D154" s="3001" t="s">
        <v>377</v>
      </c>
      <c r="E154" s="3022">
        <v>1</v>
      </c>
      <c r="F154" s="3036"/>
      <c r="G154" s="3137">
        <f t="shared" si="18"/>
        <v>0</v>
      </c>
      <c r="I154" s="2935"/>
      <c r="J154" s="3000"/>
    </row>
    <row r="155" spans="1:10">
      <c r="A155" s="2993"/>
      <c r="B155" s="2994"/>
      <c r="C155" s="3012"/>
      <c r="D155" s="3013"/>
      <c r="E155" s="3022"/>
      <c r="F155" s="3132"/>
      <c r="G155" s="3133"/>
      <c r="I155" s="2935"/>
    </row>
    <row r="156" spans="1:10">
      <c r="A156" s="2984">
        <v>11</v>
      </c>
      <c r="B156" s="2985" t="s">
        <v>6607</v>
      </c>
      <c r="C156" s="2986" t="s">
        <v>6608</v>
      </c>
      <c r="D156" s="2989" t="s">
        <v>6313</v>
      </c>
      <c r="E156" s="3030">
        <v>2</v>
      </c>
      <c r="F156" s="3130">
        <f>SUM(G158:G163)</f>
        <v>0</v>
      </c>
      <c r="G156" s="3131">
        <f>E156*F156</f>
        <v>0</v>
      </c>
      <c r="I156" s="2935"/>
    </row>
    <row r="157" spans="1:10" ht="25.5">
      <c r="A157" s="2993"/>
      <c r="B157" s="2994"/>
      <c r="C157" s="2995" t="s">
        <v>6314</v>
      </c>
      <c r="D157" s="3013"/>
      <c r="E157" s="3022"/>
      <c r="F157" s="3132"/>
      <c r="G157" s="3133"/>
      <c r="I157" s="2935"/>
    </row>
    <row r="158" spans="1:10" ht="165.75">
      <c r="A158" s="2993">
        <v>11.1</v>
      </c>
      <c r="B158" s="3001" t="s">
        <v>6609</v>
      </c>
      <c r="C158" s="3002" t="s">
        <v>6610</v>
      </c>
      <c r="D158" s="3001" t="s">
        <v>377</v>
      </c>
      <c r="E158" s="3022">
        <v>1</v>
      </c>
      <c r="F158" s="3036"/>
      <c r="G158" s="3137">
        <f>E158*F158</f>
        <v>0</v>
      </c>
      <c r="I158" s="2935"/>
    </row>
    <row r="159" spans="1:10" ht="89.25">
      <c r="A159" s="2993">
        <f>A158+0.1</f>
        <v>11.2</v>
      </c>
      <c r="B159" s="3001" t="s">
        <v>6611</v>
      </c>
      <c r="C159" s="3002" t="s">
        <v>6612</v>
      </c>
      <c r="D159" s="3001" t="s">
        <v>374</v>
      </c>
      <c r="E159" s="3022">
        <v>10</v>
      </c>
      <c r="F159" s="3036"/>
      <c r="G159" s="3137">
        <f t="shared" ref="G159:G163" si="20">E159*F159</f>
        <v>0</v>
      </c>
      <c r="I159" s="2935"/>
    </row>
    <row r="160" spans="1:10" ht="89.25">
      <c r="A160" s="2993">
        <f t="shared" ref="A160:A163" si="21">A159+0.1</f>
        <v>11.299999999999999</v>
      </c>
      <c r="B160" s="3001" t="s">
        <v>6613</v>
      </c>
      <c r="C160" s="3002" t="s">
        <v>6614</v>
      </c>
      <c r="D160" s="3001" t="s">
        <v>374</v>
      </c>
      <c r="E160" s="3022">
        <v>9</v>
      </c>
      <c r="F160" s="3036"/>
      <c r="G160" s="3137">
        <f t="shared" si="20"/>
        <v>0</v>
      </c>
      <c r="I160" s="2935"/>
    </row>
    <row r="161" spans="1:10" ht="38.25">
      <c r="A161" s="2993">
        <f t="shared" si="21"/>
        <v>11.399999999999999</v>
      </c>
      <c r="B161" s="3001" t="s">
        <v>6615</v>
      </c>
      <c r="C161" s="3002" t="s">
        <v>6616</v>
      </c>
      <c r="D161" s="3001" t="s">
        <v>374</v>
      </c>
      <c r="E161" s="3022">
        <f>E159</f>
        <v>10</v>
      </c>
      <c r="F161" s="3036"/>
      <c r="G161" s="3137">
        <f t="shared" si="20"/>
        <v>0</v>
      </c>
      <c r="I161" s="2935"/>
    </row>
    <row r="162" spans="1:10" ht="38.25">
      <c r="A162" s="2993">
        <f t="shared" si="21"/>
        <v>11.499999999999998</v>
      </c>
      <c r="B162" s="3001" t="s">
        <v>6617</v>
      </c>
      <c r="C162" s="3002" t="s">
        <v>6618</v>
      </c>
      <c r="D162" s="3001" t="s">
        <v>377</v>
      </c>
      <c r="E162" s="3022">
        <v>2</v>
      </c>
      <c r="F162" s="3036"/>
      <c r="G162" s="3137">
        <f t="shared" si="20"/>
        <v>0</v>
      </c>
      <c r="I162" s="2935"/>
    </row>
    <row r="163" spans="1:10" ht="51">
      <c r="A163" s="2993">
        <f t="shared" si="21"/>
        <v>11.599999999999998</v>
      </c>
      <c r="B163" s="3001" t="s">
        <v>6619</v>
      </c>
      <c r="C163" s="3002" t="s">
        <v>6620</v>
      </c>
      <c r="D163" s="3001" t="s">
        <v>377</v>
      </c>
      <c r="E163" s="3022">
        <v>1</v>
      </c>
      <c r="F163" s="3036"/>
      <c r="G163" s="3137">
        <f t="shared" si="20"/>
        <v>0</v>
      </c>
      <c r="I163" s="2935"/>
    </row>
    <row r="164" spans="1:10">
      <c r="A164" s="3138"/>
      <c r="B164" s="2994"/>
      <c r="C164" s="3012"/>
      <c r="D164" s="3139"/>
      <c r="E164" s="3022"/>
      <c r="F164" s="3075"/>
      <c r="G164" s="3074"/>
      <c r="I164" s="2935"/>
      <c r="J164" s="3000"/>
    </row>
    <row r="165" spans="1:10">
      <c r="A165" s="3140"/>
      <c r="B165" s="3141"/>
      <c r="C165" s="3142" t="s">
        <v>6621</v>
      </c>
      <c r="D165" s="3061"/>
      <c r="E165" s="2974"/>
      <c r="F165" s="3062"/>
      <c r="G165" s="2974">
        <f>G170+G181+G199</f>
        <v>0</v>
      </c>
      <c r="I165" s="2935"/>
    </row>
    <row r="166" spans="1:10">
      <c r="A166" s="3143"/>
      <c r="B166" s="3144"/>
      <c r="C166" s="3145"/>
      <c r="D166" s="3067"/>
      <c r="E166" s="3074"/>
      <c r="F166" s="3075"/>
      <c r="G166" s="3074"/>
      <c r="I166" s="2935"/>
    </row>
    <row r="167" spans="1:10" ht="51">
      <c r="A167" s="3143"/>
      <c r="B167" s="3144"/>
      <c r="C167" s="3146" t="s">
        <v>6622</v>
      </c>
      <c r="D167" s="3067"/>
      <c r="E167" s="3074"/>
      <c r="F167" s="3075"/>
      <c r="G167" s="3074"/>
      <c r="I167" s="2935"/>
    </row>
    <row r="168" spans="1:10" ht="89.25">
      <c r="A168" s="3143"/>
      <c r="B168" s="3144"/>
      <c r="C168" s="3147" t="s">
        <v>6623</v>
      </c>
      <c r="D168" s="3067"/>
      <c r="E168" s="3074"/>
      <c r="F168" s="3075"/>
      <c r="G168" s="3074"/>
      <c r="I168" s="2935"/>
    </row>
    <row r="169" spans="1:10">
      <c r="A169" s="3143"/>
      <c r="B169" s="3144"/>
      <c r="C169" s="3145"/>
      <c r="D169" s="3067"/>
      <c r="E169" s="3074"/>
      <c r="F169" s="3075"/>
      <c r="G169" s="3074"/>
      <c r="I169" s="2935"/>
    </row>
    <row r="170" spans="1:10">
      <c r="A170" s="3070">
        <v>12</v>
      </c>
      <c r="B170" s="3071" t="s">
        <v>6624</v>
      </c>
      <c r="C170" s="3072" t="s">
        <v>6625</v>
      </c>
      <c r="D170" s="2989" t="s">
        <v>6313</v>
      </c>
      <c r="E170" s="3030">
        <v>2</v>
      </c>
      <c r="F170" s="3020">
        <f>SUM(G172:G179)</f>
        <v>0</v>
      </c>
      <c r="G170" s="3030">
        <f>E170*F170</f>
        <v>0</v>
      </c>
      <c r="I170" s="2935"/>
      <c r="J170" s="3000"/>
    </row>
    <row r="171" spans="1:10" ht="25.5">
      <c r="A171" s="3148"/>
      <c r="B171" s="3149"/>
      <c r="C171" s="2995" t="s">
        <v>6314</v>
      </c>
      <c r="D171" s="2965"/>
      <c r="E171" s="2966"/>
      <c r="F171" s="3075"/>
      <c r="G171" s="3074"/>
      <c r="I171" s="2935"/>
      <c r="J171" s="3000"/>
    </row>
    <row r="172" spans="1:10" ht="76.5">
      <c r="A172" s="3148">
        <v>12.1</v>
      </c>
      <c r="B172" s="3149" t="s">
        <v>6626</v>
      </c>
      <c r="C172" s="2964" t="s">
        <v>6627</v>
      </c>
      <c r="D172" s="2963" t="s">
        <v>377</v>
      </c>
      <c r="E172" s="3080">
        <v>1</v>
      </c>
      <c r="F172" s="2967"/>
      <c r="G172" s="2966">
        <f t="shared" ref="G172:G179" si="22">E172*F172</f>
        <v>0</v>
      </c>
      <c r="I172" s="2935"/>
      <c r="J172" s="3000"/>
    </row>
    <row r="173" spans="1:10" ht="89.25">
      <c r="A173" s="3148">
        <f>A172+0.1</f>
        <v>12.2</v>
      </c>
      <c r="B173" s="3149" t="s">
        <v>6628</v>
      </c>
      <c r="C173" s="2964" t="s">
        <v>6629</v>
      </c>
      <c r="D173" s="2963" t="s">
        <v>377</v>
      </c>
      <c r="E173" s="3080">
        <v>1</v>
      </c>
      <c r="F173" s="2967"/>
      <c r="G173" s="2966">
        <f t="shared" si="22"/>
        <v>0</v>
      </c>
      <c r="I173" s="2935"/>
      <c r="J173" s="3000"/>
    </row>
    <row r="174" spans="1:10" ht="102">
      <c r="A174" s="3148">
        <f t="shared" ref="A174:A179" si="23">A173+0.1</f>
        <v>12.299999999999999</v>
      </c>
      <c r="B174" s="3149" t="s">
        <v>6630</v>
      </c>
      <c r="C174" s="2964" t="s">
        <v>6631</v>
      </c>
      <c r="D174" s="2963" t="s">
        <v>377</v>
      </c>
      <c r="E174" s="3080">
        <v>2</v>
      </c>
      <c r="F174" s="2967"/>
      <c r="G174" s="2966">
        <f t="shared" si="22"/>
        <v>0</v>
      </c>
      <c r="I174" s="2935"/>
      <c r="J174" s="3000"/>
    </row>
    <row r="175" spans="1:10" ht="102">
      <c r="A175" s="3148">
        <f t="shared" si="23"/>
        <v>12.399999999999999</v>
      </c>
      <c r="B175" s="3149" t="s">
        <v>6632</v>
      </c>
      <c r="C175" s="2964" t="s">
        <v>6633</v>
      </c>
      <c r="D175" s="2963" t="s">
        <v>377</v>
      </c>
      <c r="E175" s="3080">
        <v>1</v>
      </c>
      <c r="F175" s="2967"/>
      <c r="G175" s="2966">
        <f t="shared" si="22"/>
        <v>0</v>
      </c>
      <c r="I175" s="2935"/>
      <c r="J175" s="3000"/>
    </row>
    <row r="176" spans="1:10" ht="102">
      <c r="A176" s="3148">
        <f t="shared" si="23"/>
        <v>12.499999999999998</v>
      </c>
      <c r="B176" s="3149" t="s">
        <v>6634</v>
      </c>
      <c r="C176" s="2964" t="s">
        <v>6635</v>
      </c>
      <c r="D176" s="2963" t="s">
        <v>377</v>
      </c>
      <c r="E176" s="3080">
        <v>2</v>
      </c>
      <c r="F176" s="2967"/>
      <c r="G176" s="2966">
        <f t="shared" si="22"/>
        <v>0</v>
      </c>
      <c r="I176" s="2935"/>
      <c r="J176" s="3000"/>
    </row>
    <row r="177" spans="1:12" ht="89.25">
      <c r="A177" s="3148">
        <f t="shared" si="23"/>
        <v>12.599999999999998</v>
      </c>
      <c r="B177" s="3149" t="s">
        <v>6636</v>
      </c>
      <c r="C177" s="2964" t="s">
        <v>6637</v>
      </c>
      <c r="D177" s="2963" t="s">
        <v>377</v>
      </c>
      <c r="E177" s="3080">
        <v>2</v>
      </c>
      <c r="F177" s="2967"/>
      <c r="G177" s="2966">
        <f t="shared" si="22"/>
        <v>0</v>
      </c>
      <c r="I177" s="2935"/>
      <c r="J177" s="3000"/>
    </row>
    <row r="178" spans="1:12" ht="76.5">
      <c r="A178" s="3148">
        <f t="shared" si="23"/>
        <v>12.699999999999998</v>
      </c>
      <c r="B178" s="3149" t="s">
        <v>6638</v>
      </c>
      <c r="C178" s="2964" t="s">
        <v>6639</v>
      </c>
      <c r="D178" s="2963" t="s">
        <v>377</v>
      </c>
      <c r="E178" s="3080">
        <v>4</v>
      </c>
      <c r="F178" s="2967"/>
      <c r="G178" s="2966">
        <f t="shared" si="22"/>
        <v>0</v>
      </c>
      <c r="I178" s="2935"/>
      <c r="J178" s="3000"/>
    </row>
    <row r="179" spans="1:12" ht="89.25">
      <c r="A179" s="3148">
        <f t="shared" si="23"/>
        <v>12.799999999999997</v>
      </c>
      <c r="B179" s="3149" t="s">
        <v>6640</v>
      </c>
      <c r="C179" s="2964" t="s">
        <v>6641</v>
      </c>
      <c r="D179" s="2963" t="s">
        <v>377</v>
      </c>
      <c r="E179" s="3080">
        <v>2</v>
      </c>
      <c r="F179" s="2967"/>
      <c r="G179" s="2966">
        <f t="shared" si="22"/>
        <v>0</v>
      </c>
      <c r="I179" s="2935"/>
      <c r="J179" s="3000"/>
    </row>
    <row r="180" spans="1:12" s="2947" customFormat="1">
      <c r="A180" s="3148"/>
      <c r="B180" s="3149"/>
      <c r="C180" s="3082"/>
      <c r="D180" s="3139"/>
      <c r="E180" s="3022"/>
      <c r="F180" s="3075"/>
      <c r="G180" s="3074"/>
      <c r="H180" s="2934"/>
      <c r="I180" s="2935"/>
      <c r="K180" s="2926"/>
      <c r="L180" s="2926"/>
    </row>
    <row r="181" spans="1:12" s="2947" customFormat="1">
      <c r="A181" s="3070">
        <v>13</v>
      </c>
      <c r="B181" s="3071" t="s">
        <v>6642</v>
      </c>
      <c r="C181" s="3072" t="s">
        <v>6643</v>
      </c>
      <c r="D181" s="2989" t="s">
        <v>6313</v>
      </c>
      <c r="E181" s="3030">
        <v>2</v>
      </c>
      <c r="F181" s="3020">
        <f>SUM(G183:G197)</f>
        <v>0</v>
      </c>
      <c r="G181" s="3030">
        <f>E181*F181</f>
        <v>0</v>
      </c>
      <c r="H181" s="2934"/>
      <c r="I181" s="2935"/>
      <c r="K181" s="2926"/>
      <c r="L181" s="2926"/>
    </row>
    <row r="182" spans="1:12" s="2947" customFormat="1" ht="25.5">
      <c r="A182" s="3150"/>
      <c r="B182" s="3151"/>
      <c r="C182" s="2995" t="s">
        <v>6314</v>
      </c>
      <c r="D182" s="2965"/>
      <c r="E182" s="2966"/>
      <c r="F182" s="3075"/>
      <c r="G182" s="3074"/>
      <c r="H182" s="2934"/>
      <c r="I182" s="2935"/>
      <c r="K182" s="2926"/>
      <c r="L182" s="2926"/>
    </row>
    <row r="183" spans="1:12" s="2947" customFormat="1" ht="25.5">
      <c r="A183" s="3148">
        <v>13.1</v>
      </c>
      <c r="B183" s="3149" t="s">
        <v>6644</v>
      </c>
      <c r="C183" s="3152" t="s">
        <v>6645</v>
      </c>
      <c r="D183" s="2963" t="s">
        <v>377</v>
      </c>
      <c r="E183" s="2966">
        <v>2</v>
      </c>
      <c r="F183" s="2967"/>
      <c r="G183" s="2966">
        <f t="shared" ref="G183:G197" si="24">E183*F183</f>
        <v>0</v>
      </c>
      <c r="H183" s="2934"/>
      <c r="I183" s="2935"/>
      <c r="K183" s="2926"/>
      <c r="L183" s="2926"/>
    </row>
    <row r="184" spans="1:12" s="2947" customFormat="1" ht="25.5">
      <c r="A184" s="3148">
        <f>A183+0.1</f>
        <v>13.2</v>
      </c>
      <c r="B184" s="3149" t="s">
        <v>6646</v>
      </c>
      <c r="C184" s="3152" t="s">
        <v>6647</v>
      </c>
      <c r="D184" s="2963" t="s">
        <v>377</v>
      </c>
      <c r="E184" s="2966">
        <v>4</v>
      </c>
      <c r="F184" s="2967"/>
      <c r="G184" s="2966">
        <f t="shared" si="24"/>
        <v>0</v>
      </c>
      <c r="H184" s="2934"/>
      <c r="I184" s="2935"/>
      <c r="K184" s="2926"/>
      <c r="L184" s="2926"/>
    </row>
    <row r="185" spans="1:12" s="2947" customFormat="1" ht="25.5">
      <c r="A185" s="3148">
        <f t="shared" ref="A185:A191" si="25">A184+0.1</f>
        <v>13.299999999999999</v>
      </c>
      <c r="B185" s="3149" t="s">
        <v>6648</v>
      </c>
      <c r="C185" s="3152" t="s">
        <v>6649</v>
      </c>
      <c r="D185" s="2963" t="s">
        <v>377</v>
      </c>
      <c r="E185" s="2966">
        <v>2</v>
      </c>
      <c r="F185" s="2967"/>
      <c r="G185" s="2966">
        <f t="shared" si="24"/>
        <v>0</v>
      </c>
      <c r="H185" s="2934"/>
      <c r="I185" s="2935"/>
      <c r="K185" s="2926"/>
      <c r="L185" s="2926"/>
    </row>
    <row r="186" spans="1:12" s="2947" customFormat="1" ht="38.25" customHeight="1">
      <c r="A186" s="3148">
        <f t="shared" si="25"/>
        <v>13.399999999999999</v>
      </c>
      <c r="B186" s="3149" t="s">
        <v>6650</v>
      </c>
      <c r="C186" s="3153" t="s">
        <v>6651</v>
      </c>
      <c r="D186" s="2963" t="s">
        <v>377</v>
      </c>
      <c r="E186" s="2966">
        <v>4</v>
      </c>
      <c r="F186" s="2967"/>
      <c r="G186" s="2966">
        <f t="shared" si="24"/>
        <v>0</v>
      </c>
      <c r="H186" s="2934"/>
      <c r="I186" s="2935"/>
      <c r="K186" s="2926"/>
      <c r="L186" s="2926"/>
    </row>
    <row r="187" spans="1:12" s="2947" customFormat="1" ht="42.75" customHeight="1">
      <c r="A187" s="3148">
        <f t="shared" si="25"/>
        <v>13.499999999999998</v>
      </c>
      <c r="B187" s="3149" t="s">
        <v>6652</v>
      </c>
      <c r="C187" s="3153" t="s">
        <v>6653</v>
      </c>
      <c r="D187" s="2963" t="s">
        <v>426</v>
      </c>
      <c r="E187" s="2966">
        <v>25</v>
      </c>
      <c r="F187" s="2967"/>
      <c r="G187" s="2966">
        <f t="shared" si="24"/>
        <v>0</v>
      </c>
      <c r="H187" s="2934"/>
      <c r="I187" s="2935"/>
      <c r="K187" s="2926"/>
      <c r="L187" s="2926"/>
    </row>
    <row r="188" spans="1:12" s="2947" customFormat="1" ht="38.25">
      <c r="A188" s="3148">
        <f t="shared" si="25"/>
        <v>13.599999999999998</v>
      </c>
      <c r="B188" s="3149" t="s">
        <v>6654</v>
      </c>
      <c r="C188" s="3153" t="s">
        <v>6655</v>
      </c>
      <c r="D188" s="2963" t="s">
        <v>370</v>
      </c>
      <c r="E188" s="2966">
        <v>40</v>
      </c>
      <c r="F188" s="2967"/>
      <c r="G188" s="2966">
        <f t="shared" si="24"/>
        <v>0</v>
      </c>
      <c r="H188" s="2934"/>
      <c r="I188" s="2935"/>
      <c r="K188" s="2926"/>
      <c r="L188" s="2926"/>
    </row>
    <row r="189" spans="1:12" s="2947" customFormat="1" ht="51">
      <c r="A189" s="3148">
        <f t="shared" si="25"/>
        <v>13.699999999999998</v>
      </c>
      <c r="B189" s="3149" t="s">
        <v>6656</v>
      </c>
      <c r="C189" s="3153" t="s">
        <v>6657</v>
      </c>
      <c r="D189" s="2963" t="s">
        <v>370</v>
      </c>
      <c r="E189" s="2966">
        <v>3</v>
      </c>
      <c r="F189" s="2967"/>
      <c r="G189" s="2966">
        <f t="shared" si="24"/>
        <v>0</v>
      </c>
      <c r="H189" s="2934"/>
      <c r="I189" s="2935"/>
      <c r="K189" s="2926"/>
      <c r="L189" s="2926"/>
    </row>
    <row r="190" spans="1:12" s="2947" customFormat="1" ht="51">
      <c r="A190" s="3148">
        <f t="shared" si="25"/>
        <v>13.799999999999997</v>
      </c>
      <c r="B190" s="3149" t="s">
        <v>6658</v>
      </c>
      <c r="C190" s="3153" t="s">
        <v>6659</v>
      </c>
      <c r="D190" s="2963" t="s">
        <v>370</v>
      </c>
      <c r="E190" s="2966">
        <v>5</v>
      </c>
      <c r="F190" s="2967"/>
      <c r="G190" s="2966">
        <f t="shared" si="24"/>
        <v>0</v>
      </c>
      <c r="H190" s="2934"/>
      <c r="I190" s="2935"/>
      <c r="K190" s="2926"/>
      <c r="L190" s="2926"/>
    </row>
    <row r="191" spans="1:12" s="2947" customFormat="1" ht="25.5">
      <c r="A191" s="3148">
        <f t="shared" si="25"/>
        <v>13.899999999999997</v>
      </c>
      <c r="B191" s="3149" t="s">
        <v>6660</v>
      </c>
      <c r="C191" s="3153" t="s">
        <v>6661</v>
      </c>
      <c r="D191" s="2963" t="s">
        <v>377</v>
      </c>
      <c r="E191" s="2966">
        <v>4</v>
      </c>
      <c r="F191" s="2967"/>
      <c r="G191" s="2966">
        <f t="shared" si="24"/>
        <v>0</v>
      </c>
      <c r="H191" s="2934"/>
      <c r="I191" s="2935"/>
      <c r="K191" s="2926"/>
      <c r="L191" s="2926"/>
    </row>
    <row r="192" spans="1:12" s="2947" customFormat="1" ht="25.5">
      <c r="A192" s="3154">
        <v>13.1</v>
      </c>
      <c r="B192" s="3149" t="s">
        <v>6662</v>
      </c>
      <c r="C192" s="3153" t="s">
        <v>6663</v>
      </c>
      <c r="D192" s="2963" t="s">
        <v>480</v>
      </c>
      <c r="E192" s="2966">
        <v>10</v>
      </c>
      <c r="F192" s="2967"/>
      <c r="G192" s="2966">
        <f t="shared" si="24"/>
        <v>0</v>
      </c>
      <c r="H192" s="2934"/>
      <c r="I192" s="2935"/>
      <c r="K192" s="2926"/>
      <c r="L192" s="2926"/>
    </row>
    <row r="193" spans="1:12" s="2947" customFormat="1" ht="38.25">
      <c r="A193" s="3154">
        <f>A192+0.01</f>
        <v>13.11</v>
      </c>
      <c r="B193" s="3149" t="s">
        <v>6664</v>
      </c>
      <c r="C193" s="3153" t="s">
        <v>6665</v>
      </c>
      <c r="D193" s="2963" t="s">
        <v>480</v>
      </c>
      <c r="E193" s="2966">
        <v>20</v>
      </c>
      <c r="F193" s="2967"/>
      <c r="G193" s="2966">
        <f t="shared" si="24"/>
        <v>0</v>
      </c>
      <c r="H193" s="2934"/>
      <c r="I193" s="2935"/>
      <c r="K193" s="2926"/>
      <c r="L193" s="2926"/>
    </row>
    <row r="194" spans="1:12" s="2947" customFormat="1" ht="38.25">
      <c r="A194" s="3154">
        <f t="shared" ref="A194:A197" si="26">A193+0.01</f>
        <v>13.12</v>
      </c>
      <c r="B194" s="3149" t="s">
        <v>6666</v>
      </c>
      <c r="C194" s="3153" t="s">
        <v>6667</v>
      </c>
      <c r="D194" s="2963" t="s">
        <v>480</v>
      </c>
      <c r="E194" s="2966">
        <v>20</v>
      </c>
      <c r="F194" s="2967"/>
      <c r="G194" s="2966">
        <f t="shared" si="24"/>
        <v>0</v>
      </c>
      <c r="H194" s="2934"/>
      <c r="I194" s="2935"/>
      <c r="K194" s="2926"/>
      <c r="L194" s="2926"/>
    </row>
    <row r="195" spans="1:12" s="2947" customFormat="1" ht="25.5">
      <c r="A195" s="3154">
        <f t="shared" si="26"/>
        <v>13.129999999999999</v>
      </c>
      <c r="B195" s="3149" t="s">
        <v>6668</v>
      </c>
      <c r="C195" s="3153" t="s">
        <v>6669</v>
      </c>
      <c r="D195" s="2963" t="s">
        <v>370</v>
      </c>
      <c r="E195" s="2966">
        <v>5</v>
      </c>
      <c r="F195" s="2967"/>
      <c r="G195" s="2966">
        <f t="shared" si="24"/>
        <v>0</v>
      </c>
      <c r="H195" s="2934"/>
      <c r="I195" s="2935"/>
      <c r="K195" s="2926"/>
      <c r="L195" s="2926"/>
    </row>
    <row r="196" spans="1:12" s="2947" customFormat="1" ht="25.5">
      <c r="A196" s="3154">
        <f t="shared" si="26"/>
        <v>13.139999999999999</v>
      </c>
      <c r="B196" s="3149" t="s">
        <v>6670</v>
      </c>
      <c r="C196" s="3153" t="s">
        <v>6671</v>
      </c>
      <c r="D196" s="2963" t="s">
        <v>370</v>
      </c>
      <c r="E196" s="2966">
        <v>5</v>
      </c>
      <c r="F196" s="2967"/>
      <c r="G196" s="2966">
        <f t="shared" si="24"/>
        <v>0</v>
      </c>
      <c r="H196" s="2934"/>
      <c r="I196" s="2935"/>
      <c r="K196" s="2926"/>
      <c r="L196" s="2926"/>
    </row>
    <row r="197" spans="1:12" s="2947" customFormat="1" ht="17.25" customHeight="1">
      <c r="A197" s="3154">
        <f t="shared" si="26"/>
        <v>13.149999999999999</v>
      </c>
      <c r="B197" s="3149" t="s">
        <v>6672</v>
      </c>
      <c r="C197" s="2964" t="s">
        <v>6673</v>
      </c>
      <c r="D197" s="2963" t="s">
        <v>370</v>
      </c>
      <c r="E197" s="2966">
        <v>50</v>
      </c>
      <c r="F197" s="2967"/>
      <c r="G197" s="2966">
        <f t="shared" si="24"/>
        <v>0</v>
      </c>
      <c r="H197" s="2934"/>
      <c r="I197" s="2935"/>
      <c r="K197" s="2926"/>
      <c r="L197" s="2926"/>
    </row>
    <row r="198" spans="1:12">
      <c r="A198" s="3148"/>
      <c r="B198" s="3149"/>
      <c r="C198" s="2964"/>
      <c r="D198" s="2965"/>
      <c r="E198" s="3155"/>
      <c r="F198" s="2938"/>
      <c r="G198" s="3033"/>
      <c r="H198" s="3156"/>
      <c r="I198" s="2935"/>
    </row>
    <row r="199" spans="1:12">
      <c r="A199" s="3070">
        <v>14</v>
      </c>
      <c r="B199" s="3071" t="s">
        <v>6674</v>
      </c>
      <c r="C199" s="3072" t="s">
        <v>6675</v>
      </c>
      <c r="D199" s="2989" t="s">
        <v>6313</v>
      </c>
      <c r="E199" s="2990">
        <v>2</v>
      </c>
      <c r="F199" s="2991">
        <f>SUM(G201:G206)</f>
        <v>0</v>
      </c>
      <c r="G199" s="2992">
        <f>E199*F199</f>
        <v>0</v>
      </c>
      <c r="I199" s="2935"/>
      <c r="J199" s="3157"/>
    </row>
    <row r="200" spans="1:12" ht="25.5">
      <c r="A200" s="3158"/>
      <c r="B200" s="3159"/>
      <c r="C200" s="2995" t="s">
        <v>6314</v>
      </c>
      <c r="D200" s="3160"/>
      <c r="E200" s="3161"/>
      <c r="F200" s="3162"/>
      <c r="G200" s="3017"/>
      <c r="I200" s="2935"/>
    </row>
    <row r="201" spans="1:12" ht="25.5">
      <c r="A201" s="3148">
        <v>14.1</v>
      </c>
      <c r="B201" s="2965" t="s">
        <v>6676</v>
      </c>
      <c r="C201" s="3112" t="s">
        <v>6677</v>
      </c>
      <c r="D201" s="3001" t="s">
        <v>377</v>
      </c>
      <c r="E201" s="3022">
        <v>2</v>
      </c>
      <c r="F201" s="2967"/>
      <c r="G201" s="2966">
        <f t="shared" ref="G201:G206" si="27">E201*F201</f>
        <v>0</v>
      </c>
      <c r="I201" s="2935"/>
    </row>
    <row r="202" spans="1:12" ht="25.5">
      <c r="A202" s="3148">
        <f>A201+0.1</f>
        <v>14.2</v>
      </c>
      <c r="B202" s="2965" t="s">
        <v>6678</v>
      </c>
      <c r="C202" s="3163" t="s">
        <v>6679</v>
      </c>
      <c r="D202" s="3001" t="s">
        <v>377</v>
      </c>
      <c r="E202" s="3022">
        <v>1</v>
      </c>
      <c r="F202" s="2967"/>
      <c r="G202" s="2966">
        <f t="shared" si="27"/>
        <v>0</v>
      </c>
      <c r="I202" s="2935"/>
    </row>
    <row r="203" spans="1:12">
      <c r="A203" s="3148">
        <f t="shared" ref="A203:A206" si="28">A202+0.1</f>
        <v>14.299999999999999</v>
      </c>
      <c r="B203" s="2965" t="s">
        <v>6680</v>
      </c>
      <c r="C203" s="3163" t="s">
        <v>6681</v>
      </c>
      <c r="D203" s="3001" t="s">
        <v>377</v>
      </c>
      <c r="E203" s="3022">
        <v>8</v>
      </c>
      <c r="F203" s="2967"/>
      <c r="G203" s="2966">
        <f t="shared" si="27"/>
        <v>0</v>
      </c>
      <c r="I203" s="2935"/>
    </row>
    <row r="204" spans="1:12">
      <c r="A204" s="3148">
        <f t="shared" si="28"/>
        <v>14.399999999999999</v>
      </c>
      <c r="B204" s="2965" t="s">
        <v>6682</v>
      </c>
      <c r="C204" s="3112" t="s">
        <v>6683</v>
      </c>
      <c r="D204" s="3001" t="s">
        <v>377</v>
      </c>
      <c r="E204" s="3022">
        <v>14</v>
      </c>
      <c r="F204" s="2967"/>
      <c r="G204" s="2966">
        <f t="shared" si="27"/>
        <v>0</v>
      </c>
      <c r="I204" s="2935"/>
    </row>
    <row r="205" spans="1:12">
      <c r="A205" s="3148">
        <f t="shared" si="28"/>
        <v>14.499999999999998</v>
      </c>
      <c r="B205" s="2965" t="s">
        <v>6684</v>
      </c>
      <c r="C205" s="3163" t="s">
        <v>6685</v>
      </c>
      <c r="D205" s="3164" t="s">
        <v>5406</v>
      </c>
      <c r="E205" s="3165">
        <v>1</v>
      </c>
      <c r="F205" s="2967"/>
      <c r="G205" s="2966">
        <f t="shared" si="27"/>
        <v>0</v>
      </c>
      <c r="I205" s="2935"/>
    </row>
    <row r="206" spans="1:12">
      <c r="A206" s="3148">
        <f t="shared" si="28"/>
        <v>14.599999999999998</v>
      </c>
      <c r="B206" s="2965" t="s">
        <v>6686</v>
      </c>
      <c r="C206" s="3002" t="s">
        <v>6687</v>
      </c>
      <c r="D206" s="3001" t="s">
        <v>5406</v>
      </c>
      <c r="E206" s="3022">
        <v>1</v>
      </c>
      <c r="F206" s="2967"/>
      <c r="G206" s="2966">
        <f t="shared" si="27"/>
        <v>0</v>
      </c>
      <c r="I206" s="2935"/>
    </row>
    <row r="207" spans="1:12" ht="13.5" thickBot="1">
      <c r="A207" s="3166"/>
      <c r="B207" s="3167"/>
      <c r="C207" s="3168"/>
      <c r="D207" s="3169"/>
      <c r="E207" s="3170"/>
      <c r="F207" s="3171"/>
      <c r="G207" s="3172"/>
      <c r="I207" s="2935"/>
    </row>
    <row r="208" spans="1:12" ht="16.5" thickBot="1">
      <c r="A208" s="3083"/>
      <c r="B208" s="3084"/>
      <c r="C208" s="3085" t="s">
        <v>1149</v>
      </c>
      <c r="D208" s="3086"/>
      <c r="E208" s="3087"/>
      <c r="F208" s="3088"/>
      <c r="G208" s="3089">
        <f>G14+G70+G99+G165</f>
        <v>0</v>
      </c>
      <c r="J208" s="3173"/>
      <c r="L208" s="3174"/>
    </row>
    <row r="209" spans="1:12" s="2934" customFormat="1">
      <c r="A209" s="3090"/>
      <c r="B209" s="3091"/>
      <c r="C209" s="3092"/>
      <c r="D209" s="3093"/>
      <c r="E209" s="2935"/>
      <c r="F209" s="2935"/>
      <c r="G209" s="3094"/>
      <c r="I209" s="2926"/>
      <c r="J209" s="2947"/>
      <c r="K209" s="2926"/>
      <c r="L209" s="2926"/>
    </row>
    <row r="210" spans="1:12" s="2934" customFormat="1">
      <c r="A210" s="3090"/>
      <c r="B210" s="3091"/>
      <c r="C210" s="3092"/>
      <c r="D210" s="3093"/>
      <c r="E210" s="2935"/>
      <c r="F210" s="2935"/>
      <c r="G210" s="3094"/>
      <c r="I210" s="2926"/>
      <c r="J210" s="2947"/>
      <c r="K210" s="2926"/>
      <c r="L210" s="2926"/>
    </row>
    <row r="211" spans="1:12" s="2934" customFormat="1">
      <c r="A211" s="3090"/>
      <c r="B211" s="3962" t="s">
        <v>6688</v>
      </c>
      <c r="C211" s="3962"/>
      <c r="D211" s="3962"/>
      <c r="E211" s="3962"/>
      <c r="F211" s="3962"/>
      <c r="G211" s="2946"/>
      <c r="I211" s="2926"/>
      <c r="J211" s="2947"/>
      <c r="K211" s="2926"/>
      <c r="L211" s="2926"/>
    </row>
    <row r="212" spans="1:12" s="2934" customFormat="1">
      <c r="A212" s="3090"/>
      <c r="B212" s="3962" t="s">
        <v>5404</v>
      </c>
      <c r="C212" s="3962"/>
      <c r="D212" s="3962"/>
      <c r="E212" s="3962"/>
      <c r="F212" s="3962"/>
      <c r="G212" s="2946"/>
      <c r="I212" s="2926"/>
      <c r="J212" s="2947"/>
      <c r="K212" s="2926"/>
      <c r="L212" s="2926"/>
    </row>
    <row r="213" spans="1:12" s="2934" customFormat="1">
      <c r="A213" s="3090"/>
      <c r="B213" s="3962" t="s">
        <v>5224</v>
      </c>
      <c r="C213" s="3962"/>
      <c r="D213" s="3962"/>
      <c r="E213" s="3962"/>
      <c r="F213" s="3962"/>
      <c r="G213" s="2946"/>
      <c r="I213" s="2926"/>
      <c r="J213" s="2947"/>
      <c r="K213" s="2926"/>
      <c r="L213" s="2926"/>
    </row>
    <row r="214" spans="1:12" s="2934" customFormat="1">
      <c r="A214" s="3090"/>
      <c r="B214" s="3096"/>
      <c r="C214" s="3097"/>
      <c r="D214" s="3090"/>
      <c r="E214" s="3095"/>
      <c r="F214" s="3098"/>
      <c r="G214" s="2946"/>
      <c r="I214" s="2926"/>
      <c r="J214" s="2947"/>
      <c r="K214" s="2926"/>
      <c r="L214" s="2926"/>
    </row>
    <row r="215" spans="1:12" s="2934" customFormat="1">
      <c r="A215" s="3090"/>
      <c r="B215" s="3096"/>
      <c r="C215" s="3097"/>
      <c r="D215" s="3090"/>
      <c r="E215" s="3095"/>
      <c r="F215" s="3098"/>
      <c r="G215" s="2946"/>
      <c r="I215" s="2926"/>
      <c r="J215" s="2947"/>
      <c r="K215" s="2926"/>
      <c r="L215" s="2926"/>
    </row>
    <row r="216" spans="1:12" s="2934" customFormat="1">
      <c r="A216" s="3099"/>
      <c r="B216" s="3100"/>
      <c r="C216" s="3101"/>
      <c r="D216" s="3939" t="s">
        <v>7638</v>
      </c>
      <c r="E216" s="3939"/>
      <c r="F216" s="3939"/>
      <c r="G216" s="2928"/>
      <c r="I216" s="2926"/>
      <c r="J216" s="2947"/>
      <c r="K216" s="2926"/>
      <c r="L216" s="2926"/>
    </row>
    <row r="217" spans="1:12" s="2934" customFormat="1">
      <c r="A217" s="3090"/>
      <c r="B217" s="3091"/>
      <c r="C217" s="3092"/>
      <c r="D217" s="2952"/>
      <c r="E217" s="2939"/>
      <c r="F217" s="2946"/>
      <c r="G217" s="2946"/>
      <c r="I217" s="2926"/>
      <c r="J217" s="2947"/>
      <c r="K217" s="2926"/>
      <c r="L217" s="2926"/>
    </row>
  </sheetData>
  <mergeCells count="17">
    <mergeCell ref="G9:G11"/>
    <mergeCell ref="B211:F211"/>
    <mergeCell ref="B212:F212"/>
    <mergeCell ref="B213:F213"/>
    <mergeCell ref="D216:F216"/>
    <mergeCell ref="F9:F11"/>
    <mergeCell ref="A9:A11"/>
    <mergeCell ref="B9:B11"/>
    <mergeCell ref="C9:C11"/>
    <mergeCell ref="D9:D11"/>
    <mergeCell ref="E9:E11"/>
    <mergeCell ref="A8:C8"/>
    <mergeCell ref="A1:F1"/>
    <mergeCell ref="A2:H2"/>
    <mergeCell ref="A3:F3"/>
    <mergeCell ref="A4:F4"/>
    <mergeCell ref="C6:D6"/>
  </mergeCells>
  <printOptions horizontalCentered="1"/>
  <pageMargins left="0.7" right="0.7" top="0.75" bottom="0.75" header="0.3" footer="0.3"/>
  <pageSetup paperSize="9" scale="81" fitToHeight="0" orientation="portrait"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view="pageBreakPreview" topLeftCell="A40" zoomScaleNormal="100" zoomScaleSheetLayoutView="100" workbookViewId="0">
      <selection activeCell="E37" sqref="E37"/>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48" width="9.140625" style="2004"/>
    <col min="249" max="249" width="41.85546875" style="2004" customWidth="1"/>
    <col min="250" max="252" width="9.140625" style="2004"/>
    <col min="253" max="253" width="27.5703125" style="2004" customWidth="1"/>
    <col min="254" max="504" width="9.140625" style="2004"/>
    <col min="505" max="505" width="41.85546875" style="2004" customWidth="1"/>
    <col min="506" max="508" width="9.140625" style="2004"/>
    <col min="509" max="509" width="27.5703125" style="2004" customWidth="1"/>
    <col min="510" max="760" width="9.140625" style="2004"/>
    <col min="761" max="761" width="41.85546875" style="2004" customWidth="1"/>
    <col min="762" max="764" width="9.140625" style="2004"/>
    <col min="765" max="765" width="27.5703125" style="2004" customWidth="1"/>
    <col min="766" max="1016" width="9.140625" style="2004"/>
    <col min="1017" max="1017" width="41.85546875" style="2004" customWidth="1"/>
    <col min="1018" max="1020" width="9.140625" style="2004"/>
    <col min="1021" max="1021" width="27.5703125" style="2004" customWidth="1"/>
    <col min="1022" max="1272" width="9.140625" style="2004"/>
    <col min="1273" max="1273" width="41.85546875" style="2004" customWidth="1"/>
    <col min="1274" max="1276" width="9.140625" style="2004"/>
    <col min="1277" max="1277" width="27.5703125" style="2004" customWidth="1"/>
    <col min="1278" max="1528" width="9.140625" style="2004"/>
    <col min="1529" max="1529" width="41.85546875" style="2004" customWidth="1"/>
    <col min="1530" max="1532" width="9.140625" style="2004"/>
    <col min="1533" max="1533" width="27.5703125" style="2004" customWidth="1"/>
    <col min="1534" max="1784" width="9.140625" style="2004"/>
    <col min="1785" max="1785" width="41.85546875" style="2004" customWidth="1"/>
    <col min="1786" max="1788" width="9.140625" style="2004"/>
    <col min="1789" max="1789" width="27.5703125" style="2004" customWidth="1"/>
    <col min="1790" max="2040" width="9.140625" style="2004"/>
    <col min="2041" max="2041" width="41.85546875" style="2004" customWidth="1"/>
    <col min="2042" max="2044" width="9.140625" style="2004"/>
    <col min="2045" max="2045" width="27.5703125" style="2004" customWidth="1"/>
    <col min="2046" max="2296" width="9.140625" style="2004"/>
    <col min="2297" max="2297" width="41.85546875" style="2004" customWidth="1"/>
    <col min="2298" max="2300" width="9.140625" style="2004"/>
    <col min="2301" max="2301" width="27.5703125" style="2004" customWidth="1"/>
    <col min="2302" max="2552" width="9.140625" style="2004"/>
    <col min="2553" max="2553" width="41.85546875" style="2004" customWidth="1"/>
    <col min="2554" max="2556" width="9.140625" style="2004"/>
    <col min="2557" max="2557" width="27.5703125" style="2004" customWidth="1"/>
    <col min="2558" max="2808" width="9.140625" style="2004"/>
    <col min="2809" max="2809" width="41.85546875" style="2004" customWidth="1"/>
    <col min="2810" max="2812" width="9.140625" style="2004"/>
    <col min="2813" max="2813" width="27.5703125" style="2004" customWidth="1"/>
    <col min="2814" max="3064" width="9.140625" style="2004"/>
    <col min="3065" max="3065" width="41.85546875" style="2004" customWidth="1"/>
    <col min="3066" max="3068" width="9.140625" style="2004"/>
    <col min="3069" max="3069" width="27.5703125" style="2004" customWidth="1"/>
    <col min="3070" max="3320" width="9.140625" style="2004"/>
    <col min="3321" max="3321" width="41.85546875" style="2004" customWidth="1"/>
    <col min="3322" max="3324" width="9.140625" style="2004"/>
    <col min="3325" max="3325" width="27.5703125" style="2004" customWidth="1"/>
    <col min="3326" max="3576" width="9.140625" style="2004"/>
    <col min="3577" max="3577" width="41.85546875" style="2004" customWidth="1"/>
    <col min="3578" max="3580" width="9.140625" style="2004"/>
    <col min="3581" max="3581" width="27.5703125" style="2004" customWidth="1"/>
    <col min="3582" max="3832" width="9.140625" style="2004"/>
    <col min="3833" max="3833" width="41.85546875" style="2004" customWidth="1"/>
    <col min="3834" max="3836" width="9.140625" style="2004"/>
    <col min="3837" max="3837" width="27.5703125" style="2004" customWidth="1"/>
    <col min="3838" max="4088" width="9.140625" style="2004"/>
    <col min="4089" max="4089" width="41.85546875" style="2004" customWidth="1"/>
    <col min="4090" max="4092" width="9.140625" style="2004"/>
    <col min="4093" max="4093" width="27.5703125" style="2004" customWidth="1"/>
    <col min="4094" max="4344" width="9.140625" style="2004"/>
    <col min="4345" max="4345" width="41.85546875" style="2004" customWidth="1"/>
    <col min="4346" max="4348" width="9.140625" style="2004"/>
    <col min="4349" max="4349" width="27.5703125" style="2004" customWidth="1"/>
    <col min="4350" max="4600" width="9.140625" style="2004"/>
    <col min="4601" max="4601" width="41.85546875" style="2004" customWidth="1"/>
    <col min="4602" max="4604" width="9.140625" style="2004"/>
    <col min="4605" max="4605" width="27.5703125" style="2004" customWidth="1"/>
    <col min="4606" max="4856" width="9.140625" style="2004"/>
    <col min="4857" max="4857" width="41.85546875" style="2004" customWidth="1"/>
    <col min="4858" max="4860" width="9.140625" style="2004"/>
    <col min="4861" max="4861" width="27.5703125" style="2004" customWidth="1"/>
    <col min="4862" max="5112" width="9.140625" style="2004"/>
    <col min="5113" max="5113" width="41.85546875" style="2004" customWidth="1"/>
    <col min="5114" max="5116" width="9.140625" style="2004"/>
    <col min="5117" max="5117" width="27.5703125" style="2004" customWidth="1"/>
    <col min="5118" max="5368" width="9.140625" style="2004"/>
    <col min="5369" max="5369" width="41.85546875" style="2004" customWidth="1"/>
    <col min="5370" max="5372" width="9.140625" style="2004"/>
    <col min="5373" max="5373" width="27.5703125" style="2004" customWidth="1"/>
    <col min="5374" max="5624" width="9.140625" style="2004"/>
    <col min="5625" max="5625" width="41.85546875" style="2004" customWidth="1"/>
    <col min="5626" max="5628" width="9.140625" style="2004"/>
    <col min="5629" max="5629" width="27.5703125" style="2004" customWidth="1"/>
    <col min="5630" max="5880" width="9.140625" style="2004"/>
    <col min="5881" max="5881" width="41.85546875" style="2004" customWidth="1"/>
    <col min="5882" max="5884" width="9.140625" style="2004"/>
    <col min="5885" max="5885" width="27.5703125" style="2004" customWidth="1"/>
    <col min="5886" max="6136" width="9.140625" style="2004"/>
    <col min="6137" max="6137" width="41.85546875" style="2004" customWidth="1"/>
    <col min="6138" max="6140" width="9.140625" style="2004"/>
    <col min="6141" max="6141" width="27.5703125" style="2004" customWidth="1"/>
    <col min="6142" max="6392" width="9.140625" style="2004"/>
    <col min="6393" max="6393" width="41.85546875" style="2004" customWidth="1"/>
    <col min="6394" max="6396" width="9.140625" style="2004"/>
    <col min="6397" max="6397" width="27.5703125" style="2004" customWidth="1"/>
    <col min="6398" max="6648" width="9.140625" style="2004"/>
    <col min="6649" max="6649" width="41.85546875" style="2004" customWidth="1"/>
    <col min="6650" max="6652" width="9.140625" style="2004"/>
    <col min="6653" max="6653" width="27.5703125" style="2004" customWidth="1"/>
    <col min="6654" max="6904" width="9.140625" style="2004"/>
    <col min="6905" max="6905" width="41.85546875" style="2004" customWidth="1"/>
    <col min="6906" max="6908" width="9.140625" style="2004"/>
    <col min="6909" max="6909" width="27.5703125" style="2004" customWidth="1"/>
    <col min="6910" max="7160" width="9.140625" style="2004"/>
    <col min="7161" max="7161" width="41.85546875" style="2004" customWidth="1"/>
    <col min="7162" max="7164" width="9.140625" style="2004"/>
    <col min="7165" max="7165" width="27.5703125" style="2004" customWidth="1"/>
    <col min="7166" max="7416" width="9.140625" style="2004"/>
    <col min="7417" max="7417" width="41.85546875" style="2004" customWidth="1"/>
    <col min="7418" max="7420" width="9.140625" style="2004"/>
    <col min="7421" max="7421" width="27.5703125" style="2004" customWidth="1"/>
    <col min="7422" max="7672" width="9.140625" style="2004"/>
    <col min="7673" max="7673" width="41.85546875" style="2004" customWidth="1"/>
    <col min="7674" max="7676" width="9.140625" style="2004"/>
    <col min="7677" max="7677" width="27.5703125" style="2004" customWidth="1"/>
    <col min="7678" max="7928" width="9.140625" style="2004"/>
    <col min="7929" max="7929" width="41.85546875" style="2004" customWidth="1"/>
    <col min="7930" max="7932" width="9.140625" style="2004"/>
    <col min="7933" max="7933" width="27.5703125" style="2004" customWidth="1"/>
    <col min="7934" max="8184" width="9.140625" style="2004"/>
    <col min="8185" max="8185" width="41.85546875" style="2004" customWidth="1"/>
    <col min="8186" max="8188" width="9.140625" style="2004"/>
    <col min="8189" max="8189" width="27.5703125" style="2004" customWidth="1"/>
    <col min="8190" max="8440" width="9.140625" style="2004"/>
    <col min="8441" max="8441" width="41.85546875" style="2004" customWidth="1"/>
    <col min="8442" max="8444" width="9.140625" style="2004"/>
    <col min="8445" max="8445" width="27.5703125" style="2004" customWidth="1"/>
    <col min="8446" max="8696" width="9.140625" style="2004"/>
    <col min="8697" max="8697" width="41.85546875" style="2004" customWidth="1"/>
    <col min="8698" max="8700" width="9.140625" style="2004"/>
    <col min="8701" max="8701" width="27.5703125" style="2004" customWidth="1"/>
    <col min="8702" max="8952" width="9.140625" style="2004"/>
    <col min="8953" max="8953" width="41.85546875" style="2004" customWidth="1"/>
    <col min="8954" max="8956" width="9.140625" style="2004"/>
    <col min="8957" max="8957" width="27.5703125" style="2004" customWidth="1"/>
    <col min="8958" max="9208" width="9.140625" style="2004"/>
    <col min="9209" max="9209" width="41.85546875" style="2004" customWidth="1"/>
    <col min="9210" max="9212" width="9.140625" style="2004"/>
    <col min="9213" max="9213" width="27.5703125" style="2004" customWidth="1"/>
    <col min="9214" max="9464" width="9.140625" style="2004"/>
    <col min="9465" max="9465" width="41.85546875" style="2004" customWidth="1"/>
    <col min="9466" max="9468" width="9.140625" style="2004"/>
    <col min="9469" max="9469" width="27.5703125" style="2004" customWidth="1"/>
    <col min="9470" max="9720" width="9.140625" style="2004"/>
    <col min="9721" max="9721" width="41.85546875" style="2004" customWidth="1"/>
    <col min="9722" max="9724" width="9.140625" style="2004"/>
    <col min="9725" max="9725" width="27.5703125" style="2004" customWidth="1"/>
    <col min="9726" max="9976" width="9.140625" style="2004"/>
    <col min="9977" max="9977" width="41.85546875" style="2004" customWidth="1"/>
    <col min="9978" max="9980" width="9.140625" style="2004"/>
    <col min="9981" max="9981" width="27.5703125" style="2004" customWidth="1"/>
    <col min="9982" max="10232" width="9.140625" style="2004"/>
    <col min="10233" max="10233" width="41.85546875" style="2004" customWidth="1"/>
    <col min="10234" max="10236" width="9.140625" style="2004"/>
    <col min="10237" max="10237" width="27.5703125" style="2004" customWidth="1"/>
    <col min="10238" max="10488" width="9.140625" style="2004"/>
    <col min="10489" max="10489" width="41.85546875" style="2004" customWidth="1"/>
    <col min="10490" max="10492" width="9.140625" style="2004"/>
    <col min="10493" max="10493" width="27.5703125" style="2004" customWidth="1"/>
    <col min="10494" max="10744" width="9.140625" style="2004"/>
    <col min="10745" max="10745" width="41.85546875" style="2004" customWidth="1"/>
    <col min="10746" max="10748" width="9.140625" style="2004"/>
    <col min="10749" max="10749" width="27.5703125" style="2004" customWidth="1"/>
    <col min="10750" max="11000" width="9.140625" style="2004"/>
    <col min="11001" max="11001" width="41.85546875" style="2004" customWidth="1"/>
    <col min="11002" max="11004" width="9.140625" style="2004"/>
    <col min="11005" max="11005" width="27.5703125" style="2004" customWidth="1"/>
    <col min="11006" max="11256" width="9.140625" style="2004"/>
    <col min="11257" max="11257" width="41.85546875" style="2004" customWidth="1"/>
    <col min="11258" max="11260" width="9.140625" style="2004"/>
    <col min="11261" max="11261" width="27.5703125" style="2004" customWidth="1"/>
    <col min="11262" max="11512" width="9.140625" style="2004"/>
    <col min="11513" max="11513" width="41.85546875" style="2004" customWidth="1"/>
    <col min="11514" max="11516" width="9.140625" style="2004"/>
    <col min="11517" max="11517" width="27.5703125" style="2004" customWidth="1"/>
    <col min="11518" max="11768" width="9.140625" style="2004"/>
    <col min="11769" max="11769" width="41.85546875" style="2004" customWidth="1"/>
    <col min="11770" max="11772" width="9.140625" style="2004"/>
    <col min="11773" max="11773" width="27.5703125" style="2004" customWidth="1"/>
    <col min="11774" max="12024" width="9.140625" style="2004"/>
    <col min="12025" max="12025" width="41.85546875" style="2004" customWidth="1"/>
    <col min="12026" max="12028" width="9.140625" style="2004"/>
    <col min="12029" max="12029" width="27.5703125" style="2004" customWidth="1"/>
    <col min="12030" max="12280" width="9.140625" style="2004"/>
    <col min="12281" max="12281" width="41.85546875" style="2004" customWidth="1"/>
    <col min="12282" max="12284" width="9.140625" style="2004"/>
    <col min="12285" max="12285" width="27.5703125" style="2004" customWidth="1"/>
    <col min="12286" max="12536" width="9.140625" style="2004"/>
    <col min="12537" max="12537" width="41.85546875" style="2004" customWidth="1"/>
    <col min="12538" max="12540" width="9.140625" style="2004"/>
    <col min="12541" max="12541" width="27.5703125" style="2004" customWidth="1"/>
    <col min="12542" max="12792" width="9.140625" style="2004"/>
    <col min="12793" max="12793" width="41.85546875" style="2004" customWidth="1"/>
    <col min="12794" max="12796" width="9.140625" style="2004"/>
    <col min="12797" max="12797" width="27.5703125" style="2004" customWidth="1"/>
    <col min="12798" max="13048" width="9.140625" style="2004"/>
    <col min="13049" max="13049" width="41.85546875" style="2004" customWidth="1"/>
    <col min="13050" max="13052" width="9.140625" style="2004"/>
    <col min="13053" max="13053" width="27.5703125" style="2004" customWidth="1"/>
    <col min="13054" max="13304" width="9.140625" style="2004"/>
    <col min="13305" max="13305" width="41.85546875" style="2004" customWidth="1"/>
    <col min="13306" max="13308" width="9.140625" style="2004"/>
    <col min="13309" max="13309" width="27.5703125" style="2004" customWidth="1"/>
    <col min="13310" max="13560" width="9.140625" style="2004"/>
    <col min="13561" max="13561" width="41.85546875" style="2004" customWidth="1"/>
    <col min="13562" max="13564" width="9.140625" style="2004"/>
    <col min="13565" max="13565" width="27.5703125" style="2004" customWidth="1"/>
    <col min="13566" max="13816" width="9.140625" style="2004"/>
    <col min="13817" max="13817" width="41.85546875" style="2004" customWidth="1"/>
    <col min="13818" max="13820" width="9.140625" style="2004"/>
    <col min="13821" max="13821" width="27.5703125" style="2004" customWidth="1"/>
    <col min="13822" max="14072" width="9.140625" style="2004"/>
    <col min="14073" max="14073" width="41.85546875" style="2004" customWidth="1"/>
    <col min="14074" max="14076" width="9.140625" style="2004"/>
    <col min="14077" max="14077" width="27.5703125" style="2004" customWidth="1"/>
    <col min="14078" max="14328" width="9.140625" style="2004"/>
    <col min="14329" max="14329" width="41.85546875" style="2004" customWidth="1"/>
    <col min="14330" max="14332" width="9.140625" style="2004"/>
    <col min="14333" max="14333" width="27.5703125" style="2004" customWidth="1"/>
    <col min="14334" max="14584" width="9.140625" style="2004"/>
    <col min="14585" max="14585" width="41.85546875" style="2004" customWidth="1"/>
    <col min="14586" max="14588" width="9.140625" style="2004"/>
    <col min="14589" max="14589" width="27.5703125" style="2004" customWidth="1"/>
    <col min="14590" max="14840" width="9.140625" style="2004"/>
    <col min="14841" max="14841" width="41.85546875" style="2004" customWidth="1"/>
    <col min="14842" max="14844" width="9.140625" style="2004"/>
    <col min="14845" max="14845" width="27.5703125" style="2004" customWidth="1"/>
    <col min="14846" max="15096" width="9.140625" style="2004"/>
    <col min="15097" max="15097" width="41.85546875" style="2004" customWidth="1"/>
    <col min="15098" max="15100" width="9.140625" style="2004"/>
    <col min="15101" max="15101" width="27.5703125" style="2004" customWidth="1"/>
    <col min="15102" max="15352" width="9.140625" style="2004"/>
    <col min="15353" max="15353" width="41.85546875" style="2004" customWidth="1"/>
    <col min="15354" max="15356" width="9.140625" style="2004"/>
    <col min="15357" max="15357" width="27.5703125" style="2004" customWidth="1"/>
    <col min="15358" max="15608" width="9.140625" style="2004"/>
    <col min="15609" max="15609" width="41.85546875" style="2004" customWidth="1"/>
    <col min="15610" max="15612" width="9.140625" style="2004"/>
    <col min="15613" max="15613" width="27.5703125" style="2004" customWidth="1"/>
    <col min="15614" max="15864" width="9.140625" style="2004"/>
    <col min="15865" max="15865" width="41.85546875" style="2004" customWidth="1"/>
    <col min="15866" max="15868" width="9.140625" style="2004"/>
    <col min="15869" max="15869" width="27.5703125" style="2004" customWidth="1"/>
    <col min="15870" max="16120" width="9.140625" style="2004"/>
    <col min="16121" max="16121" width="41.85546875" style="2004" customWidth="1"/>
    <col min="16122" max="16124" width="9.140625" style="2004"/>
    <col min="16125" max="16125" width="27.5703125" style="2004" customWidth="1"/>
    <col min="16126" max="16384" width="9.140625" style="2004"/>
  </cols>
  <sheetData>
    <row r="1" spans="1:7" s="2023" customFormat="1" ht="15" customHeight="1">
      <c r="A1" s="3944" t="s">
        <v>7650</v>
      </c>
      <c r="B1" s="3944"/>
      <c r="C1" s="3944"/>
      <c r="D1" s="3944"/>
      <c r="E1" s="3944"/>
      <c r="F1" s="3944"/>
      <c r="G1" s="2237"/>
    </row>
    <row r="2" spans="1:7" s="2023" customFormat="1" ht="15" customHeight="1">
      <c r="A2" s="3945" t="s">
        <v>6292</v>
      </c>
      <c r="B2" s="3945"/>
      <c r="C2" s="3945"/>
      <c r="D2" s="3945"/>
      <c r="E2" s="3945"/>
      <c r="F2" s="3964"/>
      <c r="G2" s="3964"/>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6689</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F13+F15+F31</f>
        <v>0</v>
      </c>
      <c r="G12" s="3183"/>
    </row>
    <row r="13" spans="1:7">
      <c r="A13" s="2095"/>
      <c r="B13" s="3184" t="s">
        <v>6690</v>
      </c>
      <c r="C13" s="3185"/>
      <c r="D13" s="3186"/>
      <c r="E13" s="3185"/>
      <c r="F13" s="3187">
        <f>SUM(F14)</f>
        <v>0</v>
      </c>
      <c r="G13" s="3183"/>
    </row>
    <row r="14" spans="1:7">
      <c r="A14" s="2087">
        <v>1</v>
      </c>
      <c r="B14" s="3188" t="s">
        <v>6691</v>
      </c>
      <c r="C14" s="2844" t="s">
        <v>377</v>
      </c>
      <c r="D14" s="3181">
        <v>2</v>
      </c>
      <c r="E14" s="2743"/>
      <c r="F14" s="3189">
        <f>D14*E14</f>
        <v>0</v>
      </c>
      <c r="G14" s="2744" t="s">
        <v>6692</v>
      </c>
    </row>
    <row r="15" spans="1:7">
      <c r="A15" s="2087"/>
      <c r="B15" s="3190" t="s">
        <v>6693</v>
      </c>
      <c r="C15" s="3191"/>
      <c r="D15" s="3192"/>
      <c r="E15" s="3193"/>
      <c r="F15" s="3187">
        <f>F16+F25</f>
        <v>0</v>
      </c>
      <c r="G15" s="2744"/>
    </row>
    <row r="16" spans="1:7" ht="25.5">
      <c r="A16" s="2087"/>
      <c r="B16" s="3194" t="s">
        <v>6694</v>
      </c>
      <c r="C16" s="3195"/>
      <c r="D16" s="3196"/>
      <c r="E16" s="3197"/>
      <c r="F16" s="3198">
        <f>SUM(F17:F24)</f>
        <v>0</v>
      </c>
      <c r="G16" s="2744"/>
    </row>
    <row r="17" spans="1:7" ht="25.5">
      <c r="A17" s="2087">
        <v>1</v>
      </c>
      <c r="B17" s="3199" t="s">
        <v>6695</v>
      </c>
      <c r="C17" s="2844" t="s">
        <v>377</v>
      </c>
      <c r="D17" s="3181">
        <v>2</v>
      </c>
      <c r="E17" s="2743"/>
      <c r="F17" s="3189">
        <f>D17*E17</f>
        <v>0</v>
      </c>
      <c r="G17" s="2744"/>
    </row>
    <row r="18" spans="1:7" ht="25.5">
      <c r="A18" s="2087">
        <v>2</v>
      </c>
      <c r="B18" s="3200" t="s">
        <v>6696</v>
      </c>
      <c r="C18" s="3201" t="s">
        <v>377</v>
      </c>
      <c r="D18" s="3181">
        <v>50</v>
      </c>
      <c r="E18" s="2743"/>
      <c r="F18" s="3189">
        <f>D18*E18</f>
        <v>0</v>
      </c>
      <c r="G18" s="2744"/>
    </row>
    <row r="19" spans="1:7" ht="38.25">
      <c r="A19" s="2087">
        <v>3</v>
      </c>
      <c r="B19" s="3200" t="s">
        <v>6697</v>
      </c>
      <c r="C19" s="3201" t="s">
        <v>377</v>
      </c>
      <c r="D19" s="3181">
        <v>32</v>
      </c>
      <c r="E19" s="2743"/>
      <c r="F19" s="3189">
        <f>D19*E19</f>
        <v>0</v>
      </c>
      <c r="G19" s="2744"/>
    </row>
    <row r="20" spans="1:7" ht="25.5">
      <c r="A20" s="2087">
        <v>4</v>
      </c>
      <c r="B20" s="3200" t="s">
        <v>6698</v>
      </c>
      <c r="C20" s="3201" t="s">
        <v>377</v>
      </c>
      <c r="D20" s="3181">
        <v>10</v>
      </c>
      <c r="E20" s="2743"/>
      <c r="F20" s="3189">
        <f>D20*E20</f>
        <v>0</v>
      </c>
      <c r="G20" s="2744"/>
    </row>
    <row r="21" spans="1:7" ht="25.5">
      <c r="A21" s="2087">
        <v>5</v>
      </c>
      <c r="B21" s="3202" t="s">
        <v>6699</v>
      </c>
      <c r="C21" s="3201" t="s">
        <v>377</v>
      </c>
      <c r="D21" s="3181">
        <v>2</v>
      </c>
      <c r="E21" s="2743"/>
      <c r="F21" s="3189">
        <f>D21*E21</f>
        <v>0</v>
      </c>
      <c r="G21" s="2744"/>
    </row>
    <row r="22" spans="1:7" ht="25.5">
      <c r="A22" s="2087">
        <v>6</v>
      </c>
      <c r="B22" s="3202" t="s">
        <v>6700</v>
      </c>
      <c r="C22" s="3201" t="s">
        <v>377</v>
      </c>
      <c r="D22" s="3181">
        <v>6</v>
      </c>
      <c r="E22" s="2743"/>
      <c r="F22" s="3189">
        <f t="shared" ref="F22:F30" si="0">D22*E22</f>
        <v>0</v>
      </c>
      <c r="G22" s="2744"/>
    </row>
    <row r="23" spans="1:7" ht="25.5">
      <c r="A23" s="2087">
        <v>7</v>
      </c>
      <c r="B23" s="3202" t="s">
        <v>6701</v>
      </c>
      <c r="C23" s="3201" t="s">
        <v>377</v>
      </c>
      <c r="D23" s="3181">
        <v>6</v>
      </c>
      <c r="E23" s="2743"/>
      <c r="F23" s="3189">
        <f>D23*E23</f>
        <v>0</v>
      </c>
      <c r="G23" s="2744"/>
    </row>
    <row r="24" spans="1:7" ht="25.5">
      <c r="A24" s="2087">
        <v>8</v>
      </c>
      <c r="B24" s="3202" t="s">
        <v>6702</v>
      </c>
      <c r="C24" s="3201" t="s">
        <v>377</v>
      </c>
      <c r="D24" s="3181">
        <v>14</v>
      </c>
      <c r="E24" s="2743"/>
      <c r="F24" s="3189">
        <f t="shared" si="0"/>
        <v>0</v>
      </c>
      <c r="G24" s="2744"/>
    </row>
    <row r="25" spans="1:7">
      <c r="A25" s="2087"/>
      <c r="B25" s="3194" t="s">
        <v>6703</v>
      </c>
      <c r="C25" s="3195"/>
      <c r="D25" s="3196"/>
      <c r="E25" s="3197"/>
      <c r="F25" s="3198">
        <f>SUM(F26:F30)</f>
        <v>0</v>
      </c>
      <c r="G25" s="2744"/>
    </row>
    <row r="26" spans="1:7" ht="25.5">
      <c r="A26" s="2087">
        <v>1</v>
      </c>
      <c r="B26" s="3203" t="s">
        <v>6704</v>
      </c>
      <c r="C26" s="2844" t="s">
        <v>377</v>
      </c>
      <c r="D26" s="3181">
        <v>1</v>
      </c>
      <c r="E26" s="2743"/>
      <c r="F26" s="3189">
        <f>D26*E26</f>
        <v>0</v>
      </c>
      <c r="G26" s="2744"/>
    </row>
    <row r="27" spans="1:7" ht="25.5">
      <c r="A27" s="2087">
        <v>2</v>
      </c>
      <c r="B27" s="3204" t="s">
        <v>6705</v>
      </c>
      <c r="C27" s="3205" t="s">
        <v>377</v>
      </c>
      <c r="D27" s="3181">
        <v>1</v>
      </c>
      <c r="E27" s="2743"/>
      <c r="F27" s="3189">
        <f t="shared" si="0"/>
        <v>0</v>
      </c>
      <c r="G27" s="2744"/>
    </row>
    <row r="28" spans="1:7" ht="25.5">
      <c r="A28" s="2087">
        <v>3</v>
      </c>
      <c r="B28" s="3203" t="s">
        <v>6706</v>
      </c>
      <c r="C28" s="3205" t="s">
        <v>377</v>
      </c>
      <c r="D28" s="3181">
        <v>1</v>
      </c>
      <c r="E28" s="2743"/>
      <c r="F28" s="3189">
        <f t="shared" si="0"/>
        <v>0</v>
      </c>
      <c r="G28" s="2744"/>
    </row>
    <row r="29" spans="1:7" ht="25.5">
      <c r="A29" s="2087">
        <v>4</v>
      </c>
      <c r="B29" s="3202" t="s">
        <v>6707</v>
      </c>
      <c r="C29" s="3205" t="s">
        <v>377</v>
      </c>
      <c r="D29" s="3181">
        <v>1</v>
      </c>
      <c r="E29" s="2743"/>
      <c r="F29" s="3189">
        <f t="shared" si="0"/>
        <v>0</v>
      </c>
      <c r="G29" s="2744"/>
    </row>
    <row r="30" spans="1:7">
      <c r="A30" s="2087">
        <v>5</v>
      </c>
      <c r="B30" s="3202" t="s">
        <v>6708</v>
      </c>
      <c r="C30" s="3205" t="s">
        <v>377</v>
      </c>
      <c r="D30" s="3181">
        <v>14</v>
      </c>
      <c r="E30" s="2743"/>
      <c r="F30" s="3189">
        <f t="shared" si="0"/>
        <v>0</v>
      </c>
      <c r="G30" s="2744"/>
    </row>
    <row r="31" spans="1:7" ht="25.5">
      <c r="A31" s="2087"/>
      <c r="B31" s="3206" t="s">
        <v>6709</v>
      </c>
      <c r="C31" s="3207"/>
      <c r="D31" s="3208"/>
      <c r="E31" s="3209"/>
      <c r="F31" s="3210">
        <f>F32+F36</f>
        <v>0</v>
      </c>
      <c r="G31" s="2744"/>
    </row>
    <row r="32" spans="1:7">
      <c r="A32" s="2087"/>
      <c r="B32" s="3211" t="s">
        <v>6710</v>
      </c>
      <c r="C32" s="3212"/>
      <c r="D32" s="3213"/>
      <c r="E32" s="3214"/>
      <c r="F32" s="3215">
        <f>SUM(F33:F45)</f>
        <v>0</v>
      </c>
      <c r="G32" s="2744"/>
    </row>
    <row r="33" spans="1:7" ht="63.75">
      <c r="A33" s="2087">
        <v>1</v>
      </c>
      <c r="B33" s="3152" t="s">
        <v>6711</v>
      </c>
      <c r="C33" s="2963" t="s">
        <v>377</v>
      </c>
      <c r="D33" s="3216">
        <v>16</v>
      </c>
      <c r="E33" s="2743"/>
      <c r="F33" s="3189">
        <f>D33*E33</f>
        <v>0</v>
      </c>
      <c r="G33" s="2744" t="s">
        <v>6712</v>
      </c>
    </row>
    <row r="34" spans="1:7" ht="76.5">
      <c r="A34" s="2087">
        <v>2</v>
      </c>
      <c r="B34" s="3076" t="s">
        <v>6713</v>
      </c>
      <c r="C34" s="3201" t="s">
        <v>377</v>
      </c>
      <c r="D34" s="3216">
        <v>2</v>
      </c>
      <c r="E34" s="2743"/>
      <c r="F34" s="3189">
        <f t="shared" ref="F34:F44" si="1">D34*E34</f>
        <v>0</v>
      </c>
      <c r="G34" s="2744" t="s">
        <v>6714</v>
      </c>
    </row>
    <row r="35" spans="1:7" ht="63.75">
      <c r="A35" s="2087">
        <v>3</v>
      </c>
      <c r="B35" s="3076" t="s">
        <v>6715</v>
      </c>
      <c r="C35" s="2963" t="s">
        <v>377</v>
      </c>
      <c r="D35" s="3216">
        <v>4</v>
      </c>
      <c r="E35" s="2743"/>
      <c r="F35" s="3189">
        <f t="shared" si="1"/>
        <v>0</v>
      </c>
      <c r="G35" s="2744" t="s">
        <v>6716</v>
      </c>
    </row>
    <row r="36" spans="1:7" ht="25.5">
      <c r="A36" s="2087"/>
      <c r="B36" s="3211" t="s">
        <v>6717</v>
      </c>
      <c r="C36" s="3212"/>
      <c r="D36" s="3213"/>
      <c r="E36" s="3214"/>
      <c r="F36" s="3215">
        <f>SUM(F37:F44)</f>
        <v>0</v>
      </c>
      <c r="G36" s="2744"/>
    </row>
    <row r="37" spans="1:7" ht="145.5" customHeight="1">
      <c r="A37" s="2087">
        <v>1</v>
      </c>
      <c r="B37" s="3760" t="s">
        <v>6718</v>
      </c>
      <c r="C37" s="3201" t="s">
        <v>5406</v>
      </c>
      <c r="D37" s="3216">
        <v>2</v>
      </c>
      <c r="E37" s="2743"/>
      <c r="F37" s="3189">
        <f t="shared" si="1"/>
        <v>0</v>
      </c>
      <c r="G37" s="2744" t="s">
        <v>6719</v>
      </c>
    </row>
    <row r="38" spans="1:7" ht="63.75">
      <c r="A38" s="2087">
        <v>2</v>
      </c>
      <c r="B38" s="3217" t="s">
        <v>6720</v>
      </c>
      <c r="C38" s="3001" t="s">
        <v>377</v>
      </c>
      <c r="D38" s="3216">
        <v>4</v>
      </c>
      <c r="E38" s="2743"/>
      <c r="F38" s="3189">
        <f t="shared" si="1"/>
        <v>0</v>
      </c>
      <c r="G38" s="2744" t="s">
        <v>6721</v>
      </c>
    </row>
    <row r="39" spans="1:7" ht="63.75">
      <c r="A39" s="2087">
        <v>3</v>
      </c>
      <c r="B39" s="3217" t="s">
        <v>6722</v>
      </c>
      <c r="C39" s="3001" t="s">
        <v>377</v>
      </c>
      <c r="D39" s="3216">
        <v>2</v>
      </c>
      <c r="E39" s="2743"/>
      <c r="F39" s="3189">
        <f t="shared" si="1"/>
        <v>0</v>
      </c>
      <c r="G39" s="2744" t="s">
        <v>6723</v>
      </c>
    </row>
    <row r="40" spans="1:7" ht="25.5">
      <c r="A40" s="2087">
        <v>4</v>
      </c>
      <c r="B40" s="3218" t="s">
        <v>6724</v>
      </c>
      <c r="C40" s="3001" t="s">
        <v>377</v>
      </c>
      <c r="D40" s="3216">
        <v>4</v>
      </c>
      <c r="E40" s="2743"/>
      <c r="F40" s="3189">
        <f t="shared" si="1"/>
        <v>0</v>
      </c>
      <c r="G40" s="2744" t="s">
        <v>6725</v>
      </c>
    </row>
    <row r="41" spans="1:7" ht="25.5">
      <c r="A41" s="2087">
        <v>5</v>
      </c>
      <c r="B41" s="3218" t="s">
        <v>6726</v>
      </c>
      <c r="C41" s="3001" t="s">
        <v>377</v>
      </c>
      <c r="D41" s="3216">
        <v>2</v>
      </c>
      <c r="E41" s="2743"/>
      <c r="F41" s="3189">
        <f t="shared" si="1"/>
        <v>0</v>
      </c>
      <c r="G41" s="2744" t="s">
        <v>6727</v>
      </c>
    </row>
    <row r="42" spans="1:7" ht="25.5">
      <c r="A42" s="2087">
        <v>6</v>
      </c>
      <c r="B42" s="3218" t="s">
        <v>6728</v>
      </c>
      <c r="C42" s="3001" t="s">
        <v>377</v>
      </c>
      <c r="D42" s="3216">
        <v>6</v>
      </c>
      <c r="E42" s="2743"/>
      <c r="F42" s="3189">
        <f t="shared" si="1"/>
        <v>0</v>
      </c>
      <c r="G42" s="2744" t="s">
        <v>6729</v>
      </c>
    </row>
    <row r="43" spans="1:7" ht="41.25" customHeight="1">
      <c r="A43" s="2087">
        <v>7</v>
      </c>
      <c r="B43" s="3002" t="s">
        <v>5717</v>
      </c>
      <c r="C43" s="3001" t="s">
        <v>377</v>
      </c>
      <c r="D43" s="3216">
        <v>8</v>
      </c>
      <c r="E43" s="2743"/>
      <c r="F43" s="3189">
        <f t="shared" si="1"/>
        <v>0</v>
      </c>
      <c r="G43" s="2744" t="s">
        <v>6730</v>
      </c>
    </row>
    <row r="44" spans="1:7" ht="44.25" customHeight="1">
      <c r="A44" s="2087">
        <v>8</v>
      </c>
      <c r="B44" s="3200" t="s">
        <v>5715</v>
      </c>
      <c r="C44" s="3201" t="s">
        <v>377</v>
      </c>
      <c r="D44" s="3216">
        <v>8</v>
      </c>
      <c r="E44" s="2743"/>
      <c r="F44" s="3189">
        <f t="shared" si="1"/>
        <v>0</v>
      </c>
      <c r="G44" s="2744" t="s">
        <v>6731</v>
      </c>
    </row>
    <row r="45" spans="1:7">
      <c r="A45" s="2087"/>
      <c r="B45" s="3007"/>
      <c r="C45" s="3201"/>
      <c r="D45" s="3216"/>
      <c r="E45" s="2743"/>
      <c r="F45" s="3189"/>
      <c r="G45" s="2744"/>
    </row>
    <row r="46" spans="1:7" ht="13.5" thickBot="1">
      <c r="A46" s="2082" t="s">
        <v>5511</v>
      </c>
      <c r="B46" s="2080"/>
      <c r="C46" s="2080"/>
      <c r="D46" s="3219"/>
      <c r="E46" s="2080"/>
      <c r="F46" s="3220">
        <f>ROUNDUP(F12,0)</f>
        <v>0</v>
      </c>
      <c r="G46" s="2078"/>
    </row>
    <row r="47" spans="1:7" ht="13.5" thickTop="1"/>
    <row r="48" spans="1:7">
      <c r="C48" s="3939" t="s">
        <v>7638</v>
      </c>
      <c r="D48" s="3939"/>
      <c r="E48" s="3939"/>
    </row>
    <row r="49" spans="1:7">
      <c r="C49" s="1867"/>
      <c r="D49" s="3221"/>
      <c r="E49" s="1867"/>
    </row>
    <row r="50" spans="1:7">
      <c r="C50" s="3939"/>
      <c r="D50" s="3939"/>
      <c r="E50" s="3939"/>
    </row>
    <row r="51" spans="1:7">
      <c r="A51" s="3965" t="s">
        <v>5510</v>
      </c>
      <c r="B51" s="3965"/>
      <c r="C51" s="3965"/>
      <c r="D51" s="3965"/>
      <c r="E51" s="3965"/>
      <c r="F51" s="3965"/>
      <c r="G51" s="3965"/>
    </row>
    <row r="52" spans="1:7">
      <c r="A52" s="3963" t="s">
        <v>5509</v>
      </c>
      <c r="B52" s="3963"/>
      <c r="C52" s="3963"/>
      <c r="D52" s="3963"/>
      <c r="E52" s="3963"/>
      <c r="F52" s="3963"/>
      <c r="G52" s="3963"/>
    </row>
    <row r="53" spans="1:7">
      <c r="A53" s="3963"/>
      <c r="B53" s="3963"/>
      <c r="C53" s="3963"/>
      <c r="D53" s="3963"/>
      <c r="E53" s="3963"/>
      <c r="F53" s="3963"/>
      <c r="G53" s="3963"/>
    </row>
    <row r="54" spans="1:7">
      <c r="A54" s="3963"/>
      <c r="B54" s="3963"/>
      <c r="C54" s="3963"/>
      <c r="D54" s="3963"/>
      <c r="E54" s="3963"/>
      <c r="F54" s="3963"/>
      <c r="G54" s="3963"/>
    </row>
    <row r="56" spans="1:7">
      <c r="F56" s="3222"/>
    </row>
    <row r="59" spans="1:7">
      <c r="F59" s="3222"/>
    </row>
  </sheetData>
  <mergeCells count="12">
    <mergeCell ref="A54:G54"/>
    <mergeCell ref="A1:F1"/>
    <mergeCell ref="A2:G2"/>
    <mergeCell ref="A3:F3"/>
    <mergeCell ref="A6:G6"/>
    <mergeCell ref="A7:G7"/>
    <mergeCell ref="A8:G8"/>
    <mergeCell ref="C48:E48"/>
    <mergeCell ref="C50:E50"/>
    <mergeCell ref="A51:G51"/>
    <mergeCell ref="A52:G52"/>
    <mergeCell ref="A53:G53"/>
  </mergeCells>
  <printOptions horizontalCentered="1"/>
  <pageMargins left="0.7" right="0.7" top="0.75" bottom="0.75" header="0.3" footer="0.3"/>
  <pageSetup paperSize="9" scale="78" fitToHeight="0" orientation="portrait"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view="pageBreakPreview" topLeftCell="A10"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7650</v>
      </c>
      <c r="B1" s="3944"/>
      <c r="C1" s="3944"/>
      <c r="D1" s="3944"/>
      <c r="E1" s="3944"/>
      <c r="F1" s="3944"/>
    </row>
    <row r="2" spans="1:10" ht="15" customHeight="1">
      <c r="A2" s="3945" t="s">
        <v>6292</v>
      </c>
      <c r="B2" s="3945"/>
      <c r="C2" s="3945"/>
      <c r="D2" s="3945"/>
      <c r="E2" s="3945"/>
      <c r="F2" s="3964"/>
      <c r="G2" s="3964"/>
      <c r="H2" s="3964"/>
    </row>
    <row r="3" spans="1:10" ht="12.75" customHeight="1">
      <c r="A3" s="3946"/>
      <c r="B3" s="3946"/>
      <c r="C3" s="3946"/>
      <c r="D3" s="3946"/>
      <c r="E3" s="3946"/>
      <c r="F3" s="3946"/>
    </row>
    <row r="4" spans="1:10">
      <c r="A4" s="3946" t="s">
        <v>6732</v>
      </c>
      <c r="B4" s="3946"/>
      <c r="C4" s="3946"/>
      <c r="D4" s="3946"/>
      <c r="E4" s="3946"/>
      <c r="F4" s="3946"/>
    </row>
    <row r="5" spans="1:10">
      <c r="A5" s="2442"/>
      <c r="B5" s="2236"/>
      <c r="C5" s="2236"/>
      <c r="D5" s="2948"/>
      <c r="E5" s="2949"/>
      <c r="F5" s="2950"/>
    </row>
    <row r="6" spans="1:10" ht="15">
      <c r="A6" s="2237"/>
      <c r="B6" s="2237"/>
      <c r="C6" s="3953" t="s">
        <v>6733</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G16+G26+G34</f>
        <v>0</v>
      </c>
    </row>
    <row r="15" spans="1:10">
      <c r="A15" s="3065"/>
      <c r="B15" s="3066"/>
      <c r="C15" s="3081"/>
      <c r="D15" s="3103"/>
      <c r="E15" s="3068"/>
      <c r="F15" s="3069"/>
      <c r="G15" s="3017"/>
      <c r="J15" s="3000"/>
    </row>
    <row r="16" spans="1:10" ht="25.5">
      <c r="A16" s="3070">
        <v>1</v>
      </c>
      <c r="B16" s="3071" t="s">
        <v>6734</v>
      </c>
      <c r="C16" s="3072" t="s">
        <v>6336</v>
      </c>
      <c r="D16" s="2989" t="s">
        <v>6313</v>
      </c>
      <c r="E16" s="3030">
        <f>2*12</f>
        <v>24</v>
      </c>
      <c r="F16" s="3020">
        <f>SUM(G18:G24)</f>
        <v>0</v>
      </c>
      <c r="G16" s="3030">
        <f>E16*F16</f>
        <v>0</v>
      </c>
    </row>
    <row r="17" spans="1:12" ht="25.5">
      <c r="A17" s="3065"/>
      <c r="B17" s="3066"/>
      <c r="C17" s="2995" t="s">
        <v>6314</v>
      </c>
      <c r="D17" s="3067"/>
      <c r="E17" s="3074"/>
      <c r="F17" s="3075"/>
      <c r="G17" s="3074"/>
      <c r="J17" s="3000"/>
    </row>
    <row r="18" spans="1:12">
      <c r="A18" s="2962">
        <v>1.1000000000000001</v>
      </c>
      <c r="B18" s="2963" t="s">
        <v>6735</v>
      </c>
      <c r="C18" s="3076" t="s">
        <v>6736</v>
      </c>
      <c r="D18" s="2963" t="s">
        <v>374</v>
      </c>
      <c r="E18" s="2966">
        <v>15</v>
      </c>
      <c r="F18" s="2967"/>
      <c r="G18" s="2966">
        <f>E18*F18</f>
        <v>0</v>
      </c>
      <c r="I18" s="2935"/>
      <c r="J18" s="3000"/>
    </row>
    <row r="19" spans="1:12">
      <c r="A19" s="2962">
        <f>A18+0.1</f>
        <v>1.2000000000000002</v>
      </c>
      <c r="B19" s="2963" t="s">
        <v>6737</v>
      </c>
      <c r="C19" s="3076" t="s">
        <v>6738</v>
      </c>
      <c r="D19" s="2963" t="s">
        <v>374</v>
      </c>
      <c r="E19" s="2966">
        <v>10</v>
      </c>
      <c r="F19" s="2967"/>
      <c r="G19" s="2966">
        <f t="shared" ref="G19:G24" si="0">E19*F19</f>
        <v>0</v>
      </c>
      <c r="I19" s="2935"/>
      <c r="J19" s="3000"/>
    </row>
    <row r="20" spans="1:12">
      <c r="A20" s="2962">
        <f t="shared" ref="A20:A24" si="1">A19+0.1</f>
        <v>1.3000000000000003</v>
      </c>
      <c r="B20" s="2963" t="s">
        <v>6739</v>
      </c>
      <c r="C20" s="3076" t="s">
        <v>6740</v>
      </c>
      <c r="D20" s="2963" t="s">
        <v>374</v>
      </c>
      <c r="E20" s="2966">
        <v>45</v>
      </c>
      <c r="F20" s="2967"/>
      <c r="G20" s="2966">
        <f t="shared" si="0"/>
        <v>0</v>
      </c>
      <c r="I20" s="2935"/>
      <c r="J20" s="3000"/>
    </row>
    <row r="21" spans="1:12">
      <c r="A21" s="2962">
        <f t="shared" si="1"/>
        <v>1.4000000000000004</v>
      </c>
      <c r="B21" s="2963" t="s">
        <v>6741</v>
      </c>
      <c r="C21" s="3076" t="s">
        <v>6742</v>
      </c>
      <c r="D21" s="2963" t="s">
        <v>374</v>
      </c>
      <c r="E21" s="2966">
        <v>10</v>
      </c>
      <c r="F21" s="2967"/>
      <c r="G21" s="2966">
        <f t="shared" si="0"/>
        <v>0</v>
      </c>
      <c r="I21" s="2935"/>
      <c r="J21" s="3000"/>
    </row>
    <row r="22" spans="1:12">
      <c r="A22" s="2962">
        <f t="shared" si="1"/>
        <v>1.5000000000000004</v>
      </c>
      <c r="B22" s="2963" t="s">
        <v>6743</v>
      </c>
      <c r="C22" s="3076" t="s">
        <v>6454</v>
      </c>
      <c r="D22" s="2963" t="s">
        <v>374</v>
      </c>
      <c r="E22" s="2966">
        <v>25</v>
      </c>
      <c r="F22" s="2967"/>
      <c r="G22" s="2966">
        <f t="shared" si="0"/>
        <v>0</v>
      </c>
      <c r="I22" s="2935"/>
      <c r="J22" s="3000"/>
    </row>
    <row r="23" spans="1:12">
      <c r="A23" s="2962">
        <f t="shared" si="1"/>
        <v>1.6000000000000005</v>
      </c>
      <c r="B23" s="2963" t="s">
        <v>6744</v>
      </c>
      <c r="C23" s="3076" t="s">
        <v>6456</v>
      </c>
      <c r="D23" s="2963" t="s">
        <v>374</v>
      </c>
      <c r="E23" s="2966">
        <v>50</v>
      </c>
      <c r="F23" s="2967"/>
      <c r="G23" s="2966">
        <f t="shared" si="0"/>
        <v>0</v>
      </c>
      <c r="I23" s="2935"/>
      <c r="J23" s="3000"/>
    </row>
    <row r="24" spans="1:12">
      <c r="A24" s="2962">
        <f t="shared" si="1"/>
        <v>1.7000000000000006</v>
      </c>
      <c r="B24" s="2963" t="s">
        <v>6745</v>
      </c>
      <c r="C24" s="3076" t="s">
        <v>6462</v>
      </c>
      <c r="D24" s="2963" t="s">
        <v>377</v>
      </c>
      <c r="E24" s="2966">
        <v>4</v>
      </c>
      <c r="F24" s="2967"/>
      <c r="G24" s="2966">
        <f t="shared" si="0"/>
        <v>0</v>
      </c>
      <c r="I24" s="2935"/>
    </row>
    <row r="25" spans="1:12" s="2947" customFormat="1">
      <c r="A25" s="3077"/>
      <c r="B25" s="3066"/>
      <c r="C25" s="2964"/>
      <c r="D25" s="2965"/>
      <c r="E25" s="2966"/>
      <c r="F25" s="3075"/>
      <c r="G25" s="3074"/>
      <c r="H25" s="2934"/>
      <c r="I25" s="2935"/>
      <c r="K25" s="2926"/>
      <c r="L25" s="2926"/>
    </row>
    <row r="26" spans="1:12" s="2947" customFormat="1">
      <c r="A26" s="3070">
        <v>2</v>
      </c>
      <c r="B26" s="3071" t="s">
        <v>6746</v>
      </c>
      <c r="C26" s="3078" t="s">
        <v>6747</v>
      </c>
      <c r="D26" s="2989" t="s">
        <v>6313</v>
      </c>
      <c r="E26" s="3030">
        <f>2*12</f>
        <v>24</v>
      </c>
      <c r="F26" s="3020">
        <f>SUM(G28:G32)</f>
        <v>0</v>
      </c>
      <c r="G26" s="3030">
        <f>E26*F26</f>
        <v>0</v>
      </c>
      <c r="H26" s="2934"/>
      <c r="I26" s="2935"/>
      <c r="K26" s="2926"/>
      <c r="L26" s="2926"/>
    </row>
    <row r="27" spans="1:12" s="2947" customFormat="1" ht="25.5">
      <c r="A27" s="3065"/>
      <c r="B27" s="3066"/>
      <c r="C27" s="3223" t="s">
        <v>6314</v>
      </c>
      <c r="D27" s="3067"/>
      <c r="E27" s="3074"/>
      <c r="F27" s="3075"/>
      <c r="G27" s="3074"/>
      <c r="H27" s="2934"/>
      <c r="I27" s="2935"/>
      <c r="K27" s="2926"/>
      <c r="L27" s="2926"/>
    </row>
    <row r="28" spans="1:12" s="2947" customFormat="1" ht="15">
      <c r="A28" s="2962">
        <v>2.1</v>
      </c>
      <c r="B28" s="2963" t="s">
        <v>6748</v>
      </c>
      <c r="C28" s="3224" t="s">
        <v>6749</v>
      </c>
      <c r="D28" s="2963" t="s">
        <v>377</v>
      </c>
      <c r="E28" s="3080">
        <v>2</v>
      </c>
      <c r="F28" s="2967"/>
      <c r="G28" s="2966">
        <f t="shared" ref="G28:G32" si="2">E28*F28</f>
        <v>0</v>
      </c>
      <c r="H28" s="2934"/>
      <c r="I28" s="2935"/>
      <c r="K28" s="2926"/>
      <c r="L28" s="2926"/>
    </row>
    <row r="29" spans="1:12" s="2947" customFormat="1" ht="25.5">
      <c r="A29" s="2962">
        <f>A28+0.1</f>
        <v>2.2000000000000002</v>
      </c>
      <c r="B29" s="2963" t="s">
        <v>6750</v>
      </c>
      <c r="C29" s="2964" t="s">
        <v>6751</v>
      </c>
      <c r="D29" s="2963" t="s">
        <v>377</v>
      </c>
      <c r="E29" s="3080">
        <v>2</v>
      </c>
      <c r="F29" s="2967"/>
      <c r="G29" s="2966">
        <f t="shared" si="2"/>
        <v>0</v>
      </c>
      <c r="H29" s="2934"/>
      <c r="I29" s="2935"/>
      <c r="K29" s="2926"/>
      <c r="L29" s="2926"/>
    </row>
    <row r="30" spans="1:12" s="2947" customFormat="1">
      <c r="A30" s="2962">
        <f t="shared" ref="A30:A32" si="3">A29+0.1</f>
        <v>2.3000000000000003</v>
      </c>
      <c r="B30" s="2963" t="s">
        <v>6752</v>
      </c>
      <c r="C30" s="2964" t="s">
        <v>6506</v>
      </c>
      <c r="D30" s="2963" t="s">
        <v>377</v>
      </c>
      <c r="E30" s="3080">
        <v>2</v>
      </c>
      <c r="F30" s="2967"/>
      <c r="G30" s="2966">
        <f t="shared" si="2"/>
        <v>0</v>
      </c>
      <c r="H30" s="2934"/>
      <c r="I30" s="2935"/>
      <c r="K30" s="2926"/>
      <c r="L30" s="2926"/>
    </row>
    <row r="31" spans="1:12" s="2947" customFormat="1">
      <c r="A31" s="2962">
        <f t="shared" si="3"/>
        <v>2.4000000000000004</v>
      </c>
      <c r="B31" s="2963" t="s">
        <v>6753</v>
      </c>
      <c r="C31" s="2964" t="s">
        <v>6516</v>
      </c>
      <c r="D31" s="2963" t="s">
        <v>377</v>
      </c>
      <c r="E31" s="3080">
        <v>8</v>
      </c>
      <c r="F31" s="2967"/>
      <c r="G31" s="2966">
        <f t="shared" si="2"/>
        <v>0</v>
      </c>
      <c r="H31" s="2934"/>
      <c r="I31" s="2935"/>
      <c r="K31" s="2926"/>
      <c r="L31" s="2926"/>
    </row>
    <row r="32" spans="1:12" s="2947" customFormat="1">
      <c r="A32" s="2962">
        <f t="shared" si="3"/>
        <v>2.5000000000000004</v>
      </c>
      <c r="B32" s="2963" t="s">
        <v>6754</v>
      </c>
      <c r="C32" s="3082" t="s">
        <v>6518</v>
      </c>
      <c r="D32" s="2963" t="s">
        <v>377</v>
      </c>
      <c r="E32" s="3080">
        <v>4</v>
      </c>
      <c r="F32" s="2967"/>
      <c r="G32" s="2966">
        <f t="shared" si="2"/>
        <v>0</v>
      </c>
      <c r="H32" s="2934"/>
      <c r="I32" s="2935"/>
      <c r="K32" s="2926"/>
      <c r="L32" s="2926"/>
    </row>
    <row r="33" spans="1:12" s="2947" customFormat="1">
      <c r="A33" s="2962"/>
      <c r="B33" s="2963"/>
      <c r="C33" s="2964"/>
      <c r="D33" s="2963"/>
      <c r="E33" s="3080"/>
      <c r="F33" s="2967"/>
      <c r="G33" s="2966"/>
      <c r="H33" s="2934"/>
      <c r="I33" s="2935"/>
      <c r="K33" s="2926"/>
      <c r="L33" s="2926"/>
    </row>
    <row r="34" spans="1:12" s="2947" customFormat="1">
      <c r="A34" s="3070">
        <v>3</v>
      </c>
      <c r="B34" s="3071" t="s">
        <v>6755</v>
      </c>
      <c r="C34" s="3072" t="s">
        <v>6525</v>
      </c>
      <c r="D34" s="2989" t="s">
        <v>6313</v>
      </c>
      <c r="E34" s="3030">
        <v>24</v>
      </c>
      <c r="F34" s="3020">
        <f>SUM(G36:G37)</f>
        <v>0</v>
      </c>
      <c r="G34" s="3030">
        <f>E34*F34</f>
        <v>0</v>
      </c>
      <c r="H34" s="2934"/>
      <c r="I34" s="2935"/>
      <c r="K34" s="2926"/>
      <c r="L34" s="2926"/>
    </row>
    <row r="35" spans="1:12" s="2947" customFormat="1" ht="25.5">
      <c r="A35" s="3065"/>
      <c r="B35" s="3066"/>
      <c r="C35" s="2995" t="s">
        <v>6314</v>
      </c>
      <c r="D35" s="3067"/>
      <c r="E35" s="3074"/>
      <c r="F35" s="3075"/>
      <c r="G35" s="3074"/>
      <c r="H35" s="2934"/>
      <c r="I35" s="2935"/>
      <c r="K35" s="2926"/>
      <c r="L35" s="2926"/>
    </row>
    <row r="36" spans="1:12" s="2947" customFormat="1">
      <c r="A36" s="2962">
        <v>3.1</v>
      </c>
      <c r="B36" s="2963" t="s">
        <v>6756</v>
      </c>
      <c r="C36" s="2964" t="s">
        <v>6757</v>
      </c>
      <c r="D36" s="2963" t="s">
        <v>377</v>
      </c>
      <c r="E36" s="3080">
        <v>1</v>
      </c>
      <c r="F36" s="2967"/>
      <c r="G36" s="2966">
        <f t="shared" ref="G36:G37" si="4">E36*F36</f>
        <v>0</v>
      </c>
      <c r="H36" s="2934"/>
      <c r="I36" s="2935"/>
      <c r="K36" s="2926"/>
      <c r="L36" s="2926"/>
    </row>
    <row r="37" spans="1:12" s="2947" customFormat="1">
      <c r="A37" s="2962">
        <f>A36+0.1</f>
        <v>3.2</v>
      </c>
      <c r="B37" s="2963" t="s">
        <v>6758</v>
      </c>
      <c r="C37" s="2964" t="s">
        <v>6759</v>
      </c>
      <c r="D37" s="2963" t="s">
        <v>377</v>
      </c>
      <c r="E37" s="3080">
        <v>1</v>
      </c>
      <c r="F37" s="2967"/>
      <c r="G37" s="2966">
        <f t="shared" si="4"/>
        <v>0</v>
      </c>
      <c r="H37" s="2934"/>
      <c r="I37" s="2935"/>
      <c r="K37" s="2926"/>
      <c r="L37" s="2926"/>
    </row>
    <row r="38" spans="1:12" s="2947" customFormat="1">
      <c r="A38" s="2962"/>
      <c r="B38" s="3066"/>
      <c r="C38" s="2964"/>
      <c r="D38" s="2965"/>
      <c r="E38" s="2966"/>
      <c r="F38" s="2967"/>
      <c r="G38" s="3074"/>
      <c r="H38" s="2934"/>
      <c r="I38" s="2935"/>
      <c r="K38" s="2926"/>
      <c r="L38" s="2926"/>
    </row>
    <row r="39" spans="1:12" s="2947" customFormat="1">
      <c r="A39" s="3058"/>
      <c r="B39" s="3059"/>
      <c r="C39" s="3060" t="s">
        <v>6533</v>
      </c>
      <c r="D39" s="3061"/>
      <c r="E39" s="2974"/>
      <c r="F39" s="3062"/>
      <c r="G39" s="2974">
        <f>G41+G50</f>
        <v>0</v>
      </c>
      <c r="H39" s="2934"/>
      <c r="I39" s="2935"/>
      <c r="K39" s="2926"/>
      <c r="L39" s="2926"/>
    </row>
    <row r="40" spans="1:12" s="2947" customFormat="1">
      <c r="A40" s="3065"/>
      <c r="B40" s="3066"/>
      <c r="C40" s="3073"/>
      <c r="D40" s="3067"/>
      <c r="E40" s="3074"/>
      <c r="F40" s="3075"/>
      <c r="G40" s="3074"/>
      <c r="H40" s="2934"/>
      <c r="I40" s="2935"/>
      <c r="K40" s="2926"/>
      <c r="L40" s="2926"/>
    </row>
    <row r="41" spans="1:12" s="2947" customFormat="1">
      <c r="A41" s="3070">
        <v>4</v>
      </c>
      <c r="B41" s="3071" t="s">
        <v>6760</v>
      </c>
      <c r="C41" s="3078" t="s">
        <v>6535</v>
      </c>
      <c r="D41" s="2989" t="s">
        <v>6313</v>
      </c>
      <c r="E41" s="3030">
        <v>2</v>
      </c>
      <c r="F41" s="3020">
        <f>SUM(G43:G48)</f>
        <v>0</v>
      </c>
      <c r="G41" s="3030">
        <f>E41*F41</f>
        <v>0</v>
      </c>
      <c r="H41" s="2934"/>
      <c r="I41" s="2935"/>
      <c r="K41" s="2926"/>
      <c r="L41" s="2926"/>
    </row>
    <row r="42" spans="1:12" s="2947" customFormat="1" ht="25.5">
      <c r="A42" s="3065"/>
      <c r="B42" s="3066"/>
      <c r="C42" s="2995" t="s">
        <v>6314</v>
      </c>
      <c r="D42" s="3067"/>
      <c r="E42" s="3074"/>
      <c r="F42" s="3075"/>
      <c r="G42" s="3074"/>
      <c r="H42" s="2934"/>
      <c r="I42" s="2935"/>
      <c r="K42" s="2926"/>
      <c r="L42" s="2926"/>
    </row>
    <row r="43" spans="1:12" s="2947" customFormat="1" ht="25.5">
      <c r="A43" s="2962">
        <v>4.0999999999999996</v>
      </c>
      <c r="B43" s="2963" t="s">
        <v>6761</v>
      </c>
      <c r="C43" s="3112" t="s">
        <v>6537</v>
      </c>
      <c r="D43" s="3001" t="s">
        <v>374</v>
      </c>
      <c r="E43" s="3080">
        <v>350</v>
      </c>
      <c r="F43" s="2967"/>
      <c r="G43" s="2966">
        <f>E43*F43</f>
        <v>0</v>
      </c>
      <c r="H43" s="2934"/>
      <c r="I43" s="2935"/>
      <c r="K43" s="2926"/>
      <c r="L43" s="2926"/>
    </row>
    <row r="44" spans="1:12" s="2947" customFormat="1" ht="25.5">
      <c r="A44" s="2962">
        <f>A43+0.1</f>
        <v>4.1999999999999993</v>
      </c>
      <c r="B44" s="2963" t="s">
        <v>6762</v>
      </c>
      <c r="C44" s="3112" t="s">
        <v>6539</v>
      </c>
      <c r="D44" s="3001" t="s">
        <v>374</v>
      </c>
      <c r="E44" s="3080">
        <v>350</v>
      </c>
      <c r="F44" s="2967"/>
      <c r="G44" s="2966">
        <f t="shared" ref="G44:G48" si="5">E44*F44</f>
        <v>0</v>
      </c>
      <c r="H44" s="2934"/>
      <c r="I44" s="2935"/>
      <c r="K44" s="2926"/>
      <c r="L44" s="2926"/>
    </row>
    <row r="45" spans="1:12" s="2947" customFormat="1">
      <c r="A45" s="2962">
        <f t="shared" ref="A45:A48" si="6">A44+0.1</f>
        <v>4.2999999999999989</v>
      </c>
      <c r="B45" s="2963" t="s">
        <v>6763</v>
      </c>
      <c r="C45" s="3120" t="s">
        <v>6543</v>
      </c>
      <c r="D45" s="3001" t="s">
        <v>377</v>
      </c>
      <c r="E45" s="3080">
        <v>20</v>
      </c>
      <c r="F45" s="2967"/>
      <c r="G45" s="2966">
        <f t="shared" si="5"/>
        <v>0</v>
      </c>
      <c r="H45" s="2934"/>
      <c r="I45" s="2935"/>
      <c r="K45" s="2926"/>
      <c r="L45" s="2926"/>
    </row>
    <row r="46" spans="1:12" s="2947" customFormat="1">
      <c r="A46" s="2962">
        <f t="shared" si="6"/>
        <v>4.3999999999999986</v>
      </c>
      <c r="B46" s="2963" t="s">
        <v>6764</v>
      </c>
      <c r="C46" s="3120" t="s">
        <v>6551</v>
      </c>
      <c r="D46" s="3001" t="s">
        <v>377</v>
      </c>
      <c r="E46" s="3080">
        <v>20</v>
      </c>
      <c r="F46" s="2967"/>
      <c r="G46" s="2966">
        <f t="shared" si="5"/>
        <v>0</v>
      </c>
      <c r="H46" s="2934"/>
      <c r="I46" s="2935"/>
      <c r="K46" s="2926"/>
      <c r="L46" s="2926"/>
    </row>
    <row r="47" spans="1:12" s="2947" customFormat="1">
      <c r="A47" s="2962">
        <f t="shared" si="6"/>
        <v>4.4999999999999982</v>
      </c>
      <c r="B47" s="2963" t="s">
        <v>6765</v>
      </c>
      <c r="C47" s="3082" t="s">
        <v>6553</v>
      </c>
      <c r="D47" s="3001" t="s">
        <v>377</v>
      </c>
      <c r="E47" s="3080">
        <v>20</v>
      </c>
      <c r="F47" s="2967"/>
      <c r="G47" s="2966">
        <f t="shared" si="5"/>
        <v>0</v>
      </c>
      <c r="H47" s="3064"/>
      <c r="I47" s="2935"/>
      <c r="K47" s="2926"/>
      <c r="L47" s="2926"/>
    </row>
    <row r="48" spans="1:12" s="2947" customFormat="1">
      <c r="A48" s="2962">
        <f t="shared" si="6"/>
        <v>4.5999999999999979</v>
      </c>
      <c r="B48" s="3001" t="s">
        <v>6766</v>
      </c>
      <c r="C48" s="3112" t="s">
        <v>6557</v>
      </c>
      <c r="D48" s="3122" t="s">
        <v>5406</v>
      </c>
      <c r="E48" s="3022">
        <v>1</v>
      </c>
      <c r="F48" s="3036"/>
      <c r="G48" s="3022">
        <f t="shared" si="5"/>
        <v>0</v>
      </c>
      <c r="H48" s="3064"/>
      <c r="I48" s="2935"/>
      <c r="K48" s="2926"/>
      <c r="L48" s="2926"/>
    </row>
    <row r="49" spans="1:12">
      <c r="A49" s="3065"/>
      <c r="B49" s="3066"/>
      <c r="C49" s="3081"/>
      <c r="D49" s="3067"/>
      <c r="E49" s="3074"/>
      <c r="F49" s="3075"/>
      <c r="G49" s="3074"/>
      <c r="I49" s="2935"/>
    </row>
    <row r="50" spans="1:12">
      <c r="A50" s="3070">
        <v>5</v>
      </c>
      <c r="B50" s="3071" t="s">
        <v>6767</v>
      </c>
      <c r="C50" s="3072" t="s">
        <v>6559</v>
      </c>
      <c r="D50" s="2989" t="s">
        <v>6313</v>
      </c>
      <c r="E50" s="3030">
        <v>2</v>
      </c>
      <c r="F50" s="3020">
        <f>SUM(G52:G57)</f>
        <v>0</v>
      </c>
      <c r="G50" s="3030">
        <f>E50*F50</f>
        <v>0</v>
      </c>
      <c r="I50" s="2935"/>
    </row>
    <row r="51" spans="1:12" ht="25.5">
      <c r="A51" s="3065"/>
      <c r="B51" s="3066"/>
      <c r="C51" s="2995" t="s">
        <v>6314</v>
      </c>
      <c r="D51" s="3123"/>
      <c r="E51" s="3124"/>
      <c r="F51" s="3036"/>
      <c r="G51" s="3124"/>
      <c r="I51" s="2935"/>
      <c r="J51" s="3000"/>
    </row>
    <row r="52" spans="1:12">
      <c r="A52" s="2962">
        <v>5.0999999999999996</v>
      </c>
      <c r="B52" s="2963" t="s">
        <v>6768</v>
      </c>
      <c r="C52" s="2964" t="s">
        <v>6561</v>
      </c>
      <c r="D52" s="2963" t="s">
        <v>377</v>
      </c>
      <c r="E52" s="3080">
        <v>20</v>
      </c>
      <c r="F52" s="2967"/>
      <c r="G52" s="2966">
        <f t="shared" ref="G52:G57" si="7">E52*F52</f>
        <v>0</v>
      </c>
      <c r="I52" s="2935"/>
    </row>
    <row r="53" spans="1:12" s="2947" customFormat="1">
      <c r="A53" s="2962">
        <f>A52+0.1</f>
        <v>5.1999999999999993</v>
      </c>
      <c r="B53" s="2963" t="s">
        <v>6769</v>
      </c>
      <c r="C53" s="2964" t="s">
        <v>6563</v>
      </c>
      <c r="D53" s="2963" t="s">
        <v>374</v>
      </c>
      <c r="E53" s="3080">
        <v>1750</v>
      </c>
      <c r="F53" s="2967"/>
      <c r="G53" s="2966">
        <f t="shared" si="7"/>
        <v>0</v>
      </c>
      <c r="H53" s="2934"/>
      <c r="I53" s="2935"/>
      <c r="K53" s="2926"/>
      <c r="L53" s="2926"/>
    </row>
    <row r="54" spans="1:12" s="2947" customFormat="1">
      <c r="A54" s="2962">
        <f t="shared" ref="A54:A56" si="8">A53+0.1</f>
        <v>5.2999999999999989</v>
      </c>
      <c r="B54" s="2963" t="s">
        <v>6770</v>
      </c>
      <c r="C54" s="2964" t="s">
        <v>6565</v>
      </c>
      <c r="D54" s="2963" t="s">
        <v>374</v>
      </c>
      <c r="E54" s="3080">
        <v>300</v>
      </c>
      <c r="F54" s="2967"/>
      <c r="G54" s="2966">
        <f t="shared" si="7"/>
        <v>0</v>
      </c>
      <c r="H54" s="2934"/>
      <c r="I54" s="2935"/>
      <c r="K54" s="2926"/>
      <c r="L54" s="2926"/>
    </row>
    <row r="55" spans="1:12" s="2947" customFormat="1" ht="25.5">
      <c r="A55" s="2962">
        <f t="shared" si="8"/>
        <v>5.3999999999999986</v>
      </c>
      <c r="B55" s="2963" t="s">
        <v>6771</v>
      </c>
      <c r="C55" s="2964" t="s">
        <v>6567</v>
      </c>
      <c r="D55" s="2963" t="s">
        <v>374</v>
      </c>
      <c r="E55" s="3080">
        <v>875</v>
      </c>
      <c r="F55" s="2967"/>
      <c r="G55" s="2966">
        <f t="shared" si="7"/>
        <v>0</v>
      </c>
      <c r="H55" s="2934"/>
      <c r="I55" s="2935"/>
      <c r="K55" s="2926"/>
      <c r="L55" s="2926"/>
    </row>
    <row r="56" spans="1:12" s="2947" customFormat="1">
      <c r="A56" s="2962">
        <f t="shared" si="8"/>
        <v>5.4999999999999982</v>
      </c>
      <c r="B56" s="2963" t="s">
        <v>6772</v>
      </c>
      <c r="C56" s="2964" t="s">
        <v>6773</v>
      </c>
      <c r="D56" s="2963" t="s">
        <v>377</v>
      </c>
      <c r="E56" s="3080">
        <v>1</v>
      </c>
      <c r="F56" s="2967"/>
      <c r="G56" s="2966">
        <f t="shared" si="7"/>
        <v>0</v>
      </c>
      <c r="H56" s="2934"/>
      <c r="I56" s="2935"/>
      <c r="K56" s="2926"/>
      <c r="L56" s="2926"/>
    </row>
    <row r="57" spans="1:12" s="2947" customFormat="1">
      <c r="A57" s="3225">
        <v>5.6</v>
      </c>
      <c r="B57" s="3001" t="s">
        <v>6774</v>
      </c>
      <c r="C57" s="3112" t="s">
        <v>6557</v>
      </c>
      <c r="D57" s="3122" t="s">
        <v>5406</v>
      </c>
      <c r="E57" s="3022">
        <v>1</v>
      </c>
      <c r="F57" s="3036"/>
      <c r="G57" s="3022">
        <f t="shared" si="7"/>
        <v>0</v>
      </c>
      <c r="H57" s="2934"/>
      <c r="I57" s="2935"/>
      <c r="K57" s="2926"/>
      <c r="L57" s="2926"/>
    </row>
    <row r="58" spans="1:12">
      <c r="A58" s="3065"/>
      <c r="B58" s="3066"/>
      <c r="C58" s="3081"/>
      <c r="D58" s="3067"/>
      <c r="E58" s="3074"/>
      <c r="F58" s="3075"/>
      <c r="G58" s="3074"/>
      <c r="I58" s="2935"/>
    </row>
    <row r="59" spans="1:12">
      <c r="A59" s="3140"/>
      <c r="B59" s="3141"/>
      <c r="C59" s="3142" t="s">
        <v>6621</v>
      </c>
      <c r="D59" s="3061"/>
      <c r="E59" s="2974"/>
      <c r="F59" s="3062"/>
      <c r="G59" s="2974">
        <f>G61</f>
        <v>0</v>
      </c>
      <c r="I59" s="2935"/>
    </row>
    <row r="60" spans="1:12">
      <c r="A60" s="3143"/>
      <c r="B60" s="3144"/>
      <c r="C60" s="3145"/>
      <c r="D60" s="3067"/>
      <c r="E60" s="3074"/>
      <c r="F60" s="3075"/>
      <c r="G60" s="3074"/>
      <c r="I60" s="2935"/>
    </row>
    <row r="61" spans="1:12">
      <c r="A61" s="3070">
        <v>6</v>
      </c>
      <c r="B61" s="3071" t="s">
        <v>6775</v>
      </c>
      <c r="C61" s="3072" t="s">
        <v>6675</v>
      </c>
      <c r="D61" s="2989" t="s">
        <v>6313</v>
      </c>
      <c r="E61" s="2990">
        <v>2</v>
      </c>
      <c r="F61" s="2991">
        <f>SUM(G63:G63)</f>
        <v>0</v>
      </c>
      <c r="G61" s="2992">
        <f>E61*F61</f>
        <v>0</v>
      </c>
      <c r="I61" s="2935"/>
      <c r="J61" s="3157"/>
    </row>
    <row r="62" spans="1:12" ht="25.5">
      <c r="A62" s="3158"/>
      <c r="B62" s="3159"/>
      <c r="C62" s="2995" t="s">
        <v>6314</v>
      </c>
      <c r="D62" s="3160"/>
      <c r="E62" s="3226"/>
      <c r="F62" s="3227"/>
      <c r="G62" s="3228"/>
      <c r="I62" s="2935"/>
    </row>
    <row r="63" spans="1:12">
      <c r="A63" s="3148">
        <f>6.1</f>
        <v>6.1</v>
      </c>
      <c r="B63" s="2965" t="s">
        <v>6776</v>
      </c>
      <c r="C63" s="3112" t="s">
        <v>6683</v>
      </c>
      <c r="D63" s="3001" t="s">
        <v>377</v>
      </c>
      <c r="E63" s="3014">
        <v>20</v>
      </c>
      <c r="F63" s="2967"/>
      <c r="G63" s="2966">
        <f t="shared" ref="G63" si="9">E63*F63</f>
        <v>0</v>
      </c>
      <c r="I63" s="2935"/>
    </row>
    <row r="64" spans="1:12" ht="13.5" thickBot="1">
      <c r="A64" s="3166"/>
      <c r="B64" s="3167"/>
      <c r="C64" s="3168"/>
      <c r="D64" s="3169"/>
      <c r="E64" s="3170"/>
      <c r="F64" s="3171"/>
      <c r="G64" s="3172"/>
      <c r="I64" s="2935"/>
    </row>
    <row r="65" spans="1:12" ht="16.5" thickBot="1">
      <c r="A65" s="3083"/>
      <c r="B65" s="3084"/>
      <c r="C65" s="3085" t="s">
        <v>1149</v>
      </c>
      <c r="D65" s="3086"/>
      <c r="E65" s="3087"/>
      <c r="F65" s="3088"/>
      <c r="G65" s="3089">
        <f>G14+G39+G59</f>
        <v>0</v>
      </c>
      <c r="J65" s="3173"/>
      <c r="L65" s="3174"/>
    </row>
    <row r="66" spans="1:12" s="2934" customFormat="1">
      <c r="A66" s="3090"/>
      <c r="B66" s="3091"/>
      <c r="C66" s="3092"/>
      <c r="D66" s="3093"/>
      <c r="E66" s="2935"/>
      <c r="F66" s="2935"/>
      <c r="G66" s="3094"/>
      <c r="I66" s="2926"/>
      <c r="J66" s="2947"/>
      <c r="K66" s="2926"/>
      <c r="L66" s="2926"/>
    </row>
    <row r="67" spans="1:12" s="2934" customFormat="1">
      <c r="A67" s="3090"/>
      <c r="B67" s="3091"/>
      <c r="C67" s="3092"/>
      <c r="D67" s="3093"/>
      <c r="E67" s="2935"/>
      <c r="F67" s="2935"/>
      <c r="G67" s="3094"/>
      <c r="I67" s="2926"/>
      <c r="J67" s="2947"/>
      <c r="K67" s="2926"/>
      <c r="L67" s="2926"/>
    </row>
    <row r="68" spans="1:12" s="2934" customFormat="1">
      <c r="A68" s="3090"/>
      <c r="B68" s="3966" t="s">
        <v>6777</v>
      </c>
      <c r="C68" s="3966"/>
      <c r="D68" s="3966"/>
      <c r="E68" s="3966"/>
      <c r="F68" s="3966"/>
      <c r="G68" s="2946"/>
      <c r="I68" s="2926"/>
      <c r="J68" s="2947"/>
      <c r="K68" s="2926"/>
      <c r="L68" s="2926"/>
    </row>
    <row r="69" spans="1:12" s="2934" customFormat="1">
      <c r="A69" s="3090"/>
      <c r="B69" s="3962" t="s">
        <v>5404</v>
      </c>
      <c r="C69" s="3962"/>
      <c r="D69" s="3962"/>
      <c r="E69" s="3962"/>
      <c r="F69" s="3962"/>
      <c r="G69" s="2946"/>
      <c r="I69" s="2926"/>
      <c r="J69" s="2947"/>
      <c r="K69" s="2926"/>
      <c r="L69" s="2926"/>
    </row>
    <row r="70" spans="1:12" s="2934" customFormat="1">
      <c r="A70" s="3090"/>
      <c r="B70" s="3962" t="s">
        <v>5224</v>
      </c>
      <c r="C70" s="3962"/>
      <c r="D70" s="3962"/>
      <c r="E70" s="3962"/>
      <c r="F70" s="3962"/>
      <c r="G70" s="2946"/>
      <c r="I70" s="2926"/>
      <c r="J70" s="2947"/>
      <c r="K70" s="2926"/>
      <c r="L70" s="2926"/>
    </row>
    <row r="71" spans="1:12" s="2934" customFormat="1">
      <c r="A71" s="3090"/>
      <c r="B71" s="3096"/>
      <c r="C71" s="3097"/>
      <c r="D71" s="3090"/>
      <c r="E71" s="3095"/>
      <c r="F71" s="3098"/>
      <c r="G71" s="2946"/>
      <c r="I71" s="2926"/>
      <c r="J71" s="2947"/>
      <c r="K71" s="2926"/>
      <c r="L71" s="2926"/>
    </row>
    <row r="72" spans="1:12" s="2934" customFormat="1">
      <c r="A72" s="3090"/>
      <c r="B72" s="3096"/>
      <c r="C72" s="3097"/>
      <c r="D72" s="3090"/>
      <c r="E72" s="3095"/>
      <c r="F72" s="3098"/>
      <c r="G72" s="2946"/>
      <c r="I72" s="2926"/>
      <c r="J72" s="2947"/>
      <c r="K72" s="2926"/>
      <c r="L72" s="2926"/>
    </row>
    <row r="73" spans="1:12" s="2934" customFormat="1">
      <c r="A73" s="3099"/>
      <c r="B73" s="3100"/>
      <c r="C73" s="3101"/>
      <c r="D73" s="3939" t="s">
        <v>7638</v>
      </c>
      <c r="E73" s="3939"/>
      <c r="F73" s="3939"/>
      <c r="G73" s="2928"/>
      <c r="I73" s="2926"/>
      <c r="J73" s="2947"/>
      <c r="K73" s="2926"/>
      <c r="L73" s="2926"/>
    </row>
    <row r="74" spans="1:12" s="2934" customFormat="1">
      <c r="A74" s="3090"/>
      <c r="B74" s="3091"/>
      <c r="C74" s="3092"/>
      <c r="D74" s="2952"/>
      <c r="E74" s="2939"/>
      <c r="F74" s="2946"/>
      <c r="G74" s="2946"/>
      <c r="I74" s="2926"/>
      <c r="J74" s="2947"/>
      <c r="K74" s="2926"/>
      <c r="L74" s="2926"/>
    </row>
  </sheetData>
  <mergeCells count="17">
    <mergeCell ref="G9:G11"/>
    <mergeCell ref="B68:F68"/>
    <mergeCell ref="B69:F69"/>
    <mergeCell ref="B70:F70"/>
    <mergeCell ref="D73:F73"/>
    <mergeCell ref="F9:F11"/>
    <mergeCell ref="A9:A11"/>
    <mergeCell ref="B9:B11"/>
    <mergeCell ref="C9:C11"/>
    <mergeCell ref="D9:D11"/>
    <mergeCell ref="E9:E11"/>
    <mergeCell ref="A8:C8"/>
    <mergeCell ref="A1:F1"/>
    <mergeCell ref="A2:H2"/>
    <mergeCell ref="A3:F3"/>
    <mergeCell ref="A4:F4"/>
    <mergeCell ref="C6:D6"/>
  </mergeCells>
  <printOptions horizontalCentered="1"/>
  <pageMargins left="0.7" right="0.7" top="0.75" bottom="0.75" header="0.3" footer="0.3"/>
  <pageSetup paperSize="9" scale="81" fitToHeight="0" orientation="portrait"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view="pageBreakPreview" topLeftCell="A10" zoomScaleNormal="100" zoomScaleSheetLayoutView="100" workbookViewId="0">
      <selection sqref="A1:F1"/>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47" width="9.140625" style="2004"/>
    <col min="248" max="248" width="41.85546875" style="2004" customWidth="1"/>
    <col min="249" max="251" width="9.140625" style="2004"/>
    <col min="252" max="252" width="27.5703125" style="2004" customWidth="1"/>
    <col min="253" max="503" width="9.140625" style="2004"/>
    <col min="504" max="504" width="41.85546875" style="2004" customWidth="1"/>
    <col min="505" max="507" width="9.140625" style="2004"/>
    <col min="508" max="508" width="27.5703125" style="2004" customWidth="1"/>
    <col min="509" max="759" width="9.140625" style="2004"/>
    <col min="760" max="760" width="41.85546875" style="2004" customWidth="1"/>
    <col min="761" max="763" width="9.140625" style="2004"/>
    <col min="764" max="764" width="27.5703125" style="2004" customWidth="1"/>
    <col min="765" max="1015" width="9.140625" style="2004"/>
    <col min="1016" max="1016" width="41.85546875" style="2004" customWidth="1"/>
    <col min="1017" max="1019" width="9.140625" style="2004"/>
    <col min="1020" max="1020" width="27.5703125" style="2004" customWidth="1"/>
    <col min="1021" max="1271" width="9.140625" style="2004"/>
    <col min="1272" max="1272" width="41.85546875" style="2004" customWidth="1"/>
    <col min="1273" max="1275" width="9.140625" style="2004"/>
    <col min="1276" max="1276" width="27.5703125" style="2004" customWidth="1"/>
    <col min="1277" max="1527" width="9.140625" style="2004"/>
    <col min="1528" max="1528" width="41.85546875" style="2004" customWidth="1"/>
    <col min="1529" max="1531" width="9.140625" style="2004"/>
    <col min="1532" max="1532" width="27.5703125" style="2004" customWidth="1"/>
    <col min="1533" max="1783" width="9.140625" style="2004"/>
    <col min="1784" max="1784" width="41.85546875" style="2004" customWidth="1"/>
    <col min="1785" max="1787" width="9.140625" style="2004"/>
    <col min="1788" max="1788" width="27.5703125" style="2004" customWidth="1"/>
    <col min="1789" max="2039" width="9.140625" style="2004"/>
    <col min="2040" max="2040" width="41.85546875" style="2004" customWidth="1"/>
    <col min="2041" max="2043" width="9.140625" style="2004"/>
    <col min="2044" max="2044" width="27.5703125" style="2004" customWidth="1"/>
    <col min="2045" max="2295" width="9.140625" style="2004"/>
    <col min="2296" max="2296" width="41.85546875" style="2004" customWidth="1"/>
    <col min="2297" max="2299" width="9.140625" style="2004"/>
    <col min="2300" max="2300" width="27.5703125" style="2004" customWidth="1"/>
    <col min="2301" max="2551" width="9.140625" style="2004"/>
    <col min="2552" max="2552" width="41.85546875" style="2004" customWidth="1"/>
    <col min="2553" max="2555" width="9.140625" style="2004"/>
    <col min="2556" max="2556" width="27.5703125" style="2004" customWidth="1"/>
    <col min="2557" max="2807" width="9.140625" style="2004"/>
    <col min="2808" max="2808" width="41.85546875" style="2004" customWidth="1"/>
    <col min="2809" max="2811" width="9.140625" style="2004"/>
    <col min="2812" max="2812" width="27.5703125" style="2004" customWidth="1"/>
    <col min="2813" max="3063" width="9.140625" style="2004"/>
    <col min="3064" max="3064" width="41.85546875" style="2004" customWidth="1"/>
    <col min="3065" max="3067" width="9.140625" style="2004"/>
    <col min="3068" max="3068" width="27.5703125" style="2004" customWidth="1"/>
    <col min="3069" max="3319" width="9.140625" style="2004"/>
    <col min="3320" max="3320" width="41.85546875" style="2004" customWidth="1"/>
    <col min="3321" max="3323" width="9.140625" style="2004"/>
    <col min="3324" max="3324" width="27.5703125" style="2004" customWidth="1"/>
    <col min="3325" max="3575" width="9.140625" style="2004"/>
    <col min="3576" max="3576" width="41.85546875" style="2004" customWidth="1"/>
    <col min="3577" max="3579" width="9.140625" style="2004"/>
    <col min="3580" max="3580" width="27.5703125" style="2004" customWidth="1"/>
    <col min="3581" max="3831" width="9.140625" style="2004"/>
    <col min="3832" max="3832" width="41.85546875" style="2004" customWidth="1"/>
    <col min="3833" max="3835" width="9.140625" style="2004"/>
    <col min="3836" max="3836" width="27.5703125" style="2004" customWidth="1"/>
    <col min="3837" max="4087" width="9.140625" style="2004"/>
    <col min="4088" max="4088" width="41.85546875" style="2004" customWidth="1"/>
    <col min="4089" max="4091" width="9.140625" style="2004"/>
    <col min="4092" max="4092" width="27.5703125" style="2004" customWidth="1"/>
    <col min="4093" max="4343" width="9.140625" style="2004"/>
    <col min="4344" max="4344" width="41.85546875" style="2004" customWidth="1"/>
    <col min="4345" max="4347" width="9.140625" style="2004"/>
    <col min="4348" max="4348" width="27.5703125" style="2004" customWidth="1"/>
    <col min="4349" max="4599" width="9.140625" style="2004"/>
    <col min="4600" max="4600" width="41.85546875" style="2004" customWidth="1"/>
    <col min="4601" max="4603" width="9.140625" style="2004"/>
    <col min="4604" max="4604" width="27.5703125" style="2004" customWidth="1"/>
    <col min="4605" max="4855" width="9.140625" style="2004"/>
    <col min="4856" max="4856" width="41.85546875" style="2004" customWidth="1"/>
    <col min="4857" max="4859" width="9.140625" style="2004"/>
    <col min="4860" max="4860" width="27.5703125" style="2004" customWidth="1"/>
    <col min="4861" max="5111" width="9.140625" style="2004"/>
    <col min="5112" max="5112" width="41.85546875" style="2004" customWidth="1"/>
    <col min="5113" max="5115" width="9.140625" style="2004"/>
    <col min="5116" max="5116" width="27.5703125" style="2004" customWidth="1"/>
    <col min="5117" max="5367" width="9.140625" style="2004"/>
    <col min="5368" max="5368" width="41.85546875" style="2004" customWidth="1"/>
    <col min="5369" max="5371" width="9.140625" style="2004"/>
    <col min="5372" max="5372" width="27.5703125" style="2004" customWidth="1"/>
    <col min="5373" max="5623" width="9.140625" style="2004"/>
    <col min="5624" max="5624" width="41.85546875" style="2004" customWidth="1"/>
    <col min="5625" max="5627" width="9.140625" style="2004"/>
    <col min="5628" max="5628" width="27.5703125" style="2004" customWidth="1"/>
    <col min="5629" max="5879" width="9.140625" style="2004"/>
    <col min="5880" max="5880" width="41.85546875" style="2004" customWidth="1"/>
    <col min="5881" max="5883" width="9.140625" style="2004"/>
    <col min="5884" max="5884" width="27.5703125" style="2004" customWidth="1"/>
    <col min="5885" max="6135" width="9.140625" style="2004"/>
    <col min="6136" max="6136" width="41.85546875" style="2004" customWidth="1"/>
    <col min="6137" max="6139" width="9.140625" style="2004"/>
    <col min="6140" max="6140" width="27.5703125" style="2004" customWidth="1"/>
    <col min="6141" max="6391" width="9.140625" style="2004"/>
    <col min="6392" max="6392" width="41.85546875" style="2004" customWidth="1"/>
    <col min="6393" max="6395" width="9.140625" style="2004"/>
    <col min="6396" max="6396" width="27.5703125" style="2004" customWidth="1"/>
    <col min="6397" max="6647" width="9.140625" style="2004"/>
    <col min="6648" max="6648" width="41.85546875" style="2004" customWidth="1"/>
    <col min="6649" max="6651" width="9.140625" style="2004"/>
    <col min="6652" max="6652" width="27.5703125" style="2004" customWidth="1"/>
    <col min="6653" max="6903" width="9.140625" style="2004"/>
    <col min="6904" max="6904" width="41.85546875" style="2004" customWidth="1"/>
    <col min="6905" max="6907" width="9.140625" style="2004"/>
    <col min="6908" max="6908" width="27.5703125" style="2004" customWidth="1"/>
    <col min="6909" max="7159" width="9.140625" style="2004"/>
    <col min="7160" max="7160" width="41.85546875" style="2004" customWidth="1"/>
    <col min="7161" max="7163" width="9.140625" style="2004"/>
    <col min="7164" max="7164" width="27.5703125" style="2004" customWidth="1"/>
    <col min="7165" max="7415" width="9.140625" style="2004"/>
    <col min="7416" max="7416" width="41.85546875" style="2004" customWidth="1"/>
    <col min="7417" max="7419" width="9.140625" style="2004"/>
    <col min="7420" max="7420" width="27.5703125" style="2004" customWidth="1"/>
    <col min="7421" max="7671" width="9.140625" style="2004"/>
    <col min="7672" max="7672" width="41.85546875" style="2004" customWidth="1"/>
    <col min="7673" max="7675" width="9.140625" style="2004"/>
    <col min="7676" max="7676" width="27.5703125" style="2004" customWidth="1"/>
    <col min="7677" max="7927" width="9.140625" style="2004"/>
    <col min="7928" max="7928" width="41.85546875" style="2004" customWidth="1"/>
    <col min="7929" max="7931" width="9.140625" style="2004"/>
    <col min="7932" max="7932" width="27.5703125" style="2004" customWidth="1"/>
    <col min="7933" max="8183" width="9.140625" style="2004"/>
    <col min="8184" max="8184" width="41.85546875" style="2004" customWidth="1"/>
    <col min="8185" max="8187" width="9.140625" style="2004"/>
    <col min="8188" max="8188" width="27.5703125" style="2004" customWidth="1"/>
    <col min="8189" max="8439" width="9.140625" style="2004"/>
    <col min="8440" max="8440" width="41.85546875" style="2004" customWidth="1"/>
    <col min="8441" max="8443" width="9.140625" style="2004"/>
    <col min="8444" max="8444" width="27.5703125" style="2004" customWidth="1"/>
    <col min="8445" max="8695" width="9.140625" style="2004"/>
    <col min="8696" max="8696" width="41.85546875" style="2004" customWidth="1"/>
    <col min="8697" max="8699" width="9.140625" style="2004"/>
    <col min="8700" max="8700" width="27.5703125" style="2004" customWidth="1"/>
    <col min="8701" max="8951" width="9.140625" style="2004"/>
    <col min="8952" max="8952" width="41.85546875" style="2004" customWidth="1"/>
    <col min="8953" max="8955" width="9.140625" style="2004"/>
    <col min="8956" max="8956" width="27.5703125" style="2004" customWidth="1"/>
    <col min="8957" max="9207" width="9.140625" style="2004"/>
    <col min="9208" max="9208" width="41.85546875" style="2004" customWidth="1"/>
    <col min="9209" max="9211" width="9.140625" style="2004"/>
    <col min="9212" max="9212" width="27.5703125" style="2004" customWidth="1"/>
    <col min="9213" max="9463" width="9.140625" style="2004"/>
    <col min="9464" max="9464" width="41.85546875" style="2004" customWidth="1"/>
    <col min="9465" max="9467" width="9.140625" style="2004"/>
    <col min="9468" max="9468" width="27.5703125" style="2004" customWidth="1"/>
    <col min="9469" max="9719" width="9.140625" style="2004"/>
    <col min="9720" max="9720" width="41.85546875" style="2004" customWidth="1"/>
    <col min="9721" max="9723" width="9.140625" style="2004"/>
    <col min="9724" max="9724" width="27.5703125" style="2004" customWidth="1"/>
    <col min="9725" max="9975" width="9.140625" style="2004"/>
    <col min="9976" max="9976" width="41.85546875" style="2004" customWidth="1"/>
    <col min="9977" max="9979" width="9.140625" style="2004"/>
    <col min="9980" max="9980" width="27.5703125" style="2004" customWidth="1"/>
    <col min="9981" max="10231" width="9.140625" style="2004"/>
    <col min="10232" max="10232" width="41.85546875" style="2004" customWidth="1"/>
    <col min="10233" max="10235" width="9.140625" style="2004"/>
    <col min="10236" max="10236" width="27.5703125" style="2004" customWidth="1"/>
    <col min="10237" max="10487" width="9.140625" style="2004"/>
    <col min="10488" max="10488" width="41.85546875" style="2004" customWidth="1"/>
    <col min="10489" max="10491" width="9.140625" style="2004"/>
    <col min="10492" max="10492" width="27.5703125" style="2004" customWidth="1"/>
    <col min="10493" max="10743" width="9.140625" style="2004"/>
    <col min="10744" max="10744" width="41.85546875" style="2004" customWidth="1"/>
    <col min="10745" max="10747" width="9.140625" style="2004"/>
    <col min="10748" max="10748" width="27.5703125" style="2004" customWidth="1"/>
    <col min="10749" max="10999" width="9.140625" style="2004"/>
    <col min="11000" max="11000" width="41.85546875" style="2004" customWidth="1"/>
    <col min="11001" max="11003" width="9.140625" style="2004"/>
    <col min="11004" max="11004" width="27.5703125" style="2004" customWidth="1"/>
    <col min="11005" max="11255" width="9.140625" style="2004"/>
    <col min="11256" max="11256" width="41.85546875" style="2004" customWidth="1"/>
    <col min="11257" max="11259" width="9.140625" style="2004"/>
    <col min="11260" max="11260" width="27.5703125" style="2004" customWidth="1"/>
    <col min="11261" max="11511" width="9.140625" style="2004"/>
    <col min="11512" max="11512" width="41.85546875" style="2004" customWidth="1"/>
    <col min="11513" max="11515" width="9.140625" style="2004"/>
    <col min="11516" max="11516" width="27.5703125" style="2004" customWidth="1"/>
    <col min="11517" max="11767" width="9.140625" style="2004"/>
    <col min="11768" max="11768" width="41.85546875" style="2004" customWidth="1"/>
    <col min="11769" max="11771" width="9.140625" style="2004"/>
    <col min="11772" max="11772" width="27.5703125" style="2004" customWidth="1"/>
    <col min="11773" max="12023" width="9.140625" style="2004"/>
    <col min="12024" max="12024" width="41.85546875" style="2004" customWidth="1"/>
    <col min="12025" max="12027" width="9.140625" style="2004"/>
    <col min="12028" max="12028" width="27.5703125" style="2004" customWidth="1"/>
    <col min="12029" max="12279" width="9.140625" style="2004"/>
    <col min="12280" max="12280" width="41.85546875" style="2004" customWidth="1"/>
    <col min="12281" max="12283" width="9.140625" style="2004"/>
    <col min="12284" max="12284" width="27.5703125" style="2004" customWidth="1"/>
    <col min="12285" max="12535" width="9.140625" style="2004"/>
    <col min="12536" max="12536" width="41.85546875" style="2004" customWidth="1"/>
    <col min="12537" max="12539" width="9.140625" style="2004"/>
    <col min="12540" max="12540" width="27.5703125" style="2004" customWidth="1"/>
    <col min="12541" max="12791" width="9.140625" style="2004"/>
    <col min="12792" max="12792" width="41.85546875" style="2004" customWidth="1"/>
    <col min="12793" max="12795" width="9.140625" style="2004"/>
    <col min="12796" max="12796" width="27.5703125" style="2004" customWidth="1"/>
    <col min="12797" max="13047" width="9.140625" style="2004"/>
    <col min="13048" max="13048" width="41.85546875" style="2004" customWidth="1"/>
    <col min="13049" max="13051" width="9.140625" style="2004"/>
    <col min="13052" max="13052" width="27.5703125" style="2004" customWidth="1"/>
    <col min="13053" max="13303" width="9.140625" style="2004"/>
    <col min="13304" max="13304" width="41.85546875" style="2004" customWidth="1"/>
    <col min="13305" max="13307" width="9.140625" style="2004"/>
    <col min="13308" max="13308" width="27.5703125" style="2004" customWidth="1"/>
    <col min="13309" max="13559" width="9.140625" style="2004"/>
    <col min="13560" max="13560" width="41.85546875" style="2004" customWidth="1"/>
    <col min="13561" max="13563" width="9.140625" style="2004"/>
    <col min="13564" max="13564" width="27.5703125" style="2004" customWidth="1"/>
    <col min="13565" max="13815" width="9.140625" style="2004"/>
    <col min="13816" max="13816" width="41.85546875" style="2004" customWidth="1"/>
    <col min="13817" max="13819" width="9.140625" style="2004"/>
    <col min="13820" max="13820" width="27.5703125" style="2004" customWidth="1"/>
    <col min="13821" max="14071" width="9.140625" style="2004"/>
    <col min="14072" max="14072" width="41.85546875" style="2004" customWidth="1"/>
    <col min="14073" max="14075" width="9.140625" style="2004"/>
    <col min="14076" max="14076" width="27.5703125" style="2004" customWidth="1"/>
    <col min="14077" max="14327" width="9.140625" style="2004"/>
    <col min="14328" max="14328" width="41.85546875" style="2004" customWidth="1"/>
    <col min="14329" max="14331" width="9.140625" style="2004"/>
    <col min="14332" max="14332" width="27.5703125" style="2004" customWidth="1"/>
    <col min="14333" max="14583" width="9.140625" style="2004"/>
    <col min="14584" max="14584" width="41.85546875" style="2004" customWidth="1"/>
    <col min="14585" max="14587" width="9.140625" style="2004"/>
    <col min="14588" max="14588" width="27.5703125" style="2004" customWidth="1"/>
    <col min="14589" max="14839" width="9.140625" style="2004"/>
    <col min="14840" max="14840" width="41.85546875" style="2004" customWidth="1"/>
    <col min="14841" max="14843" width="9.140625" style="2004"/>
    <col min="14844" max="14844" width="27.5703125" style="2004" customWidth="1"/>
    <col min="14845" max="15095" width="9.140625" style="2004"/>
    <col min="15096" max="15096" width="41.85546875" style="2004" customWidth="1"/>
    <col min="15097" max="15099" width="9.140625" style="2004"/>
    <col min="15100" max="15100" width="27.5703125" style="2004" customWidth="1"/>
    <col min="15101" max="15351" width="9.140625" style="2004"/>
    <col min="15352" max="15352" width="41.85546875" style="2004" customWidth="1"/>
    <col min="15353" max="15355" width="9.140625" style="2004"/>
    <col min="15356" max="15356" width="27.5703125" style="2004" customWidth="1"/>
    <col min="15357" max="15607" width="9.140625" style="2004"/>
    <col min="15608" max="15608" width="41.85546875" style="2004" customWidth="1"/>
    <col min="15609" max="15611" width="9.140625" style="2004"/>
    <col min="15612" max="15612" width="27.5703125" style="2004" customWidth="1"/>
    <col min="15613" max="15863" width="9.140625" style="2004"/>
    <col min="15864" max="15864" width="41.85546875" style="2004" customWidth="1"/>
    <col min="15865" max="15867" width="9.140625" style="2004"/>
    <col min="15868" max="15868" width="27.5703125" style="2004" customWidth="1"/>
    <col min="15869" max="16119" width="9.140625" style="2004"/>
    <col min="16120" max="16120" width="41.85546875" style="2004" customWidth="1"/>
    <col min="16121" max="16123" width="9.140625" style="2004"/>
    <col min="16124" max="16124" width="27.5703125" style="2004" customWidth="1"/>
    <col min="16125" max="16384" width="9.140625" style="2004"/>
  </cols>
  <sheetData>
    <row r="1" spans="1:7" s="2023" customFormat="1" ht="15" customHeight="1">
      <c r="A1" s="3944" t="s">
        <v>7650</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6778</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F13+F15+F24</f>
        <v>0</v>
      </c>
      <c r="G12" s="3183"/>
    </row>
    <row r="13" spans="1:7">
      <c r="A13" s="2095"/>
      <c r="B13" s="3229" t="s">
        <v>6779</v>
      </c>
      <c r="C13" s="3185"/>
      <c r="D13" s="3186"/>
      <c r="E13" s="3185"/>
      <c r="F13" s="3187">
        <f>SUM(F14)</f>
        <v>0</v>
      </c>
      <c r="G13" s="3183"/>
    </row>
    <row r="14" spans="1:7" ht="25.5">
      <c r="A14" s="2087">
        <v>1</v>
      </c>
      <c r="B14" s="2964" t="s">
        <v>6780</v>
      </c>
      <c r="C14" s="2844" t="s">
        <v>377</v>
      </c>
      <c r="D14" s="3181">
        <v>24</v>
      </c>
      <c r="E14" s="2743"/>
      <c r="F14" s="3189">
        <f>D14*E14</f>
        <v>0</v>
      </c>
      <c r="G14" s="2744" t="s">
        <v>6781</v>
      </c>
    </row>
    <row r="15" spans="1:7">
      <c r="A15" s="2087"/>
      <c r="B15" s="3190" t="s">
        <v>6693</v>
      </c>
      <c r="C15" s="3191"/>
      <c r="D15" s="3192"/>
      <c r="E15" s="3193"/>
      <c r="F15" s="3187">
        <f>F16+F20</f>
        <v>0</v>
      </c>
      <c r="G15" s="2744"/>
    </row>
    <row r="16" spans="1:7" ht="25.5">
      <c r="A16" s="2087"/>
      <c r="B16" s="3194" t="s">
        <v>6782</v>
      </c>
      <c r="C16" s="3195"/>
      <c r="D16" s="3196"/>
      <c r="E16" s="3197"/>
      <c r="F16" s="3198">
        <f>SUM(F17:F19)</f>
        <v>0</v>
      </c>
      <c r="G16" s="2744"/>
    </row>
    <row r="17" spans="1:7" ht="25.5">
      <c r="A17" s="2087">
        <v>1</v>
      </c>
      <c r="B17" s="3200" t="s">
        <v>6696</v>
      </c>
      <c r="C17" s="3201" t="s">
        <v>377</v>
      </c>
      <c r="D17" s="3230">
        <v>40</v>
      </c>
      <c r="E17" s="2743"/>
      <c r="F17" s="3189">
        <f>D17*E17</f>
        <v>0</v>
      </c>
      <c r="G17" s="2744"/>
    </row>
    <row r="18" spans="1:7" ht="25.5">
      <c r="A18" s="2087">
        <v>2</v>
      </c>
      <c r="B18" s="3202" t="s">
        <v>6700</v>
      </c>
      <c r="C18" s="3201" t="s">
        <v>377</v>
      </c>
      <c r="D18" s="3230">
        <v>40</v>
      </c>
      <c r="E18" s="2743"/>
      <c r="F18" s="3189">
        <f t="shared" ref="F18:F23" si="0">D18*E18</f>
        <v>0</v>
      </c>
      <c r="G18" s="2744"/>
    </row>
    <row r="19" spans="1:7" ht="25.5">
      <c r="A19" s="2087">
        <v>3</v>
      </c>
      <c r="B19" s="3202" t="s">
        <v>6701</v>
      </c>
      <c r="C19" s="3201" t="s">
        <v>377</v>
      </c>
      <c r="D19" s="3230">
        <v>40</v>
      </c>
      <c r="E19" s="2743"/>
      <c r="F19" s="3189">
        <f>D19*E19</f>
        <v>0</v>
      </c>
      <c r="G19" s="2744"/>
    </row>
    <row r="20" spans="1:7">
      <c r="A20" s="2087"/>
      <c r="B20" s="3194" t="s">
        <v>6783</v>
      </c>
      <c r="C20" s="3195"/>
      <c r="D20" s="3196"/>
      <c r="E20" s="3197"/>
      <c r="F20" s="3198">
        <f>SUM(F21:F23)</f>
        <v>0</v>
      </c>
      <c r="G20" s="2744"/>
    </row>
    <row r="21" spans="1:7" ht="25.5">
      <c r="A21" s="2087">
        <v>1</v>
      </c>
      <c r="B21" s="3203" t="s">
        <v>6784</v>
      </c>
      <c r="C21" s="3205" t="s">
        <v>377</v>
      </c>
      <c r="D21" s="3205">
        <v>2</v>
      </c>
      <c r="E21" s="2743"/>
      <c r="F21" s="3189">
        <f t="shared" si="0"/>
        <v>0</v>
      </c>
      <c r="G21" s="2744"/>
    </row>
    <row r="22" spans="1:7" ht="25.5">
      <c r="A22" s="2087">
        <v>2</v>
      </c>
      <c r="B22" s="3202" t="s">
        <v>6707</v>
      </c>
      <c r="C22" s="3205" t="s">
        <v>377</v>
      </c>
      <c r="D22" s="3205">
        <v>2</v>
      </c>
      <c r="E22" s="2743"/>
      <c r="F22" s="3189">
        <f t="shared" si="0"/>
        <v>0</v>
      </c>
      <c r="G22" s="2744"/>
    </row>
    <row r="23" spans="1:7">
      <c r="A23" s="2087">
        <v>3</v>
      </c>
      <c r="B23" s="3202" t="s">
        <v>6708</v>
      </c>
      <c r="C23" s="3205" t="s">
        <v>377</v>
      </c>
      <c r="D23" s="3205">
        <v>28</v>
      </c>
      <c r="E23" s="2743"/>
      <c r="F23" s="3189">
        <f t="shared" si="0"/>
        <v>0</v>
      </c>
      <c r="G23" s="2744"/>
    </row>
    <row r="24" spans="1:7" ht="25.5">
      <c r="A24" s="2087"/>
      <c r="B24" s="3190" t="s">
        <v>6785</v>
      </c>
      <c r="C24" s="3191"/>
      <c r="D24" s="3192"/>
      <c r="E24" s="3193"/>
      <c r="F24" s="3187">
        <f>SUM(F25:F26)</f>
        <v>0</v>
      </c>
      <c r="G24" s="2744"/>
    </row>
    <row r="25" spans="1:7" ht="63.75">
      <c r="A25" s="2087">
        <v>1</v>
      </c>
      <c r="B25" s="3007" t="s">
        <v>6786</v>
      </c>
      <c r="C25" s="3201" t="s">
        <v>377</v>
      </c>
      <c r="D25" s="3216">
        <v>20</v>
      </c>
      <c r="E25" s="2743"/>
      <c r="F25" s="3189">
        <f>D25*E25</f>
        <v>0</v>
      </c>
      <c r="G25" s="2744" t="s">
        <v>6787</v>
      </c>
    </row>
    <row r="26" spans="1:7" ht="25.5">
      <c r="A26" s="2087">
        <v>2</v>
      </c>
      <c r="B26" s="3007" t="s">
        <v>6788</v>
      </c>
      <c r="C26" s="3201" t="s">
        <v>377</v>
      </c>
      <c r="D26" s="3216">
        <v>40</v>
      </c>
      <c r="E26" s="2743"/>
      <c r="F26" s="3189">
        <f t="shared" ref="F26" si="1">D26*E26</f>
        <v>0</v>
      </c>
      <c r="G26" s="2744" t="s">
        <v>6789</v>
      </c>
    </row>
    <row r="27" spans="1:7" ht="13.5" thickBot="1">
      <c r="A27" s="2082" t="s">
        <v>5511</v>
      </c>
      <c r="B27" s="2080"/>
      <c r="C27" s="2080"/>
      <c r="D27" s="3219"/>
      <c r="E27" s="2080"/>
      <c r="F27" s="3220">
        <f>ROUNDUP(F12,0)</f>
        <v>0</v>
      </c>
      <c r="G27" s="2078"/>
    </row>
    <row r="28" spans="1:7" ht="13.5" thickTop="1"/>
    <row r="29" spans="1:7">
      <c r="C29" s="3939" t="s">
        <v>7638</v>
      </c>
      <c r="D29" s="3939"/>
      <c r="E29" s="3939"/>
    </row>
    <row r="30" spans="1:7">
      <c r="C30" s="1867"/>
      <c r="D30" s="3221"/>
      <c r="E30" s="1867"/>
    </row>
    <row r="31" spans="1:7">
      <c r="C31" s="3939"/>
      <c r="D31" s="3939"/>
      <c r="E31" s="3939"/>
    </row>
    <row r="32" spans="1:7">
      <c r="A32" s="3965" t="s">
        <v>5510</v>
      </c>
      <c r="B32" s="3965"/>
      <c r="C32" s="3965"/>
      <c r="D32" s="3965"/>
      <c r="E32" s="3965"/>
      <c r="F32" s="3965"/>
      <c r="G32" s="3965"/>
    </row>
    <row r="33" spans="1:7">
      <c r="A33" s="3963" t="s">
        <v>5509</v>
      </c>
      <c r="B33" s="3963"/>
      <c r="C33" s="3963"/>
      <c r="D33" s="3963"/>
      <c r="E33" s="3963"/>
      <c r="F33" s="3963"/>
      <c r="G33" s="3963"/>
    </row>
    <row r="34" spans="1:7">
      <c r="A34" s="3963"/>
      <c r="B34" s="3963"/>
      <c r="C34" s="3963"/>
      <c r="D34" s="3963"/>
      <c r="E34" s="3963"/>
      <c r="F34" s="3963"/>
      <c r="G34" s="3963"/>
    </row>
    <row r="35" spans="1:7">
      <c r="A35" s="3963"/>
      <c r="B35" s="3963"/>
      <c r="C35" s="3963"/>
      <c r="D35" s="3963"/>
      <c r="E35" s="3963"/>
      <c r="F35" s="3963"/>
      <c r="G35" s="3963"/>
    </row>
    <row r="37" spans="1:7">
      <c r="F37" s="3222"/>
    </row>
    <row r="40" spans="1:7">
      <c r="F40" s="3222"/>
    </row>
  </sheetData>
  <mergeCells count="12">
    <mergeCell ref="A35:G35"/>
    <mergeCell ref="A1:F1"/>
    <mergeCell ref="A2:F2"/>
    <mergeCell ref="A3:F3"/>
    <mergeCell ref="A6:G6"/>
    <mergeCell ref="A7:G7"/>
    <mergeCell ref="A8:G8"/>
    <mergeCell ref="C29:E29"/>
    <mergeCell ref="C31:E31"/>
    <mergeCell ref="A32:G32"/>
    <mergeCell ref="A33:G33"/>
    <mergeCell ref="A34:G34"/>
  </mergeCells>
  <printOptions horizontalCentered="1"/>
  <pageMargins left="0.7" right="0.7" top="0.75" bottom="0.75" header="0.3" footer="0.3"/>
  <pageSetup paperSize="9" scale="78" fitToHeight="0" orientation="portrait"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view="pageBreakPreview"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7650</v>
      </c>
      <c r="B1" s="3944"/>
      <c r="C1" s="3944"/>
      <c r="D1" s="3944"/>
      <c r="E1" s="3944"/>
      <c r="F1" s="3944"/>
    </row>
    <row r="2" spans="1:10" ht="15" customHeight="1">
      <c r="A2" s="3945" t="s">
        <v>6292</v>
      </c>
      <c r="B2" s="3945"/>
      <c r="C2" s="3945"/>
      <c r="D2" s="3964"/>
      <c r="E2" s="3964"/>
      <c r="F2" s="3964"/>
    </row>
    <row r="3" spans="1:10" ht="12.75" customHeight="1">
      <c r="A3" s="3946"/>
      <c r="B3" s="3946"/>
      <c r="C3" s="3946"/>
      <c r="D3" s="3946"/>
      <c r="E3" s="3946"/>
      <c r="F3" s="3946"/>
    </row>
    <row r="4" spans="1:10">
      <c r="A4" s="3946" t="s">
        <v>6790</v>
      </c>
      <c r="B4" s="3946"/>
      <c r="C4" s="3946"/>
      <c r="D4" s="3946"/>
      <c r="E4" s="3946"/>
      <c r="F4" s="3946"/>
    </row>
    <row r="5" spans="1:10">
      <c r="A5" s="2442"/>
      <c r="B5" s="2236"/>
      <c r="C5" s="2236"/>
      <c r="D5" s="2948"/>
      <c r="E5" s="2949"/>
      <c r="F5" s="2950"/>
    </row>
    <row r="6" spans="1:10" ht="15">
      <c r="A6" s="2237"/>
      <c r="B6" s="2237"/>
      <c r="C6" s="3953" t="s">
        <v>6791</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G16+G22+G28</f>
        <v>0</v>
      </c>
    </row>
    <row r="15" spans="1:10">
      <c r="A15" s="3065"/>
      <c r="B15" s="3066"/>
      <c r="C15" s="3081"/>
      <c r="D15" s="3103"/>
      <c r="E15" s="3068"/>
      <c r="F15" s="3069"/>
      <c r="G15" s="3017"/>
      <c r="J15" s="3000"/>
    </row>
    <row r="16" spans="1:10" ht="25.5">
      <c r="A16" s="3070">
        <v>1</v>
      </c>
      <c r="B16" s="3071" t="s">
        <v>6792</v>
      </c>
      <c r="C16" s="3072" t="s">
        <v>6336</v>
      </c>
      <c r="D16" s="2985" t="s">
        <v>6313</v>
      </c>
      <c r="E16" s="3030">
        <v>2</v>
      </c>
      <c r="F16" s="3020">
        <f>SUM(G18:G20)</f>
        <v>0</v>
      </c>
      <c r="G16" s="3030">
        <f>E16*F16</f>
        <v>0</v>
      </c>
    </row>
    <row r="17" spans="1:12" ht="25.5">
      <c r="A17" s="3065"/>
      <c r="B17" s="3066"/>
      <c r="C17" s="2995" t="s">
        <v>6314</v>
      </c>
      <c r="D17" s="3067"/>
      <c r="E17" s="3074"/>
      <c r="F17" s="3075"/>
      <c r="G17" s="3074"/>
      <c r="J17" s="3000"/>
    </row>
    <row r="18" spans="1:12">
      <c r="A18" s="2962">
        <v>1.1000000000000001</v>
      </c>
      <c r="B18" s="2963" t="s">
        <v>6793</v>
      </c>
      <c r="C18" s="3076" t="s">
        <v>6740</v>
      </c>
      <c r="D18" s="2963" t="s">
        <v>374</v>
      </c>
      <c r="E18" s="2966">
        <v>550</v>
      </c>
      <c r="F18" s="2967"/>
      <c r="G18" s="2966">
        <f>E18*F18</f>
        <v>0</v>
      </c>
      <c r="I18" s="2935"/>
      <c r="J18" s="3000"/>
    </row>
    <row r="19" spans="1:12">
      <c r="A19" s="2962">
        <f>A18+0.1</f>
        <v>1.2000000000000002</v>
      </c>
      <c r="B19" s="2963" t="s">
        <v>6794</v>
      </c>
      <c r="C19" s="3076" t="s">
        <v>6795</v>
      </c>
      <c r="D19" s="2963" t="s">
        <v>374</v>
      </c>
      <c r="E19" s="2966">
        <v>440</v>
      </c>
      <c r="F19" s="2967"/>
      <c r="G19" s="2966">
        <f t="shared" ref="G19:G20" si="0">E19*F19</f>
        <v>0</v>
      </c>
      <c r="I19" s="2935"/>
      <c r="J19" s="3000"/>
    </row>
    <row r="20" spans="1:12">
      <c r="A20" s="2962">
        <f t="shared" ref="A20" si="1">A19+0.1</f>
        <v>1.3000000000000003</v>
      </c>
      <c r="B20" s="2963" t="s">
        <v>6796</v>
      </c>
      <c r="C20" s="3076" t="s">
        <v>6797</v>
      </c>
      <c r="D20" s="2963" t="s">
        <v>377</v>
      </c>
      <c r="E20" s="2966">
        <v>30</v>
      </c>
      <c r="F20" s="2967"/>
      <c r="G20" s="2966">
        <f t="shared" si="0"/>
        <v>0</v>
      </c>
      <c r="I20" s="2935"/>
      <c r="J20" s="3000"/>
    </row>
    <row r="21" spans="1:12" s="2947" customFormat="1">
      <c r="A21" s="3077"/>
      <c r="B21" s="3066"/>
      <c r="C21" s="2964"/>
      <c r="D21" s="2965"/>
      <c r="E21" s="2966"/>
      <c r="F21" s="3075"/>
      <c r="G21" s="3074"/>
      <c r="H21" s="2934"/>
      <c r="I21" s="2935"/>
      <c r="K21" s="2926"/>
      <c r="L21" s="2926"/>
    </row>
    <row r="22" spans="1:12" s="2947" customFormat="1">
      <c r="A22" s="3070">
        <v>2</v>
      </c>
      <c r="B22" s="3071" t="s">
        <v>6798</v>
      </c>
      <c r="C22" s="3078" t="s">
        <v>6799</v>
      </c>
      <c r="D22" s="2985" t="s">
        <v>6313</v>
      </c>
      <c r="E22" s="3030">
        <v>2</v>
      </c>
      <c r="F22" s="3020">
        <f>SUM(G24:G26)</f>
        <v>0</v>
      </c>
      <c r="G22" s="3030">
        <f>E22*F22</f>
        <v>0</v>
      </c>
      <c r="H22" s="2934"/>
      <c r="I22" s="2935"/>
      <c r="K22" s="2926"/>
      <c r="L22" s="2926"/>
    </row>
    <row r="23" spans="1:12" s="2947" customFormat="1" ht="25.5">
      <c r="A23" s="3065"/>
      <c r="B23" s="3066"/>
      <c r="C23" s="2995" t="s">
        <v>6314</v>
      </c>
      <c r="D23" s="3067"/>
      <c r="E23" s="3074"/>
      <c r="F23" s="3075"/>
      <c r="G23" s="3074"/>
      <c r="H23" s="2934"/>
      <c r="I23" s="2935"/>
      <c r="K23" s="2926"/>
      <c r="L23" s="2926"/>
    </row>
    <row r="24" spans="1:12" s="2947" customFormat="1">
      <c r="A24" s="2962">
        <v>2.1</v>
      </c>
      <c r="B24" s="2963" t="s">
        <v>6800</v>
      </c>
      <c r="C24" s="2964" t="s">
        <v>6801</v>
      </c>
      <c r="D24" s="2963" t="s">
        <v>377</v>
      </c>
      <c r="E24" s="3080">
        <v>42</v>
      </c>
      <c r="F24" s="2967"/>
      <c r="G24" s="2966">
        <f t="shared" ref="G24:G26" si="2">E24*F24</f>
        <v>0</v>
      </c>
      <c r="H24" s="2934"/>
      <c r="I24" s="2935"/>
      <c r="K24" s="2926"/>
      <c r="L24" s="2926"/>
    </row>
    <row r="25" spans="1:12" s="2947" customFormat="1">
      <c r="A25" s="2962">
        <f>A24+0.1</f>
        <v>2.2000000000000002</v>
      </c>
      <c r="B25" s="2963" t="s">
        <v>6802</v>
      </c>
      <c r="C25" s="2964" t="s">
        <v>6803</v>
      </c>
      <c r="D25" s="2963" t="s">
        <v>377</v>
      </c>
      <c r="E25" s="3080">
        <v>36</v>
      </c>
      <c r="F25" s="2967"/>
      <c r="G25" s="2966">
        <f t="shared" si="2"/>
        <v>0</v>
      </c>
      <c r="H25" s="2934"/>
      <c r="I25" s="2935"/>
      <c r="K25" s="2926"/>
      <c r="L25" s="2926"/>
    </row>
    <row r="26" spans="1:12" s="2947" customFormat="1">
      <c r="A26" s="2962">
        <f t="shared" ref="A26" si="3">A25+0.1</f>
        <v>2.3000000000000003</v>
      </c>
      <c r="B26" s="2963" t="s">
        <v>6804</v>
      </c>
      <c r="C26" s="2964" t="s">
        <v>6508</v>
      </c>
      <c r="D26" s="2963" t="s">
        <v>377</v>
      </c>
      <c r="E26" s="3080">
        <v>10</v>
      </c>
      <c r="F26" s="2967"/>
      <c r="G26" s="2966">
        <f t="shared" si="2"/>
        <v>0</v>
      </c>
      <c r="H26" s="2934"/>
      <c r="I26" s="2935"/>
      <c r="K26" s="2926"/>
      <c r="L26" s="2926"/>
    </row>
    <row r="27" spans="1:12" s="2947" customFormat="1">
      <c r="A27" s="2962"/>
      <c r="B27" s="2963"/>
      <c r="C27" s="2964"/>
      <c r="D27" s="2963"/>
      <c r="E27" s="3080"/>
      <c r="F27" s="2967"/>
      <c r="G27" s="2966"/>
      <c r="H27" s="2934"/>
      <c r="I27" s="2935"/>
      <c r="K27" s="2926"/>
      <c r="L27" s="2926"/>
    </row>
    <row r="28" spans="1:12" s="2947" customFormat="1">
      <c r="A28" s="3070">
        <v>3</v>
      </c>
      <c r="B28" s="3071" t="s">
        <v>6805</v>
      </c>
      <c r="C28" s="3078" t="s">
        <v>6806</v>
      </c>
      <c r="D28" s="2985" t="s">
        <v>6313</v>
      </c>
      <c r="E28" s="3030">
        <v>2</v>
      </c>
      <c r="F28" s="3020">
        <f>SUM(G30:G30)</f>
        <v>0</v>
      </c>
      <c r="G28" s="3030">
        <f>E28*F28</f>
        <v>0</v>
      </c>
      <c r="H28" s="2934"/>
      <c r="I28" s="2935"/>
      <c r="K28" s="2926"/>
      <c r="L28" s="2926"/>
    </row>
    <row r="29" spans="1:12" s="2947" customFormat="1" ht="25.5">
      <c r="A29" s="3066"/>
      <c r="B29" s="3066"/>
      <c r="C29" s="3223" t="s">
        <v>6314</v>
      </c>
      <c r="D29" s="2994"/>
      <c r="E29" s="3124"/>
      <c r="F29" s="3231"/>
      <c r="G29" s="3124"/>
      <c r="H29" s="2934"/>
      <c r="I29" s="2935"/>
      <c r="K29" s="2926"/>
      <c r="L29" s="2926"/>
    </row>
    <row r="30" spans="1:12" s="2947" customFormat="1" ht="25.5">
      <c r="A30" s="2963">
        <v>3.1</v>
      </c>
      <c r="B30" s="2963" t="s">
        <v>6807</v>
      </c>
      <c r="C30" s="3232" t="s">
        <v>6808</v>
      </c>
      <c r="D30" s="2965" t="s">
        <v>377</v>
      </c>
      <c r="E30" s="2966">
        <v>2</v>
      </c>
      <c r="F30" s="2966"/>
      <c r="G30" s="2966">
        <f>E30*F30</f>
        <v>0</v>
      </c>
      <c r="H30" s="2934"/>
      <c r="I30" s="2935"/>
      <c r="K30" s="2926"/>
      <c r="L30" s="2926"/>
    </row>
    <row r="31" spans="1:12" s="2947" customFormat="1" ht="13.5" thickBot="1">
      <c r="A31" s="3233"/>
      <c r="B31" s="3234"/>
      <c r="C31" s="3235"/>
      <c r="D31" s="3236"/>
      <c r="E31" s="3237"/>
      <c r="F31" s="3238"/>
      <c r="G31" s="3239"/>
      <c r="H31" s="2934"/>
      <c r="I31" s="2935"/>
      <c r="K31" s="2926"/>
      <c r="L31" s="2926"/>
    </row>
    <row r="32" spans="1:12" ht="16.5" thickBot="1">
      <c r="A32" s="3083"/>
      <c r="B32" s="3084"/>
      <c r="C32" s="3085" t="s">
        <v>1149</v>
      </c>
      <c r="D32" s="3086"/>
      <c r="E32" s="3087"/>
      <c r="F32" s="3088"/>
      <c r="G32" s="3089">
        <f>G14</f>
        <v>0</v>
      </c>
      <c r="J32" s="3173"/>
      <c r="L32" s="3174"/>
    </row>
    <row r="33" spans="1:12" s="2934" customFormat="1">
      <c r="A33" s="3090"/>
      <c r="B33" s="3091"/>
      <c r="C33" s="3092"/>
      <c r="D33" s="3093"/>
      <c r="E33" s="2935"/>
      <c r="F33" s="2935"/>
      <c r="G33" s="3094"/>
      <c r="I33" s="2926"/>
      <c r="J33" s="2947"/>
      <c r="K33" s="2926"/>
      <c r="L33" s="2926"/>
    </row>
    <row r="34" spans="1:12" s="2934" customFormat="1">
      <c r="A34" s="3090"/>
      <c r="B34" s="3091"/>
      <c r="C34" s="3092"/>
      <c r="D34" s="3093"/>
      <c r="E34" s="2935"/>
      <c r="F34" s="2935"/>
      <c r="G34" s="3094"/>
      <c r="I34" s="2926"/>
      <c r="J34" s="2947"/>
      <c r="K34" s="2926"/>
      <c r="L34" s="2926"/>
    </row>
    <row r="35" spans="1:12" s="2934" customFormat="1">
      <c r="A35" s="3090"/>
      <c r="B35" s="3962" t="s">
        <v>6809</v>
      </c>
      <c r="C35" s="3962"/>
      <c r="D35" s="3962"/>
      <c r="E35" s="3962"/>
      <c r="F35" s="3962"/>
      <c r="G35" s="2946"/>
      <c r="I35" s="2926"/>
      <c r="J35" s="2947"/>
      <c r="K35" s="2926"/>
      <c r="L35" s="2926"/>
    </row>
    <row r="36" spans="1:12" s="2934" customFormat="1">
      <c r="A36" s="3090"/>
      <c r="B36" s="3962" t="s">
        <v>5404</v>
      </c>
      <c r="C36" s="3962"/>
      <c r="D36" s="3962"/>
      <c r="E36" s="3962"/>
      <c r="F36" s="3962"/>
      <c r="G36" s="2946"/>
      <c r="I36" s="2926"/>
      <c r="J36" s="2947"/>
      <c r="K36" s="2926"/>
      <c r="L36" s="2926"/>
    </row>
    <row r="37" spans="1:12" s="2934" customFormat="1">
      <c r="A37" s="3090"/>
      <c r="B37" s="3962" t="s">
        <v>5224</v>
      </c>
      <c r="C37" s="3962"/>
      <c r="D37" s="3962"/>
      <c r="E37" s="3962"/>
      <c r="F37" s="3962"/>
      <c r="G37" s="2946"/>
      <c r="I37" s="2926"/>
      <c r="J37" s="2947"/>
      <c r="K37" s="2926"/>
      <c r="L37" s="2926"/>
    </row>
    <row r="38" spans="1:12" s="2934" customFormat="1">
      <c r="A38" s="3090"/>
      <c r="B38" s="3096"/>
      <c r="C38" s="3097"/>
      <c r="D38" s="3090"/>
      <c r="E38" s="3095"/>
      <c r="F38" s="3098"/>
      <c r="G38" s="2946"/>
      <c r="I38" s="2926"/>
      <c r="J38" s="2947"/>
      <c r="K38" s="2926"/>
      <c r="L38" s="2926"/>
    </row>
    <row r="39" spans="1:12" s="2934" customFormat="1">
      <c r="A39" s="3090"/>
      <c r="B39" s="3096"/>
      <c r="C39" s="3097"/>
      <c r="D39" s="3090"/>
      <c r="E39" s="3095"/>
      <c r="F39" s="3098"/>
      <c r="G39" s="2946"/>
      <c r="I39" s="2926"/>
      <c r="J39" s="2947"/>
      <c r="K39" s="2926"/>
      <c r="L39" s="2926"/>
    </row>
    <row r="40" spans="1:12" s="2934" customFormat="1">
      <c r="A40" s="3099"/>
      <c r="B40" s="3100"/>
      <c r="C40" s="3101"/>
      <c r="D40" s="3939" t="s">
        <v>7638</v>
      </c>
      <c r="E40" s="3939"/>
      <c r="F40" s="3939"/>
      <c r="G40" s="2928"/>
      <c r="I40" s="2926"/>
      <c r="J40" s="2947"/>
      <c r="K40" s="2926"/>
      <c r="L40" s="2926"/>
    </row>
    <row r="41" spans="1:12" s="2934" customFormat="1">
      <c r="A41" s="3090"/>
      <c r="B41" s="3091"/>
      <c r="C41" s="3092"/>
      <c r="D41" s="2952"/>
      <c r="E41" s="2939"/>
      <c r="F41" s="2946"/>
      <c r="G41" s="2946"/>
      <c r="I41" s="2926"/>
      <c r="J41" s="2947"/>
      <c r="K41" s="2926"/>
      <c r="L41" s="2926"/>
    </row>
  </sheetData>
  <mergeCells count="17">
    <mergeCell ref="G9:G11"/>
    <mergeCell ref="B35:F35"/>
    <mergeCell ref="B36:F36"/>
    <mergeCell ref="B37:F37"/>
    <mergeCell ref="D40:F40"/>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view="pageBreakPreview" zoomScaleNormal="100" zoomScaleSheetLayoutView="100" workbookViewId="0">
      <selection sqref="A1:F1"/>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48" width="9.140625" style="2004"/>
    <col min="249" max="249" width="41.85546875" style="2004" customWidth="1"/>
    <col min="250" max="252" width="9.140625" style="2004"/>
    <col min="253" max="253" width="27.5703125" style="2004" customWidth="1"/>
    <col min="254" max="504" width="9.140625" style="2004"/>
    <col min="505" max="505" width="41.85546875" style="2004" customWidth="1"/>
    <col min="506" max="508" width="9.140625" style="2004"/>
    <col min="509" max="509" width="27.5703125" style="2004" customWidth="1"/>
    <col min="510" max="760" width="9.140625" style="2004"/>
    <col min="761" max="761" width="41.85546875" style="2004" customWidth="1"/>
    <col min="762" max="764" width="9.140625" style="2004"/>
    <col min="765" max="765" width="27.5703125" style="2004" customWidth="1"/>
    <col min="766" max="1016" width="9.140625" style="2004"/>
    <col min="1017" max="1017" width="41.85546875" style="2004" customWidth="1"/>
    <col min="1018" max="1020" width="9.140625" style="2004"/>
    <col min="1021" max="1021" width="27.5703125" style="2004" customWidth="1"/>
    <col min="1022" max="1272" width="9.140625" style="2004"/>
    <col min="1273" max="1273" width="41.85546875" style="2004" customWidth="1"/>
    <col min="1274" max="1276" width="9.140625" style="2004"/>
    <col min="1277" max="1277" width="27.5703125" style="2004" customWidth="1"/>
    <col min="1278" max="1528" width="9.140625" style="2004"/>
    <col min="1529" max="1529" width="41.85546875" style="2004" customWidth="1"/>
    <col min="1530" max="1532" width="9.140625" style="2004"/>
    <col min="1533" max="1533" width="27.5703125" style="2004" customWidth="1"/>
    <col min="1534" max="1784" width="9.140625" style="2004"/>
    <col min="1785" max="1785" width="41.85546875" style="2004" customWidth="1"/>
    <col min="1786" max="1788" width="9.140625" style="2004"/>
    <col min="1789" max="1789" width="27.5703125" style="2004" customWidth="1"/>
    <col min="1790" max="2040" width="9.140625" style="2004"/>
    <col min="2041" max="2041" width="41.85546875" style="2004" customWidth="1"/>
    <col min="2042" max="2044" width="9.140625" style="2004"/>
    <col min="2045" max="2045" width="27.5703125" style="2004" customWidth="1"/>
    <col min="2046" max="2296" width="9.140625" style="2004"/>
    <col min="2297" max="2297" width="41.85546875" style="2004" customWidth="1"/>
    <col min="2298" max="2300" width="9.140625" style="2004"/>
    <col min="2301" max="2301" width="27.5703125" style="2004" customWidth="1"/>
    <col min="2302" max="2552" width="9.140625" style="2004"/>
    <col min="2553" max="2553" width="41.85546875" style="2004" customWidth="1"/>
    <col min="2554" max="2556" width="9.140625" style="2004"/>
    <col min="2557" max="2557" width="27.5703125" style="2004" customWidth="1"/>
    <col min="2558" max="2808" width="9.140625" style="2004"/>
    <col min="2809" max="2809" width="41.85546875" style="2004" customWidth="1"/>
    <col min="2810" max="2812" width="9.140625" style="2004"/>
    <col min="2813" max="2813" width="27.5703125" style="2004" customWidth="1"/>
    <col min="2814" max="3064" width="9.140625" style="2004"/>
    <col min="3065" max="3065" width="41.85546875" style="2004" customWidth="1"/>
    <col min="3066" max="3068" width="9.140625" style="2004"/>
    <col min="3069" max="3069" width="27.5703125" style="2004" customWidth="1"/>
    <col min="3070" max="3320" width="9.140625" style="2004"/>
    <col min="3321" max="3321" width="41.85546875" style="2004" customWidth="1"/>
    <col min="3322" max="3324" width="9.140625" style="2004"/>
    <col min="3325" max="3325" width="27.5703125" style="2004" customWidth="1"/>
    <col min="3326" max="3576" width="9.140625" style="2004"/>
    <col min="3577" max="3577" width="41.85546875" style="2004" customWidth="1"/>
    <col min="3578" max="3580" width="9.140625" style="2004"/>
    <col min="3581" max="3581" width="27.5703125" style="2004" customWidth="1"/>
    <col min="3582" max="3832" width="9.140625" style="2004"/>
    <col min="3833" max="3833" width="41.85546875" style="2004" customWidth="1"/>
    <col min="3834" max="3836" width="9.140625" style="2004"/>
    <col min="3837" max="3837" width="27.5703125" style="2004" customWidth="1"/>
    <col min="3838" max="4088" width="9.140625" style="2004"/>
    <col min="4089" max="4089" width="41.85546875" style="2004" customWidth="1"/>
    <col min="4090" max="4092" width="9.140625" style="2004"/>
    <col min="4093" max="4093" width="27.5703125" style="2004" customWidth="1"/>
    <col min="4094" max="4344" width="9.140625" style="2004"/>
    <col min="4345" max="4345" width="41.85546875" style="2004" customWidth="1"/>
    <col min="4346" max="4348" width="9.140625" style="2004"/>
    <col min="4349" max="4349" width="27.5703125" style="2004" customWidth="1"/>
    <col min="4350" max="4600" width="9.140625" style="2004"/>
    <col min="4601" max="4601" width="41.85546875" style="2004" customWidth="1"/>
    <col min="4602" max="4604" width="9.140625" style="2004"/>
    <col min="4605" max="4605" width="27.5703125" style="2004" customWidth="1"/>
    <col min="4606" max="4856" width="9.140625" style="2004"/>
    <col min="4857" max="4857" width="41.85546875" style="2004" customWidth="1"/>
    <col min="4858" max="4860" width="9.140625" style="2004"/>
    <col min="4861" max="4861" width="27.5703125" style="2004" customWidth="1"/>
    <col min="4862" max="5112" width="9.140625" style="2004"/>
    <col min="5113" max="5113" width="41.85546875" style="2004" customWidth="1"/>
    <col min="5114" max="5116" width="9.140625" style="2004"/>
    <col min="5117" max="5117" width="27.5703125" style="2004" customWidth="1"/>
    <col min="5118" max="5368" width="9.140625" style="2004"/>
    <col min="5369" max="5369" width="41.85546875" style="2004" customWidth="1"/>
    <col min="5370" max="5372" width="9.140625" style="2004"/>
    <col min="5373" max="5373" width="27.5703125" style="2004" customWidth="1"/>
    <col min="5374" max="5624" width="9.140625" style="2004"/>
    <col min="5625" max="5625" width="41.85546875" style="2004" customWidth="1"/>
    <col min="5626" max="5628" width="9.140625" style="2004"/>
    <col min="5629" max="5629" width="27.5703125" style="2004" customWidth="1"/>
    <col min="5630" max="5880" width="9.140625" style="2004"/>
    <col min="5881" max="5881" width="41.85546875" style="2004" customWidth="1"/>
    <col min="5882" max="5884" width="9.140625" style="2004"/>
    <col min="5885" max="5885" width="27.5703125" style="2004" customWidth="1"/>
    <col min="5886" max="6136" width="9.140625" style="2004"/>
    <col min="6137" max="6137" width="41.85546875" style="2004" customWidth="1"/>
    <col min="6138" max="6140" width="9.140625" style="2004"/>
    <col min="6141" max="6141" width="27.5703125" style="2004" customWidth="1"/>
    <col min="6142" max="6392" width="9.140625" style="2004"/>
    <col min="6393" max="6393" width="41.85546875" style="2004" customWidth="1"/>
    <col min="6394" max="6396" width="9.140625" style="2004"/>
    <col min="6397" max="6397" width="27.5703125" style="2004" customWidth="1"/>
    <col min="6398" max="6648" width="9.140625" style="2004"/>
    <col min="6649" max="6649" width="41.85546875" style="2004" customWidth="1"/>
    <col min="6650" max="6652" width="9.140625" style="2004"/>
    <col min="6653" max="6653" width="27.5703125" style="2004" customWidth="1"/>
    <col min="6654" max="6904" width="9.140625" style="2004"/>
    <col min="6905" max="6905" width="41.85546875" style="2004" customWidth="1"/>
    <col min="6906" max="6908" width="9.140625" style="2004"/>
    <col min="6909" max="6909" width="27.5703125" style="2004" customWidth="1"/>
    <col min="6910" max="7160" width="9.140625" style="2004"/>
    <col min="7161" max="7161" width="41.85546875" style="2004" customWidth="1"/>
    <col min="7162" max="7164" width="9.140625" style="2004"/>
    <col min="7165" max="7165" width="27.5703125" style="2004" customWidth="1"/>
    <col min="7166" max="7416" width="9.140625" style="2004"/>
    <col min="7417" max="7417" width="41.85546875" style="2004" customWidth="1"/>
    <col min="7418" max="7420" width="9.140625" style="2004"/>
    <col min="7421" max="7421" width="27.5703125" style="2004" customWidth="1"/>
    <col min="7422" max="7672" width="9.140625" style="2004"/>
    <col min="7673" max="7673" width="41.85546875" style="2004" customWidth="1"/>
    <col min="7674" max="7676" width="9.140625" style="2004"/>
    <col min="7677" max="7677" width="27.5703125" style="2004" customWidth="1"/>
    <col min="7678" max="7928" width="9.140625" style="2004"/>
    <col min="7929" max="7929" width="41.85546875" style="2004" customWidth="1"/>
    <col min="7930" max="7932" width="9.140625" style="2004"/>
    <col min="7933" max="7933" width="27.5703125" style="2004" customWidth="1"/>
    <col min="7934" max="8184" width="9.140625" style="2004"/>
    <col min="8185" max="8185" width="41.85546875" style="2004" customWidth="1"/>
    <col min="8186" max="8188" width="9.140625" style="2004"/>
    <col min="8189" max="8189" width="27.5703125" style="2004" customWidth="1"/>
    <col min="8190" max="8440" width="9.140625" style="2004"/>
    <col min="8441" max="8441" width="41.85546875" style="2004" customWidth="1"/>
    <col min="8442" max="8444" width="9.140625" style="2004"/>
    <col min="8445" max="8445" width="27.5703125" style="2004" customWidth="1"/>
    <col min="8446" max="8696" width="9.140625" style="2004"/>
    <col min="8697" max="8697" width="41.85546875" style="2004" customWidth="1"/>
    <col min="8698" max="8700" width="9.140625" style="2004"/>
    <col min="8701" max="8701" width="27.5703125" style="2004" customWidth="1"/>
    <col min="8702" max="8952" width="9.140625" style="2004"/>
    <col min="8953" max="8953" width="41.85546875" style="2004" customWidth="1"/>
    <col min="8954" max="8956" width="9.140625" style="2004"/>
    <col min="8957" max="8957" width="27.5703125" style="2004" customWidth="1"/>
    <col min="8958" max="9208" width="9.140625" style="2004"/>
    <col min="9209" max="9209" width="41.85546875" style="2004" customWidth="1"/>
    <col min="9210" max="9212" width="9.140625" style="2004"/>
    <col min="9213" max="9213" width="27.5703125" style="2004" customWidth="1"/>
    <col min="9214" max="9464" width="9.140625" style="2004"/>
    <col min="9465" max="9465" width="41.85546875" style="2004" customWidth="1"/>
    <col min="9466" max="9468" width="9.140625" style="2004"/>
    <col min="9469" max="9469" width="27.5703125" style="2004" customWidth="1"/>
    <col min="9470" max="9720" width="9.140625" style="2004"/>
    <col min="9721" max="9721" width="41.85546875" style="2004" customWidth="1"/>
    <col min="9722" max="9724" width="9.140625" style="2004"/>
    <col min="9725" max="9725" width="27.5703125" style="2004" customWidth="1"/>
    <col min="9726" max="9976" width="9.140625" style="2004"/>
    <col min="9977" max="9977" width="41.85546875" style="2004" customWidth="1"/>
    <col min="9978" max="9980" width="9.140625" style="2004"/>
    <col min="9981" max="9981" width="27.5703125" style="2004" customWidth="1"/>
    <col min="9982" max="10232" width="9.140625" style="2004"/>
    <col min="10233" max="10233" width="41.85546875" style="2004" customWidth="1"/>
    <col min="10234" max="10236" width="9.140625" style="2004"/>
    <col min="10237" max="10237" width="27.5703125" style="2004" customWidth="1"/>
    <col min="10238" max="10488" width="9.140625" style="2004"/>
    <col min="10489" max="10489" width="41.85546875" style="2004" customWidth="1"/>
    <col min="10490" max="10492" width="9.140625" style="2004"/>
    <col min="10493" max="10493" width="27.5703125" style="2004" customWidth="1"/>
    <col min="10494" max="10744" width="9.140625" style="2004"/>
    <col min="10745" max="10745" width="41.85546875" style="2004" customWidth="1"/>
    <col min="10746" max="10748" width="9.140625" style="2004"/>
    <col min="10749" max="10749" width="27.5703125" style="2004" customWidth="1"/>
    <col min="10750" max="11000" width="9.140625" style="2004"/>
    <col min="11001" max="11001" width="41.85546875" style="2004" customWidth="1"/>
    <col min="11002" max="11004" width="9.140625" style="2004"/>
    <col min="11005" max="11005" width="27.5703125" style="2004" customWidth="1"/>
    <col min="11006" max="11256" width="9.140625" style="2004"/>
    <col min="11257" max="11257" width="41.85546875" style="2004" customWidth="1"/>
    <col min="11258" max="11260" width="9.140625" style="2004"/>
    <col min="11261" max="11261" width="27.5703125" style="2004" customWidth="1"/>
    <col min="11262" max="11512" width="9.140625" style="2004"/>
    <col min="11513" max="11513" width="41.85546875" style="2004" customWidth="1"/>
    <col min="11514" max="11516" width="9.140625" style="2004"/>
    <col min="11517" max="11517" width="27.5703125" style="2004" customWidth="1"/>
    <col min="11518" max="11768" width="9.140625" style="2004"/>
    <col min="11769" max="11769" width="41.85546875" style="2004" customWidth="1"/>
    <col min="11770" max="11772" width="9.140625" style="2004"/>
    <col min="11773" max="11773" width="27.5703125" style="2004" customWidth="1"/>
    <col min="11774" max="12024" width="9.140625" style="2004"/>
    <col min="12025" max="12025" width="41.85546875" style="2004" customWidth="1"/>
    <col min="12026" max="12028" width="9.140625" style="2004"/>
    <col min="12029" max="12029" width="27.5703125" style="2004" customWidth="1"/>
    <col min="12030" max="12280" width="9.140625" style="2004"/>
    <col min="12281" max="12281" width="41.85546875" style="2004" customWidth="1"/>
    <col min="12282" max="12284" width="9.140625" style="2004"/>
    <col min="12285" max="12285" width="27.5703125" style="2004" customWidth="1"/>
    <col min="12286" max="12536" width="9.140625" style="2004"/>
    <col min="12537" max="12537" width="41.85546875" style="2004" customWidth="1"/>
    <col min="12538" max="12540" width="9.140625" style="2004"/>
    <col min="12541" max="12541" width="27.5703125" style="2004" customWidth="1"/>
    <col min="12542" max="12792" width="9.140625" style="2004"/>
    <col min="12793" max="12793" width="41.85546875" style="2004" customWidth="1"/>
    <col min="12794" max="12796" width="9.140625" style="2004"/>
    <col min="12797" max="12797" width="27.5703125" style="2004" customWidth="1"/>
    <col min="12798" max="13048" width="9.140625" style="2004"/>
    <col min="13049" max="13049" width="41.85546875" style="2004" customWidth="1"/>
    <col min="13050" max="13052" width="9.140625" style="2004"/>
    <col min="13053" max="13053" width="27.5703125" style="2004" customWidth="1"/>
    <col min="13054" max="13304" width="9.140625" style="2004"/>
    <col min="13305" max="13305" width="41.85546875" style="2004" customWidth="1"/>
    <col min="13306" max="13308" width="9.140625" style="2004"/>
    <col min="13309" max="13309" width="27.5703125" style="2004" customWidth="1"/>
    <col min="13310" max="13560" width="9.140625" style="2004"/>
    <col min="13561" max="13561" width="41.85546875" style="2004" customWidth="1"/>
    <col min="13562" max="13564" width="9.140625" style="2004"/>
    <col min="13565" max="13565" width="27.5703125" style="2004" customWidth="1"/>
    <col min="13566" max="13816" width="9.140625" style="2004"/>
    <col min="13817" max="13817" width="41.85546875" style="2004" customWidth="1"/>
    <col min="13818" max="13820" width="9.140625" style="2004"/>
    <col min="13821" max="13821" width="27.5703125" style="2004" customWidth="1"/>
    <col min="13822" max="14072" width="9.140625" style="2004"/>
    <col min="14073" max="14073" width="41.85546875" style="2004" customWidth="1"/>
    <col min="14074" max="14076" width="9.140625" style="2004"/>
    <col min="14077" max="14077" width="27.5703125" style="2004" customWidth="1"/>
    <col min="14078" max="14328" width="9.140625" style="2004"/>
    <col min="14329" max="14329" width="41.85546875" style="2004" customWidth="1"/>
    <col min="14330" max="14332" width="9.140625" style="2004"/>
    <col min="14333" max="14333" width="27.5703125" style="2004" customWidth="1"/>
    <col min="14334" max="14584" width="9.140625" style="2004"/>
    <col min="14585" max="14585" width="41.85546875" style="2004" customWidth="1"/>
    <col min="14586" max="14588" width="9.140625" style="2004"/>
    <col min="14589" max="14589" width="27.5703125" style="2004" customWidth="1"/>
    <col min="14590" max="14840" width="9.140625" style="2004"/>
    <col min="14841" max="14841" width="41.85546875" style="2004" customWidth="1"/>
    <col min="14842" max="14844" width="9.140625" style="2004"/>
    <col min="14845" max="14845" width="27.5703125" style="2004" customWidth="1"/>
    <col min="14846" max="15096" width="9.140625" style="2004"/>
    <col min="15097" max="15097" width="41.85546875" style="2004" customWidth="1"/>
    <col min="15098" max="15100" width="9.140625" style="2004"/>
    <col min="15101" max="15101" width="27.5703125" style="2004" customWidth="1"/>
    <col min="15102" max="15352" width="9.140625" style="2004"/>
    <col min="15353" max="15353" width="41.85546875" style="2004" customWidth="1"/>
    <col min="15354" max="15356" width="9.140625" style="2004"/>
    <col min="15357" max="15357" width="27.5703125" style="2004" customWidth="1"/>
    <col min="15358" max="15608" width="9.140625" style="2004"/>
    <col min="15609" max="15609" width="41.85546875" style="2004" customWidth="1"/>
    <col min="15610" max="15612" width="9.140625" style="2004"/>
    <col min="15613" max="15613" width="27.5703125" style="2004" customWidth="1"/>
    <col min="15614" max="15864" width="9.140625" style="2004"/>
    <col min="15865" max="15865" width="41.85546875" style="2004" customWidth="1"/>
    <col min="15866" max="15868" width="9.140625" style="2004"/>
    <col min="15869" max="15869" width="27.5703125" style="2004" customWidth="1"/>
    <col min="15870" max="16120" width="9.140625" style="2004"/>
    <col min="16121" max="16121" width="41.85546875" style="2004" customWidth="1"/>
    <col min="16122" max="16124" width="9.140625" style="2004"/>
    <col min="16125" max="16125" width="27.5703125" style="2004" customWidth="1"/>
    <col min="16126" max="16384" width="9.140625" style="2004"/>
  </cols>
  <sheetData>
    <row r="1" spans="1:7" s="2023" customFormat="1" ht="15" customHeight="1">
      <c r="A1" s="3944" t="s">
        <v>7650</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6810</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
        <v>0</v>
      </c>
      <c r="G12" s="3183"/>
    </row>
    <row r="13" spans="1:7" ht="25.5">
      <c r="A13" s="2095"/>
      <c r="B13" s="3190" t="s">
        <v>6811</v>
      </c>
      <c r="C13" s="3191"/>
      <c r="D13" s="3192"/>
      <c r="E13" s="3193"/>
      <c r="F13" s="3187">
        <f>SUM(F14)</f>
        <v>0</v>
      </c>
      <c r="G13" s="3183"/>
    </row>
    <row r="14" spans="1:7" ht="38.25">
      <c r="A14" s="2087">
        <v>1</v>
      </c>
      <c r="B14" s="3200" t="s">
        <v>6812</v>
      </c>
      <c r="C14" s="3201" t="s">
        <v>377</v>
      </c>
      <c r="D14" s="3216">
        <v>4</v>
      </c>
      <c r="E14" s="2743"/>
      <c r="F14" s="3189">
        <f>D14*E14</f>
        <v>0</v>
      </c>
      <c r="G14" s="2744" t="s">
        <v>6813</v>
      </c>
    </row>
    <row r="15" spans="1:7" ht="13.5" thickBot="1">
      <c r="A15" s="2082" t="s">
        <v>5511</v>
      </c>
      <c r="B15" s="2080"/>
      <c r="C15" s="2080"/>
      <c r="D15" s="3219"/>
      <c r="E15" s="2080"/>
      <c r="F15" s="3220">
        <f>ROUNDUP(F12,0)</f>
        <v>0</v>
      </c>
      <c r="G15" s="2078"/>
    </row>
    <row r="16" spans="1:7" ht="13.5" thickTop="1"/>
    <row r="17" spans="1:7">
      <c r="C17" s="3939" t="s">
        <v>7638</v>
      </c>
      <c r="D17" s="3939"/>
      <c r="E17" s="3939"/>
    </row>
    <row r="18" spans="1:7">
      <c r="C18" s="1867"/>
      <c r="D18" s="3221"/>
      <c r="E18" s="1867"/>
    </row>
    <row r="19" spans="1:7">
      <c r="C19" s="3939"/>
      <c r="D19" s="3939"/>
      <c r="E19" s="3939"/>
    </row>
    <row r="20" spans="1:7">
      <c r="A20" s="3965" t="s">
        <v>5510</v>
      </c>
      <c r="B20" s="3965"/>
      <c r="C20" s="3965"/>
      <c r="D20" s="3965"/>
      <c r="E20" s="3965"/>
      <c r="F20" s="3965"/>
      <c r="G20" s="3965"/>
    </row>
    <row r="21" spans="1:7">
      <c r="A21" s="3963" t="s">
        <v>5509</v>
      </c>
      <c r="B21" s="3963"/>
      <c r="C21" s="3963"/>
      <c r="D21" s="3963"/>
      <c r="E21" s="3963"/>
      <c r="F21" s="3963"/>
      <c r="G21" s="3963"/>
    </row>
    <row r="22" spans="1:7">
      <c r="A22" s="3963"/>
      <c r="B22" s="3963"/>
      <c r="C22" s="3963"/>
      <c r="D22" s="3963"/>
      <c r="E22" s="3963"/>
      <c r="F22" s="3963"/>
      <c r="G22" s="3963"/>
    </row>
    <row r="23" spans="1:7">
      <c r="A23" s="3963"/>
      <c r="B23" s="3963"/>
      <c r="C23" s="3963"/>
      <c r="D23" s="3963"/>
      <c r="E23" s="3963"/>
      <c r="F23" s="3963"/>
      <c r="G23" s="3963"/>
    </row>
    <row r="25" spans="1:7">
      <c r="F25" s="3222"/>
    </row>
    <row r="28" spans="1:7">
      <c r="F28" s="3222"/>
    </row>
  </sheetData>
  <mergeCells count="12">
    <mergeCell ref="A23:G23"/>
    <mergeCell ref="A1:F1"/>
    <mergeCell ref="A2:F2"/>
    <mergeCell ref="A3:F3"/>
    <mergeCell ref="A6:G6"/>
    <mergeCell ref="A7:G7"/>
    <mergeCell ref="A8:G8"/>
    <mergeCell ref="C17:E17"/>
    <mergeCell ref="C19:E19"/>
    <mergeCell ref="A20:G20"/>
    <mergeCell ref="A21:G21"/>
    <mergeCell ref="A22:G22"/>
  </mergeCells>
  <printOptions horizontalCentered="1"/>
  <pageMargins left="0.7" right="0.7" top="0.75" bottom="0.75" header="0.3" footer="0.3"/>
  <pageSetup paperSize="9" scale="78" fitToHeight="0" orientation="portrait"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5"/>
  <sheetViews>
    <sheetView view="pageBreakPreview"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4.5703125" style="2947" bestFit="1" customWidth="1"/>
    <col min="10" max="16384" width="9.140625" style="2926"/>
  </cols>
  <sheetData>
    <row r="1" spans="1:9" ht="15" customHeight="1">
      <c r="A1" s="3944" t="s">
        <v>7650</v>
      </c>
      <c r="B1" s="3944"/>
      <c r="C1" s="3944"/>
      <c r="D1" s="3944"/>
      <c r="E1" s="3944"/>
      <c r="F1" s="3944"/>
    </row>
    <row r="2" spans="1:9" ht="15" customHeight="1">
      <c r="A2" s="3945" t="s">
        <v>6292</v>
      </c>
      <c r="B2" s="3945"/>
      <c r="C2" s="3945"/>
      <c r="D2" s="3964"/>
      <c r="E2" s="3964"/>
      <c r="F2" s="3964"/>
    </row>
    <row r="3" spans="1:9" ht="12.75" customHeight="1">
      <c r="A3" s="3946"/>
      <c r="B3" s="3946"/>
      <c r="C3" s="3946"/>
      <c r="D3" s="3946"/>
      <c r="E3" s="3946"/>
      <c r="F3" s="3946"/>
    </row>
    <row r="4" spans="1:9">
      <c r="A4" s="3946" t="s">
        <v>6814</v>
      </c>
      <c r="B4" s="3946"/>
      <c r="C4" s="3946"/>
      <c r="D4" s="3946"/>
      <c r="E4" s="3946"/>
      <c r="F4" s="3946"/>
    </row>
    <row r="5" spans="1:9">
      <c r="A5" s="2442"/>
      <c r="B5" s="2236"/>
      <c r="C5" s="2236"/>
      <c r="D5" s="2948"/>
      <c r="E5" s="2949"/>
      <c r="F5" s="2950"/>
    </row>
    <row r="6" spans="1:9" ht="15">
      <c r="A6" s="2237"/>
      <c r="B6" s="2237"/>
      <c r="C6" s="3953" t="s">
        <v>6815</v>
      </c>
      <c r="D6" s="3953"/>
      <c r="E6" s="2237"/>
      <c r="F6" s="2238"/>
    </row>
    <row r="7" spans="1:9">
      <c r="A7" s="2237"/>
      <c r="B7" s="2237"/>
      <c r="C7" s="2237"/>
      <c r="D7" s="2951"/>
      <c r="E7" s="2237"/>
      <c r="F7" s="2238"/>
    </row>
    <row r="8" spans="1:9" ht="13.5" thickBot="1">
      <c r="A8" s="3952" t="s">
        <v>5501</v>
      </c>
      <c r="B8" s="3952"/>
      <c r="C8" s="3952"/>
      <c r="E8" s="2939"/>
      <c r="F8" s="2946"/>
      <c r="G8" s="2928" t="s">
        <v>5402</v>
      </c>
    </row>
    <row r="9" spans="1:9" ht="15" customHeight="1">
      <c r="A9" s="3954" t="s">
        <v>969</v>
      </c>
      <c r="B9" s="3956" t="s">
        <v>970</v>
      </c>
      <c r="C9" s="3956" t="s">
        <v>5500</v>
      </c>
      <c r="D9" s="3956" t="s">
        <v>306</v>
      </c>
      <c r="E9" s="3956" t="s">
        <v>5499</v>
      </c>
      <c r="F9" s="3958" t="s">
        <v>5498</v>
      </c>
      <c r="G9" s="3960" t="s">
        <v>920</v>
      </c>
    </row>
    <row r="10" spans="1:9">
      <c r="A10" s="3955"/>
      <c r="B10" s="3957"/>
      <c r="C10" s="3957"/>
      <c r="D10" s="3957"/>
      <c r="E10" s="3957"/>
      <c r="F10" s="3959"/>
      <c r="G10" s="3961"/>
    </row>
    <row r="11" spans="1:9" ht="13.5" thickBot="1">
      <c r="A11" s="3955"/>
      <c r="B11" s="3957"/>
      <c r="C11" s="3957"/>
      <c r="D11" s="3957"/>
      <c r="E11" s="3957"/>
      <c r="F11" s="3959"/>
      <c r="G11" s="3961"/>
    </row>
    <row r="12" spans="1:9" ht="13.5" thickBot="1">
      <c r="A12" s="2955">
        <v>0</v>
      </c>
      <c r="B12" s="2956">
        <v>1</v>
      </c>
      <c r="C12" s="2957">
        <v>2</v>
      </c>
      <c r="D12" s="2956">
        <v>3</v>
      </c>
      <c r="E12" s="2957">
        <v>4</v>
      </c>
      <c r="F12" s="2959">
        <v>5</v>
      </c>
      <c r="G12" s="2960">
        <v>6</v>
      </c>
      <c r="I12" s="2961"/>
    </row>
    <row r="13" spans="1:9">
      <c r="A13" s="2962"/>
      <c r="B13" s="2963"/>
      <c r="C13" s="2964"/>
      <c r="D13" s="2965"/>
      <c r="E13" s="2966"/>
      <c r="F13" s="2967"/>
      <c r="G13" s="2968"/>
    </row>
    <row r="14" spans="1:9">
      <c r="A14" s="3058"/>
      <c r="B14" s="3059"/>
      <c r="C14" s="3060" t="s">
        <v>5446</v>
      </c>
      <c r="D14" s="3061"/>
      <c r="E14" s="2974"/>
      <c r="F14" s="3062"/>
      <c r="G14" s="3063">
        <f>G16+G28+G42+G48</f>
        <v>0</v>
      </c>
    </row>
    <row r="15" spans="1:9">
      <c r="A15" s="3065"/>
      <c r="B15" s="3066"/>
      <c r="C15" s="3081"/>
      <c r="D15" s="3103"/>
      <c r="E15" s="3068"/>
      <c r="F15" s="3069"/>
      <c r="G15" s="3017"/>
      <c r="I15" s="3000"/>
    </row>
    <row r="16" spans="1:9" ht="25.5">
      <c r="A16" s="3070">
        <v>1</v>
      </c>
      <c r="B16" s="3071" t="s">
        <v>6816</v>
      </c>
      <c r="C16" s="3072" t="s">
        <v>6336</v>
      </c>
      <c r="D16" s="2985" t="s">
        <v>6313</v>
      </c>
      <c r="E16" s="3030">
        <v>2</v>
      </c>
      <c r="F16" s="3020">
        <f>SUM(G18:G26)</f>
        <v>0</v>
      </c>
      <c r="G16" s="3030">
        <f>E16*F16</f>
        <v>0</v>
      </c>
    </row>
    <row r="17" spans="1:11" ht="25.5">
      <c r="A17" s="3065"/>
      <c r="B17" s="3066"/>
      <c r="C17" s="2995" t="s">
        <v>6314</v>
      </c>
      <c r="D17" s="3067"/>
      <c r="E17" s="3074"/>
      <c r="F17" s="3075"/>
      <c r="G17" s="3074"/>
      <c r="I17" s="3000"/>
    </row>
    <row r="18" spans="1:11">
      <c r="A18" s="2962">
        <v>1.1000000000000001</v>
      </c>
      <c r="B18" s="2963" t="s">
        <v>6817</v>
      </c>
      <c r="C18" s="3076" t="s">
        <v>6740</v>
      </c>
      <c r="D18" s="2963" t="s">
        <v>374</v>
      </c>
      <c r="E18" s="2966">
        <v>520</v>
      </c>
      <c r="F18" s="2967"/>
      <c r="G18" s="2966">
        <f>E18*F18</f>
        <v>0</v>
      </c>
      <c r="I18" s="3000"/>
    </row>
    <row r="19" spans="1:11">
      <c r="A19" s="2962">
        <v>1.2</v>
      </c>
      <c r="B19" s="2963" t="s">
        <v>6818</v>
      </c>
      <c r="C19" s="3076" t="s">
        <v>6736</v>
      </c>
      <c r="D19" s="2963" t="s">
        <v>374</v>
      </c>
      <c r="E19" s="2966">
        <v>150</v>
      </c>
      <c r="F19" s="2967"/>
      <c r="G19" s="2966">
        <f t="shared" ref="G19:G26" si="0">E19*F19</f>
        <v>0</v>
      </c>
      <c r="I19" s="3000"/>
    </row>
    <row r="20" spans="1:11">
      <c r="A20" s="2962">
        <v>1.3</v>
      </c>
      <c r="B20" s="2963" t="s">
        <v>6819</v>
      </c>
      <c r="C20" s="3076" t="s">
        <v>6820</v>
      </c>
      <c r="D20" s="2963" t="s">
        <v>374</v>
      </c>
      <c r="E20" s="2966">
        <v>100</v>
      </c>
      <c r="F20" s="2967"/>
      <c r="G20" s="2966">
        <f t="shared" si="0"/>
        <v>0</v>
      </c>
      <c r="I20" s="3000"/>
    </row>
    <row r="21" spans="1:11">
      <c r="A21" s="2962">
        <v>1.4</v>
      </c>
      <c r="B21" s="2963" t="s">
        <v>6821</v>
      </c>
      <c r="C21" s="3076" t="s">
        <v>6742</v>
      </c>
      <c r="D21" s="2963" t="s">
        <v>374</v>
      </c>
      <c r="E21" s="2966">
        <v>100</v>
      </c>
      <c r="F21" s="2967"/>
      <c r="G21" s="2966">
        <f t="shared" si="0"/>
        <v>0</v>
      </c>
      <c r="I21" s="3000"/>
    </row>
    <row r="22" spans="1:11">
      <c r="A22" s="2962">
        <v>1.5</v>
      </c>
      <c r="B22" s="2963" t="s">
        <v>6822</v>
      </c>
      <c r="C22" s="3076" t="s">
        <v>6823</v>
      </c>
      <c r="D22" s="2963" t="s">
        <v>374</v>
      </c>
      <c r="E22" s="2966">
        <v>200</v>
      </c>
      <c r="F22" s="2967"/>
      <c r="G22" s="2966">
        <f t="shared" si="0"/>
        <v>0</v>
      </c>
      <c r="I22" s="3000"/>
    </row>
    <row r="23" spans="1:11">
      <c r="A23" s="2962">
        <v>1.6</v>
      </c>
      <c r="B23" s="2963" t="s">
        <v>6824</v>
      </c>
      <c r="C23" s="3076" t="s">
        <v>6825</v>
      </c>
      <c r="D23" s="2963" t="s">
        <v>374</v>
      </c>
      <c r="E23" s="2966">
        <v>180</v>
      </c>
      <c r="F23" s="2967"/>
      <c r="G23" s="2966">
        <f t="shared" si="0"/>
        <v>0</v>
      </c>
      <c r="I23" s="3000"/>
    </row>
    <row r="24" spans="1:11">
      <c r="A24" s="2962">
        <v>1.7</v>
      </c>
      <c r="B24" s="2963" t="s">
        <v>6826</v>
      </c>
      <c r="C24" s="3076" t="s">
        <v>6827</v>
      </c>
      <c r="D24" s="2963" t="s">
        <v>374</v>
      </c>
      <c r="E24" s="2966">
        <v>400</v>
      </c>
      <c r="F24" s="2967"/>
      <c r="G24" s="2966">
        <f t="shared" si="0"/>
        <v>0</v>
      </c>
      <c r="I24" s="3000"/>
    </row>
    <row r="25" spans="1:11">
      <c r="A25" s="2962">
        <v>1.8</v>
      </c>
      <c r="B25" s="2963" t="s">
        <v>6828</v>
      </c>
      <c r="C25" s="3076" t="s">
        <v>6456</v>
      </c>
      <c r="D25" s="2963" t="s">
        <v>374</v>
      </c>
      <c r="E25" s="2966">
        <v>450</v>
      </c>
      <c r="F25" s="2967"/>
      <c r="G25" s="2966">
        <f t="shared" si="0"/>
        <v>0</v>
      </c>
      <c r="I25" s="3000"/>
    </row>
    <row r="26" spans="1:11">
      <c r="A26" s="2962">
        <v>1.9</v>
      </c>
      <c r="B26" s="2963" t="s">
        <v>6829</v>
      </c>
      <c r="C26" s="3076" t="s">
        <v>6830</v>
      </c>
      <c r="D26" s="2963" t="s">
        <v>377</v>
      </c>
      <c r="E26" s="2966">
        <v>42</v>
      </c>
      <c r="F26" s="2967"/>
      <c r="G26" s="2966">
        <f t="shared" si="0"/>
        <v>0</v>
      </c>
      <c r="I26" s="3000"/>
    </row>
    <row r="27" spans="1:11" s="2947" customFormat="1">
      <c r="A27" s="3077"/>
      <c r="B27" s="3066"/>
      <c r="C27" s="2964"/>
      <c r="D27" s="2965"/>
      <c r="E27" s="2966"/>
      <c r="F27" s="3075"/>
      <c r="G27" s="3074"/>
      <c r="H27" s="2934"/>
      <c r="J27" s="2926"/>
      <c r="K27" s="2926"/>
    </row>
    <row r="28" spans="1:11" s="2947" customFormat="1">
      <c r="A28" s="3070">
        <v>2</v>
      </c>
      <c r="B28" s="3071" t="s">
        <v>6831</v>
      </c>
      <c r="C28" s="3078" t="s">
        <v>6799</v>
      </c>
      <c r="D28" s="2985" t="s">
        <v>6313</v>
      </c>
      <c r="E28" s="3030">
        <v>2</v>
      </c>
      <c r="F28" s="3020">
        <f>SUM(G30:G40)</f>
        <v>0</v>
      </c>
      <c r="G28" s="3030">
        <f>E28*F28</f>
        <v>0</v>
      </c>
      <c r="H28" s="2934"/>
      <c r="J28" s="2926"/>
      <c r="K28" s="2926"/>
    </row>
    <row r="29" spans="1:11" s="2947" customFormat="1" ht="25.5">
      <c r="A29" s="3065"/>
      <c r="B29" s="3066"/>
      <c r="C29" s="2995" t="s">
        <v>6314</v>
      </c>
      <c r="D29" s="3067"/>
      <c r="E29" s="3074"/>
      <c r="F29" s="3075"/>
      <c r="G29" s="3074"/>
      <c r="H29" s="2934"/>
      <c r="J29" s="2926"/>
      <c r="K29" s="2926"/>
    </row>
    <row r="30" spans="1:11" s="2947" customFormat="1">
      <c r="A30" s="2962">
        <v>2.1</v>
      </c>
      <c r="B30" s="2963" t="s">
        <v>6832</v>
      </c>
      <c r="C30" s="2964" t="s">
        <v>6801</v>
      </c>
      <c r="D30" s="2963" t="s">
        <v>377</v>
      </c>
      <c r="E30" s="3080">
        <v>16</v>
      </c>
      <c r="F30" s="2967"/>
      <c r="G30" s="2966">
        <f t="shared" ref="G30:G40" si="1">E30*F30</f>
        <v>0</v>
      </c>
      <c r="H30" s="2934"/>
      <c r="J30" s="2926"/>
      <c r="K30" s="2926"/>
    </row>
    <row r="31" spans="1:11" s="2947" customFormat="1" ht="25.5">
      <c r="A31" s="2962">
        <f>A30+0.1</f>
        <v>2.2000000000000002</v>
      </c>
      <c r="B31" s="2963" t="s">
        <v>6833</v>
      </c>
      <c r="C31" s="2964" t="s">
        <v>6834</v>
      </c>
      <c r="D31" s="2963" t="s">
        <v>377</v>
      </c>
      <c r="E31" s="3080">
        <v>16</v>
      </c>
      <c r="F31" s="2967"/>
      <c r="G31" s="2966">
        <f t="shared" si="1"/>
        <v>0</v>
      </c>
      <c r="H31" s="2934"/>
      <c r="J31" s="2926"/>
      <c r="K31" s="2926"/>
    </row>
    <row r="32" spans="1:11" s="2947" customFormat="1">
      <c r="A32" s="2962">
        <f t="shared" ref="A32:A38" si="2">A31+0.1</f>
        <v>2.3000000000000003</v>
      </c>
      <c r="B32" s="2963" t="s">
        <v>6835</v>
      </c>
      <c r="C32" s="2964" t="s">
        <v>6836</v>
      </c>
      <c r="D32" s="2963" t="s">
        <v>377</v>
      </c>
      <c r="E32" s="3080">
        <v>32</v>
      </c>
      <c r="F32" s="2967"/>
      <c r="G32" s="2966">
        <f t="shared" si="1"/>
        <v>0</v>
      </c>
      <c r="H32" s="2934"/>
      <c r="J32" s="2926"/>
      <c r="K32" s="2926"/>
    </row>
    <row r="33" spans="1:11" s="2947" customFormat="1" ht="51">
      <c r="A33" s="2962">
        <f t="shared" si="2"/>
        <v>2.4000000000000004</v>
      </c>
      <c r="B33" s="2963" t="s">
        <v>6837</v>
      </c>
      <c r="C33" s="2964" t="s">
        <v>6838</v>
      </c>
      <c r="D33" s="2963" t="s">
        <v>377</v>
      </c>
      <c r="E33" s="3080">
        <v>10</v>
      </c>
      <c r="F33" s="2967"/>
      <c r="G33" s="2966">
        <f t="shared" si="1"/>
        <v>0</v>
      </c>
      <c r="H33" s="2934"/>
      <c r="J33" s="2926"/>
      <c r="K33" s="2926"/>
    </row>
    <row r="34" spans="1:11" s="2947" customFormat="1">
      <c r="A34" s="2962">
        <f t="shared" si="2"/>
        <v>2.5000000000000004</v>
      </c>
      <c r="B34" s="2963" t="s">
        <v>6839</v>
      </c>
      <c r="C34" s="2964" t="s">
        <v>6840</v>
      </c>
      <c r="D34" s="2963" t="s">
        <v>377</v>
      </c>
      <c r="E34" s="3080">
        <v>4</v>
      </c>
      <c r="F34" s="2967"/>
      <c r="G34" s="2966">
        <f t="shared" si="1"/>
        <v>0</v>
      </c>
      <c r="H34" s="2934"/>
      <c r="J34" s="2926"/>
      <c r="K34" s="2926"/>
    </row>
    <row r="35" spans="1:11" s="2947" customFormat="1">
      <c r="A35" s="2962">
        <f t="shared" si="2"/>
        <v>2.6000000000000005</v>
      </c>
      <c r="B35" s="2963" t="s">
        <v>6841</v>
      </c>
      <c r="C35" s="2964" t="s">
        <v>6842</v>
      </c>
      <c r="D35" s="2963" t="s">
        <v>377</v>
      </c>
      <c r="E35" s="3080">
        <v>8</v>
      </c>
      <c r="F35" s="2967"/>
      <c r="G35" s="2966">
        <f t="shared" si="1"/>
        <v>0</v>
      </c>
      <c r="H35" s="2934"/>
      <c r="J35" s="2926"/>
      <c r="K35" s="2926"/>
    </row>
    <row r="36" spans="1:11" s="2947" customFormat="1">
      <c r="A36" s="2962">
        <f t="shared" si="2"/>
        <v>2.7000000000000006</v>
      </c>
      <c r="B36" s="2963" t="s">
        <v>6843</v>
      </c>
      <c r="C36" s="2964" t="s">
        <v>6844</v>
      </c>
      <c r="D36" s="2963" t="s">
        <v>377</v>
      </c>
      <c r="E36" s="3080">
        <v>6</v>
      </c>
      <c r="F36" s="2967"/>
      <c r="G36" s="2966">
        <f t="shared" si="1"/>
        <v>0</v>
      </c>
      <c r="H36" s="2934"/>
      <c r="J36" s="2926"/>
      <c r="K36" s="2926"/>
    </row>
    <row r="37" spans="1:11" s="2947" customFormat="1">
      <c r="A37" s="2962">
        <f t="shared" si="2"/>
        <v>2.8000000000000007</v>
      </c>
      <c r="B37" s="2963" t="s">
        <v>6845</v>
      </c>
      <c r="C37" s="2964" t="s">
        <v>6516</v>
      </c>
      <c r="D37" s="2963" t="s">
        <v>377</v>
      </c>
      <c r="E37" s="3080">
        <v>12</v>
      </c>
      <c r="F37" s="2967"/>
      <c r="G37" s="2966">
        <f t="shared" si="1"/>
        <v>0</v>
      </c>
      <c r="H37" s="2934"/>
      <c r="J37" s="2926"/>
      <c r="K37" s="2926"/>
    </row>
    <row r="38" spans="1:11" s="2947" customFormat="1">
      <c r="A38" s="2962">
        <f t="shared" si="2"/>
        <v>2.9000000000000008</v>
      </c>
      <c r="B38" s="2963" t="s">
        <v>6846</v>
      </c>
      <c r="C38" s="2964" t="s">
        <v>6518</v>
      </c>
      <c r="D38" s="2963" t="s">
        <v>377</v>
      </c>
      <c r="E38" s="3080">
        <v>4</v>
      </c>
      <c r="F38" s="2967"/>
      <c r="G38" s="2966">
        <f t="shared" si="1"/>
        <v>0</v>
      </c>
      <c r="H38" s="2934"/>
      <c r="J38" s="2926"/>
      <c r="K38" s="2926"/>
    </row>
    <row r="39" spans="1:11" s="2947" customFormat="1">
      <c r="A39" s="3104">
        <v>2.1</v>
      </c>
      <c r="B39" s="2963" t="s">
        <v>6847</v>
      </c>
      <c r="C39" s="2964" t="s">
        <v>6520</v>
      </c>
      <c r="D39" s="2963" t="s">
        <v>377</v>
      </c>
      <c r="E39" s="3080">
        <v>8</v>
      </c>
      <c r="F39" s="2967"/>
      <c r="G39" s="2966">
        <f t="shared" si="1"/>
        <v>0</v>
      </c>
      <c r="H39" s="2934"/>
      <c r="J39" s="2926"/>
      <c r="K39" s="2926"/>
    </row>
    <row r="40" spans="1:11" s="2947" customFormat="1">
      <c r="A40" s="2962">
        <v>2.11</v>
      </c>
      <c r="B40" s="2963" t="s">
        <v>6848</v>
      </c>
      <c r="C40" s="2964" t="s">
        <v>6849</v>
      </c>
      <c r="D40" s="2963" t="s">
        <v>377</v>
      </c>
      <c r="E40" s="3080">
        <v>2</v>
      </c>
      <c r="F40" s="2967"/>
      <c r="G40" s="2966">
        <f t="shared" si="1"/>
        <v>0</v>
      </c>
      <c r="H40" s="2934"/>
      <c r="J40" s="2926"/>
      <c r="K40" s="2926"/>
    </row>
    <row r="41" spans="1:11" s="2947" customFormat="1">
      <c r="A41" s="2962"/>
      <c r="B41" s="2963"/>
      <c r="C41" s="2964"/>
      <c r="D41" s="2963"/>
      <c r="E41" s="3080"/>
      <c r="F41" s="2967"/>
      <c r="G41" s="2966"/>
      <c r="H41" s="2934"/>
      <c r="J41" s="2926"/>
      <c r="K41" s="2926"/>
    </row>
    <row r="42" spans="1:11" s="2947" customFormat="1">
      <c r="A42" s="3070">
        <v>3</v>
      </c>
      <c r="B42" s="3071" t="s">
        <v>6850</v>
      </c>
      <c r="C42" s="3078" t="s">
        <v>6851</v>
      </c>
      <c r="D42" s="2985" t="s">
        <v>6313</v>
      </c>
      <c r="E42" s="3030">
        <v>2</v>
      </c>
      <c r="F42" s="3020">
        <f>SUM(G44:G46)</f>
        <v>0</v>
      </c>
      <c r="G42" s="3030">
        <f>E42*F42</f>
        <v>0</v>
      </c>
      <c r="H42" s="2934"/>
      <c r="J42" s="2926"/>
      <c r="K42" s="2926"/>
    </row>
    <row r="43" spans="1:11" s="2947" customFormat="1" ht="25.5">
      <c r="A43" s="3065"/>
      <c r="B43" s="3066"/>
      <c r="C43" s="2995" t="s">
        <v>6314</v>
      </c>
      <c r="D43" s="3067"/>
      <c r="E43" s="3074"/>
      <c r="F43" s="3075"/>
      <c r="G43" s="3074"/>
      <c r="H43" s="2934"/>
      <c r="J43" s="2926"/>
      <c r="K43" s="2926"/>
    </row>
    <row r="44" spans="1:11" s="2947" customFormat="1">
      <c r="A44" s="2962">
        <v>3.1</v>
      </c>
      <c r="B44" s="2963" t="s">
        <v>6852</v>
      </c>
      <c r="C44" s="2964" t="s">
        <v>6853</v>
      </c>
      <c r="D44" s="2963" t="s">
        <v>377</v>
      </c>
      <c r="E44" s="3080">
        <v>1</v>
      </c>
      <c r="F44" s="2967"/>
      <c r="G44" s="2966">
        <f>E44*F44</f>
        <v>0</v>
      </c>
      <c r="H44" s="2934"/>
      <c r="J44" s="2926"/>
      <c r="K44" s="2926"/>
    </row>
    <row r="45" spans="1:11" s="2947" customFormat="1">
      <c r="A45" s="2962">
        <v>3.2</v>
      </c>
      <c r="B45" s="2963" t="s">
        <v>6854</v>
      </c>
      <c r="C45" s="2964" t="s">
        <v>6855</v>
      </c>
      <c r="D45" s="2963" t="s">
        <v>377</v>
      </c>
      <c r="E45" s="3080">
        <v>2</v>
      </c>
      <c r="F45" s="2967"/>
      <c r="G45" s="2966">
        <f t="shared" ref="G45:G46" si="3">E45*F45</f>
        <v>0</v>
      </c>
      <c r="H45" s="2934"/>
      <c r="J45" s="2926"/>
      <c r="K45" s="2926"/>
    </row>
    <row r="46" spans="1:11" s="2947" customFormat="1">
      <c r="A46" s="2962">
        <v>3.3</v>
      </c>
      <c r="B46" s="2963" t="s">
        <v>6856</v>
      </c>
      <c r="C46" s="2964" t="s">
        <v>6857</v>
      </c>
      <c r="D46" s="2963" t="s">
        <v>377</v>
      </c>
      <c r="E46" s="3080">
        <v>2</v>
      </c>
      <c r="F46" s="2967"/>
      <c r="G46" s="2966">
        <f t="shared" si="3"/>
        <v>0</v>
      </c>
      <c r="H46" s="2934"/>
      <c r="J46" s="2926"/>
      <c r="K46" s="2926"/>
    </row>
    <row r="47" spans="1:11" s="2947" customFormat="1">
      <c r="A47" s="2962"/>
      <c r="B47" s="2963"/>
      <c r="C47" s="2964"/>
      <c r="D47" s="2963"/>
      <c r="E47" s="3080"/>
      <c r="F47" s="2967"/>
      <c r="G47" s="2966"/>
      <c r="H47" s="2934"/>
      <c r="J47" s="2926"/>
      <c r="K47" s="2926"/>
    </row>
    <row r="48" spans="1:11" s="2947" customFormat="1">
      <c r="A48" s="3070">
        <v>4</v>
      </c>
      <c r="B48" s="3071" t="s">
        <v>6858</v>
      </c>
      <c r="C48" s="3078" t="s">
        <v>6806</v>
      </c>
      <c r="D48" s="2985" t="s">
        <v>6313</v>
      </c>
      <c r="E48" s="3030">
        <v>2</v>
      </c>
      <c r="F48" s="3020">
        <f>SUM(G50)</f>
        <v>0</v>
      </c>
      <c r="G48" s="3030">
        <f>E48*F48</f>
        <v>0</v>
      </c>
      <c r="H48" s="2934"/>
      <c r="J48" s="2926"/>
      <c r="K48" s="2926"/>
    </row>
    <row r="49" spans="1:11" s="2947" customFormat="1" ht="25.5">
      <c r="A49" s="3066"/>
      <c r="B49" s="3066"/>
      <c r="C49" s="3223" t="s">
        <v>6314</v>
      </c>
      <c r="D49" s="2994"/>
      <c r="E49" s="3124"/>
      <c r="F49" s="3231"/>
      <c r="G49" s="3124"/>
      <c r="H49" s="2934"/>
      <c r="J49" s="2926"/>
      <c r="K49" s="2926"/>
    </row>
    <row r="50" spans="1:11" s="2947" customFormat="1" ht="25.5">
      <c r="A50" s="2963">
        <v>4.0999999999999996</v>
      </c>
      <c r="B50" s="2963" t="s">
        <v>6859</v>
      </c>
      <c r="C50" s="3232" t="s">
        <v>6808</v>
      </c>
      <c r="D50" s="2965" t="s">
        <v>377</v>
      </c>
      <c r="E50" s="2966">
        <v>2</v>
      </c>
      <c r="F50" s="2966"/>
      <c r="G50" s="2966">
        <f>E50*F50</f>
        <v>0</v>
      </c>
      <c r="H50" s="2934"/>
      <c r="J50" s="2926"/>
      <c r="K50" s="2926"/>
    </row>
    <row r="51" spans="1:11" s="2947" customFormat="1">
      <c r="A51" s="2963"/>
      <c r="B51" s="2963"/>
      <c r="C51" s="3232"/>
      <c r="D51" s="2965"/>
      <c r="E51" s="2966"/>
      <c r="F51" s="2966"/>
      <c r="G51" s="2966"/>
      <c r="H51" s="2934"/>
      <c r="J51" s="2926"/>
      <c r="K51" s="2926"/>
    </row>
    <row r="52" spans="1:11" s="2947" customFormat="1">
      <c r="A52" s="3058"/>
      <c r="B52" s="3059"/>
      <c r="C52" s="3060" t="s">
        <v>6533</v>
      </c>
      <c r="D52" s="3061"/>
      <c r="E52" s="2974"/>
      <c r="F52" s="3062"/>
      <c r="G52" s="2974">
        <f>G54+G68</f>
        <v>0</v>
      </c>
      <c r="H52" s="2934"/>
      <c r="J52" s="2926"/>
      <c r="K52" s="2926"/>
    </row>
    <row r="53" spans="1:11" s="2947" customFormat="1">
      <c r="A53" s="3065"/>
      <c r="B53" s="3066"/>
      <c r="C53" s="3081"/>
      <c r="D53" s="3067"/>
      <c r="E53" s="3074"/>
      <c r="F53" s="3075"/>
      <c r="G53" s="3074"/>
      <c r="H53" s="2934"/>
      <c r="J53" s="2926"/>
      <c r="K53" s="2926"/>
    </row>
    <row r="54" spans="1:11" s="2947" customFormat="1">
      <c r="A54" s="3070">
        <v>5</v>
      </c>
      <c r="B54" s="3071" t="s">
        <v>6860</v>
      </c>
      <c r="C54" s="3078" t="s">
        <v>6535</v>
      </c>
      <c r="D54" s="2985" t="s">
        <v>6313</v>
      </c>
      <c r="E54" s="3030">
        <v>2</v>
      </c>
      <c r="F54" s="3020">
        <f>SUM(G56:G66)</f>
        <v>0</v>
      </c>
      <c r="G54" s="3030">
        <f>E54*F54</f>
        <v>0</v>
      </c>
      <c r="H54" s="2934"/>
      <c r="J54" s="2926"/>
      <c r="K54" s="2926"/>
    </row>
    <row r="55" spans="1:11" s="2947" customFormat="1" ht="25.5">
      <c r="A55" s="3065"/>
      <c r="B55" s="3066"/>
      <c r="C55" s="2995" t="s">
        <v>6314</v>
      </c>
      <c r="D55" s="3067"/>
      <c r="E55" s="3074"/>
      <c r="F55" s="3075"/>
      <c r="G55" s="3074"/>
      <c r="H55" s="2934"/>
      <c r="J55" s="2926"/>
      <c r="K55" s="2926"/>
    </row>
    <row r="56" spans="1:11" s="2947" customFormat="1" ht="25.5">
      <c r="A56" s="2962">
        <v>5.0999999999999996</v>
      </c>
      <c r="B56" s="2963" t="s">
        <v>6861</v>
      </c>
      <c r="C56" s="2964" t="s">
        <v>6537</v>
      </c>
      <c r="D56" s="2963" t="s">
        <v>374</v>
      </c>
      <c r="E56" s="3240">
        <v>450</v>
      </c>
      <c r="F56" s="2967"/>
      <c r="G56" s="2966">
        <f t="shared" ref="G56:G66" si="4">E56*F56</f>
        <v>0</v>
      </c>
      <c r="H56" s="2934"/>
      <c r="J56" s="2926"/>
      <c r="K56" s="2926"/>
    </row>
    <row r="57" spans="1:11" s="2947" customFormat="1">
      <c r="A57" s="2962">
        <f>A56+0.1</f>
        <v>5.1999999999999993</v>
      </c>
      <c r="B57" s="2963" t="s">
        <v>6862</v>
      </c>
      <c r="C57" s="2964" t="s">
        <v>6863</v>
      </c>
      <c r="D57" s="2963" t="s">
        <v>374</v>
      </c>
      <c r="E57" s="3240">
        <v>50</v>
      </c>
      <c r="F57" s="2967"/>
      <c r="G57" s="2966">
        <f t="shared" si="4"/>
        <v>0</v>
      </c>
      <c r="H57" s="2934"/>
      <c r="J57" s="2926"/>
      <c r="K57" s="2926"/>
    </row>
    <row r="58" spans="1:11" s="2947" customFormat="1" ht="25.5">
      <c r="A58" s="2962">
        <f t="shared" ref="A58:A64" si="5">A57+0.1</f>
        <v>5.2999999999999989</v>
      </c>
      <c r="B58" s="2963" t="s">
        <v>6864</v>
      </c>
      <c r="C58" s="2964" t="s">
        <v>6539</v>
      </c>
      <c r="D58" s="2963" t="s">
        <v>374</v>
      </c>
      <c r="E58" s="3240">
        <v>500</v>
      </c>
      <c r="F58" s="2967"/>
      <c r="G58" s="2966">
        <f t="shared" si="4"/>
        <v>0</v>
      </c>
      <c r="H58" s="2934"/>
      <c r="J58" s="2926"/>
      <c r="K58" s="2926"/>
    </row>
    <row r="59" spans="1:11" s="2947" customFormat="1">
      <c r="A59" s="2962">
        <f t="shared" si="5"/>
        <v>5.3999999999999986</v>
      </c>
      <c r="B59" s="2963" t="s">
        <v>6865</v>
      </c>
      <c r="C59" s="2964" t="s">
        <v>6866</v>
      </c>
      <c r="D59" s="2963" t="s">
        <v>377</v>
      </c>
      <c r="E59" s="3240">
        <v>20</v>
      </c>
      <c r="F59" s="2967"/>
      <c r="G59" s="2966">
        <f t="shared" si="4"/>
        <v>0</v>
      </c>
      <c r="H59" s="2934"/>
      <c r="J59" s="2926"/>
      <c r="K59" s="2926"/>
    </row>
    <row r="60" spans="1:11" s="2947" customFormat="1">
      <c r="A60" s="2962">
        <f t="shared" si="5"/>
        <v>5.4999999999999982</v>
      </c>
      <c r="B60" s="2963" t="s">
        <v>6867</v>
      </c>
      <c r="C60" s="2964" t="s">
        <v>6868</v>
      </c>
      <c r="D60" s="2963" t="s">
        <v>377</v>
      </c>
      <c r="E60" s="3240">
        <v>2</v>
      </c>
      <c r="F60" s="2967"/>
      <c r="G60" s="2966">
        <f t="shared" si="4"/>
        <v>0</v>
      </c>
      <c r="H60" s="2934"/>
      <c r="J60" s="2926"/>
      <c r="K60" s="2926"/>
    </row>
    <row r="61" spans="1:11" s="2947" customFormat="1">
      <c r="A61" s="2962">
        <f t="shared" si="5"/>
        <v>5.5999999999999979</v>
      </c>
      <c r="B61" s="2963" t="s">
        <v>6869</v>
      </c>
      <c r="C61" s="2964" t="s">
        <v>6870</v>
      </c>
      <c r="D61" s="2963" t="s">
        <v>377</v>
      </c>
      <c r="E61" s="3240">
        <v>12</v>
      </c>
      <c r="F61" s="2967"/>
      <c r="G61" s="2966">
        <f t="shared" si="4"/>
        <v>0</v>
      </c>
      <c r="H61" s="3064"/>
      <c r="J61" s="2926"/>
      <c r="K61" s="2926"/>
    </row>
    <row r="62" spans="1:11" s="2947" customFormat="1">
      <c r="A62" s="2962">
        <f t="shared" si="5"/>
        <v>5.6999999999999975</v>
      </c>
      <c r="B62" s="2963" t="s">
        <v>6871</v>
      </c>
      <c r="C62" s="3241" t="s">
        <v>6872</v>
      </c>
      <c r="D62" s="3242" t="s">
        <v>377</v>
      </c>
      <c r="E62" s="3240">
        <v>12</v>
      </c>
      <c r="F62" s="2967"/>
      <c r="G62" s="2966">
        <f t="shared" si="4"/>
        <v>0</v>
      </c>
      <c r="H62" s="2934"/>
      <c r="J62" s="2926"/>
      <c r="K62" s="2926"/>
    </row>
    <row r="63" spans="1:11" s="2947" customFormat="1">
      <c r="A63" s="2962">
        <f t="shared" si="5"/>
        <v>5.7999999999999972</v>
      </c>
      <c r="B63" s="2963" t="s">
        <v>6873</v>
      </c>
      <c r="C63" s="2964" t="s">
        <v>6874</v>
      </c>
      <c r="D63" s="2963" t="s">
        <v>377</v>
      </c>
      <c r="E63" s="3240">
        <v>8</v>
      </c>
      <c r="F63" s="2967"/>
      <c r="G63" s="2966">
        <f t="shared" si="4"/>
        <v>0</v>
      </c>
      <c r="H63" s="2934"/>
      <c r="J63" s="2926"/>
      <c r="K63" s="2926"/>
    </row>
    <row r="64" spans="1:11" s="2947" customFormat="1">
      <c r="A64" s="2962">
        <f t="shared" si="5"/>
        <v>5.8999999999999968</v>
      </c>
      <c r="B64" s="2963" t="s">
        <v>6875</v>
      </c>
      <c r="C64" s="2964" t="s">
        <v>6876</v>
      </c>
      <c r="D64" s="2963" t="s">
        <v>377</v>
      </c>
      <c r="E64" s="3243">
        <v>4</v>
      </c>
      <c r="F64" s="2967"/>
      <c r="G64" s="2966">
        <f t="shared" si="4"/>
        <v>0</v>
      </c>
      <c r="H64" s="2934"/>
      <c r="J64" s="2926"/>
      <c r="K64" s="2926"/>
    </row>
    <row r="65" spans="1:11" s="2947" customFormat="1" ht="25.5">
      <c r="A65" s="3104">
        <v>5.0999999999999996</v>
      </c>
      <c r="B65" s="2963" t="s">
        <v>6877</v>
      </c>
      <c r="C65" s="2964" t="s">
        <v>6878</v>
      </c>
      <c r="D65" s="2963" t="s">
        <v>377</v>
      </c>
      <c r="E65" s="3240">
        <v>2</v>
      </c>
      <c r="F65" s="2967"/>
      <c r="G65" s="2966">
        <f t="shared" si="4"/>
        <v>0</v>
      </c>
      <c r="H65" s="2934"/>
      <c r="J65" s="2926"/>
      <c r="K65" s="2926"/>
    </row>
    <row r="66" spans="1:11" s="2947" customFormat="1">
      <c r="A66" s="2962">
        <v>5.1100000000000003</v>
      </c>
      <c r="B66" s="2963" t="s">
        <v>6879</v>
      </c>
      <c r="C66" s="3112" t="s">
        <v>6557</v>
      </c>
      <c r="D66" s="3001" t="s">
        <v>5588</v>
      </c>
      <c r="E66" s="3243">
        <v>1</v>
      </c>
      <c r="F66" s="3036"/>
      <c r="G66" s="3022">
        <f t="shared" si="4"/>
        <v>0</v>
      </c>
      <c r="H66" s="2934"/>
      <c r="J66" s="2926"/>
      <c r="K66" s="2926"/>
    </row>
    <row r="67" spans="1:11">
      <c r="A67" s="3065"/>
      <c r="B67" s="3066"/>
      <c r="C67" s="3081"/>
      <c r="D67" s="3067"/>
      <c r="E67" s="3074"/>
      <c r="F67" s="3075"/>
      <c r="G67" s="3074"/>
    </row>
    <row r="68" spans="1:11">
      <c r="A68" s="3070">
        <v>6</v>
      </c>
      <c r="B68" s="3071" t="s">
        <v>6880</v>
      </c>
      <c r="C68" s="3072" t="s">
        <v>6559</v>
      </c>
      <c r="D68" s="2985" t="s">
        <v>6313</v>
      </c>
      <c r="E68" s="3030">
        <v>2</v>
      </c>
      <c r="F68" s="3020">
        <f>SUM(G70:G75)</f>
        <v>0</v>
      </c>
      <c r="G68" s="3030">
        <f>E68*F68</f>
        <v>0</v>
      </c>
    </row>
    <row r="69" spans="1:11" ht="25.5">
      <c r="A69" s="3065"/>
      <c r="B69" s="3066"/>
      <c r="C69" s="2995" t="s">
        <v>6314</v>
      </c>
      <c r="D69" s="3123"/>
      <c r="E69" s="3124"/>
      <c r="F69" s="3036"/>
      <c r="G69" s="3124"/>
      <c r="I69" s="3000"/>
    </row>
    <row r="70" spans="1:11">
      <c r="A70" s="2962">
        <v>6.1</v>
      </c>
      <c r="B70" s="2963" t="s">
        <v>6881</v>
      </c>
      <c r="C70" s="2964" t="s">
        <v>6561</v>
      </c>
      <c r="D70" s="2963" t="s">
        <v>377</v>
      </c>
      <c r="E70" s="3080">
        <v>4</v>
      </c>
      <c r="F70" s="2967"/>
      <c r="G70" s="2966">
        <f t="shared" ref="G70:G75" si="6">E70*F70</f>
        <v>0</v>
      </c>
    </row>
    <row r="71" spans="1:11" s="2947" customFormat="1">
      <c r="A71" s="2962">
        <f>A70+0.1</f>
        <v>6.1999999999999993</v>
      </c>
      <c r="B71" s="2963" t="s">
        <v>6882</v>
      </c>
      <c r="C71" s="2964" t="s">
        <v>6563</v>
      </c>
      <c r="D71" s="2963" t="s">
        <v>374</v>
      </c>
      <c r="E71" s="3080">
        <v>250</v>
      </c>
      <c r="F71" s="2967"/>
      <c r="G71" s="2966">
        <f t="shared" si="6"/>
        <v>0</v>
      </c>
      <c r="H71" s="2934"/>
      <c r="J71" s="2926"/>
      <c r="K71" s="2926"/>
    </row>
    <row r="72" spans="1:11" s="2947" customFormat="1">
      <c r="A72" s="2962">
        <f t="shared" ref="A72:A75" si="7">A71+0.1</f>
        <v>6.2999999999999989</v>
      </c>
      <c r="B72" s="2963" t="s">
        <v>6883</v>
      </c>
      <c r="C72" s="2964" t="s">
        <v>6565</v>
      </c>
      <c r="D72" s="2963" t="s">
        <v>374</v>
      </c>
      <c r="E72" s="3080">
        <v>150</v>
      </c>
      <c r="F72" s="2967"/>
      <c r="G72" s="2966">
        <f t="shared" si="6"/>
        <v>0</v>
      </c>
      <c r="H72" s="2934"/>
      <c r="J72" s="2926"/>
      <c r="K72" s="2926"/>
    </row>
    <row r="73" spans="1:11" s="2947" customFormat="1" ht="25.5">
      <c r="A73" s="2962">
        <f t="shared" si="7"/>
        <v>6.3999999999999986</v>
      </c>
      <c r="B73" s="2963" t="s">
        <v>6884</v>
      </c>
      <c r="C73" s="2964" t="s">
        <v>6567</v>
      </c>
      <c r="D73" s="2963" t="s">
        <v>374</v>
      </c>
      <c r="E73" s="3080">
        <v>125</v>
      </c>
      <c r="F73" s="2967"/>
      <c r="G73" s="2966">
        <f t="shared" si="6"/>
        <v>0</v>
      </c>
      <c r="H73" s="2934"/>
      <c r="J73" s="2926"/>
      <c r="K73" s="2926"/>
    </row>
    <row r="74" spans="1:11" s="2947" customFormat="1">
      <c r="A74" s="2962">
        <f t="shared" si="7"/>
        <v>6.4999999999999982</v>
      </c>
      <c r="B74" s="2963" t="s">
        <v>6885</v>
      </c>
      <c r="C74" s="2964" t="s">
        <v>6773</v>
      </c>
      <c r="D74" s="2963" t="s">
        <v>377</v>
      </c>
      <c r="E74" s="3080">
        <v>1</v>
      </c>
      <c r="F74" s="2967"/>
      <c r="G74" s="2966">
        <f t="shared" si="6"/>
        <v>0</v>
      </c>
      <c r="H74" s="2934"/>
      <c r="J74" s="2926"/>
      <c r="K74" s="2926"/>
    </row>
    <row r="75" spans="1:11" s="2947" customFormat="1">
      <c r="A75" s="2962">
        <f t="shared" si="7"/>
        <v>6.5999999999999979</v>
      </c>
      <c r="B75" s="3001" t="s">
        <v>6886</v>
      </c>
      <c r="C75" s="3112" t="s">
        <v>6557</v>
      </c>
      <c r="D75" s="3001" t="s">
        <v>5588</v>
      </c>
      <c r="E75" s="3014">
        <v>1</v>
      </c>
      <c r="F75" s="3036"/>
      <c r="G75" s="3022">
        <f t="shared" si="6"/>
        <v>0</v>
      </c>
      <c r="H75" s="2934"/>
      <c r="J75" s="2926"/>
      <c r="K75" s="2926"/>
    </row>
    <row r="76" spans="1:11">
      <c r="A76" s="3065"/>
      <c r="B76" s="3066"/>
      <c r="C76" s="3081"/>
      <c r="D76" s="3067"/>
      <c r="E76" s="3074"/>
      <c r="F76" s="3075"/>
      <c r="G76" s="3074"/>
    </row>
    <row r="77" spans="1:11">
      <c r="A77" s="3125"/>
      <c r="B77" s="3126"/>
      <c r="C77" s="2971" t="s">
        <v>5497</v>
      </c>
      <c r="D77" s="3061"/>
      <c r="E77" s="2974"/>
      <c r="F77" s="3062"/>
      <c r="G77" s="3127">
        <f>G79+G85+G96+G105</f>
        <v>0</v>
      </c>
    </row>
    <row r="78" spans="1:11">
      <c r="A78" s="3128"/>
      <c r="B78" s="3129"/>
      <c r="C78" s="2978"/>
      <c r="D78" s="3067"/>
      <c r="E78" s="3074"/>
      <c r="F78" s="3075"/>
      <c r="G78" s="3124"/>
      <c r="I78" s="3000"/>
    </row>
    <row r="79" spans="1:11" s="2947" customFormat="1">
      <c r="A79" s="2984">
        <v>7</v>
      </c>
      <c r="B79" s="2985" t="s">
        <v>5886</v>
      </c>
      <c r="C79" s="2986" t="s">
        <v>5565</v>
      </c>
      <c r="D79" s="2985" t="s">
        <v>6887</v>
      </c>
      <c r="E79" s="3030">
        <v>4</v>
      </c>
      <c r="F79" s="3130">
        <f>SUM(G81:G83)</f>
        <v>0</v>
      </c>
      <c r="G79" s="3131">
        <f>E79*F79</f>
        <v>0</v>
      </c>
      <c r="H79" s="2934"/>
      <c r="J79" s="2926"/>
      <c r="K79" s="2926"/>
    </row>
    <row r="80" spans="1:11" s="2947" customFormat="1" ht="38.25">
      <c r="A80" s="2993"/>
      <c r="B80" s="2994"/>
      <c r="C80" s="3012" t="s">
        <v>6888</v>
      </c>
      <c r="D80" s="3013"/>
      <c r="E80" s="3022"/>
      <c r="F80" s="3132"/>
      <c r="G80" s="3133"/>
      <c r="H80" s="2934"/>
      <c r="J80" s="2926"/>
      <c r="K80" s="2926"/>
    </row>
    <row r="81" spans="1:11" s="2947" customFormat="1" ht="25.5">
      <c r="A81" s="2993">
        <v>7.1</v>
      </c>
      <c r="B81" s="3001" t="s">
        <v>6889</v>
      </c>
      <c r="C81" s="3112" t="s">
        <v>6890</v>
      </c>
      <c r="D81" s="3001" t="s">
        <v>374</v>
      </c>
      <c r="E81" s="3036">
        <v>60</v>
      </c>
      <c r="F81" s="3036"/>
      <c r="G81" s="3137">
        <f>E81*F81</f>
        <v>0</v>
      </c>
      <c r="H81" s="2934"/>
      <c r="J81" s="2926"/>
      <c r="K81" s="2926"/>
    </row>
    <row r="82" spans="1:11" s="2947" customFormat="1" ht="25.5">
      <c r="A82" s="2993">
        <v>7.2</v>
      </c>
      <c r="B82" s="3001" t="s">
        <v>6891</v>
      </c>
      <c r="C82" s="3002" t="s">
        <v>6892</v>
      </c>
      <c r="D82" s="3001" t="s">
        <v>377</v>
      </c>
      <c r="E82" s="3022">
        <v>2</v>
      </c>
      <c r="F82" s="3036"/>
      <c r="G82" s="3137">
        <f t="shared" ref="G82:G83" si="8">E82*F82</f>
        <v>0</v>
      </c>
      <c r="H82" s="2934"/>
      <c r="J82" s="2926"/>
      <c r="K82" s="2926"/>
    </row>
    <row r="83" spans="1:11" s="2947" customFormat="1" ht="25.5">
      <c r="A83" s="2993">
        <v>7.3</v>
      </c>
      <c r="B83" s="3001" t="s">
        <v>6893</v>
      </c>
      <c r="C83" s="3002" t="s">
        <v>6894</v>
      </c>
      <c r="D83" s="3001" t="s">
        <v>377</v>
      </c>
      <c r="E83" s="3022">
        <v>1</v>
      </c>
      <c r="F83" s="3036"/>
      <c r="G83" s="3137">
        <f t="shared" si="8"/>
        <v>0</v>
      </c>
      <c r="H83" s="2934"/>
      <c r="J83" s="2926"/>
      <c r="K83" s="2926"/>
    </row>
    <row r="84" spans="1:11">
      <c r="A84" s="2993"/>
      <c r="B84" s="2994"/>
      <c r="C84" s="3012"/>
      <c r="D84" s="3013"/>
      <c r="E84" s="3022"/>
      <c r="F84" s="3132"/>
      <c r="G84" s="3133"/>
    </row>
    <row r="85" spans="1:11">
      <c r="A85" s="2984">
        <v>8</v>
      </c>
      <c r="B85" s="2985" t="s">
        <v>6895</v>
      </c>
      <c r="C85" s="2986" t="s">
        <v>6608</v>
      </c>
      <c r="D85" s="2985" t="s">
        <v>6887</v>
      </c>
      <c r="E85" s="3030">
        <v>4</v>
      </c>
      <c r="F85" s="3130">
        <f>SUM(G87:G94)</f>
        <v>0</v>
      </c>
      <c r="G85" s="3131">
        <f>E85*F85</f>
        <v>0</v>
      </c>
    </row>
    <row r="86" spans="1:11" ht="38.25">
      <c r="A86" s="2993"/>
      <c r="B86" s="2994"/>
      <c r="C86" s="3012" t="s">
        <v>6888</v>
      </c>
      <c r="D86" s="3013"/>
      <c r="E86" s="3022"/>
      <c r="F86" s="3132"/>
      <c r="G86" s="3133"/>
    </row>
    <row r="87" spans="1:11" ht="165.75">
      <c r="A87" s="2993">
        <v>8.1</v>
      </c>
      <c r="B87" s="3001" t="s">
        <v>6896</v>
      </c>
      <c r="C87" s="3002" t="s">
        <v>6610</v>
      </c>
      <c r="D87" s="3001" t="s">
        <v>377</v>
      </c>
      <c r="E87" s="3022">
        <v>1</v>
      </c>
      <c r="F87" s="3036"/>
      <c r="G87" s="3137">
        <f>E87*F87</f>
        <v>0</v>
      </c>
    </row>
    <row r="88" spans="1:11" ht="89.25">
      <c r="A88" s="2993">
        <f>A87+0.1</f>
        <v>8.1999999999999993</v>
      </c>
      <c r="B88" s="3001" t="s">
        <v>6897</v>
      </c>
      <c r="C88" s="3002" t="s">
        <v>6612</v>
      </c>
      <c r="D88" s="3001" t="s">
        <v>374</v>
      </c>
      <c r="E88" s="3022">
        <v>8</v>
      </c>
      <c r="F88" s="3036"/>
      <c r="G88" s="3137">
        <f t="shared" ref="G88:G94" si="9">E88*F88</f>
        <v>0</v>
      </c>
    </row>
    <row r="89" spans="1:11" ht="89.25">
      <c r="A89" s="2993">
        <f t="shared" ref="A89:A94" si="10">A88+0.1</f>
        <v>8.2999999999999989</v>
      </c>
      <c r="B89" s="3001" t="s">
        <v>6898</v>
      </c>
      <c r="C89" s="3002" t="s">
        <v>6614</v>
      </c>
      <c r="D89" s="3001" t="s">
        <v>374</v>
      </c>
      <c r="E89" s="3022">
        <v>1</v>
      </c>
      <c r="F89" s="3036"/>
      <c r="G89" s="3137">
        <f t="shared" si="9"/>
        <v>0</v>
      </c>
    </row>
    <row r="90" spans="1:11" ht="38.25">
      <c r="A90" s="2993">
        <f>A89+0.1</f>
        <v>8.3999999999999986</v>
      </c>
      <c r="B90" s="3001" t="s">
        <v>6899</v>
      </c>
      <c r="C90" s="3002" t="s">
        <v>5547</v>
      </c>
      <c r="D90" s="3001" t="s">
        <v>374</v>
      </c>
      <c r="E90" s="3022">
        <f>E88</f>
        <v>8</v>
      </c>
      <c r="F90" s="3036"/>
      <c r="G90" s="3137">
        <f t="shared" si="9"/>
        <v>0</v>
      </c>
    </row>
    <row r="91" spans="1:11" ht="38.25">
      <c r="A91" s="2993">
        <f t="shared" si="10"/>
        <v>8.4999999999999982</v>
      </c>
      <c r="B91" s="3001" t="s">
        <v>6900</v>
      </c>
      <c r="C91" s="3002" t="s">
        <v>6618</v>
      </c>
      <c r="D91" s="3001" t="s">
        <v>377</v>
      </c>
      <c r="E91" s="3022">
        <v>2</v>
      </c>
      <c r="F91" s="3036"/>
      <c r="G91" s="3137">
        <f t="shared" si="9"/>
        <v>0</v>
      </c>
    </row>
    <row r="92" spans="1:11" ht="51">
      <c r="A92" s="2993">
        <f t="shared" si="10"/>
        <v>8.5999999999999979</v>
      </c>
      <c r="B92" s="3001" t="s">
        <v>6901</v>
      </c>
      <c r="C92" s="3002" t="s">
        <v>6620</v>
      </c>
      <c r="D92" s="3001" t="s">
        <v>377</v>
      </c>
      <c r="E92" s="3022">
        <v>1</v>
      </c>
      <c r="F92" s="3036"/>
      <c r="G92" s="3137">
        <f t="shared" si="9"/>
        <v>0</v>
      </c>
    </row>
    <row r="93" spans="1:11">
      <c r="A93" s="2993">
        <f t="shared" si="10"/>
        <v>8.6999999999999975</v>
      </c>
      <c r="B93" s="3001" t="s">
        <v>6902</v>
      </c>
      <c r="C93" s="3002" t="s">
        <v>6903</v>
      </c>
      <c r="D93" s="3001" t="s">
        <v>377</v>
      </c>
      <c r="E93" s="3022">
        <v>1</v>
      </c>
      <c r="F93" s="3132"/>
      <c r="G93" s="3137">
        <f t="shared" si="9"/>
        <v>0</v>
      </c>
    </row>
    <row r="94" spans="1:11">
      <c r="A94" s="2993">
        <f t="shared" si="10"/>
        <v>8.7999999999999972</v>
      </c>
      <c r="B94" s="3001" t="s">
        <v>6904</v>
      </c>
      <c r="C94" s="3244" t="s">
        <v>6905</v>
      </c>
      <c r="D94" s="3245" t="s">
        <v>426</v>
      </c>
      <c r="E94" s="3022">
        <v>16</v>
      </c>
      <c r="F94" s="3132"/>
      <c r="G94" s="3137">
        <f t="shared" si="9"/>
        <v>0</v>
      </c>
    </row>
    <row r="95" spans="1:11">
      <c r="A95" s="2993"/>
      <c r="B95" s="2994"/>
      <c r="C95" s="3012"/>
      <c r="D95" s="3013"/>
      <c r="E95" s="3022"/>
      <c r="F95" s="3132"/>
      <c r="G95" s="3133"/>
    </row>
    <row r="96" spans="1:11">
      <c r="A96" s="2984">
        <v>9</v>
      </c>
      <c r="B96" s="2985" t="s">
        <v>6906</v>
      </c>
      <c r="C96" s="2986" t="s">
        <v>6907</v>
      </c>
      <c r="D96" s="2985" t="s">
        <v>6887</v>
      </c>
      <c r="E96" s="3030">
        <v>4</v>
      </c>
      <c r="F96" s="3130">
        <f>SUM(G98:G103)</f>
        <v>0</v>
      </c>
      <c r="G96" s="3131">
        <f>E96*F96</f>
        <v>0</v>
      </c>
    </row>
    <row r="97" spans="1:9" ht="38.25">
      <c r="A97" s="2993"/>
      <c r="B97" s="2994"/>
      <c r="C97" s="3012" t="s">
        <v>6888</v>
      </c>
      <c r="D97" s="3013"/>
      <c r="E97" s="3022"/>
      <c r="F97" s="3132"/>
      <c r="G97" s="3133"/>
    </row>
    <row r="98" spans="1:9" ht="102">
      <c r="A98" s="2993">
        <v>9.1</v>
      </c>
      <c r="B98" s="3001" t="s">
        <v>6908</v>
      </c>
      <c r="C98" s="3002" t="s">
        <v>6909</v>
      </c>
      <c r="D98" s="3001" t="s">
        <v>374</v>
      </c>
      <c r="E98" s="3022">
        <v>3</v>
      </c>
      <c r="F98" s="3036"/>
      <c r="G98" s="3137">
        <f>E98*F98</f>
        <v>0</v>
      </c>
    </row>
    <row r="99" spans="1:9" ht="25.5">
      <c r="A99" s="2993">
        <v>9.1999999999999993</v>
      </c>
      <c r="B99" s="3001" t="s">
        <v>6910</v>
      </c>
      <c r="C99" s="3002" t="s">
        <v>6911</v>
      </c>
      <c r="D99" s="3001" t="s">
        <v>374</v>
      </c>
      <c r="E99" s="3022">
        <v>3</v>
      </c>
      <c r="F99" s="3011"/>
      <c r="G99" s="3137">
        <f t="shared" ref="G99:G103" si="11">E99*F99</f>
        <v>0</v>
      </c>
    </row>
    <row r="100" spans="1:9" ht="38.25">
      <c r="A100" s="2993">
        <v>9.3000000000000007</v>
      </c>
      <c r="B100" s="3001" t="s">
        <v>6912</v>
      </c>
      <c r="C100" s="3002" t="s">
        <v>6913</v>
      </c>
      <c r="D100" s="3001" t="s">
        <v>374</v>
      </c>
      <c r="E100" s="3022">
        <v>3</v>
      </c>
      <c r="F100" s="3011"/>
      <c r="G100" s="3137">
        <f t="shared" si="11"/>
        <v>0</v>
      </c>
    </row>
    <row r="101" spans="1:9" ht="89.25">
      <c r="A101" s="2993">
        <v>9.4</v>
      </c>
      <c r="B101" s="3001" t="s">
        <v>6914</v>
      </c>
      <c r="C101" s="3002" t="s">
        <v>6915</v>
      </c>
      <c r="D101" s="3001" t="s">
        <v>377</v>
      </c>
      <c r="E101" s="3022">
        <v>1</v>
      </c>
      <c r="F101" s="3011"/>
      <c r="G101" s="3137">
        <f t="shared" si="11"/>
        <v>0</v>
      </c>
    </row>
    <row r="102" spans="1:9" ht="38.25">
      <c r="A102" s="2993">
        <v>9.5</v>
      </c>
      <c r="B102" s="3001" t="s">
        <v>6916</v>
      </c>
      <c r="C102" s="3002" t="s">
        <v>6618</v>
      </c>
      <c r="D102" s="3001" t="s">
        <v>377</v>
      </c>
      <c r="E102" s="3022">
        <v>2</v>
      </c>
      <c r="F102" s="3036"/>
      <c r="G102" s="3137">
        <f t="shared" si="11"/>
        <v>0</v>
      </c>
    </row>
    <row r="103" spans="1:9" ht="38.25">
      <c r="A103" s="2993">
        <v>9.6</v>
      </c>
      <c r="B103" s="3001" t="s">
        <v>6917</v>
      </c>
      <c r="C103" s="3002" t="s">
        <v>6918</v>
      </c>
      <c r="D103" s="3001" t="s">
        <v>377</v>
      </c>
      <c r="E103" s="3022">
        <v>1</v>
      </c>
      <c r="F103" s="3036"/>
      <c r="G103" s="3137">
        <f t="shared" si="11"/>
        <v>0</v>
      </c>
    </row>
    <row r="104" spans="1:9">
      <c r="A104" s="3121"/>
      <c r="B104" s="3001"/>
      <c r="C104" s="3002"/>
      <c r="D104" s="3139"/>
      <c r="E104" s="3022"/>
      <c r="F104" s="3075"/>
      <c r="G104" s="3074"/>
    </row>
    <row r="105" spans="1:9">
      <c r="A105" s="2984">
        <v>10</v>
      </c>
      <c r="B105" s="2985" t="s">
        <v>6919</v>
      </c>
      <c r="C105" s="2986" t="s">
        <v>6920</v>
      </c>
      <c r="D105" s="2985" t="s">
        <v>6887</v>
      </c>
      <c r="E105" s="3030">
        <v>4</v>
      </c>
      <c r="F105" s="3130">
        <f>SUM(G107)</f>
        <v>0</v>
      </c>
      <c r="G105" s="3131">
        <f>E105*F105</f>
        <v>0</v>
      </c>
    </row>
    <row r="106" spans="1:9" ht="38.25">
      <c r="A106" s="3246"/>
      <c r="B106" s="3040"/>
      <c r="C106" s="3012" t="s">
        <v>6888</v>
      </c>
      <c r="D106" s="3139"/>
      <c r="E106" s="3022"/>
      <c r="F106" s="3075"/>
      <c r="G106" s="3074"/>
    </row>
    <row r="107" spans="1:9">
      <c r="A107" s="3247">
        <v>10.1</v>
      </c>
      <c r="B107" s="3040" t="s">
        <v>6921</v>
      </c>
      <c r="C107" s="3041" t="s">
        <v>6922</v>
      </c>
      <c r="D107" s="3139" t="s">
        <v>377</v>
      </c>
      <c r="E107" s="3022">
        <v>1</v>
      </c>
      <c r="F107" s="3248"/>
      <c r="G107" s="3074">
        <f>E107*F107</f>
        <v>0</v>
      </c>
    </row>
    <row r="108" spans="1:9">
      <c r="A108" s="3246"/>
      <c r="B108" s="3040"/>
      <c r="C108" s="3041"/>
      <c r="D108" s="3139"/>
      <c r="E108" s="3022"/>
      <c r="F108" s="3075"/>
      <c r="G108" s="3074"/>
    </row>
    <row r="109" spans="1:9">
      <c r="A109" s="3140"/>
      <c r="B109" s="3141"/>
      <c r="C109" s="3142" t="s">
        <v>6621</v>
      </c>
      <c r="D109" s="3061"/>
      <c r="E109" s="2974"/>
      <c r="F109" s="3062"/>
      <c r="G109" s="2974">
        <f>G111</f>
        <v>0</v>
      </c>
    </row>
    <row r="110" spans="1:9">
      <c r="A110" s="3143"/>
      <c r="B110" s="3144"/>
      <c r="C110" s="3145"/>
      <c r="D110" s="3067"/>
      <c r="E110" s="3074"/>
      <c r="F110" s="3075"/>
      <c r="G110" s="3074"/>
    </row>
    <row r="111" spans="1:9">
      <c r="A111" s="3070">
        <v>11</v>
      </c>
      <c r="B111" s="3071" t="s">
        <v>6923</v>
      </c>
      <c r="C111" s="3072" t="s">
        <v>6675</v>
      </c>
      <c r="D111" s="2985" t="s">
        <v>6313</v>
      </c>
      <c r="E111" s="2990">
        <v>2</v>
      </c>
      <c r="F111" s="2991">
        <f>SUM(G113:G114)</f>
        <v>0</v>
      </c>
      <c r="G111" s="2992">
        <f>E111*F111</f>
        <v>0</v>
      </c>
      <c r="I111" s="3157"/>
    </row>
    <row r="112" spans="1:9" ht="25.5">
      <c r="A112" s="3158"/>
      <c r="B112" s="3159"/>
      <c r="C112" s="2995" t="s">
        <v>6314</v>
      </c>
      <c r="D112" s="3160"/>
      <c r="E112" s="3161"/>
      <c r="F112" s="3162"/>
      <c r="G112" s="3017"/>
    </row>
    <row r="113" spans="1:11" ht="25.5">
      <c r="A113" s="3148">
        <v>11.1</v>
      </c>
      <c r="B113" s="2963" t="s">
        <v>6924</v>
      </c>
      <c r="C113" s="3163" t="s">
        <v>6925</v>
      </c>
      <c r="D113" s="3001" t="s">
        <v>377</v>
      </c>
      <c r="E113" s="3022">
        <v>2</v>
      </c>
      <c r="F113" s="2967"/>
      <c r="G113" s="2966">
        <f>E113*F113</f>
        <v>0</v>
      </c>
    </row>
    <row r="114" spans="1:11">
      <c r="A114" s="3148">
        <v>11.2</v>
      </c>
      <c r="B114" s="2963" t="s">
        <v>6926</v>
      </c>
      <c r="C114" s="3112" t="s">
        <v>6683</v>
      </c>
      <c r="D114" s="3001" t="s">
        <v>377</v>
      </c>
      <c r="E114" s="3022">
        <v>2</v>
      </c>
      <c r="F114" s="2967"/>
      <c r="G114" s="2966">
        <f t="shared" ref="G114" si="12">E113*F114</f>
        <v>0</v>
      </c>
    </row>
    <row r="115" spans="1:11" ht="13.5" thickBot="1">
      <c r="A115" s="3166"/>
      <c r="B115" s="3234"/>
      <c r="C115" s="3168"/>
      <c r="D115" s="3169"/>
      <c r="E115" s="3170"/>
      <c r="F115" s="3171"/>
      <c r="G115" s="3172"/>
    </row>
    <row r="116" spans="1:11" ht="16.5" thickBot="1">
      <c r="A116" s="3083"/>
      <c r="B116" s="3084"/>
      <c r="C116" s="3085" t="s">
        <v>1149</v>
      </c>
      <c r="D116" s="3086"/>
      <c r="E116" s="3087"/>
      <c r="F116" s="3088"/>
      <c r="G116" s="3089">
        <f>G14+G52+G77+G109</f>
        <v>0</v>
      </c>
      <c r="I116" s="3173"/>
      <c r="K116" s="3174"/>
    </row>
    <row r="117" spans="1:11" s="2934" customFormat="1">
      <c r="A117" s="3090"/>
      <c r="B117" s="3091"/>
      <c r="C117" s="3092"/>
      <c r="D117" s="3093"/>
      <c r="E117" s="2935"/>
      <c r="F117" s="2935"/>
      <c r="G117" s="3094"/>
      <c r="I117" s="2947"/>
      <c r="J117" s="2926"/>
      <c r="K117" s="2926"/>
    </row>
    <row r="118" spans="1:11" s="2934" customFormat="1">
      <c r="A118" s="3090"/>
      <c r="B118" s="3091"/>
      <c r="C118" s="3092"/>
      <c r="D118" s="3093"/>
      <c r="E118" s="2935"/>
      <c r="F118" s="2935"/>
      <c r="G118" s="3094"/>
      <c r="I118" s="2947"/>
      <c r="J118" s="2926"/>
      <c r="K118" s="2926"/>
    </row>
    <row r="119" spans="1:11" s="2934" customFormat="1">
      <c r="A119" s="3090"/>
      <c r="B119" s="3966" t="s">
        <v>6927</v>
      </c>
      <c r="C119" s="3966"/>
      <c r="D119" s="3966"/>
      <c r="E119" s="3966"/>
      <c r="F119" s="3966"/>
      <c r="G119" s="2946"/>
      <c r="I119" s="2947"/>
      <c r="J119" s="2926"/>
      <c r="K119" s="2926"/>
    </row>
    <row r="120" spans="1:11" s="2934" customFormat="1">
      <c r="A120" s="3090"/>
      <c r="B120" s="3962" t="s">
        <v>5404</v>
      </c>
      <c r="C120" s="3962"/>
      <c r="D120" s="3962"/>
      <c r="E120" s="3962"/>
      <c r="F120" s="3962"/>
      <c r="G120" s="2946"/>
      <c r="I120" s="2947"/>
      <c r="J120" s="2926"/>
      <c r="K120" s="2926"/>
    </row>
    <row r="121" spans="1:11" s="2934" customFormat="1">
      <c r="A121" s="3090"/>
      <c r="B121" s="3962" t="s">
        <v>5224</v>
      </c>
      <c r="C121" s="3962"/>
      <c r="D121" s="3962"/>
      <c r="E121" s="3962"/>
      <c r="F121" s="3962"/>
      <c r="G121" s="2946"/>
      <c r="I121" s="2947"/>
      <c r="J121" s="2926"/>
      <c r="K121" s="2926"/>
    </row>
    <row r="122" spans="1:11" s="2934" customFormat="1">
      <c r="A122" s="3090"/>
      <c r="B122" s="3096"/>
      <c r="C122" s="3097"/>
      <c r="D122" s="3090"/>
      <c r="E122" s="3095"/>
      <c r="F122" s="3098"/>
      <c r="G122" s="2946"/>
      <c r="I122" s="2947"/>
      <c r="J122" s="2926"/>
      <c r="K122" s="2926"/>
    </row>
    <row r="123" spans="1:11" s="2934" customFormat="1">
      <c r="A123" s="3090"/>
      <c r="B123" s="3096"/>
      <c r="C123" s="3097"/>
      <c r="D123" s="3090"/>
      <c r="E123" s="3095"/>
      <c r="F123" s="3098"/>
      <c r="G123" s="2946"/>
      <c r="I123" s="2947"/>
      <c r="J123" s="2926"/>
      <c r="K123" s="2926"/>
    </row>
    <row r="124" spans="1:11" s="2934" customFormat="1">
      <c r="A124" s="3099"/>
      <c r="B124" s="3100"/>
      <c r="C124" s="3101"/>
      <c r="D124" s="3939" t="s">
        <v>7638</v>
      </c>
      <c r="E124" s="3939"/>
      <c r="F124" s="3939"/>
      <c r="G124" s="2928"/>
      <c r="I124" s="2947"/>
      <c r="J124" s="2926"/>
      <c r="K124" s="2926"/>
    </row>
    <row r="125" spans="1:11" s="2934" customFormat="1">
      <c r="A125" s="3090"/>
      <c r="B125" s="3091"/>
      <c r="C125" s="3092"/>
      <c r="D125" s="2952"/>
      <c r="E125" s="2939"/>
      <c r="F125" s="2946"/>
      <c r="G125" s="2946"/>
      <c r="I125" s="2947"/>
      <c r="J125" s="2926"/>
      <c r="K125" s="2926"/>
    </row>
  </sheetData>
  <mergeCells count="17">
    <mergeCell ref="G9:G11"/>
    <mergeCell ref="B119:F119"/>
    <mergeCell ref="B120:F120"/>
    <mergeCell ref="B121:F121"/>
    <mergeCell ref="D124:F124"/>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BreakPreview" topLeftCell="A16" zoomScaleNormal="100" zoomScaleSheetLayoutView="100" workbookViewId="0">
      <selection sqref="A1:F1"/>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48" width="9.140625" style="2004"/>
    <col min="249" max="249" width="41.85546875" style="2004" customWidth="1"/>
    <col min="250" max="252" width="9.140625" style="2004"/>
    <col min="253" max="253" width="27.5703125" style="2004" customWidth="1"/>
    <col min="254" max="504" width="9.140625" style="2004"/>
    <col min="505" max="505" width="41.85546875" style="2004" customWidth="1"/>
    <col min="506" max="508" width="9.140625" style="2004"/>
    <col min="509" max="509" width="27.5703125" style="2004" customWidth="1"/>
    <col min="510" max="760" width="9.140625" style="2004"/>
    <col min="761" max="761" width="41.85546875" style="2004" customWidth="1"/>
    <col min="762" max="764" width="9.140625" style="2004"/>
    <col min="765" max="765" width="27.5703125" style="2004" customWidth="1"/>
    <col min="766" max="1016" width="9.140625" style="2004"/>
    <col min="1017" max="1017" width="41.85546875" style="2004" customWidth="1"/>
    <col min="1018" max="1020" width="9.140625" style="2004"/>
    <col min="1021" max="1021" width="27.5703125" style="2004" customWidth="1"/>
    <col min="1022" max="1272" width="9.140625" style="2004"/>
    <col min="1273" max="1273" width="41.85546875" style="2004" customWidth="1"/>
    <col min="1274" max="1276" width="9.140625" style="2004"/>
    <col min="1277" max="1277" width="27.5703125" style="2004" customWidth="1"/>
    <col min="1278" max="1528" width="9.140625" style="2004"/>
    <col min="1529" max="1529" width="41.85546875" style="2004" customWidth="1"/>
    <col min="1530" max="1532" width="9.140625" style="2004"/>
    <col min="1533" max="1533" width="27.5703125" style="2004" customWidth="1"/>
    <col min="1534" max="1784" width="9.140625" style="2004"/>
    <col min="1785" max="1785" width="41.85546875" style="2004" customWidth="1"/>
    <col min="1786" max="1788" width="9.140625" style="2004"/>
    <col min="1789" max="1789" width="27.5703125" style="2004" customWidth="1"/>
    <col min="1790" max="2040" width="9.140625" style="2004"/>
    <col min="2041" max="2041" width="41.85546875" style="2004" customWidth="1"/>
    <col min="2042" max="2044" width="9.140625" style="2004"/>
    <col min="2045" max="2045" width="27.5703125" style="2004" customWidth="1"/>
    <col min="2046" max="2296" width="9.140625" style="2004"/>
    <col min="2297" max="2297" width="41.85546875" style="2004" customWidth="1"/>
    <col min="2298" max="2300" width="9.140625" style="2004"/>
    <col min="2301" max="2301" width="27.5703125" style="2004" customWidth="1"/>
    <col min="2302" max="2552" width="9.140625" style="2004"/>
    <col min="2553" max="2553" width="41.85546875" style="2004" customWidth="1"/>
    <col min="2554" max="2556" width="9.140625" style="2004"/>
    <col min="2557" max="2557" width="27.5703125" style="2004" customWidth="1"/>
    <col min="2558" max="2808" width="9.140625" style="2004"/>
    <col min="2809" max="2809" width="41.85546875" style="2004" customWidth="1"/>
    <col min="2810" max="2812" width="9.140625" style="2004"/>
    <col min="2813" max="2813" width="27.5703125" style="2004" customWidth="1"/>
    <col min="2814" max="3064" width="9.140625" style="2004"/>
    <col min="3065" max="3065" width="41.85546875" style="2004" customWidth="1"/>
    <col min="3066" max="3068" width="9.140625" style="2004"/>
    <col min="3069" max="3069" width="27.5703125" style="2004" customWidth="1"/>
    <col min="3070" max="3320" width="9.140625" style="2004"/>
    <col min="3321" max="3321" width="41.85546875" style="2004" customWidth="1"/>
    <col min="3322" max="3324" width="9.140625" style="2004"/>
    <col min="3325" max="3325" width="27.5703125" style="2004" customWidth="1"/>
    <col min="3326" max="3576" width="9.140625" style="2004"/>
    <col min="3577" max="3577" width="41.85546875" style="2004" customWidth="1"/>
    <col min="3578" max="3580" width="9.140625" style="2004"/>
    <col min="3581" max="3581" width="27.5703125" style="2004" customWidth="1"/>
    <col min="3582" max="3832" width="9.140625" style="2004"/>
    <col min="3833" max="3833" width="41.85546875" style="2004" customWidth="1"/>
    <col min="3834" max="3836" width="9.140625" style="2004"/>
    <col min="3837" max="3837" width="27.5703125" style="2004" customWidth="1"/>
    <col min="3838" max="4088" width="9.140625" style="2004"/>
    <col min="4089" max="4089" width="41.85546875" style="2004" customWidth="1"/>
    <col min="4090" max="4092" width="9.140625" style="2004"/>
    <col min="4093" max="4093" width="27.5703125" style="2004" customWidth="1"/>
    <col min="4094" max="4344" width="9.140625" style="2004"/>
    <col min="4345" max="4345" width="41.85546875" style="2004" customWidth="1"/>
    <col min="4346" max="4348" width="9.140625" style="2004"/>
    <col min="4349" max="4349" width="27.5703125" style="2004" customWidth="1"/>
    <col min="4350" max="4600" width="9.140625" style="2004"/>
    <col min="4601" max="4601" width="41.85546875" style="2004" customWidth="1"/>
    <col min="4602" max="4604" width="9.140625" style="2004"/>
    <col min="4605" max="4605" width="27.5703125" style="2004" customWidth="1"/>
    <col min="4606" max="4856" width="9.140625" style="2004"/>
    <col min="4857" max="4857" width="41.85546875" style="2004" customWidth="1"/>
    <col min="4858" max="4860" width="9.140625" style="2004"/>
    <col min="4861" max="4861" width="27.5703125" style="2004" customWidth="1"/>
    <col min="4862" max="5112" width="9.140625" style="2004"/>
    <col min="5113" max="5113" width="41.85546875" style="2004" customWidth="1"/>
    <col min="5114" max="5116" width="9.140625" style="2004"/>
    <col min="5117" max="5117" width="27.5703125" style="2004" customWidth="1"/>
    <col min="5118" max="5368" width="9.140625" style="2004"/>
    <col min="5369" max="5369" width="41.85546875" style="2004" customWidth="1"/>
    <col min="5370" max="5372" width="9.140625" style="2004"/>
    <col min="5373" max="5373" width="27.5703125" style="2004" customWidth="1"/>
    <col min="5374" max="5624" width="9.140625" style="2004"/>
    <col min="5625" max="5625" width="41.85546875" style="2004" customWidth="1"/>
    <col min="5626" max="5628" width="9.140625" style="2004"/>
    <col min="5629" max="5629" width="27.5703125" style="2004" customWidth="1"/>
    <col min="5630" max="5880" width="9.140625" style="2004"/>
    <col min="5881" max="5881" width="41.85546875" style="2004" customWidth="1"/>
    <col min="5882" max="5884" width="9.140625" style="2004"/>
    <col min="5885" max="5885" width="27.5703125" style="2004" customWidth="1"/>
    <col min="5886" max="6136" width="9.140625" style="2004"/>
    <col min="6137" max="6137" width="41.85546875" style="2004" customWidth="1"/>
    <col min="6138" max="6140" width="9.140625" style="2004"/>
    <col min="6141" max="6141" width="27.5703125" style="2004" customWidth="1"/>
    <col min="6142" max="6392" width="9.140625" style="2004"/>
    <col min="6393" max="6393" width="41.85546875" style="2004" customWidth="1"/>
    <col min="6394" max="6396" width="9.140625" style="2004"/>
    <col min="6397" max="6397" width="27.5703125" style="2004" customWidth="1"/>
    <col min="6398" max="6648" width="9.140625" style="2004"/>
    <col min="6649" max="6649" width="41.85546875" style="2004" customWidth="1"/>
    <col min="6650" max="6652" width="9.140625" style="2004"/>
    <col min="6653" max="6653" width="27.5703125" style="2004" customWidth="1"/>
    <col min="6654" max="6904" width="9.140625" style="2004"/>
    <col min="6905" max="6905" width="41.85546875" style="2004" customWidth="1"/>
    <col min="6906" max="6908" width="9.140625" style="2004"/>
    <col min="6909" max="6909" width="27.5703125" style="2004" customWidth="1"/>
    <col min="6910" max="7160" width="9.140625" style="2004"/>
    <col min="7161" max="7161" width="41.85546875" style="2004" customWidth="1"/>
    <col min="7162" max="7164" width="9.140625" style="2004"/>
    <col min="7165" max="7165" width="27.5703125" style="2004" customWidth="1"/>
    <col min="7166" max="7416" width="9.140625" style="2004"/>
    <col min="7417" max="7417" width="41.85546875" style="2004" customWidth="1"/>
    <col min="7418" max="7420" width="9.140625" style="2004"/>
    <col min="7421" max="7421" width="27.5703125" style="2004" customWidth="1"/>
    <col min="7422" max="7672" width="9.140625" style="2004"/>
    <col min="7673" max="7673" width="41.85546875" style="2004" customWidth="1"/>
    <col min="7674" max="7676" width="9.140625" style="2004"/>
    <col min="7677" max="7677" width="27.5703125" style="2004" customWidth="1"/>
    <col min="7678" max="7928" width="9.140625" style="2004"/>
    <col min="7929" max="7929" width="41.85546875" style="2004" customWidth="1"/>
    <col min="7930" max="7932" width="9.140625" style="2004"/>
    <col min="7933" max="7933" width="27.5703125" style="2004" customWidth="1"/>
    <col min="7934" max="8184" width="9.140625" style="2004"/>
    <col min="8185" max="8185" width="41.85546875" style="2004" customWidth="1"/>
    <col min="8186" max="8188" width="9.140625" style="2004"/>
    <col min="8189" max="8189" width="27.5703125" style="2004" customWidth="1"/>
    <col min="8190" max="8440" width="9.140625" style="2004"/>
    <col min="8441" max="8441" width="41.85546875" style="2004" customWidth="1"/>
    <col min="8442" max="8444" width="9.140625" style="2004"/>
    <col min="8445" max="8445" width="27.5703125" style="2004" customWidth="1"/>
    <col min="8446" max="8696" width="9.140625" style="2004"/>
    <col min="8697" max="8697" width="41.85546875" style="2004" customWidth="1"/>
    <col min="8698" max="8700" width="9.140625" style="2004"/>
    <col min="8701" max="8701" width="27.5703125" style="2004" customWidth="1"/>
    <col min="8702" max="8952" width="9.140625" style="2004"/>
    <col min="8953" max="8953" width="41.85546875" style="2004" customWidth="1"/>
    <col min="8954" max="8956" width="9.140625" style="2004"/>
    <col min="8957" max="8957" width="27.5703125" style="2004" customWidth="1"/>
    <col min="8958" max="9208" width="9.140625" style="2004"/>
    <col min="9209" max="9209" width="41.85546875" style="2004" customWidth="1"/>
    <col min="9210" max="9212" width="9.140625" style="2004"/>
    <col min="9213" max="9213" width="27.5703125" style="2004" customWidth="1"/>
    <col min="9214" max="9464" width="9.140625" style="2004"/>
    <col min="9465" max="9465" width="41.85546875" style="2004" customWidth="1"/>
    <col min="9466" max="9468" width="9.140625" style="2004"/>
    <col min="9469" max="9469" width="27.5703125" style="2004" customWidth="1"/>
    <col min="9470" max="9720" width="9.140625" style="2004"/>
    <col min="9721" max="9721" width="41.85546875" style="2004" customWidth="1"/>
    <col min="9722" max="9724" width="9.140625" style="2004"/>
    <col min="9725" max="9725" width="27.5703125" style="2004" customWidth="1"/>
    <col min="9726" max="9976" width="9.140625" style="2004"/>
    <col min="9977" max="9977" width="41.85546875" style="2004" customWidth="1"/>
    <col min="9978" max="9980" width="9.140625" style="2004"/>
    <col min="9981" max="9981" width="27.5703125" style="2004" customWidth="1"/>
    <col min="9982" max="10232" width="9.140625" style="2004"/>
    <col min="10233" max="10233" width="41.85546875" style="2004" customWidth="1"/>
    <col min="10234" max="10236" width="9.140625" style="2004"/>
    <col min="10237" max="10237" width="27.5703125" style="2004" customWidth="1"/>
    <col min="10238" max="10488" width="9.140625" style="2004"/>
    <col min="10489" max="10489" width="41.85546875" style="2004" customWidth="1"/>
    <col min="10490" max="10492" width="9.140625" style="2004"/>
    <col min="10493" max="10493" width="27.5703125" style="2004" customWidth="1"/>
    <col min="10494" max="10744" width="9.140625" style="2004"/>
    <col min="10745" max="10745" width="41.85546875" style="2004" customWidth="1"/>
    <col min="10746" max="10748" width="9.140625" style="2004"/>
    <col min="10749" max="10749" width="27.5703125" style="2004" customWidth="1"/>
    <col min="10750" max="11000" width="9.140625" style="2004"/>
    <col min="11001" max="11001" width="41.85546875" style="2004" customWidth="1"/>
    <col min="11002" max="11004" width="9.140625" style="2004"/>
    <col min="11005" max="11005" width="27.5703125" style="2004" customWidth="1"/>
    <col min="11006" max="11256" width="9.140625" style="2004"/>
    <col min="11257" max="11257" width="41.85546875" style="2004" customWidth="1"/>
    <col min="11258" max="11260" width="9.140625" style="2004"/>
    <col min="11261" max="11261" width="27.5703125" style="2004" customWidth="1"/>
    <col min="11262" max="11512" width="9.140625" style="2004"/>
    <col min="11513" max="11513" width="41.85546875" style="2004" customWidth="1"/>
    <col min="11514" max="11516" width="9.140625" style="2004"/>
    <col min="11517" max="11517" width="27.5703125" style="2004" customWidth="1"/>
    <col min="11518" max="11768" width="9.140625" style="2004"/>
    <col min="11769" max="11769" width="41.85546875" style="2004" customWidth="1"/>
    <col min="11770" max="11772" width="9.140625" style="2004"/>
    <col min="11773" max="11773" width="27.5703125" style="2004" customWidth="1"/>
    <col min="11774" max="12024" width="9.140625" style="2004"/>
    <col min="12025" max="12025" width="41.85546875" style="2004" customWidth="1"/>
    <col min="12026" max="12028" width="9.140625" style="2004"/>
    <col min="12029" max="12029" width="27.5703125" style="2004" customWidth="1"/>
    <col min="12030" max="12280" width="9.140625" style="2004"/>
    <col min="12281" max="12281" width="41.85546875" style="2004" customWidth="1"/>
    <col min="12282" max="12284" width="9.140625" style="2004"/>
    <col min="12285" max="12285" width="27.5703125" style="2004" customWidth="1"/>
    <col min="12286" max="12536" width="9.140625" style="2004"/>
    <col min="12537" max="12537" width="41.85546875" style="2004" customWidth="1"/>
    <col min="12538" max="12540" width="9.140625" style="2004"/>
    <col min="12541" max="12541" width="27.5703125" style="2004" customWidth="1"/>
    <col min="12542" max="12792" width="9.140625" style="2004"/>
    <col min="12793" max="12793" width="41.85546875" style="2004" customWidth="1"/>
    <col min="12794" max="12796" width="9.140625" style="2004"/>
    <col min="12797" max="12797" width="27.5703125" style="2004" customWidth="1"/>
    <col min="12798" max="13048" width="9.140625" style="2004"/>
    <col min="13049" max="13049" width="41.85546875" style="2004" customWidth="1"/>
    <col min="13050" max="13052" width="9.140625" style="2004"/>
    <col min="13053" max="13053" width="27.5703125" style="2004" customWidth="1"/>
    <col min="13054" max="13304" width="9.140625" style="2004"/>
    <col min="13305" max="13305" width="41.85546875" style="2004" customWidth="1"/>
    <col min="13306" max="13308" width="9.140625" style="2004"/>
    <col min="13309" max="13309" width="27.5703125" style="2004" customWidth="1"/>
    <col min="13310" max="13560" width="9.140625" style="2004"/>
    <col min="13561" max="13561" width="41.85546875" style="2004" customWidth="1"/>
    <col min="13562" max="13564" width="9.140625" style="2004"/>
    <col min="13565" max="13565" width="27.5703125" style="2004" customWidth="1"/>
    <col min="13566" max="13816" width="9.140625" style="2004"/>
    <col min="13817" max="13817" width="41.85546875" style="2004" customWidth="1"/>
    <col min="13818" max="13820" width="9.140625" style="2004"/>
    <col min="13821" max="13821" width="27.5703125" style="2004" customWidth="1"/>
    <col min="13822" max="14072" width="9.140625" style="2004"/>
    <col min="14073" max="14073" width="41.85546875" style="2004" customWidth="1"/>
    <col min="14074" max="14076" width="9.140625" style="2004"/>
    <col min="14077" max="14077" width="27.5703125" style="2004" customWidth="1"/>
    <col min="14078" max="14328" width="9.140625" style="2004"/>
    <col min="14329" max="14329" width="41.85546875" style="2004" customWidth="1"/>
    <col min="14330" max="14332" width="9.140625" style="2004"/>
    <col min="14333" max="14333" width="27.5703125" style="2004" customWidth="1"/>
    <col min="14334" max="14584" width="9.140625" style="2004"/>
    <col min="14585" max="14585" width="41.85546875" style="2004" customWidth="1"/>
    <col min="14586" max="14588" width="9.140625" style="2004"/>
    <col min="14589" max="14589" width="27.5703125" style="2004" customWidth="1"/>
    <col min="14590" max="14840" width="9.140625" style="2004"/>
    <col min="14841" max="14841" width="41.85546875" style="2004" customWidth="1"/>
    <col min="14842" max="14844" width="9.140625" style="2004"/>
    <col min="14845" max="14845" width="27.5703125" style="2004" customWidth="1"/>
    <col min="14846" max="15096" width="9.140625" style="2004"/>
    <col min="15097" max="15097" width="41.85546875" style="2004" customWidth="1"/>
    <col min="15098" max="15100" width="9.140625" style="2004"/>
    <col min="15101" max="15101" width="27.5703125" style="2004" customWidth="1"/>
    <col min="15102" max="15352" width="9.140625" style="2004"/>
    <col min="15353" max="15353" width="41.85546875" style="2004" customWidth="1"/>
    <col min="15354" max="15356" width="9.140625" style="2004"/>
    <col min="15357" max="15357" width="27.5703125" style="2004" customWidth="1"/>
    <col min="15358" max="15608" width="9.140625" style="2004"/>
    <col min="15609" max="15609" width="41.85546875" style="2004" customWidth="1"/>
    <col min="15610" max="15612" width="9.140625" style="2004"/>
    <col min="15613" max="15613" width="27.5703125" style="2004" customWidth="1"/>
    <col min="15614" max="15864" width="9.140625" style="2004"/>
    <col min="15865" max="15865" width="41.85546875" style="2004" customWidth="1"/>
    <col min="15866" max="15868" width="9.140625" style="2004"/>
    <col min="15869" max="15869" width="27.5703125" style="2004" customWidth="1"/>
    <col min="15870" max="16120" width="9.140625" style="2004"/>
    <col min="16121" max="16121" width="41.85546875" style="2004" customWidth="1"/>
    <col min="16122" max="16124" width="9.140625" style="2004"/>
    <col min="16125" max="16125" width="27.5703125" style="2004" customWidth="1"/>
    <col min="16126" max="16384" width="9.140625" style="2004"/>
  </cols>
  <sheetData>
    <row r="1" spans="1:7" s="2023" customFormat="1" ht="15" customHeight="1">
      <c r="A1" s="3944" t="s">
        <v>7650</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6928</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F13+F15+F27+F29</f>
        <v>0</v>
      </c>
      <c r="G12" s="3183"/>
    </row>
    <row r="13" spans="1:7" ht="25.5">
      <c r="A13" s="2095"/>
      <c r="B13" s="3190" t="s">
        <v>6929</v>
      </c>
      <c r="C13" s="3191"/>
      <c r="D13" s="3192"/>
      <c r="E13" s="3193"/>
      <c r="F13" s="3187">
        <f>SUM(F14)</f>
        <v>0</v>
      </c>
      <c r="G13" s="3183"/>
    </row>
    <row r="14" spans="1:7" ht="38.25">
      <c r="A14" s="2087">
        <v>1</v>
      </c>
      <c r="B14" s="3200" t="s">
        <v>6930</v>
      </c>
      <c r="C14" s="3201" t="s">
        <v>377</v>
      </c>
      <c r="D14" s="3216">
        <v>4</v>
      </c>
      <c r="E14" s="2743"/>
      <c r="F14" s="3189">
        <f>D14*E14</f>
        <v>0</v>
      </c>
      <c r="G14" s="2744" t="s">
        <v>6931</v>
      </c>
    </row>
    <row r="15" spans="1:7">
      <c r="A15" s="2087"/>
      <c r="B15" s="3190" t="s">
        <v>6693</v>
      </c>
      <c r="C15" s="3191"/>
      <c r="D15" s="3192"/>
      <c r="E15" s="3193"/>
      <c r="F15" s="3187">
        <f>F16+F24</f>
        <v>0</v>
      </c>
      <c r="G15" s="2744"/>
    </row>
    <row r="16" spans="1:7" ht="25.5">
      <c r="A16" s="2087"/>
      <c r="B16" s="3194" t="s">
        <v>6932</v>
      </c>
      <c r="C16" s="3195"/>
      <c r="D16" s="3196"/>
      <c r="E16" s="3197"/>
      <c r="F16" s="3198">
        <f>SUM(F17:F23)</f>
        <v>0</v>
      </c>
      <c r="G16" s="2744"/>
    </row>
    <row r="17" spans="1:7" ht="25.5">
      <c r="A17" s="2087">
        <v>1</v>
      </c>
      <c r="B17" s="3200" t="s">
        <v>6696</v>
      </c>
      <c r="C17" s="3201" t="s">
        <v>377</v>
      </c>
      <c r="D17" s="3230">
        <v>40</v>
      </c>
      <c r="E17" s="2743"/>
      <c r="F17" s="3189">
        <f>D17*E17</f>
        <v>0</v>
      </c>
      <c r="G17" s="2744"/>
    </row>
    <row r="18" spans="1:7" ht="25.5">
      <c r="A18" s="2087">
        <v>2</v>
      </c>
      <c r="B18" s="3202" t="s">
        <v>6699</v>
      </c>
      <c r="C18" s="3201" t="s">
        <v>377</v>
      </c>
      <c r="D18" s="3216">
        <v>4</v>
      </c>
      <c r="E18" s="2743"/>
      <c r="F18" s="3189">
        <f>D18*E18</f>
        <v>0</v>
      </c>
      <c r="G18" s="2744"/>
    </row>
    <row r="19" spans="1:7" ht="25.5">
      <c r="A19" s="2087">
        <v>3</v>
      </c>
      <c r="B19" s="3202" t="s">
        <v>6700</v>
      </c>
      <c r="C19" s="3201" t="s">
        <v>377</v>
      </c>
      <c r="D19" s="3216">
        <v>24</v>
      </c>
      <c r="E19" s="2743"/>
      <c r="F19" s="3189">
        <f t="shared" ref="F19:F26" si="0">D19*E19</f>
        <v>0</v>
      </c>
      <c r="G19" s="2744"/>
    </row>
    <row r="20" spans="1:7" ht="25.5">
      <c r="A20" s="2087">
        <v>4</v>
      </c>
      <c r="B20" s="3202" t="s">
        <v>6701</v>
      </c>
      <c r="C20" s="3201" t="s">
        <v>377</v>
      </c>
      <c r="D20" s="3216">
        <v>24</v>
      </c>
      <c r="E20" s="2743"/>
      <c r="F20" s="3189">
        <f>D20*E20</f>
        <v>0</v>
      </c>
      <c r="G20" s="2744"/>
    </row>
    <row r="21" spans="1:7" ht="25.5">
      <c r="A21" s="2087">
        <v>5</v>
      </c>
      <c r="B21" s="3202" t="s">
        <v>6933</v>
      </c>
      <c r="C21" s="3201" t="s">
        <v>377</v>
      </c>
      <c r="D21" s="3216">
        <v>16</v>
      </c>
      <c r="E21" s="2743"/>
      <c r="F21" s="3189">
        <f>D21*E21</f>
        <v>0</v>
      </c>
      <c r="G21" s="2744"/>
    </row>
    <row r="22" spans="1:7" ht="25.5">
      <c r="A22" s="2087">
        <v>6</v>
      </c>
      <c r="B22" s="3202" t="s">
        <v>6702</v>
      </c>
      <c r="C22" s="3201" t="s">
        <v>377</v>
      </c>
      <c r="D22" s="3216">
        <v>8</v>
      </c>
      <c r="E22" s="2743"/>
      <c r="F22" s="3189">
        <f>D22*E22</f>
        <v>0</v>
      </c>
      <c r="G22" s="2744"/>
    </row>
    <row r="23" spans="1:7" ht="25.5">
      <c r="A23" s="2087">
        <v>7</v>
      </c>
      <c r="B23" s="3082" t="s">
        <v>6934</v>
      </c>
      <c r="C23" s="3249" t="s">
        <v>377</v>
      </c>
      <c r="D23" s="3116">
        <v>4</v>
      </c>
      <c r="E23" s="2743"/>
      <c r="F23" s="3189">
        <f>D23*E23</f>
        <v>0</v>
      </c>
      <c r="G23" s="2744"/>
    </row>
    <row r="24" spans="1:7">
      <c r="A24" s="2087"/>
      <c r="B24" s="3194" t="s">
        <v>6935</v>
      </c>
      <c r="C24" s="3195"/>
      <c r="D24" s="3196"/>
      <c r="E24" s="3197"/>
      <c r="F24" s="3198">
        <f>SUM(F25:F26)</f>
        <v>0</v>
      </c>
      <c r="G24" s="2744"/>
    </row>
    <row r="25" spans="1:7" ht="25.5">
      <c r="A25" s="2087">
        <v>1</v>
      </c>
      <c r="B25" s="3203" t="s">
        <v>6784</v>
      </c>
      <c r="C25" s="2844" t="s">
        <v>377</v>
      </c>
      <c r="D25" s="3181">
        <v>2</v>
      </c>
      <c r="E25" s="2743"/>
      <c r="F25" s="3189">
        <f>D25*E25</f>
        <v>0</v>
      </c>
      <c r="G25" s="2744"/>
    </row>
    <row r="26" spans="1:7">
      <c r="A26" s="2087">
        <v>2</v>
      </c>
      <c r="B26" s="3202" t="s">
        <v>6708</v>
      </c>
      <c r="C26" s="3205" t="s">
        <v>377</v>
      </c>
      <c r="D26" s="3181">
        <v>8</v>
      </c>
      <c r="E26" s="2743"/>
      <c r="F26" s="3189">
        <f t="shared" si="0"/>
        <v>0</v>
      </c>
      <c r="G26" s="2744"/>
    </row>
    <row r="27" spans="1:7">
      <c r="A27" s="2178"/>
      <c r="B27" s="3250" t="s">
        <v>6936</v>
      </c>
      <c r="C27" s="3185"/>
      <c r="D27" s="3186"/>
      <c r="E27" s="3251"/>
      <c r="F27" s="3187">
        <f>SUM(F28:F28)</f>
        <v>0</v>
      </c>
      <c r="G27" s="3183"/>
    </row>
    <row r="28" spans="1:7" ht="25.5">
      <c r="A28" s="2087">
        <v>1</v>
      </c>
      <c r="B28" s="3152" t="s">
        <v>6937</v>
      </c>
      <c r="C28" s="3252" t="s">
        <v>377</v>
      </c>
      <c r="D28" s="3253">
        <v>4</v>
      </c>
      <c r="E28" s="2743"/>
      <c r="F28" s="3189">
        <f t="shared" ref="F28" si="1">D28*E28</f>
        <v>0</v>
      </c>
      <c r="G28" s="3254"/>
    </row>
    <row r="29" spans="1:7" ht="25.5">
      <c r="A29" s="2087"/>
      <c r="B29" s="3190" t="s">
        <v>6938</v>
      </c>
      <c r="C29" s="3191"/>
      <c r="D29" s="3192"/>
      <c r="E29" s="3193"/>
      <c r="F29" s="3187">
        <f>SUM(F30:F32)</f>
        <v>0</v>
      </c>
      <c r="G29" s="2744"/>
    </row>
    <row r="30" spans="1:7" ht="54" customHeight="1">
      <c r="A30" s="2087">
        <v>1</v>
      </c>
      <c r="B30" s="3255" t="s">
        <v>6786</v>
      </c>
      <c r="C30" s="3001" t="s">
        <v>377</v>
      </c>
      <c r="D30" s="3253">
        <v>2</v>
      </c>
      <c r="E30" s="2743"/>
      <c r="F30" s="3189">
        <f>D30*E30</f>
        <v>0</v>
      </c>
      <c r="G30" s="2744" t="s">
        <v>6787</v>
      </c>
    </row>
    <row r="31" spans="1:7" ht="63.75">
      <c r="A31" s="2087">
        <v>2</v>
      </c>
      <c r="B31" s="3256" t="s">
        <v>6939</v>
      </c>
      <c r="C31" s="3257" t="s">
        <v>377</v>
      </c>
      <c r="D31" s="3253">
        <v>4</v>
      </c>
      <c r="E31" s="2743"/>
      <c r="F31" s="3189">
        <f t="shared" ref="F31:F32" si="2">D31*E31</f>
        <v>0</v>
      </c>
      <c r="G31" s="2744" t="s">
        <v>6712</v>
      </c>
    </row>
    <row r="32" spans="1:7" ht="25.5">
      <c r="A32" s="2087">
        <v>3</v>
      </c>
      <c r="B32" s="3256" t="s">
        <v>6788</v>
      </c>
      <c r="C32" s="3257" t="s">
        <v>377</v>
      </c>
      <c r="D32" s="3253">
        <v>4</v>
      </c>
      <c r="E32" s="2743"/>
      <c r="F32" s="3189">
        <f t="shared" si="2"/>
        <v>0</v>
      </c>
      <c r="G32" s="2744" t="s">
        <v>6940</v>
      </c>
    </row>
    <row r="33" spans="1:7" ht="13.5" thickBot="1">
      <c r="A33" s="2082" t="s">
        <v>5511</v>
      </c>
      <c r="B33" s="2080"/>
      <c r="C33" s="2080"/>
      <c r="D33" s="3219"/>
      <c r="E33" s="2080"/>
      <c r="F33" s="3220">
        <f>ROUNDUP(F12,0)</f>
        <v>0</v>
      </c>
      <c r="G33" s="2078"/>
    </row>
    <row r="34" spans="1:7" ht="13.5" thickTop="1"/>
    <row r="35" spans="1:7">
      <c r="C35" s="3939" t="s">
        <v>7638</v>
      </c>
      <c r="D35" s="3939"/>
      <c r="E35" s="3939"/>
    </row>
    <row r="36" spans="1:7">
      <c r="C36" s="1867"/>
      <c r="D36" s="3221"/>
      <c r="E36" s="1867"/>
    </row>
    <row r="37" spans="1:7">
      <c r="C37" s="3939"/>
      <c r="D37" s="3939"/>
      <c r="E37" s="3939"/>
    </row>
    <row r="38" spans="1:7">
      <c r="A38" s="3965" t="s">
        <v>5510</v>
      </c>
      <c r="B38" s="3965"/>
      <c r="C38" s="3965"/>
      <c r="D38" s="3965"/>
      <c r="E38" s="3965"/>
      <c r="F38" s="3965"/>
      <c r="G38" s="3965"/>
    </row>
    <row r="39" spans="1:7">
      <c r="A39" s="3963" t="s">
        <v>5509</v>
      </c>
      <c r="B39" s="3963"/>
      <c r="C39" s="3963"/>
      <c r="D39" s="3963"/>
      <c r="E39" s="3963"/>
      <c r="F39" s="3963"/>
      <c r="G39" s="3963"/>
    </row>
    <row r="40" spans="1:7">
      <c r="A40" s="3963"/>
      <c r="B40" s="3963"/>
      <c r="C40" s="3963"/>
      <c r="D40" s="3963"/>
      <c r="E40" s="3963"/>
      <c r="F40" s="3963"/>
      <c r="G40" s="3963"/>
    </row>
    <row r="41" spans="1:7">
      <c r="A41" s="3963"/>
      <c r="B41" s="3963"/>
      <c r="C41" s="3963"/>
      <c r="D41" s="3963"/>
      <c r="E41" s="3963"/>
      <c r="F41" s="3963"/>
      <c r="G41" s="3963"/>
    </row>
    <row r="43" spans="1:7">
      <c r="F43" s="3222"/>
    </row>
    <row r="46" spans="1:7">
      <c r="F46" s="3222"/>
    </row>
  </sheetData>
  <mergeCells count="12">
    <mergeCell ref="A41:G41"/>
    <mergeCell ref="A1:F1"/>
    <mergeCell ref="A2:F2"/>
    <mergeCell ref="A3:F3"/>
    <mergeCell ref="A6:G6"/>
    <mergeCell ref="A7:G7"/>
    <mergeCell ref="A8:G8"/>
    <mergeCell ref="C35:E35"/>
    <mergeCell ref="C37:E37"/>
    <mergeCell ref="A38:G38"/>
    <mergeCell ref="A39:G39"/>
    <mergeCell ref="A40:G40"/>
  </mergeCells>
  <printOptions horizontalCentered="1"/>
  <pageMargins left="0.7" right="0.7" top="0.75" bottom="0.75" header="0.3" footer="0.3"/>
  <pageSetup paperSize="9" scale="78" fitToHeight="0" orientation="portrait" r:id="rId1"/>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0"/>
  <sheetViews>
    <sheetView view="pageBreakPreview" topLeftCell="A91"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7650</v>
      </c>
      <c r="B1" s="3944"/>
      <c r="C1" s="3944"/>
      <c r="D1" s="3944"/>
      <c r="E1" s="3944"/>
      <c r="F1" s="3944"/>
    </row>
    <row r="2" spans="1:10" ht="15" customHeight="1">
      <c r="A2" s="3945" t="s">
        <v>6292</v>
      </c>
      <c r="B2" s="3945"/>
      <c r="C2" s="3945"/>
      <c r="D2" s="3964"/>
      <c r="E2" s="3964"/>
      <c r="F2" s="3964"/>
    </row>
    <row r="3" spans="1:10" ht="12.75" customHeight="1">
      <c r="A3" s="3946"/>
      <c r="B3" s="3946"/>
      <c r="C3" s="3946"/>
      <c r="D3" s="3946"/>
      <c r="E3" s="3946"/>
      <c r="F3" s="3946"/>
    </row>
    <row r="4" spans="1:10">
      <c r="A4" s="3946" t="s">
        <v>6941</v>
      </c>
      <c r="B4" s="3946"/>
      <c r="C4" s="3946"/>
      <c r="D4" s="3946"/>
      <c r="E4" s="3946"/>
      <c r="F4" s="3946"/>
    </row>
    <row r="5" spans="1:10">
      <c r="A5" s="2442"/>
      <c r="B5" s="2236"/>
      <c r="C5" s="2236"/>
      <c r="D5" s="2948"/>
      <c r="E5" s="2949"/>
      <c r="F5" s="2950"/>
    </row>
    <row r="6" spans="1:10" ht="15">
      <c r="A6" s="2237"/>
      <c r="B6" s="2237"/>
      <c r="C6" s="3953" t="s">
        <v>6942</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G16+G28+G41</f>
        <v>0</v>
      </c>
    </row>
    <row r="15" spans="1:10">
      <c r="A15" s="3065"/>
      <c r="B15" s="3066"/>
      <c r="C15" s="3081"/>
      <c r="D15" s="3103"/>
      <c r="E15" s="3068"/>
      <c r="F15" s="3069"/>
      <c r="G15" s="3017"/>
      <c r="J15" s="3000"/>
    </row>
    <row r="16" spans="1:10" ht="25.5">
      <c r="A16" s="3070">
        <v>1</v>
      </c>
      <c r="B16" s="3071" t="s">
        <v>6943</v>
      </c>
      <c r="C16" s="3072" t="s">
        <v>6336</v>
      </c>
      <c r="D16" s="2985" t="s">
        <v>6313</v>
      </c>
      <c r="E16" s="3030">
        <v>2</v>
      </c>
      <c r="F16" s="3020">
        <f>SUM(G18:G26)</f>
        <v>0</v>
      </c>
      <c r="G16" s="3030">
        <f>E16*F16</f>
        <v>0</v>
      </c>
    </row>
    <row r="17" spans="1:12" ht="25.5">
      <c r="A17" s="3065"/>
      <c r="B17" s="3066"/>
      <c r="C17" s="2995" t="s">
        <v>6314</v>
      </c>
      <c r="D17" s="3067"/>
      <c r="E17" s="3074"/>
      <c r="F17" s="3075"/>
      <c r="G17" s="3074"/>
      <c r="J17" s="3000"/>
    </row>
    <row r="18" spans="1:12">
      <c r="A18" s="2962">
        <v>1.1000000000000001</v>
      </c>
      <c r="B18" s="2963" t="s">
        <v>6944</v>
      </c>
      <c r="C18" s="3076" t="s">
        <v>6440</v>
      </c>
      <c r="D18" s="2963" t="s">
        <v>374</v>
      </c>
      <c r="E18" s="2966">
        <v>650</v>
      </c>
      <c r="F18" s="2967"/>
      <c r="G18" s="2966">
        <f>E18*F18</f>
        <v>0</v>
      </c>
      <c r="I18" s="2935"/>
      <c r="J18" s="3000"/>
    </row>
    <row r="19" spans="1:12">
      <c r="A19" s="2962">
        <f>A18+0.1</f>
        <v>1.2000000000000002</v>
      </c>
      <c r="B19" s="2963" t="s">
        <v>6945</v>
      </c>
      <c r="C19" s="3076" t="s">
        <v>6442</v>
      </c>
      <c r="D19" s="2963" t="s">
        <v>374</v>
      </c>
      <c r="E19" s="2966">
        <v>15</v>
      </c>
      <c r="F19" s="2967"/>
      <c r="G19" s="2966">
        <f t="shared" ref="G19:G26" si="0">E19*F19</f>
        <v>0</v>
      </c>
      <c r="I19" s="2935"/>
      <c r="J19" s="3000"/>
    </row>
    <row r="20" spans="1:12">
      <c r="A20" s="2962">
        <f t="shared" ref="A20:A26" si="1">A19+0.1</f>
        <v>1.3000000000000003</v>
      </c>
      <c r="B20" s="2963" t="s">
        <v>6946</v>
      </c>
      <c r="C20" s="3076" t="s">
        <v>6444</v>
      </c>
      <c r="D20" s="2963" t="s">
        <v>374</v>
      </c>
      <c r="E20" s="2966">
        <v>210</v>
      </c>
      <c r="F20" s="2967"/>
      <c r="G20" s="2966">
        <f t="shared" si="0"/>
        <v>0</v>
      </c>
      <c r="I20" s="2935"/>
      <c r="J20" s="3000"/>
    </row>
    <row r="21" spans="1:12">
      <c r="A21" s="2962">
        <f t="shared" si="1"/>
        <v>1.4000000000000004</v>
      </c>
      <c r="B21" s="2963" t="s">
        <v>6947</v>
      </c>
      <c r="C21" s="3076" t="s">
        <v>6454</v>
      </c>
      <c r="D21" s="2963" t="s">
        <v>374</v>
      </c>
      <c r="E21" s="2966">
        <v>650</v>
      </c>
      <c r="F21" s="2967"/>
      <c r="G21" s="2966">
        <f t="shared" si="0"/>
        <v>0</v>
      </c>
      <c r="I21" s="2935"/>
      <c r="J21" s="3000"/>
    </row>
    <row r="22" spans="1:12">
      <c r="A22" s="2962">
        <f t="shared" si="1"/>
        <v>1.5000000000000004</v>
      </c>
      <c r="B22" s="2963" t="s">
        <v>6948</v>
      </c>
      <c r="C22" s="3076" t="s">
        <v>6456</v>
      </c>
      <c r="D22" s="2963" t="s">
        <v>374</v>
      </c>
      <c r="E22" s="2966">
        <v>115</v>
      </c>
      <c r="F22" s="2967"/>
      <c r="G22" s="2966">
        <f t="shared" si="0"/>
        <v>0</v>
      </c>
      <c r="I22" s="2935"/>
      <c r="J22" s="3000"/>
    </row>
    <row r="23" spans="1:12">
      <c r="A23" s="2962">
        <f t="shared" si="1"/>
        <v>1.6000000000000005</v>
      </c>
      <c r="B23" s="2963" t="s">
        <v>6949</v>
      </c>
      <c r="C23" s="3076" t="s">
        <v>6459</v>
      </c>
      <c r="D23" s="2963" t="s">
        <v>374</v>
      </c>
      <c r="E23" s="2966">
        <v>20</v>
      </c>
      <c r="F23" s="2967"/>
      <c r="G23" s="2966">
        <f t="shared" si="0"/>
        <v>0</v>
      </c>
      <c r="I23" s="2935"/>
    </row>
    <row r="24" spans="1:12">
      <c r="A24" s="2962">
        <f t="shared" si="1"/>
        <v>1.7000000000000006</v>
      </c>
      <c r="B24" s="2963" t="s">
        <v>6950</v>
      </c>
      <c r="C24" s="3076" t="s">
        <v>6462</v>
      </c>
      <c r="D24" s="2963" t="s">
        <v>377</v>
      </c>
      <c r="E24" s="2966">
        <v>10</v>
      </c>
      <c r="F24" s="2967"/>
      <c r="G24" s="2966">
        <f t="shared" si="0"/>
        <v>0</v>
      </c>
      <c r="I24" s="2935"/>
    </row>
    <row r="25" spans="1:12">
      <c r="A25" s="2962">
        <f t="shared" si="1"/>
        <v>1.8000000000000007</v>
      </c>
      <c r="B25" s="2963" t="s">
        <v>6951</v>
      </c>
      <c r="C25" s="3076" t="s">
        <v>6465</v>
      </c>
      <c r="D25" s="2963" t="s">
        <v>374</v>
      </c>
      <c r="E25" s="2966">
        <v>10</v>
      </c>
      <c r="F25" s="2967"/>
      <c r="G25" s="2966">
        <f t="shared" si="0"/>
        <v>0</v>
      </c>
      <c r="I25" s="2935"/>
    </row>
    <row r="26" spans="1:12">
      <c r="A26" s="2962">
        <f t="shared" si="1"/>
        <v>1.9000000000000008</v>
      </c>
      <c r="B26" s="2963" t="s">
        <v>6952</v>
      </c>
      <c r="C26" s="3076" t="s">
        <v>6474</v>
      </c>
      <c r="D26" s="2963" t="s">
        <v>374</v>
      </c>
      <c r="E26" s="2966">
        <v>15</v>
      </c>
      <c r="F26" s="2967"/>
      <c r="G26" s="2966">
        <f t="shared" si="0"/>
        <v>0</v>
      </c>
      <c r="I26" s="2935"/>
    </row>
    <row r="27" spans="1:12" s="2947" customFormat="1">
      <c r="A27" s="3077"/>
      <c r="B27" s="3066"/>
      <c r="C27" s="2964"/>
      <c r="D27" s="2965"/>
      <c r="E27" s="2966"/>
      <c r="F27" s="3075"/>
      <c r="G27" s="3074"/>
      <c r="H27" s="2934"/>
      <c r="I27" s="2935"/>
      <c r="K27" s="2926"/>
      <c r="L27" s="2926"/>
    </row>
    <row r="28" spans="1:12" s="2947" customFormat="1">
      <c r="A28" s="3070">
        <v>2</v>
      </c>
      <c r="B28" s="3071" t="s">
        <v>6953</v>
      </c>
      <c r="C28" s="3078" t="s">
        <v>6476</v>
      </c>
      <c r="D28" s="2985" t="s">
        <v>6313</v>
      </c>
      <c r="E28" s="3030">
        <v>2</v>
      </c>
      <c r="F28" s="3020">
        <f>SUM(G30:G39)</f>
        <v>0</v>
      </c>
      <c r="G28" s="3030">
        <f>E28*F28</f>
        <v>0</v>
      </c>
      <c r="H28" s="2934"/>
      <c r="I28" s="2935"/>
      <c r="K28" s="2926"/>
      <c r="L28" s="2926"/>
    </row>
    <row r="29" spans="1:12" s="2947" customFormat="1" ht="25.5">
      <c r="A29" s="3065"/>
      <c r="B29" s="3066"/>
      <c r="C29" s="3223" t="s">
        <v>6314</v>
      </c>
      <c r="D29" s="3067"/>
      <c r="E29" s="3074"/>
      <c r="F29" s="3075"/>
      <c r="G29" s="3074"/>
      <c r="H29" s="2934"/>
      <c r="I29" s="2935"/>
      <c r="K29" s="2926"/>
      <c r="L29" s="2926"/>
    </row>
    <row r="30" spans="1:12" s="2947" customFormat="1" ht="15">
      <c r="A30" s="2962">
        <v>2.1</v>
      </c>
      <c r="B30" s="2963" t="s">
        <v>6954</v>
      </c>
      <c r="C30" s="3224" t="s">
        <v>6955</v>
      </c>
      <c r="D30" s="2963" t="s">
        <v>377</v>
      </c>
      <c r="E30" s="3258">
        <v>10</v>
      </c>
      <c r="F30" s="2967"/>
      <c r="G30" s="2966">
        <f t="shared" ref="G30:G39" si="2">E30*F30</f>
        <v>0</v>
      </c>
      <c r="H30" s="2934"/>
      <c r="I30" s="2935"/>
      <c r="K30" s="2926"/>
      <c r="L30" s="2926"/>
    </row>
    <row r="31" spans="1:12" s="2947" customFormat="1">
      <c r="A31" s="2962">
        <f>A30+0.1</f>
        <v>2.2000000000000002</v>
      </c>
      <c r="B31" s="2963" t="s">
        <v>6956</v>
      </c>
      <c r="C31" s="2964" t="s">
        <v>6957</v>
      </c>
      <c r="D31" s="2963" t="s">
        <v>377</v>
      </c>
      <c r="E31" s="3258">
        <v>16</v>
      </c>
      <c r="F31" s="2967"/>
      <c r="G31" s="2966">
        <f t="shared" si="2"/>
        <v>0</v>
      </c>
      <c r="H31" s="2934"/>
      <c r="I31" s="2935"/>
      <c r="K31" s="2926"/>
      <c r="L31" s="2926"/>
    </row>
    <row r="32" spans="1:12" s="2947" customFormat="1">
      <c r="A32" s="2962">
        <f t="shared" ref="A32:A38" si="3">A31+0.1</f>
        <v>2.3000000000000003</v>
      </c>
      <c r="B32" s="2963" t="s">
        <v>6958</v>
      </c>
      <c r="C32" s="2964" t="s">
        <v>6496</v>
      </c>
      <c r="D32" s="2963" t="s">
        <v>377</v>
      </c>
      <c r="E32" s="3258">
        <v>5</v>
      </c>
      <c r="F32" s="2967"/>
      <c r="G32" s="2966">
        <f t="shared" si="2"/>
        <v>0</v>
      </c>
      <c r="H32" s="2934"/>
      <c r="I32" s="2935"/>
      <c r="K32" s="2926"/>
      <c r="L32" s="2926"/>
    </row>
    <row r="33" spans="1:12" s="2947" customFormat="1" ht="25.5">
      <c r="A33" s="2962">
        <f t="shared" si="3"/>
        <v>2.4000000000000004</v>
      </c>
      <c r="B33" s="2963" t="s">
        <v>6959</v>
      </c>
      <c r="C33" s="2964" t="s">
        <v>6960</v>
      </c>
      <c r="D33" s="2963" t="s">
        <v>377</v>
      </c>
      <c r="E33" s="3258">
        <v>1</v>
      </c>
      <c r="F33" s="2967"/>
      <c r="G33" s="2966">
        <f t="shared" si="2"/>
        <v>0</v>
      </c>
      <c r="H33" s="2934"/>
      <c r="I33" s="2935"/>
      <c r="K33" s="2926"/>
      <c r="L33" s="2926"/>
    </row>
    <row r="34" spans="1:12" s="2947" customFormat="1" ht="25.5">
      <c r="A34" s="2962">
        <f t="shared" si="3"/>
        <v>2.5000000000000004</v>
      </c>
      <c r="B34" s="2963" t="s">
        <v>6961</v>
      </c>
      <c r="C34" s="3082" t="s">
        <v>6962</v>
      </c>
      <c r="D34" s="2963" t="s">
        <v>377</v>
      </c>
      <c r="E34" s="3258">
        <v>11</v>
      </c>
      <c r="F34" s="2967"/>
      <c r="G34" s="2966">
        <f t="shared" si="2"/>
        <v>0</v>
      </c>
      <c r="H34" s="2934"/>
      <c r="I34" s="2935"/>
      <c r="K34" s="2926"/>
      <c r="L34" s="2926"/>
    </row>
    <row r="35" spans="1:12" s="2947" customFormat="1">
      <c r="A35" s="2962">
        <f t="shared" si="3"/>
        <v>2.6000000000000005</v>
      </c>
      <c r="B35" s="2963" t="s">
        <v>6963</v>
      </c>
      <c r="C35" s="2964" t="s">
        <v>6508</v>
      </c>
      <c r="D35" s="2963" t="s">
        <v>377</v>
      </c>
      <c r="E35" s="3258">
        <v>7</v>
      </c>
      <c r="F35" s="2967"/>
      <c r="G35" s="2966">
        <f t="shared" si="2"/>
        <v>0</v>
      </c>
      <c r="H35" s="2934"/>
      <c r="I35" s="2935"/>
      <c r="K35" s="2926"/>
      <c r="L35" s="2926"/>
    </row>
    <row r="36" spans="1:12" s="2947" customFormat="1">
      <c r="A36" s="2962">
        <f t="shared" si="3"/>
        <v>2.7000000000000006</v>
      </c>
      <c r="B36" s="2963" t="s">
        <v>6964</v>
      </c>
      <c r="C36" s="2964" t="s">
        <v>6514</v>
      </c>
      <c r="D36" s="2963" t="s">
        <v>377</v>
      </c>
      <c r="E36" s="3258">
        <v>15</v>
      </c>
      <c r="F36" s="2967"/>
      <c r="G36" s="2966">
        <f t="shared" si="2"/>
        <v>0</v>
      </c>
      <c r="H36" s="2934"/>
      <c r="I36" s="2935"/>
      <c r="K36" s="2926"/>
      <c r="L36" s="2926"/>
    </row>
    <row r="37" spans="1:12" s="2947" customFormat="1">
      <c r="A37" s="2962">
        <f t="shared" si="3"/>
        <v>2.8000000000000007</v>
      </c>
      <c r="B37" s="2963" t="s">
        <v>6965</v>
      </c>
      <c r="C37" s="2964" t="s">
        <v>6520</v>
      </c>
      <c r="D37" s="2963" t="s">
        <v>377</v>
      </c>
      <c r="E37" s="3258">
        <v>3</v>
      </c>
      <c r="F37" s="2967"/>
      <c r="G37" s="2966">
        <f t="shared" si="2"/>
        <v>0</v>
      </c>
      <c r="H37" s="2934"/>
      <c r="I37" s="2935"/>
      <c r="K37" s="2926"/>
      <c r="L37" s="2926"/>
    </row>
    <row r="38" spans="1:12" s="2947" customFormat="1" ht="25.5">
      <c r="A38" s="2962">
        <f t="shared" si="3"/>
        <v>2.9000000000000008</v>
      </c>
      <c r="B38" s="2963" t="s">
        <v>6966</v>
      </c>
      <c r="C38" s="2964" t="s">
        <v>5679</v>
      </c>
      <c r="D38" s="2963" t="s">
        <v>377</v>
      </c>
      <c r="E38" s="3258">
        <v>1</v>
      </c>
      <c r="F38" s="2967"/>
      <c r="G38" s="2966">
        <f t="shared" si="2"/>
        <v>0</v>
      </c>
      <c r="H38" s="2934"/>
      <c r="I38" s="2935"/>
      <c r="K38" s="2926"/>
      <c r="L38" s="2926"/>
    </row>
    <row r="39" spans="1:12" s="2947" customFormat="1">
      <c r="A39" s="3104">
        <v>2.1</v>
      </c>
      <c r="B39" s="2963" t="s">
        <v>6967</v>
      </c>
      <c r="C39" s="2964" t="s">
        <v>6524</v>
      </c>
      <c r="D39" s="2963" t="s">
        <v>377</v>
      </c>
      <c r="E39" s="3258">
        <v>3</v>
      </c>
      <c r="F39" s="2967"/>
      <c r="G39" s="2966">
        <f t="shared" si="2"/>
        <v>0</v>
      </c>
      <c r="H39" s="2934"/>
      <c r="I39" s="2935"/>
      <c r="K39" s="2926"/>
      <c r="L39" s="2926"/>
    </row>
    <row r="40" spans="1:12" s="2947" customFormat="1">
      <c r="A40" s="2962"/>
      <c r="B40" s="2963"/>
      <c r="C40" s="2964"/>
      <c r="D40" s="2963"/>
      <c r="E40" s="3080"/>
      <c r="F40" s="2967"/>
      <c r="G40" s="2966"/>
      <c r="H40" s="2934"/>
      <c r="I40" s="2935"/>
      <c r="K40" s="2926"/>
      <c r="L40" s="2926"/>
    </row>
    <row r="41" spans="1:12" s="2947" customFormat="1">
      <c r="A41" s="3070">
        <v>3</v>
      </c>
      <c r="B41" s="3071" t="s">
        <v>6968</v>
      </c>
      <c r="C41" s="3072" t="s">
        <v>6525</v>
      </c>
      <c r="D41" s="2985" t="s">
        <v>6313</v>
      </c>
      <c r="E41" s="3030">
        <v>2</v>
      </c>
      <c r="F41" s="3020">
        <f>SUM(G43)</f>
        <v>0</v>
      </c>
      <c r="G41" s="3030">
        <f>E41*F41</f>
        <v>0</v>
      </c>
      <c r="H41" s="2934"/>
      <c r="I41" s="2935"/>
      <c r="K41" s="2926"/>
      <c r="L41" s="2926"/>
    </row>
    <row r="42" spans="1:12" s="2947" customFormat="1" ht="25.5">
      <c r="A42" s="3065"/>
      <c r="B42" s="3066"/>
      <c r="C42" s="2995" t="s">
        <v>6314</v>
      </c>
      <c r="D42" s="3067"/>
      <c r="E42" s="3074"/>
      <c r="F42" s="3075"/>
      <c r="G42" s="3074"/>
      <c r="H42" s="2934"/>
      <c r="I42" s="2935"/>
      <c r="K42" s="2926"/>
      <c r="L42" s="2926"/>
    </row>
    <row r="43" spans="1:12" s="2947" customFormat="1">
      <c r="A43" s="2962">
        <v>3.1</v>
      </c>
      <c r="B43" s="2963" t="s">
        <v>6969</v>
      </c>
      <c r="C43" s="2964" t="s">
        <v>6970</v>
      </c>
      <c r="D43" s="2963" t="s">
        <v>377</v>
      </c>
      <c r="E43" s="3080">
        <v>1</v>
      </c>
      <c r="F43" s="2967"/>
      <c r="G43" s="2966">
        <f t="shared" ref="G43" si="4">E43*F43</f>
        <v>0</v>
      </c>
      <c r="H43" s="2934"/>
      <c r="I43" s="2935"/>
      <c r="K43" s="2926"/>
      <c r="L43" s="2926"/>
    </row>
    <row r="44" spans="1:12" s="2947" customFormat="1">
      <c r="A44" s="2962"/>
      <c r="B44" s="3066"/>
      <c r="C44" s="2964"/>
      <c r="D44" s="2965"/>
      <c r="E44" s="2966"/>
      <c r="F44" s="2967"/>
      <c r="G44" s="3074"/>
      <c r="H44" s="2934"/>
      <c r="I44" s="2935"/>
      <c r="K44" s="2926"/>
      <c r="L44" s="2926"/>
    </row>
    <row r="45" spans="1:12">
      <c r="A45" s="3125"/>
      <c r="B45" s="3126"/>
      <c r="C45" s="2971" t="s">
        <v>5497</v>
      </c>
      <c r="D45" s="3061"/>
      <c r="E45" s="2974"/>
      <c r="F45" s="3062"/>
      <c r="G45" s="3127">
        <f>G47+G64+G80+G94+G103</f>
        <v>0</v>
      </c>
      <c r="I45" s="2935"/>
    </row>
    <row r="46" spans="1:12">
      <c r="A46" s="3128"/>
      <c r="B46" s="3129"/>
      <c r="C46" s="2978"/>
      <c r="D46" s="3067"/>
      <c r="E46" s="3074"/>
      <c r="F46" s="3075"/>
      <c r="G46" s="3124"/>
      <c r="I46" s="2935"/>
      <c r="J46" s="3000"/>
    </row>
    <row r="47" spans="1:12">
      <c r="A47" s="2984">
        <v>4</v>
      </c>
      <c r="B47" s="2985" t="s">
        <v>6971</v>
      </c>
      <c r="C47" s="2986" t="s">
        <v>5637</v>
      </c>
      <c r="D47" s="2985" t="s">
        <v>6313</v>
      </c>
      <c r="E47" s="2990">
        <v>2</v>
      </c>
      <c r="F47" s="3259">
        <f>SUM(G49:G62)</f>
        <v>0</v>
      </c>
      <c r="G47" s="3260">
        <f>E47*F47</f>
        <v>0</v>
      </c>
      <c r="I47" s="2935"/>
    </row>
    <row r="48" spans="1:12" ht="25.5">
      <c r="A48" s="2993"/>
      <c r="B48" s="2994"/>
      <c r="C48" s="2995" t="s">
        <v>6314</v>
      </c>
      <c r="D48" s="3015"/>
      <c r="E48" s="3016"/>
      <c r="F48" s="3261"/>
      <c r="G48" s="3262"/>
      <c r="I48" s="2935"/>
    </row>
    <row r="49" spans="1:12" ht="76.5">
      <c r="A49" s="2993">
        <f>A47+0.1</f>
        <v>4.0999999999999996</v>
      </c>
      <c r="B49" s="3001" t="s">
        <v>6972</v>
      </c>
      <c r="C49" s="3002" t="s">
        <v>5635</v>
      </c>
      <c r="D49" s="3001" t="s">
        <v>426</v>
      </c>
      <c r="E49" s="3014">
        <v>92</v>
      </c>
      <c r="F49" s="2966"/>
      <c r="G49" s="2966">
        <f t="shared" ref="G49:G62" si="5">E49*F49</f>
        <v>0</v>
      </c>
      <c r="I49" s="2935"/>
    </row>
    <row r="50" spans="1:12">
      <c r="A50" s="2993">
        <f>A49+0.1</f>
        <v>4.1999999999999993</v>
      </c>
      <c r="B50" s="3001" t="s">
        <v>6973</v>
      </c>
      <c r="C50" s="3002" t="s">
        <v>5633</v>
      </c>
      <c r="D50" s="3001" t="s">
        <v>426</v>
      </c>
      <c r="E50" s="3014">
        <v>15</v>
      </c>
      <c r="F50" s="2966"/>
      <c r="G50" s="2966">
        <f t="shared" si="5"/>
        <v>0</v>
      </c>
      <c r="I50" s="2935"/>
      <c r="J50" s="3000"/>
    </row>
    <row r="51" spans="1:12">
      <c r="A51" s="2993">
        <f t="shared" ref="A51:A56" si="6">A50+0.1</f>
        <v>4.2999999999999989</v>
      </c>
      <c r="B51" s="3001" t="s">
        <v>6974</v>
      </c>
      <c r="C51" s="3002" t="s">
        <v>5631</v>
      </c>
      <c r="D51" s="3001" t="s">
        <v>426</v>
      </c>
      <c r="E51" s="3014">
        <v>15</v>
      </c>
      <c r="F51" s="2966"/>
      <c r="G51" s="2966">
        <f t="shared" si="5"/>
        <v>0</v>
      </c>
      <c r="I51" s="2935"/>
      <c r="J51" s="3000"/>
    </row>
    <row r="52" spans="1:12">
      <c r="A52" s="2993">
        <f t="shared" si="6"/>
        <v>4.3999999999999986</v>
      </c>
      <c r="B52" s="3001" t="s">
        <v>6975</v>
      </c>
      <c r="C52" s="3002" t="s">
        <v>5629</v>
      </c>
      <c r="D52" s="3001" t="s">
        <v>426</v>
      </c>
      <c r="E52" s="3014">
        <v>30</v>
      </c>
      <c r="F52" s="2966"/>
      <c r="G52" s="2966">
        <f t="shared" si="5"/>
        <v>0</v>
      </c>
      <c r="I52" s="2935"/>
      <c r="J52" s="3000"/>
    </row>
    <row r="53" spans="1:12">
      <c r="A53" s="2993">
        <f t="shared" si="6"/>
        <v>4.4999999999999982</v>
      </c>
      <c r="B53" s="3001" t="s">
        <v>6976</v>
      </c>
      <c r="C53" s="3002" t="s">
        <v>5627</v>
      </c>
      <c r="D53" s="3001" t="s">
        <v>426</v>
      </c>
      <c r="E53" s="3014">
        <v>10</v>
      </c>
      <c r="F53" s="2966"/>
      <c r="G53" s="2966">
        <f t="shared" si="5"/>
        <v>0</v>
      </c>
      <c r="I53" s="2935"/>
      <c r="J53" s="3000"/>
    </row>
    <row r="54" spans="1:12" ht="76.5">
      <c r="A54" s="2993">
        <f t="shared" si="6"/>
        <v>4.5999999999999979</v>
      </c>
      <c r="B54" s="3001" t="s">
        <v>6977</v>
      </c>
      <c r="C54" s="3002" t="s">
        <v>5625</v>
      </c>
      <c r="D54" s="3001" t="s">
        <v>377</v>
      </c>
      <c r="E54" s="3014">
        <v>14</v>
      </c>
      <c r="F54" s="2966"/>
      <c r="G54" s="2966">
        <f t="shared" si="5"/>
        <v>0</v>
      </c>
      <c r="I54" s="2935"/>
      <c r="J54" s="3000"/>
    </row>
    <row r="55" spans="1:12">
      <c r="A55" s="2993">
        <f t="shared" si="6"/>
        <v>4.6999999999999975</v>
      </c>
      <c r="B55" s="3001" t="s">
        <v>6978</v>
      </c>
      <c r="C55" s="3002" t="s">
        <v>5623</v>
      </c>
      <c r="D55" s="3001" t="s">
        <v>377</v>
      </c>
      <c r="E55" s="3014">
        <v>7</v>
      </c>
      <c r="F55" s="2966"/>
      <c r="G55" s="2966">
        <f t="shared" si="5"/>
        <v>0</v>
      </c>
      <c r="I55" s="2935"/>
      <c r="J55" s="3000"/>
    </row>
    <row r="56" spans="1:12" s="2947" customFormat="1">
      <c r="A56" s="2993">
        <f t="shared" si="6"/>
        <v>4.7999999999999972</v>
      </c>
      <c r="B56" s="3001" t="s">
        <v>6979</v>
      </c>
      <c r="C56" s="3002" t="s">
        <v>5621</v>
      </c>
      <c r="D56" s="3001" t="s">
        <v>377</v>
      </c>
      <c r="E56" s="3014">
        <v>2</v>
      </c>
      <c r="F56" s="2966"/>
      <c r="G56" s="2966">
        <f t="shared" si="5"/>
        <v>0</v>
      </c>
      <c r="H56" s="2934"/>
      <c r="I56" s="2935"/>
      <c r="K56" s="2926"/>
      <c r="L56" s="2926"/>
    </row>
    <row r="57" spans="1:12" s="2947" customFormat="1" ht="38.25">
      <c r="A57" s="2993">
        <f>A56+0.1</f>
        <v>4.8999999999999968</v>
      </c>
      <c r="B57" s="3001" t="s">
        <v>6980</v>
      </c>
      <c r="C57" s="3002" t="s">
        <v>5549</v>
      </c>
      <c r="D57" s="3001" t="s">
        <v>426</v>
      </c>
      <c r="E57" s="3014">
        <v>162</v>
      </c>
      <c r="F57" s="2966"/>
      <c r="G57" s="2966">
        <f t="shared" si="5"/>
        <v>0</v>
      </c>
      <c r="H57" s="2934"/>
      <c r="I57" s="2935"/>
      <c r="K57" s="2926"/>
      <c r="L57" s="2926"/>
    </row>
    <row r="58" spans="1:12" s="2947" customFormat="1" ht="38.25">
      <c r="A58" s="3121">
        <v>4.0999999999999996</v>
      </c>
      <c r="B58" s="3001" t="s">
        <v>6981</v>
      </c>
      <c r="C58" s="3002" t="s">
        <v>5618</v>
      </c>
      <c r="D58" s="3001" t="s">
        <v>426</v>
      </c>
      <c r="E58" s="3014">
        <v>162</v>
      </c>
      <c r="F58" s="2966"/>
      <c r="G58" s="2966">
        <f t="shared" si="5"/>
        <v>0</v>
      </c>
      <c r="H58" s="2934"/>
      <c r="I58" s="2935"/>
      <c r="K58" s="2926"/>
      <c r="L58" s="2926"/>
    </row>
    <row r="59" spans="1:12" s="2947" customFormat="1" ht="51">
      <c r="A59" s="3121">
        <f>A58+0.01</f>
        <v>4.1099999999999994</v>
      </c>
      <c r="B59" s="3001" t="s">
        <v>6982</v>
      </c>
      <c r="C59" s="3002" t="s">
        <v>5616</v>
      </c>
      <c r="D59" s="3001" t="s">
        <v>426</v>
      </c>
      <c r="E59" s="3014">
        <v>162</v>
      </c>
      <c r="F59" s="2966"/>
      <c r="G59" s="2966">
        <f t="shared" si="5"/>
        <v>0</v>
      </c>
      <c r="H59" s="2934"/>
      <c r="I59" s="2935"/>
      <c r="K59" s="2926"/>
      <c r="L59" s="2926"/>
    </row>
    <row r="60" spans="1:12" s="2947" customFormat="1" ht="25.5">
      <c r="A60" s="3121">
        <f t="shared" ref="A60:A62" si="7">A59+0.01</f>
        <v>4.1199999999999992</v>
      </c>
      <c r="B60" s="3001" t="s">
        <v>6983</v>
      </c>
      <c r="C60" s="3002" t="s">
        <v>6590</v>
      </c>
      <c r="D60" s="3001" t="s">
        <v>377</v>
      </c>
      <c r="E60" s="3022">
        <v>4</v>
      </c>
      <c r="F60" s="2966"/>
      <c r="G60" s="2966">
        <f t="shared" si="5"/>
        <v>0</v>
      </c>
      <c r="H60" s="2934"/>
      <c r="I60" s="2935"/>
      <c r="K60" s="2926"/>
      <c r="L60" s="2926"/>
    </row>
    <row r="61" spans="1:12" s="2947" customFormat="1" ht="25.5">
      <c r="A61" s="3121">
        <f t="shared" si="7"/>
        <v>4.129999999999999</v>
      </c>
      <c r="B61" s="3001" t="s">
        <v>6984</v>
      </c>
      <c r="C61" s="3002" t="s">
        <v>6985</v>
      </c>
      <c r="D61" s="3001" t="s">
        <v>377</v>
      </c>
      <c r="E61" s="3022">
        <v>1</v>
      </c>
      <c r="F61" s="2966"/>
      <c r="G61" s="2966">
        <f t="shared" si="5"/>
        <v>0</v>
      </c>
      <c r="H61" s="2934"/>
      <c r="I61" s="2935"/>
      <c r="K61" s="2926"/>
      <c r="L61" s="2926"/>
    </row>
    <row r="62" spans="1:12" s="2947" customFormat="1" ht="25.5">
      <c r="A62" s="3121">
        <f t="shared" si="7"/>
        <v>4.1399999999999988</v>
      </c>
      <c r="B62" s="3001" t="s">
        <v>6986</v>
      </c>
      <c r="C62" s="3002" t="s">
        <v>6894</v>
      </c>
      <c r="D62" s="3001" t="s">
        <v>377</v>
      </c>
      <c r="E62" s="3022">
        <v>1</v>
      </c>
      <c r="F62" s="2966"/>
      <c r="G62" s="2966">
        <f t="shared" si="5"/>
        <v>0</v>
      </c>
      <c r="H62" s="2934"/>
      <c r="I62" s="2935"/>
      <c r="K62" s="2926"/>
      <c r="L62" s="2926"/>
    </row>
    <row r="63" spans="1:12" s="2947" customFormat="1">
      <c r="A63" s="2993"/>
      <c r="B63" s="3001"/>
      <c r="C63" s="3002"/>
      <c r="D63" s="3026"/>
      <c r="E63" s="3027"/>
      <c r="F63" s="3263"/>
      <c r="G63" s="3264"/>
      <c r="H63" s="2934"/>
      <c r="I63" s="2935"/>
      <c r="K63" s="2926"/>
      <c r="L63" s="2926"/>
    </row>
    <row r="64" spans="1:12" s="2947" customFormat="1">
      <c r="A64" s="2984">
        <v>5</v>
      </c>
      <c r="B64" s="2985" t="s">
        <v>6987</v>
      </c>
      <c r="C64" s="2986" t="s">
        <v>5614</v>
      </c>
      <c r="D64" s="2985" t="s">
        <v>6313</v>
      </c>
      <c r="E64" s="2990">
        <v>2</v>
      </c>
      <c r="F64" s="3259">
        <f>SUM(G66:G78)</f>
        <v>0</v>
      </c>
      <c r="G64" s="3260">
        <f>E64*F64</f>
        <v>0</v>
      </c>
      <c r="H64" s="2934"/>
      <c r="I64" s="2935"/>
      <c r="K64" s="2926"/>
      <c r="L64" s="2926"/>
    </row>
    <row r="65" spans="1:12" s="2947" customFormat="1" ht="25.5">
      <c r="A65" s="2993"/>
      <c r="B65" s="2994"/>
      <c r="C65" s="2995" t="s">
        <v>6314</v>
      </c>
      <c r="D65" s="3015"/>
      <c r="E65" s="3016"/>
      <c r="F65" s="3261"/>
      <c r="G65" s="3262"/>
      <c r="H65" s="2934"/>
      <c r="I65" s="2935"/>
      <c r="K65" s="2926"/>
      <c r="L65" s="2926"/>
    </row>
    <row r="66" spans="1:12" s="2947" customFormat="1" ht="76.5">
      <c r="A66" s="2993">
        <f>A64+0.1</f>
        <v>5.0999999999999996</v>
      </c>
      <c r="B66" s="3001" t="s">
        <v>6988</v>
      </c>
      <c r="C66" s="3002" t="s">
        <v>5612</v>
      </c>
      <c r="D66" s="3001" t="s">
        <v>377</v>
      </c>
      <c r="E66" s="3014">
        <v>6</v>
      </c>
      <c r="F66" s="2966"/>
      <c r="G66" s="2966">
        <f t="shared" ref="G66:G78" si="8">E66*F66</f>
        <v>0</v>
      </c>
      <c r="H66" s="2934"/>
      <c r="I66" s="2935"/>
      <c r="K66" s="2926"/>
      <c r="L66" s="2926"/>
    </row>
    <row r="67" spans="1:12" s="2947" customFormat="1">
      <c r="A67" s="2993">
        <f>A66+0.1</f>
        <v>5.1999999999999993</v>
      </c>
      <c r="B67" s="3001" t="s">
        <v>6989</v>
      </c>
      <c r="C67" s="3002" t="s">
        <v>5607</v>
      </c>
      <c r="D67" s="3001" t="s">
        <v>377</v>
      </c>
      <c r="E67" s="3014">
        <v>1</v>
      </c>
      <c r="F67" s="2966"/>
      <c r="G67" s="2966">
        <f t="shared" si="8"/>
        <v>0</v>
      </c>
      <c r="H67" s="2934"/>
      <c r="I67" s="2935"/>
      <c r="K67" s="2926"/>
      <c r="L67" s="2926"/>
    </row>
    <row r="68" spans="1:12" s="2947" customFormat="1" ht="102">
      <c r="A68" s="2993">
        <f t="shared" ref="A68:A74" si="9">A67+0.1</f>
        <v>5.2999999999999989</v>
      </c>
      <c r="B68" s="3001" t="s">
        <v>6990</v>
      </c>
      <c r="C68" s="3002" t="s">
        <v>5609</v>
      </c>
      <c r="D68" s="3001" t="s">
        <v>377</v>
      </c>
      <c r="E68" s="3014">
        <v>6</v>
      </c>
      <c r="F68" s="2966"/>
      <c r="G68" s="2966">
        <f t="shared" si="8"/>
        <v>0</v>
      </c>
      <c r="H68" s="2934"/>
      <c r="I68" s="2935"/>
      <c r="K68" s="2926"/>
      <c r="L68" s="2926"/>
    </row>
    <row r="69" spans="1:12" s="2947" customFormat="1">
      <c r="A69" s="2993">
        <f t="shared" si="9"/>
        <v>5.3999999999999986</v>
      </c>
      <c r="B69" s="3001" t="s">
        <v>6991</v>
      </c>
      <c r="C69" s="3002" t="s">
        <v>5607</v>
      </c>
      <c r="D69" s="3001" t="s">
        <v>377</v>
      </c>
      <c r="E69" s="3014">
        <v>1</v>
      </c>
      <c r="F69" s="2966"/>
      <c r="G69" s="2966">
        <f t="shared" si="8"/>
        <v>0</v>
      </c>
      <c r="H69" s="2934"/>
      <c r="I69" s="2935"/>
      <c r="K69" s="2926"/>
      <c r="L69" s="2926"/>
    </row>
    <row r="70" spans="1:12" s="2947" customFormat="1" ht="89.25">
      <c r="A70" s="2993">
        <f t="shared" si="9"/>
        <v>5.4999999999999982</v>
      </c>
      <c r="B70" s="3001" t="s">
        <v>6992</v>
      </c>
      <c r="C70" s="3002" t="s">
        <v>6993</v>
      </c>
      <c r="D70" s="3001" t="s">
        <v>377</v>
      </c>
      <c r="E70" s="3014">
        <v>2</v>
      </c>
      <c r="F70" s="2966"/>
      <c r="G70" s="2966">
        <f t="shared" si="8"/>
        <v>0</v>
      </c>
      <c r="H70" s="2934"/>
      <c r="I70" s="2935"/>
      <c r="K70" s="2926"/>
      <c r="L70" s="2926"/>
    </row>
    <row r="71" spans="1:12" s="2947" customFormat="1">
      <c r="A71" s="2993">
        <f t="shared" si="9"/>
        <v>5.5999999999999979</v>
      </c>
      <c r="B71" s="3001" t="s">
        <v>6994</v>
      </c>
      <c r="C71" s="3002" t="s">
        <v>5603</v>
      </c>
      <c r="D71" s="3001" t="s">
        <v>377</v>
      </c>
      <c r="E71" s="3014">
        <v>7</v>
      </c>
      <c r="F71" s="2966"/>
      <c r="G71" s="2966">
        <f t="shared" si="8"/>
        <v>0</v>
      </c>
      <c r="H71" s="2934"/>
      <c r="I71" s="2935"/>
      <c r="K71" s="2926"/>
      <c r="L71" s="2926"/>
    </row>
    <row r="72" spans="1:12" s="2947" customFormat="1">
      <c r="A72" s="2993">
        <f t="shared" si="9"/>
        <v>5.6999999999999975</v>
      </c>
      <c r="B72" s="3001" t="s">
        <v>6995</v>
      </c>
      <c r="C72" s="3002" t="s">
        <v>5601</v>
      </c>
      <c r="D72" s="3001" t="s">
        <v>377</v>
      </c>
      <c r="E72" s="3014">
        <v>7</v>
      </c>
      <c r="F72" s="2966"/>
      <c r="G72" s="2966">
        <f t="shared" si="8"/>
        <v>0</v>
      </c>
      <c r="H72" s="2934"/>
      <c r="I72" s="2935"/>
      <c r="K72" s="2926"/>
      <c r="L72" s="2926"/>
    </row>
    <row r="73" spans="1:12" s="2947" customFormat="1" ht="51">
      <c r="A73" s="2993">
        <f t="shared" si="9"/>
        <v>5.7999999999999972</v>
      </c>
      <c r="B73" s="3001" t="s">
        <v>6996</v>
      </c>
      <c r="C73" s="3002" t="s">
        <v>5599</v>
      </c>
      <c r="D73" s="3001" t="s">
        <v>377</v>
      </c>
      <c r="E73" s="3014">
        <v>6</v>
      </c>
      <c r="F73" s="2966"/>
      <c r="G73" s="2966">
        <f t="shared" si="8"/>
        <v>0</v>
      </c>
      <c r="H73" s="2934"/>
      <c r="I73" s="2935"/>
      <c r="K73" s="2926"/>
      <c r="L73" s="2926"/>
    </row>
    <row r="74" spans="1:12" s="2947" customFormat="1" ht="63.75">
      <c r="A74" s="2993">
        <f t="shared" si="9"/>
        <v>5.8999999999999968</v>
      </c>
      <c r="B74" s="3001" t="s">
        <v>6997</v>
      </c>
      <c r="C74" s="3002" t="s">
        <v>5597</v>
      </c>
      <c r="D74" s="3001" t="s">
        <v>377</v>
      </c>
      <c r="E74" s="3014">
        <v>1</v>
      </c>
      <c r="F74" s="2966"/>
      <c r="G74" s="2966">
        <f t="shared" si="8"/>
        <v>0</v>
      </c>
      <c r="H74" s="2934"/>
      <c r="I74" s="2935"/>
      <c r="K74" s="2926"/>
      <c r="L74" s="2926"/>
    </row>
    <row r="75" spans="1:12" s="2947" customFormat="1" ht="38.25">
      <c r="A75" s="3121">
        <v>5.0999999999999996</v>
      </c>
      <c r="B75" s="3001" t="s">
        <v>6998</v>
      </c>
      <c r="C75" s="3002" t="s">
        <v>5595</v>
      </c>
      <c r="D75" s="3001" t="s">
        <v>377</v>
      </c>
      <c r="E75" s="3014">
        <v>6</v>
      </c>
      <c r="F75" s="2966"/>
      <c r="G75" s="2966">
        <f t="shared" si="8"/>
        <v>0</v>
      </c>
      <c r="H75" s="2934"/>
      <c r="I75" s="2935"/>
      <c r="K75" s="2926"/>
      <c r="L75" s="2926"/>
    </row>
    <row r="76" spans="1:12" s="2947" customFormat="1" ht="51">
      <c r="A76" s="2993">
        <v>5.1100000000000003</v>
      </c>
      <c r="B76" s="3001" t="s">
        <v>6999</v>
      </c>
      <c r="C76" s="3002" t="s">
        <v>5593</v>
      </c>
      <c r="D76" s="3001" t="s">
        <v>377</v>
      </c>
      <c r="E76" s="3014">
        <v>1</v>
      </c>
      <c r="F76" s="2966"/>
      <c r="G76" s="2966">
        <f t="shared" si="8"/>
        <v>0</v>
      </c>
      <c r="H76" s="2934"/>
      <c r="I76" s="2935"/>
      <c r="K76" s="2926"/>
      <c r="L76" s="2926"/>
    </row>
    <row r="77" spans="1:12" s="2947" customFormat="1" ht="38.25">
      <c r="A77" s="2993">
        <v>5.12</v>
      </c>
      <c r="B77" s="3001" t="s">
        <v>7000</v>
      </c>
      <c r="C77" s="3002" t="s">
        <v>5591</v>
      </c>
      <c r="D77" s="3001" t="s">
        <v>377</v>
      </c>
      <c r="E77" s="3014">
        <v>4</v>
      </c>
      <c r="F77" s="2966"/>
      <c r="G77" s="2966">
        <f t="shared" si="8"/>
        <v>0</v>
      </c>
      <c r="H77" s="2934"/>
      <c r="I77" s="2935"/>
      <c r="K77" s="2926"/>
      <c r="L77" s="2926"/>
    </row>
    <row r="78" spans="1:12" s="2947" customFormat="1" ht="25.5">
      <c r="A78" s="2993">
        <v>5.13</v>
      </c>
      <c r="B78" s="3001" t="s">
        <v>7001</v>
      </c>
      <c r="C78" s="3002" t="s">
        <v>5589</v>
      </c>
      <c r="D78" s="3001" t="s">
        <v>5588</v>
      </c>
      <c r="E78" s="3014">
        <v>1</v>
      </c>
      <c r="F78" s="2966"/>
      <c r="G78" s="2966">
        <f t="shared" si="8"/>
        <v>0</v>
      </c>
      <c r="H78" s="2934"/>
      <c r="I78" s="2935"/>
      <c r="K78" s="2926"/>
      <c r="L78" s="2926"/>
    </row>
    <row r="79" spans="1:12" s="2947" customFormat="1">
      <c r="A79" s="2993"/>
      <c r="B79" s="3001"/>
      <c r="C79" s="3002"/>
      <c r="D79" s="3026"/>
      <c r="E79" s="3027"/>
      <c r="F79" s="3263"/>
      <c r="G79" s="3264"/>
      <c r="H79" s="2934"/>
      <c r="I79" s="2935"/>
      <c r="K79" s="2926"/>
      <c r="L79" s="2926"/>
    </row>
    <row r="80" spans="1:12">
      <c r="A80" s="2984">
        <v>6</v>
      </c>
      <c r="B80" s="2985" t="s">
        <v>7002</v>
      </c>
      <c r="C80" s="2986" t="s">
        <v>5586</v>
      </c>
      <c r="D80" s="2985" t="s">
        <v>6313</v>
      </c>
      <c r="E80" s="2990">
        <v>2</v>
      </c>
      <c r="F80" s="3259">
        <f>SUM(G82:G92)</f>
        <v>0</v>
      </c>
      <c r="G80" s="3260">
        <f>E80*F80</f>
        <v>0</v>
      </c>
      <c r="H80" s="3156"/>
      <c r="I80" s="2935"/>
    </row>
    <row r="81" spans="1:10" ht="25.5">
      <c r="A81" s="2993"/>
      <c r="B81" s="2994"/>
      <c r="C81" s="2995" t="s">
        <v>6314</v>
      </c>
      <c r="D81" s="3015"/>
      <c r="E81" s="3016"/>
      <c r="F81" s="3261"/>
      <c r="G81" s="3262"/>
      <c r="I81" s="2935"/>
      <c r="J81" s="3157"/>
    </row>
    <row r="82" spans="1:10" ht="153">
      <c r="A82" s="2993">
        <v>6.1</v>
      </c>
      <c r="B82" s="3001" t="s">
        <v>7003</v>
      </c>
      <c r="C82" s="3002" t="s">
        <v>5584</v>
      </c>
      <c r="D82" s="3001" t="s">
        <v>426</v>
      </c>
      <c r="E82" s="3014">
        <v>18</v>
      </c>
      <c r="F82" s="2966"/>
      <c r="G82" s="2966">
        <f t="shared" ref="G82:G92" si="10">E82*F82</f>
        <v>0</v>
      </c>
      <c r="I82" s="2935"/>
    </row>
    <row r="83" spans="1:10" ht="25.5">
      <c r="A83" s="2993">
        <f>A82+0.1</f>
        <v>6.1999999999999993</v>
      </c>
      <c r="B83" s="3001" t="s">
        <v>7004</v>
      </c>
      <c r="C83" s="3002" t="s">
        <v>5582</v>
      </c>
      <c r="D83" s="3001" t="s">
        <v>426</v>
      </c>
      <c r="E83" s="3014">
        <v>16</v>
      </c>
      <c r="F83" s="2966"/>
      <c r="G83" s="2966">
        <f t="shared" si="10"/>
        <v>0</v>
      </c>
      <c r="I83" s="2935"/>
    </row>
    <row r="84" spans="1:10" ht="25.5">
      <c r="A84" s="2993">
        <f t="shared" ref="A84:A90" si="11">A83+0.1</f>
        <v>6.2999999999999989</v>
      </c>
      <c r="B84" s="3001" t="s">
        <v>7005</v>
      </c>
      <c r="C84" s="3002" t="s">
        <v>5580</v>
      </c>
      <c r="D84" s="3001" t="s">
        <v>426</v>
      </c>
      <c r="E84" s="3014">
        <v>15</v>
      </c>
      <c r="F84" s="2966"/>
      <c r="G84" s="2966">
        <f t="shared" si="10"/>
        <v>0</v>
      </c>
      <c r="I84" s="2935"/>
    </row>
    <row r="85" spans="1:10" ht="51">
      <c r="A85" s="2993">
        <f t="shared" si="11"/>
        <v>6.3999999999999986</v>
      </c>
      <c r="B85" s="3001" t="s">
        <v>7006</v>
      </c>
      <c r="C85" s="3002" t="s">
        <v>5578</v>
      </c>
      <c r="D85" s="3001" t="s">
        <v>377</v>
      </c>
      <c r="E85" s="3014">
        <v>5</v>
      </c>
      <c r="F85" s="2966"/>
      <c r="G85" s="2966">
        <f t="shared" si="10"/>
        <v>0</v>
      </c>
      <c r="I85" s="2935"/>
    </row>
    <row r="86" spans="1:10" ht="51">
      <c r="A86" s="2993">
        <f t="shared" si="11"/>
        <v>6.4999999999999982</v>
      </c>
      <c r="B86" s="3001" t="s">
        <v>7007</v>
      </c>
      <c r="C86" s="3002" t="s">
        <v>5576</v>
      </c>
      <c r="D86" s="3001" t="s">
        <v>377</v>
      </c>
      <c r="E86" s="3014">
        <v>5</v>
      </c>
      <c r="F86" s="2966"/>
      <c r="G86" s="2966">
        <f t="shared" si="10"/>
        <v>0</v>
      </c>
      <c r="I86" s="2935"/>
    </row>
    <row r="87" spans="1:10" ht="63.75">
      <c r="A87" s="2993">
        <f t="shared" si="11"/>
        <v>6.5999999999999979</v>
      </c>
      <c r="B87" s="3001" t="s">
        <v>7008</v>
      </c>
      <c r="C87" s="3002" t="s">
        <v>5574</v>
      </c>
      <c r="D87" s="3001" t="s">
        <v>377</v>
      </c>
      <c r="E87" s="3014">
        <v>8</v>
      </c>
      <c r="F87" s="2966"/>
      <c r="G87" s="2966">
        <f t="shared" si="10"/>
        <v>0</v>
      </c>
      <c r="I87" s="2935"/>
    </row>
    <row r="88" spans="1:10" ht="127.5">
      <c r="A88" s="2993">
        <f t="shared" si="11"/>
        <v>6.6999999999999975</v>
      </c>
      <c r="B88" s="3001" t="s">
        <v>7009</v>
      </c>
      <c r="C88" s="3002" t="s">
        <v>5559</v>
      </c>
      <c r="D88" s="3001" t="s">
        <v>377</v>
      </c>
      <c r="E88" s="3014">
        <v>3</v>
      </c>
      <c r="F88" s="2966"/>
      <c r="G88" s="2966">
        <f t="shared" si="10"/>
        <v>0</v>
      </c>
      <c r="I88" s="2935"/>
    </row>
    <row r="89" spans="1:10" ht="63.75">
      <c r="A89" s="2993">
        <f t="shared" si="11"/>
        <v>6.7999999999999972</v>
      </c>
      <c r="B89" s="3001" t="s">
        <v>7010</v>
      </c>
      <c r="C89" s="3002" t="s">
        <v>5571</v>
      </c>
      <c r="D89" s="3001" t="s">
        <v>374</v>
      </c>
      <c r="E89" s="3014">
        <v>40</v>
      </c>
      <c r="F89" s="2966"/>
      <c r="G89" s="2966">
        <f t="shared" si="10"/>
        <v>0</v>
      </c>
      <c r="I89" s="2935"/>
    </row>
    <row r="90" spans="1:10" ht="25.5">
      <c r="A90" s="2993">
        <f t="shared" si="11"/>
        <v>6.8999999999999968</v>
      </c>
      <c r="B90" s="3001" t="s">
        <v>7011</v>
      </c>
      <c r="C90" s="3002" t="s">
        <v>5569</v>
      </c>
      <c r="D90" s="3001" t="s">
        <v>374</v>
      </c>
      <c r="E90" s="3014">
        <v>49</v>
      </c>
      <c r="F90" s="2966"/>
      <c r="G90" s="2966">
        <f t="shared" si="10"/>
        <v>0</v>
      </c>
      <c r="I90" s="2935"/>
    </row>
    <row r="91" spans="1:10" ht="127.5">
      <c r="A91" s="3121">
        <v>6.1</v>
      </c>
      <c r="B91" s="3001" t="s">
        <v>7012</v>
      </c>
      <c r="C91" s="3002" t="s">
        <v>5557</v>
      </c>
      <c r="D91" s="3001" t="s">
        <v>374</v>
      </c>
      <c r="E91" s="3014">
        <v>30</v>
      </c>
      <c r="F91" s="2966"/>
      <c r="G91" s="2966">
        <f t="shared" si="10"/>
        <v>0</v>
      </c>
      <c r="I91" s="2935"/>
    </row>
    <row r="92" spans="1:10" ht="38.25">
      <c r="A92" s="2993">
        <v>6.11</v>
      </c>
      <c r="B92" s="3001" t="s">
        <v>7013</v>
      </c>
      <c r="C92" s="3002" t="s">
        <v>5555</v>
      </c>
      <c r="D92" s="3001" t="s">
        <v>374</v>
      </c>
      <c r="E92" s="3014">
        <v>30</v>
      </c>
      <c r="F92" s="2966"/>
      <c r="G92" s="2966">
        <f t="shared" si="10"/>
        <v>0</v>
      </c>
      <c r="I92" s="2935"/>
    </row>
    <row r="93" spans="1:10">
      <c r="A93" s="2993"/>
      <c r="B93" s="2994"/>
      <c r="C93" s="3012"/>
      <c r="D93" s="3026"/>
      <c r="E93" s="3027"/>
      <c r="F93" s="3265"/>
      <c r="G93" s="3266"/>
      <c r="I93" s="2935"/>
    </row>
    <row r="94" spans="1:10">
      <c r="A94" s="2984">
        <v>7</v>
      </c>
      <c r="B94" s="2985" t="s">
        <v>7014</v>
      </c>
      <c r="C94" s="2986" t="s">
        <v>5565</v>
      </c>
      <c r="D94" s="2985" t="s">
        <v>6313</v>
      </c>
      <c r="E94" s="2990">
        <v>2</v>
      </c>
      <c r="F94" s="3259">
        <f>SUM(G96:G101)</f>
        <v>0</v>
      </c>
      <c r="G94" s="3260">
        <f>E94*F94</f>
        <v>0</v>
      </c>
      <c r="I94" s="2935"/>
    </row>
    <row r="95" spans="1:10" ht="25.5">
      <c r="A95" s="2993"/>
      <c r="B95" s="2994"/>
      <c r="C95" s="2995" t="s">
        <v>6314</v>
      </c>
      <c r="D95" s="3015"/>
      <c r="E95" s="3016"/>
      <c r="F95" s="3261"/>
      <c r="G95" s="3262"/>
      <c r="I95" s="2935"/>
    </row>
    <row r="96" spans="1:10" ht="140.25">
      <c r="A96" s="2993">
        <v>7.1</v>
      </c>
      <c r="B96" s="3001" t="s">
        <v>7015</v>
      </c>
      <c r="C96" s="3002" t="s">
        <v>5563</v>
      </c>
      <c r="D96" s="3001" t="s">
        <v>426</v>
      </c>
      <c r="E96" s="3014">
        <v>10</v>
      </c>
      <c r="F96" s="2966"/>
      <c r="G96" s="2966">
        <f t="shared" ref="G96:G101" si="12">E96*F96</f>
        <v>0</v>
      </c>
      <c r="I96" s="2935"/>
    </row>
    <row r="97" spans="1:12" ht="51">
      <c r="A97" s="2993">
        <f>A96+0.1</f>
        <v>7.1999999999999993</v>
      </c>
      <c r="B97" s="3001" t="s">
        <v>7016</v>
      </c>
      <c r="C97" s="3002" t="s">
        <v>7017</v>
      </c>
      <c r="D97" s="3001" t="s">
        <v>377</v>
      </c>
      <c r="E97" s="3022">
        <v>2</v>
      </c>
      <c r="F97" s="2966"/>
      <c r="G97" s="2966">
        <f t="shared" si="12"/>
        <v>0</v>
      </c>
      <c r="I97" s="2935"/>
    </row>
    <row r="98" spans="1:12" ht="25.5">
      <c r="A98" s="2993">
        <f t="shared" ref="A98:A101" si="13">A97+0.1</f>
        <v>7.2999999999999989</v>
      </c>
      <c r="B98" s="3001" t="s">
        <v>7018</v>
      </c>
      <c r="C98" s="3002" t="s">
        <v>5561</v>
      </c>
      <c r="D98" s="3001" t="s">
        <v>377</v>
      </c>
      <c r="E98" s="3014">
        <v>2</v>
      </c>
      <c r="F98" s="2966"/>
      <c r="G98" s="2966">
        <f t="shared" si="12"/>
        <v>0</v>
      </c>
      <c r="J98" s="3173"/>
      <c r="L98" s="3174"/>
    </row>
    <row r="99" spans="1:12" s="2934" customFormat="1" ht="127.5">
      <c r="A99" s="2993">
        <f t="shared" si="13"/>
        <v>7.3999999999999986</v>
      </c>
      <c r="B99" s="3001" t="s">
        <v>7019</v>
      </c>
      <c r="C99" s="3002" t="s">
        <v>5559</v>
      </c>
      <c r="D99" s="3001" t="s">
        <v>377</v>
      </c>
      <c r="E99" s="3014">
        <v>2</v>
      </c>
      <c r="F99" s="2966"/>
      <c r="G99" s="2966">
        <f t="shared" si="12"/>
        <v>0</v>
      </c>
      <c r="I99" s="2926"/>
      <c r="J99" s="2947"/>
      <c r="K99" s="2926"/>
      <c r="L99" s="2926"/>
    </row>
    <row r="100" spans="1:12" s="2934" customFormat="1" ht="127.5">
      <c r="A100" s="2993">
        <f t="shared" si="13"/>
        <v>7.4999999999999982</v>
      </c>
      <c r="B100" s="3001" t="s">
        <v>7020</v>
      </c>
      <c r="C100" s="3002" t="s">
        <v>5557</v>
      </c>
      <c r="D100" s="3001" t="s">
        <v>374</v>
      </c>
      <c r="E100" s="3014">
        <v>10</v>
      </c>
      <c r="F100" s="2966"/>
      <c r="G100" s="2966">
        <f t="shared" si="12"/>
        <v>0</v>
      </c>
      <c r="I100" s="2926"/>
      <c r="J100" s="2947"/>
      <c r="K100" s="2926"/>
      <c r="L100" s="2926"/>
    </row>
    <row r="101" spans="1:12" s="2934" customFormat="1" ht="38.25">
      <c r="A101" s="2993">
        <f t="shared" si="13"/>
        <v>7.5999999999999979</v>
      </c>
      <c r="B101" s="3001" t="s">
        <v>7021</v>
      </c>
      <c r="C101" s="3002" t="s">
        <v>5555</v>
      </c>
      <c r="D101" s="3001" t="s">
        <v>374</v>
      </c>
      <c r="E101" s="3014">
        <v>20</v>
      </c>
      <c r="F101" s="2966"/>
      <c r="G101" s="2966">
        <f t="shared" si="12"/>
        <v>0</v>
      </c>
      <c r="I101" s="2926"/>
      <c r="J101" s="2947"/>
      <c r="K101" s="2926"/>
      <c r="L101" s="2926"/>
    </row>
    <row r="102" spans="1:12" s="2934" customFormat="1">
      <c r="A102" s="2993"/>
      <c r="B102" s="2994"/>
      <c r="C102" s="3012"/>
      <c r="D102" s="3026"/>
      <c r="E102" s="3027"/>
      <c r="F102" s="3265"/>
      <c r="G102" s="3266"/>
      <c r="I102" s="2926"/>
      <c r="J102" s="2947"/>
      <c r="K102" s="2926"/>
      <c r="L102" s="2926"/>
    </row>
    <row r="103" spans="1:12" s="2934" customFormat="1">
      <c r="A103" s="2984">
        <v>8</v>
      </c>
      <c r="B103" s="2985" t="s">
        <v>7022</v>
      </c>
      <c r="C103" s="2986" t="s">
        <v>5553</v>
      </c>
      <c r="D103" s="2985" t="s">
        <v>6313</v>
      </c>
      <c r="E103" s="2990">
        <v>2</v>
      </c>
      <c r="F103" s="3259">
        <f>SUM(G105:G112)</f>
        <v>0</v>
      </c>
      <c r="G103" s="3260">
        <f>E103*F103</f>
        <v>0</v>
      </c>
      <c r="I103" s="2926"/>
      <c r="J103" s="2947"/>
      <c r="K103" s="2926"/>
      <c r="L103" s="2926"/>
    </row>
    <row r="104" spans="1:12" s="2934" customFormat="1" ht="25.5">
      <c r="A104" s="2993"/>
      <c r="B104" s="2994"/>
      <c r="C104" s="2995" t="s">
        <v>6314</v>
      </c>
      <c r="D104" s="3014"/>
      <c r="E104" s="3022"/>
      <c r="F104" s="3267"/>
      <c r="G104" s="3133"/>
      <c r="I104" s="2926"/>
      <c r="J104" s="2947"/>
      <c r="K104" s="2926"/>
      <c r="L104" s="2926"/>
    </row>
    <row r="105" spans="1:12" s="2934" customFormat="1" ht="87.75" customHeight="1">
      <c r="A105" s="2993">
        <v>8.1</v>
      </c>
      <c r="B105" s="3001" t="s">
        <v>7023</v>
      </c>
      <c r="C105" s="3002" t="s">
        <v>5551</v>
      </c>
      <c r="D105" s="3001" t="s">
        <v>374</v>
      </c>
      <c r="E105" s="3014">
        <v>5</v>
      </c>
      <c r="F105" s="2966"/>
      <c r="G105" s="2966">
        <f t="shared" ref="G105:G112" si="14">E105*F105</f>
        <v>0</v>
      </c>
      <c r="I105" s="2926"/>
      <c r="J105" s="2947"/>
      <c r="K105" s="2926"/>
      <c r="L105" s="2926"/>
    </row>
    <row r="106" spans="1:12" s="2934" customFormat="1" ht="38.25">
      <c r="A106" s="2993">
        <f>A105+0.1</f>
        <v>8.1999999999999993</v>
      </c>
      <c r="B106" s="3001" t="s">
        <v>7024</v>
      </c>
      <c r="C106" s="3002" t="s">
        <v>5549</v>
      </c>
      <c r="D106" s="3001" t="s">
        <v>374</v>
      </c>
      <c r="E106" s="3014">
        <v>5</v>
      </c>
      <c r="F106" s="2966"/>
      <c r="G106" s="2966">
        <f t="shared" si="14"/>
        <v>0</v>
      </c>
      <c r="I106" s="2926"/>
      <c r="J106" s="2947"/>
      <c r="K106" s="2926"/>
      <c r="L106" s="2926"/>
    </row>
    <row r="107" spans="1:12" s="2934" customFormat="1" ht="38.25">
      <c r="A107" s="2993">
        <f t="shared" ref="A107:A112" si="15">A106+0.1</f>
        <v>8.2999999999999989</v>
      </c>
      <c r="B107" s="3001" t="s">
        <v>7025</v>
      </c>
      <c r="C107" s="3002" t="s">
        <v>5547</v>
      </c>
      <c r="D107" s="3001" t="s">
        <v>374</v>
      </c>
      <c r="E107" s="3014">
        <v>5</v>
      </c>
      <c r="F107" s="2966"/>
      <c r="G107" s="2966">
        <f t="shared" si="14"/>
        <v>0</v>
      </c>
      <c r="I107" s="2926"/>
      <c r="J107" s="2947"/>
      <c r="K107" s="2926"/>
      <c r="L107" s="2926"/>
    </row>
    <row r="108" spans="1:12" ht="89.25">
      <c r="A108" s="2993">
        <f t="shared" si="15"/>
        <v>8.3999999999999986</v>
      </c>
      <c r="B108" s="3001" t="s">
        <v>7026</v>
      </c>
      <c r="C108" s="3002" t="s">
        <v>5545</v>
      </c>
      <c r="D108" s="3001" t="s">
        <v>377</v>
      </c>
      <c r="E108" s="3014">
        <v>1</v>
      </c>
      <c r="F108" s="2966"/>
      <c r="G108" s="2966">
        <f t="shared" si="14"/>
        <v>0</v>
      </c>
    </row>
    <row r="109" spans="1:12" ht="25.5">
      <c r="A109" s="2993">
        <f t="shared" si="15"/>
        <v>8.4999999999999982</v>
      </c>
      <c r="B109" s="3001" t="s">
        <v>7027</v>
      </c>
      <c r="C109" s="3002" t="s">
        <v>5543</v>
      </c>
      <c r="D109" s="3001" t="s">
        <v>377</v>
      </c>
      <c r="E109" s="3014">
        <v>3</v>
      </c>
      <c r="F109" s="2966"/>
      <c r="G109" s="2966">
        <f t="shared" si="14"/>
        <v>0</v>
      </c>
    </row>
    <row r="110" spans="1:12" ht="38.25">
      <c r="A110" s="2993">
        <f t="shared" si="15"/>
        <v>8.5999999999999979</v>
      </c>
      <c r="B110" s="3001" t="s">
        <v>7028</v>
      </c>
      <c r="C110" s="3002" t="s">
        <v>7029</v>
      </c>
      <c r="D110" s="3001" t="s">
        <v>377</v>
      </c>
      <c r="E110" s="3022">
        <v>1</v>
      </c>
      <c r="F110" s="2966"/>
      <c r="G110" s="2966">
        <f t="shared" si="14"/>
        <v>0</v>
      </c>
    </row>
    <row r="111" spans="1:12" ht="51">
      <c r="A111" s="2993">
        <f t="shared" si="15"/>
        <v>8.6999999999999975</v>
      </c>
      <c r="B111" s="3001" t="s">
        <v>7030</v>
      </c>
      <c r="C111" s="3002" t="s">
        <v>7031</v>
      </c>
      <c r="D111" s="3001" t="s">
        <v>377</v>
      </c>
      <c r="E111" s="3014">
        <v>1</v>
      </c>
      <c r="F111" s="2966"/>
      <c r="G111" s="2966">
        <f t="shared" si="14"/>
        <v>0</v>
      </c>
    </row>
    <row r="112" spans="1:12" ht="51">
      <c r="A112" s="2993">
        <f t="shared" si="15"/>
        <v>8.7999999999999972</v>
      </c>
      <c r="B112" s="3001" t="s">
        <v>7032</v>
      </c>
      <c r="C112" s="3002" t="s">
        <v>5539</v>
      </c>
      <c r="D112" s="3001" t="s">
        <v>377</v>
      </c>
      <c r="E112" s="3014">
        <v>1</v>
      </c>
      <c r="F112" s="2966"/>
      <c r="G112" s="2966">
        <f t="shared" si="14"/>
        <v>0</v>
      </c>
    </row>
    <row r="113" spans="1:7">
      <c r="A113" s="2993"/>
      <c r="B113" s="3001"/>
      <c r="C113" s="3002"/>
      <c r="D113" s="3139"/>
      <c r="E113" s="3022"/>
      <c r="F113" s="3075"/>
      <c r="G113" s="3074"/>
    </row>
    <row r="114" spans="1:7" ht="25.5">
      <c r="A114" s="3125"/>
      <c r="B114" s="2970"/>
      <c r="C114" s="3268" t="s">
        <v>5538</v>
      </c>
      <c r="D114" s="3269"/>
      <c r="E114" s="2973"/>
      <c r="F114" s="3270"/>
      <c r="G114" s="2975">
        <f>G116</f>
        <v>0</v>
      </c>
    </row>
    <row r="115" spans="1:7">
      <c r="A115" s="3128"/>
      <c r="B115" s="2977"/>
      <c r="C115" s="3271"/>
      <c r="D115" s="2981"/>
      <c r="E115" s="2980"/>
      <c r="F115" s="3272"/>
      <c r="G115" s="3133"/>
    </row>
    <row r="116" spans="1:7">
      <c r="A116" s="2984">
        <v>9</v>
      </c>
      <c r="B116" s="2985" t="s">
        <v>7033</v>
      </c>
      <c r="C116" s="2986" t="s">
        <v>5536</v>
      </c>
      <c r="D116" s="2985" t="s">
        <v>6313</v>
      </c>
      <c r="E116" s="2990">
        <v>2</v>
      </c>
      <c r="F116" s="3259">
        <f>SUM(G118:G119)</f>
        <v>0</v>
      </c>
      <c r="G116" s="3260">
        <f>E116*F116</f>
        <v>0</v>
      </c>
    </row>
    <row r="117" spans="1:7" ht="25.5">
      <c r="A117" s="2993"/>
      <c r="B117" s="2994"/>
      <c r="C117" s="2995" t="s">
        <v>6314</v>
      </c>
      <c r="D117" s="3015"/>
      <c r="E117" s="3016"/>
      <c r="F117" s="3261"/>
      <c r="G117" s="3262"/>
    </row>
    <row r="118" spans="1:7">
      <c r="A118" s="2993">
        <v>9.1</v>
      </c>
      <c r="B118" s="3001" t="s">
        <v>7034</v>
      </c>
      <c r="C118" s="3002" t="s">
        <v>7035</v>
      </c>
      <c r="D118" s="3001" t="s">
        <v>377</v>
      </c>
      <c r="E118" s="3014">
        <v>1</v>
      </c>
      <c r="F118" s="2966"/>
      <c r="G118" s="2966">
        <f t="shared" ref="G118:G119" si="16">E118*F118</f>
        <v>0</v>
      </c>
    </row>
    <row r="119" spans="1:7">
      <c r="A119" s="2993">
        <v>9.1999999999999993</v>
      </c>
      <c r="B119" s="3001" t="s">
        <v>7036</v>
      </c>
      <c r="C119" s="3002" t="s">
        <v>5530</v>
      </c>
      <c r="D119" s="3001" t="s">
        <v>377</v>
      </c>
      <c r="E119" s="3014">
        <v>9</v>
      </c>
      <c r="F119" s="2966"/>
      <c r="G119" s="2966">
        <f t="shared" si="16"/>
        <v>0</v>
      </c>
    </row>
    <row r="120" spans="1:7" ht="13.5" thickBot="1">
      <c r="A120" s="3166"/>
      <c r="B120" s="3167"/>
      <c r="C120" s="3168"/>
      <c r="D120" s="3169"/>
      <c r="E120" s="3170"/>
      <c r="F120" s="3171"/>
      <c r="G120" s="3172"/>
    </row>
    <row r="121" spans="1:7" ht="16.5" thickBot="1">
      <c r="A121" s="3083"/>
      <c r="B121" s="3084"/>
      <c r="C121" s="3085" t="s">
        <v>1149</v>
      </c>
      <c r="D121" s="3086"/>
      <c r="E121" s="3087"/>
      <c r="F121" s="3088"/>
      <c r="G121" s="3089">
        <f>G14+G45+G114</f>
        <v>0</v>
      </c>
    </row>
    <row r="122" spans="1:7">
      <c r="A122" s="3090"/>
      <c r="D122" s="3093"/>
      <c r="E122" s="2935"/>
      <c r="F122" s="2935"/>
      <c r="G122" s="3094"/>
    </row>
    <row r="123" spans="1:7">
      <c r="A123" s="3090"/>
      <c r="D123" s="3093"/>
      <c r="E123" s="2935"/>
      <c r="F123" s="2935"/>
      <c r="G123" s="3094"/>
    </row>
    <row r="124" spans="1:7">
      <c r="A124" s="3090"/>
      <c r="B124" s="3966" t="s">
        <v>7037</v>
      </c>
      <c r="C124" s="3966"/>
      <c r="D124" s="3966"/>
      <c r="E124" s="3966"/>
      <c r="F124" s="3966"/>
    </row>
    <row r="125" spans="1:7">
      <c r="A125" s="3090"/>
      <c r="B125" s="3962" t="s">
        <v>5404</v>
      </c>
      <c r="C125" s="3962"/>
      <c r="D125" s="3962"/>
      <c r="E125" s="3962"/>
      <c r="F125" s="3962"/>
    </row>
    <row r="126" spans="1:7">
      <c r="A126" s="3090"/>
      <c r="B126" s="3962" t="s">
        <v>5224</v>
      </c>
      <c r="C126" s="3962"/>
      <c r="D126" s="3962"/>
      <c r="E126" s="3962"/>
      <c r="F126" s="3962"/>
    </row>
    <row r="127" spans="1:7">
      <c r="A127" s="3090"/>
      <c r="B127" s="3096"/>
      <c r="C127" s="3097"/>
      <c r="D127" s="3090"/>
      <c r="E127" s="3095"/>
      <c r="F127" s="3098"/>
    </row>
    <row r="128" spans="1:7">
      <c r="A128" s="3090"/>
      <c r="B128" s="3096"/>
      <c r="C128" s="3097"/>
      <c r="D128" s="3090"/>
      <c r="E128" s="3095"/>
      <c r="F128" s="3098"/>
    </row>
    <row r="129" spans="1:7">
      <c r="A129" s="3099"/>
      <c r="B129" s="3100"/>
      <c r="C129" s="3101"/>
      <c r="D129" s="3939" t="s">
        <v>7638</v>
      </c>
      <c r="E129" s="3939"/>
      <c r="F129" s="3939"/>
      <c r="G129" s="2928"/>
    </row>
    <row r="130" spans="1:7">
      <c r="A130" s="3090"/>
      <c r="E130" s="2939"/>
      <c r="F130" s="2946"/>
    </row>
  </sheetData>
  <mergeCells count="17">
    <mergeCell ref="G9:G11"/>
    <mergeCell ref="B124:F124"/>
    <mergeCell ref="B125:F125"/>
    <mergeCell ref="B126:F126"/>
    <mergeCell ref="D129:F129"/>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BreakPreview" topLeftCell="A4" zoomScaleNormal="100" zoomScaleSheetLayoutView="100" workbookViewId="0">
      <selection activeCell="B14" sqref="B14"/>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48" width="9.140625" style="2004"/>
    <col min="249" max="249" width="41.85546875" style="2004" customWidth="1"/>
    <col min="250" max="252" width="9.140625" style="2004"/>
    <col min="253" max="253" width="27.5703125" style="2004" customWidth="1"/>
    <col min="254" max="504" width="9.140625" style="2004"/>
    <col min="505" max="505" width="41.85546875" style="2004" customWidth="1"/>
    <col min="506" max="508" width="9.140625" style="2004"/>
    <col min="509" max="509" width="27.5703125" style="2004" customWidth="1"/>
    <col min="510" max="760" width="9.140625" style="2004"/>
    <col min="761" max="761" width="41.85546875" style="2004" customWidth="1"/>
    <col min="762" max="764" width="9.140625" style="2004"/>
    <col min="765" max="765" width="27.5703125" style="2004" customWidth="1"/>
    <col min="766" max="1016" width="9.140625" style="2004"/>
    <col min="1017" max="1017" width="41.85546875" style="2004" customWidth="1"/>
    <col min="1018" max="1020" width="9.140625" style="2004"/>
    <col min="1021" max="1021" width="27.5703125" style="2004" customWidth="1"/>
    <col min="1022" max="1272" width="9.140625" style="2004"/>
    <col min="1273" max="1273" width="41.85546875" style="2004" customWidth="1"/>
    <col min="1274" max="1276" width="9.140625" style="2004"/>
    <col min="1277" max="1277" width="27.5703125" style="2004" customWidth="1"/>
    <col min="1278" max="1528" width="9.140625" style="2004"/>
    <col min="1529" max="1529" width="41.85546875" style="2004" customWidth="1"/>
    <col min="1530" max="1532" width="9.140625" style="2004"/>
    <col min="1533" max="1533" width="27.5703125" style="2004" customWidth="1"/>
    <col min="1534" max="1784" width="9.140625" style="2004"/>
    <col min="1785" max="1785" width="41.85546875" style="2004" customWidth="1"/>
    <col min="1786" max="1788" width="9.140625" style="2004"/>
    <col min="1789" max="1789" width="27.5703125" style="2004" customWidth="1"/>
    <col min="1790" max="2040" width="9.140625" style="2004"/>
    <col min="2041" max="2041" width="41.85546875" style="2004" customWidth="1"/>
    <col min="2042" max="2044" width="9.140625" style="2004"/>
    <col min="2045" max="2045" width="27.5703125" style="2004" customWidth="1"/>
    <col min="2046" max="2296" width="9.140625" style="2004"/>
    <col min="2297" max="2297" width="41.85546875" style="2004" customWidth="1"/>
    <col min="2298" max="2300" width="9.140625" style="2004"/>
    <col min="2301" max="2301" width="27.5703125" style="2004" customWidth="1"/>
    <col min="2302" max="2552" width="9.140625" style="2004"/>
    <col min="2553" max="2553" width="41.85546875" style="2004" customWidth="1"/>
    <col min="2554" max="2556" width="9.140625" style="2004"/>
    <col min="2557" max="2557" width="27.5703125" style="2004" customWidth="1"/>
    <col min="2558" max="2808" width="9.140625" style="2004"/>
    <col min="2809" max="2809" width="41.85546875" style="2004" customWidth="1"/>
    <col min="2810" max="2812" width="9.140625" style="2004"/>
    <col min="2813" max="2813" width="27.5703125" style="2004" customWidth="1"/>
    <col min="2814" max="3064" width="9.140625" style="2004"/>
    <col min="3065" max="3065" width="41.85546875" style="2004" customWidth="1"/>
    <col min="3066" max="3068" width="9.140625" style="2004"/>
    <col min="3069" max="3069" width="27.5703125" style="2004" customWidth="1"/>
    <col min="3070" max="3320" width="9.140625" style="2004"/>
    <col min="3321" max="3321" width="41.85546875" style="2004" customWidth="1"/>
    <col min="3322" max="3324" width="9.140625" style="2004"/>
    <col min="3325" max="3325" width="27.5703125" style="2004" customWidth="1"/>
    <col min="3326" max="3576" width="9.140625" style="2004"/>
    <col min="3577" max="3577" width="41.85546875" style="2004" customWidth="1"/>
    <col min="3578" max="3580" width="9.140625" style="2004"/>
    <col min="3581" max="3581" width="27.5703125" style="2004" customWidth="1"/>
    <col min="3582" max="3832" width="9.140625" style="2004"/>
    <col min="3833" max="3833" width="41.85546875" style="2004" customWidth="1"/>
    <col min="3834" max="3836" width="9.140625" style="2004"/>
    <col min="3837" max="3837" width="27.5703125" style="2004" customWidth="1"/>
    <col min="3838" max="4088" width="9.140625" style="2004"/>
    <col min="4089" max="4089" width="41.85546875" style="2004" customWidth="1"/>
    <col min="4090" max="4092" width="9.140625" style="2004"/>
    <col min="4093" max="4093" width="27.5703125" style="2004" customWidth="1"/>
    <col min="4094" max="4344" width="9.140625" style="2004"/>
    <col min="4345" max="4345" width="41.85546875" style="2004" customWidth="1"/>
    <col min="4346" max="4348" width="9.140625" style="2004"/>
    <col min="4349" max="4349" width="27.5703125" style="2004" customWidth="1"/>
    <col min="4350" max="4600" width="9.140625" style="2004"/>
    <col min="4601" max="4601" width="41.85546875" style="2004" customWidth="1"/>
    <col min="4602" max="4604" width="9.140625" style="2004"/>
    <col min="4605" max="4605" width="27.5703125" style="2004" customWidth="1"/>
    <col min="4606" max="4856" width="9.140625" style="2004"/>
    <col min="4857" max="4857" width="41.85546875" style="2004" customWidth="1"/>
    <col min="4858" max="4860" width="9.140625" style="2004"/>
    <col min="4861" max="4861" width="27.5703125" style="2004" customWidth="1"/>
    <col min="4862" max="5112" width="9.140625" style="2004"/>
    <col min="5113" max="5113" width="41.85546875" style="2004" customWidth="1"/>
    <col min="5114" max="5116" width="9.140625" style="2004"/>
    <col min="5117" max="5117" width="27.5703125" style="2004" customWidth="1"/>
    <col min="5118" max="5368" width="9.140625" style="2004"/>
    <col min="5369" max="5369" width="41.85546875" style="2004" customWidth="1"/>
    <col min="5370" max="5372" width="9.140625" style="2004"/>
    <col min="5373" max="5373" width="27.5703125" style="2004" customWidth="1"/>
    <col min="5374" max="5624" width="9.140625" style="2004"/>
    <col min="5625" max="5625" width="41.85546875" style="2004" customWidth="1"/>
    <col min="5626" max="5628" width="9.140625" style="2004"/>
    <col min="5629" max="5629" width="27.5703125" style="2004" customWidth="1"/>
    <col min="5630" max="5880" width="9.140625" style="2004"/>
    <col min="5881" max="5881" width="41.85546875" style="2004" customWidth="1"/>
    <col min="5882" max="5884" width="9.140625" style="2004"/>
    <col min="5885" max="5885" width="27.5703125" style="2004" customWidth="1"/>
    <col min="5886" max="6136" width="9.140625" style="2004"/>
    <col min="6137" max="6137" width="41.85546875" style="2004" customWidth="1"/>
    <col min="6138" max="6140" width="9.140625" style="2004"/>
    <col min="6141" max="6141" width="27.5703125" style="2004" customWidth="1"/>
    <col min="6142" max="6392" width="9.140625" style="2004"/>
    <col min="6393" max="6393" width="41.85546875" style="2004" customWidth="1"/>
    <col min="6394" max="6396" width="9.140625" style="2004"/>
    <col min="6397" max="6397" width="27.5703125" style="2004" customWidth="1"/>
    <col min="6398" max="6648" width="9.140625" style="2004"/>
    <col min="6649" max="6649" width="41.85546875" style="2004" customWidth="1"/>
    <col min="6650" max="6652" width="9.140625" style="2004"/>
    <col min="6653" max="6653" width="27.5703125" style="2004" customWidth="1"/>
    <col min="6654" max="6904" width="9.140625" style="2004"/>
    <col min="6905" max="6905" width="41.85546875" style="2004" customWidth="1"/>
    <col min="6906" max="6908" width="9.140625" style="2004"/>
    <col min="6909" max="6909" width="27.5703125" style="2004" customWidth="1"/>
    <col min="6910" max="7160" width="9.140625" style="2004"/>
    <col min="7161" max="7161" width="41.85546875" style="2004" customWidth="1"/>
    <col min="7162" max="7164" width="9.140625" style="2004"/>
    <col min="7165" max="7165" width="27.5703125" style="2004" customWidth="1"/>
    <col min="7166" max="7416" width="9.140625" style="2004"/>
    <col min="7417" max="7417" width="41.85546875" style="2004" customWidth="1"/>
    <col min="7418" max="7420" width="9.140625" style="2004"/>
    <col min="7421" max="7421" width="27.5703125" style="2004" customWidth="1"/>
    <col min="7422" max="7672" width="9.140625" style="2004"/>
    <col min="7673" max="7673" width="41.85546875" style="2004" customWidth="1"/>
    <col min="7674" max="7676" width="9.140625" style="2004"/>
    <col min="7677" max="7677" width="27.5703125" style="2004" customWidth="1"/>
    <col min="7678" max="7928" width="9.140625" style="2004"/>
    <col min="7929" max="7929" width="41.85546875" style="2004" customWidth="1"/>
    <col min="7930" max="7932" width="9.140625" style="2004"/>
    <col min="7933" max="7933" width="27.5703125" style="2004" customWidth="1"/>
    <col min="7934" max="8184" width="9.140625" style="2004"/>
    <col min="8185" max="8185" width="41.85546875" style="2004" customWidth="1"/>
    <col min="8186" max="8188" width="9.140625" style="2004"/>
    <col min="8189" max="8189" width="27.5703125" style="2004" customWidth="1"/>
    <col min="8190" max="8440" width="9.140625" style="2004"/>
    <col min="8441" max="8441" width="41.85546875" style="2004" customWidth="1"/>
    <col min="8442" max="8444" width="9.140625" style="2004"/>
    <col min="8445" max="8445" width="27.5703125" style="2004" customWidth="1"/>
    <col min="8446" max="8696" width="9.140625" style="2004"/>
    <col min="8697" max="8697" width="41.85546875" style="2004" customWidth="1"/>
    <col min="8698" max="8700" width="9.140625" style="2004"/>
    <col min="8701" max="8701" width="27.5703125" style="2004" customWidth="1"/>
    <col min="8702" max="8952" width="9.140625" style="2004"/>
    <col min="8953" max="8953" width="41.85546875" style="2004" customWidth="1"/>
    <col min="8954" max="8956" width="9.140625" style="2004"/>
    <col min="8957" max="8957" width="27.5703125" style="2004" customWidth="1"/>
    <col min="8958" max="9208" width="9.140625" style="2004"/>
    <col min="9209" max="9209" width="41.85546875" style="2004" customWidth="1"/>
    <col min="9210" max="9212" width="9.140625" style="2004"/>
    <col min="9213" max="9213" width="27.5703125" style="2004" customWidth="1"/>
    <col min="9214" max="9464" width="9.140625" style="2004"/>
    <col min="9465" max="9465" width="41.85546875" style="2004" customWidth="1"/>
    <col min="9466" max="9468" width="9.140625" style="2004"/>
    <col min="9469" max="9469" width="27.5703125" style="2004" customWidth="1"/>
    <col min="9470" max="9720" width="9.140625" style="2004"/>
    <col min="9721" max="9721" width="41.85546875" style="2004" customWidth="1"/>
    <col min="9722" max="9724" width="9.140625" style="2004"/>
    <col min="9725" max="9725" width="27.5703125" style="2004" customWidth="1"/>
    <col min="9726" max="9976" width="9.140625" style="2004"/>
    <col min="9977" max="9977" width="41.85546875" style="2004" customWidth="1"/>
    <col min="9978" max="9980" width="9.140625" style="2004"/>
    <col min="9981" max="9981" width="27.5703125" style="2004" customWidth="1"/>
    <col min="9982" max="10232" width="9.140625" style="2004"/>
    <col min="10233" max="10233" width="41.85546875" style="2004" customWidth="1"/>
    <col min="10234" max="10236" width="9.140625" style="2004"/>
    <col min="10237" max="10237" width="27.5703125" style="2004" customWidth="1"/>
    <col min="10238" max="10488" width="9.140625" style="2004"/>
    <col min="10489" max="10489" width="41.85546875" style="2004" customWidth="1"/>
    <col min="10490" max="10492" width="9.140625" style="2004"/>
    <col min="10493" max="10493" width="27.5703125" style="2004" customWidth="1"/>
    <col min="10494" max="10744" width="9.140625" style="2004"/>
    <col min="10745" max="10745" width="41.85546875" style="2004" customWidth="1"/>
    <col min="10746" max="10748" width="9.140625" style="2004"/>
    <col min="10749" max="10749" width="27.5703125" style="2004" customWidth="1"/>
    <col min="10750" max="11000" width="9.140625" style="2004"/>
    <col min="11001" max="11001" width="41.85546875" style="2004" customWidth="1"/>
    <col min="11002" max="11004" width="9.140625" style="2004"/>
    <col min="11005" max="11005" width="27.5703125" style="2004" customWidth="1"/>
    <col min="11006" max="11256" width="9.140625" style="2004"/>
    <col min="11257" max="11257" width="41.85546875" style="2004" customWidth="1"/>
    <col min="11258" max="11260" width="9.140625" style="2004"/>
    <col min="11261" max="11261" width="27.5703125" style="2004" customWidth="1"/>
    <col min="11262" max="11512" width="9.140625" style="2004"/>
    <col min="11513" max="11513" width="41.85546875" style="2004" customWidth="1"/>
    <col min="11514" max="11516" width="9.140625" style="2004"/>
    <col min="11517" max="11517" width="27.5703125" style="2004" customWidth="1"/>
    <col min="11518" max="11768" width="9.140625" style="2004"/>
    <col min="11769" max="11769" width="41.85546875" style="2004" customWidth="1"/>
    <col min="11770" max="11772" width="9.140625" style="2004"/>
    <col min="11773" max="11773" width="27.5703125" style="2004" customWidth="1"/>
    <col min="11774" max="12024" width="9.140625" style="2004"/>
    <col min="12025" max="12025" width="41.85546875" style="2004" customWidth="1"/>
    <col min="12026" max="12028" width="9.140625" style="2004"/>
    <col min="12029" max="12029" width="27.5703125" style="2004" customWidth="1"/>
    <col min="12030" max="12280" width="9.140625" style="2004"/>
    <col min="12281" max="12281" width="41.85546875" style="2004" customWidth="1"/>
    <col min="12282" max="12284" width="9.140625" style="2004"/>
    <col min="12285" max="12285" width="27.5703125" style="2004" customWidth="1"/>
    <col min="12286" max="12536" width="9.140625" style="2004"/>
    <col min="12537" max="12537" width="41.85546875" style="2004" customWidth="1"/>
    <col min="12538" max="12540" width="9.140625" style="2004"/>
    <col min="12541" max="12541" width="27.5703125" style="2004" customWidth="1"/>
    <col min="12542" max="12792" width="9.140625" style="2004"/>
    <col min="12793" max="12793" width="41.85546875" style="2004" customWidth="1"/>
    <col min="12794" max="12796" width="9.140625" style="2004"/>
    <col min="12797" max="12797" width="27.5703125" style="2004" customWidth="1"/>
    <col min="12798" max="13048" width="9.140625" style="2004"/>
    <col min="13049" max="13049" width="41.85546875" style="2004" customWidth="1"/>
    <col min="13050" max="13052" width="9.140625" style="2004"/>
    <col min="13053" max="13053" width="27.5703125" style="2004" customWidth="1"/>
    <col min="13054" max="13304" width="9.140625" style="2004"/>
    <col min="13305" max="13305" width="41.85546875" style="2004" customWidth="1"/>
    <col min="13306" max="13308" width="9.140625" style="2004"/>
    <col min="13309" max="13309" width="27.5703125" style="2004" customWidth="1"/>
    <col min="13310" max="13560" width="9.140625" style="2004"/>
    <col min="13561" max="13561" width="41.85546875" style="2004" customWidth="1"/>
    <col min="13562" max="13564" width="9.140625" style="2004"/>
    <col min="13565" max="13565" width="27.5703125" style="2004" customWidth="1"/>
    <col min="13566" max="13816" width="9.140625" style="2004"/>
    <col min="13817" max="13817" width="41.85546875" style="2004" customWidth="1"/>
    <col min="13818" max="13820" width="9.140625" style="2004"/>
    <col min="13821" max="13821" width="27.5703125" style="2004" customWidth="1"/>
    <col min="13822" max="14072" width="9.140625" style="2004"/>
    <col min="14073" max="14073" width="41.85546875" style="2004" customWidth="1"/>
    <col min="14074" max="14076" width="9.140625" style="2004"/>
    <col min="14077" max="14077" width="27.5703125" style="2004" customWidth="1"/>
    <col min="14078" max="14328" width="9.140625" style="2004"/>
    <col min="14329" max="14329" width="41.85546875" style="2004" customWidth="1"/>
    <col min="14330" max="14332" width="9.140625" style="2004"/>
    <col min="14333" max="14333" width="27.5703125" style="2004" customWidth="1"/>
    <col min="14334" max="14584" width="9.140625" style="2004"/>
    <col min="14585" max="14585" width="41.85546875" style="2004" customWidth="1"/>
    <col min="14586" max="14588" width="9.140625" style="2004"/>
    <col min="14589" max="14589" width="27.5703125" style="2004" customWidth="1"/>
    <col min="14590" max="14840" width="9.140625" style="2004"/>
    <col min="14841" max="14841" width="41.85546875" style="2004" customWidth="1"/>
    <col min="14842" max="14844" width="9.140625" style="2004"/>
    <col min="14845" max="14845" width="27.5703125" style="2004" customWidth="1"/>
    <col min="14846" max="15096" width="9.140625" style="2004"/>
    <col min="15097" max="15097" width="41.85546875" style="2004" customWidth="1"/>
    <col min="15098" max="15100" width="9.140625" style="2004"/>
    <col min="15101" max="15101" width="27.5703125" style="2004" customWidth="1"/>
    <col min="15102" max="15352" width="9.140625" style="2004"/>
    <col min="15353" max="15353" width="41.85546875" style="2004" customWidth="1"/>
    <col min="15354" max="15356" width="9.140625" style="2004"/>
    <col min="15357" max="15357" width="27.5703125" style="2004" customWidth="1"/>
    <col min="15358" max="15608" width="9.140625" style="2004"/>
    <col min="15609" max="15609" width="41.85546875" style="2004" customWidth="1"/>
    <col min="15610" max="15612" width="9.140625" style="2004"/>
    <col min="15613" max="15613" width="27.5703125" style="2004" customWidth="1"/>
    <col min="15614" max="15864" width="9.140625" style="2004"/>
    <col min="15865" max="15865" width="41.85546875" style="2004" customWidth="1"/>
    <col min="15866" max="15868" width="9.140625" style="2004"/>
    <col min="15869" max="15869" width="27.5703125" style="2004" customWidth="1"/>
    <col min="15870" max="16120" width="9.140625" style="2004"/>
    <col min="16121" max="16121" width="41.85546875" style="2004" customWidth="1"/>
    <col min="16122" max="16124" width="9.140625" style="2004"/>
    <col min="16125" max="16125" width="27.5703125" style="2004" customWidth="1"/>
    <col min="16126" max="16384" width="9.140625" style="2004"/>
  </cols>
  <sheetData>
    <row r="1" spans="1:7" s="2023" customFormat="1" ht="15" customHeight="1">
      <c r="A1" s="3944" t="s">
        <v>7650</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7038</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
        <v>0</v>
      </c>
      <c r="G12" s="3183"/>
    </row>
    <row r="13" spans="1:7">
      <c r="A13" s="2087"/>
      <c r="B13" s="3190" t="s">
        <v>7039</v>
      </c>
      <c r="C13" s="3191"/>
      <c r="D13" s="3192"/>
      <c r="E13" s="3193"/>
      <c r="F13" s="3187">
        <f>SUM(F14:F20)</f>
        <v>0</v>
      </c>
      <c r="G13" s="2744"/>
    </row>
    <row r="14" spans="1:7" ht="153">
      <c r="A14" s="2087">
        <v>1</v>
      </c>
      <c r="B14" s="3273" t="s">
        <v>7040</v>
      </c>
      <c r="C14" s="2963" t="s">
        <v>377</v>
      </c>
      <c r="D14" s="2963">
        <v>2</v>
      </c>
      <c r="E14" s="2743"/>
      <c r="F14" s="3189">
        <f>D14*E14</f>
        <v>0</v>
      </c>
      <c r="G14" s="2744" t="s">
        <v>7041</v>
      </c>
    </row>
    <row r="15" spans="1:7" ht="39.75" customHeight="1">
      <c r="A15" s="2087">
        <v>2</v>
      </c>
      <c r="B15" s="3076" t="s">
        <v>5717</v>
      </c>
      <c r="C15" s="2963" t="s">
        <v>377</v>
      </c>
      <c r="D15" s="3274">
        <v>6</v>
      </c>
      <c r="E15" s="2743"/>
      <c r="F15" s="3189">
        <f t="shared" ref="F15:F19" si="0">D15*E15</f>
        <v>0</v>
      </c>
      <c r="G15" s="2744" t="s">
        <v>6730</v>
      </c>
    </row>
    <row r="16" spans="1:7" ht="42.75" customHeight="1">
      <c r="A16" s="2087">
        <v>3</v>
      </c>
      <c r="B16" s="3076" t="s">
        <v>5716</v>
      </c>
      <c r="C16" s="2963" t="s">
        <v>377</v>
      </c>
      <c r="D16" s="3274">
        <v>2</v>
      </c>
      <c r="E16" s="2743"/>
      <c r="F16" s="3189">
        <f t="shared" si="0"/>
        <v>0</v>
      </c>
      <c r="G16" s="2744" t="s">
        <v>7042</v>
      </c>
    </row>
    <row r="17" spans="1:7" ht="45" customHeight="1">
      <c r="A17" s="2087">
        <v>4</v>
      </c>
      <c r="B17" s="3275" t="s">
        <v>5715</v>
      </c>
      <c r="C17" s="2963" t="s">
        <v>377</v>
      </c>
      <c r="D17" s="3274">
        <v>4</v>
      </c>
      <c r="E17" s="2743"/>
      <c r="F17" s="3189">
        <f t="shared" si="0"/>
        <v>0</v>
      </c>
      <c r="G17" s="2744" t="s">
        <v>6731</v>
      </c>
    </row>
    <row r="18" spans="1:7" ht="25.5">
      <c r="A18" s="2087">
        <v>5</v>
      </c>
      <c r="B18" s="3076" t="s">
        <v>6726</v>
      </c>
      <c r="C18" s="2963" t="s">
        <v>377</v>
      </c>
      <c r="D18" s="3274">
        <v>2</v>
      </c>
      <c r="E18" s="2743"/>
      <c r="F18" s="3189">
        <f t="shared" si="0"/>
        <v>0</v>
      </c>
      <c r="G18" s="2744" t="s">
        <v>6727</v>
      </c>
    </row>
    <row r="19" spans="1:7" ht="41.25" customHeight="1">
      <c r="A19" s="2087">
        <v>6</v>
      </c>
      <c r="B19" s="3097" t="s">
        <v>5713</v>
      </c>
      <c r="C19" s="2963" t="s">
        <v>377</v>
      </c>
      <c r="D19" s="3274">
        <v>4</v>
      </c>
      <c r="E19" s="2743"/>
      <c r="F19" s="3189">
        <f t="shared" si="0"/>
        <v>0</v>
      </c>
      <c r="G19" s="2744" t="s">
        <v>7043</v>
      </c>
    </row>
    <row r="20" spans="1:7">
      <c r="A20" s="2087"/>
      <c r="B20" s="3007"/>
      <c r="C20" s="3201"/>
      <c r="D20" s="3216"/>
      <c r="E20" s="2743"/>
      <c r="F20" s="3189"/>
      <c r="G20" s="2744"/>
    </row>
    <row r="21" spans="1:7" ht="13.5" thickBot="1">
      <c r="A21" s="2082" t="s">
        <v>5511</v>
      </c>
      <c r="B21" s="2080"/>
      <c r="C21" s="2080"/>
      <c r="D21" s="3219"/>
      <c r="E21" s="2080"/>
      <c r="F21" s="3220">
        <f>ROUNDUP(F12,0)</f>
        <v>0</v>
      </c>
      <c r="G21" s="2078"/>
    </row>
    <row r="22" spans="1:7" ht="13.5" thickTop="1"/>
    <row r="23" spans="1:7">
      <c r="C23" s="3939" t="s">
        <v>7638</v>
      </c>
      <c r="D23" s="3939"/>
      <c r="E23" s="3939"/>
    </row>
    <row r="24" spans="1:7">
      <c r="C24" s="1867"/>
      <c r="D24" s="3221"/>
      <c r="E24" s="1867"/>
    </row>
    <row r="25" spans="1:7">
      <c r="C25" s="3939"/>
      <c r="D25" s="3939"/>
      <c r="E25" s="3939"/>
    </row>
    <row r="26" spans="1:7">
      <c r="A26" s="3965" t="s">
        <v>5510</v>
      </c>
      <c r="B26" s="3965"/>
      <c r="C26" s="3965"/>
      <c r="D26" s="3965"/>
      <c r="E26" s="3965"/>
      <c r="F26" s="3965"/>
      <c r="G26" s="3965"/>
    </row>
    <row r="27" spans="1:7">
      <c r="A27" s="3963" t="s">
        <v>5509</v>
      </c>
      <c r="B27" s="3963"/>
      <c r="C27" s="3963"/>
      <c r="D27" s="3963"/>
      <c r="E27" s="3963"/>
      <c r="F27" s="3963"/>
      <c r="G27" s="3963"/>
    </row>
    <row r="28" spans="1:7">
      <c r="A28" s="3963"/>
      <c r="B28" s="3963"/>
      <c r="C28" s="3963"/>
      <c r="D28" s="3963"/>
      <c r="E28" s="3963"/>
      <c r="F28" s="3963"/>
      <c r="G28" s="3963"/>
    </row>
    <row r="29" spans="1:7">
      <c r="A29" s="3963"/>
      <c r="B29" s="3963"/>
      <c r="C29" s="3963"/>
      <c r="D29" s="3963"/>
      <c r="E29" s="3963"/>
      <c r="F29" s="3963"/>
      <c r="G29" s="3963"/>
    </row>
    <row r="31" spans="1:7">
      <c r="F31" s="3222"/>
    </row>
    <row r="34" spans="6:6">
      <c r="F34" s="3222"/>
    </row>
  </sheetData>
  <mergeCells count="12">
    <mergeCell ref="A29:G29"/>
    <mergeCell ref="A1:F1"/>
    <mergeCell ref="A2:F2"/>
    <mergeCell ref="A3:F3"/>
    <mergeCell ref="A6:G6"/>
    <mergeCell ref="A7:G7"/>
    <mergeCell ref="A8:G8"/>
    <mergeCell ref="C23:E23"/>
    <mergeCell ref="C25:E25"/>
    <mergeCell ref="A26:G26"/>
    <mergeCell ref="A27:G27"/>
    <mergeCell ref="A28:G28"/>
  </mergeCells>
  <printOptions horizontalCentered="1"/>
  <pageMargins left="0.7" right="0.7" top="0.75" bottom="0.75" header="0.3" footer="0.3"/>
  <pageSetup paperSize="9" scale="74" fitToHeight="0" orientation="portrait"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
  <sheetViews>
    <sheetView view="pageBreakPreview"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7650</v>
      </c>
      <c r="B1" s="3944"/>
      <c r="C1" s="3944"/>
      <c r="D1" s="3944"/>
      <c r="E1" s="3944"/>
      <c r="F1" s="3944"/>
    </row>
    <row r="2" spans="1:10" ht="15" customHeight="1">
      <c r="A2" s="3945" t="s">
        <v>6292</v>
      </c>
      <c r="B2" s="3945"/>
      <c r="C2" s="3945"/>
      <c r="D2" s="3964"/>
      <c r="E2" s="3964"/>
      <c r="F2" s="3964"/>
    </row>
    <row r="3" spans="1:10" ht="12.75" customHeight="1">
      <c r="A3" s="3946"/>
      <c r="B3" s="3946"/>
      <c r="C3" s="3946"/>
      <c r="D3" s="3946"/>
      <c r="E3" s="3946"/>
      <c r="F3" s="3946"/>
    </row>
    <row r="4" spans="1:10">
      <c r="A4" s="3946" t="s">
        <v>7044</v>
      </c>
      <c r="B4" s="3946"/>
      <c r="C4" s="3946"/>
      <c r="D4" s="3946"/>
      <c r="E4" s="3946"/>
      <c r="F4" s="3946"/>
    </row>
    <row r="5" spans="1:10">
      <c r="A5" s="2442"/>
      <c r="B5" s="2236"/>
      <c r="C5" s="2236"/>
      <c r="D5" s="2948"/>
      <c r="E5" s="2949"/>
      <c r="F5" s="2950"/>
    </row>
    <row r="6" spans="1:10" ht="15">
      <c r="A6" s="2237"/>
      <c r="B6" s="2237"/>
      <c r="C6" s="3953" t="s">
        <v>7045</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G16+G25+G31</f>
        <v>0</v>
      </c>
    </row>
    <row r="15" spans="1:10">
      <c r="A15" s="3065"/>
      <c r="B15" s="3066"/>
      <c r="C15" s="3081"/>
      <c r="D15" s="3103"/>
      <c r="E15" s="3068"/>
      <c r="F15" s="3069"/>
      <c r="G15" s="3017"/>
      <c r="J15" s="3000"/>
    </row>
    <row r="16" spans="1:10" ht="25.5">
      <c r="A16" s="3070">
        <v>1</v>
      </c>
      <c r="B16" s="3071" t="s">
        <v>7046</v>
      </c>
      <c r="C16" s="3072" t="s">
        <v>6336</v>
      </c>
      <c r="D16" s="2985"/>
      <c r="E16" s="3030"/>
      <c r="F16" s="3020"/>
      <c r="G16" s="3030">
        <f>SUM(G18:G23)</f>
        <v>0</v>
      </c>
    </row>
    <row r="17" spans="1:12">
      <c r="A17" s="3065"/>
      <c r="B17" s="3066"/>
      <c r="C17" s="2995" t="s">
        <v>7047</v>
      </c>
      <c r="D17" s="3067"/>
      <c r="E17" s="3074"/>
      <c r="F17" s="3075"/>
      <c r="G17" s="3074"/>
      <c r="J17" s="3000"/>
    </row>
    <row r="18" spans="1:12">
      <c r="A18" s="2962">
        <v>1.1000000000000001</v>
      </c>
      <c r="B18" s="2963" t="s">
        <v>7048</v>
      </c>
      <c r="C18" s="3076" t="s">
        <v>6740</v>
      </c>
      <c r="D18" s="2963" t="s">
        <v>374</v>
      </c>
      <c r="E18" s="2966">
        <v>220</v>
      </c>
      <c r="F18" s="2967"/>
      <c r="G18" s="2966">
        <f>E18*F18</f>
        <v>0</v>
      </c>
      <c r="I18" s="2935"/>
      <c r="J18" s="3000"/>
    </row>
    <row r="19" spans="1:12">
      <c r="A19" s="2962">
        <f>A18+0.1</f>
        <v>1.2000000000000002</v>
      </c>
      <c r="B19" s="2963" t="s">
        <v>7049</v>
      </c>
      <c r="C19" s="3076" t="s">
        <v>7050</v>
      </c>
      <c r="D19" s="2963" t="s">
        <v>374</v>
      </c>
      <c r="E19" s="2966">
        <v>110</v>
      </c>
      <c r="F19" s="2967"/>
      <c r="G19" s="2966">
        <f t="shared" ref="G19:G23" si="0">E19*F19</f>
        <v>0</v>
      </c>
      <c r="I19" s="2935"/>
      <c r="J19" s="3000"/>
    </row>
    <row r="20" spans="1:12">
      <c r="A20" s="2962">
        <f t="shared" ref="A20:A23" si="1">A19+0.1</f>
        <v>1.3000000000000003</v>
      </c>
      <c r="B20" s="2963" t="s">
        <v>7051</v>
      </c>
      <c r="C20" s="3076" t="s">
        <v>7052</v>
      </c>
      <c r="D20" s="2963" t="s">
        <v>374</v>
      </c>
      <c r="E20" s="2966">
        <v>100</v>
      </c>
      <c r="F20" s="2967"/>
      <c r="G20" s="2966">
        <f t="shared" si="0"/>
        <v>0</v>
      </c>
      <c r="I20" s="2935"/>
      <c r="J20" s="3000"/>
    </row>
    <row r="21" spans="1:12">
      <c r="A21" s="2962">
        <f t="shared" si="1"/>
        <v>1.4000000000000004</v>
      </c>
      <c r="B21" s="2963" t="s">
        <v>7053</v>
      </c>
      <c r="C21" s="3076" t="s">
        <v>7054</v>
      </c>
      <c r="D21" s="2963" t="s">
        <v>374</v>
      </c>
      <c r="E21" s="2966">
        <v>330</v>
      </c>
      <c r="F21" s="2967"/>
      <c r="G21" s="2966">
        <f t="shared" si="0"/>
        <v>0</v>
      </c>
      <c r="I21" s="2935"/>
      <c r="J21" s="3000"/>
    </row>
    <row r="22" spans="1:12">
      <c r="A22" s="2962">
        <f t="shared" si="1"/>
        <v>1.5000000000000004</v>
      </c>
      <c r="B22" s="2963" t="s">
        <v>7055</v>
      </c>
      <c r="C22" s="3076" t="s">
        <v>7056</v>
      </c>
      <c r="D22" s="2963" t="s">
        <v>374</v>
      </c>
      <c r="E22" s="2966">
        <v>100</v>
      </c>
      <c r="F22" s="2967"/>
      <c r="G22" s="2966">
        <f t="shared" si="0"/>
        <v>0</v>
      </c>
      <c r="I22" s="2935"/>
      <c r="J22" s="3000"/>
    </row>
    <row r="23" spans="1:12">
      <c r="A23" s="2962">
        <f t="shared" si="1"/>
        <v>1.6000000000000005</v>
      </c>
      <c r="B23" s="2963" t="s">
        <v>7057</v>
      </c>
      <c r="C23" s="3076" t="s">
        <v>6830</v>
      </c>
      <c r="D23" s="2963" t="s">
        <v>377</v>
      </c>
      <c r="E23" s="2966">
        <v>36</v>
      </c>
      <c r="F23" s="2967"/>
      <c r="G23" s="2966">
        <f t="shared" si="0"/>
        <v>0</v>
      </c>
      <c r="I23" s="2935"/>
      <c r="J23" s="3000"/>
    </row>
    <row r="24" spans="1:12" s="2947" customFormat="1">
      <c r="A24" s="3077"/>
      <c r="B24" s="3066"/>
      <c r="C24" s="2964"/>
      <c r="D24" s="2965"/>
      <c r="E24" s="2966"/>
      <c r="F24" s="3075"/>
      <c r="G24" s="3074"/>
      <c r="H24" s="2934"/>
      <c r="I24" s="2935"/>
      <c r="K24" s="2926"/>
      <c r="L24" s="2926"/>
    </row>
    <row r="25" spans="1:12" s="2947" customFormat="1">
      <c r="A25" s="3070">
        <v>2</v>
      </c>
      <c r="B25" s="3071" t="s">
        <v>7058</v>
      </c>
      <c r="C25" s="3078" t="s">
        <v>7059</v>
      </c>
      <c r="D25" s="2985"/>
      <c r="E25" s="3030"/>
      <c r="F25" s="3020"/>
      <c r="G25" s="3030">
        <f>SUM(G27:G29)</f>
        <v>0</v>
      </c>
      <c r="H25" s="2934"/>
      <c r="I25" s="2935"/>
      <c r="K25" s="2926"/>
      <c r="L25" s="2926"/>
    </row>
    <row r="26" spans="1:12" s="2947" customFormat="1">
      <c r="A26" s="3065"/>
      <c r="B26" s="3066"/>
      <c r="C26" s="2995" t="s">
        <v>7047</v>
      </c>
      <c r="D26" s="3067"/>
      <c r="E26" s="3074"/>
      <c r="F26" s="3075"/>
      <c r="G26" s="3074"/>
      <c r="H26" s="2934"/>
      <c r="I26" s="2935"/>
      <c r="K26" s="2926"/>
      <c r="L26" s="2926"/>
    </row>
    <row r="27" spans="1:12" s="2947" customFormat="1">
      <c r="A27" s="2962">
        <v>2.1</v>
      </c>
      <c r="B27" s="2963" t="s">
        <v>7060</v>
      </c>
      <c r="C27" s="2964" t="s">
        <v>7061</v>
      </c>
      <c r="D27" s="2963" t="s">
        <v>377</v>
      </c>
      <c r="E27" s="3080">
        <v>20</v>
      </c>
      <c r="F27" s="2967"/>
      <c r="G27" s="2966">
        <f t="shared" ref="G27:G29" si="2">E27*F27</f>
        <v>0</v>
      </c>
      <c r="H27" s="2934"/>
      <c r="I27" s="2935"/>
      <c r="K27" s="2926"/>
      <c r="L27" s="2926"/>
    </row>
    <row r="28" spans="1:12" s="2947" customFormat="1" ht="25.5">
      <c r="A28" s="2962">
        <f>A27+0.1</f>
        <v>2.2000000000000002</v>
      </c>
      <c r="B28" s="2963" t="s">
        <v>7062</v>
      </c>
      <c r="C28" s="2964" t="s">
        <v>7063</v>
      </c>
      <c r="D28" s="2963" t="s">
        <v>377</v>
      </c>
      <c r="E28" s="3080">
        <v>8</v>
      </c>
      <c r="F28" s="2967"/>
      <c r="G28" s="2966">
        <f t="shared" si="2"/>
        <v>0</v>
      </c>
      <c r="H28" s="2934"/>
      <c r="I28" s="2935"/>
      <c r="K28" s="2926"/>
      <c r="L28" s="2926"/>
    </row>
    <row r="29" spans="1:12" s="2947" customFormat="1" ht="25.5">
      <c r="A29" s="2962">
        <f t="shared" ref="A29" si="3">A28+0.1</f>
        <v>2.3000000000000003</v>
      </c>
      <c r="B29" s="2963" t="s">
        <v>7064</v>
      </c>
      <c r="C29" s="2964" t="s">
        <v>6962</v>
      </c>
      <c r="D29" s="2963" t="s">
        <v>377</v>
      </c>
      <c r="E29" s="3080">
        <v>10</v>
      </c>
      <c r="F29" s="2967"/>
      <c r="G29" s="2966">
        <f t="shared" si="2"/>
        <v>0</v>
      </c>
      <c r="H29" s="2934"/>
      <c r="I29" s="2935"/>
      <c r="K29" s="2926"/>
      <c r="L29" s="2926"/>
    </row>
    <row r="30" spans="1:12" s="2947" customFormat="1">
      <c r="A30" s="2962"/>
      <c r="B30" s="2963"/>
      <c r="C30" s="2964"/>
      <c r="D30" s="2963"/>
      <c r="E30" s="3080"/>
      <c r="F30" s="2967"/>
      <c r="G30" s="2966"/>
      <c r="H30" s="2934"/>
      <c r="I30" s="2935"/>
      <c r="K30" s="2926"/>
      <c r="L30" s="2926"/>
    </row>
    <row r="31" spans="1:12" s="2947" customFormat="1">
      <c r="A31" s="3070">
        <v>3</v>
      </c>
      <c r="B31" s="3071" t="s">
        <v>7065</v>
      </c>
      <c r="C31" s="3072" t="s">
        <v>6525</v>
      </c>
      <c r="D31" s="2985"/>
      <c r="E31" s="3030"/>
      <c r="F31" s="3020"/>
      <c r="G31" s="3030">
        <f>SUM(G32:G33)</f>
        <v>0</v>
      </c>
      <c r="H31" s="2934"/>
      <c r="I31" s="2935"/>
      <c r="K31" s="2926"/>
      <c r="L31" s="2926"/>
    </row>
    <row r="32" spans="1:12" s="2947" customFormat="1">
      <c r="A32" s="3065"/>
      <c r="B32" s="3066"/>
      <c r="C32" s="2995" t="s">
        <v>7047</v>
      </c>
      <c r="D32" s="3067"/>
      <c r="E32" s="3074"/>
      <c r="F32" s="3075"/>
      <c r="G32" s="3074"/>
      <c r="H32" s="2934"/>
      <c r="I32" s="2935"/>
      <c r="K32" s="2926"/>
      <c r="L32" s="2926"/>
    </row>
    <row r="33" spans="1:12" s="2947" customFormat="1">
      <c r="A33" s="2962">
        <v>3.1</v>
      </c>
      <c r="B33" s="2963" t="s">
        <v>7066</v>
      </c>
      <c r="C33" s="2964" t="s">
        <v>7067</v>
      </c>
      <c r="D33" s="2963" t="s">
        <v>377</v>
      </c>
      <c r="E33" s="3080">
        <v>1</v>
      </c>
      <c r="F33" s="2967"/>
      <c r="G33" s="2966">
        <f t="shared" ref="G33" si="4">E33*F33</f>
        <v>0</v>
      </c>
      <c r="H33" s="2934"/>
      <c r="I33" s="2935"/>
      <c r="K33" s="2926"/>
      <c r="L33" s="2926"/>
    </row>
    <row r="34" spans="1:12" s="2947" customFormat="1">
      <c r="A34" s="2962"/>
      <c r="B34" s="3066"/>
      <c r="C34" s="2964"/>
      <c r="D34" s="2965"/>
      <c r="E34" s="2966"/>
      <c r="F34" s="2967"/>
      <c r="G34" s="3074"/>
      <c r="H34" s="2934"/>
      <c r="I34" s="2935"/>
      <c r="K34" s="2926"/>
      <c r="L34" s="2926"/>
    </row>
    <row r="35" spans="1:12" ht="16.5" thickBot="1">
      <c r="A35" s="3083"/>
      <c r="B35" s="3084"/>
      <c r="C35" s="3085" t="s">
        <v>1149</v>
      </c>
      <c r="D35" s="3086"/>
      <c r="E35" s="3087"/>
      <c r="F35" s="3088"/>
      <c r="G35" s="3089">
        <f>G14</f>
        <v>0</v>
      </c>
      <c r="J35" s="3173"/>
      <c r="L35" s="3174"/>
    </row>
    <row r="36" spans="1:12" s="2934" customFormat="1">
      <c r="A36" s="3090"/>
      <c r="B36" s="3091"/>
      <c r="C36" s="3092"/>
      <c r="D36" s="3093"/>
      <c r="E36" s="2935"/>
      <c r="F36" s="2935"/>
      <c r="G36" s="3094"/>
      <c r="I36" s="2926"/>
      <c r="J36" s="2947"/>
      <c r="K36" s="2926"/>
      <c r="L36" s="2926"/>
    </row>
    <row r="37" spans="1:12" s="2934" customFormat="1">
      <c r="A37" s="3090"/>
      <c r="B37" s="3091"/>
      <c r="C37" s="3092"/>
      <c r="D37" s="3093"/>
      <c r="E37" s="2935"/>
      <c r="F37" s="2935"/>
      <c r="G37" s="3094"/>
      <c r="I37" s="2926"/>
      <c r="J37" s="2947"/>
      <c r="K37" s="2926"/>
      <c r="L37" s="2926"/>
    </row>
    <row r="38" spans="1:12" s="2934" customFormat="1">
      <c r="A38" s="3090"/>
      <c r="B38" s="3966" t="s">
        <v>7068</v>
      </c>
      <c r="C38" s="3966"/>
      <c r="D38" s="3966"/>
      <c r="E38" s="3966"/>
      <c r="F38" s="3966"/>
      <c r="G38" s="2946"/>
      <c r="I38" s="2926"/>
      <c r="J38" s="2947"/>
      <c r="K38" s="2926"/>
      <c r="L38" s="2926"/>
    </row>
    <row r="39" spans="1:12" s="2934" customFormat="1">
      <c r="A39" s="3090"/>
      <c r="B39" s="3962" t="s">
        <v>5404</v>
      </c>
      <c r="C39" s="3962"/>
      <c r="D39" s="3962"/>
      <c r="E39" s="3962"/>
      <c r="F39" s="3962"/>
      <c r="G39" s="2946"/>
      <c r="I39" s="2926"/>
      <c r="J39" s="2947"/>
      <c r="K39" s="2926"/>
      <c r="L39" s="2926"/>
    </row>
    <row r="40" spans="1:12" s="2934" customFormat="1">
      <c r="A40" s="3090"/>
      <c r="B40" s="3962" t="s">
        <v>5224</v>
      </c>
      <c r="C40" s="3962"/>
      <c r="D40" s="3962"/>
      <c r="E40" s="3962"/>
      <c r="F40" s="3962"/>
      <c r="G40" s="2946"/>
      <c r="I40" s="2926"/>
      <c r="J40" s="2947"/>
      <c r="K40" s="2926"/>
      <c r="L40" s="2926"/>
    </row>
    <row r="41" spans="1:12" s="2934" customFormat="1">
      <c r="A41" s="3090"/>
      <c r="B41" s="3096"/>
      <c r="C41" s="3097"/>
      <c r="D41" s="3090"/>
      <c r="E41" s="3095"/>
      <c r="F41" s="3098"/>
      <c r="G41" s="2946"/>
      <c r="I41" s="2926"/>
      <c r="J41" s="2947"/>
      <c r="K41" s="2926"/>
      <c r="L41" s="2926"/>
    </row>
    <row r="42" spans="1:12" s="2934" customFormat="1">
      <c r="A42" s="3090"/>
      <c r="B42" s="3096"/>
      <c r="C42" s="3097"/>
      <c r="D42" s="3090"/>
      <c r="E42" s="3095"/>
      <c r="F42" s="3098"/>
      <c r="G42" s="2946"/>
      <c r="I42" s="2926"/>
      <c r="J42" s="2947"/>
      <c r="K42" s="2926"/>
      <c r="L42" s="2926"/>
    </row>
    <row r="43" spans="1:12" s="2934" customFormat="1">
      <c r="A43" s="3099"/>
      <c r="B43" s="3100"/>
      <c r="C43" s="3101"/>
      <c r="D43" s="3939" t="s">
        <v>7638</v>
      </c>
      <c r="E43" s="3939"/>
      <c r="F43" s="3939"/>
      <c r="G43" s="2928"/>
      <c r="I43" s="2926"/>
      <c r="J43" s="2947"/>
      <c r="K43" s="2926"/>
      <c r="L43" s="2926"/>
    </row>
    <row r="44" spans="1:12" s="2934" customFormat="1">
      <c r="A44" s="3090"/>
      <c r="B44" s="3091"/>
      <c r="C44" s="3092"/>
      <c r="D44" s="2952"/>
      <c r="E44" s="2939"/>
      <c r="F44" s="2946"/>
      <c r="G44" s="2946"/>
      <c r="I44" s="2926"/>
      <c r="J44" s="2947"/>
      <c r="K44" s="2926"/>
      <c r="L44" s="2926"/>
    </row>
  </sheetData>
  <mergeCells count="17">
    <mergeCell ref="G9:G11"/>
    <mergeCell ref="B38:F38"/>
    <mergeCell ref="B39:F39"/>
    <mergeCell ref="B40:F40"/>
    <mergeCell ref="D43:F43"/>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
  <sheetViews>
    <sheetView view="pageBreakPreview"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4.5703125" style="2947" bestFit="1" customWidth="1"/>
    <col min="10" max="16384" width="9.140625" style="2926"/>
  </cols>
  <sheetData>
    <row r="1" spans="1:9" ht="15" customHeight="1">
      <c r="A1" s="3944" t="s">
        <v>7650</v>
      </c>
      <c r="B1" s="3944"/>
      <c r="C1" s="3944"/>
      <c r="D1" s="3944"/>
      <c r="E1" s="3944"/>
      <c r="F1" s="3944"/>
    </row>
    <row r="2" spans="1:9" ht="15" customHeight="1">
      <c r="A2" s="3945" t="s">
        <v>6292</v>
      </c>
      <c r="B2" s="3945"/>
      <c r="C2" s="3945"/>
      <c r="D2" s="3964"/>
      <c r="E2" s="3964"/>
      <c r="F2" s="3964"/>
    </row>
    <row r="3" spans="1:9" ht="12.75" customHeight="1">
      <c r="A3" s="3946"/>
      <c r="B3" s="3946"/>
      <c r="C3" s="3946"/>
      <c r="D3" s="3946"/>
      <c r="E3" s="3946"/>
      <c r="F3" s="3946"/>
    </row>
    <row r="4" spans="1:9">
      <c r="A4" s="3946" t="s">
        <v>7069</v>
      </c>
      <c r="B4" s="3946"/>
      <c r="C4" s="3946"/>
      <c r="D4" s="3946"/>
      <c r="E4" s="3946"/>
      <c r="F4" s="3946"/>
    </row>
    <row r="5" spans="1:9">
      <c r="A5" s="2442"/>
      <c r="B5" s="2236"/>
      <c r="C5" s="2236"/>
      <c r="D5" s="2948"/>
      <c r="E5" s="2949"/>
      <c r="F5" s="2950"/>
    </row>
    <row r="6" spans="1:9" ht="15">
      <c r="A6" s="2237"/>
      <c r="B6" s="2237"/>
      <c r="C6" s="3953" t="s">
        <v>7070</v>
      </c>
      <c r="D6" s="3953"/>
      <c r="E6" s="2237"/>
      <c r="F6" s="2238"/>
    </row>
    <row r="7" spans="1:9">
      <c r="A7" s="2237"/>
      <c r="B7" s="2237"/>
      <c r="C7" s="2237"/>
      <c r="D7" s="2951"/>
      <c r="E7" s="2237"/>
      <c r="F7" s="2238"/>
    </row>
    <row r="8" spans="1:9" ht="13.5" thickBot="1">
      <c r="A8" s="3952" t="s">
        <v>5501</v>
      </c>
      <c r="B8" s="3952"/>
      <c r="C8" s="3952"/>
      <c r="E8" s="2939"/>
      <c r="F8" s="2946"/>
      <c r="G8" s="2928" t="s">
        <v>5402</v>
      </c>
    </row>
    <row r="9" spans="1:9" ht="15" customHeight="1">
      <c r="A9" s="3954" t="s">
        <v>969</v>
      </c>
      <c r="B9" s="3956" t="s">
        <v>970</v>
      </c>
      <c r="C9" s="3956" t="s">
        <v>5500</v>
      </c>
      <c r="D9" s="3956" t="s">
        <v>306</v>
      </c>
      <c r="E9" s="3956" t="s">
        <v>5499</v>
      </c>
      <c r="F9" s="3958" t="s">
        <v>5498</v>
      </c>
      <c r="G9" s="3960" t="s">
        <v>920</v>
      </c>
    </row>
    <row r="10" spans="1:9">
      <c r="A10" s="3955"/>
      <c r="B10" s="3957"/>
      <c r="C10" s="3957"/>
      <c r="D10" s="3957"/>
      <c r="E10" s="3957"/>
      <c r="F10" s="3959"/>
      <c r="G10" s="3961"/>
    </row>
    <row r="11" spans="1:9" ht="13.5" thickBot="1">
      <c r="A11" s="3955"/>
      <c r="B11" s="3957"/>
      <c r="C11" s="3957"/>
      <c r="D11" s="3957"/>
      <c r="E11" s="3957"/>
      <c r="F11" s="3959"/>
      <c r="G11" s="3961"/>
    </row>
    <row r="12" spans="1:9" ht="13.5" thickBot="1">
      <c r="A12" s="2955">
        <v>0</v>
      </c>
      <c r="B12" s="2956">
        <v>1</v>
      </c>
      <c r="C12" s="2957">
        <v>2</v>
      </c>
      <c r="D12" s="2956">
        <v>3</v>
      </c>
      <c r="E12" s="2957">
        <v>4</v>
      </c>
      <c r="F12" s="2959">
        <v>5</v>
      </c>
      <c r="G12" s="2960">
        <v>6</v>
      </c>
      <c r="I12" s="2961"/>
    </row>
    <row r="13" spans="1:9">
      <c r="A13" s="2962"/>
      <c r="B13" s="2963"/>
      <c r="C13" s="2964"/>
      <c r="D13" s="2965"/>
      <c r="E13" s="2966"/>
      <c r="F13" s="2967"/>
      <c r="G13" s="2968"/>
    </row>
    <row r="14" spans="1:9">
      <c r="A14" s="3058"/>
      <c r="B14" s="3059"/>
      <c r="C14" s="3060" t="s">
        <v>5446</v>
      </c>
      <c r="D14" s="3061"/>
      <c r="E14" s="2974"/>
      <c r="F14" s="3062"/>
      <c r="G14" s="3063">
        <f>G16+G21+G25</f>
        <v>0</v>
      </c>
    </row>
    <row r="15" spans="1:9">
      <c r="A15" s="3065"/>
      <c r="B15" s="3066"/>
      <c r="C15" s="3081"/>
      <c r="D15" s="3103"/>
      <c r="E15" s="3068"/>
      <c r="F15" s="3069"/>
      <c r="G15" s="3017"/>
      <c r="I15" s="3000"/>
    </row>
    <row r="16" spans="1:9" ht="25.5">
      <c r="A16" s="3070">
        <v>1</v>
      </c>
      <c r="B16" s="3071" t="s">
        <v>7071</v>
      </c>
      <c r="C16" s="3072" t="s">
        <v>6336</v>
      </c>
      <c r="D16" s="2989"/>
      <c r="E16" s="3030"/>
      <c r="F16" s="3020"/>
      <c r="G16" s="3030">
        <f>SUM(G18:G19)</f>
        <v>0</v>
      </c>
      <c r="I16" s="3000"/>
    </row>
    <row r="17" spans="1:9" ht="38.25">
      <c r="A17" s="3065"/>
      <c r="B17" s="3066"/>
      <c r="C17" s="3276" t="s">
        <v>7072</v>
      </c>
      <c r="D17" s="3067"/>
      <c r="E17" s="3074"/>
      <c r="F17" s="3075"/>
      <c r="G17" s="3074"/>
      <c r="I17" s="3000"/>
    </row>
    <row r="18" spans="1:9">
      <c r="A18" s="2962">
        <v>1.1000000000000001</v>
      </c>
      <c r="B18" s="2963" t="s">
        <v>6439</v>
      </c>
      <c r="C18" s="3076" t="s">
        <v>7073</v>
      </c>
      <c r="D18" s="2963" t="s">
        <v>374</v>
      </c>
      <c r="E18" s="2966">
        <v>65</v>
      </c>
      <c r="F18" s="2967"/>
      <c r="G18" s="2966">
        <f>E18*F18</f>
        <v>0</v>
      </c>
      <c r="I18" s="3000"/>
    </row>
    <row r="19" spans="1:9">
      <c r="A19" s="2962">
        <f>A18+0.1</f>
        <v>1.2000000000000002</v>
      </c>
      <c r="B19" s="2963" t="s">
        <v>6441</v>
      </c>
      <c r="C19" s="3076" t="s">
        <v>7074</v>
      </c>
      <c r="D19" s="2963" t="s">
        <v>374</v>
      </c>
      <c r="E19" s="2966">
        <v>50</v>
      </c>
      <c r="F19" s="2967"/>
      <c r="G19" s="2966">
        <f t="shared" ref="G19" si="0">E19*F19</f>
        <v>0</v>
      </c>
      <c r="I19" s="3000"/>
    </row>
    <row r="20" spans="1:9">
      <c r="A20" s="3065"/>
      <c r="B20" s="3066"/>
      <c r="C20" s="3081"/>
      <c r="D20" s="3067"/>
      <c r="E20" s="3074"/>
      <c r="F20" s="3069"/>
      <c r="G20" s="3277"/>
      <c r="I20" s="3000"/>
    </row>
    <row r="21" spans="1:9">
      <c r="A21" s="3070">
        <v>2</v>
      </c>
      <c r="B21" s="3071" t="s">
        <v>7075</v>
      </c>
      <c r="C21" s="3078" t="s">
        <v>7076</v>
      </c>
      <c r="D21" s="2985"/>
      <c r="E21" s="3030"/>
      <c r="F21" s="3020"/>
      <c r="G21" s="3030">
        <f>SUM(G23)</f>
        <v>0</v>
      </c>
      <c r="I21" s="3000"/>
    </row>
    <row r="22" spans="1:9" ht="38.25">
      <c r="A22" s="3065"/>
      <c r="B22" s="3066"/>
      <c r="C22" s="3276" t="s">
        <v>7072</v>
      </c>
      <c r="D22" s="2994"/>
      <c r="E22" s="3124"/>
      <c r="F22" s="3231"/>
      <c r="G22" s="3124"/>
      <c r="I22" s="3000"/>
    </row>
    <row r="23" spans="1:9" ht="25.5">
      <c r="A23" s="2962">
        <v>2.1</v>
      </c>
      <c r="B23" s="2963" t="s">
        <v>7077</v>
      </c>
      <c r="C23" s="2964" t="s">
        <v>7078</v>
      </c>
      <c r="D23" s="3001" t="s">
        <v>377</v>
      </c>
      <c r="E23" s="3022">
        <v>1</v>
      </c>
      <c r="F23" s="2967"/>
      <c r="G23" s="2966">
        <f t="shared" ref="G23" si="1">E23*F23</f>
        <v>0</v>
      </c>
      <c r="I23" s="3000"/>
    </row>
    <row r="24" spans="1:9">
      <c r="A24" s="3065"/>
      <c r="B24" s="3066"/>
      <c r="C24" s="3081"/>
      <c r="D24" s="3067"/>
      <c r="E24" s="3074"/>
      <c r="F24" s="3069"/>
      <c r="G24" s="3277"/>
      <c r="I24" s="3000"/>
    </row>
    <row r="25" spans="1:9">
      <c r="A25" s="3070">
        <v>3</v>
      </c>
      <c r="B25" s="3071" t="s">
        <v>7079</v>
      </c>
      <c r="C25" s="3078" t="s">
        <v>7080</v>
      </c>
      <c r="D25" s="2989"/>
      <c r="E25" s="3030"/>
      <c r="F25" s="3020"/>
      <c r="G25" s="3030">
        <f>SUM(G27:G32)</f>
        <v>0</v>
      </c>
    </row>
    <row r="26" spans="1:9" ht="32.25" customHeight="1">
      <c r="A26" s="3065"/>
      <c r="B26" s="3066"/>
      <c r="C26" s="3276" t="s">
        <v>7072</v>
      </c>
      <c r="D26" s="2965"/>
      <c r="E26" s="2966"/>
      <c r="F26" s="2967"/>
      <c r="G26" s="3074"/>
      <c r="I26" s="3000"/>
    </row>
    <row r="27" spans="1:9">
      <c r="A27" s="2962">
        <v>3.1</v>
      </c>
      <c r="B27" s="2963" t="s">
        <v>7081</v>
      </c>
      <c r="C27" s="2964" t="s">
        <v>6426</v>
      </c>
      <c r="D27" s="2963" t="s">
        <v>374</v>
      </c>
      <c r="E27" s="3080">
        <v>25</v>
      </c>
      <c r="F27" s="2967"/>
      <c r="G27" s="2966">
        <f t="shared" ref="G27" si="2">E27*F27</f>
        <v>0</v>
      </c>
      <c r="I27" s="3000"/>
    </row>
    <row r="28" spans="1:9">
      <c r="A28" s="2962">
        <v>3.2</v>
      </c>
      <c r="B28" s="2963" t="s">
        <v>7082</v>
      </c>
      <c r="C28" s="2964" t="s">
        <v>6428</v>
      </c>
      <c r="D28" s="2963" t="s">
        <v>377</v>
      </c>
      <c r="E28" s="3080">
        <v>4</v>
      </c>
      <c r="F28" s="2967"/>
      <c r="G28" s="2966">
        <f>E28*F28</f>
        <v>0</v>
      </c>
      <c r="I28" s="3000"/>
    </row>
    <row r="29" spans="1:9">
      <c r="A29" s="2962">
        <v>3.3</v>
      </c>
      <c r="B29" s="2963" t="s">
        <v>7083</v>
      </c>
      <c r="C29" s="2964" t="s">
        <v>6430</v>
      </c>
      <c r="D29" s="2963" t="s">
        <v>374</v>
      </c>
      <c r="E29" s="3080">
        <v>25</v>
      </c>
      <c r="F29" s="2967"/>
      <c r="G29" s="2966">
        <f>E29*F29</f>
        <v>0</v>
      </c>
      <c r="I29" s="3000"/>
    </row>
    <row r="30" spans="1:9">
      <c r="A30" s="2962">
        <v>3.4</v>
      </c>
      <c r="B30" s="2963" t="s">
        <v>7084</v>
      </c>
      <c r="C30" s="2964" t="s">
        <v>6432</v>
      </c>
      <c r="D30" s="2963" t="s">
        <v>377</v>
      </c>
      <c r="E30" s="3080">
        <v>1</v>
      </c>
      <c r="F30" s="2967"/>
      <c r="G30" s="2966">
        <f>E30*F30</f>
        <v>0</v>
      </c>
      <c r="I30" s="3000"/>
    </row>
    <row r="31" spans="1:9">
      <c r="A31" s="2962">
        <v>3.5</v>
      </c>
      <c r="B31" s="2963" t="s">
        <v>7085</v>
      </c>
      <c r="C31" s="3082" t="s">
        <v>6434</v>
      </c>
      <c r="D31" s="3001" t="s">
        <v>377</v>
      </c>
      <c r="E31" s="3014">
        <v>1</v>
      </c>
      <c r="F31" s="3036"/>
      <c r="G31" s="3022">
        <f t="shared" ref="G31:G32" si="3">E31*F31</f>
        <v>0</v>
      </c>
      <c r="I31" s="3000"/>
    </row>
    <row r="32" spans="1:9">
      <c r="A32" s="2962">
        <v>3.6</v>
      </c>
      <c r="B32" s="2963" t="s">
        <v>7086</v>
      </c>
      <c r="C32" s="3082" t="s">
        <v>7087</v>
      </c>
      <c r="D32" s="3001" t="s">
        <v>377</v>
      </c>
      <c r="E32" s="3014">
        <v>1</v>
      </c>
      <c r="F32" s="3036"/>
      <c r="G32" s="3022">
        <f t="shared" si="3"/>
        <v>0</v>
      </c>
      <c r="I32" s="3000"/>
    </row>
    <row r="33" spans="1:11" ht="13.5" thickBot="1">
      <c r="A33" s="3166"/>
      <c r="B33" s="3167"/>
      <c r="C33" s="3168"/>
      <c r="D33" s="3169"/>
      <c r="E33" s="3170"/>
      <c r="F33" s="3171"/>
      <c r="G33" s="3172"/>
    </row>
    <row r="34" spans="1:11" ht="16.5" thickBot="1">
      <c r="A34" s="3083"/>
      <c r="B34" s="3084"/>
      <c r="C34" s="3085" t="s">
        <v>1149</v>
      </c>
      <c r="D34" s="3086"/>
      <c r="E34" s="3087"/>
      <c r="F34" s="3088"/>
      <c r="G34" s="3089">
        <f>G14</f>
        <v>0</v>
      </c>
      <c r="I34" s="3173"/>
      <c r="K34" s="3174"/>
    </row>
    <row r="35" spans="1:11" s="2934" customFormat="1">
      <c r="A35" s="3090"/>
      <c r="B35" s="3091"/>
      <c r="C35" s="3092"/>
      <c r="D35" s="3093"/>
      <c r="E35" s="2935"/>
      <c r="F35" s="2935"/>
      <c r="G35" s="3094"/>
      <c r="I35" s="2947"/>
      <c r="J35" s="2926"/>
      <c r="K35" s="2926"/>
    </row>
    <row r="36" spans="1:11" s="2934" customFormat="1">
      <c r="A36" s="3090"/>
      <c r="B36" s="3091"/>
      <c r="C36" s="3092"/>
      <c r="D36" s="3093"/>
      <c r="E36" s="2935"/>
      <c r="F36" s="2935"/>
      <c r="G36" s="3094"/>
      <c r="I36" s="2947"/>
      <c r="J36" s="2926"/>
      <c r="K36" s="2926"/>
    </row>
    <row r="37" spans="1:11" s="2934" customFormat="1">
      <c r="A37" s="3090"/>
      <c r="B37" s="3966" t="s">
        <v>7088</v>
      </c>
      <c r="C37" s="3966"/>
      <c r="D37" s="3966"/>
      <c r="E37" s="3966"/>
      <c r="F37" s="3966"/>
      <c r="G37" s="2946"/>
      <c r="I37" s="2947"/>
      <c r="J37" s="2926"/>
      <c r="K37" s="2926"/>
    </row>
    <row r="38" spans="1:11" s="2934" customFormat="1">
      <c r="A38" s="3090"/>
      <c r="B38" s="3962" t="s">
        <v>5404</v>
      </c>
      <c r="C38" s="3962"/>
      <c r="D38" s="3962"/>
      <c r="E38" s="3962"/>
      <c r="F38" s="3962"/>
      <c r="G38" s="2946"/>
      <c r="I38" s="2947"/>
      <c r="J38" s="2926"/>
      <c r="K38" s="2926"/>
    </row>
    <row r="39" spans="1:11" s="2934" customFormat="1">
      <c r="A39" s="3090"/>
      <c r="B39" s="3962" t="s">
        <v>5224</v>
      </c>
      <c r="C39" s="3962"/>
      <c r="D39" s="3962"/>
      <c r="E39" s="3962"/>
      <c r="F39" s="3962"/>
      <c r="G39" s="2946"/>
      <c r="I39" s="2947"/>
      <c r="J39" s="2926"/>
      <c r="K39" s="2926"/>
    </row>
    <row r="40" spans="1:11" s="2934" customFormat="1">
      <c r="A40" s="3090"/>
      <c r="B40" s="3096"/>
      <c r="C40" s="3097"/>
      <c r="D40" s="3090"/>
      <c r="E40" s="3095"/>
      <c r="F40" s="3098"/>
      <c r="G40" s="2946"/>
      <c r="I40" s="2947"/>
      <c r="J40" s="2926"/>
      <c r="K40" s="2926"/>
    </row>
    <row r="41" spans="1:11" s="2934" customFormat="1">
      <c r="A41" s="3090"/>
      <c r="B41" s="3096"/>
      <c r="C41" s="3097"/>
      <c r="D41" s="3090"/>
      <c r="E41" s="3095"/>
      <c r="F41" s="3098"/>
      <c r="G41" s="2946"/>
      <c r="I41" s="2947"/>
      <c r="J41" s="2926"/>
      <c r="K41" s="2926"/>
    </row>
    <row r="42" spans="1:11" s="2934" customFormat="1">
      <c r="A42" s="3099"/>
      <c r="B42" s="3100"/>
      <c r="C42" s="3101"/>
      <c r="D42" s="3939" t="s">
        <v>7638</v>
      </c>
      <c r="E42" s="3939"/>
      <c r="F42" s="3939"/>
      <c r="G42" s="2928"/>
      <c r="I42" s="2947"/>
      <c r="J42" s="2926"/>
      <c r="K42" s="2926"/>
    </row>
    <row r="43" spans="1:11" s="2934" customFormat="1">
      <c r="A43" s="3090"/>
      <c r="B43" s="3091"/>
      <c r="C43" s="3092"/>
      <c r="D43" s="2952"/>
      <c r="E43" s="2939"/>
      <c r="F43" s="2946"/>
      <c r="G43" s="2946"/>
      <c r="I43" s="2947"/>
      <c r="J43" s="2926"/>
      <c r="K43" s="2926"/>
    </row>
  </sheetData>
  <mergeCells count="17">
    <mergeCell ref="G9:G11"/>
    <mergeCell ref="B37:F37"/>
    <mergeCell ref="B38:F38"/>
    <mergeCell ref="B39:F39"/>
    <mergeCell ref="D42:F42"/>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6"/>
  <sheetViews>
    <sheetView view="pageBreakPreview" topLeftCell="A40" zoomScaleNormal="100" zoomScaleSheetLayoutView="100" workbookViewId="0">
      <selection sqref="A1:F1"/>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7650</v>
      </c>
      <c r="B1" s="3944"/>
      <c r="C1" s="3944"/>
      <c r="D1" s="3944"/>
      <c r="E1" s="3944"/>
      <c r="F1" s="3944"/>
    </row>
    <row r="2" spans="1:10" ht="15" customHeight="1">
      <c r="A2" s="3945" t="s">
        <v>6292</v>
      </c>
      <c r="B2" s="3945"/>
      <c r="C2" s="3945"/>
      <c r="D2" s="3964"/>
      <c r="E2" s="3964"/>
      <c r="F2" s="3964"/>
    </row>
    <row r="3" spans="1:10" ht="12.75" customHeight="1">
      <c r="A3" s="3946"/>
      <c r="B3" s="3946"/>
      <c r="C3" s="3946"/>
      <c r="D3" s="3946"/>
      <c r="E3" s="3946"/>
      <c r="F3" s="3946"/>
    </row>
    <row r="4" spans="1:10">
      <c r="A4" s="3946" t="s">
        <v>7089</v>
      </c>
      <c r="B4" s="3946"/>
      <c r="C4" s="3946"/>
      <c r="D4" s="3946"/>
      <c r="E4" s="3946"/>
      <c r="F4" s="3946"/>
    </row>
    <row r="5" spans="1:10">
      <c r="A5" s="2442"/>
      <c r="B5" s="2236"/>
      <c r="C5" s="2236"/>
      <c r="D5" s="2948"/>
      <c r="E5" s="2949"/>
      <c r="F5" s="2950"/>
    </row>
    <row r="6" spans="1:10" ht="15">
      <c r="A6" s="2237"/>
      <c r="B6" s="2237"/>
      <c r="C6" s="3953" t="s">
        <v>7090</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G16+G30+G42</f>
        <v>0</v>
      </c>
    </row>
    <row r="15" spans="1:10">
      <c r="A15" s="3065"/>
      <c r="B15" s="3066"/>
      <c r="C15" s="3081"/>
      <c r="D15" s="3103"/>
      <c r="E15" s="3068"/>
      <c r="F15" s="3069"/>
      <c r="G15" s="3017"/>
      <c r="J15" s="3000"/>
    </row>
    <row r="16" spans="1:10" ht="25.5">
      <c r="A16" s="3070">
        <v>1</v>
      </c>
      <c r="B16" s="3071" t="s">
        <v>7091</v>
      </c>
      <c r="C16" s="3072" t="s">
        <v>6336</v>
      </c>
      <c r="D16" s="2985" t="s">
        <v>6313</v>
      </c>
      <c r="E16" s="3030">
        <v>2</v>
      </c>
      <c r="F16" s="3020">
        <f>SUM(G18:G28)</f>
        <v>0</v>
      </c>
      <c r="G16" s="3030">
        <f>E16*F16</f>
        <v>0</v>
      </c>
    </row>
    <row r="17" spans="1:12" ht="25.5">
      <c r="A17" s="3065"/>
      <c r="B17" s="3066"/>
      <c r="C17" s="2995" t="s">
        <v>6314</v>
      </c>
      <c r="D17" s="3067"/>
      <c r="E17" s="3074"/>
      <c r="F17" s="3075"/>
      <c r="G17" s="3074"/>
      <c r="J17" s="3000"/>
    </row>
    <row r="18" spans="1:12">
      <c r="A18" s="2962">
        <v>1.1000000000000001</v>
      </c>
      <c r="B18" s="2963" t="s">
        <v>7092</v>
      </c>
      <c r="C18" s="3076" t="s">
        <v>6440</v>
      </c>
      <c r="D18" s="2963" t="s">
        <v>374</v>
      </c>
      <c r="E18" s="2966">
        <v>20</v>
      </c>
      <c r="F18" s="2967"/>
      <c r="G18" s="2966">
        <f>E18*F18</f>
        <v>0</v>
      </c>
      <c r="I18" s="2935"/>
      <c r="J18" s="3000"/>
    </row>
    <row r="19" spans="1:12">
      <c r="A19" s="2962">
        <f>A18+0.1</f>
        <v>1.2000000000000002</v>
      </c>
      <c r="B19" s="2963" t="s">
        <v>7093</v>
      </c>
      <c r="C19" s="3076" t="s">
        <v>6444</v>
      </c>
      <c r="D19" s="2963" t="s">
        <v>374</v>
      </c>
      <c r="E19" s="2966">
        <v>20</v>
      </c>
      <c r="F19" s="2967"/>
      <c r="G19" s="2966">
        <f t="shared" ref="G19:G28" si="0">E19*F19</f>
        <v>0</v>
      </c>
      <c r="I19" s="2935"/>
      <c r="J19" s="3000"/>
    </row>
    <row r="20" spans="1:12">
      <c r="A20" s="2962">
        <f t="shared" ref="A20:A26" si="1">A19+0.1</f>
        <v>1.3000000000000003</v>
      </c>
      <c r="B20" s="2963" t="s">
        <v>7094</v>
      </c>
      <c r="C20" s="3076" t="s">
        <v>6446</v>
      </c>
      <c r="D20" s="2963" t="s">
        <v>374</v>
      </c>
      <c r="E20" s="2966">
        <v>20</v>
      </c>
      <c r="F20" s="2967"/>
      <c r="G20" s="2966">
        <f t="shared" si="0"/>
        <v>0</v>
      </c>
      <c r="I20" s="2935"/>
      <c r="J20" s="3000"/>
    </row>
    <row r="21" spans="1:12">
      <c r="A21" s="2962">
        <f t="shared" si="1"/>
        <v>1.4000000000000004</v>
      </c>
      <c r="B21" s="2963" t="s">
        <v>7095</v>
      </c>
      <c r="C21" s="3076" t="s">
        <v>7096</v>
      </c>
      <c r="D21" s="2963" t="s">
        <v>374</v>
      </c>
      <c r="E21" s="2966">
        <v>20</v>
      </c>
      <c r="F21" s="2967"/>
      <c r="G21" s="2966">
        <f t="shared" si="0"/>
        <v>0</v>
      </c>
      <c r="I21" s="2935"/>
      <c r="J21" s="3000"/>
    </row>
    <row r="22" spans="1:12">
      <c r="A22" s="2962">
        <f t="shared" si="1"/>
        <v>1.5000000000000004</v>
      </c>
      <c r="B22" s="2963" t="s">
        <v>7097</v>
      </c>
      <c r="C22" s="3076" t="s">
        <v>7098</v>
      </c>
      <c r="D22" s="2963" t="s">
        <v>374</v>
      </c>
      <c r="E22" s="2966">
        <v>100</v>
      </c>
      <c r="F22" s="2967"/>
      <c r="G22" s="2966">
        <f t="shared" si="0"/>
        <v>0</v>
      </c>
      <c r="I22" s="2935"/>
      <c r="J22" s="3000"/>
    </row>
    <row r="23" spans="1:12">
      <c r="A23" s="2962">
        <f t="shared" si="1"/>
        <v>1.6000000000000005</v>
      </c>
      <c r="B23" s="2963" t="s">
        <v>7099</v>
      </c>
      <c r="C23" s="3076" t="s">
        <v>7100</v>
      </c>
      <c r="D23" s="2963" t="s">
        <v>374</v>
      </c>
      <c r="E23" s="2966">
        <v>15</v>
      </c>
      <c r="F23" s="2967"/>
      <c r="G23" s="2966">
        <f t="shared" si="0"/>
        <v>0</v>
      </c>
      <c r="I23" s="2935"/>
      <c r="J23" s="3000"/>
    </row>
    <row r="24" spans="1:12">
      <c r="A24" s="2962">
        <f t="shared" si="1"/>
        <v>1.7000000000000006</v>
      </c>
      <c r="B24" s="2963" t="s">
        <v>7101</v>
      </c>
      <c r="C24" s="3076" t="s">
        <v>7102</v>
      </c>
      <c r="D24" s="2963" t="s">
        <v>374</v>
      </c>
      <c r="E24" s="2966">
        <v>20</v>
      </c>
      <c r="F24" s="2967"/>
      <c r="G24" s="2966">
        <f t="shared" si="0"/>
        <v>0</v>
      </c>
      <c r="I24" s="2935"/>
      <c r="J24" s="3000"/>
    </row>
    <row r="25" spans="1:12">
      <c r="A25" s="2962">
        <f t="shared" si="1"/>
        <v>1.8000000000000007</v>
      </c>
      <c r="B25" s="2963" t="s">
        <v>7103</v>
      </c>
      <c r="C25" s="3076" t="s">
        <v>7104</v>
      </c>
      <c r="D25" s="2963" t="s">
        <v>374</v>
      </c>
      <c r="E25" s="2966">
        <v>20</v>
      </c>
      <c r="F25" s="2967"/>
      <c r="G25" s="2966">
        <f t="shared" si="0"/>
        <v>0</v>
      </c>
      <c r="I25" s="2935"/>
      <c r="J25" s="3000"/>
    </row>
    <row r="26" spans="1:12">
      <c r="A26" s="2962">
        <f t="shared" si="1"/>
        <v>1.9000000000000008</v>
      </c>
      <c r="B26" s="2963" t="s">
        <v>7105</v>
      </c>
      <c r="C26" s="3076" t="s">
        <v>7106</v>
      </c>
      <c r="D26" s="2963" t="s">
        <v>377</v>
      </c>
      <c r="E26" s="2966">
        <v>10</v>
      </c>
      <c r="F26" s="2967"/>
      <c r="G26" s="2966">
        <f t="shared" si="0"/>
        <v>0</v>
      </c>
      <c r="I26" s="2935"/>
      <c r="J26" s="3000"/>
    </row>
    <row r="27" spans="1:12">
      <c r="A27" s="3104">
        <v>1.1000000000000001</v>
      </c>
      <c r="B27" s="2963" t="s">
        <v>7107</v>
      </c>
      <c r="C27" s="3076" t="s">
        <v>6465</v>
      </c>
      <c r="D27" s="2963" t="s">
        <v>374</v>
      </c>
      <c r="E27" s="2966">
        <v>10</v>
      </c>
      <c r="F27" s="2967"/>
      <c r="G27" s="2966">
        <f t="shared" si="0"/>
        <v>0</v>
      </c>
      <c r="I27" s="2935"/>
      <c r="J27" s="3000"/>
    </row>
    <row r="28" spans="1:12">
      <c r="A28" s="2962">
        <v>1.1100000000000001</v>
      </c>
      <c r="B28" s="2963" t="s">
        <v>7108</v>
      </c>
      <c r="C28" s="3076" t="s">
        <v>6474</v>
      </c>
      <c r="D28" s="2963" t="s">
        <v>374</v>
      </c>
      <c r="E28" s="2966">
        <v>50</v>
      </c>
      <c r="F28" s="2967"/>
      <c r="G28" s="2966">
        <f t="shared" si="0"/>
        <v>0</v>
      </c>
      <c r="I28" s="2935"/>
      <c r="J28" s="3000"/>
    </row>
    <row r="29" spans="1:12" s="2947" customFormat="1">
      <c r="A29" s="3077"/>
      <c r="B29" s="3066"/>
      <c r="C29" s="2964"/>
      <c r="D29" s="2965"/>
      <c r="E29" s="2966"/>
      <c r="F29" s="3075"/>
      <c r="G29" s="3074"/>
      <c r="H29" s="2934"/>
      <c r="I29" s="2935"/>
      <c r="K29" s="2926"/>
      <c r="L29" s="2926"/>
    </row>
    <row r="30" spans="1:12" s="2947" customFormat="1" ht="25.5">
      <c r="A30" s="3070">
        <v>2</v>
      </c>
      <c r="B30" s="3071" t="s">
        <v>7109</v>
      </c>
      <c r="C30" s="3078" t="s">
        <v>7110</v>
      </c>
      <c r="D30" s="2985" t="s">
        <v>6313</v>
      </c>
      <c r="E30" s="3030">
        <v>2</v>
      </c>
      <c r="F30" s="3020">
        <f>SUM(G32:G40)</f>
        <v>0</v>
      </c>
      <c r="G30" s="3030">
        <f>E30*F30</f>
        <v>0</v>
      </c>
      <c r="H30" s="2934"/>
      <c r="I30" s="2935"/>
      <c r="K30" s="2926"/>
      <c r="L30" s="2926"/>
    </row>
    <row r="31" spans="1:12" s="2947" customFormat="1" ht="25.5">
      <c r="A31" s="3065"/>
      <c r="B31" s="3066"/>
      <c r="C31" s="2995" t="s">
        <v>6314</v>
      </c>
      <c r="D31" s="3067"/>
      <c r="E31" s="3074"/>
      <c r="F31" s="3075"/>
      <c r="G31" s="3074"/>
      <c r="H31" s="2934"/>
      <c r="I31" s="2935"/>
      <c r="K31" s="2926"/>
      <c r="L31" s="2926"/>
    </row>
    <row r="32" spans="1:12" s="2947" customFormat="1">
      <c r="A32" s="2962">
        <v>2.1</v>
      </c>
      <c r="B32" s="2963" t="s">
        <v>7111</v>
      </c>
      <c r="C32" s="2964" t="s">
        <v>6496</v>
      </c>
      <c r="D32" s="2963" t="s">
        <v>377</v>
      </c>
      <c r="E32" s="3080">
        <v>3</v>
      </c>
      <c r="F32" s="2967"/>
      <c r="G32" s="2966">
        <f t="shared" ref="G32:G40" si="2">E32*F32</f>
        <v>0</v>
      </c>
      <c r="H32" s="2934"/>
      <c r="I32" s="2935"/>
      <c r="K32" s="2926"/>
      <c r="L32" s="2926"/>
    </row>
    <row r="33" spans="1:12" s="2947" customFormat="1" ht="25.5">
      <c r="A33" s="2962">
        <f>A32+0.1</f>
        <v>2.2000000000000002</v>
      </c>
      <c r="B33" s="2963" t="s">
        <v>7112</v>
      </c>
      <c r="C33" s="2964" t="s">
        <v>6960</v>
      </c>
      <c r="D33" s="2963" t="s">
        <v>377</v>
      </c>
      <c r="E33" s="3080">
        <v>3</v>
      </c>
      <c r="F33" s="2967"/>
      <c r="G33" s="2966">
        <f t="shared" si="2"/>
        <v>0</v>
      </c>
      <c r="H33" s="2934"/>
      <c r="I33" s="2935"/>
      <c r="K33" s="2926"/>
      <c r="L33" s="2926"/>
    </row>
    <row r="34" spans="1:12" s="2947" customFormat="1" ht="25.5">
      <c r="A34" s="2962">
        <f t="shared" ref="A34:A40" si="3">A33+0.1</f>
        <v>2.3000000000000003</v>
      </c>
      <c r="B34" s="2963" t="s">
        <v>7113</v>
      </c>
      <c r="C34" s="2964" t="s">
        <v>6962</v>
      </c>
      <c r="D34" s="2963" t="s">
        <v>377</v>
      </c>
      <c r="E34" s="3080">
        <v>2</v>
      </c>
      <c r="F34" s="2967"/>
      <c r="G34" s="2966">
        <f t="shared" si="2"/>
        <v>0</v>
      </c>
      <c r="H34" s="2934"/>
      <c r="I34" s="2935"/>
      <c r="K34" s="2926"/>
      <c r="L34" s="2926"/>
    </row>
    <row r="35" spans="1:12" s="2947" customFormat="1">
      <c r="A35" s="2962">
        <f t="shared" si="3"/>
        <v>2.4000000000000004</v>
      </c>
      <c r="B35" s="2963" t="s">
        <v>7114</v>
      </c>
      <c r="C35" s="2964" t="s">
        <v>6508</v>
      </c>
      <c r="D35" s="2963" t="s">
        <v>377</v>
      </c>
      <c r="E35" s="3080">
        <v>2</v>
      </c>
      <c r="F35" s="2967"/>
      <c r="G35" s="2966">
        <f t="shared" si="2"/>
        <v>0</v>
      </c>
      <c r="H35" s="2934"/>
      <c r="I35" s="2935"/>
      <c r="K35" s="2926"/>
      <c r="L35" s="2926"/>
    </row>
    <row r="36" spans="1:12" s="2947" customFormat="1">
      <c r="A36" s="2962">
        <f t="shared" si="3"/>
        <v>2.5000000000000004</v>
      </c>
      <c r="B36" s="2963" t="s">
        <v>7115</v>
      </c>
      <c r="C36" s="2964" t="s">
        <v>7116</v>
      </c>
      <c r="D36" s="2963" t="s">
        <v>377</v>
      </c>
      <c r="E36" s="3080">
        <v>1</v>
      </c>
      <c r="F36" s="2967"/>
      <c r="G36" s="2966">
        <f t="shared" si="2"/>
        <v>0</v>
      </c>
      <c r="H36" s="2934"/>
      <c r="I36" s="2935"/>
      <c r="K36" s="2926"/>
      <c r="L36" s="2926"/>
    </row>
    <row r="37" spans="1:12" s="2947" customFormat="1">
      <c r="A37" s="2962">
        <f t="shared" si="3"/>
        <v>2.6000000000000005</v>
      </c>
      <c r="B37" s="2963" t="s">
        <v>7117</v>
      </c>
      <c r="C37" s="2964" t="s">
        <v>6520</v>
      </c>
      <c r="D37" s="2963" t="s">
        <v>377</v>
      </c>
      <c r="E37" s="3080">
        <v>6</v>
      </c>
      <c r="F37" s="2967"/>
      <c r="G37" s="2966">
        <f t="shared" si="2"/>
        <v>0</v>
      </c>
      <c r="H37" s="2934"/>
      <c r="I37" s="2935"/>
      <c r="K37" s="2926"/>
      <c r="L37" s="2926"/>
    </row>
    <row r="38" spans="1:12" s="2947" customFormat="1">
      <c r="A38" s="2962">
        <f t="shared" si="3"/>
        <v>2.7000000000000006</v>
      </c>
      <c r="B38" s="2963" t="s">
        <v>7118</v>
      </c>
      <c r="C38" s="2964" t="s">
        <v>6849</v>
      </c>
      <c r="D38" s="2963" t="s">
        <v>377</v>
      </c>
      <c r="E38" s="3080">
        <v>2</v>
      </c>
      <c r="F38" s="2967"/>
      <c r="G38" s="2966">
        <f t="shared" si="2"/>
        <v>0</v>
      </c>
      <c r="H38" s="2934"/>
      <c r="I38" s="2935"/>
      <c r="K38" s="2926"/>
      <c r="L38" s="2926"/>
    </row>
    <row r="39" spans="1:12" s="2947" customFormat="1" ht="25.5">
      <c r="A39" s="2962">
        <f t="shared" si="3"/>
        <v>2.8000000000000007</v>
      </c>
      <c r="B39" s="2963" t="s">
        <v>7119</v>
      </c>
      <c r="C39" s="2964" t="s">
        <v>7120</v>
      </c>
      <c r="D39" s="2963" t="s">
        <v>377</v>
      </c>
      <c r="E39" s="3080">
        <v>4</v>
      </c>
      <c r="F39" s="2967"/>
      <c r="G39" s="2966">
        <f t="shared" si="2"/>
        <v>0</v>
      </c>
      <c r="H39" s="2934"/>
      <c r="I39" s="2935"/>
      <c r="K39" s="2926"/>
      <c r="L39" s="2926"/>
    </row>
    <row r="40" spans="1:12" s="2947" customFormat="1" ht="25.5">
      <c r="A40" s="2962">
        <f t="shared" si="3"/>
        <v>2.9000000000000008</v>
      </c>
      <c r="B40" s="2963" t="s">
        <v>7121</v>
      </c>
      <c r="C40" s="2964" t="s">
        <v>7122</v>
      </c>
      <c r="D40" s="2963" t="s">
        <v>377</v>
      </c>
      <c r="E40" s="3080">
        <v>1</v>
      </c>
      <c r="F40" s="2967"/>
      <c r="G40" s="2966">
        <f t="shared" si="2"/>
        <v>0</v>
      </c>
      <c r="H40" s="2934"/>
      <c r="I40" s="2935"/>
      <c r="K40" s="2926"/>
      <c r="L40" s="2926"/>
    </row>
    <row r="41" spans="1:12" s="2947" customFormat="1">
      <c r="A41" s="2962"/>
      <c r="B41" s="2963"/>
      <c r="C41" s="2964"/>
      <c r="D41" s="2963"/>
      <c r="E41" s="3080"/>
      <c r="F41" s="2967"/>
      <c r="G41" s="2966"/>
      <c r="H41" s="2934"/>
      <c r="I41" s="2935"/>
      <c r="K41" s="2926"/>
      <c r="L41" s="2926"/>
    </row>
    <row r="42" spans="1:12" s="2947" customFormat="1">
      <c r="A42" s="3070">
        <v>3</v>
      </c>
      <c r="B42" s="3071" t="s">
        <v>7123</v>
      </c>
      <c r="C42" s="3072" t="s">
        <v>6525</v>
      </c>
      <c r="D42" s="2985" t="s">
        <v>6313</v>
      </c>
      <c r="E42" s="3030">
        <v>2</v>
      </c>
      <c r="F42" s="3020">
        <f>SUM(G44:G45)</f>
        <v>0</v>
      </c>
      <c r="G42" s="3030">
        <f>E42*F42</f>
        <v>0</v>
      </c>
      <c r="H42" s="2934"/>
      <c r="I42" s="2935"/>
      <c r="K42" s="2926"/>
      <c r="L42" s="2926"/>
    </row>
    <row r="43" spans="1:12" s="2947" customFormat="1" ht="25.5">
      <c r="A43" s="3065"/>
      <c r="B43" s="3066"/>
      <c r="C43" s="2995" t="s">
        <v>6314</v>
      </c>
      <c r="D43" s="3067"/>
      <c r="E43" s="3074"/>
      <c r="F43" s="3075"/>
      <c r="G43" s="3074"/>
      <c r="H43" s="2934"/>
      <c r="I43" s="2935"/>
      <c r="K43" s="2926"/>
      <c r="L43" s="2926"/>
    </row>
    <row r="44" spans="1:12" s="2947" customFormat="1">
      <c r="A44" s="2962">
        <v>3.1</v>
      </c>
      <c r="B44" s="2963" t="s">
        <v>7124</v>
      </c>
      <c r="C44" s="2964" t="s">
        <v>7125</v>
      </c>
      <c r="D44" s="2963" t="s">
        <v>377</v>
      </c>
      <c r="E44" s="3258">
        <v>1</v>
      </c>
      <c r="F44" s="2967"/>
      <c r="G44" s="2966">
        <f t="shared" ref="G44:G45" si="4">E44*F44</f>
        <v>0</v>
      </c>
      <c r="H44" s="2934"/>
      <c r="I44" s="2935"/>
      <c r="K44" s="2926"/>
      <c r="L44" s="2926"/>
    </row>
    <row r="45" spans="1:12" s="2947" customFormat="1">
      <c r="A45" s="2962">
        <f>A44+0.1</f>
        <v>3.2</v>
      </c>
      <c r="B45" s="2963" t="s">
        <v>7126</v>
      </c>
      <c r="C45" s="2964" t="s">
        <v>7127</v>
      </c>
      <c r="D45" s="2963" t="s">
        <v>377</v>
      </c>
      <c r="E45" s="3258">
        <v>1</v>
      </c>
      <c r="F45" s="2967"/>
      <c r="G45" s="2966">
        <f t="shared" si="4"/>
        <v>0</v>
      </c>
      <c r="H45" s="2934"/>
      <c r="I45" s="2935"/>
      <c r="K45" s="2926"/>
      <c r="L45" s="2926"/>
    </row>
    <row r="46" spans="1:12" s="2947" customFormat="1">
      <c r="A46" s="2962"/>
      <c r="B46" s="3066"/>
      <c r="C46" s="2964"/>
      <c r="D46" s="2965"/>
      <c r="E46" s="2966"/>
      <c r="F46" s="2967"/>
      <c r="G46" s="3074"/>
      <c r="H46" s="2934"/>
      <c r="I46" s="2935"/>
      <c r="K46" s="2926"/>
      <c r="L46" s="2926"/>
    </row>
    <row r="47" spans="1:12" s="2947" customFormat="1">
      <c r="A47" s="3058"/>
      <c r="B47" s="3059"/>
      <c r="C47" s="3060" t="s">
        <v>6533</v>
      </c>
      <c r="D47" s="3061"/>
      <c r="E47" s="2974"/>
      <c r="F47" s="3062"/>
      <c r="G47" s="2974">
        <f>G49</f>
        <v>0</v>
      </c>
      <c r="H47" s="2934"/>
      <c r="I47" s="2935"/>
      <c r="K47" s="2926"/>
      <c r="L47" s="2926"/>
    </row>
    <row r="48" spans="1:12" s="2947" customFormat="1">
      <c r="A48" s="3065"/>
      <c r="B48" s="3066"/>
      <c r="C48" s="3081"/>
      <c r="D48" s="3067"/>
      <c r="E48" s="3074"/>
      <c r="F48" s="3075"/>
      <c r="G48" s="3074"/>
      <c r="H48" s="2934"/>
      <c r="I48" s="2935"/>
      <c r="K48" s="2926"/>
      <c r="L48" s="2926"/>
    </row>
    <row r="49" spans="1:12" s="2947" customFormat="1">
      <c r="A49" s="2984">
        <v>4</v>
      </c>
      <c r="B49" s="2985" t="s">
        <v>7128</v>
      </c>
      <c r="C49" s="3078" t="s">
        <v>6535</v>
      </c>
      <c r="D49" s="2985" t="s">
        <v>6313</v>
      </c>
      <c r="E49" s="3030">
        <v>2</v>
      </c>
      <c r="F49" s="3020">
        <f>SUM(G51:G57)</f>
        <v>0</v>
      </c>
      <c r="G49" s="3030">
        <f>E49*F49</f>
        <v>0</v>
      </c>
      <c r="H49" s="2934"/>
      <c r="I49" s="2935"/>
      <c r="K49" s="2926"/>
      <c r="L49" s="2926"/>
    </row>
    <row r="50" spans="1:12" s="2947" customFormat="1" ht="25.5">
      <c r="A50" s="3138"/>
      <c r="B50" s="2994"/>
      <c r="C50" s="2995" t="s">
        <v>6314</v>
      </c>
      <c r="D50" s="3123"/>
      <c r="E50" s="3124"/>
      <c r="F50" s="3231"/>
      <c r="G50" s="3124"/>
      <c r="H50" s="2934"/>
      <c r="I50" s="2935"/>
      <c r="K50" s="2926"/>
      <c r="L50" s="2926"/>
    </row>
    <row r="51" spans="1:12" s="2947" customFormat="1" ht="25.5">
      <c r="A51" s="2993">
        <v>4.0999999999999996</v>
      </c>
      <c r="B51" s="3001" t="s">
        <v>7129</v>
      </c>
      <c r="C51" s="3002" t="s">
        <v>6537</v>
      </c>
      <c r="D51" s="3139" t="s">
        <v>374</v>
      </c>
      <c r="E51" s="3278">
        <v>200</v>
      </c>
      <c r="F51" s="3036"/>
      <c r="G51" s="3022">
        <f t="shared" ref="G51:G57" si="5">E51*F51</f>
        <v>0</v>
      </c>
      <c r="H51" s="2934"/>
      <c r="I51" s="2935"/>
      <c r="K51" s="2926"/>
      <c r="L51" s="2926"/>
    </row>
    <row r="52" spans="1:12" s="2947" customFormat="1" ht="25.5">
      <c r="A52" s="2993">
        <f>A51+0.1</f>
        <v>4.1999999999999993</v>
      </c>
      <c r="B52" s="3001" t="s">
        <v>7130</v>
      </c>
      <c r="C52" s="3112" t="s">
        <v>6539</v>
      </c>
      <c r="D52" s="3001" t="s">
        <v>374</v>
      </c>
      <c r="E52" s="3278">
        <v>200</v>
      </c>
      <c r="F52" s="3036"/>
      <c r="G52" s="3022">
        <f t="shared" si="5"/>
        <v>0</v>
      </c>
      <c r="H52" s="2934"/>
      <c r="I52" s="2935"/>
      <c r="K52" s="2926"/>
      <c r="L52" s="2926"/>
    </row>
    <row r="53" spans="1:12" s="2947" customFormat="1">
      <c r="A53" s="2993">
        <f t="shared" ref="A53:A57" si="6">A52+0.1</f>
        <v>4.2999999999999989</v>
      </c>
      <c r="B53" s="3001" t="s">
        <v>7131</v>
      </c>
      <c r="C53" s="3120" t="s">
        <v>6543</v>
      </c>
      <c r="D53" s="3001" t="s">
        <v>377</v>
      </c>
      <c r="E53" s="3278">
        <v>1</v>
      </c>
      <c r="F53" s="3036"/>
      <c r="G53" s="3022">
        <f t="shared" si="5"/>
        <v>0</v>
      </c>
      <c r="H53" s="2934"/>
      <c r="I53" s="2935"/>
      <c r="K53" s="2926"/>
      <c r="L53" s="2926"/>
    </row>
    <row r="54" spans="1:12" s="2947" customFormat="1">
      <c r="A54" s="2993">
        <f t="shared" si="6"/>
        <v>4.3999999999999986</v>
      </c>
      <c r="B54" s="3001" t="s">
        <v>7132</v>
      </c>
      <c r="C54" s="3120" t="s">
        <v>6551</v>
      </c>
      <c r="D54" s="3001" t="s">
        <v>377</v>
      </c>
      <c r="E54" s="3278">
        <v>1</v>
      </c>
      <c r="F54" s="3036"/>
      <c r="G54" s="3022">
        <f t="shared" si="5"/>
        <v>0</v>
      </c>
      <c r="H54" s="2934"/>
      <c r="I54" s="2935"/>
      <c r="K54" s="2926"/>
      <c r="L54" s="2926"/>
    </row>
    <row r="55" spans="1:12" s="2947" customFormat="1">
      <c r="A55" s="2993">
        <f t="shared" si="6"/>
        <v>4.4999999999999982</v>
      </c>
      <c r="B55" s="3001" t="s">
        <v>7133</v>
      </c>
      <c r="C55" s="3082" t="s">
        <v>6553</v>
      </c>
      <c r="D55" s="3001" t="s">
        <v>377</v>
      </c>
      <c r="E55" s="3278">
        <v>1</v>
      </c>
      <c r="F55" s="3036"/>
      <c r="G55" s="3022">
        <f t="shared" si="5"/>
        <v>0</v>
      </c>
      <c r="H55" s="2934"/>
      <c r="I55" s="2935"/>
      <c r="K55" s="2926"/>
      <c r="L55" s="2926"/>
    </row>
    <row r="56" spans="1:12" s="2947" customFormat="1">
      <c r="A56" s="2993">
        <f t="shared" si="6"/>
        <v>4.5999999999999979</v>
      </c>
      <c r="B56" s="3001" t="s">
        <v>7134</v>
      </c>
      <c r="C56" s="3112" t="s">
        <v>6555</v>
      </c>
      <c r="D56" s="3122" t="s">
        <v>377</v>
      </c>
      <c r="E56" s="3278">
        <v>1</v>
      </c>
      <c r="F56" s="3036"/>
      <c r="G56" s="3022">
        <f t="shared" si="5"/>
        <v>0</v>
      </c>
      <c r="H56" s="2934"/>
      <c r="I56" s="2935"/>
      <c r="K56" s="2926"/>
      <c r="L56" s="2926"/>
    </row>
    <row r="57" spans="1:12" s="2947" customFormat="1">
      <c r="A57" s="2993">
        <f t="shared" si="6"/>
        <v>4.6999999999999975</v>
      </c>
      <c r="B57" s="3001" t="s">
        <v>7135</v>
      </c>
      <c r="C57" s="3112" t="s">
        <v>6557</v>
      </c>
      <c r="D57" s="3122" t="s">
        <v>5588</v>
      </c>
      <c r="E57" s="3278">
        <v>1</v>
      </c>
      <c r="F57" s="3036"/>
      <c r="G57" s="3022">
        <f t="shared" si="5"/>
        <v>0</v>
      </c>
      <c r="H57" s="2934"/>
      <c r="I57" s="2935"/>
      <c r="K57" s="2926"/>
      <c r="L57" s="2926"/>
    </row>
    <row r="58" spans="1:12" s="2947" customFormat="1">
      <c r="A58" s="2962"/>
      <c r="B58" s="2963"/>
      <c r="C58" s="3112"/>
      <c r="D58" s="3117"/>
      <c r="E58" s="3258"/>
      <c r="F58" s="2967"/>
      <c r="G58" s="2966"/>
      <c r="H58" s="2934"/>
      <c r="I58" s="2935"/>
      <c r="K58" s="2926"/>
      <c r="L58" s="2926"/>
    </row>
    <row r="59" spans="1:12" s="2947" customFormat="1">
      <c r="A59" s="3058"/>
      <c r="B59" s="3059"/>
      <c r="C59" s="3060" t="s">
        <v>5497</v>
      </c>
      <c r="D59" s="3061"/>
      <c r="E59" s="2974"/>
      <c r="F59" s="3062"/>
      <c r="G59" s="2974">
        <f>G61+G88+G97</f>
        <v>0</v>
      </c>
      <c r="H59" s="2934"/>
      <c r="I59" s="2935"/>
      <c r="K59" s="2926"/>
      <c r="L59" s="2926"/>
    </row>
    <row r="60" spans="1:12" s="2947" customFormat="1">
      <c r="A60" s="2962"/>
      <c r="B60" s="2963"/>
      <c r="C60" s="3112"/>
      <c r="D60" s="3117"/>
      <c r="E60" s="3258"/>
      <c r="F60" s="2967"/>
      <c r="G60" s="2966"/>
      <c r="H60" s="2934"/>
      <c r="I60" s="2935"/>
      <c r="K60" s="2926"/>
      <c r="L60" s="2926"/>
    </row>
    <row r="61" spans="1:12" s="2947" customFormat="1">
      <c r="A61" s="3279">
        <v>6</v>
      </c>
      <c r="B61" s="3280" t="s">
        <v>7136</v>
      </c>
      <c r="C61" s="3281" t="s">
        <v>7137</v>
      </c>
      <c r="D61" s="2985" t="s">
        <v>6313</v>
      </c>
      <c r="E61" s="3030">
        <v>2</v>
      </c>
      <c r="F61" s="3282">
        <f>SUM(G63:G86)</f>
        <v>0</v>
      </c>
      <c r="G61" s="3260">
        <f>E61*F61</f>
        <v>0</v>
      </c>
      <c r="H61" s="2934"/>
      <c r="I61" s="2935"/>
      <c r="K61" s="2926"/>
      <c r="L61" s="2926"/>
    </row>
    <row r="62" spans="1:12" s="2947" customFormat="1" ht="25.5">
      <c r="A62" s="2962"/>
      <c r="B62" s="2963"/>
      <c r="C62" s="3223" t="s">
        <v>6314</v>
      </c>
      <c r="D62" s="3117"/>
      <c r="E62" s="3258"/>
      <c r="F62" s="2967"/>
      <c r="G62" s="2966"/>
      <c r="H62" s="2934"/>
      <c r="I62" s="2935"/>
      <c r="K62" s="2926"/>
      <c r="L62" s="2926"/>
    </row>
    <row r="63" spans="1:12" s="3157" customFormat="1" ht="38.25">
      <c r="A63" s="2993">
        <v>6.1</v>
      </c>
      <c r="B63" s="3001" t="s">
        <v>7138</v>
      </c>
      <c r="C63" s="3082" t="s">
        <v>7139</v>
      </c>
      <c r="D63" s="3001" t="s">
        <v>426</v>
      </c>
      <c r="E63" s="3036">
        <v>36</v>
      </c>
      <c r="F63" s="2966"/>
      <c r="G63" s="2966">
        <f>E63*F63</f>
        <v>0</v>
      </c>
      <c r="H63" s="3283"/>
      <c r="I63" s="2939"/>
      <c r="K63" s="3284"/>
      <c r="L63" s="3284"/>
    </row>
    <row r="64" spans="1:12" s="3157" customFormat="1" ht="25.5">
      <c r="A64" s="2993">
        <f>A63+0.1</f>
        <v>6.1999999999999993</v>
      </c>
      <c r="B64" s="3001" t="s">
        <v>7140</v>
      </c>
      <c r="C64" s="3082" t="s">
        <v>7141</v>
      </c>
      <c r="D64" s="3001" t="s">
        <v>426</v>
      </c>
      <c r="E64" s="3036">
        <v>42</v>
      </c>
      <c r="F64" s="2966"/>
      <c r="G64" s="2966">
        <f t="shared" ref="G64:G86" si="7">E64*F64</f>
        <v>0</v>
      </c>
      <c r="H64" s="3283"/>
      <c r="I64" s="2939"/>
      <c r="K64" s="3284"/>
      <c r="L64" s="3284"/>
    </row>
    <row r="65" spans="1:12" s="3157" customFormat="1" ht="38.25">
      <c r="A65" s="2993">
        <f t="shared" ref="A65:A71" si="8">A64+0.1</f>
        <v>6.2999999999999989</v>
      </c>
      <c r="B65" s="3001" t="s">
        <v>7142</v>
      </c>
      <c r="C65" s="3082" t="s">
        <v>7143</v>
      </c>
      <c r="D65" s="3001" t="s">
        <v>426</v>
      </c>
      <c r="E65" s="3036">
        <v>52</v>
      </c>
      <c r="F65" s="2966"/>
      <c r="G65" s="2966">
        <f t="shared" si="7"/>
        <v>0</v>
      </c>
      <c r="H65" s="3283"/>
      <c r="I65" s="2939"/>
      <c r="K65" s="3284"/>
      <c r="L65" s="3284"/>
    </row>
    <row r="66" spans="1:12" s="3157" customFormat="1" ht="25.5">
      <c r="A66" s="2993">
        <f t="shared" si="8"/>
        <v>6.3999999999999986</v>
      </c>
      <c r="B66" s="3001" t="s">
        <v>7144</v>
      </c>
      <c r="C66" s="3082" t="s">
        <v>7145</v>
      </c>
      <c r="D66" s="3001" t="s">
        <v>377</v>
      </c>
      <c r="E66" s="3036">
        <v>11</v>
      </c>
      <c r="F66" s="2966"/>
      <c r="G66" s="2966">
        <f t="shared" si="7"/>
        <v>0</v>
      </c>
      <c r="H66" s="3283"/>
      <c r="I66" s="2939"/>
      <c r="K66" s="3284"/>
      <c r="L66" s="3284"/>
    </row>
    <row r="67" spans="1:12" s="3157" customFormat="1" ht="25.5">
      <c r="A67" s="2993">
        <f t="shared" si="8"/>
        <v>6.4999999999999982</v>
      </c>
      <c r="B67" s="3001" t="s">
        <v>7146</v>
      </c>
      <c r="C67" s="3082" t="s">
        <v>7147</v>
      </c>
      <c r="D67" s="3001" t="s">
        <v>377</v>
      </c>
      <c r="E67" s="3036">
        <v>27</v>
      </c>
      <c r="F67" s="2966"/>
      <c r="G67" s="2966">
        <f t="shared" si="7"/>
        <v>0</v>
      </c>
      <c r="H67" s="3283"/>
      <c r="I67" s="2939"/>
      <c r="K67" s="3284"/>
      <c r="L67" s="3284"/>
    </row>
    <row r="68" spans="1:12" s="3157" customFormat="1" ht="25.5">
      <c r="A68" s="2993">
        <f t="shared" si="8"/>
        <v>6.5999999999999979</v>
      </c>
      <c r="B68" s="3001" t="s">
        <v>7148</v>
      </c>
      <c r="C68" s="3082" t="s">
        <v>7149</v>
      </c>
      <c r="D68" s="3001" t="s">
        <v>377</v>
      </c>
      <c r="E68" s="3036">
        <v>4</v>
      </c>
      <c r="F68" s="2966"/>
      <c r="G68" s="2966">
        <f t="shared" si="7"/>
        <v>0</v>
      </c>
      <c r="H68" s="3283"/>
      <c r="I68" s="2939"/>
      <c r="K68" s="3284"/>
      <c r="L68" s="3284"/>
    </row>
    <row r="69" spans="1:12" s="3157" customFormat="1">
      <c r="A69" s="2993">
        <f t="shared" si="8"/>
        <v>6.6999999999999975</v>
      </c>
      <c r="B69" s="3001" t="s">
        <v>7150</v>
      </c>
      <c r="C69" s="3285" t="s">
        <v>7151</v>
      </c>
      <c r="D69" s="3001" t="s">
        <v>377</v>
      </c>
      <c r="E69" s="3036">
        <v>2</v>
      </c>
      <c r="F69" s="3022"/>
      <c r="G69" s="2966">
        <f t="shared" si="7"/>
        <v>0</v>
      </c>
      <c r="H69" s="3283"/>
      <c r="I69" s="2939"/>
      <c r="K69" s="3284"/>
      <c r="L69" s="3284"/>
    </row>
    <row r="70" spans="1:12" s="3157" customFormat="1">
      <c r="A70" s="2993">
        <f t="shared" si="8"/>
        <v>6.7999999999999972</v>
      </c>
      <c r="B70" s="3001" t="s">
        <v>7152</v>
      </c>
      <c r="C70" s="3082" t="s">
        <v>7153</v>
      </c>
      <c r="D70" s="3001" t="s">
        <v>377</v>
      </c>
      <c r="E70" s="3036">
        <v>16</v>
      </c>
      <c r="F70" s="2966"/>
      <c r="G70" s="2966">
        <f t="shared" si="7"/>
        <v>0</v>
      </c>
      <c r="H70" s="3283"/>
      <c r="I70" s="2939"/>
      <c r="K70" s="3284"/>
      <c r="L70" s="3284"/>
    </row>
    <row r="71" spans="1:12" s="3157" customFormat="1">
      <c r="A71" s="2993">
        <f t="shared" si="8"/>
        <v>6.8999999999999968</v>
      </c>
      <c r="B71" s="3001" t="s">
        <v>7154</v>
      </c>
      <c r="C71" s="3082" t="s">
        <v>7155</v>
      </c>
      <c r="D71" s="3001" t="s">
        <v>377</v>
      </c>
      <c r="E71" s="3036">
        <v>45</v>
      </c>
      <c r="F71" s="2966"/>
      <c r="G71" s="2966">
        <f t="shared" si="7"/>
        <v>0</v>
      </c>
      <c r="H71" s="3283"/>
      <c r="I71" s="2939"/>
      <c r="K71" s="3284"/>
      <c r="L71" s="3284"/>
    </row>
    <row r="72" spans="1:12" s="3157" customFormat="1">
      <c r="A72" s="3121">
        <v>6.1</v>
      </c>
      <c r="B72" s="3001" t="s">
        <v>7156</v>
      </c>
      <c r="C72" s="3082" t="s">
        <v>7157</v>
      </c>
      <c r="D72" s="3001" t="s">
        <v>377</v>
      </c>
      <c r="E72" s="3036">
        <v>10</v>
      </c>
      <c r="F72" s="2966"/>
      <c r="G72" s="2966">
        <f t="shared" si="7"/>
        <v>0</v>
      </c>
      <c r="H72" s="3283"/>
      <c r="I72" s="2939"/>
      <c r="K72" s="3284"/>
      <c r="L72" s="3284"/>
    </row>
    <row r="73" spans="1:12" s="3157" customFormat="1">
      <c r="A73" s="3121">
        <f>6.1+0.01</f>
        <v>6.1099999999999994</v>
      </c>
      <c r="B73" s="3001" t="s">
        <v>7158</v>
      </c>
      <c r="C73" s="3082" t="s">
        <v>7159</v>
      </c>
      <c r="D73" s="3001" t="s">
        <v>377</v>
      </c>
      <c r="E73" s="3036">
        <v>3</v>
      </c>
      <c r="F73" s="2966"/>
      <c r="G73" s="2966">
        <f t="shared" si="7"/>
        <v>0</v>
      </c>
      <c r="H73" s="3283"/>
      <c r="I73" s="2939"/>
      <c r="K73" s="3284"/>
      <c r="L73" s="3284"/>
    </row>
    <row r="74" spans="1:12" s="3157" customFormat="1">
      <c r="A74" s="3121">
        <f>A73+0.01</f>
        <v>6.1199999999999992</v>
      </c>
      <c r="B74" s="3001" t="s">
        <v>7160</v>
      </c>
      <c r="C74" s="3082" t="s">
        <v>7161</v>
      </c>
      <c r="D74" s="3001" t="s">
        <v>377</v>
      </c>
      <c r="E74" s="3036">
        <v>2</v>
      </c>
      <c r="F74" s="2967"/>
      <c r="G74" s="2966">
        <f t="shared" si="7"/>
        <v>0</v>
      </c>
      <c r="H74" s="3283"/>
      <c r="I74" s="2939"/>
      <c r="K74" s="3284"/>
      <c r="L74" s="3284"/>
    </row>
    <row r="75" spans="1:12" s="3157" customFormat="1">
      <c r="A75" s="3121">
        <f t="shared" ref="A75:A86" si="9">A74+0.01</f>
        <v>6.129999999999999</v>
      </c>
      <c r="B75" s="3001" t="s">
        <v>7162</v>
      </c>
      <c r="C75" s="3082" t="s">
        <v>7163</v>
      </c>
      <c r="D75" s="3001" t="s">
        <v>377</v>
      </c>
      <c r="E75" s="3036">
        <v>2</v>
      </c>
      <c r="F75" s="2967"/>
      <c r="G75" s="2966">
        <f t="shared" si="7"/>
        <v>0</v>
      </c>
      <c r="H75" s="3283"/>
      <c r="I75" s="2939"/>
      <c r="K75" s="3284"/>
      <c r="L75" s="3284"/>
    </row>
    <row r="76" spans="1:12" s="3157" customFormat="1">
      <c r="A76" s="3121">
        <f t="shared" si="9"/>
        <v>6.1399999999999988</v>
      </c>
      <c r="B76" s="3001" t="s">
        <v>7164</v>
      </c>
      <c r="C76" s="3082" t="s">
        <v>7165</v>
      </c>
      <c r="D76" s="3001" t="s">
        <v>377</v>
      </c>
      <c r="E76" s="3036">
        <v>1</v>
      </c>
      <c r="F76" s="2966"/>
      <c r="G76" s="2966">
        <f t="shared" si="7"/>
        <v>0</v>
      </c>
      <c r="H76" s="3283"/>
      <c r="I76" s="2939"/>
      <c r="K76" s="3284"/>
      <c r="L76" s="3284"/>
    </row>
    <row r="77" spans="1:12" s="3157" customFormat="1">
      <c r="A77" s="3121">
        <f t="shared" si="9"/>
        <v>6.1499999999999986</v>
      </c>
      <c r="B77" s="3001" t="s">
        <v>7166</v>
      </c>
      <c r="C77" s="3082" t="s">
        <v>7167</v>
      </c>
      <c r="D77" s="3001" t="s">
        <v>377</v>
      </c>
      <c r="E77" s="3036">
        <v>3</v>
      </c>
      <c r="F77" s="2966"/>
      <c r="G77" s="2966">
        <f t="shared" si="7"/>
        <v>0</v>
      </c>
      <c r="H77" s="3283"/>
      <c r="I77" s="2939"/>
      <c r="K77" s="3284"/>
      <c r="L77" s="3284"/>
    </row>
    <row r="78" spans="1:12" s="3157" customFormat="1">
      <c r="A78" s="3121">
        <f t="shared" si="9"/>
        <v>6.1599999999999984</v>
      </c>
      <c r="B78" s="3001" t="s">
        <v>7168</v>
      </c>
      <c r="C78" s="3082" t="s">
        <v>7169</v>
      </c>
      <c r="D78" s="3001" t="s">
        <v>377</v>
      </c>
      <c r="E78" s="3036">
        <v>4</v>
      </c>
      <c r="F78" s="2966"/>
      <c r="G78" s="2966">
        <f t="shared" si="7"/>
        <v>0</v>
      </c>
      <c r="H78" s="3283"/>
      <c r="I78" s="2939"/>
      <c r="K78" s="3284"/>
      <c r="L78" s="3284"/>
    </row>
    <row r="79" spans="1:12" s="3157" customFormat="1">
      <c r="A79" s="3121">
        <f t="shared" si="9"/>
        <v>6.1699999999999982</v>
      </c>
      <c r="B79" s="3001" t="s">
        <v>7170</v>
      </c>
      <c r="C79" s="3082" t="s">
        <v>7171</v>
      </c>
      <c r="D79" s="3001" t="s">
        <v>377</v>
      </c>
      <c r="E79" s="3036">
        <v>1</v>
      </c>
      <c r="F79" s="2966"/>
      <c r="G79" s="2966">
        <f t="shared" si="7"/>
        <v>0</v>
      </c>
      <c r="H79" s="3283"/>
      <c r="I79" s="2939"/>
      <c r="K79" s="3284"/>
      <c r="L79" s="3284"/>
    </row>
    <row r="80" spans="1:12" s="3157" customFormat="1">
      <c r="A80" s="3121">
        <f t="shared" si="9"/>
        <v>6.1799999999999979</v>
      </c>
      <c r="B80" s="3001" t="s">
        <v>7172</v>
      </c>
      <c r="C80" s="3082" t="s">
        <v>7173</v>
      </c>
      <c r="D80" s="3001" t="s">
        <v>377</v>
      </c>
      <c r="E80" s="3036">
        <v>10</v>
      </c>
      <c r="F80" s="2966"/>
      <c r="G80" s="2966">
        <f t="shared" si="7"/>
        <v>0</v>
      </c>
      <c r="H80" s="3283"/>
      <c r="I80" s="2939"/>
      <c r="K80" s="3284"/>
      <c r="L80" s="3284"/>
    </row>
    <row r="81" spans="1:12" s="3157" customFormat="1">
      <c r="A81" s="3121">
        <f t="shared" si="9"/>
        <v>6.1899999999999977</v>
      </c>
      <c r="B81" s="3001" t="s">
        <v>7174</v>
      </c>
      <c r="C81" s="3082" t="s">
        <v>7175</v>
      </c>
      <c r="D81" s="3001" t="s">
        <v>377</v>
      </c>
      <c r="E81" s="3036">
        <v>2</v>
      </c>
      <c r="F81" s="2966"/>
      <c r="G81" s="2966">
        <f t="shared" si="7"/>
        <v>0</v>
      </c>
      <c r="H81" s="3283"/>
      <c r="I81" s="2939"/>
      <c r="K81" s="3284"/>
      <c r="L81" s="3284"/>
    </row>
    <row r="82" spans="1:12" s="3157" customFormat="1" ht="25.5">
      <c r="A82" s="3121">
        <f t="shared" si="9"/>
        <v>6.1999999999999975</v>
      </c>
      <c r="B82" s="3001" t="s">
        <v>7176</v>
      </c>
      <c r="C82" s="3082" t="s">
        <v>7177</v>
      </c>
      <c r="D82" s="3001" t="s">
        <v>377</v>
      </c>
      <c r="E82" s="3036">
        <v>4</v>
      </c>
      <c r="F82" s="2966"/>
      <c r="G82" s="2966">
        <f t="shared" si="7"/>
        <v>0</v>
      </c>
      <c r="H82" s="3283"/>
      <c r="I82" s="2939"/>
      <c r="K82" s="3284"/>
      <c r="L82" s="3284"/>
    </row>
    <row r="83" spans="1:12" s="3157" customFormat="1">
      <c r="A83" s="3121">
        <f t="shared" si="9"/>
        <v>6.2099999999999973</v>
      </c>
      <c r="B83" s="3001" t="s">
        <v>7178</v>
      </c>
      <c r="C83" s="3002" t="s">
        <v>7179</v>
      </c>
      <c r="D83" s="3001" t="s">
        <v>370</v>
      </c>
      <c r="E83" s="3036">
        <v>40</v>
      </c>
      <c r="F83" s="2966"/>
      <c r="G83" s="2966">
        <f t="shared" si="7"/>
        <v>0</v>
      </c>
      <c r="H83" s="3283"/>
      <c r="I83" s="2939"/>
      <c r="K83" s="3284"/>
      <c r="L83" s="3284"/>
    </row>
    <row r="84" spans="1:12" s="3157" customFormat="1">
      <c r="A84" s="3121">
        <f t="shared" si="9"/>
        <v>6.2199999999999971</v>
      </c>
      <c r="B84" s="3001" t="s">
        <v>7180</v>
      </c>
      <c r="C84" s="3002" t="s">
        <v>7181</v>
      </c>
      <c r="D84" s="3001" t="s">
        <v>370</v>
      </c>
      <c r="E84" s="3036">
        <v>40</v>
      </c>
      <c r="F84" s="2966"/>
      <c r="G84" s="2966">
        <f t="shared" si="7"/>
        <v>0</v>
      </c>
      <c r="H84" s="3283"/>
      <c r="I84" s="2939"/>
      <c r="K84" s="3284"/>
      <c r="L84" s="3284"/>
    </row>
    <row r="85" spans="1:12" s="3157" customFormat="1" ht="25.5">
      <c r="A85" s="3121">
        <f t="shared" si="9"/>
        <v>6.2299999999999969</v>
      </c>
      <c r="B85" s="3001" t="s">
        <v>7182</v>
      </c>
      <c r="C85" s="3082" t="s">
        <v>7183</v>
      </c>
      <c r="D85" s="3001" t="s">
        <v>374</v>
      </c>
      <c r="E85" s="3022">
        <f>SUM(E63:E65)</f>
        <v>130</v>
      </c>
      <c r="F85" s="2966"/>
      <c r="G85" s="2966">
        <f t="shared" si="7"/>
        <v>0</v>
      </c>
      <c r="H85" s="3283"/>
      <c r="I85" s="2939"/>
      <c r="K85" s="3284"/>
      <c r="L85" s="3284"/>
    </row>
    <row r="86" spans="1:12" s="3157" customFormat="1">
      <c r="A86" s="3121">
        <f t="shared" si="9"/>
        <v>6.2399999999999967</v>
      </c>
      <c r="B86" s="3001" t="s">
        <v>7184</v>
      </c>
      <c r="C86" s="3082" t="s">
        <v>5730</v>
      </c>
      <c r="D86" s="3001" t="s">
        <v>374</v>
      </c>
      <c r="E86" s="3022">
        <f>E85</f>
        <v>130</v>
      </c>
      <c r="F86" s="2966"/>
      <c r="G86" s="2966">
        <f t="shared" si="7"/>
        <v>0</v>
      </c>
      <c r="H86" s="3283"/>
      <c r="I86" s="2939"/>
      <c r="K86" s="3284"/>
      <c r="L86" s="3284"/>
    </row>
    <row r="87" spans="1:12" s="2947" customFormat="1">
      <c r="A87" s="2962"/>
      <c r="B87" s="2963"/>
      <c r="C87" s="3112"/>
      <c r="D87" s="3117"/>
      <c r="E87" s="3258"/>
      <c r="F87" s="2967"/>
      <c r="G87" s="2966"/>
      <c r="H87" s="2934"/>
      <c r="I87" s="2935"/>
      <c r="K87" s="2926"/>
      <c r="L87" s="2926"/>
    </row>
    <row r="88" spans="1:12" s="2947" customFormat="1">
      <c r="A88" s="3279">
        <v>7</v>
      </c>
      <c r="B88" s="3280" t="s">
        <v>7185</v>
      </c>
      <c r="C88" s="3281" t="s">
        <v>7186</v>
      </c>
      <c r="D88" s="2985" t="s">
        <v>6313</v>
      </c>
      <c r="E88" s="3030">
        <v>2</v>
      </c>
      <c r="F88" s="3282">
        <f>SUM(G90:G95)</f>
        <v>0</v>
      </c>
      <c r="G88" s="3260">
        <f>E88*F88</f>
        <v>0</v>
      </c>
      <c r="H88" s="2934"/>
      <c r="I88" s="2935"/>
      <c r="K88" s="2926"/>
      <c r="L88" s="2926"/>
    </row>
    <row r="89" spans="1:12" s="2947" customFormat="1" ht="25.5">
      <c r="A89" s="3286"/>
      <c r="B89" s="3287"/>
      <c r="C89" s="3223" t="s">
        <v>6314</v>
      </c>
      <c r="D89" s="3288"/>
      <c r="E89" s="3223"/>
      <c r="F89" s="3289"/>
      <c r="G89" s="3290"/>
      <c r="H89" s="2934"/>
      <c r="I89" s="2935"/>
      <c r="K89" s="2926"/>
      <c r="L89" s="2926"/>
    </row>
    <row r="90" spans="1:12" s="2947" customFormat="1">
      <c r="A90" s="3291">
        <v>7.1</v>
      </c>
      <c r="B90" s="3292" t="s">
        <v>7187</v>
      </c>
      <c r="C90" s="3112" t="s">
        <v>7188</v>
      </c>
      <c r="D90" s="3292" t="s">
        <v>374</v>
      </c>
      <c r="E90" s="3132">
        <v>18</v>
      </c>
      <c r="F90" s="2966"/>
      <c r="G90" s="3293">
        <f>E90*F90</f>
        <v>0</v>
      </c>
      <c r="H90" s="2934"/>
      <c r="I90" s="2935"/>
      <c r="K90" s="2926"/>
      <c r="L90" s="2926"/>
    </row>
    <row r="91" spans="1:12" s="2947" customFormat="1">
      <c r="A91" s="3291">
        <f>A90+0.1</f>
        <v>7.1999999999999993</v>
      </c>
      <c r="B91" s="3292" t="s">
        <v>7189</v>
      </c>
      <c r="C91" s="3112" t="s">
        <v>7190</v>
      </c>
      <c r="D91" s="3292" t="s">
        <v>374</v>
      </c>
      <c r="E91" s="3132">
        <v>12</v>
      </c>
      <c r="F91" s="2966"/>
      <c r="G91" s="3293">
        <f t="shared" ref="G91:G95" si="10">E91*F91</f>
        <v>0</v>
      </c>
      <c r="H91" s="2934"/>
      <c r="I91" s="2935"/>
      <c r="K91" s="2926"/>
      <c r="L91" s="2926"/>
    </row>
    <row r="92" spans="1:12" s="2947" customFormat="1" ht="25.5">
      <c r="A92" s="2993">
        <f t="shared" ref="A92:A95" si="11">A91+0.1</f>
        <v>7.2999999999999989</v>
      </c>
      <c r="B92" s="3001" t="s">
        <v>7191</v>
      </c>
      <c r="C92" s="3082" t="s">
        <v>7192</v>
      </c>
      <c r="D92" s="3001" t="s">
        <v>377</v>
      </c>
      <c r="E92" s="3036">
        <v>6</v>
      </c>
      <c r="F92" s="2966"/>
      <c r="G92" s="3293">
        <f t="shared" si="10"/>
        <v>0</v>
      </c>
      <c r="H92" s="2934"/>
      <c r="I92" s="2935"/>
      <c r="K92" s="2926"/>
      <c r="L92" s="2926"/>
    </row>
    <row r="93" spans="1:12" s="2947" customFormat="1">
      <c r="A93" s="3291">
        <f t="shared" si="11"/>
        <v>7.3999999999999986</v>
      </c>
      <c r="B93" s="3292" t="s">
        <v>7193</v>
      </c>
      <c r="C93" s="3112" t="s">
        <v>7190</v>
      </c>
      <c r="D93" s="3292" t="s">
        <v>374</v>
      </c>
      <c r="E93" s="3132">
        <v>8</v>
      </c>
      <c r="F93" s="2966"/>
      <c r="G93" s="3293">
        <f t="shared" si="10"/>
        <v>0</v>
      </c>
      <c r="H93" s="2934"/>
      <c r="I93" s="2935"/>
      <c r="K93" s="2926"/>
      <c r="L93" s="2926"/>
    </row>
    <row r="94" spans="1:12" s="2947" customFormat="1">
      <c r="A94" s="3291">
        <f t="shared" si="11"/>
        <v>7.4999999999999982</v>
      </c>
      <c r="B94" s="3292" t="s">
        <v>7194</v>
      </c>
      <c r="C94" s="3002" t="s">
        <v>7179</v>
      </c>
      <c r="D94" s="3001" t="s">
        <v>370</v>
      </c>
      <c r="E94" s="3132">
        <v>25</v>
      </c>
      <c r="F94" s="2966"/>
      <c r="G94" s="3293">
        <f t="shared" si="10"/>
        <v>0</v>
      </c>
      <c r="H94" s="2934"/>
      <c r="I94" s="2935"/>
      <c r="K94" s="2926"/>
      <c r="L94" s="2926"/>
    </row>
    <row r="95" spans="1:12" s="2947" customFormat="1">
      <c r="A95" s="3291">
        <f t="shared" si="11"/>
        <v>7.5999999999999979</v>
      </c>
      <c r="B95" s="3292" t="s">
        <v>7195</v>
      </c>
      <c r="C95" s="3002" t="s">
        <v>7181</v>
      </c>
      <c r="D95" s="3001" t="s">
        <v>370</v>
      </c>
      <c r="E95" s="3132">
        <v>25</v>
      </c>
      <c r="F95" s="2966"/>
      <c r="G95" s="3293">
        <f t="shared" si="10"/>
        <v>0</v>
      </c>
      <c r="H95" s="2934"/>
      <c r="I95" s="2935"/>
      <c r="K95" s="2926"/>
      <c r="L95" s="2926"/>
    </row>
    <row r="96" spans="1:12" s="2947" customFormat="1">
      <c r="A96" s="3294"/>
      <c r="B96" s="2931"/>
      <c r="C96" s="3002"/>
      <c r="D96" s="3001"/>
      <c r="E96" s="2933"/>
      <c r="F96" s="3295"/>
      <c r="G96" s="3296"/>
      <c r="H96" s="2934"/>
      <c r="I96" s="2935"/>
      <c r="K96" s="2926"/>
      <c r="L96" s="2926"/>
    </row>
    <row r="97" spans="1:12" s="2947" customFormat="1">
      <c r="A97" s="3279">
        <v>8</v>
      </c>
      <c r="B97" s="3280" t="s">
        <v>7196</v>
      </c>
      <c r="C97" s="3281" t="s">
        <v>7197</v>
      </c>
      <c r="D97" s="2985" t="s">
        <v>6313</v>
      </c>
      <c r="E97" s="3030">
        <v>2</v>
      </c>
      <c r="F97" s="3282">
        <f>SUM(G99:G107)</f>
        <v>0</v>
      </c>
      <c r="G97" s="3260">
        <f>E97*F97</f>
        <v>0</v>
      </c>
      <c r="H97" s="2934"/>
      <c r="I97" s="2935"/>
      <c r="K97" s="2926"/>
      <c r="L97" s="2926"/>
    </row>
    <row r="98" spans="1:12" s="2947" customFormat="1">
      <c r="A98" s="3297"/>
      <c r="B98" s="3223"/>
      <c r="C98" s="3012"/>
      <c r="D98" s="3287"/>
      <c r="E98" s="3223"/>
      <c r="F98" s="3289"/>
      <c r="G98" s="3290"/>
      <c r="H98" s="2934"/>
      <c r="I98" s="2935"/>
      <c r="K98" s="2926"/>
      <c r="L98" s="2926"/>
    </row>
    <row r="99" spans="1:12" s="2947" customFormat="1">
      <c r="A99" s="3291">
        <v>8.1</v>
      </c>
      <c r="B99" s="3001" t="s">
        <v>7198</v>
      </c>
      <c r="C99" s="3002" t="s">
        <v>7199</v>
      </c>
      <c r="D99" s="2931" t="s">
        <v>5406</v>
      </c>
      <c r="E99" s="2933">
        <v>1</v>
      </c>
      <c r="F99" s="2966"/>
      <c r="G99" s="3298">
        <f>E99*F99</f>
        <v>0</v>
      </c>
      <c r="H99" s="2934"/>
      <c r="I99" s="2935"/>
      <c r="K99" s="2926"/>
      <c r="L99" s="2926"/>
    </row>
    <row r="100" spans="1:12" s="2947" customFormat="1">
      <c r="A100" s="3291">
        <v>8.1999999999999993</v>
      </c>
      <c r="B100" s="3001" t="s">
        <v>7200</v>
      </c>
      <c r="C100" s="3002" t="s">
        <v>7201</v>
      </c>
      <c r="D100" s="2931" t="s">
        <v>377</v>
      </c>
      <c r="E100" s="2933">
        <v>2</v>
      </c>
      <c r="F100" s="2966"/>
      <c r="G100" s="3298">
        <f t="shared" ref="G100:G107" si="12">E100*F100</f>
        <v>0</v>
      </c>
      <c r="H100" s="2934"/>
      <c r="I100" s="2935"/>
      <c r="K100" s="2926"/>
      <c r="L100" s="2926"/>
    </row>
    <row r="101" spans="1:12" s="2947" customFormat="1">
      <c r="A101" s="3291">
        <f t="shared" ref="A101:A106" si="13">A100+0.1</f>
        <v>8.2999999999999989</v>
      </c>
      <c r="B101" s="3001" t="s">
        <v>7202</v>
      </c>
      <c r="C101" s="3002" t="s">
        <v>7203</v>
      </c>
      <c r="D101" s="2931" t="s">
        <v>377</v>
      </c>
      <c r="E101" s="2933">
        <v>1</v>
      </c>
      <c r="F101" s="2966"/>
      <c r="G101" s="3298">
        <f t="shared" si="12"/>
        <v>0</v>
      </c>
      <c r="H101" s="2934"/>
      <c r="I101" s="2935"/>
      <c r="K101" s="2926"/>
      <c r="L101" s="2926"/>
    </row>
    <row r="102" spans="1:12" s="2947" customFormat="1">
      <c r="A102" s="3291">
        <v>8.4</v>
      </c>
      <c r="B102" s="3001" t="s">
        <v>7204</v>
      </c>
      <c r="C102" s="3002" t="s">
        <v>7205</v>
      </c>
      <c r="D102" s="2931" t="s">
        <v>5406</v>
      </c>
      <c r="E102" s="2933">
        <v>1</v>
      </c>
      <c r="F102" s="2966"/>
      <c r="G102" s="3298">
        <f t="shared" si="12"/>
        <v>0</v>
      </c>
      <c r="H102" s="2934"/>
      <c r="I102" s="2935"/>
      <c r="K102" s="2926"/>
      <c r="L102" s="2926"/>
    </row>
    <row r="103" spans="1:12" s="2947" customFormat="1">
      <c r="A103" s="3291">
        <f t="shared" si="13"/>
        <v>8.5</v>
      </c>
      <c r="B103" s="3001" t="s">
        <v>7206</v>
      </c>
      <c r="C103" s="3002" t="s">
        <v>7207</v>
      </c>
      <c r="D103" s="2931" t="s">
        <v>377</v>
      </c>
      <c r="E103" s="2933">
        <v>1</v>
      </c>
      <c r="F103" s="2966"/>
      <c r="G103" s="3298">
        <f t="shared" si="12"/>
        <v>0</v>
      </c>
      <c r="H103" s="2934"/>
      <c r="I103" s="2935"/>
      <c r="K103" s="2926"/>
      <c r="L103" s="2926"/>
    </row>
    <row r="104" spans="1:12" s="2947" customFormat="1">
      <c r="A104" s="3291">
        <v>8.6</v>
      </c>
      <c r="B104" s="3001" t="s">
        <v>7208</v>
      </c>
      <c r="C104" s="3002" t="s">
        <v>7209</v>
      </c>
      <c r="D104" s="2931" t="s">
        <v>5406</v>
      </c>
      <c r="E104" s="2933">
        <v>1</v>
      </c>
      <c r="F104" s="3299"/>
      <c r="G104" s="3298">
        <f t="shared" si="12"/>
        <v>0</v>
      </c>
      <c r="H104" s="2934"/>
      <c r="I104" s="2935"/>
      <c r="K104" s="2926"/>
      <c r="L104" s="2926"/>
    </row>
    <row r="105" spans="1:12" s="2947" customFormat="1">
      <c r="A105" s="3291">
        <v>8.6999999999999993</v>
      </c>
      <c r="B105" s="3001" t="s">
        <v>7210</v>
      </c>
      <c r="C105" s="3002" t="s">
        <v>7211</v>
      </c>
      <c r="D105" s="2931" t="s">
        <v>377</v>
      </c>
      <c r="E105" s="2933">
        <v>1</v>
      </c>
      <c r="F105" s="2966"/>
      <c r="G105" s="3298">
        <f t="shared" si="12"/>
        <v>0</v>
      </c>
      <c r="H105" s="2934"/>
      <c r="I105" s="2935"/>
      <c r="K105" s="2926"/>
      <c r="L105" s="2926"/>
    </row>
    <row r="106" spans="1:12" s="2947" customFormat="1">
      <c r="A106" s="3291">
        <f t="shared" si="13"/>
        <v>8.7999999999999989</v>
      </c>
      <c r="B106" s="3001" t="s">
        <v>7212</v>
      </c>
      <c r="C106" s="3002" t="s">
        <v>7213</v>
      </c>
      <c r="D106" s="2931" t="s">
        <v>377</v>
      </c>
      <c r="E106" s="2933">
        <v>1</v>
      </c>
      <c r="F106" s="2966"/>
      <c r="G106" s="3298">
        <f t="shared" si="12"/>
        <v>0</v>
      </c>
      <c r="H106" s="2934"/>
      <c r="I106" s="2935"/>
      <c r="K106" s="2926"/>
      <c r="L106" s="2926"/>
    </row>
    <row r="107" spans="1:12" s="2947" customFormat="1" ht="25.5">
      <c r="A107" s="2993">
        <v>8.9</v>
      </c>
      <c r="B107" s="3001" t="s">
        <v>7214</v>
      </c>
      <c r="C107" s="3002" t="s">
        <v>7215</v>
      </c>
      <c r="D107" s="3001" t="s">
        <v>5406</v>
      </c>
      <c r="E107" s="3036">
        <v>1</v>
      </c>
      <c r="F107" s="2966"/>
      <c r="G107" s="3300">
        <f t="shared" si="12"/>
        <v>0</v>
      </c>
      <c r="H107" s="2934"/>
      <c r="I107" s="2935"/>
      <c r="K107" s="2926"/>
      <c r="L107" s="2926"/>
    </row>
    <row r="108" spans="1:12" s="2947" customFormat="1">
      <c r="A108" s="3292"/>
      <c r="B108" s="3292"/>
      <c r="C108" s="3002"/>
      <c r="D108" s="3001"/>
      <c r="E108" s="3036"/>
      <c r="F108" s="3299"/>
      <c r="G108" s="2933"/>
      <c r="H108" s="2934"/>
      <c r="I108" s="2935"/>
      <c r="K108" s="2926"/>
      <c r="L108" s="2926"/>
    </row>
    <row r="109" spans="1:12" ht="16.5" thickBot="1">
      <c r="A109" s="3083"/>
      <c r="B109" s="3084"/>
      <c r="C109" s="3085" t="s">
        <v>1149</v>
      </c>
      <c r="D109" s="3086"/>
      <c r="E109" s="3087"/>
      <c r="F109" s="3088"/>
      <c r="G109" s="3089">
        <f>G14+G47+G59</f>
        <v>0</v>
      </c>
    </row>
    <row r="110" spans="1:12">
      <c r="A110" s="3090"/>
      <c r="D110" s="3093"/>
      <c r="E110" s="2935"/>
      <c r="F110" s="2935"/>
      <c r="G110" s="3094"/>
    </row>
    <row r="111" spans="1:12">
      <c r="A111" s="3090"/>
      <c r="B111" s="3966" t="s">
        <v>7216</v>
      </c>
      <c r="C111" s="3966"/>
      <c r="D111" s="3966"/>
      <c r="E111" s="3966"/>
      <c r="F111" s="3966"/>
    </row>
    <row r="112" spans="1:12">
      <c r="A112" s="3090"/>
      <c r="B112" s="3962" t="s">
        <v>5404</v>
      </c>
      <c r="C112" s="3962"/>
      <c r="D112" s="3962"/>
      <c r="E112" s="3962"/>
      <c r="F112" s="3962"/>
    </row>
    <row r="113" spans="1:7">
      <c r="A113" s="3090"/>
      <c r="B113" s="3962" t="s">
        <v>5224</v>
      </c>
      <c r="C113" s="3962"/>
      <c r="D113" s="3962"/>
      <c r="E113" s="3962"/>
      <c r="F113" s="3962"/>
    </row>
    <row r="114" spans="1:7">
      <c r="A114" s="3090"/>
      <c r="B114" s="3096"/>
      <c r="C114" s="3097"/>
      <c r="D114" s="3090"/>
      <c r="E114" s="3095"/>
      <c r="F114" s="3098"/>
    </row>
    <row r="115" spans="1:7">
      <c r="A115" s="3099"/>
      <c r="B115" s="3100"/>
      <c r="C115" s="3101"/>
      <c r="D115" s="3939" t="s">
        <v>7638</v>
      </c>
      <c r="E115" s="3939"/>
      <c r="F115" s="3939"/>
      <c r="G115" s="2928"/>
    </row>
    <row r="116" spans="1:7">
      <c r="A116" s="3090"/>
      <c r="E116" s="2939"/>
      <c r="F116" s="2946"/>
    </row>
  </sheetData>
  <mergeCells count="17">
    <mergeCell ref="G9:G11"/>
    <mergeCell ref="B111:F111"/>
    <mergeCell ref="B112:F112"/>
    <mergeCell ref="B113:F113"/>
    <mergeCell ref="D115:F115"/>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rowBreaks count="1" manualBreakCount="1">
    <brk id="60" max="6" man="1"/>
  </rowBreak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topLeftCell="A15" zoomScaleNormal="100" zoomScaleSheetLayoutView="100" workbookViewId="0">
      <selection activeCell="T29" sqref="T29:T32"/>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48" width="9.140625" style="2004"/>
    <col min="249" max="249" width="41.85546875" style="2004" customWidth="1"/>
    <col min="250" max="252" width="9.140625" style="2004"/>
    <col min="253" max="253" width="27.5703125" style="2004" customWidth="1"/>
    <col min="254" max="504" width="9.140625" style="2004"/>
    <col min="505" max="505" width="41.85546875" style="2004" customWidth="1"/>
    <col min="506" max="508" width="9.140625" style="2004"/>
    <col min="509" max="509" width="27.5703125" style="2004" customWidth="1"/>
    <col min="510" max="760" width="9.140625" style="2004"/>
    <col min="761" max="761" width="41.85546875" style="2004" customWidth="1"/>
    <col min="762" max="764" width="9.140625" style="2004"/>
    <col min="765" max="765" width="27.5703125" style="2004" customWidth="1"/>
    <col min="766" max="1016" width="9.140625" style="2004"/>
    <col min="1017" max="1017" width="41.85546875" style="2004" customWidth="1"/>
    <col min="1018" max="1020" width="9.140625" style="2004"/>
    <col min="1021" max="1021" width="27.5703125" style="2004" customWidth="1"/>
    <col min="1022" max="1272" width="9.140625" style="2004"/>
    <col min="1273" max="1273" width="41.85546875" style="2004" customWidth="1"/>
    <col min="1274" max="1276" width="9.140625" style="2004"/>
    <col min="1277" max="1277" width="27.5703125" style="2004" customWidth="1"/>
    <col min="1278" max="1528" width="9.140625" style="2004"/>
    <col min="1529" max="1529" width="41.85546875" style="2004" customWidth="1"/>
    <col min="1530" max="1532" width="9.140625" style="2004"/>
    <col min="1533" max="1533" width="27.5703125" style="2004" customWidth="1"/>
    <col min="1534" max="1784" width="9.140625" style="2004"/>
    <col min="1785" max="1785" width="41.85546875" style="2004" customWidth="1"/>
    <col min="1786" max="1788" width="9.140625" style="2004"/>
    <col min="1789" max="1789" width="27.5703125" style="2004" customWidth="1"/>
    <col min="1790" max="2040" width="9.140625" style="2004"/>
    <col min="2041" max="2041" width="41.85546875" style="2004" customWidth="1"/>
    <col min="2042" max="2044" width="9.140625" style="2004"/>
    <col min="2045" max="2045" width="27.5703125" style="2004" customWidth="1"/>
    <col min="2046" max="2296" width="9.140625" style="2004"/>
    <col min="2297" max="2297" width="41.85546875" style="2004" customWidth="1"/>
    <col min="2298" max="2300" width="9.140625" style="2004"/>
    <col min="2301" max="2301" width="27.5703125" style="2004" customWidth="1"/>
    <col min="2302" max="2552" width="9.140625" style="2004"/>
    <col min="2553" max="2553" width="41.85546875" style="2004" customWidth="1"/>
    <col min="2554" max="2556" width="9.140625" style="2004"/>
    <col min="2557" max="2557" width="27.5703125" style="2004" customWidth="1"/>
    <col min="2558" max="2808" width="9.140625" style="2004"/>
    <col min="2809" max="2809" width="41.85546875" style="2004" customWidth="1"/>
    <col min="2810" max="2812" width="9.140625" style="2004"/>
    <col min="2813" max="2813" width="27.5703125" style="2004" customWidth="1"/>
    <col min="2814" max="3064" width="9.140625" style="2004"/>
    <col min="3065" max="3065" width="41.85546875" style="2004" customWidth="1"/>
    <col min="3066" max="3068" width="9.140625" style="2004"/>
    <col min="3069" max="3069" width="27.5703125" style="2004" customWidth="1"/>
    <col min="3070" max="3320" width="9.140625" style="2004"/>
    <col min="3321" max="3321" width="41.85546875" style="2004" customWidth="1"/>
    <col min="3322" max="3324" width="9.140625" style="2004"/>
    <col min="3325" max="3325" width="27.5703125" style="2004" customWidth="1"/>
    <col min="3326" max="3576" width="9.140625" style="2004"/>
    <col min="3577" max="3577" width="41.85546875" style="2004" customWidth="1"/>
    <col min="3578" max="3580" width="9.140625" style="2004"/>
    <col min="3581" max="3581" width="27.5703125" style="2004" customWidth="1"/>
    <col min="3582" max="3832" width="9.140625" style="2004"/>
    <col min="3833" max="3833" width="41.85546875" style="2004" customWidth="1"/>
    <col min="3834" max="3836" width="9.140625" style="2004"/>
    <col min="3837" max="3837" width="27.5703125" style="2004" customWidth="1"/>
    <col min="3838" max="4088" width="9.140625" style="2004"/>
    <col min="4089" max="4089" width="41.85546875" style="2004" customWidth="1"/>
    <col min="4090" max="4092" width="9.140625" style="2004"/>
    <col min="4093" max="4093" width="27.5703125" style="2004" customWidth="1"/>
    <col min="4094" max="4344" width="9.140625" style="2004"/>
    <col min="4345" max="4345" width="41.85546875" style="2004" customWidth="1"/>
    <col min="4346" max="4348" width="9.140625" style="2004"/>
    <col min="4349" max="4349" width="27.5703125" style="2004" customWidth="1"/>
    <col min="4350" max="4600" width="9.140625" style="2004"/>
    <col min="4601" max="4601" width="41.85546875" style="2004" customWidth="1"/>
    <col min="4602" max="4604" width="9.140625" style="2004"/>
    <col min="4605" max="4605" width="27.5703125" style="2004" customWidth="1"/>
    <col min="4606" max="4856" width="9.140625" style="2004"/>
    <col min="4857" max="4857" width="41.85546875" style="2004" customWidth="1"/>
    <col min="4858" max="4860" width="9.140625" style="2004"/>
    <col min="4861" max="4861" width="27.5703125" style="2004" customWidth="1"/>
    <col min="4862" max="5112" width="9.140625" style="2004"/>
    <col min="5113" max="5113" width="41.85546875" style="2004" customWidth="1"/>
    <col min="5114" max="5116" width="9.140625" style="2004"/>
    <col min="5117" max="5117" width="27.5703125" style="2004" customWidth="1"/>
    <col min="5118" max="5368" width="9.140625" style="2004"/>
    <col min="5369" max="5369" width="41.85546875" style="2004" customWidth="1"/>
    <col min="5370" max="5372" width="9.140625" style="2004"/>
    <col min="5373" max="5373" width="27.5703125" style="2004" customWidth="1"/>
    <col min="5374" max="5624" width="9.140625" style="2004"/>
    <col min="5625" max="5625" width="41.85546875" style="2004" customWidth="1"/>
    <col min="5626" max="5628" width="9.140625" style="2004"/>
    <col min="5629" max="5629" width="27.5703125" style="2004" customWidth="1"/>
    <col min="5630" max="5880" width="9.140625" style="2004"/>
    <col min="5881" max="5881" width="41.85546875" style="2004" customWidth="1"/>
    <col min="5882" max="5884" width="9.140625" style="2004"/>
    <col min="5885" max="5885" width="27.5703125" style="2004" customWidth="1"/>
    <col min="5886" max="6136" width="9.140625" style="2004"/>
    <col min="6137" max="6137" width="41.85546875" style="2004" customWidth="1"/>
    <col min="6138" max="6140" width="9.140625" style="2004"/>
    <col min="6141" max="6141" width="27.5703125" style="2004" customWidth="1"/>
    <col min="6142" max="6392" width="9.140625" style="2004"/>
    <col min="6393" max="6393" width="41.85546875" style="2004" customWidth="1"/>
    <col min="6394" max="6396" width="9.140625" style="2004"/>
    <col min="6397" max="6397" width="27.5703125" style="2004" customWidth="1"/>
    <col min="6398" max="6648" width="9.140625" style="2004"/>
    <col min="6649" max="6649" width="41.85546875" style="2004" customWidth="1"/>
    <col min="6650" max="6652" width="9.140625" style="2004"/>
    <col min="6653" max="6653" width="27.5703125" style="2004" customWidth="1"/>
    <col min="6654" max="6904" width="9.140625" style="2004"/>
    <col min="6905" max="6905" width="41.85546875" style="2004" customWidth="1"/>
    <col min="6906" max="6908" width="9.140625" style="2004"/>
    <col min="6909" max="6909" width="27.5703125" style="2004" customWidth="1"/>
    <col min="6910" max="7160" width="9.140625" style="2004"/>
    <col min="7161" max="7161" width="41.85546875" style="2004" customWidth="1"/>
    <col min="7162" max="7164" width="9.140625" style="2004"/>
    <col min="7165" max="7165" width="27.5703125" style="2004" customWidth="1"/>
    <col min="7166" max="7416" width="9.140625" style="2004"/>
    <col min="7417" max="7417" width="41.85546875" style="2004" customWidth="1"/>
    <col min="7418" max="7420" width="9.140625" style="2004"/>
    <col min="7421" max="7421" width="27.5703125" style="2004" customWidth="1"/>
    <col min="7422" max="7672" width="9.140625" style="2004"/>
    <col min="7673" max="7673" width="41.85546875" style="2004" customWidth="1"/>
    <col min="7674" max="7676" width="9.140625" style="2004"/>
    <col min="7677" max="7677" width="27.5703125" style="2004" customWidth="1"/>
    <col min="7678" max="7928" width="9.140625" style="2004"/>
    <col min="7929" max="7929" width="41.85546875" style="2004" customWidth="1"/>
    <col min="7930" max="7932" width="9.140625" style="2004"/>
    <col min="7933" max="7933" width="27.5703125" style="2004" customWidth="1"/>
    <col min="7934" max="8184" width="9.140625" style="2004"/>
    <col min="8185" max="8185" width="41.85546875" style="2004" customWidth="1"/>
    <col min="8186" max="8188" width="9.140625" style="2004"/>
    <col min="8189" max="8189" width="27.5703125" style="2004" customWidth="1"/>
    <col min="8190" max="8440" width="9.140625" style="2004"/>
    <col min="8441" max="8441" width="41.85546875" style="2004" customWidth="1"/>
    <col min="8442" max="8444" width="9.140625" style="2004"/>
    <col min="8445" max="8445" width="27.5703125" style="2004" customWidth="1"/>
    <col min="8446" max="8696" width="9.140625" style="2004"/>
    <col min="8697" max="8697" width="41.85546875" style="2004" customWidth="1"/>
    <col min="8698" max="8700" width="9.140625" style="2004"/>
    <col min="8701" max="8701" width="27.5703125" style="2004" customWidth="1"/>
    <col min="8702" max="8952" width="9.140625" style="2004"/>
    <col min="8953" max="8953" width="41.85546875" style="2004" customWidth="1"/>
    <col min="8954" max="8956" width="9.140625" style="2004"/>
    <col min="8957" max="8957" width="27.5703125" style="2004" customWidth="1"/>
    <col min="8958" max="9208" width="9.140625" style="2004"/>
    <col min="9209" max="9209" width="41.85546875" style="2004" customWidth="1"/>
    <col min="9210" max="9212" width="9.140625" style="2004"/>
    <col min="9213" max="9213" width="27.5703125" style="2004" customWidth="1"/>
    <col min="9214" max="9464" width="9.140625" style="2004"/>
    <col min="9465" max="9465" width="41.85546875" style="2004" customWidth="1"/>
    <col min="9466" max="9468" width="9.140625" style="2004"/>
    <col min="9469" max="9469" width="27.5703125" style="2004" customWidth="1"/>
    <col min="9470" max="9720" width="9.140625" style="2004"/>
    <col min="9721" max="9721" width="41.85546875" style="2004" customWidth="1"/>
    <col min="9722" max="9724" width="9.140625" style="2004"/>
    <col min="9725" max="9725" width="27.5703125" style="2004" customWidth="1"/>
    <col min="9726" max="9976" width="9.140625" style="2004"/>
    <col min="9977" max="9977" width="41.85546875" style="2004" customWidth="1"/>
    <col min="9978" max="9980" width="9.140625" style="2004"/>
    <col min="9981" max="9981" width="27.5703125" style="2004" customWidth="1"/>
    <col min="9982" max="10232" width="9.140625" style="2004"/>
    <col min="10233" max="10233" width="41.85546875" style="2004" customWidth="1"/>
    <col min="10234" max="10236" width="9.140625" style="2004"/>
    <col min="10237" max="10237" width="27.5703125" style="2004" customWidth="1"/>
    <col min="10238" max="10488" width="9.140625" style="2004"/>
    <col min="10489" max="10489" width="41.85546875" style="2004" customWidth="1"/>
    <col min="10490" max="10492" width="9.140625" style="2004"/>
    <col min="10493" max="10493" width="27.5703125" style="2004" customWidth="1"/>
    <col min="10494" max="10744" width="9.140625" style="2004"/>
    <col min="10745" max="10745" width="41.85546875" style="2004" customWidth="1"/>
    <col min="10746" max="10748" width="9.140625" style="2004"/>
    <col min="10749" max="10749" width="27.5703125" style="2004" customWidth="1"/>
    <col min="10750" max="11000" width="9.140625" style="2004"/>
    <col min="11001" max="11001" width="41.85546875" style="2004" customWidth="1"/>
    <col min="11002" max="11004" width="9.140625" style="2004"/>
    <col min="11005" max="11005" width="27.5703125" style="2004" customWidth="1"/>
    <col min="11006" max="11256" width="9.140625" style="2004"/>
    <col min="11257" max="11257" width="41.85546875" style="2004" customWidth="1"/>
    <col min="11258" max="11260" width="9.140625" style="2004"/>
    <col min="11261" max="11261" width="27.5703125" style="2004" customWidth="1"/>
    <col min="11262" max="11512" width="9.140625" style="2004"/>
    <col min="11513" max="11513" width="41.85546875" style="2004" customWidth="1"/>
    <col min="11514" max="11516" width="9.140625" style="2004"/>
    <col min="11517" max="11517" width="27.5703125" style="2004" customWidth="1"/>
    <col min="11518" max="11768" width="9.140625" style="2004"/>
    <col min="11769" max="11769" width="41.85546875" style="2004" customWidth="1"/>
    <col min="11770" max="11772" width="9.140625" style="2004"/>
    <col min="11773" max="11773" width="27.5703125" style="2004" customWidth="1"/>
    <col min="11774" max="12024" width="9.140625" style="2004"/>
    <col min="12025" max="12025" width="41.85546875" style="2004" customWidth="1"/>
    <col min="12026" max="12028" width="9.140625" style="2004"/>
    <col min="12029" max="12029" width="27.5703125" style="2004" customWidth="1"/>
    <col min="12030" max="12280" width="9.140625" style="2004"/>
    <col min="12281" max="12281" width="41.85546875" style="2004" customWidth="1"/>
    <col min="12282" max="12284" width="9.140625" style="2004"/>
    <col min="12285" max="12285" width="27.5703125" style="2004" customWidth="1"/>
    <col min="12286" max="12536" width="9.140625" style="2004"/>
    <col min="12537" max="12537" width="41.85546875" style="2004" customWidth="1"/>
    <col min="12538" max="12540" width="9.140625" style="2004"/>
    <col min="12541" max="12541" width="27.5703125" style="2004" customWidth="1"/>
    <col min="12542" max="12792" width="9.140625" style="2004"/>
    <col min="12793" max="12793" width="41.85546875" style="2004" customWidth="1"/>
    <col min="12794" max="12796" width="9.140625" style="2004"/>
    <col min="12797" max="12797" width="27.5703125" style="2004" customWidth="1"/>
    <col min="12798" max="13048" width="9.140625" style="2004"/>
    <col min="13049" max="13049" width="41.85546875" style="2004" customWidth="1"/>
    <col min="13050" max="13052" width="9.140625" style="2004"/>
    <col min="13053" max="13053" width="27.5703125" style="2004" customWidth="1"/>
    <col min="13054" max="13304" width="9.140625" style="2004"/>
    <col min="13305" max="13305" width="41.85546875" style="2004" customWidth="1"/>
    <col min="13306" max="13308" width="9.140625" style="2004"/>
    <col min="13309" max="13309" width="27.5703125" style="2004" customWidth="1"/>
    <col min="13310" max="13560" width="9.140625" style="2004"/>
    <col min="13561" max="13561" width="41.85546875" style="2004" customWidth="1"/>
    <col min="13562" max="13564" width="9.140625" style="2004"/>
    <col min="13565" max="13565" width="27.5703125" style="2004" customWidth="1"/>
    <col min="13566" max="13816" width="9.140625" style="2004"/>
    <col min="13817" max="13817" width="41.85546875" style="2004" customWidth="1"/>
    <col min="13818" max="13820" width="9.140625" style="2004"/>
    <col min="13821" max="13821" width="27.5703125" style="2004" customWidth="1"/>
    <col min="13822" max="14072" width="9.140625" style="2004"/>
    <col min="14073" max="14073" width="41.85546875" style="2004" customWidth="1"/>
    <col min="14074" max="14076" width="9.140625" style="2004"/>
    <col min="14077" max="14077" width="27.5703125" style="2004" customWidth="1"/>
    <col min="14078" max="14328" width="9.140625" style="2004"/>
    <col min="14329" max="14329" width="41.85546875" style="2004" customWidth="1"/>
    <col min="14330" max="14332" width="9.140625" style="2004"/>
    <col min="14333" max="14333" width="27.5703125" style="2004" customWidth="1"/>
    <col min="14334" max="14584" width="9.140625" style="2004"/>
    <col min="14585" max="14585" width="41.85546875" style="2004" customWidth="1"/>
    <col min="14586" max="14588" width="9.140625" style="2004"/>
    <col min="14589" max="14589" width="27.5703125" style="2004" customWidth="1"/>
    <col min="14590" max="14840" width="9.140625" style="2004"/>
    <col min="14841" max="14841" width="41.85546875" style="2004" customWidth="1"/>
    <col min="14842" max="14844" width="9.140625" style="2004"/>
    <col min="14845" max="14845" width="27.5703125" style="2004" customWidth="1"/>
    <col min="14846" max="15096" width="9.140625" style="2004"/>
    <col min="15097" max="15097" width="41.85546875" style="2004" customWidth="1"/>
    <col min="15098" max="15100" width="9.140625" style="2004"/>
    <col min="15101" max="15101" width="27.5703125" style="2004" customWidth="1"/>
    <col min="15102" max="15352" width="9.140625" style="2004"/>
    <col min="15353" max="15353" width="41.85546875" style="2004" customWidth="1"/>
    <col min="15354" max="15356" width="9.140625" style="2004"/>
    <col min="15357" max="15357" width="27.5703125" style="2004" customWidth="1"/>
    <col min="15358" max="15608" width="9.140625" style="2004"/>
    <col min="15609" max="15609" width="41.85546875" style="2004" customWidth="1"/>
    <col min="15610" max="15612" width="9.140625" style="2004"/>
    <col min="15613" max="15613" width="27.5703125" style="2004" customWidth="1"/>
    <col min="15614" max="15864" width="9.140625" style="2004"/>
    <col min="15865" max="15865" width="41.85546875" style="2004" customWidth="1"/>
    <col min="15866" max="15868" width="9.140625" style="2004"/>
    <col min="15869" max="15869" width="27.5703125" style="2004" customWidth="1"/>
    <col min="15870" max="16120" width="9.140625" style="2004"/>
    <col min="16121" max="16121" width="41.85546875" style="2004" customWidth="1"/>
    <col min="16122" max="16124" width="9.140625" style="2004"/>
    <col min="16125" max="16125" width="27.5703125" style="2004" customWidth="1"/>
    <col min="16126" max="16384" width="9.140625" style="2004"/>
  </cols>
  <sheetData>
    <row r="1" spans="1:7" s="2023" customFormat="1" ht="15" customHeight="1">
      <c r="A1" s="3944" t="s">
        <v>7650</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7217</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F13+F18</f>
        <v>0</v>
      </c>
      <c r="G12" s="3183"/>
    </row>
    <row r="13" spans="1:7" ht="25.5">
      <c r="A13" s="2087"/>
      <c r="B13" s="3184" t="s">
        <v>7218</v>
      </c>
      <c r="C13" s="3185"/>
      <c r="D13" s="3186"/>
      <c r="E13" s="3251"/>
      <c r="F13" s="3301">
        <f>SUM(F14:F17)</f>
        <v>0</v>
      </c>
      <c r="G13" s="2744"/>
    </row>
    <row r="14" spans="1:7" ht="25.5">
      <c r="A14" s="2087">
        <v>1</v>
      </c>
      <c r="B14" s="3200" t="s">
        <v>6696</v>
      </c>
      <c r="C14" s="3201" t="s">
        <v>377</v>
      </c>
      <c r="D14" s="3230">
        <v>2</v>
      </c>
      <c r="E14" s="2743"/>
      <c r="F14" s="3189">
        <f>D14*E14</f>
        <v>0</v>
      </c>
      <c r="G14" s="2744"/>
    </row>
    <row r="15" spans="1:7" ht="25.5">
      <c r="A15" s="2087">
        <v>2</v>
      </c>
      <c r="B15" s="3202" t="s">
        <v>6700</v>
      </c>
      <c r="C15" s="3201" t="s">
        <v>377</v>
      </c>
      <c r="D15" s="3216">
        <v>2</v>
      </c>
      <c r="E15" s="2743"/>
      <c r="F15" s="3189">
        <f t="shared" ref="F15" si="0">D15*E15</f>
        <v>0</v>
      </c>
      <c r="G15" s="2744"/>
    </row>
    <row r="16" spans="1:7" ht="25.5">
      <c r="A16" s="2087">
        <v>3</v>
      </c>
      <c r="B16" s="3202" t="s">
        <v>6701</v>
      </c>
      <c r="C16" s="3201" t="s">
        <v>377</v>
      </c>
      <c r="D16" s="3216">
        <v>2</v>
      </c>
      <c r="E16" s="2743"/>
      <c r="F16" s="3189">
        <f>D16*E16</f>
        <v>0</v>
      </c>
      <c r="G16" s="2744"/>
    </row>
    <row r="17" spans="1:7" ht="25.5">
      <c r="A17" s="2087">
        <v>4</v>
      </c>
      <c r="B17" s="3202" t="s">
        <v>6702</v>
      </c>
      <c r="C17" s="3201" t="s">
        <v>377</v>
      </c>
      <c r="D17" s="3216">
        <v>2</v>
      </c>
      <c r="E17" s="2743"/>
      <c r="F17" s="3189">
        <f>D17*E17</f>
        <v>0</v>
      </c>
      <c r="G17" s="2744"/>
    </row>
    <row r="18" spans="1:7">
      <c r="A18" s="2087"/>
      <c r="B18" s="3250" t="s">
        <v>7219</v>
      </c>
      <c r="C18" s="3185"/>
      <c r="D18" s="3186"/>
      <c r="E18" s="3251"/>
      <c r="F18" s="3301">
        <f>SUM(F19:F27)</f>
        <v>0</v>
      </c>
      <c r="G18" s="2744"/>
    </row>
    <row r="19" spans="1:7" ht="140.25">
      <c r="A19" s="2087">
        <v>1</v>
      </c>
      <c r="B19" s="3082" t="s">
        <v>7220</v>
      </c>
      <c r="C19" s="2963" t="s">
        <v>377</v>
      </c>
      <c r="D19" s="3274">
        <v>2</v>
      </c>
      <c r="E19" s="2743"/>
      <c r="F19" s="3302">
        <f>D19*E19</f>
        <v>0</v>
      </c>
      <c r="G19" s="2744" t="s">
        <v>7221</v>
      </c>
    </row>
    <row r="20" spans="1:7" ht="102">
      <c r="A20" s="2087">
        <v>2</v>
      </c>
      <c r="B20" s="2964" t="s">
        <v>7222</v>
      </c>
      <c r="C20" s="2963" t="s">
        <v>377</v>
      </c>
      <c r="D20" s="3274">
        <v>2</v>
      </c>
      <c r="E20" s="2743"/>
      <c r="F20" s="3302">
        <f t="shared" ref="F20:F27" si="1">D20*E20</f>
        <v>0</v>
      </c>
      <c r="G20" s="2744" t="s">
        <v>7223</v>
      </c>
    </row>
    <row r="21" spans="1:7" ht="51">
      <c r="A21" s="2087">
        <v>3</v>
      </c>
      <c r="B21" s="2964" t="s">
        <v>7224</v>
      </c>
      <c r="C21" s="2963" t="s">
        <v>377</v>
      </c>
      <c r="D21" s="3274">
        <v>2</v>
      </c>
      <c r="E21" s="2743"/>
      <c r="F21" s="3302">
        <f t="shared" si="1"/>
        <v>0</v>
      </c>
      <c r="G21" s="2744"/>
    </row>
    <row r="22" spans="1:7" ht="38.25">
      <c r="A22" s="2087">
        <v>4</v>
      </c>
      <c r="B22" s="3002" t="s">
        <v>7225</v>
      </c>
      <c r="C22" s="3001" t="s">
        <v>5406</v>
      </c>
      <c r="D22" s="3253">
        <v>2</v>
      </c>
      <c r="E22" s="2743"/>
      <c r="F22" s="3302">
        <f t="shared" si="1"/>
        <v>0</v>
      </c>
      <c r="G22" s="2744" t="s">
        <v>7226</v>
      </c>
    </row>
    <row r="23" spans="1:7" ht="38.25">
      <c r="A23" s="2087">
        <v>5</v>
      </c>
      <c r="B23" s="3112" t="s">
        <v>7227</v>
      </c>
      <c r="C23" s="3001" t="s">
        <v>377</v>
      </c>
      <c r="D23" s="3253">
        <v>2</v>
      </c>
      <c r="E23" s="2743"/>
      <c r="F23" s="3302">
        <f t="shared" si="1"/>
        <v>0</v>
      </c>
      <c r="G23" s="2744"/>
    </row>
    <row r="24" spans="1:7" ht="38.25">
      <c r="A24" s="2087">
        <v>6</v>
      </c>
      <c r="B24" s="3002" t="s">
        <v>7228</v>
      </c>
      <c r="C24" s="3001" t="s">
        <v>5406</v>
      </c>
      <c r="D24" s="3253">
        <v>2</v>
      </c>
      <c r="E24" s="2743"/>
      <c r="F24" s="3302">
        <f t="shared" si="1"/>
        <v>0</v>
      </c>
      <c r="G24" s="2744" t="s">
        <v>7229</v>
      </c>
    </row>
    <row r="25" spans="1:7" ht="38.25">
      <c r="A25" s="2087">
        <v>7</v>
      </c>
      <c r="B25" s="3112" t="s">
        <v>7230</v>
      </c>
      <c r="C25" s="3001" t="s">
        <v>377</v>
      </c>
      <c r="D25" s="3253">
        <v>2</v>
      </c>
      <c r="E25" s="2743"/>
      <c r="F25" s="3302">
        <f t="shared" si="1"/>
        <v>0</v>
      </c>
      <c r="G25" s="2744"/>
    </row>
    <row r="26" spans="1:7" ht="25.5">
      <c r="A26" s="2087">
        <v>8</v>
      </c>
      <c r="B26" s="3152" t="s">
        <v>7231</v>
      </c>
      <c r="C26" s="3252" t="s">
        <v>377</v>
      </c>
      <c r="D26" s="3253">
        <v>2</v>
      </c>
      <c r="E26" s="2743"/>
      <c r="F26" s="3189">
        <f t="shared" si="1"/>
        <v>0</v>
      </c>
      <c r="G26" s="2744" t="s">
        <v>7232</v>
      </c>
    </row>
    <row r="27" spans="1:7" ht="25.5">
      <c r="A27" s="2087">
        <v>9</v>
      </c>
      <c r="B27" s="3002" t="s">
        <v>7233</v>
      </c>
      <c r="C27" s="3001" t="s">
        <v>5406</v>
      </c>
      <c r="D27" s="3253">
        <v>2</v>
      </c>
      <c r="E27" s="2743"/>
      <c r="F27" s="3302">
        <f t="shared" si="1"/>
        <v>0</v>
      </c>
      <c r="G27" s="2744"/>
    </row>
    <row r="28" spans="1:7">
      <c r="A28" s="3303"/>
      <c r="B28" s="3152"/>
      <c r="C28" s="2931"/>
      <c r="D28" s="3304"/>
      <c r="E28" s="2743"/>
      <c r="F28" s="3305"/>
      <c r="G28" s="2744"/>
    </row>
    <row r="29" spans="1:7" ht="13.5" thickBot="1">
      <c r="A29" s="2082" t="s">
        <v>5511</v>
      </c>
      <c r="B29" s="2080"/>
      <c r="C29" s="2080"/>
      <c r="D29" s="3219"/>
      <c r="E29" s="2080"/>
      <c r="F29" s="3220">
        <f>ROUNDUP(F12,0)</f>
        <v>0</v>
      </c>
      <c r="G29" s="2078"/>
    </row>
    <row r="30" spans="1:7" ht="13.5" thickTop="1"/>
    <row r="31" spans="1:7">
      <c r="C31" s="3939" t="s">
        <v>7638</v>
      </c>
      <c r="D31" s="3939"/>
      <c r="E31" s="3939"/>
    </row>
    <row r="32" spans="1:7">
      <c r="C32" s="1867"/>
      <c r="D32" s="3221"/>
      <c r="E32" s="1867"/>
    </row>
    <row r="33" spans="1:7">
      <c r="C33" s="3939"/>
      <c r="D33" s="3939"/>
      <c r="E33" s="3939"/>
    </row>
    <row r="34" spans="1:7">
      <c r="A34" s="3965" t="s">
        <v>5510</v>
      </c>
      <c r="B34" s="3965"/>
      <c r="C34" s="3965"/>
      <c r="D34" s="3965"/>
      <c r="E34" s="3965"/>
      <c r="F34" s="3965"/>
      <c r="G34" s="3965"/>
    </row>
    <row r="35" spans="1:7">
      <c r="A35" s="3963" t="s">
        <v>5509</v>
      </c>
      <c r="B35" s="3963"/>
      <c r="C35" s="3963"/>
      <c r="D35" s="3963"/>
      <c r="E35" s="3963"/>
      <c r="F35" s="3963"/>
      <c r="G35" s="3963"/>
    </row>
    <row r="36" spans="1:7">
      <c r="A36" s="3963"/>
      <c r="B36" s="3963"/>
      <c r="C36" s="3963"/>
      <c r="D36" s="3963"/>
      <c r="E36" s="3963"/>
      <c r="F36" s="3963"/>
      <c r="G36" s="3963"/>
    </row>
    <row r="37" spans="1:7">
      <c r="A37" s="3963"/>
      <c r="B37" s="3963"/>
      <c r="C37" s="3963"/>
      <c r="D37" s="3963"/>
      <c r="E37" s="3963"/>
      <c r="F37" s="3963"/>
      <c r="G37" s="3963"/>
    </row>
    <row r="39" spans="1:7">
      <c r="F39" s="3222"/>
    </row>
    <row r="42" spans="1:7">
      <c r="F42" s="3222"/>
    </row>
  </sheetData>
  <mergeCells count="12">
    <mergeCell ref="A37:G37"/>
    <mergeCell ref="A1:F1"/>
    <mergeCell ref="A2:F2"/>
    <mergeCell ref="A3:F3"/>
    <mergeCell ref="A6:G6"/>
    <mergeCell ref="A7:G7"/>
    <mergeCell ref="A8:G8"/>
    <mergeCell ref="C31:E31"/>
    <mergeCell ref="C33:E33"/>
    <mergeCell ref="A34:G34"/>
    <mergeCell ref="A35:G35"/>
    <mergeCell ref="A36:G36"/>
  </mergeCells>
  <printOptions horizontalCentered="1"/>
  <pageMargins left="0.7" right="0.7" top="0.75" bottom="0.75" header="0.3" footer="0.3"/>
  <pageSetup paperSize="9" scale="74" fitToHeight="0" orientation="portrait"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3"/>
  <sheetViews>
    <sheetView view="pageBreakPreview" topLeftCell="A13" zoomScaleNormal="100" zoomScaleSheetLayoutView="100" workbookViewId="0">
      <selection activeCell="D27" sqref="D27"/>
    </sheetView>
  </sheetViews>
  <sheetFormatPr defaultRowHeight="12.75"/>
  <cols>
    <col min="1" max="1" width="6.42578125" style="3091" customWidth="1"/>
    <col min="2" max="2" width="12" style="3091" customWidth="1"/>
    <col min="3" max="3" width="44.28515625" style="3092" customWidth="1"/>
    <col min="4" max="4" width="8.28515625" style="3092" customWidth="1"/>
    <col min="5" max="5" width="8.7109375" style="3092" customWidth="1"/>
    <col min="6" max="6" width="9.42578125" style="2952" customWidth="1"/>
    <col min="7" max="7" width="9.42578125" style="2946" customWidth="1"/>
    <col min="8" max="8" width="11.28515625" style="2939" bestFit="1" customWidth="1"/>
    <col min="9" max="9" width="14.140625" style="2946" customWidth="1"/>
    <col min="10" max="10" width="9.140625" style="2934"/>
    <col min="11" max="11" width="12" style="2926" customWidth="1"/>
    <col min="12" max="12" width="14.5703125" style="2947" bestFit="1" customWidth="1"/>
    <col min="13" max="16384" width="9.140625" style="2926"/>
  </cols>
  <sheetData>
    <row r="1" spans="1:12" ht="15" customHeight="1">
      <c r="A1" s="3944" t="s">
        <v>7646</v>
      </c>
      <c r="B1" s="3944"/>
      <c r="C1" s="3944"/>
      <c r="D1" s="3944"/>
      <c r="E1" s="3944"/>
      <c r="F1" s="3944"/>
      <c r="G1" s="3944"/>
      <c r="H1" s="3944"/>
    </row>
    <row r="2" spans="1:12" ht="15" customHeight="1">
      <c r="A2" s="3945" t="s">
        <v>6292</v>
      </c>
      <c r="B2" s="3945"/>
      <c r="C2" s="3945"/>
      <c r="D2" s="3945"/>
      <c r="E2" s="3945"/>
      <c r="F2" s="3964"/>
      <c r="G2" s="3964"/>
      <c r="H2" s="3964"/>
    </row>
    <row r="3" spans="1:12" ht="12.75" customHeight="1">
      <c r="A3" s="3946"/>
      <c r="B3" s="3946"/>
      <c r="C3" s="3946"/>
      <c r="D3" s="3946"/>
      <c r="E3" s="3946"/>
      <c r="F3" s="3946"/>
      <c r="G3" s="3946"/>
      <c r="H3" s="3946"/>
    </row>
    <row r="4" spans="1:12">
      <c r="A4" s="3946" t="s">
        <v>7234</v>
      </c>
      <c r="B4" s="3946"/>
      <c r="C4" s="3946"/>
      <c r="D4" s="3946"/>
      <c r="E4" s="3946"/>
      <c r="F4" s="3946"/>
      <c r="G4" s="3946"/>
      <c r="H4" s="3946"/>
    </row>
    <row r="5" spans="1:12">
      <c r="A5" s="2442"/>
      <c r="B5" s="2236"/>
      <c r="C5" s="2236"/>
      <c r="D5" s="2236"/>
      <c r="E5" s="2236"/>
      <c r="F5" s="2948"/>
      <c r="G5" s="2949"/>
      <c r="H5" s="2950"/>
    </row>
    <row r="6" spans="1:12" ht="15">
      <c r="A6" s="2237"/>
      <c r="B6" s="2237"/>
      <c r="C6" s="3953" t="s">
        <v>7235</v>
      </c>
      <c r="D6" s="3953"/>
      <c r="E6" s="3953"/>
      <c r="F6" s="3953"/>
      <c r="G6" s="2237"/>
      <c r="H6" s="2238"/>
    </row>
    <row r="7" spans="1:12">
      <c r="A7" s="2237"/>
      <c r="B7" s="2237"/>
      <c r="C7" s="2237"/>
      <c r="D7" s="2237"/>
      <c r="E7" s="2237"/>
      <c r="F7" s="2951"/>
      <c r="G7" s="2237"/>
      <c r="H7" s="2238"/>
    </row>
    <row r="8" spans="1:12" ht="13.5" thickBot="1">
      <c r="A8" s="3952" t="s">
        <v>5501</v>
      </c>
      <c r="B8" s="3952"/>
      <c r="C8" s="3952"/>
      <c r="D8" s="2943"/>
      <c r="E8" s="2943"/>
      <c r="G8" s="2939"/>
      <c r="H8" s="2946"/>
      <c r="I8" s="2928" t="s">
        <v>5402</v>
      </c>
    </row>
    <row r="9" spans="1:12" ht="15" customHeight="1">
      <c r="A9" s="3954" t="s">
        <v>969</v>
      </c>
      <c r="B9" s="3956" t="s">
        <v>970</v>
      </c>
      <c r="C9" s="3956" t="s">
        <v>5500</v>
      </c>
      <c r="D9" s="3956"/>
      <c r="E9" s="3956"/>
      <c r="F9" s="3956" t="s">
        <v>306</v>
      </c>
      <c r="G9" s="3956" t="s">
        <v>5499</v>
      </c>
      <c r="H9" s="3958" t="s">
        <v>5498</v>
      </c>
      <c r="I9" s="3960" t="s">
        <v>920</v>
      </c>
    </row>
    <row r="10" spans="1:12">
      <c r="A10" s="3955"/>
      <c r="B10" s="3957"/>
      <c r="C10" s="3957"/>
      <c r="D10" s="3957"/>
      <c r="E10" s="3957"/>
      <c r="F10" s="3957"/>
      <c r="G10" s="3957"/>
      <c r="H10" s="3959"/>
      <c r="I10" s="3961"/>
    </row>
    <row r="11" spans="1:12" ht="13.5" thickBot="1">
      <c r="A11" s="3955"/>
      <c r="B11" s="3957"/>
      <c r="C11" s="3957"/>
      <c r="D11" s="3957"/>
      <c r="E11" s="3957"/>
      <c r="F11" s="3957"/>
      <c r="G11" s="3957"/>
      <c r="H11" s="3959"/>
      <c r="I11" s="3961"/>
    </row>
    <row r="12" spans="1:12" ht="13.5" thickBot="1">
      <c r="A12" s="2955">
        <v>0</v>
      </c>
      <c r="B12" s="2956">
        <v>1</v>
      </c>
      <c r="C12" s="2957">
        <v>2</v>
      </c>
      <c r="D12" s="2957"/>
      <c r="E12" s="2957"/>
      <c r="F12" s="2956">
        <v>3</v>
      </c>
      <c r="G12" s="2957">
        <v>4</v>
      </c>
      <c r="H12" s="2959">
        <v>5</v>
      </c>
      <c r="I12" s="2960">
        <v>6</v>
      </c>
      <c r="L12" s="2961"/>
    </row>
    <row r="13" spans="1:12">
      <c r="A13" s="2962"/>
      <c r="B13" s="2963"/>
      <c r="C13" s="2964"/>
      <c r="D13" s="2964"/>
      <c r="E13" s="2964"/>
      <c r="F13" s="2965"/>
      <c r="G13" s="2966"/>
      <c r="H13" s="2967"/>
      <c r="I13" s="2968"/>
    </row>
    <row r="14" spans="1:12">
      <c r="A14" s="3306"/>
      <c r="B14" s="3307"/>
      <c r="C14" s="3308" t="s">
        <v>5497</v>
      </c>
      <c r="D14" s="3307"/>
      <c r="E14" s="3307"/>
      <c r="F14" s="3307"/>
      <c r="G14" s="3307"/>
      <c r="H14" s="3309"/>
      <c r="I14" s="3310">
        <f>I16+I21+I23+I25+I37</f>
        <v>0</v>
      </c>
      <c r="K14" s="2935"/>
    </row>
    <row r="15" spans="1:12">
      <c r="A15" s="3311"/>
      <c r="B15" s="3312"/>
      <c r="C15" s="3313"/>
      <c r="D15" s="3312"/>
      <c r="E15" s="3313"/>
      <c r="F15" s="3314"/>
      <c r="G15" s="3314"/>
      <c r="H15" s="3315"/>
      <c r="I15" s="3316"/>
      <c r="K15" s="2935"/>
    </row>
    <row r="16" spans="1:12">
      <c r="A16" s="3317">
        <v>1</v>
      </c>
      <c r="B16" s="3318" t="s">
        <v>7236</v>
      </c>
      <c r="C16" s="3281" t="s">
        <v>7237</v>
      </c>
      <c r="D16" s="3319"/>
      <c r="E16" s="3320"/>
      <c r="F16" s="3321" t="s">
        <v>377</v>
      </c>
      <c r="G16" s="3322">
        <v>2</v>
      </c>
      <c r="H16" s="3323"/>
      <c r="I16" s="3324">
        <f>G16*H16</f>
        <v>0</v>
      </c>
      <c r="K16" s="2935"/>
    </row>
    <row r="17" spans="1:14">
      <c r="A17" s="3325"/>
      <c r="B17" s="3326"/>
      <c r="C17" s="3012" t="s">
        <v>7238</v>
      </c>
      <c r="D17" s="2931"/>
      <c r="E17" s="3327"/>
      <c r="F17" s="3328"/>
      <c r="G17" s="3329"/>
      <c r="H17" s="3330"/>
      <c r="I17" s="3331"/>
      <c r="K17" s="2935"/>
    </row>
    <row r="18" spans="1:14">
      <c r="A18" s="2962">
        <v>1.1000000000000001</v>
      </c>
      <c r="B18" s="2931"/>
      <c r="C18" s="3152" t="s">
        <v>5749</v>
      </c>
      <c r="D18" s="2931" t="s">
        <v>386</v>
      </c>
      <c r="E18" s="3327">
        <f>45</f>
        <v>45</v>
      </c>
      <c r="F18" s="3332"/>
      <c r="G18" s="3333"/>
      <c r="H18" s="3094"/>
      <c r="I18" s="3334"/>
      <c r="K18" s="2935"/>
    </row>
    <row r="19" spans="1:14">
      <c r="A19" s="2962">
        <v>1.2</v>
      </c>
      <c r="B19" s="2931"/>
      <c r="C19" s="3152" t="s">
        <v>5748</v>
      </c>
      <c r="D19" s="2931" t="s">
        <v>386</v>
      </c>
      <c r="E19" s="3327">
        <f>35</f>
        <v>35</v>
      </c>
      <c r="F19" s="3335"/>
      <c r="G19" s="3336"/>
      <c r="H19" s="3337"/>
      <c r="I19" s="3338"/>
      <c r="K19" s="2935"/>
      <c r="L19" s="3000"/>
    </row>
    <row r="20" spans="1:14">
      <c r="A20" s="3294"/>
      <c r="B20" s="2931"/>
      <c r="C20" s="3152"/>
      <c r="D20" s="3339"/>
      <c r="E20" s="3329"/>
      <c r="F20" s="3335"/>
      <c r="G20" s="3336"/>
      <c r="H20" s="3337"/>
      <c r="I20" s="3338"/>
      <c r="K20" s="2935"/>
      <c r="L20" s="3000"/>
    </row>
    <row r="21" spans="1:14">
      <c r="A21" s="3340">
        <v>2</v>
      </c>
      <c r="B21" s="3341" t="s">
        <v>7239</v>
      </c>
      <c r="C21" s="3281" t="s">
        <v>5746</v>
      </c>
      <c r="D21" s="3319"/>
      <c r="E21" s="3320"/>
      <c r="F21" s="3342" t="s">
        <v>377</v>
      </c>
      <c r="G21" s="3343">
        <v>2</v>
      </c>
      <c r="H21" s="3323"/>
      <c r="I21" s="2992">
        <f>G21*H21</f>
        <v>0</v>
      </c>
      <c r="K21" s="2935"/>
      <c r="L21" s="3000"/>
    </row>
    <row r="22" spans="1:14">
      <c r="A22" s="3294"/>
      <c r="B22" s="2931"/>
      <c r="C22" s="3152"/>
      <c r="D22" s="3339"/>
      <c r="E22" s="3329"/>
      <c r="F22" s="3344"/>
      <c r="G22" s="3329"/>
      <c r="H22" s="3330"/>
      <c r="I22" s="3345"/>
      <c r="K22" s="2935"/>
      <c r="L22" s="3000"/>
    </row>
    <row r="23" spans="1:14" ht="42" customHeight="1">
      <c r="A23" s="3070">
        <v>3</v>
      </c>
      <c r="B23" s="2985" t="s">
        <v>7240</v>
      </c>
      <c r="C23" s="3078" t="s">
        <v>5744</v>
      </c>
      <c r="D23" s="3319"/>
      <c r="E23" s="3320"/>
      <c r="F23" s="3346" t="s">
        <v>377</v>
      </c>
      <c r="G23" s="3347">
        <v>2</v>
      </c>
      <c r="H23" s="3323"/>
      <c r="I23" s="3348">
        <f>G23*H23</f>
        <v>0</v>
      </c>
      <c r="K23" s="2935"/>
      <c r="L23" s="3000"/>
    </row>
    <row r="24" spans="1:14">
      <c r="A24" s="3294"/>
      <c r="B24" s="2931"/>
      <c r="C24" s="3152"/>
      <c r="D24" s="3339"/>
      <c r="E24" s="3329"/>
      <c r="F24" s="3327"/>
      <c r="G24" s="2933"/>
      <c r="H24" s="3349"/>
      <c r="I24" s="3345"/>
      <c r="K24" s="2935"/>
      <c r="L24" s="3000"/>
    </row>
    <row r="25" spans="1:14">
      <c r="A25" s="3279">
        <v>4</v>
      </c>
      <c r="B25" s="3280" t="s">
        <v>7241</v>
      </c>
      <c r="C25" s="3281" t="s">
        <v>7242</v>
      </c>
      <c r="D25" s="3319"/>
      <c r="E25" s="3320"/>
      <c r="F25" s="3350"/>
      <c r="G25" s="3351">
        <v>2</v>
      </c>
      <c r="H25" s="3352">
        <f>SUM(I27:I35)</f>
        <v>0</v>
      </c>
      <c r="I25" s="3353">
        <f>G25*H25</f>
        <v>0</v>
      </c>
      <c r="K25" s="2935"/>
      <c r="L25" s="3000"/>
    </row>
    <row r="26" spans="1:14">
      <c r="A26" s="3286"/>
      <c r="B26" s="3287"/>
      <c r="C26" s="3012" t="s">
        <v>7238</v>
      </c>
      <c r="D26" s="2953"/>
      <c r="E26" s="3354"/>
      <c r="F26" s="3355"/>
      <c r="G26" s="3356"/>
      <c r="H26" s="3357"/>
      <c r="I26" s="3358"/>
      <c r="K26" s="2935"/>
      <c r="L26" s="3000"/>
    </row>
    <row r="27" spans="1:14" ht="25.5">
      <c r="A27" s="2962">
        <v>4.0999999999999996</v>
      </c>
      <c r="B27" s="3001" t="s">
        <v>7243</v>
      </c>
      <c r="C27" s="3152" t="s">
        <v>7244</v>
      </c>
      <c r="D27" s="2963"/>
      <c r="E27" s="3359"/>
      <c r="F27" s="2963" t="s">
        <v>374</v>
      </c>
      <c r="G27" s="3359">
        <v>160</v>
      </c>
      <c r="H27" s="2966"/>
      <c r="I27" s="3248">
        <f>G27*H27</f>
        <v>0</v>
      </c>
      <c r="K27" s="2935"/>
      <c r="L27" s="3000"/>
    </row>
    <row r="28" spans="1:14" ht="25.5">
      <c r="A28" s="2962">
        <f>A27+0.1</f>
        <v>4.1999999999999993</v>
      </c>
      <c r="B28" s="3001" t="s">
        <v>7245</v>
      </c>
      <c r="C28" s="3152" t="s">
        <v>7145</v>
      </c>
      <c r="D28" s="2963"/>
      <c r="E28" s="3359"/>
      <c r="F28" s="2963" t="s">
        <v>377</v>
      </c>
      <c r="G28" s="2967">
        <v>4</v>
      </c>
      <c r="H28" s="2966"/>
      <c r="I28" s="3248">
        <f t="shared" ref="I28:I35" si="0">G28*H28</f>
        <v>0</v>
      </c>
      <c r="K28" s="2935"/>
      <c r="L28" s="3000"/>
    </row>
    <row r="29" spans="1:14" ht="25.5">
      <c r="A29" s="2962">
        <f t="shared" ref="A29:A35" si="1">A28+0.1</f>
        <v>4.2999999999999989</v>
      </c>
      <c r="B29" s="3001" t="s">
        <v>7246</v>
      </c>
      <c r="C29" s="3152" t="s">
        <v>7247</v>
      </c>
      <c r="D29" s="2963"/>
      <c r="E29" s="3359"/>
      <c r="F29" s="2963" t="s">
        <v>377</v>
      </c>
      <c r="G29" s="2967">
        <v>1</v>
      </c>
      <c r="H29" s="2966"/>
      <c r="I29" s="3248">
        <f t="shared" si="0"/>
        <v>0</v>
      </c>
      <c r="K29" s="2935"/>
      <c r="L29" s="3000"/>
    </row>
    <row r="30" spans="1:14">
      <c r="A30" s="2962">
        <f t="shared" si="1"/>
        <v>4.3999999999999986</v>
      </c>
      <c r="B30" s="3001" t="s">
        <v>7248</v>
      </c>
      <c r="C30" s="3152" t="s">
        <v>7249</v>
      </c>
      <c r="D30" s="2963"/>
      <c r="E30" s="3359"/>
      <c r="F30" s="2963" t="s">
        <v>377</v>
      </c>
      <c r="G30" s="2967">
        <v>1</v>
      </c>
      <c r="H30" s="2966"/>
      <c r="I30" s="3248">
        <f t="shared" si="0"/>
        <v>0</v>
      </c>
      <c r="J30" s="3064"/>
      <c r="K30" s="2935"/>
      <c r="L30" s="3000"/>
    </row>
    <row r="31" spans="1:14">
      <c r="A31" s="2962">
        <f t="shared" si="1"/>
        <v>4.4999999999999982</v>
      </c>
      <c r="B31" s="3001" t="s">
        <v>7250</v>
      </c>
      <c r="C31" s="3152" t="s">
        <v>7251</v>
      </c>
      <c r="D31" s="3001"/>
      <c r="E31" s="3014"/>
      <c r="F31" s="2963" t="s">
        <v>377</v>
      </c>
      <c r="G31" s="2967">
        <v>1</v>
      </c>
      <c r="H31" s="2966"/>
      <c r="I31" s="3248">
        <f t="shared" si="0"/>
        <v>0</v>
      </c>
      <c r="K31" s="2935"/>
      <c r="L31" s="3000"/>
    </row>
    <row r="32" spans="1:14" s="2947" customFormat="1" ht="25.5">
      <c r="A32" s="2962">
        <f t="shared" si="1"/>
        <v>4.5999999999999979</v>
      </c>
      <c r="B32" s="3001" t="s">
        <v>7252</v>
      </c>
      <c r="C32" s="3152" t="s">
        <v>7253</v>
      </c>
      <c r="D32" s="3001"/>
      <c r="E32" s="3014"/>
      <c r="F32" s="2963" t="s">
        <v>377</v>
      </c>
      <c r="G32" s="2967">
        <v>6</v>
      </c>
      <c r="H32" s="2966"/>
      <c r="I32" s="3248">
        <f t="shared" si="0"/>
        <v>0</v>
      </c>
      <c r="J32" s="2934"/>
      <c r="K32" s="2935"/>
      <c r="M32" s="2926"/>
      <c r="N32" s="2926"/>
    </row>
    <row r="33" spans="1:14" s="2947" customFormat="1" ht="25.5">
      <c r="A33" s="2962">
        <f t="shared" si="1"/>
        <v>4.6999999999999975</v>
      </c>
      <c r="B33" s="3001" t="s">
        <v>7254</v>
      </c>
      <c r="C33" s="3152" t="s">
        <v>7255</v>
      </c>
      <c r="D33" s="3025"/>
      <c r="E33" s="3015"/>
      <c r="F33" s="2963" t="s">
        <v>377</v>
      </c>
      <c r="G33" s="2967">
        <v>1</v>
      </c>
      <c r="H33" s="3037"/>
      <c r="I33" s="3248">
        <f t="shared" si="0"/>
        <v>0</v>
      </c>
      <c r="J33" s="2934"/>
      <c r="K33" s="2935"/>
      <c r="M33" s="2926"/>
      <c r="N33" s="2926"/>
    </row>
    <row r="34" spans="1:14" s="2947" customFormat="1" ht="25.5">
      <c r="A34" s="2962">
        <f t="shared" si="1"/>
        <v>4.7999999999999972</v>
      </c>
      <c r="B34" s="3001" t="s">
        <v>7256</v>
      </c>
      <c r="C34" s="3002" t="s">
        <v>5732</v>
      </c>
      <c r="D34" s="3025"/>
      <c r="E34" s="3015"/>
      <c r="F34" s="3001" t="s">
        <v>374</v>
      </c>
      <c r="G34" s="3022">
        <v>160</v>
      </c>
      <c r="H34" s="3037"/>
      <c r="I34" s="3248">
        <f t="shared" si="0"/>
        <v>0</v>
      </c>
      <c r="J34" s="2934"/>
      <c r="K34" s="2935"/>
      <c r="M34" s="2926"/>
      <c r="N34" s="2926"/>
    </row>
    <row r="35" spans="1:14" s="2947" customFormat="1">
      <c r="A35" s="2962">
        <f t="shared" si="1"/>
        <v>4.8999999999999968</v>
      </c>
      <c r="B35" s="3001" t="s">
        <v>7257</v>
      </c>
      <c r="C35" s="3002" t="s">
        <v>5730</v>
      </c>
      <c r="D35" s="3025"/>
      <c r="E35" s="3015"/>
      <c r="F35" s="3001" t="s">
        <v>374</v>
      </c>
      <c r="G35" s="3022">
        <v>160</v>
      </c>
      <c r="H35" s="3337"/>
      <c r="I35" s="3248">
        <f t="shared" si="0"/>
        <v>0</v>
      </c>
      <c r="J35" s="2934"/>
      <c r="K35" s="2935"/>
      <c r="M35" s="2926"/>
      <c r="N35" s="2926"/>
    </row>
    <row r="36" spans="1:14" s="2947" customFormat="1">
      <c r="A36" s="2962"/>
      <c r="B36" s="2931"/>
      <c r="C36" s="3152"/>
      <c r="D36" s="3129"/>
      <c r="E36" s="3360"/>
      <c r="F36" s="3361"/>
      <c r="G36" s="3362"/>
      <c r="H36" s="3337"/>
      <c r="I36" s="3338"/>
      <c r="J36" s="2934"/>
      <c r="K36" s="2935"/>
      <c r="M36" s="2926"/>
      <c r="N36" s="2926"/>
    </row>
    <row r="37" spans="1:14" s="2947" customFormat="1">
      <c r="A37" s="3279">
        <v>5</v>
      </c>
      <c r="B37" s="3280" t="s">
        <v>7258</v>
      </c>
      <c r="C37" s="3281" t="s">
        <v>5728</v>
      </c>
      <c r="D37" s="3319"/>
      <c r="E37" s="3320"/>
      <c r="F37" s="3350"/>
      <c r="G37" s="3347">
        <v>2</v>
      </c>
      <c r="H37" s="3363">
        <f>SUM(I39:I42)</f>
        <v>0</v>
      </c>
      <c r="I37" s="3364">
        <f>G37*H37</f>
        <v>0</v>
      </c>
      <c r="J37" s="2934"/>
      <c r="K37" s="2935"/>
      <c r="M37" s="2926"/>
      <c r="N37" s="2926"/>
    </row>
    <row r="38" spans="1:14" s="2947" customFormat="1">
      <c r="A38" s="3286"/>
      <c r="B38" s="3287"/>
      <c r="C38" s="3012" t="s">
        <v>7238</v>
      </c>
      <c r="D38" s="3288"/>
      <c r="E38" s="3365"/>
      <c r="F38" s="3366"/>
      <c r="G38" s="3367"/>
      <c r="H38" s="3357"/>
      <c r="I38" s="3368"/>
      <c r="J38" s="2934"/>
      <c r="K38" s="2935"/>
      <c r="M38" s="2926"/>
      <c r="N38" s="2926"/>
    </row>
    <row r="39" spans="1:14" s="2947" customFormat="1">
      <c r="A39" s="3291">
        <v>5.0999999999999996</v>
      </c>
      <c r="B39" s="3139" t="s">
        <v>7259</v>
      </c>
      <c r="C39" s="3112" t="s">
        <v>7260</v>
      </c>
      <c r="D39" s="2931"/>
      <c r="E39" s="2933"/>
      <c r="F39" s="3292" t="s">
        <v>5406</v>
      </c>
      <c r="G39" s="3369">
        <v>1</v>
      </c>
      <c r="H39" s="3248"/>
      <c r="I39" s="3370">
        <f t="shared" ref="I39:I42" si="2">G39*H39</f>
        <v>0</v>
      </c>
      <c r="J39" s="2934"/>
      <c r="K39" s="2935"/>
      <c r="M39" s="2926"/>
      <c r="N39" s="2926"/>
    </row>
    <row r="40" spans="1:14" s="2947" customFormat="1">
      <c r="A40" s="3291">
        <v>5.2</v>
      </c>
      <c r="B40" s="3139" t="s">
        <v>7261</v>
      </c>
      <c r="C40" s="3112" t="s">
        <v>7262</v>
      </c>
      <c r="D40" s="2931"/>
      <c r="E40" s="2933"/>
      <c r="F40" s="3292" t="s">
        <v>377</v>
      </c>
      <c r="G40" s="3369">
        <v>1</v>
      </c>
      <c r="H40" s="3248"/>
      <c r="I40" s="3370">
        <f t="shared" si="2"/>
        <v>0</v>
      </c>
      <c r="J40" s="2934"/>
      <c r="K40" s="2935"/>
      <c r="M40" s="2926"/>
      <c r="N40" s="2926"/>
    </row>
    <row r="41" spans="1:14" s="2947" customFormat="1">
      <c r="A41" s="2993">
        <v>5.3</v>
      </c>
      <c r="B41" s="3139" t="s">
        <v>7263</v>
      </c>
      <c r="C41" s="3112" t="s">
        <v>5722</v>
      </c>
      <c r="D41" s="2931"/>
      <c r="E41" s="2933"/>
      <c r="F41" s="3292" t="s">
        <v>5406</v>
      </c>
      <c r="G41" s="3369">
        <v>1</v>
      </c>
      <c r="H41" s="3248"/>
      <c r="I41" s="3370">
        <f t="shared" si="2"/>
        <v>0</v>
      </c>
      <c r="J41" s="2934"/>
      <c r="K41" s="2935"/>
      <c r="M41" s="2926"/>
      <c r="N41" s="2926"/>
    </row>
    <row r="42" spans="1:14" s="2947" customFormat="1" ht="25.5">
      <c r="A42" s="2993">
        <v>5.4</v>
      </c>
      <c r="B42" s="3139" t="s">
        <v>7264</v>
      </c>
      <c r="C42" s="3082" t="s">
        <v>7265</v>
      </c>
      <c r="D42" s="2931"/>
      <c r="E42" s="2933"/>
      <c r="F42" s="3001" t="s">
        <v>377</v>
      </c>
      <c r="G42" s="3371">
        <v>1</v>
      </c>
      <c r="H42" s="3248"/>
      <c r="I42" s="3372">
        <f t="shared" si="2"/>
        <v>0</v>
      </c>
      <c r="J42" s="2934"/>
      <c r="K42" s="2935"/>
      <c r="M42" s="2926"/>
      <c r="N42" s="2926"/>
    </row>
    <row r="43" spans="1:14" s="2947" customFormat="1" ht="13.5" thickBot="1">
      <c r="A43" s="3373"/>
      <c r="B43" s="3374"/>
      <c r="C43" s="3375"/>
      <c r="D43" s="3375"/>
      <c r="E43" s="3375"/>
      <c r="F43" s="3169"/>
      <c r="G43" s="3170"/>
      <c r="H43" s="3171"/>
      <c r="I43" s="3376"/>
      <c r="J43" s="2934"/>
      <c r="K43" s="2935"/>
      <c r="M43" s="2926"/>
      <c r="N43" s="2926"/>
    </row>
    <row r="44" spans="1:14" ht="16.5" thickBot="1">
      <c r="A44" s="3083"/>
      <c r="B44" s="3084"/>
      <c r="C44" s="3085" t="s">
        <v>1149</v>
      </c>
      <c r="D44" s="3085"/>
      <c r="E44" s="3085"/>
      <c r="F44" s="3086"/>
      <c r="G44" s="3087"/>
      <c r="H44" s="3088"/>
      <c r="I44" s="3089">
        <f>I14</f>
        <v>0</v>
      </c>
    </row>
    <row r="45" spans="1:14">
      <c r="A45" s="3090"/>
      <c r="F45" s="3093"/>
      <c r="G45" s="2935"/>
      <c r="H45" s="2935"/>
      <c r="I45" s="3094"/>
    </row>
    <row r="46" spans="1:14">
      <c r="A46" s="3090"/>
      <c r="F46" s="3093"/>
      <c r="G46" s="2935"/>
      <c r="H46" s="2935"/>
      <c r="I46" s="3094"/>
    </row>
    <row r="47" spans="1:14">
      <c r="A47" s="3090"/>
      <c r="B47" s="3966" t="s">
        <v>5721</v>
      </c>
      <c r="C47" s="3966"/>
      <c r="D47" s="3966"/>
      <c r="E47" s="3966"/>
      <c r="F47" s="3966"/>
      <c r="G47" s="3966"/>
      <c r="H47" s="3966"/>
    </row>
    <row r="48" spans="1:14">
      <c r="A48" s="3090"/>
      <c r="B48" s="3962" t="s">
        <v>5404</v>
      </c>
      <c r="C48" s="3962"/>
      <c r="D48" s="3962"/>
      <c r="E48" s="3962"/>
      <c r="F48" s="3962"/>
      <c r="G48" s="3962"/>
      <c r="H48" s="3962"/>
    </row>
    <row r="49" spans="1:14">
      <c r="A49" s="3090"/>
      <c r="B49" s="3962" t="s">
        <v>5224</v>
      </c>
      <c r="C49" s="3962"/>
      <c r="D49" s="3962"/>
      <c r="E49" s="3962"/>
      <c r="F49" s="3962"/>
      <c r="G49" s="3962"/>
      <c r="H49" s="3962"/>
    </row>
    <row r="50" spans="1:14">
      <c r="A50" s="3090"/>
      <c r="B50" s="3096"/>
      <c r="C50" s="3097"/>
      <c r="D50" s="3097"/>
      <c r="E50" s="3097"/>
      <c r="F50" s="3090"/>
      <c r="G50" s="3095"/>
      <c r="H50" s="3098"/>
    </row>
    <row r="51" spans="1:14">
      <c r="A51" s="3090"/>
      <c r="B51" s="3096"/>
      <c r="C51" s="3097"/>
      <c r="D51" s="3097"/>
      <c r="E51" s="3097"/>
      <c r="F51" s="3090"/>
      <c r="G51" s="3095"/>
      <c r="H51" s="3098"/>
    </row>
    <row r="52" spans="1:14">
      <c r="A52" s="3099"/>
      <c r="B52" s="3100"/>
      <c r="C52" s="3101"/>
      <c r="D52" s="3939" t="s">
        <v>7638</v>
      </c>
      <c r="E52" s="3939"/>
      <c r="F52" s="3939"/>
      <c r="G52" s="2938"/>
      <c r="H52" s="2928"/>
      <c r="I52" s="2928"/>
    </row>
    <row r="53" spans="1:14" s="2946" customFormat="1">
      <c r="A53" s="3090"/>
      <c r="B53" s="3091"/>
      <c r="C53" s="3092"/>
      <c r="D53" s="3092"/>
      <c r="E53" s="3092"/>
      <c r="F53" s="2952"/>
      <c r="G53" s="2939"/>
      <c r="J53" s="2934"/>
      <c r="K53" s="2926"/>
      <c r="L53" s="2947"/>
      <c r="M53" s="2926"/>
      <c r="N53" s="2926"/>
    </row>
  </sheetData>
  <mergeCells count="19">
    <mergeCell ref="D52:F52"/>
    <mergeCell ref="G9:G11"/>
    <mergeCell ref="H9:H11"/>
    <mergeCell ref="I9:I11"/>
    <mergeCell ref="B47:H47"/>
    <mergeCell ref="B48:H48"/>
    <mergeCell ref="B49:H49"/>
    <mergeCell ref="F9:F11"/>
    <mergeCell ref="A9:A11"/>
    <mergeCell ref="B9:B11"/>
    <mergeCell ref="C9:C11"/>
    <mergeCell ref="D9:D11"/>
    <mergeCell ref="E9:E11"/>
    <mergeCell ref="A8:C8"/>
    <mergeCell ref="A1:H1"/>
    <mergeCell ref="A2:H2"/>
    <mergeCell ref="A3:H3"/>
    <mergeCell ref="A4:H4"/>
    <mergeCell ref="C6:F6"/>
  </mergeCells>
  <printOptions horizontalCentered="1"/>
  <pageMargins left="0.7" right="0.7" top="0.75" bottom="0.75" header="0.3" footer="0.3"/>
  <pageSetup paperSize="9" scale="70" fitToHeight="0" orientation="portrait"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Normal="100" zoomScaleSheetLayoutView="100" workbookViewId="0">
      <selection activeCell="G22" sqref="G22"/>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48" width="9.140625" style="2004"/>
    <col min="249" max="249" width="41.85546875" style="2004" customWidth="1"/>
    <col min="250" max="252" width="9.140625" style="2004"/>
    <col min="253" max="253" width="27.5703125" style="2004" customWidth="1"/>
    <col min="254" max="504" width="9.140625" style="2004"/>
    <col min="505" max="505" width="41.85546875" style="2004" customWidth="1"/>
    <col min="506" max="508" width="9.140625" style="2004"/>
    <col min="509" max="509" width="27.5703125" style="2004" customWidth="1"/>
    <col min="510" max="760" width="9.140625" style="2004"/>
    <col min="761" max="761" width="41.85546875" style="2004" customWidth="1"/>
    <col min="762" max="764" width="9.140625" style="2004"/>
    <col min="765" max="765" width="27.5703125" style="2004" customWidth="1"/>
    <col min="766" max="1016" width="9.140625" style="2004"/>
    <col min="1017" max="1017" width="41.85546875" style="2004" customWidth="1"/>
    <col min="1018" max="1020" width="9.140625" style="2004"/>
    <col min="1021" max="1021" width="27.5703125" style="2004" customWidth="1"/>
    <col min="1022" max="1272" width="9.140625" style="2004"/>
    <col min="1273" max="1273" width="41.85546875" style="2004" customWidth="1"/>
    <col min="1274" max="1276" width="9.140625" style="2004"/>
    <col min="1277" max="1277" width="27.5703125" style="2004" customWidth="1"/>
    <col min="1278" max="1528" width="9.140625" style="2004"/>
    <col min="1529" max="1529" width="41.85546875" style="2004" customWidth="1"/>
    <col min="1530" max="1532" width="9.140625" style="2004"/>
    <col min="1533" max="1533" width="27.5703125" style="2004" customWidth="1"/>
    <col min="1534" max="1784" width="9.140625" style="2004"/>
    <col min="1785" max="1785" width="41.85546875" style="2004" customWidth="1"/>
    <col min="1786" max="1788" width="9.140625" style="2004"/>
    <col min="1789" max="1789" width="27.5703125" style="2004" customWidth="1"/>
    <col min="1790" max="2040" width="9.140625" style="2004"/>
    <col min="2041" max="2041" width="41.85546875" style="2004" customWidth="1"/>
    <col min="2042" max="2044" width="9.140625" style="2004"/>
    <col min="2045" max="2045" width="27.5703125" style="2004" customWidth="1"/>
    <col min="2046" max="2296" width="9.140625" style="2004"/>
    <col min="2297" max="2297" width="41.85546875" style="2004" customWidth="1"/>
    <col min="2298" max="2300" width="9.140625" style="2004"/>
    <col min="2301" max="2301" width="27.5703125" style="2004" customWidth="1"/>
    <col min="2302" max="2552" width="9.140625" style="2004"/>
    <col min="2553" max="2553" width="41.85546875" style="2004" customWidth="1"/>
    <col min="2554" max="2556" width="9.140625" style="2004"/>
    <col min="2557" max="2557" width="27.5703125" style="2004" customWidth="1"/>
    <col min="2558" max="2808" width="9.140625" style="2004"/>
    <col min="2809" max="2809" width="41.85546875" style="2004" customWidth="1"/>
    <col min="2810" max="2812" width="9.140625" style="2004"/>
    <col min="2813" max="2813" width="27.5703125" style="2004" customWidth="1"/>
    <col min="2814" max="3064" width="9.140625" style="2004"/>
    <col min="3065" max="3065" width="41.85546875" style="2004" customWidth="1"/>
    <col min="3066" max="3068" width="9.140625" style="2004"/>
    <col min="3069" max="3069" width="27.5703125" style="2004" customWidth="1"/>
    <col min="3070" max="3320" width="9.140625" style="2004"/>
    <col min="3321" max="3321" width="41.85546875" style="2004" customWidth="1"/>
    <col min="3322" max="3324" width="9.140625" style="2004"/>
    <col min="3325" max="3325" width="27.5703125" style="2004" customWidth="1"/>
    <col min="3326" max="3576" width="9.140625" style="2004"/>
    <col min="3577" max="3577" width="41.85546875" style="2004" customWidth="1"/>
    <col min="3578" max="3580" width="9.140625" style="2004"/>
    <col min="3581" max="3581" width="27.5703125" style="2004" customWidth="1"/>
    <col min="3582" max="3832" width="9.140625" style="2004"/>
    <col min="3833" max="3833" width="41.85546875" style="2004" customWidth="1"/>
    <col min="3834" max="3836" width="9.140625" style="2004"/>
    <col min="3837" max="3837" width="27.5703125" style="2004" customWidth="1"/>
    <col min="3838" max="4088" width="9.140625" style="2004"/>
    <col min="4089" max="4089" width="41.85546875" style="2004" customWidth="1"/>
    <col min="4090" max="4092" width="9.140625" style="2004"/>
    <col min="4093" max="4093" width="27.5703125" style="2004" customWidth="1"/>
    <col min="4094" max="4344" width="9.140625" style="2004"/>
    <col min="4345" max="4345" width="41.85546875" style="2004" customWidth="1"/>
    <col min="4346" max="4348" width="9.140625" style="2004"/>
    <col min="4349" max="4349" width="27.5703125" style="2004" customWidth="1"/>
    <col min="4350" max="4600" width="9.140625" style="2004"/>
    <col min="4601" max="4601" width="41.85546875" style="2004" customWidth="1"/>
    <col min="4602" max="4604" width="9.140625" style="2004"/>
    <col min="4605" max="4605" width="27.5703125" style="2004" customWidth="1"/>
    <col min="4606" max="4856" width="9.140625" style="2004"/>
    <col min="4857" max="4857" width="41.85546875" style="2004" customWidth="1"/>
    <col min="4858" max="4860" width="9.140625" style="2004"/>
    <col min="4861" max="4861" width="27.5703125" style="2004" customWidth="1"/>
    <col min="4862" max="5112" width="9.140625" style="2004"/>
    <col min="5113" max="5113" width="41.85546875" style="2004" customWidth="1"/>
    <col min="5114" max="5116" width="9.140625" style="2004"/>
    <col min="5117" max="5117" width="27.5703125" style="2004" customWidth="1"/>
    <col min="5118" max="5368" width="9.140625" style="2004"/>
    <col min="5369" max="5369" width="41.85546875" style="2004" customWidth="1"/>
    <col min="5370" max="5372" width="9.140625" style="2004"/>
    <col min="5373" max="5373" width="27.5703125" style="2004" customWidth="1"/>
    <col min="5374" max="5624" width="9.140625" style="2004"/>
    <col min="5625" max="5625" width="41.85546875" style="2004" customWidth="1"/>
    <col min="5626" max="5628" width="9.140625" style="2004"/>
    <col min="5629" max="5629" width="27.5703125" style="2004" customWidth="1"/>
    <col min="5630" max="5880" width="9.140625" style="2004"/>
    <col min="5881" max="5881" width="41.85546875" style="2004" customWidth="1"/>
    <col min="5882" max="5884" width="9.140625" style="2004"/>
    <col min="5885" max="5885" width="27.5703125" style="2004" customWidth="1"/>
    <col min="5886" max="6136" width="9.140625" style="2004"/>
    <col min="6137" max="6137" width="41.85546875" style="2004" customWidth="1"/>
    <col min="6138" max="6140" width="9.140625" style="2004"/>
    <col min="6141" max="6141" width="27.5703125" style="2004" customWidth="1"/>
    <col min="6142" max="6392" width="9.140625" style="2004"/>
    <col min="6393" max="6393" width="41.85546875" style="2004" customWidth="1"/>
    <col min="6394" max="6396" width="9.140625" style="2004"/>
    <col min="6397" max="6397" width="27.5703125" style="2004" customWidth="1"/>
    <col min="6398" max="6648" width="9.140625" style="2004"/>
    <col min="6649" max="6649" width="41.85546875" style="2004" customWidth="1"/>
    <col min="6650" max="6652" width="9.140625" style="2004"/>
    <col min="6653" max="6653" width="27.5703125" style="2004" customWidth="1"/>
    <col min="6654" max="6904" width="9.140625" style="2004"/>
    <col min="6905" max="6905" width="41.85546875" style="2004" customWidth="1"/>
    <col min="6906" max="6908" width="9.140625" style="2004"/>
    <col min="6909" max="6909" width="27.5703125" style="2004" customWidth="1"/>
    <col min="6910" max="7160" width="9.140625" style="2004"/>
    <col min="7161" max="7161" width="41.85546875" style="2004" customWidth="1"/>
    <col min="7162" max="7164" width="9.140625" style="2004"/>
    <col min="7165" max="7165" width="27.5703125" style="2004" customWidth="1"/>
    <col min="7166" max="7416" width="9.140625" style="2004"/>
    <col min="7417" max="7417" width="41.85546875" style="2004" customWidth="1"/>
    <col min="7418" max="7420" width="9.140625" style="2004"/>
    <col min="7421" max="7421" width="27.5703125" style="2004" customWidth="1"/>
    <col min="7422" max="7672" width="9.140625" style="2004"/>
    <col min="7673" max="7673" width="41.85546875" style="2004" customWidth="1"/>
    <col min="7674" max="7676" width="9.140625" style="2004"/>
    <col min="7677" max="7677" width="27.5703125" style="2004" customWidth="1"/>
    <col min="7678" max="7928" width="9.140625" style="2004"/>
    <col min="7929" max="7929" width="41.85546875" style="2004" customWidth="1"/>
    <col min="7930" max="7932" width="9.140625" style="2004"/>
    <col min="7933" max="7933" width="27.5703125" style="2004" customWidth="1"/>
    <col min="7934" max="8184" width="9.140625" style="2004"/>
    <col min="8185" max="8185" width="41.85546875" style="2004" customWidth="1"/>
    <col min="8186" max="8188" width="9.140625" style="2004"/>
    <col min="8189" max="8189" width="27.5703125" style="2004" customWidth="1"/>
    <col min="8190" max="8440" width="9.140625" style="2004"/>
    <col min="8441" max="8441" width="41.85546875" style="2004" customWidth="1"/>
    <col min="8442" max="8444" width="9.140625" style="2004"/>
    <col min="8445" max="8445" width="27.5703125" style="2004" customWidth="1"/>
    <col min="8446" max="8696" width="9.140625" style="2004"/>
    <col min="8697" max="8697" width="41.85546875" style="2004" customWidth="1"/>
    <col min="8698" max="8700" width="9.140625" style="2004"/>
    <col min="8701" max="8701" width="27.5703125" style="2004" customWidth="1"/>
    <col min="8702" max="8952" width="9.140625" style="2004"/>
    <col min="8953" max="8953" width="41.85546875" style="2004" customWidth="1"/>
    <col min="8954" max="8956" width="9.140625" style="2004"/>
    <col min="8957" max="8957" width="27.5703125" style="2004" customWidth="1"/>
    <col min="8958" max="9208" width="9.140625" style="2004"/>
    <col min="9209" max="9209" width="41.85546875" style="2004" customWidth="1"/>
    <col min="9210" max="9212" width="9.140625" style="2004"/>
    <col min="9213" max="9213" width="27.5703125" style="2004" customWidth="1"/>
    <col min="9214" max="9464" width="9.140625" style="2004"/>
    <col min="9465" max="9465" width="41.85546875" style="2004" customWidth="1"/>
    <col min="9466" max="9468" width="9.140625" style="2004"/>
    <col min="9469" max="9469" width="27.5703125" style="2004" customWidth="1"/>
    <col min="9470" max="9720" width="9.140625" style="2004"/>
    <col min="9721" max="9721" width="41.85546875" style="2004" customWidth="1"/>
    <col min="9722" max="9724" width="9.140625" style="2004"/>
    <col min="9725" max="9725" width="27.5703125" style="2004" customWidth="1"/>
    <col min="9726" max="9976" width="9.140625" style="2004"/>
    <col min="9977" max="9977" width="41.85546875" style="2004" customWidth="1"/>
    <col min="9978" max="9980" width="9.140625" style="2004"/>
    <col min="9981" max="9981" width="27.5703125" style="2004" customWidth="1"/>
    <col min="9982" max="10232" width="9.140625" style="2004"/>
    <col min="10233" max="10233" width="41.85546875" style="2004" customWidth="1"/>
    <col min="10234" max="10236" width="9.140625" style="2004"/>
    <col min="10237" max="10237" width="27.5703125" style="2004" customWidth="1"/>
    <col min="10238" max="10488" width="9.140625" style="2004"/>
    <col min="10489" max="10489" width="41.85546875" style="2004" customWidth="1"/>
    <col min="10490" max="10492" width="9.140625" style="2004"/>
    <col min="10493" max="10493" width="27.5703125" style="2004" customWidth="1"/>
    <col min="10494" max="10744" width="9.140625" style="2004"/>
    <col min="10745" max="10745" width="41.85546875" style="2004" customWidth="1"/>
    <col min="10746" max="10748" width="9.140625" style="2004"/>
    <col min="10749" max="10749" width="27.5703125" style="2004" customWidth="1"/>
    <col min="10750" max="11000" width="9.140625" style="2004"/>
    <col min="11001" max="11001" width="41.85546875" style="2004" customWidth="1"/>
    <col min="11002" max="11004" width="9.140625" style="2004"/>
    <col min="11005" max="11005" width="27.5703125" style="2004" customWidth="1"/>
    <col min="11006" max="11256" width="9.140625" style="2004"/>
    <col min="11257" max="11257" width="41.85546875" style="2004" customWidth="1"/>
    <col min="11258" max="11260" width="9.140625" style="2004"/>
    <col min="11261" max="11261" width="27.5703125" style="2004" customWidth="1"/>
    <col min="11262" max="11512" width="9.140625" style="2004"/>
    <col min="11513" max="11513" width="41.85546875" style="2004" customWidth="1"/>
    <col min="11514" max="11516" width="9.140625" style="2004"/>
    <col min="11517" max="11517" width="27.5703125" style="2004" customWidth="1"/>
    <col min="11518" max="11768" width="9.140625" style="2004"/>
    <col min="11769" max="11769" width="41.85546875" style="2004" customWidth="1"/>
    <col min="11770" max="11772" width="9.140625" style="2004"/>
    <col min="11773" max="11773" width="27.5703125" style="2004" customWidth="1"/>
    <col min="11774" max="12024" width="9.140625" style="2004"/>
    <col min="12025" max="12025" width="41.85546875" style="2004" customWidth="1"/>
    <col min="12026" max="12028" width="9.140625" style="2004"/>
    <col min="12029" max="12029" width="27.5703125" style="2004" customWidth="1"/>
    <col min="12030" max="12280" width="9.140625" style="2004"/>
    <col min="12281" max="12281" width="41.85546875" style="2004" customWidth="1"/>
    <col min="12282" max="12284" width="9.140625" style="2004"/>
    <col min="12285" max="12285" width="27.5703125" style="2004" customWidth="1"/>
    <col min="12286" max="12536" width="9.140625" style="2004"/>
    <col min="12537" max="12537" width="41.85546875" style="2004" customWidth="1"/>
    <col min="12538" max="12540" width="9.140625" style="2004"/>
    <col min="12541" max="12541" width="27.5703125" style="2004" customWidth="1"/>
    <col min="12542" max="12792" width="9.140625" style="2004"/>
    <col min="12793" max="12793" width="41.85546875" style="2004" customWidth="1"/>
    <col min="12794" max="12796" width="9.140625" style="2004"/>
    <col min="12797" max="12797" width="27.5703125" style="2004" customWidth="1"/>
    <col min="12798" max="13048" width="9.140625" style="2004"/>
    <col min="13049" max="13049" width="41.85546875" style="2004" customWidth="1"/>
    <col min="13050" max="13052" width="9.140625" style="2004"/>
    <col min="13053" max="13053" width="27.5703125" style="2004" customWidth="1"/>
    <col min="13054" max="13304" width="9.140625" style="2004"/>
    <col min="13305" max="13305" width="41.85546875" style="2004" customWidth="1"/>
    <col min="13306" max="13308" width="9.140625" style="2004"/>
    <col min="13309" max="13309" width="27.5703125" style="2004" customWidth="1"/>
    <col min="13310" max="13560" width="9.140625" style="2004"/>
    <col min="13561" max="13561" width="41.85546875" style="2004" customWidth="1"/>
    <col min="13562" max="13564" width="9.140625" style="2004"/>
    <col min="13565" max="13565" width="27.5703125" style="2004" customWidth="1"/>
    <col min="13566" max="13816" width="9.140625" style="2004"/>
    <col min="13817" max="13817" width="41.85546875" style="2004" customWidth="1"/>
    <col min="13818" max="13820" width="9.140625" style="2004"/>
    <col min="13821" max="13821" width="27.5703125" style="2004" customWidth="1"/>
    <col min="13822" max="14072" width="9.140625" style="2004"/>
    <col min="14073" max="14073" width="41.85546875" style="2004" customWidth="1"/>
    <col min="14074" max="14076" width="9.140625" style="2004"/>
    <col min="14077" max="14077" width="27.5703125" style="2004" customWidth="1"/>
    <col min="14078" max="14328" width="9.140625" style="2004"/>
    <col min="14329" max="14329" width="41.85546875" style="2004" customWidth="1"/>
    <col min="14330" max="14332" width="9.140625" style="2004"/>
    <col min="14333" max="14333" width="27.5703125" style="2004" customWidth="1"/>
    <col min="14334" max="14584" width="9.140625" style="2004"/>
    <col min="14585" max="14585" width="41.85546875" style="2004" customWidth="1"/>
    <col min="14586" max="14588" width="9.140625" style="2004"/>
    <col min="14589" max="14589" width="27.5703125" style="2004" customWidth="1"/>
    <col min="14590" max="14840" width="9.140625" style="2004"/>
    <col min="14841" max="14841" width="41.85546875" style="2004" customWidth="1"/>
    <col min="14842" max="14844" width="9.140625" style="2004"/>
    <col min="14845" max="14845" width="27.5703125" style="2004" customWidth="1"/>
    <col min="14846" max="15096" width="9.140625" style="2004"/>
    <col min="15097" max="15097" width="41.85546875" style="2004" customWidth="1"/>
    <col min="15098" max="15100" width="9.140625" style="2004"/>
    <col min="15101" max="15101" width="27.5703125" style="2004" customWidth="1"/>
    <col min="15102" max="15352" width="9.140625" style="2004"/>
    <col min="15353" max="15353" width="41.85546875" style="2004" customWidth="1"/>
    <col min="15354" max="15356" width="9.140625" style="2004"/>
    <col min="15357" max="15357" width="27.5703125" style="2004" customWidth="1"/>
    <col min="15358" max="15608" width="9.140625" style="2004"/>
    <col min="15609" max="15609" width="41.85546875" style="2004" customWidth="1"/>
    <col min="15610" max="15612" width="9.140625" style="2004"/>
    <col min="15613" max="15613" width="27.5703125" style="2004" customWidth="1"/>
    <col min="15614" max="15864" width="9.140625" style="2004"/>
    <col min="15865" max="15865" width="41.85546875" style="2004" customWidth="1"/>
    <col min="15866" max="15868" width="9.140625" style="2004"/>
    <col min="15869" max="15869" width="27.5703125" style="2004" customWidth="1"/>
    <col min="15870" max="16120" width="9.140625" style="2004"/>
    <col min="16121" max="16121" width="41.85546875" style="2004" customWidth="1"/>
    <col min="16122" max="16124" width="9.140625" style="2004"/>
    <col min="16125" max="16125" width="27.5703125" style="2004" customWidth="1"/>
    <col min="16126" max="16384" width="9.140625" style="2004"/>
  </cols>
  <sheetData>
    <row r="1" spans="1:7" s="2023" customFormat="1" ht="15" customHeight="1">
      <c r="A1" s="3944" t="s">
        <v>7646</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7266</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
        <v>0</v>
      </c>
      <c r="G12" s="3183"/>
    </row>
    <row r="13" spans="1:7">
      <c r="A13" s="2178"/>
      <c r="B13" s="3250" t="s">
        <v>7267</v>
      </c>
      <c r="C13" s="3185"/>
      <c r="D13" s="3186"/>
      <c r="E13" s="3251"/>
      <c r="F13" s="3187">
        <f>SUM(F14:F18)</f>
        <v>0</v>
      </c>
      <c r="G13" s="3183"/>
    </row>
    <row r="14" spans="1:7" ht="25.5">
      <c r="A14" s="3303">
        <v>1</v>
      </c>
      <c r="B14" s="3112" t="s">
        <v>7268</v>
      </c>
      <c r="C14" s="3252" t="s">
        <v>5406</v>
      </c>
      <c r="D14" s="3377">
        <v>2</v>
      </c>
      <c r="E14" s="2743"/>
      <c r="F14" s="3189">
        <f t="shared" ref="F14:F18" si="0">D14*E14</f>
        <v>0</v>
      </c>
      <c r="G14" s="2744" t="s">
        <v>7269</v>
      </c>
    </row>
    <row r="15" spans="1:7" ht="25.5">
      <c r="A15" s="3303">
        <v>2</v>
      </c>
      <c r="B15" s="3112" t="s">
        <v>7231</v>
      </c>
      <c r="C15" s="3252" t="s">
        <v>377</v>
      </c>
      <c r="D15" s="3377">
        <v>2</v>
      </c>
      <c r="E15" s="2743"/>
      <c r="F15" s="3189">
        <f t="shared" si="0"/>
        <v>0</v>
      </c>
      <c r="G15" s="2744" t="s">
        <v>7270</v>
      </c>
    </row>
    <row r="16" spans="1:7" ht="25.5">
      <c r="A16" s="3303">
        <v>3</v>
      </c>
      <c r="B16" s="3152" t="s">
        <v>7271</v>
      </c>
      <c r="C16" s="3252" t="s">
        <v>377</v>
      </c>
      <c r="D16" s="3377">
        <v>2</v>
      </c>
      <c r="E16" s="2743"/>
      <c r="F16" s="3189">
        <f t="shared" si="0"/>
        <v>0</v>
      </c>
      <c r="G16" s="2744"/>
    </row>
    <row r="17" spans="1:7">
      <c r="A17" s="3303">
        <v>4</v>
      </c>
      <c r="B17" s="3378" t="s">
        <v>7272</v>
      </c>
      <c r="C17" s="3252" t="s">
        <v>5406</v>
      </c>
      <c r="D17" s="3377">
        <v>2</v>
      </c>
      <c r="E17" s="2743"/>
      <c r="F17" s="3189">
        <f t="shared" si="0"/>
        <v>0</v>
      </c>
      <c r="G17" s="2744"/>
    </row>
    <row r="18" spans="1:7">
      <c r="A18" s="3303">
        <v>5</v>
      </c>
      <c r="B18" s="3152" t="s">
        <v>7273</v>
      </c>
      <c r="C18" s="3252" t="s">
        <v>377</v>
      </c>
      <c r="D18" s="3377">
        <v>2</v>
      </c>
      <c r="E18" s="2743"/>
      <c r="F18" s="3189">
        <f t="shared" si="0"/>
        <v>0</v>
      </c>
      <c r="G18" s="2744"/>
    </row>
    <row r="19" spans="1:7">
      <c r="A19" s="3303"/>
      <c r="B19" s="3152"/>
      <c r="C19" s="2931"/>
      <c r="D19" s="3304"/>
      <c r="E19" s="2743"/>
      <c r="F19" s="3305"/>
      <c r="G19" s="2744"/>
    </row>
    <row r="20" spans="1:7" ht="13.5" thickBot="1">
      <c r="A20" s="2082" t="s">
        <v>5511</v>
      </c>
      <c r="B20" s="2080"/>
      <c r="C20" s="2080"/>
      <c r="D20" s="3219"/>
      <c r="E20" s="2080"/>
      <c r="F20" s="3220">
        <f>ROUNDUP(F12,0)</f>
        <v>0</v>
      </c>
      <c r="G20" s="2078"/>
    </row>
    <row r="21" spans="1:7" ht="13.5" thickTop="1"/>
    <row r="22" spans="1:7">
      <c r="C22" s="3939" t="s">
        <v>7638</v>
      </c>
      <c r="D22" s="3939"/>
      <c r="E22" s="3939"/>
    </row>
    <row r="23" spans="1:7">
      <c r="C23" s="1867"/>
      <c r="D23" s="3221"/>
      <c r="E23" s="1867"/>
    </row>
    <row r="24" spans="1:7">
      <c r="C24" s="3939"/>
      <c r="D24" s="3939"/>
      <c r="E24" s="3939"/>
    </row>
    <row r="25" spans="1:7">
      <c r="A25" s="3965" t="s">
        <v>5510</v>
      </c>
      <c r="B25" s="3965"/>
      <c r="C25" s="3965"/>
      <c r="D25" s="3965"/>
      <c r="E25" s="3965"/>
      <c r="F25" s="3965"/>
      <c r="G25" s="3965"/>
    </row>
    <row r="26" spans="1:7">
      <c r="A26" s="3963" t="s">
        <v>5509</v>
      </c>
      <c r="B26" s="3963"/>
      <c r="C26" s="3963"/>
      <c r="D26" s="3963"/>
      <c r="E26" s="3963"/>
      <c r="F26" s="3963"/>
      <c r="G26" s="3963"/>
    </row>
    <row r="27" spans="1:7">
      <c r="A27" s="3963"/>
      <c r="B27" s="3963"/>
      <c r="C27" s="3963"/>
      <c r="D27" s="3963"/>
      <c r="E27" s="3963"/>
      <c r="F27" s="3963"/>
      <c r="G27" s="3963"/>
    </row>
    <row r="28" spans="1:7">
      <c r="A28" s="3963"/>
      <c r="B28" s="3963"/>
      <c r="C28" s="3963"/>
      <c r="D28" s="3963"/>
      <c r="E28" s="3963"/>
      <c r="F28" s="3963"/>
      <c r="G28" s="3963"/>
    </row>
    <row r="30" spans="1:7">
      <c r="F30" s="3222"/>
    </row>
    <row r="33" spans="6:6">
      <c r="F33" s="3222"/>
    </row>
  </sheetData>
  <mergeCells count="12">
    <mergeCell ref="A28:G28"/>
    <mergeCell ref="A1:F1"/>
    <mergeCell ref="A2:F2"/>
    <mergeCell ref="A3:F3"/>
    <mergeCell ref="A6:G6"/>
    <mergeCell ref="A7:G7"/>
    <mergeCell ref="A8:G8"/>
    <mergeCell ref="C22:E22"/>
    <mergeCell ref="C24:E24"/>
    <mergeCell ref="A25:G25"/>
    <mergeCell ref="A26:G26"/>
    <mergeCell ref="A27:G27"/>
  </mergeCells>
  <printOptions horizontalCentered="1"/>
  <pageMargins left="0.7" right="0.7" top="0.75" bottom="0.75" header="0.3" footer="0.3"/>
  <pageSetup paperSize="9" scale="74" fitToHeight="0" orientation="portrait"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view="pageBreakPreview" zoomScaleNormal="100" zoomScaleSheetLayoutView="100" workbookViewId="0">
      <selection activeCell="B32" sqref="B32:H32"/>
    </sheetView>
  </sheetViews>
  <sheetFormatPr defaultRowHeight="12.75"/>
  <cols>
    <col min="1" max="1" width="5.5703125" style="3090" bestFit="1" customWidth="1"/>
    <col min="2" max="2" width="9.28515625" style="3090" bestFit="1" customWidth="1"/>
    <col min="3" max="3" width="44.28515625" style="2945" customWidth="1"/>
    <col min="4" max="4" width="6" style="3090" customWidth="1"/>
    <col min="5" max="5" width="9.42578125" style="2935" bestFit="1" customWidth="1"/>
    <col min="6" max="7" width="9.42578125" style="2935" customWidth="1"/>
    <col min="8" max="8" width="11.28515625" style="2935" bestFit="1" customWidth="1"/>
    <col min="9" max="9" width="14.140625" style="3094" customWidth="1"/>
    <col min="10" max="11" width="9.140625" style="2926"/>
    <col min="12" max="12" width="11.28515625" style="2947" bestFit="1" customWidth="1"/>
    <col min="13" max="16384" width="9.140625" style="2926"/>
  </cols>
  <sheetData>
    <row r="1" spans="1:12" ht="12.75" customHeight="1">
      <c r="A1" s="3944" t="s">
        <v>7646</v>
      </c>
      <c r="B1" s="3944"/>
      <c r="C1" s="3944"/>
      <c r="D1" s="3944"/>
      <c r="E1" s="3944"/>
      <c r="F1" s="3944"/>
      <c r="G1" s="3944"/>
      <c r="H1" s="3944"/>
    </row>
    <row r="2" spans="1:12" ht="12.75" customHeight="1">
      <c r="A2" s="3946" t="s">
        <v>6292</v>
      </c>
      <c r="B2" s="3946"/>
      <c r="C2" s="3967"/>
      <c r="D2" s="3967"/>
      <c r="E2" s="3967"/>
      <c r="F2" s="3967"/>
      <c r="G2" s="3967"/>
      <c r="H2" s="3967"/>
      <c r="I2" s="3967"/>
    </row>
    <row r="3" spans="1:12">
      <c r="A3" s="3946" t="s">
        <v>7274</v>
      </c>
      <c r="B3" s="3946"/>
      <c r="C3" s="3946"/>
      <c r="D3" s="3946"/>
      <c r="E3" s="3946"/>
      <c r="F3" s="3946"/>
      <c r="G3" s="3946"/>
      <c r="H3" s="3946"/>
    </row>
    <row r="4" spans="1:12">
      <c r="A4" s="2236"/>
      <c r="B4" s="2236"/>
      <c r="C4" s="2236"/>
      <c r="D4" s="2442"/>
      <c r="E4" s="2236"/>
      <c r="F4" s="2236"/>
      <c r="G4" s="2236"/>
      <c r="H4" s="2443"/>
    </row>
    <row r="5" spans="1:12" ht="15">
      <c r="A5" s="2237"/>
      <c r="B5" s="2237"/>
      <c r="C5" s="4258" t="s">
        <v>7275</v>
      </c>
      <c r="D5" s="4258"/>
      <c r="E5" s="2237"/>
      <c r="F5" s="2237"/>
      <c r="G5" s="2237"/>
      <c r="H5" s="2238"/>
      <c r="I5" s="2946"/>
    </row>
    <row r="6" spans="1:12">
      <c r="A6" s="2237"/>
      <c r="B6" s="2237"/>
      <c r="C6" s="2237"/>
      <c r="D6" s="2237"/>
      <c r="E6" s="2237"/>
      <c r="F6" s="2237"/>
      <c r="G6" s="2237"/>
      <c r="H6" s="2238"/>
      <c r="I6" s="2946"/>
    </row>
    <row r="7" spans="1:12" ht="13.5" thickBot="1">
      <c r="A7" s="3952" t="s">
        <v>5501</v>
      </c>
      <c r="B7" s="3952"/>
      <c r="C7" s="3952"/>
      <c r="D7" s="3284"/>
      <c r="E7" s="2939"/>
      <c r="F7" s="2939"/>
      <c r="G7" s="2939"/>
      <c r="H7" s="2946"/>
      <c r="I7" s="2928" t="s">
        <v>5402</v>
      </c>
    </row>
    <row r="8" spans="1:12" ht="12.75" customHeight="1">
      <c r="A8" s="3954" t="s">
        <v>969</v>
      </c>
      <c r="B8" s="3956" t="s">
        <v>970</v>
      </c>
      <c r="C8" s="3956" t="s">
        <v>5500</v>
      </c>
      <c r="D8" s="3956"/>
      <c r="E8" s="3956"/>
      <c r="F8" s="3956" t="s">
        <v>306</v>
      </c>
      <c r="G8" s="3956" t="s">
        <v>5499</v>
      </c>
      <c r="H8" s="3958" t="s">
        <v>5498</v>
      </c>
      <c r="I8" s="3960" t="s">
        <v>920</v>
      </c>
    </row>
    <row r="9" spans="1:12">
      <c r="A9" s="3955"/>
      <c r="B9" s="3957"/>
      <c r="C9" s="3957"/>
      <c r="D9" s="3957"/>
      <c r="E9" s="3957"/>
      <c r="F9" s="3957"/>
      <c r="G9" s="3957"/>
      <c r="H9" s="3959"/>
      <c r="I9" s="3961"/>
    </row>
    <row r="10" spans="1:12" ht="13.5" thickBot="1">
      <c r="A10" s="3955"/>
      <c r="B10" s="3957"/>
      <c r="C10" s="3957"/>
      <c r="D10" s="3957"/>
      <c r="E10" s="3957"/>
      <c r="F10" s="3957"/>
      <c r="G10" s="3957"/>
      <c r="H10" s="3959"/>
      <c r="I10" s="3961"/>
    </row>
    <row r="11" spans="1:12" ht="13.5" thickBot="1">
      <c r="A11" s="2955">
        <v>0</v>
      </c>
      <c r="B11" s="2956">
        <v>1</v>
      </c>
      <c r="C11" s="2957">
        <v>2</v>
      </c>
      <c r="D11" s="2956"/>
      <c r="E11" s="2957"/>
      <c r="F11" s="2956">
        <v>3</v>
      </c>
      <c r="G11" s="2957">
        <v>4</v>
      </c>
      <c r="H11" s="2959">
        <v>5</v>
      </c>
      <c r="I11" s="2960">
        <v>6</v>
      </c>
      <c r="L11" s="2961"/>
    </row>
    <row r="12" spans="1:12">
      <c r="A12" s="3311"/>
      <c r="B12" s="3312"/>
      <c r="C12" s="3313"/>
      <c r="D12" s="3312"/>
      <c r="E12" s="3313"/>
      <c r="F12" s="3313"/>
      <c r="G12" s="3313"/>
      <c r="H12" s="2954"/>
      <c r="I12" s="3379"/>
      <c r="L12" s="3000"/>
    </row>
    <row r="13" spans="1:12">
      <c r="A13" s="3058"/>
      <c r="B13" s="3307"/>
      <c r="C13" s="3308" t="s">
        <v>5497</v>
      </c>
      <c r="D13" s="3307"/>
      <c r="E13" s="3307"/>
      <c r="F13" s="3307"/>
      <c r="G13" s="3307"/>
      <c r="H13" s="3380"/>
      <c r="I13" s="3381">
        <f>I15+I25+I27</f>
        <v>0</v>
      </c>
      <c r="L13" s="3000"/>
    </row>
    <row r="14" spans="1:12">
      <c r="A14" s="3311"/>
      <c r="B14" s="3312"/>
      <c r="C14" s="3313"/>
      <c r="D14" s="3312"/>
      <c r="E14" s="3313"/>
      <c r="F14" s="3313"/>
      <c r="G14" s="3313"/>
      <c r="H14" s="2954"/>
      <c r="I14" s="3379"/>
      <c r="L14" s="3000"/>
    </row>
    <row r="15" spans="1:12" ht="25.5">
      <c r="A15" s="3382">
        <v>1</v>
      </c>
      <c r="B15" s="3383" t="s">
        <v>7276</v>
      </c>
      <c r="C15" s="3078" t="s">
        <v>7277</v>
      </c>
      <c r="D15" s="3384"/>
      <c r="E15" s="3385" t="s">
        <v>6313</v>
      </c>
      <c r="F15" s="3386" t="s">
        <v>377</v>
      </c>
      <c r="G15" s="3387">
        <v>2</v>
      </c>
      <c r="H15" s="3388"/>
      <c r="I15" s="3389">
        <f>G15*H15</f>
        <v>0</v>
      </c>
    </row>
    <row r="16" spans="1:12" ht="25.5">
      <c r="A16" s="3325"/>
      <c r="B16" s="3326"/>
      <c r="C16" s="2995" t="s">
        <v>6314</v>
      </c>
      <c r="D16" s="2931"/>
      <c r="E16" s="3327"/>
      <c r="F16" s="3328"/>
      <c r="G16" s="3329"/>
      <c r="H16" s="3330"/>
      <c r="I16" s="3262"/>
      <c r="L16" s="3000"/>
    </row>
    <row r="17" spans="1:12" ht="25.5">
      <c r="A17" s="2962">
        <v>1.1000000000000001</v>
      </c>
      <c r="B17" s="2931"/>
      <c r="C17" s="3152" t="s">
        <v>5766</v>
      </c>
      <c r="D17" s="2963" t="s">
        <v>386</v>
      </c>
      <c r="E17" s="3036">
        <v>67.5</v>
      </c>
      <c r="F17" s="3390"/>
      <c r="G17" s="3390"/>
      <c r="H17" s="3391"/>
      <c r="I17" s="3391"/>
    </row>
    <row r="18" spans="1:12" ht="25.5">
      <c r="A18" s="2962">
        <v>1.2</v>
      </c>
      <c r="B18" s="2931"/>
      <c r="C18" s="3152" t="s">
        <v>5765</v>
      </c>
      <c r="D18" s="2963" t="s">
        <v>386</v>
      </c>
      <c r="E18" s="3036">
        <v>33.75</v>
      </c>
      <c r="F18" s="3390"/>
      <c r="G18" s="3390"/>
      <c r="H18" s="3391"/>
      <c r="I18" s="3391"/>
    </row>
    <row r="19" spans="1:12">
      <c r="A19" s="2962"/>
      <c r="B19" s="2931"/>
      <c r="C19" s="3152"/>
      <c r="D19" s="3129"/>
      <c r="E19" s="3392"/>
      <c r="F19" s="3393"/>
      <c r="G19" s="3394"/>
      <c r="H19" s="3395"/>
      <c r="I19" s="3396"/>
    </row>
    <row r="20" spans="1:12" ht="25.5">
      <c r="A20" s="3382">
        <v>2</v>
      </c>
      <c r="B20" s="3383" t="s">
        <v>7278</v>
      </c>
      <c r="C20" s="3078" t="s">
        <v>7279</v>
      </c>
      <c r="D20" s="3384"/>
      <c r="E20" s="3385" t="s">
        <v>6313</v>
      </c>
      <c r="F20" s="3386" t="s">
        <v>377</v>
      </c>
      <c r="G20" s="3387">
        <v>2</v>
      </c>
      <c r="H20" s="3388"/>
      <c r="I20" s="3389">
        <f>G20*H20</f>
        <v>0</v>
      </c>
    </row>
    <row r="21" spans="1:12" ht="25.5">
      <c r="A21" s="3325"/>
      <c r="B21" s="3326"/>
      <c r="C21" s="2995" t="s">
        <v>6314</v>
      </c>
      <c r="D21" s="2931"/>
      <c r="E21" s="3327"/>
      <c r="F21" s="3328"/>
      <c r="G21" s="3329"/>
      <c r="H21" s="3330"/>
      <c r="I21" s="3262"/>
    </row>
    <row r="22" spans="1:12" ht="25.5">
      <c r="A22" s="2962">
        <v>2.1</v>
      </c>
      <c r="B22" s="2931"/>
      <c r="C22" s="3152" t="s">
        <v>5766</v>
      </c>
      <c r="D22" s="2963" t="s">
        <v>386</v>
      </c>
      <c r="E22" s="3036">
        <v>360</v>
      </c>
      <c r="F22" s="3390"/>
      <c r="G22" s="3390"/>
      <c r="H22" s="3391"/>
      <c r="I22" s="3391"/>
    </row>
    <row r="23" spans="1:12" ht="25.5">
      <c r="A23" s="2962">
        <v>2.2000000000000002</v>
      </c>
      <c r="B23" s="2931"/>
      <c r="C23" s="3152" t="s">
        <v>5765</v>
      </c>
      <c r="D23" s="2963" t="s">
        <v>386</v>
      </c>
      <c r="E23" s="3036">
        <v>180</v>
      </c>
      <c r="F23" s="3390"/>
      <c r="G23" s="3390"/>
      <c r="H23" s="3391"/>
      <c r="I23" s="3391"/>
    </row>
    <row r="24" spans="1:12">
      <c r="A24" s="2962"/>
      <c r="B24" s="2931"/>
      <c r="C24" s="3152"/>
      <c r="D24" s="3129"/>
      <c r="E24" s="3392"/>
      <c r="F24" s="3361"/>
      <c r="G24" s="3362"/>
      <c r="H24" s="3337"/>
      <c r="I24" s="3397"/>
    </row>
    <row r="25" spans="1:12" ht="25.5">
      <c r="A25" s="3382">
        <v>3</v>
      </c>
      <c r="B25" s="3383" t="s">
        <v>7280</v>
      </c>
      <c r="C25" s="3281" t="s">
        <v>7281</v>
      </c>
      <c r="D25" s="3319"/>
      <c r="E25" s="3320"/>
      <c r="F25" s="3346" t="s">
        <v>377</v>
      </c>
      <c r="G25" s="3347">
        <v>2</v>
      </c>
      <c r="H25" s="3398"/>
      <c r="I25" s="3399">
        <f>G25*H25</f>
        <v>0</v>
      </c>
      <c r="L25" s="3157"/>
    </row>
    <row r="26" spans="1:12">
      <c r="A26" s="3400"/>
      <c r="B26" s="3401"/>
      <c r="C26" s="3367"/>
      <c r="D26" s="3339"/>
      <c r="E26" s="3329"/>
      <c r="F26" s="3402"/>
      <c r="G26" s="3356"/>
      <c r="H26" s="3403"/>
      <c r="I26" s="3404"/>
      <c r="L26" s="3157"/>
    </row>
    <row r="27" spans="1:12" ht="25.5">
      <c r="A27" s="3382">
        <v>4</v>
      </c>
      <c r="B27" s="3383" t="s">
        <v>7282</v>
      </c>
      <c r="C27" s="3281" t="s">
        <v>7283</v>
      </c>
      <c r="D27" s="3319"/>
      <c r="E27" s="3320"/>
      <c r="F27" s="3346" t="s">
        <v>377</v>
      </c>
      <c r="G27" s="3347">
        <v>2</v>
      </c>
      <c r="H27" s="3398"/>
      <c r="I27" s="3399">
        <f>G27*H27</f>
        <v>0</v>
      </c>
      <c r="L27" s="3157"/>
    </row>
    <row r="28" spans="1:12" ht="13.5" thickBot="1">
      <c r="A28" s="3405"/>
      <c r="B28" s="3339"/>
      <c r="C28" s="3406"/>
      <c r="D28" s="3339"/>
      <c r="E28" s="3329"/>
      <c r="F28" s="3329"/>
      <c r="G28" s="3329"/>
      <c r="H28" s="3407"/>
      <c r="I28" s="3408"/>
    </row>
    <row r="29" spans="1:12" ht="13.5" thickBot="1">
      <c r="A29" s="3409"/>
      <c r="B29" s="3410"/>
      <c r="C29" s="3411" t="s">
        <v>507</v>
      </c>
      <c r="D29" s="3410"/>
      <c r="E29" s="3412"/>
      <c r="F29" s="3412"/>
      <c r="G29" s="3412"/>
      <c r="H29" s="3412"/>
      <c r="I29" s="3413">
        <f>I13</f>
        <v>0</v>
      </c>
    </row>
    <row r="31" spans="1:12">
      <c r="B31" s="3962" t="s">
        <v>7284</v>
      </c>
      <c r="C31" s="3962"/>
      <c r="D31" s="3962"/>
      <c r="E31" s="3962"/>
      <c r="F31" s="3962"/>
      <c r="G31" s="3962"/>
      <c r="H31" s="3962"/>
      <c r="I31" s="2946"/>
    </row>
    <row r="32" spans="1:12">
      <c r="B32" s="3962" t="s">
        <v>5404</v>
      </c>
      <c r="C32" s="3962"/>
      <c r="D32" s="3962"/>
      <c r="E32" s="3962"/>
      <c r="F32" s="3962"/>
      <c r="G32" s="3962"/>
      <c r="H32" s="3962"/>
      <c r="I32" s="2946"/>
    </row>
    <row r="33" spans="1:9">
      <c r="B33" s="3962" t="s">
        <v>5224</v>
      </c>
      <c r="C33" s="3962"/>
      <c r="D33" s="3962"/>
      <c r="E33" s="3962"/>
      <c r="F33" s="3962"/>
      <c r="G33" s="3962"/>
      <c r="H33" s="3962"/>
      <c r="I33" s="2946"/>
    </row>
    <row r="34" spans="1:9">
      <c r="C34" s="3092"/>
      <c r="D34" s="3091"/>
      <c r="E34" s="2939"/>
      <c r="F34" s="2939"/>
      <c r="G34" s="2939"/>
      <c r="H34" s="2946"/>
      <c r="I34" s="2946"/>
    </row>
    <row r="35" spans="1:9">
      <c r="A35" s="3099"/>
      <c r="B35" s="3099"/>
      <c r="C35" s="3101"/>
      <c r="D35" s="3100"/>
      <c r="E35" s="2938"/>
      <c r="F35" s="2938"/>
      <c r="G35" s="2938"/>
      <c r="H35" s="2928"/>
      <c r="I35" s="2928"/>
    </row>
    <row r="36" spans="1:9">
      <c r="D36" s="3939" t="s">
        <v>7638</v>
      </c>
      <c r="E36" s="3939"/>
      <c r="F36" s="3939"/>
      <c r="H36" s="3094"/>
    </row>
  </sheetData>
  <mergeCells count="18">
    <mergeCell ref="B33:H33"/>
    <mergeCell ref="D36:F36"/>
    <mergeCell ref="F8:F10"/>
    <mergeCell ref="G8:G10"/>
    <mergeCell ref="H8:H10"/>
    <mergeCell ref="I8:I10"/>
    <mergeCell ref="B31:H31"/>
    <mergeCell ref="B32:H32"/>
    <mergeCell ref="A1:H1"/>
    <mergeCell ref="A2:I2"/>
    <mergeCell ref="A3:H3"/>
    <mergeCell ref="C5:D5"/>
    <mergeCell ref="A7:C7"/>
    <mergeCell ref="A8:A10"/>
    <mergeCell ref="B8:B10"/>
    <mergeCell ref="C8:C10"/>
    <mergeCell ref="D8:D10"/>
    <mergeCell ref="E8:E10"/>
  </mergeCells>
  <printOptions horizontalCentered="1"/>
  <pageMargins left="0.7" right="0.7" top="0.75" bottom="0.75" header="0.3" footer="0.3"/>
  <pageSetup paperSize="9" scale="73" fitToHeight="0" orientation="portrait"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view="pageBreakPreview" zoomScaleNormal="100" zoomScaleSheetLayoutView="100" workbookViewId="0">
      <selection activeCell="G19" sqref="G19"/>
    </sheetView>
  </sheetViews>
  <sheetFormatPr defaultRowHeight="12.75"/>
  <cols>
    <col min="1" max="1" width="5" style="2004" customWidth="1"/>
    <col min="2" max="2" width="41.85546875" style="2004" customWidth="1"/>
    <col min="3" max="4" width="9.140625" style="2004"/>
    <col min="5" max="5" width="13.28515625" style="2004" customWidth="1"/>
    <col min="6" max="6" width="12.42578125" style="2004" customWidth="1"/>
    <col min="7" max="7" width="21.28515625" style="2004" customWidth="1"/>
    <col min="8" max="250" width="9.140625" style="2004"/>
    <col min="251" max="251" width="41.85546875" style="2004" customWidth="1"/>
    <col min="252" max="254" width="9.140625" style="2004"/>
    <col min="255" max="255" width="27.5703125" style="2004" customWidth="1"/>
    <col min="256" max="506" width="9.140625" style="2004"/>
    <col min="507" max="507" width="41.85546875" style="2004" customWidth="1"/>
    <col min="508" max="510" width="9.140625" style="2004"/>
    <col min="511" max="511" width="27.5703125" style="2004" customWidth="1"/>
    <col min="512" max="762" width="9.140625" style="2004"/>
    <col min="763" max="763" width="41.85546875" style="2004" customWidth="1"/>
    <col min="764" max="766" width="9.140625" style="2004"/>
    <col min="767" max="767" width="27.5703125" style="2004" customWidth="1"/>
    <col min="768" max="1018" width="9.140625" style="2004"/>
    <col min="1019" max="1019" width="41.85546875" style="2004" customWidth="1"/>
    <col min="1020" max="1022" width="9.140625" style="2004"/>
    <col min="1023" max="1023" width="27.5703125" style="2004" customWidth="1"/>
    <col min="1024" max="1274" width="9.140625" style="2004"/>
    <col min="1275" max="1275" width="41.85546875" style="2004" customWidth="1"/>
    <col min="1276" max="1278" width="9.140625" style="2004"/>
    <col min="1279" max="1279" width="27.5703125" style="2004" customWidth="1"/>
    <col min="1280" max="1530" width="9.140625" style="2004"/>
    <col min="1531" max="1531" width="41.85546875" style="2004" customWidth="1"/>
    <col min="1532" max="1534" width="9.140625" style="2004"/>
    <col min="1535" max="1535" width="27.5703125" style="2004" customWidth="1"/>
    <col min="1536" max="1786" width="9.140625" style="2004"/>
    <col min="1787" max="1787" width="41.85546875" style="2004" customWidth="1"/>
    <col min="1788" max="1790" width="9.140625" style="2004"/>
    <col min="1791" max="1791" width="27.5703125" style="2004" customWidth="1"/>
    <col min="1792" max="2042" width="9.140625" style="2004"/>
    <col min="2043" max="2043" width="41.85546875" style="2004" customWidth="1"/>
    <col min="2044" max="2046" width="9.140625" style="2004"/>
    <col min="2047" max="2047" width="27.5703125" style="2004" customWidth="1"/>
    <col min="2048" max="2298" width="9.140625" style="2004"/>
    <col min="2299" max="2299" width="41.85546875" style="2004" customWidth="1"/>
    <col min="2300" max="2302" width="9.140625" style="2004"/>
    <col min="2303" max="2303" width="27.5703125" style="2004" customWidth="1"/>
    <col min="2304" max="2554" width="9.140625" style="2004"/>
    <col min="2555" max="2555" width="41.85546875" style="2004" customWidth="1"/>
    <col min="2556" max="2558" width="9.140625" style="2004"/>
    <col min="2559" max="2559" width="27.5703125" style="2004" customWidth="1"/>
    <col min="2560" max="2810" width="9.140625" style="2004"/>
    <col min="2811" max="2811" width="41.85546875" style="2004" customWidth="1"/>
    <col min="2812" max="2814" width="9.140625" style="2004"/>
    <col min="2815" max="2815" width="27.5703125" style="2004" customWidth="1"/>
    <col min="2816" max="3066" width="9.140625" style="2004"/>
    <col min="3067" max="3067" width="41.85546875" style="2004" customWidth="1"/>
    <col min="3068" max="3070" width="9.140625" style="2004"/>
    <col min="3071" max="3071" width="27.5703125" style="2004" customWidth="1"/>
    <col min="3072" max="3322" width="9.140625" style="2004"/>
    <col min="3323" max="3323" width="41.85546875" style="2004" customWidth="1"/>
    <col min="3324" max="3326" width="9.140625" style="2004"/>
    <col min="3327" max="3327" width="27.5703125" style="2004" customWidth="1"/>
    <col min="3328" max="3578" width="9.140625" style="2004"/>
    <col min="3579" max="3579" width="41.85546875" style="2004" customWidth="1"/>
    <col min="3580" max="3582" width="9.140625" style="2004"/>
    <col min="3583" max="3583" width="27.5703125" style="2004" customWidth="1"/>
    <col min="3584" max="3834" width="9.140625" style="2004"/>
    <col min="3835" max="3835" width="41.85546875" style="2004" customWidth="1"/>
    <col min="3836" max="3838" width="9.140625" style="2004"/>
    <col min="3839" max="3839" width="27.5703125" style="2004" customWidth="1"/>
    <col min="3840" max="4090" width="9.140625" style="2004"/>
    <col min="4091" max="4091" width="41.85546875" style="2004" customWidth="1"/>
    <col min="4092" max="4094" width="9.140625" style="2004"/>
    <col min="4095" max="4095" width="27.5703125" style="2004" customWidth="1"/>
    <col min="4096" max="4346" width="9.140625" style="2004"/>
    <col min="4347" max="4347" width="41.85546875" style="2004" customWidth="1"/>
    <col min="4348" max="4350" width="9.140625" style="2004"/>
    <col min="4351" max="4351" width="27.5703125" style="2004" customWidth="1"/>
    <col min="4352" max="4602" width="9.140625" style="2004"/>
    <col min="4603" max="4603" width="41.85546875" style="2004" customWidth="1"/>
    <col min="4604" max="4606" width="9.140625" style="2004"/>
    <col min="4607" max="4607" width="27.5703125" style="2004" customWidth="1"/>
    <col min="4608" max="4858" width="9.140625" style="2004"/>
    <col min="4859" max="4859" width="41.85546875" style="2004" customWidth="1"/>
    <col min="4860" max="4862" width="9.140625" style="2004"/>
    <col min="4863" max="4863" width="27.5703125" style="2004" customWidth="1"/>
    <col min="4864" max="5114" width="9.140625" style="2004"/>
    <col min="5115" max="5115" width="41.85546875" style="2004" customWidth="1"/>
    <col min="5116" max="5118" width="9.140625" style="2004"/>
    <col min="5119" max="5119" width="27.5703125" style="2004" customWidth="1"/>
    <col min="5120" max="5370" width="9.140625" style="2004"/>
    <col min="5371" max="5371" width="41.85546875" style="2004" customWidth="1"/>
    <col min="5372" max="5374" width="9.140625" style="2004"/>
    <col min="5375" max="5375" width="27.5703125" style="2004" customWidth="1"/>
    <col min="5376" max="5626" width="9.140625" style="2004"/>
    <col min="5627" max="5627" width="41.85546875" style="2004" customWidth="1"/>
    <col min="5628" max="5630" width="9.140625" style="2004"/>
    <col min="5631" max="5631" width="27.5703125" style="2004" customWidth="1"/>
    <col min="5632" max="5882" width="9.140625" style="2004"/>
    <col min="5883" max="5883" width="41.85546875" style="2004" customWidth="1"/>
    <col min="5884" max="5886" width="9.140625" style="2004"/>
    <col min="5887" max="5887" width="27.5703125" style="2004" customWidth="1"/>
    <col min="5888" max="6138" width="9.140625" style="2004"/>
    <col min="6139" max="6139" width="41.85546875" style="2004" customWidth="1"/>
    <col min="6140" max="6142" width="9.140625" style="2004"/>
    <col min="6143" max="6143" width="27.5703125" style="2004" customWidth="1"/>
    <col min="6144" max="6394" width="9.140625" style="2004"/>
    <col min="6395" max="6395" width="41.85546875" style="2004" customWidth="1"/>
    <col min="6396" max="6398" width="9.140625" style="2004"/>
    <col min="6399" max="6399" width="27.5703125" style="2004" customWidth="1"/>
    <col min="6400" max="6650" width="9.140625" style="2004"/>
    <col min="6651" max="6651" width="41.85546875" style="2004" customWidth="1"/>
    <col min="6652" max="6654" width="9.140625" style="2004"/>
    <col min="6655" max="6655" width="27.5703125" style="2004" customWidth="1"/>
    <col min="6656" max="6906" width="9.140625" style="2004"/>
    <col min="6907" max="6907" width="41.85546875" style="2004" customWidth="1"/>
    <col min="6908" max="6910" width="9.140625" style="2004"/>
    <col min="6911" max="6911" width="27.5703125" style="2004" customWidth="1"/>
    <col min="6912" max="7162" width="9.140625" style="2004"/>
    <col min="7163" max="7163" width="41.85546875" style="2004" customWidth="1"/>
    <col min="7164" max="7166" width="9.140625" style="2004"/>
    <col min="7167" max="7167" width="27.5703125" style="2004" customWidth="1"/>
    <col min="7168" max="7418" width="9.140625" style="2004"/>
    <col min="7419" max="7419" width="41.85546875" style="2004" customWidth="1"/>
    <col min="7420" max="7422" width="9.140625" style="2004"/>
    <col min="7423" max="7423" width="27.5703125" style="2004" customWidth="1"/>
    <col min="7424" max="7674" width="9.140625" style="2004"/>
    <col min="7675" max="7675" width="41.85546875" style="2004" customWidth="1"/>
    <col min="7676" max="7678" width="9.140625" style="2004"/>
    <col min="7679" max="7679" width="27.5703125" style="2004" customWidth="1"/>
    <col min="7680" max="7930" width="9.140625" style="2004"/>
    <col min="7931" max="7931" width="41.85546875" style="2004" customWidth="1"/>
    <col min="7932" max="7934" width="9.140625" style="2004"/>
    <col min="7935" max="7935" width="27.5703125" style="2004" customWidth="1"/>
    <col min="7936" max="8186" width="9.140625" style="2004"/>
    <col min="8187" max="8187" width="41.85546875" style="2004" customWidth="1"/>
    <col min="8188" max="8190" width="9.140625" style="2004"/>
    <col min="8191" max="8191" width="27.5703125" style="2004" customWidth="1"/>
    <col min="8192" max="8442" width="9.140625" style="2004"/>
    <col min="8443" max="8443" width="41.85546875" style="2004" customWidth="1"/>
    <col min="8444" max="8446" width="9.140625" style="2004"/>
    <col min="8447" max="8447" width="27.5703125" style="2004" customWidth="1"/>
    <col min="8448" max="8698" width="9.140625" style="2004"/>
    <col min="8699" max="8699" width="41.85546875" style="2004" customWidth="1"/>
    <col min="8700" max="8702" width="9.140625" style="2004"/>
    <col min="8703" max="8703" width="27.5703125" style="2004" customWidth="1"/>
    <col min="8704" max="8954" width="9.140625" style="2004"/>
    <col min="8955" max="8955" width="41.85546875" style="2004" customWidth="1"/>
    <col min="8956" max="8958" width="9.140625" style="2004"/>
    <col min="8959" max="8959" width="27.5703125" style="2004" customWidth="1"/>
    <col min="8960" max="9210" width="9.140625" style="2004"/>
    <col min="9211" max="9211" width="41.85546875" style="2004" customWidth="1"/>
    <col min="9212" max="9214" width="9.140625" style="2004"/>
    <col min="9215" max="9215" width="27.5703125" style="2004" customWidth="1"/>
    <col min="9216" max="9466" width="9.140625" style="2004"/>
    <col min="9467" max="9467" width="41.85546875" style="2004" customWidth="1"/>
    <col min="9468" max="9470" width="9.140625" style="2004"/>
    <col min="9471" max="9471" width="27.5703125" style="2004" customWidth="1"/>
    <col min="9472" max="9722" width="9.140625" style="2004"/>
    <col min="9723" max="9723" width="41.85546875" style="2004" customWidth="1"/>
    <col min="9724" max="9726" width="9.140625" style="2004"/>
    <col min="9727" max="9727" width="27.5703125" style="2004" customWidth="1"/>
    <col min="9728" max="9978" width="9.140625" style="2004"/>
    <col min="9979" max="9979" width="41.85546875" style="2004" customWidth="1"/>
    <col min="9980" max="9982" width="9.140625" style="2004"/>
    <col min="9983" max="9983" width="27.5703125" style="2004" customWidth="1"/>
    <col min="9984" max="10234" width="9.140625" style="2004"/>
    <col min="10235" max="10235" width="41.85546875" style="2004" customWidth="1"/>
    <col min="10236" max="10238" width="9.140625" style="2004"/>
    <col min="10239" max="10239" width="27.5703125" style="2004" customWidth="1"/>
    <col min="10240" max="10490" width="9.140625" style="2004"/>
    <col min="10491" max="10491" width="41.85546875" style="2004" customWidth="1"/>
    <col min="10492" max="10494" width="9.140625" style="2004"/>
    <col min="10495" max="10495" width="27.5703125" style="2004" customWidth="1"/>
    <col min="10496" max="10746" width="9.140625" style="2004"/>
    <col min="10747" max="10747" width="41.85546875" style="2004" customWidth="1"/>
    <col min="10748" max="10750" width="9.140625" style="2004"/>
    <col min="10751" max="10751" width="27.5703125" style="2004" customWidth="1"/>
    <col min="10752" max="11002" width="9.140625" style="2004"/>
    <col min="11003" max="11003" width="41.85546875" style="2004" customWidth="1"/>
    <col min="11004" max="11006" width="9.140625" style="2004"/>
    <col min="11007" max="11007" width="27.5703125" style="2004" customWidth="1"/>
    <col min="11008" max="11258" width="9.140625" style="2004"/>
    <col min="11259" max="11259" width="41.85546875" style="2004" customWidth="1"/>
    <col min="11260" max="11262" width="9.140625" style="2004"/>
    <col min="11263" max="11263" width="27.5703125" style="2004" customWidth="1"/>
    <col min="11264" max="11514" width="9.140625" style="2004"/>
    <col min="11515" max="11515" width="41.85546875" style="2004" customWidth="1"/>
    <col min="11516" max="11518" width="9.140625" style="2004"/>
    <col min="11519" max="11519" width="27.5703125" style="2004" customWidth="1"/>
    <col min="11520" max="11770" width="9.140625" style="2004"/>
    <col min="11771" max="11771" width="41.85546875" style="2004" customWidth="1"/>
    <col min="11772" max="11774" width="9.140625" style="2004"/>
    <col min="11775" max="11775" width="27.5703125" style="2004" customWidth="1"/>
    <col min="11776" max="12026" width="9.140625" style="2004"/>
    <col min="12027" max="12027" width="41.85546875" style="2004" customWidth="1"/>
    <col min="12028" max="12030" width="9.140625" style="2004"/>
    <col min="12031" max="12031" width="27.5703125" style="2004" customWidth="1"/>
    <col min="12032" max="12282" width="9.140625" style="2004"/>
    <col min="12283" max="12283" width="41.85546875" style="2004" customWidth="1"/>
    <col min="12284" max="12286" width="9.140625" style="2004"/>
    <col min="12287" max="12287" width="27.5703125" style="2004" customWidth="1"/>
    <col min="12288" max="12538" width="9.140625" style="2004"/>
    <col min="12539" max="12539" width="41.85546875" style="2004" customWidth="1"/>
    <col min="12540" max="12542" width="9.140625" style="2004"/>
    <col min="12543" max="12543" width="27.5703125" style="2004" customWidth="1"/>
    <col min="12544" max="12794" width="9.140625" style="2004"/>
    <col min="12795" max="12795" width="41.85546875" style="2004" customWidth="1"/>
    <col min="12796" max="12798" width="9.140625" style="2004"/>
    <col min="12799" max="12799" width="27.5703125" style="2004" customWidth="1"/>
    <col min="12800" max="13050" width="9.140625" style="2004"/>
    <col min="13051" max="13051" width="41.85546875" style="2004" customWidth="1"/>
    <col min="13052" max="13054" width="9.140625" style="2004"/>
    <col min="13055" max="13055" width="27.5703125" style="2004" customWidth="1"/>
    <col min="13056" max="13306" width="9.140625" style="2004"/>
    <col min="13307" max="13307" width="41.85546875" style="2004" customWidth="1"/>
    <col min="13308" max="13310" width="9.140625" style="2004"/>
    <col min="13311" max="13311" width="27.5703125" style="2004" customWidth="1"/>
    <col min="13312" max="13562" width="9.140625" style="2004"/>
    <col min="13563" max="13563" width="41.85546875" style="2004" customWidth="1"/>
    <col min="13564" max="13566" width="9.140625" style="2004"/>
    <col min="13567" max="13567" width="27.5703125" style="2004" customWidth="1"/>
    <col min="13568" max="13818" width="9.140625" style="2004"/>
    <col min="13819" max="13819" width="41.85546875" style="2004" customWidth="1"/>
    <col min="13820" max="13822" width="9.140625" style="2004"/>
    <col min="13823" max="13823" width="27.5703125" style="2004" customWidth="1"/>
    <col min="13824" max="14074" width="9.140625" style="2004"/>
    <col min="14075" max="14075" width="41.85546875" style="2004" customWidth="1"/>
    <col min="14076" max="14078" width="9.140625" style="2004"/>
    <col min="14079" max="14079" width="27.5703125" style="2004" customWidth="1"/>
    <col min="14080" max="14330" width="9.140625" style="2004"/>
    <col min="14331" max="14331" width="41.85546875" style="2004" customWidth="1"/>
    <col min="14332" max="14334" width="9.140625" style="2004"/>
    <col min="14335" max="14335" width="27.5703125" style="2004" customWidth="1"/>
    <col min="14336" max="14586" width="9.140625" style="2004"/>
    <col min="14587" max="14587" width="41.85546875" style="2004" customWidth="1"/>
    <col min="14588" max="14590" width="9.140625" style="2004"/>
    <col min="14591" max="14591" width="27.5703125" style="2004" customWidth="1"/>
    <col min="14592" max="14842" width="9.140625" style="2004"/>
    <col min="14843" max="14843" width="41.85546875" style="2004" customWidth="1"/>
    <col min="14844" max="14846" width="9.140625" style="2004"/>
    <col min="14847" max="14847" width="27.5703125" style="2004" customWidth="1"/>
    <col min="14848" max="15098" width="9.140625" style="2004"/>
    <col min="15099" max="15099" width="41.85546875" style="2004" customWidth="1"/>
    <col min="15100" max="15102" width="9.140625" style="2004"/>
    <col min="15103" max="15103" width="27.5703125" style="2004" customWidth="1"/>
    <col min="15104" max="15354" width="9.140625" style="2004"/>
    <col min="15355" max="15355" width="41.85546875" style="2004" customWidth="1"/>
    <col min="15356" max="15358" width="9.140625" style="2004"/>
    <col min="15359" max="15359" width="27.5703125" style="2004" customWidth="1"/>
    <col min="15360" max="15610" width="9.140625" style="2004"/>
    <col min="15611" max="15611" width="41.85546875" style="2004" customWidth="1"/>
    <col min="15612" max="15614" width="9.140625" style="2004"/>
    <col min="15615" max="15615" width="27.5703125" style="2004" customWidth="1"/>
    <col min="15616" max="15866" width="9.140625" style="2004"/>
    <col min="15867" max="15867" width="41.85546875" style="2004" customWidth="1"/>
    <col min="15868" max="15870" width="9.140625" style="2004"/>
    <col min="15871" max="15871" width="27.5703125" style="2004" customWidth="1"/>
    <col min="15872" max="16122" width="9.140625" style="2004"/>
    <col min="16123" max="16123" width="41.85546875" style="2004" customWidth="1"/>
    <col min="16124" max="16126" width="9.140625" style="2004"/>
    <col min="16127" max="16127" width="27.5703125" style="2004" customWidth="1"/>
    <col min="16128" max="16384" width="9.140625" style="2004"/>
  </cols>
  <sheetData>
    <row r="1" spans="1:7" s="2102" customFormat="1" ht="15" customHeight="1">
      <c r="A1" s="3946" t="s">
        <v>7646</v>
      </c>
      <c r="B1" s="3946"/>
      <c r="C1" s="3946"/>
      <c r="D1" s="3946"/>
      <c r="E1" s="3946"/>
      <c r="F1" s="3946"/>
      <c r="G1" s="3946"/>
    </row>
    <row r="2" spans="1:7" s="2102" customFormat="1" ht="15" customHeight="1">
      <c r="A2" s="3946" t="s">
        <v>6292</v>
      </c>
      <c r="B2" s="3946"/>
      <c r="C2" s="3968"/>
      <c r="D2" s="3968"/>
      <c r="E2" s="3968"/>
      <c r="F2" s="3968"/>
      <c r="G2" s="3968"/>
    </row>
    <row r="4" spans="1:7" ht="15.75">
      <c r="A4" s="2022"/>
      <c r="B4" s="2022"/>
      <c r="C4" s="2022"/>
      <c r="D4" s="2022"/>
      <c r="E4" s="2022"/>
      <c r="F4" s="2022"/>
    </row>
    <row r="5" spans="1:7">
      <c r="A5" s="3938" t="s">
        <v>1065</v>
      </c>
      <c r="B5" s="3938"/>
      <c r="C5" s="3938"/>
      <c r="D5" s="3938"/>
      <c r="E5" s="3938"/>
      <c r="F5" s="3938"/>
      <c r="G5" s="3938"/>
    </row>
    <row r="6" spans="1:7">
      <c r="A6" s="3939" t="s">
        <v>5517</v>
      </c>
      <c r="B6" s="3939"/>
      <c r="C6" s="3939"/>
      <c r="D6" s="3939"/>
      <c r="E6" s="3939"/>
      <c r="F6" s="3939"/>
      <c r="G6" s="3939"/>
    </row>
    <row r="7" spans="1:7">
      <c r="A7" s="3938" t="s">
        <v>7285</v>
      </c>
      <c r="B7" s="3938"/>
      <c r="C7" s="3938"/>
      <c r="D7" s="3938"/>
      <c r="E7" s="3938"/>
      <c r="F7" s="3938"/>
      <c r="G7" s="3938"/>
    </row>
    <row r="8" spans="1:7" ht="13.5" thickBot="1"/>
    <row r="9" spans="1:7" ht="51.75" thickTop="1">
      <c r="A9" s="2100" t="s">
        <v>1067</v>
      </c>
      <c r="B9" s="2099" t="s">
        <v>1068</v>
      </c>
      <c r="C9" s="2099" t="s">
        <v>306</v>
      </c>
      <c r="D9" s="2099" t="s">
        <v>307</v>
      </c>
      <c r="E9" s="2097" t="s">
        <v>1069</v>
      </c>
      <c r="F9" s="2097" t="s">
        <v>5515</v>
      </c>
      <c r="G9" s="2096" t="s">
        <v>1071</v>
      </c>
    </row>
    <row r="10" spans="1:7">
      <c r="A10" s="2087">
        <v>0</v>
      </c>
      <c r="B10" s="2844">
        <v>1</v>
      </c>
      <c r="C10" s="2844">
        <v>2</v>
      </c>
      <c r="D10" s="2844">
        <v>3</v>
      </c>
      <c r="E10" s="2844">
        <v>4</v>
      </c>
      <c r="F10" s="2844">
        <v>5</v>
      </c>
      <c r="G10" s="2744">
        <v>6</v>
      </c>
    </row>
    <row r="11" spans="1:7" ht="25.5">
      <c r="A11" s="2095" t="s">
        <v>5514</v>
      </c>
      <c r="B11" s="3180" t="s">
        <v>19</v>
      </c>
      <c r="C11" s="2844"/>
      <c r="D11" s="2844"/>
      <c r="E11" s="2844"/>
      <c r="F11" s="3414"/>
      <c r="G11" s="3183"/>
    </row>
    <row r="12" spans="1:7">
      <c r="A12" s="2178"/>
      <c r="B12" s="3250" t="s">
        <v>7286</v>
      </c>
      <c r="C12" s="3185"/>
      <c r="D12" s="3185"/>
      <c r="E12" s="3251"/>
      <c r="F12" s="3415">
        <f>SUM(F13:F14)</f>
        <v>0</v>
      </c>
      <c r="G12" s="3183"/>
    </row>
    <row r="13" spans="1:7" ht="37.5" customHeight="1">
      <c r="A13" s="2087">
        <v>1</v>
      </c>
      <c r="B13" s="3378" t="s">
        <v>7287</v>
      </c>
      <c r="C13" s="3252" t="s">
        <v>5406</v>
      </c>
      <c r="D13" s="3252">
        <v>2</v>
      </c>
      <c r="E13" s="2743"/>
      <c r="F13" s="2743">
        <f t="shared" ref="F13:F14" si="0">D13*E13</f>
        <v>0</v>
      </c>
      <c r="G13" s="2744" t="s">
        <v>7288</v>
      </c>
    </row>
    <row r="14" spans="1:7" ht="37.5" customHeight="1">
      <c r="A14" s="2087">
        <v>2</v>
      </c>
      <c r="B14" s="3378" t="s">
        <v>7289</v>
      </c>
      <c r="C14" s="3252" t="s">
        <v>5406</v>
      </c>
      <c r="D14" s="3252">
        <v>2</v>
      </c>
      <c r="E14" s="2743"/>
      <c r="F14" s="2743">
        <f t="shared" si="0"/>
        <v>0</v>
      </c>
      <c r="G14" s="2744" t="s">
        <v>7290</v>
      </c>
    </row>
    <row r="15" spans="1:7" ht="13.5" thickBot="1">
      <c r="A15" s="2082" t="s">
        <v>5511</v>
      </c>
      <c r="B15" s="2080"/>
      <c r="C15" s="2080"/>
      <c r="D15" s="2080"/>
      <c r="E15" s="2080"/>
      <c r="F15" s="2079">
        <f>F12</f>
        <v>0</v>
      </c>
      <c r="G15" s="2078"/>
    </row>
    <row r="16" spans="1:7" ht="13.5" thickTop="1"/>
    <row r="17" spans="1:7">
      <c r="C17" s="3939" t="s">
        <v>7638</v>
      </c>
      <c r="D17" s="3939"/>
      <c r="E17" s="3939"/>
    </row>
    <row r="18" spans="1:7">
      <c r="C18" s="1867"/>
      <c r="D18" s="1867"/>
      <c r="E18" s="1867"/>
    </row>
    <row r="19" spans="1:7">
      <c r="C19" s="3939"/>
      <c r="D19" s="3939"/>
      <c r="E19" s="3939"/>
    </row>
    <row r="20" spans="1:7">
      <c r="A20" s="3965" t="s">
        <v>5510</v>
      </c>
      <c r="B20" s="3965"/>
      <c r="C20" s="3965"/>
      <c r="D20" s="3965"/>
      <c r="E20" s="3965"/>
      <c r="F20" s="3965"/>
      <c r="G20" s="3965"/>
    </row>
    <row r="21" spans="1:7">
      <c r="A21" s="3963" t="s">
        <v>5509</v>
      </c>
      <c r="B21" s="3963"/>
      <c r="C21" s="3963"/>
      <c r="D21" s="3963"/>
      <c r="E21" s="3963"/>
      <c r="F21" s="3963"/>
      <c r="G21" s="3963"/>
    </row>
    <row r="22" spans="1:7">
      <c r="A22" s="3963"/>
      <c r="B22" s="3963"/>
      <c r="C22" s="3963"/>
      <c r="D22" s="3963"/>
      <c r="E22" s="3963"/>
      <c r="F22" s="3963"/>
      <c r="G22" s="3963"/>
    </row>
    <row r="23" spans="1:7">
      <c r="A23" s="3963"/>
      <c r="B23" s="3963"/>
      <c r="C23" s="3963"/>
      <c r="D23" s="3963"/>
      <c r="E23" s="3963"/>
      <c r="F23" s="3963"/>
      <c r="G23" s="3963"/>
    </row>
    <row r="25" spans="1:7">
      <c r="F25" s="2005"/>
    </row>
    <row r="28" spans="1:7">
      <c r="F28" s="2005"/>
    </row>
  </sheetData>
  <mergeCells count="11">
    <mergeCell ref="C19:E19"/>
    <mergeCell ref="A20:G20"/>
    <mergeCell ref="A21:G21"/>
    <mergeCell ref="A22:G22"/>
    <mergeCell ref="A23:G23"/>
    <mergeCell ref="C17:E17"/>
    <mergeCell ref="A1:G1"/>
    <mergeCell ref="A2:G2"/>
    <mergeCell ref="A5:G5"/>
    <mergeCell ref="A6:G6"/>
    <mergeCell ref="A7:G7"/>
  </mergeCells>
  <printOptions horizontalCentered="1"/>
  <pageMargins left="0.7" right="0.7" top="0.75" bottom="0.75" header="0.3" footer="0.3"/>
  <pageSetup paperSize="9" scale="78" fitToHeight="0" orientation="portrait" r:id="rId1"/>
  <rowBreaks count="1" manualBreakCount="1">
    <brk id="21" max="6" man="1"/>
  </rowBreaks>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view="pageBreakPreview" zoomScaleNormal="100" zoomScaleSheetLayoutView="100" workbookViewId="0">
      <selection activeCell="B23" sqref="B23:F23"/>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7646</v>
      </c>
      <c r="B1" s="3944"/>
      <c r="C1" s="3944"/>
      <c r="D1" s="3944"/>
      <c r="E1" s="3944"/>
      <c r="F1" s="3944"/>
    </row>
    <row r="2" spans="1:10" ht="15" customHeight="1">
      <c r="A2" s="3945" t="s">
        <v>6292</v>
      </c>
      <c r="B2" s="3945"/>
      <c r="C2" s="3945"/>
      <c r="D2" s="3964"/>
      <c r="E2" s="3964"/>
      <c r="F2" s="3964"/>
    </row>
    <row r="3" spans="1:10" ht="12.75" customHeight="1">
      <c r="A3" s="3946"/>
      <c r="B3" s="3946"/>
      <c r="C3" s="3946"/>
      <c r="D3" s="3946"/>
      <c r="E3" s="3946"/>
      <c r="F3" s="3946"/>
    </row>
    <row r="4" spans="1:10">
      <c r="A4" s="3946" t="s">
        <v>7291</v>
      </c>
      <c r="B4" s="3946"/>
      <c r="C4" s="3946"/>
      <c r="D4" s="3946"/>
      <c r="E4" s="3946"/>
      <c r="F4" s="3946"/>
    </row>
    <row r="5" spans="1:10">
      <c r="A5" s="2442"/>
      <c r="B5" s="2236"/>
      <c r="C5" s="2236"/>
      <c r="D5" s="2948"/>
      <c r="E5" s="2949"/>
      <c r="F5" s="2950"/>
    </row>
    <row r="6" spans="1:10" ht="15">
      <c r="A6" s="2237"/>
      <c r="B6" s="2237"/>
      <c r="C6" s="3953" t="s">
        <v>7292</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f>
        <v>0</v>
      </c>
    </row>
    <row r="15" spans="1:10">
      <c r="A15" s="3065"/>
      <c r="B15" s="3066"/>
      <c r="C15" s="3081"/>
      <c r="D15" s="3103"/>
      <c r="E15" s="3068"/>
      <c r="F15" s="3069"/>
      <c r="G15" s="3017"/>
      <c r="J15" s="3000"/>
    </row>
    <row r="16" spans="1:10" ht="25.5">
      <c r="A16" s="3105">
        <v>1</v>
      </c>
      <c r="B16" s="3106" t="s">
        <v>7293</v>
      </c>
      <c r="C16" s="3107" t="s">
        <v>7294</v>
      </c>
      <c r="D16" s="2985" t="s">
        <v>377</v>
      </c>
      <c r="E16" s="3030">
        <v>2</v>
      </c>
      <c r="F16" s="3020"/>
      <c r="G16" s="3030">
        <f>E16*F16</f>
        <v>0</v>
      </c>
    </row>
    <row r="17" spans="1:12" s="2947" customFormat="1">
      <c r="A17" s="3065"/>
      <c r="B17" s="3066"/>
      <c r="C17" s="3081"/>
      <c r="D17" s="3067"/>
      <c r="E17" s="3074"/>
      <c r="F17" s="3075"/>
      <c r="G17" s="3074"/>
      <c r="H17" s="2934"/>
      <c r="I17" s="2935"/>
      <c r="K17" s="2926"/>
      <c r="L17" s="2926"/>
    </row>
    <row r="18" spans="1:12" ht="16.5" thickBot="1">
      <c r="A18" s="3083"/>
      <c r="B18" s="3084"/>
      <c r="C18" s="3085" t="s">
        <v>1149</v>
      </c>
      <c r="D18" s="3086"/>
      <c r="E18" s="3087"/>
      <c r="F18" s="3088"/>
      <c r="G18" s="3089">
        <f>G14</f>
        <v>0</v>
      </c>
      <c r="J18" s="3173"/>
      <c r="L18" s="3174"/>
    </row>
    <row r="19" spans="1:12" s="2934" customFormat="1">
      <c r="A19" s="3090"/>
      <c r="B19" s="3091"/>
      <c r="C19" s="3092"/>
      <c r="D19" s="3093"/>
      <c r="E19" s="2935"/>
      <c r="F19" s="2935"/>
      <c r="G19" s="3094"/>
      <c r="I19" s="2926"/>
      <c r="J19" s="2947"/>
      <c r="K19" s="2926"/>
      <c r="L19" s="2926"/>
    </row>
    <row r="20" spans="1:12" s="2934" customFormat="1">
      <c r="A20" s="3090"/>
      <c r="B20" s="3091"/>
      <c r="C20" s="3092"/>
      <c r="D20" s="3093"/>
      <c r="E20" s="2935"/>
      <c r="F20" s="2935"/>
      <c r="G20" s="3094"/>
      <c r="I20" s="2926"/>
      <c r="J20" s="2947"/>
      <c r="K20" s="2926"/>
      <c r="L20" s="2926"/>
    </row>
    <row r="21" spans="1:12" s="2934" customFormat="1">
      <c r="A21" s="3090"/>
      <c r="B21" s="3962" t="s">
        <v>7295</v>
      </c>
      <c r="C21" s="3962"/>
      <c r="D21" s="3962"/>
      <c r="E21" s="3962"/>
      <c r="F21" s="3962"/>
      <c r="G21" s="2946"/>
      <c r="I21" s="2926"/>
      <c r="J21" s="2947"/>
      <c r="K21" s="2926"/>
      <c r="L21" s="2926"/>
    </row>
    <row r="22" spans="1:12" s="2934" customFormat="1">
      <c r="A22" s="3090"/>
      <c r="B22" s="3962" t="s">
        <v>5404</v>
      </c>
      <c r="C22" s="3962"/>
      <c r="D22" s="3962"/>
      <c r="E22" s="3962"/>
      <c r="F22" s="3962"/>
      <c r="G22" s="2946"/>
      <c r="I22" s="2926"/>
      <c r="J22" s="2947"/>
      <c r="K22" s="2926"/>
      <c r="L22" s="2926"/>
    </row>
    <row r="23" spans="1:12" s="2934" customFormat="1">
      <c r="A23" s="3090"/>
      <c r="B23" s="3962" t="s">
        <v>5224</v>
      </c>
      <c r="C23" s="3962"/>
      <c r="D23" s="3962"/>
      <c r="E23" s="3962"/>
      <c r="F23" s="3962"/>
      <c r="G23" s="2946"/>
      <c r="I23" s="2926"/>
      <c r="J23" s="2947"/>
      <c r="K23" s="2926"/>
      <c r="L23" s="2926"/>
    </row>
    <row r="24" spans="1:12" s="2934" customFormat="1">
      <c r="A24" s="3090"/>
      <c r="B24" s="3096"/>
      <c r="C24" s="3097"/>
      <c r="D24" s="3090"/>
      <c r="E24" s="3095"/>
      <c r="F24" s="3098"/>
      <c r="G24" s="2946"/>
      <c r="I24" s="2926"/>
      <c r="J24" s="2947"/>
      <c r="K24" s="2926"/>
      <c r="L24" s="2926"/>
    </row>
    <row r="25" spans="1:12" s="2934" customFormat="1">
      <c r="A25" s="3090"/>
      <c r="B25" s="3096"/>
      <c r="C25" s="3097"/>
      <c r="D25" s="3090"/>
      <c r="E25" s="3095"/>
      <c r="F25" s="3098"/>
      <c r="G25" s="2946"/>
      <c r="I25" s="2926"/>
      <c r="J25" s="2947"/>
      <c r="K25" s="2926"/>
      <c r="L25" s="2926"/>
    </row>
    <row r="26" spans="1:12" s="2934" customFormat="1">
      <c r="A26" s="3099"/>
      <c r="B26" s="3100"/>
      <c r="C26" s="3101"/>
      <c r="D26" s="3939" t="s">
        <v>7638</v>
      </c>
      <c r="E26" s="3939"/>
      <c r="F26" s="3939"/>
      <c r="G26" s="2928"/>
      <c r="I26" s="2926"/>
      <c r="J26" s="2947"/>
      <c r="K26" s="2926"/>
      <c r="L26" s="2926"/>
    </row>
    <row r="27" spans="1:12" s="2934" customFormat="1">
      <c r="A27" s="3090"/>
      <c r="B27" s="3091"/>
      <c r="C27" s="3092"/>
      <c r="D27" s="2952"/>
      <c r="E27" s="2939"/>
      <c r="F27" s="2946"/>
      <c r="G27" s="2946"/>
      <c r="I27" s="2926"/>
      <c r="J27" s="2947"/>
      <c r="K27" s="2926"/>
      <c r="L27" s="2926"/>
    </row>
  </sheetData>
  <mergeCells count="17">
    <mergeCell ref="G9:G11"/>
    <mergeCell ref="B21:F21"/>
    <mergeCell ref="B22:F22"/>
    <mergeCell ref="B23:F23"/>
    <mergeCell ref="D26:F26"/>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zoomScaleNormal="100" zoomScaleSheetLayoutView="100" workbookViewId="0">
      <selection sqref="A1:F1"/>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52" width="9.140625" style="2004"/>
    <col min="253" max="253" width="41.85546875" style="2004" customWidth="1"/>
    <col min="254" max="256" width="9.140625" style="2004"/>
    <col min="257" max="257" width="27.5703125" style="2004" customWidth="1"/>
    <col min="258" max="508" width="9.140625" style="2004"/>
    <col min="509" max="509" width="41.85546875" style="2004" customWidth="1"/>
    <col min="510" max="512" width="9.140625" style="2004"/>
    <col min="513" max="513" width="27.5703125" style="2004" customWidth="1"/>
    <col min="514" max="764" width="9.140625" style="2004"/>
    <col min="765" max="765" width="41.85546875" style="2004" customWidth="1"/>
    <col min="766" max="768" width="9.140625" style="2004"/>
    <col min="769" max="769" width="27.5703125" style="2004" customWidth="1"/>
    <col min="770" max="1020" width="9.140625" style="2004"/>
    <col min="1021" max="1021" width="41.85546875" style="2004" customWidth="1"/>
    <col min="1022" max="1024" width="9.140625" style="2004"/>
    <col min="1025" max="1025" width="27.5703125" style="2004" customWidth="1"/>
    <col min="1026" max="1276" width="9.140625" style="2004"/>
    <col min="1277" max="1277" width="41.85546875" style="2004" customWidth="1"/>
    <col min="1278" max="1280" width="9.140625" style="2004"/>
    <col min="1281" max="1281" width="27.5703125" style="2004" customWidth="1"/>
    <col min="1282" max="1532" width="9.140625" style="2004"/>
    <col min="1533" max="1533" width="41.85546875" style="2004" customWidth="1"/>
    <col min="1534" max="1536" width="9.140625" style="2004"/>
    <col min="1537" max="1537" width="27.5703125" style="2004" customWidth="1"/>
    <col min="1538" max="1788" width="9.140625" style="2004"/>
    <col min="1789" max="1789" width="41.85546875" style="2004" customWidth="1"/>
    <col min="1790" max="1792" width="9.140625" style="2004"/>
    <col min="1793" max="1793" width="27.5703125" style="2004" customWidth="1"/>
    <col min="1794" max="2044" width="9.140625" style="2004"/>
    <col min="2045" max="2045" width="41.85546875" style="2004" customWidth="1"/>
    <col min="2046" max="2048" width="9.140625" style="2004"/>
    <col min="2049" max="2049" width="27.5703125" style="2004" customWidth="1"/>
    <col min="2050" max="2300" width="9.140625" style="2004"/>
    <col min="2301" max="2301" width="41.85546875" style="2004" customWidth="1"/>
    <col min="2302" max="2304" width="9.140625" style="2004"/>
    <col min="2305" max="2305" width="27.5703125" style="2004" customWidth="1"/>
    <col min="2306" max="2556" width="9.140625" style="2004"/>
    <col min="2557" max="2557" width="41.85546875" style="2004" customWidth="1"/>
    <col min="2558" max="2560" width="9.140625" style="2004"/>
    <col min="2561" max="2561" width="27.5703125" style="2004" customWidth="1"/>
    <col min="2562" max="2812" width="9.140625" style="2004"/>
    <col min="2813" max="2813" width="41.85546875" style="2004" customWidth="1"/>
    <col min="2814" max="2816" width="9.140625" style="2004"/>
    <col min="2817" max="2817" width="27.5703125" style="2004" customWidth="1"/>
    <col min="2818" max="3068" width="9.140625" style="2004"/>
    <col min="3069" max="3069" width="41.85546875" style="2004" customWidth="1"/>
    <col min="3070" max="3072" width="9.140625" style="2004"/>
    <col min="3073" max="3073" width="27.5703125" style="2004" customWidth="1"/>
    <col min="3074" max="3324" width="9.140625" style="2004"/>
    <col min="3325" max="3325" width="41.85546875" style="2004" customWidth="1"/>
    <col min="3326" max="3328" width="9.140625" style="2004"/>
    <col min="3329" max="3329" width="27.5703125" style="2004" customWidth="1"/>
    <col min="3330" max="3580" width="9.140625" style="2004"/>
    <col min="3581" max="3581" width="41.85546875" style="2004" customWidth="1"/>
    <col min="3582" max="3584" width="9.140625" style="2004"/>
    <col min="3585" max="3585" width="27.5703125" style="2004" customWidth="1"/>
    <col min="3586" max="3836" width="9.140625" style="2004"/>
    <col min="3837" max="3837" width="41.85546875" style="2004" customWidth="1"/>
    <col min="3838" max="3840" width="9.140625" style="2004"/>
    <col min="3841" max="3841" width="27.5703125" style="2004" customWidth="1"/>
    <col min="3842" max="4092" width="9.140625" style="2004"/>
    <col min="4093" max="4093" width="41.85546875" style="2004" customWidth="1"/>
    <col min="4094" max="4096" width="9.140625" style="2004"/>
    <col min="4097" max="4097" width="27.5703125" style="2004" customWidth="1"/>
    <col min="4098" max="4348" width="9.140625" style="2004"/>
    <col min="4349" max="4349" width="41.85546875" style="2004" customWidth="1"/>
    <col min="4350" max="4352" width="9.140625" style="2004"/>
    <col min="4353" max="4353" width="27.5703125" style="2004" customWidth="1"/>
    <col min="4354" max="4604" width="9.140625" style="2004"/>
    <col min="4605" max="4605" width="41.85546875" style="2004" customWidth="1"/>
    <col min="4606" max="4608" width="9.140625" style="2004"/>
    <col min="4609" max="4609" width="27.5703125" style="2004" customWidth="1"/>
    <col min="4610" max="4860" width="9.140625" style="2004"/>
    <col min="4861" max="4861" width="41.85546875" style="2004" customWidth="1"/>
    <col min="4862" max="4864" width="9.140625" style="2004"/>
    <col min="4865" max="4865" width="27.5703125" style="2004" customWidth="1"/>
    <col min="4866" max="5116" width="9.140625" style="2004"/>
    <col min="5117" max="5117" width="41.85546875" style="2004" customWidth="1"/>
    <col min="5118" max="5120" width="9.140625" style="2004"/>
    <col min="5121" max="5121" width="27.5703125" style="2004" customWidth="1"/>
    <col min="5122" max="5372" width="9.140625" style="2004"/>
    <col min="5373" max="5373" width="41.85546875" style="2004" customWidth="1"/>
    <col min="5374" max="5376" width="9.140625" style="2004"/>
    <col min="5377" max="5377" width="27.5703125" style="2004" customWidth="1"/>
    <col min="5378" max="5628" width="9.140625" style="2004"/>
    <col min="5629" max="5629" width="41.85546875" style="2004" customWidth="1"/>
    <col min="5630" max="5632" width="9.140625" style="2004"/>
    <col min="5633" max="5633" width="27.5703125" style="2004" customWidth="1"/>
    <col min="5634" max="5884" width="9.140625" style="2004"/>
    <col min="5885" max="5885" width="41.85546875" style="2004" customWidth="1"/>
    <col min="5886" max="5888" width="9.140625" style="2004"/>
    <col min="5889" max="5889" width="27.5703125" style="2004" customWidth="1"/>
    <col min="5890" max="6140" width="9.140625" style="2004"/>
    <col min="6141" max="6141" width="41.85546875" style="2004" customWidth="1"/>
    <col min="6142" max="6144" width="9.140625" style="2004"/>
    <col min="6145" max="6145" width="27.5703125" style="2004" customWidth="1"/>
    <col min="6146" max="6396" width="9.140625" style="2004"/>
    <col min="6397" max="6397" width="41.85546875" style="2004" customWidth="1"/>
    <col min="6398" max="6400" width="9.140625" style="2004"/>
    <col min="6401" max="6401" width="27.5703125" style="2004" customWidth="1"/>
    <col min="6402" max="6652" width="9.140625" style="2004"/>
    <col min="6653" max="6653" width="41.85546875" style="2004" customWidth="1"/>
    <col min="6654" max="6656" width="9.140625" style="2004"/>
    <col min="6657" max="6657" width="27.5703125" style="2004" customWidth="1"/>
    <col min="6658" max="6908" width="9.140625" style="2004"/>
    <col min="6909" max="6909" width="41.85546875" style="2004" customWidth="1"/>
    <col min="6910" max="6912" width="9.140625" style="2004"/>
    <col min="6913" max="6913" width="27.5703125" style="2004" customWidth="1"/>
    <col min="6914" max="7164" width="9.140625" style="2004"/>
    <col min="7165" max="7165" width="41.85546875" style="2004" customWidth="1"/>
    <col min="7166" max="7168" width="9.140625" style="2004"/>
    <col min="7169" max="7169" width="27.5703125" style="2004" customWidth="1"/>
    <col min="7170" max="7420" width="9.140625" style="2004"/>
    <col min="7421" max="7421" width="41.85546875" style="2004" customWidth="1"/>
    <col min="7422" max="7424" width="9.140625" style="2004"/>
    <col min="7425" max="7425" width="27.5703125" style="2004" customWidth="1"/>
    <col min="7426" max="7676" width="9.140625" style="2004"/>
    <col min="7677" max="7677" width="41.85546875" style="2004" customWidth="1"/>
    <col min="7678" max="7680" width="9.140625" style="2004"/>
    <col min="7681" max="7681" width="27.5703125" style="2004" customWidth="1"/>
    <col min="7682" max="7932" width="9.140625" style="2004"/>
    <col min="7933" max="7933" width="41.85546875" style="2004" customWidth="1"/>
    <col min="7934" max="7936" width="9.140625" style="2004"/>
    <col min="7937" max="7937" width="27.5703125" style="2004" customWidth="1"/>
    <col min="7938" max="8188" width="9.140625" style="2004"/>
    <col min="8189" max="8189" width="41.85546875" style="2004" customWidth="1"/>
    <col min="8190" max="8192" width="9.140625" style="2004"/>
    <col min="8193" max="8193" width="27.5703125" style="2004" customWidth="1"/>
    <col min="8194" max="8444" width="9.140625" style="2004"/>
    <col min="8445" max="8445" width="41.85546875" style="2004" customWidth="1"/>
    <col min="8446" max="8448" width="9.140625" style="2004"/>
    <col min="8449" max="8449" width="27.5703125" style="2004" customWidth="1"/>
    <col min="8450" max="8700" width="9.140625" style="2004"/>
    <col min="8701" max="8701" width="41.85546875" style="2004" customWidth="1"/>
    <col min="8702" max="8704" width="9.140625" style="2004"/>
    <col min="8705" max="8705" width="27.5703125" style="2004" customWidth="1"/>
    <col min="8706" max="8956" width="9.140625" style="2004"/>
    <col min="8957" max="8957" width="41.85546875" style="2004" customWidth="1"/>
    <col min="8958" max="8960" width="9.140625" style="2004"/>
    <col min="8961" max="8961" width="27.5703125" style="2004" customWidth="1"/>
    <col min="8962" max="9212" width="9.140625" style="2004"/>
    <col min="9213" max="9213" width="41.85546875" style="2004" customWidth="1"/>
    <col min="9214" max="9216" width="9.140625" style="2004"/>
    <col min="9217" max="9217" width="27.5703125" style="2004" customWidth="1"/>
    <col min="9218" max="9468" width="9.140625" style="2004"/>
    <col min="9469" max="9469" width="41.85546875" style="2004" customWidth="1"/>
    <col min="9470" max="9472" width="9.140625" style="2004"/>
    <col min="9473" max="9473" width="27.5703125" style="2004" customWidth="1"/>
    <col min="9474" max="9724" width="9.140625" style="2004"/>
    <col min="9725" max="9725" width="41.85546875" style="2004" customWidth="1"/>
    <col min="9726" max="9728" width="9.140625" style="2004"/>
    <col min="9729" max="9729" width="27.5703125" style="2004" customWidth="1"/>
    <col min="9730" max="9980" width="9.140625" style="2004"/>
    <col min="9981" max="9981" width="41.85546875" style="2004" customWidth="1"/>
    <col min="9982" max="9984" width="9.140625" style="2004"/>
    <col min="9985" max="9985" width="27.5703125" style="2004" customWidth="1"/>
    <col min="9986" max="10236" width="9.140625" style="2004"/>
    <col min="10237" max="10237" width="41.85546875" style="2004" customWidth="1"/>
    <col min="10238" max="10240" width="9.140625" style="2004"/>
    <col min="10241" max="10241" width="27.5703125" style="2004" customWidth="1"/>
    <col min="10242" max="10492" width="9.140625" style="2004"/>
    <col min="10493" max="10493" width="41.85546875" style="2004" customWidth="1"/>
    <col min="10494" max="10496" width="9.140625" style="2004"/>
    <col min="10497" max="10497" width="27.5703125" style="2004" customWidth="1"/>
    <col min="10498" max="10748" width="9.140625" style="2004"/>
    <col min="10749" max="10749" width="41.85546875" style="2004" customWidth="1"/>
    <col min="10750" max="10752" width="9.140625" style="2004"/>
    <col min="10753" max="10753" width="27.5703125" style="2004" customWidth="1"/>
    <col min="10754" max="11004" width="9.140625" style="2004"/>
    <col min="11005" max="11005" width="41.85546875" style="2004" customWidth="1"/>
    <col min="11006" max="11008" width="9.140625" style="2004"/>
    <col min="11009" max="11009" width="27.5703125" style="2004" customWidth="1"/>
    <col min="11010" max="11260" width="9.140625" style="2004"/>
    <col min="11261" max="11261" width="41.85546875" style="2004" customWidth="1"/>
    <col min="11262" max="11264" width="9.140625" style="2004"/>
    <col min="11265" max="11265" width="27.5703125" style="2004" customWidth="1"/>
    <col min="11266" max="11516" width="9.140625" style="2004"/>
    <col min="11517" max="11517" width="41.85546875" style="2004" customWidth="1"/>
    <col min="11518" max="11520" width="9.140625" style="2004"/>
    <col min="11521" max="11521" width="27.5703125" style="2004" customWidth="1"/>
    <col min="11522" max="11772" width="9.140625" style="2004"/>
    <col min="11773" max="11773" width="41.85546875" style="2004" customWidth="1"/>
    <col min="11774" max="11776" width="9.140625" style="2004"/>
    <col min="11777" max="11777" width="27.5703125" style="2004" customWidth="1"/>
    <col min="11778" max="12028" width="9.140625" style="2004"/>
    <col min="12029" max="12029" width="41.85546875" style="2004" customWidth="1"/>
    <col min="12030" max="12032" width="9.140625" style="2004"/>
    <col min="12033" max="12033" width="27.5703125" style="2004" customWidth="1"/>
    <col min="12034" max="12284" width="9.140625" style="2004"/>
    <col min="12285" max="12285" width="41.85546875" style="2004" customWidth="1"/>
    <col min="12286" max="12288" width="9.140625" style="2004"/>
    <col min="12289" max="12289" width="27.5703125" style="2004" customWidth="1"/>
    <col min="12290" max="12540" width="9.140625" style="2004"/>
    <col min="12541" max="12541" width="41.85546875" style="2004" customWidth="1"/>
    <col min="12542" max="12544" width="9.140625" style="2004"/>
    <col min="12545" max="12545" width="27.5703125" style="2004" customWidth="1"/>
    <col min="12546" max="12796" width="9.140625" style="2004"/>
    <col min="12797" max="12797" width="41.85546875" style="2004" customWidth="1"/>
    <col min="12798" max="12800" width="9.140625" style="2004"/>
    <col min="12801" max="12801" width="27.5703125" style="2004" customWidth="1"/>
    <col min="12802" max="13052" width="9.140625" style="2004"/>
    <col min="13053" max="13053" width="41.85546875" style="2004" customWidth="1"/>
    <col min="13054" max="13056" width="9.140625" style="2004"/>
    <col min="13057" max="13057" width="27.5703125" style="2004" customWidth="1"/>
    <col min="13058" max="13308" width="9.140625" style="2004"/>
    <col min="13309" max="13309" width="41.85546875" style="2004" customWidth="1"/>
    <col min="13310" max="13312" width="9.140625" style="2004"/>
    <col min="13313" max="13313" width="27.5703125" style="2004" customWidth="1"/>
    <col min="13314" max="13564" width="9.140625" style="2004"/>
    <col min="13565" max="13565" width="41.85546875" style="2004" customWidth="1"/>
    <col min="13566" max="13568" width="9.140625" style="2004"/>
    <col min="13569" max="13569" width="27.5703125" style="2004" customWidth="1"/>
    <col min="13570" max="13820" width="9.140625" style="2004"/>
    <col min="13821" max="13821" width="41.85546875" style="2004" customWidth="1"/>
    <col min="13822" max="13824" width="9.140625" style="2004"/>
    <col min="13825" max="13825" width="27.5703125" style="2004" customWidth="1"/>
    <col min="13826" max="14076" width="9.140625" style="2004"/>
    <col min="14077" max="14077" width="41.85546875" style="2004" customWidth="1"/>
    <col min="14078" max="14080" width="9.140625" style="2004"/>
    <col min="14081" max="14081" width="27.5703125" style="2004" customWidth="1"/>
    <col min="14082" max="14332" width="9.140625" style="2004"/>
    <col min="14333" max="14333" width="41.85546875" style="2004" customWidth="1"/>
    <col min="14334" max="14336" width="9.140625" style="2004"/>
    <col min="14337" max="14337" width="27.5703125" style="2004" customWidth="1"/>
    <col min="14338" max="14588" width="9.140625" style="2004"/>
    <col min="14589" max="14589" width="41.85546875" style="2004" customWidth="1"/>
    <col min="14590" max="14592" width="9.140625" style="2004"/>
    <col min="14593" max="14593" width="27.5703125" style="2004" customWidth="1"/>
    <col min="14594" max="14844" width="9.140625" style="2004"/>
    <col min="14845" max="14845" width="41.85546875" style="2004" customWidth="1"/>
    <col min="14846" max="14848" width="9.140625" style="2004"/>
    <col min="14849" max="14849" width="27.5703125" style="2004" customWidth="1"/>
    <col min="14850" max="15100" width="9.140625" style="2004"/>
    <col min="15101" max="15101" width="41.85546875" style="2004" customWidth="1"/>
    <col min="15102" max="15104" width="9.140625" style="2004"/>
    <col min="15105" max="15105" width="27.5703125" style="2004" customWidth="1"/>
    <col min="15106" max="15356" width="9.140625" style="2004"/>
    <col min="15357" max="15357" width="41.85546875" style="2004" customWidth="1"/>
    <col min="15358" max="15360" width="9.140625" style="2004"/>
    <col min="15361" max="15361" width="27.5703125" style="2004" customWidth="1"/>
    <col min="15362" max="15612" width="9.140625" style="2004"/>
    <col min="15613" max="15613" width="41.85546875" style="2004" customWidth="1"/>
    <col min="15614" max="15616" width="9.140625" style="2004"/>
    <col min="15617" max="15617" width="27.5703125" style="2004" customWidth="1"/>
    <col min="15618" max="15868" width="9.140625" style="2004"/>
    <col min="15869" max="15869" width="41.85546875" style="2004" customWidth="1"/>
    <col min="15870" max="15872" width="9.140625" style="2004"/>
    <col min="15873" max="15873" width="27.5703125" style="2004" customWidth="1"/>
    <col min="15874" max="16124" width="9.140625" style="2004"/>
    <col min="16125" max="16125" width="41.85546875" style="2004" customWidth="1"/>
    <col min="16126" max="16128" width="9.140625" style="2004"/>
    <col min="16129" max="16129" width="27.5703125" style="2004" customWidth="1"/>
    <col min="16130" max="16384" width="9.140625" style="2004"/>
  </cols>
  <sheetData>
    <row r="1" spans="1:7" s="2023" customFormat="1" ht="15" customHeight="1">
      <c r="A1" s="3944" t="s">
        <v>7646</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7296</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
        <v>0</v>
      </c>
      <c r="G12" s="3183"/>
    </row>
    <row r="13" spans="1:7" ht="25.5">
      <c r="A13" s="2087"/>
      <c r="B13" s="3190" t="s">
        <v>7297</v>
      </c>
      <c r="C13" s="3191"/>
      <c r="D13" s="3192"/>
      <c r="E13" s="3193"/>
      <c r="F13" s="3187">
        <f>SUM(F14:F14)</f>
        <v>0</v>
      </c>
      <c r="G13" s="2744"/>
    </row>
    <row r="14" spans="1:7" ht="25.5">
      <c r="A14" s="2087">
        <v>1</v>
      </c>
      <c r="B14" s="3416" t="s">
        <v>7298</v>
      </c>
      <c r="C14" s="3205" t="s">
        <v>377</v>
      </c>
      <c r="D14" s="3417">
        <v>2</v>
      </c>
      <c r="E14" s="2743"/>
      <c r="F14" s="3189">
        <f t="shared" ref="F14" si="0">D14*E14</f>
        <v>0</v>
      </c>
      <c r="G14" s="2744"/>
    </row>
    <row r="15" spans="1:7">
      <c r="A15" s="2087"/>
      <c r="B15" s="3200"/>
      <c r="C15" s="3201"/>
      <c r="D15" s="3216"/>
      <c r="E15" s="2743"/>
      <c r="F15" s="3189"/>
      <c r="G15" s="2744"/>
    </row>
    <row r="16" spans="1:7" ht="13.5" thickBot="1">
      <c r="A16" s="2082" t="s">
        <v>5511</v>
      </c>
      <c r="B16" s="2080"/>
      <c r="C16" s="2080"/>
      <c r="D16" s="3219"/>
      <c r="E16" s="2080"/>
      <c r="F16" s="3220">
        <f>ROUNDUP(F12,0)</f>
        <v>0</v>
      </c>
      <c r="G16" s="2078"/>
    </row>
    <row r="17" spans="1:7" ht="13.5" thickTop="1"/>
    <row r="18" spans="1:7">
      <c r="C18" s="3939" t="s">
        <v>7638</v>
      </c>
      <c r="D18" s="3939"/>
      <c r="E18" s="3939"/>
    </row>
    <row r="19" spans="1:7">
      <c r="C19" s="1867"/>
      <c r="D19" s="3221"/>
      <c r="E19" s="1867"/>
    </row>
    <row r="20" spans="1:7">
      <c r="C20" s="3939"/>
      <c r="D20" s="3939"/>
      <c r="E20" s="3939"/>
    </row>
    <row r="21" spans="1:7">
      <c r="A21" s="3965" t="s">
        <v>5510</v>
      </c>
      <c r="B21" s="3965"/>
      <c r="C21" s="3965"/>
      <c r="D21" s="3965"/>
      <c r="E21" s="3965"/>
      <c r="F21" s="3965"/>
      <c r="G21" s="3965"/>
    </row>
    <row r="22" spans="1:7">
      <c r="A22" s="3963" t="s">
        <v>5509</v>
      </c>
      <c r="B22" s="3963"/>
      <c r="C22" s="3963"/>
      <c r="D22" s="3963"/>
      <c r="E22" s="3963"/>
      <c r="F22" s="3963"/>
      <c r="G22" s="3963"/>
    </row>
    <row r="23" spans="1:7">
      <c r="A23" s="3963"/>
      <c r="B23" s="3963"/>
      <c r="C23" s="3963"/>
      <c r="D23" s="3963"/>
      <c r="E23" s="3963"/>
      <c r="F23" s="3963"/>
      <c r="G23" s="3963"/>
    </row>
    <row r="24" spans="1:7">
      <c r="A24" s="3963"/>
      <c r="B24" s="3963"/>
      <c r="C24" s="3963"/>
      <c r="D24" s="3963"/>
      <c r="E24" s="3963"/>
      <c r="F24" s="3963"/>
      <c r="G24" s="3963"/>
    </row>
    <row r="26" spans="1:7">
      <c r="F26" s="3222"/>
    </row>
    <row r="29" spans="1:7">
      <c r="F29" s="3222"/>
    </row>
  </sheetData>
  <mergeCells count="12">
    <mergeCell ref="A24:G24"/>
    <mergeCell ref="A1:F1"/>
    <mergeCell ref="A2:F2"/>
    <mergeCell ref="A3:F3"/>
    <mergeCell ref="A6:G6"/>
    <mergeCell ref="A7:G7"/>
    <mergeCell ref="A8:G8"/>
    <mergeCell ref="C18:E18"/>
    <mergeCell ref="C20:E20"/>
    <mergeCell ref="A21:G21"/>
    <mergeCell ref="A22:G22"/>
    <mergeCell ref="A23:G23"/>
  </mergeCells>
  <printOptions horizontalCentered="1"/>
  <pageMargins left="0.7" right="0.7" top="0.75" bottom="0.75" header="0.3" footer="0.3"/>
  <pageSetup paperSize="9" scale="74" fitToHeight="0" orientation="portrait"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view="pageBreakPreview" zoomScaleNormal="100" zoomScaleSheetLayoutView="100" workbookViewId="0">
      <selection activeCell="E7" sqref="E7"/>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7646</v>
      </c>
      <c r="B1" s="3944"/>
      <c r="C1" s="3944"/>
      <c r="D1" s="3944"/>
      <c r="E1" s="3944"/>
      <c r="F1" s="3944"/>
    </row>
    <row r="2" spans="1:10" ht="15" customHeight="1">
      <c r="A2" s="3945" t="s">
        <v>6292</v>
      </c>
      <c r="B2" s="3945"/>
      <c r="C2" s="3945"/>
      <c r="D2" s="3964"/>
      <c r="E2" s="3964"/>
      <c r="F2" s="3964"/>
    </row>
    <row r="3" spans="1:10" ht="12.75" customHeight="1">
      <c r="A3" s="3946"/>
      <c r="B3" s="3946"/>
      <c r="C3" s="3946"/>
      <c r="D3" s="3946"/>
      <c r="E3" s="3946"/>
      <c r="F3" s="3946"/>
    </row>
    <row r="4" spans="1:10">
      <c r="A4" s="3946" t="s">
        <v>7299</v>
      </c>
      <c r="B4" s="3946"/>
      <c r="C4" s="3946"/>
      <c r="D4" s="3946"/>
      <c r="E4" s="3946"/>
      <c r="F4" s="3946"/>
    </row>
    <row r="5" spans="1:10">
      <c r="A5" s="2442"/>
      <c r="B5" s="2236"/>
      <c r="C5" s="2236"/>
      <c r="D5" s="2948"/>
      <c r="E5" s="2949"/>
      <c r="F5" s="2950"/>
    </row>
    <row r="6" spans="1:10" ht="15">
      <c r="A6" s="2237"/>
      <c r="B6" s="2237"/>
      <c r="C6" s="3953" t="s">
        <v>7300</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f>
        <v>0</v>
      </c>
    </row>
    <row r="15" spans="1:10">
      <c r="A15" s="3065"/>
      <c r="B15" s="3066"/>
      <c r="C15" s="3081"/>
      <c r="D15" s="3103"/>
      <c r="E15" s="3068"/>
      <c r="F15" s="3069"/>
      <c r="G15" s="3017"/>
      <c r="J15" s="3000"/>
    </row>
    <row r="16" spans="1:10">
      <c r="A16" s="3105">
        <v>1</v>
      </c>
      <c r="B16" s="3106" t="s">
        <v>7301</v>
      </c>
      <c r="C16" s="3107" t="s">
        <v>7302</v>
      </c>
      <c r="D16" s="2985" t="s">
        <v>377</v>
      </c>
      <c r="E16" s="3030">
        <v>2</v>
      </c>
      <c r="F16" s="3020"/>
      <c r="G16" s="3030">
        <f>E16*F16</f>
        <v>0</v>
      </c>
    </row>
    <row r="17" spans="1:12" s="2947" customFormat="1">
      <c r="A17" s="3065"/>
      <c r="B17" s="3066"/>
      <c r="C17" s="3081"/>
      <c r="D17" s="3067"/>
      <c r="E17" s="3074"/>
      <c r="F17" s="3075"/>
      <c r="G17" s="3074"/>
      <c r="H17" s="2934"/>
      <c r="I17" s="2935"/>
      <c r="K17" s="2926"/>
      <c r="L17" s="2926"/>
    </row>
    <row r="18" spans="1:12" ht="16.5" thickBot="1">
      <c r="A18" s="3083"/>
      <c r="B18" s="3084"/>
      <c r="C18" s="3085" t="s">
        <v>1149</v>
      </c>
      <c r="D18" s="3086"/>
      <c r="E18" s="3087"/>
      <c r="F18" s="3088"/>
      <c r="G18" s="3089">
        <f>G14</f>
        <v>0</v>
      </c>
      <c r="J18" s="3173"/>
      <c r="L18" s="3174"/>
    </row>
    <row r="19" spans="1:12" s="2934" customFormat="1">
      <c r="A19" s="3090"/>
      <c r="B19" s="3091"/>
      <c r="C19" s="3092"/>
      <c r="D19" s="3093"/>
      <c r="E19" s="2935"/>
      <c r="F19" s="2935"/>
      <c r="G19" s="3094"/>
      <c r="I19" s="2926"/>
      <c r="J19" s="2947"/>
      <c r="K19" s="2926"/>
      <c r="L19" s="2926"/>
    </row>
    <row r="20" spans="1:12" s="2934" customFormat="1">
      <c r="A20" s="3090"/>
      <c r="B20" s="3091"/>
      <c r="C20" s="3092"/>
      <c r="D20" s="3093"/>
      <c r="E20" s="2935"/>
      <c r="F20" s="2935"/>
      <c r="G20" s="3094"/>
      <c r="I20" s="2926"/>
      <c r="J20" s="2947"/>
      <c r="K20" s="2926"/>
      <c r="L20" s="2926"/>
    </row>
    <row r="21" spans="1:12" s="2934" customFormat="1">
      <c r="A21" s="3090"/>
      <c r="B21" s="3962" t="s">
        <v>7295</v>
      </c>
      <c r="C21" s="3962"/>
      <c r="D21" s="3962"/>
      <c r="E21" s="3962"/>
      <c r="F21" s="3962"/>
      <c r="G21" s="2946"/>
      <c r="I21" s="2926"/>
      <c r="J21" s="2947"/>
      <c r="K21" s="2926"/>
      <c r="L21" s="2926"/>
    </row>
    <row r="22" spans="1:12" s="2934" customFormat="1">
      <c r="A22" s="3090"/>
      <c r="B22" s="3962" t="s">
        <v>5404</v>
      </c>
      <c r="C22" s="3962"/>
      <c r="D22" s="3962"/>
      <c r="E22" s="3962"/>
      <c r="F22" s="3962"/>
      <c r="G22" s="2946"/>
      <c r="I22" s="2926"/>
      <c r="J22" s="2947"/>
      <c r="K22" s="2926"/>
      <c r="L22" s="2926"/>
    </row>
    <row r="23" spans="1:12" s="2934" customFormat="1">
      <c r="A23" s="3090"/>
      <c r="B23" s="3962" t="s">
        <v>5224</v>
      </c>
      <c r="C23" s="3962"/>
      <c r="D23" s="3962"/>
      <c r="E23" s="3962"/>
      <c r="F23" s="3962"/>
      <c r="G23" s="2946"/>
      <c r="I23" s="2926"/>
      <c r="J23" s="2947"/>
      <c r="K23" s="2926"/>
      <c r="L23" s="2926"/>
    </row>
    <row r="24" spans="1:12" s="2934" customFormat="1">
      <c r="A24" s="3090"/>
      <c r="B24" s="3096"/>
      <c r="C24" s="3097"/>
      <c r="D24" s="3090"/>
      <c r="E24" s="3095"/>
      <c r="F24" s="3098"/>
      <c r="G24" s="2946"/>
      <c r="I24" s="2926"/>
      <c r="J24" s="2947"/>
      <c r="K24" s="2926"/>
      <c r="L24" s="2926"/>
    </row>
    <row r="25" spans="1:12" s="2934" customFormat="1">
      <c r="A25" s="3090"/>
      <c r="B25" s="3096"/>
      <c r="C25" s="3097"/>
      <c r="D25" s="3090"/>
      <c r="E25" s="3095"/>
      <c r="F25" s="3098"/>
      <c r="G25" s="2946"/>
      <c r="I25" s="2926"/>
      <c r="J25" s="2947"/>
      <c r="K25" s="2926"/>
      <c r="L25" s="2926"/>
    </row>
    <row r="26" spans="1:12" s="2934" customFormat="1">
      <c r="A26" s="3099"/>
      <c r="B26" s="3100"/>
      <c r="C26" s="3101"/>
      <c r="D26" s="3939" t="s">
        <v>7638</v>
      </c>
      <c r="E26" s="3939"/>
      <c r="F26" s="3939"/>
      <c r="G26" s="2928"/>
      <c r="I26" s="2926"/>
      <c r="J26" s="2947"/>
      <c r="K26" s="2926"/>
      <c r="L26" s="2926"/>
    </row>
    <row r="27" spans="1:12" s="2934" customFormat="1">
      <c r="A27" s="3090"/>
      <c r="B27" s="3091"/>
      <c r="C27" s="3092"/>
      <c r="D27" s="2952"/>
      <c r="E27" s="2939"/>
      <c r="F27" s="2946"/>
      <c r="G27" s="2946"/>
      <c r="I27" s="2926"/>
      <c r="J27" s="2947"/>
      <c r="K27" s="2926"/>
      <c r="L27" s="2926"/>
    </row>
  </sheetData>
  <mergeCells count="17">
    <mergeCell ref="G9:G11"/>
    <mergeCell ref="B21:F21"/>
    <mergeCell ref="B22:F22"/>
    <mergeCell ref="B23:F23"/>
    <mergeCell ref="D26:F26"/>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zoomScaleNormal="100" zoomScaleSheetLayoutView="100" workbookViewId="0">
      <selection sqref="A1:F1"/>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52" width="9.140625" style="2004"/>
    <col min="253" max="253" width="41.85546875" style="2004" customWidth="1"/>
    <col min="254" max="256" width="9.140625" style="2004"/>
    <col min="257" max="257" width="27.5703125" style="2004" customWidth="1"/>
    <col min="258" max="508" width="9.140625" style="2004"/>
    <col min="509" max="509" width="41.85546875" style="2004" customWidth="1"/>
    <col min="510" max="512" width="9.140625" style="2004"/>
    <col min="513" max="513" width="27.5703125" style="2004" customWidth="1"/>
    <col min="514" max="764" width="9.140625" style="2004"/>
    <col min="765" max="765" width="41.85546875" style="2004" customWidth="1"/>
    <col min="766" max="768" width="9.140625" style="2004"/>
    <col min="769" max="769" width="27.5703125" style="2004" customWidth="1"/>
    <col min="770" max="1020" width="9.140625" style="2004"/>
    <col min="1021" max="1021" width="41.85546875" style="2004" customWidth="1"/>
    <col min="1022" max="1024" width="9.140625" style="2004"/>
    <col min="1025" max="1025" width="27.5703125" style="2004" customWidth="1"/>
    <col min="1026" max="1276" width="9.140625" style="2004"/>
    <col min="1277" max="1277" width="41.85546875" style="2004" customWidth="1"/>
    <col min="1278" max="1280" width="9.140625" style="2004"/>
    <col min="1281" max="1281" width="27.5703125" style="2004" customWidth="1"/>
    <col min="1282" max="1532" width="9.140625" style="2004"/>
    <col min="1533" max="1533" width="41.85546875" style="2004" customWidth="1"/>
    <col min="1534" max="1536" width="9.140625" style="2004"/>
    <col min="1537" max="1537" width="27.5703125" style="2004" customWidth="1"/>
    <col min="1538" max="1788" width="9.140625" style="2004"/>
    <col min="1789" max="1789" width="41.85546875" style="2004" customWidth="1"/>
    <col min="1790" max="1792" width="9.140625" style="2004"/>
    <col min="1793" max="1793" width="27.5703125" style="2004" customWidth="1"/>
    <col min="1794" max="2044" width="9.140625" style="2004"/>
    <col min="2045" max="2045" width="41.85546875" style="2004" customWidth="1"/>
    <col min="2046" max="2048" width="9.140625" style="2004"/>
    <col min="2049" max="2049" width="27.5703125" style="2004" customWidth="1"/>
    <col min="2050" max="2300" width="9.140625" style="2004"/>
    <col min="2301" max="2301" width="41.85546875" style="2004" customWidth="1"/>
    <col min="2302" max="2304" width="9.140625" style="2004"/>
    <col min="2305" max="2305" width="27.5703125" style="2004" customWidth="1"/>
    <col min="2306" max="2556" width="9.140625" style="2004"/>
    <col min="2557" max="2557" width="41.85546875" style="2004" customWidth="1"/>
    <col min="2558" max="2560" width="9.140625" style="2004"/>
    <col min="2561" max="2561" width="27.5703125" style="2004" customWidth="1"/>
    <col min="2562" max="2812" width="9.140625" style="2004"/>
    <col min="2813" max="2813" width="41.85546875" style="2004" customWidth="1"/>
    <col min="2814" max="2816" width="9.140625" style="2004"/>
    <col min="2817" max="2817" width="27.5703125" style="2004" customWidth="1"/>
    <col min="2818" max="3068" width="9.140625" style="2004"/>
    <col min="3069" max="3069" width="41.85546875" style="2004" customWidth="1"/>
    <col min="3070" max="3072" width="9.140625" style="2004"/>
    <col min="3073" max="3073" width="27.5703125" style="2004" customWidth="1"/>
    <col min="3074" max="3324" width="9.140625" style="2004"/>
    <col min="3325" max="3325" width="41.85546875" style="2004" customWidth="1"/>
    <col min="3326" max="3328" width="9.140625" style="2004"/>
    <col min="3329" max="3329" width="27.5703125" style="2004" customWidth="1"/>
    <col min="3330" max="3580" width="9.140625" style="2004"/>
    <col min="3581" max="3581" width="41.85546875" style="2004" customWidth="1"/>
    <col min="3582" max="3584" width="9.140625" style="2004"/>
    <col min="3585" max="3585" width="27.5703125" style="2004" customWidth="1"/>
    <col min="3586" max="3836" width="9.140625" style="2004"/>
    <col min="3837" max="3837" width="41.85546875" style="2004" customWidth="1"/>
    <col min="3838" max="3840" width="9.140625" style="2004"/>
    <col min="3841" max="3841" width="27.5703125" style="2004" customWidth="1"/>
    <col min="3842" max="4092" width="9.140625" style="2004"/>
    <col min="4093" max="4093" width="41.85546875" style="2004" customWidth="1"/>
    <col min="4094" max="4096" width="9.140625" style="2004"/>
    <col min="4097" max="4097" width="27.5703125" style="2004" customWidth="1"/>
    <col min="4098" max="4348" width="9.140625" style="2004"/>
    <col min="4349" max="4349" width="41.85546875" style="2004" customWidth="1"/>
    <col min="4350" max="4352" width="9.140625" style="2004"/>
    <col min="4353" max="4353" width="27.5703125" style="2004" customWidth="1"/>
    <col min="4354" max="4604" width="9.140625" style="2004"/>
    <col min="4605" max="4605" width="41.85546875" style="2004" customWidth="1"/>
    <col min="4606" max="4608" width="9.140625" style="2004"/>
    <col min="4609" max="4609" width="27.5703125" style="2004" customWidth="1"/>
    <col min="4610" max="4860" width="9.140625" style="2004"/>
    <col min="4861" max="4861" width="41.85546875" style="2004" customWidth="1"/>
    <col min="4862" max="4864" width="9.140625" style="2004"/>
    <col min="4865" max="4865" width="27.5703125" style="2004" customWidth="1"/>
    <col min="4866" max="5116" width="9.140625" style="2004"/>
    <col min="5117" max="5117" width="41.85546875" style="2004" customWidth="1"/>
    <col min="5118" max="5120" width="9.140625" style="2004"/>
    <col min="5121" max="5121" width="27.5703125" style="2004" customWidth="1"/>
    <col min="5122" max="5372" width="9.140625" style="2004"/>
    <col min="5373" max="5373" width="41.85546875" style="2004" customWidth="1"/>
    <col min="5374" max="5376" width="9.140625" style="2004"/>
    <col min="5377" max="5377" width="27.5703125" style="2004" customWidth="1"/>
    <col min="5378" max="5628" width="9.140625" style="2004"/>
    <col min="5629" max="5629" width="41.85546875" style="2004" customWidth="1"/>
    <col min="5630" max="5632" width="9.140625" style="2004"/>
    <col min="5633" max="5633" width="27.5703125" style="2004" customWidth="1"/>
    <col min="5634" max="5884" width="9.140625" style="2004"/>
    <col min="5885" max="5885" width="41.85546875" style="2004" customWidth="1"/>
    <col min="5886" max="5888" width="9.140625" style="2004"/>
    <col min="5889" max="5889" width="27.5703125" style="2004" customWidth="1"/>
    <col min="5890" max="6140" width="9.140625" style="2004"/>
    <col min="6141" max="6141" width="41.85546875" style="2004" customWidth="1"/>
    <col min="6142" max="6144" width="9.140625" style="2004"/>
    <col min="6145" max="6145" width="27.5703125" style="2004" customWidth="1"/>
    <col min="6146" max="6396" width="9.140625" style="2004"/>
    <col min="6397" max="6397" width="41.85546875" style="2004" customWidth="1"/>
    <col min="6398" max="6400" width="9.140625" style="2004"/>
    <col min="6401" max="6401" width="27.5703125" style="2004" customWidth="1"/>
    <col min="6402" max="6652" width="9.140625" style="2004"/>
    <col min="6653" max="6653" width="41.85546875" style="2004" customWidth="1"/>
    <col min="6654" max="6656" width="9.140625" style="2004"/>
    <col min="6657" max="6657" width="27.5703125" style="2004" customWidth="1"/>
    <col min="6658" max="6908" width="9.140625" style="2004"/>
    <col min="6909" max="6909" width="41.85546875" style="2004" customWidth="1"/>
    <col min="6910" max="6912" width="9.140625" style="2004"/>
    <col min="6913" max="6913" width="27.5703125" style="2004" customWidth="1"/>
    <col min="6914" max="7164" width="9.140625" style="2004"/>
    <col min="7165" max="7165" width="41.85546875" style="2004" customWidth="1"/>
    <col min="7166" max="7168" width="9.140625" style="2004"/>
    <col min="7169" max="7169" width="27.5703125" style="2004" customWidth="1"/>
    <col min="7170" max="7420" width="9.140625" style="2004"/>
    <col min="7421" max="7421" width="41.85546875" style="2004" customWidth="1"/>
    <col min="7422" max="7424" width="9.140625" style="2004"/>
    <col min="7425" max="7425" width="27.5703125" style="2004" customWidth="1"/>
    <col min="7426" max="7676" width="9.140625" style="2004"/>
    <col min="7677" max="7677" width="41.85546875" style="2004" customWidth="1"/>
    <col min="7678" max="7680" width="9.140625" style="2004"/>
    <col min="7681" max="7681" width="27.5703125" style="2004" customWidth="1"/>
    <col min="7682" max="7932" width="9.140625" style="2004"/>
    <col min="7933" max="7933" width="41.85546875" style="2004" customWidth="1"/>
    <col min="7934" max="7936" width="9.140625" style="2004"/>
    <col min="7937" max="7937" width="27.5703125" style="2004" customWidth="1"/>
    <col min="7938" max="8188" width="9.140625" style="2004"/>
    <col min="8189" max="8189" width="41.85546875" style="2004" customWidth="1"/>
    <col min="8190" max="8192" width="9.140625" style="2004"/>
    <col min="8193" max="8193" width="27.5703125" style="2004" customWidth="1"/>
    <col min="8194" max="8444" width="9.140625" style="2004"/>
    <col min="8445" max="8445" width="41.85546875" style="2004" customWidth="1"/>
    <col min="8446" max="8448" width="9.140625" style="2004"/>
    <col min="8449" max="8449" width="27.5703125" style="2004" customWidth="1"/>
    <col min="8450" max="8700" width="9.140625" style="2004"/>
    <col min="8701" max="8701" width="41.85546875" style="2004" customWidth="1"/>
    <col min="8702" max="8704" width="9.140625" style="2004"/>
    <col min="8705" max="8705" width="27.5703125" style="2004" customWidth="1"/>
    <col min="8706" max="8956" width="9.140625" style="2004"/>
    <col min="8957" max="8957" width="41.85546875" style="2004" customWidth="1"/>
    <col min="8958" max="8960" width="9.140625" style="2004"/>
    <col min="8961" max="8961" width="27.5703125" style="2004" customWidth="1"/>
    <col min="8962" max="9212" width="9.140625" style="2004"/>
    <col min="9213" max="9213" width="41.85546875" style="2004" customWidth="1"/>
    <col min="9214" max="9216" width="9.140625" style="2004"/>
    <col min="9217" max="9217" width="27.5703125" style="2004" customWidth="1"/>
    <col min="9218" max="9468" width="9.140625" style="2004"/>
    <col min="9469" max="9469" width="41.85546875" style="2004" customWidth="1"/>
    <col min="9470" max="9472" width="9.140625" style="2004"/>
    <col min="9473" max="9473" width="27.5703125" style="2004" customWidth="1"/>
    <col min="9474" max="9724" width="9.140625" style="2004"/>
    <col min="9725" max="9725" width="41.85546875" style="2004" customWidth="1"/>
    <col min="9726" max="9728" width="9.140625" style="2004"/>
    <col min="9729" max="9729" width="27.5703125" style="2004" customWidth="1"/>
    <col min="9730" max="9980" width="9.140625" style="2004"/>
    <col min="9981" max="9981" width="41.85546875" style="2004" customWidth="1"/>
    <col min="9982" max="9984" width="9.140625" style="2004"/>
    <col min="9985" max="9985" width="27.5703125" style="2004" customWidth="1"/>
    <col min="9986" max="10236" width="9.140625" style="2004"/>
    <col min="10237" max="10237" width="41.85546875" style="2004" customWidth="1"/>
    <col min="10238" max="10240" width="9.140625" style="2004"/>
    <col min="10241" max="10241" width="27.5703125" style="2004" customWidth="1"/>
    <col min="10242" max="10492" width="9.140625" style="2004"/>
    <col min="10493" max="10493" width="41.85546875" style="2004" customWidth="1"/>
    <col min="10494" max="10496" width="9.140625" style="2004"/>
    <col min="10497" max="10497" width="27.5703125" style="2004" customWidth="1"/>
    <col min="10498" max="10748" width="9.140625" style="2004"/>
    <col min="10749" max="10749" width="41.85546875" style="2004" customWidth="1"/>
    <col min="10750" max="10752" width="9.140625" style="2004"/>
    <col min="10753" max="10753" width="27.5703125" style="2004" customWidth="1"/>
    <col min="10754" max="11004" width="9.140625" style="2004"/>
    <col min="11005" max="11005" width="41.85546875" style="2004" customWidth="1"/>
    <col min="11006" max="11008" width="9.140625" style="2004"/>
    <col min="11009" max="11009" width="27.5703125" style="2004" customWidth="1"/>
    <col min="11010" max="11260" width="9.140625" style="2004"/>
    <col min="11261" max="11261" width="41.85546875" style="2004" customWidth="1"/>
    <col min="11262" max="11264" width="9.140625" style="2004"/>
    <col min="11265" max="11265" width="27.5703125" style="2004" customWidth="1"/>
    <col min="11266" max="11516" width="9.140625" style="2004"/>
    <col min="11517" max="11517" width="41.85546875" style="2004" customWidth="1"/>
    <col min="11518" max="11520" width="9.140625" style="2004"/>
    <col min="11521" max="11521" width="27.5703125" style="2004" customWidth="1"/>
    <col min="11522" max="11772" width="9.140625" style="2004"/>
    <col min="11773" max="11773" width="41.85546875" style="2004" customWidth="1"/>
    <col min="11774" max="11776" width="9.140625" style="2004"/>
    <col min="11777" max="11777" width="27.5703125" style="2004" customWidth="1"/>
    <col min="11778" max="12028" width="9.140625" style="2004"/>
    <col min="12029" max="12029" width="41.85546875" style="2004" customWidth="1"/>
    <col min="12030" max="12032" width="9.140625" style="2004"/>
    <col min="12033" max="12033" width="27.5703125" style="2004" customWidth="1"/>
    <col min="12034" max="12284" width="9.140625" style="2004"/>
    <col min="12285" max="12285" width="41.85546875" style="2004" customWidth="1"/>
    <col min="12286" max="12288" width="9.140625" style="2004"/>
    <col min="12289" max="12289" width="27.5703125" style="2004" customWidth="1"/>
    <col min="12290" max="12540" width="9.140625" style="2004"/>
    <col min="12541" max="12541" width="41.85546875" style="2004" customWidth="1"/>
    <col min="12542" max="12544" width="9.140625" style="2004"/>
    <col min="12545" max="12545" width="27.5703125" style="2004" customWidth="1"/>
    <col min="12546" max="12796" width="9.140625" style="2004"/>
    <col min="12797" max="12797" width="41.85546875" style="2004" customWidth="1"/>
    <col min="12798" max="12800" width="9.140625" style="2004"/>
    <col min="12801" max="12801" width="27.5703125" style="2004" customWidth="1"/>
    <col min="12802" max="13052" width="9.140625" style="2004"/>
    <col min="13053" max="13053" width="41.85546875" style="2004" customWidth="1"/>
    <col min="13054" max="13056" width="9.140625" style="2004"/>
    <col min="13057" max="13057" width="27.5703125" style="2004" customWidth="1"/>
    <col min="13058" max="13308" width="9.140625" style="2004"/>
    <col min="13309" max="13309" width="41.85546875" style="2004" customWidth="1"/>
    <col min="13310" max="13312" width="9.140625" style="2004"/>
    <col min="13313" max="13313" width="27.5703125" style="2004" customWidth="1"/>
    <col min="13314" max="13564" width="9.140625" style="2004"/>
    <col min="13565" max="13565" width="41.85546875" style="2004" customWidth="1"/>
    <col min="13566" max="13568" width="9.140625" style="2004"/>
    <col min="13569" max="13569" width="27.5703125" style="2004" customWidth="1"/>
    <col min="13570" max="13820" width="9.140625" style="2004"/>
    <col min="13821" max="13821" width="41.85546875" style="2004" customWidth="1"/>
    <col min="13822" max="13824" width="9.140625" style="2004"/>
    <col min="13825" max="13825" width="27.5703125" style="2004" customWidth="1"/>
    <col min="13826" max="14076" width="9.140625" style="2004"/>
    <col min="14077" max="14077" width="41.85546875" style="2004" customWidth="1"/>
    <col min="14078" max="14080" width="9.140625" style="2004"/>
    <col min="14081" max="14081" width="27.5703125" style="2004" customWidth="1"/>
    <col min="14082" max="14332" width="9.140625" style="2004"/>
    <col min="14333" max="14333" width="41.85546875" style="2004" customWidth="1"/>
    <col min="14334" max="14336" width="9.140625" style="2004"/>
    <col min="14337" max="14337" width="27.5703125" style="2004" customWidth="1"/>
    <col min="14338" max="14588" width="9.140625" style="2004"/>
    <col min="14589" max="14589" width="41.85546875" style="2004" customWidth="1"/>
    <col min="14590" max="14592" width="9.140625" style="2004"/>
    <col min="14593" max="14593" width="27.5703125" style="2004" customWidth="1"/>
    <col min="14594" max="14844" width="9.140625" style="2004"/>
    <col min="14845" max="14845" width="41.85546875" style="2004" customWidth="1"/>
    <col min="14846" max="14848" width="9.140625" style="2004"/>
    <col min="14849" max="14849" width="27.5703125" style="2004" customWidth="1"/>
    <col min="14850" max="15100" width="9.140625" style="2004"/>
    <col min="15101" max="15101" width="41.85546875" style="2004" customWidth="1"/>
    <col min="15102" max="15104" width="9.140625" style="2004"/>
    <col min="15105" max="15105" width="27.5703125" style="2004" customWidth="1"/>
    <col min="15106" max="15356" width="9.140625" style="2004"/>
    <col min="15357" max="15357" width="41.85546875" style="2004" customWidth="1"/>
    <col min="15358" max="15360" width="9.140625" style="2004"/>
    <col min="15361" max="15361" width="27.5703125" style="2004" customWidth="1"/>
    <col min="15362" max="15612" width="9.140625" style="2004"/>
    <col min="15613" max="15613" width="41.85546875" style="2004" customWidth="1"/>
    <col min="15614" max="15616" width="9.140625" style="2004"/>
    <col min="15617" max="15617" width="27.5703125" style="2004" customWidth="1"/>
    <col min="15618" max="15868" width="9.140625" style="2004"/>
    <col min="15869" max="15869" width="41.85546875" style="2004" customWidth="1"/>
    <col min="15870" max="15872" width="9.140625" style="2004"/>
    <col min="15873" max="15873" width="27.5703125" style="2004" customWidth="1"/>
    <col min="15874" max="16124" width="9.140625" style="2004"/>
    <col min="16125" max="16125" width="41.85546875" style="2004" customWidth="1"/>
    <col min="16126" max="16128" width="9.140625" style="2004"/>
    <col min="16129" max="16129" width="27.5703125" style="2004" customWidth="1"/>
    <col min="16130" max="16384" width="9.140625" style="2004"/>
  </cols>
  <sheetData>
    <row r="1" spans="1:7" s="2023" customFormat="1" ht="15" customHeight="1">
      <c r="A1" s="3944" t="s">
        <v>7646</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7303</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
        <v>0</v>
      </c>
      <c r="G12" s="3183"/>
    </row>
    <row r="13" spans="1:7" ht="25.5">
      <c r="A13" s="2087"/>
      <c r="B13" s="3190" t="s">
        <v>7304</v>
      </c>
      <c r="C13" s="3191"/>
      <c r="D13" s="3192"/>
      <c r="E13" s="3193"/>
      <c r="F13" s="3187">
        <f>SUM(F14:F14)</f>
        <v>0</v>
      </c>
      <c r="G13" s="2744"/>
    </row>
    <row r="14" spans="1:7" ht="25.5">
      <c r="A14" s="2087">
        <v>1</v>
      </c>
      <c r="B14" s="3418" t="s">
        <v>7305</v>
      </c>
      <c r="C14" s="3205" t="s">
        <v>377</v>
      </c>
      <c r="D14" s="3417">
        <v>2</v>
      </c>
      <c r="E14" s="2743"/>
      <c r="F14" s="3189">
        <f t="shared" ref="F14" si="0">D14*E14</f>
        <v>0</v>
      </c>
      <c r="G14" s="2744" t="s">
        <v>7306</v>
      </c>
    </row>
    <row r="15" spans="1:7">
      <c r="A15" s="2087"/>
      <c r="B15" s="3200"/>
      <c r="C15" s="3201"/>
      <c r="D15" s="3216"/>
      <c r="E15" s="2743"/>
      <c r="F15" s="3189"/>
      <c r="G15" s="2744"/>
    </row>
    <row r="16" spans="1:7" ht="13.5" thickBot="1">
      <c r="A16" s="2082" t="s">
        <v>5511</v>
      </c>
      <c r="B16" s="2080"/>
      <c r="C16" s="2080"/>
      <c r="D16" s="3219"/>
      <c r="E16" s="2080"/>
      <c r="F16" s="3220">
        <f>ROUNDUP(F12,0)</f>
        <v>0</v>
      </c>
      <c r="G16" s="2078"/>
    </row>
    <row r="17" spans="1:7" ht="13.5" thickTop="1"/>
    <row r="18" spans="1:7">
      <c r="C18" s="3939" t="s">
        <v>7638</v>
      </c>
      <c r="D18" s="3939"/>
      <c r="E18" s="3939"/>
    </row>
    <row r="19" spans="1:7">
      <c r="C19" s="1867"/>
      <c r="D19" s="3221"/>
      <c r="E19" s="1867"/>
    </row>
    <row r="20" spans="1:7">
      <c r="C20" s="3939"/>
      <c r="D20" s="3939"/>
      <c r="E20" s="3939"/>
    </row>
    <row r="21" spans="1:7">
      <c r="A21" s="3965" t="s">
        <v>5510</v>
      </c>
      <c r="B21" s="3965"/>
      <c r="C21" s="3965"/>
      <c r="D21" s="3965"/>
      <c r="E21" s="3965"/>
      <c r="F21" s="3965"/>
      <c r="G21" s="3965"/>
    </row>
    <row r="22" spans="1:7">
      <c r="A22" s="3963" t="s">
        <v>5509</v>
      </c>
      <c r="B22" s="3963"/>
      <c r="C22" s="3963"/>
      <c r="D22" s="3963"/>
      <c r="E22" s="3963"/>
      <c r="F22" s="3963"/>
      <c r="G22" s="3963"/>
    </row>
    <row r="23" spans="1:7">
      <c r="A23" s="3963"/>
      <c r="B23" s="3963"/>
      <c r="C23" s="3963"/>
      <c r="D23" s="3963"/>
      <c r="E23" s="3963"/>
      <c r="F23" s="3963"/>
      <c r="G23" s="3963"/>
    </row>
    <row r="24" spans="1:7">
      <c r="A24" s="3963"/>
      <c r="B24" s="3963"/>
      <c r="C24" s="3963"/>
      <c r="D24" s="3963"/>
      <c r="E24" s="3963"/>
      <c r="F24" s="3963"/>
      <c r="G24" s="3963"/>
    </row>
    <row r="26" spans="1:7">
      <c r="F26" s="3222"/>
    </row>
    <row r="29" spans="1:7">
      <c r="F29" s="3222"/>
    </row>
  </sheetData>
  <mergeCells count="12">
    <mergeCell ref="A24:G24"/>
    <mergeCell ref="A1:F1"/>
    <mergeCell ref="A2:F2"/>
    <mergeCell ref="A3:F3"/>
    <mergeCell ref="A6:G6"/>
    <mergeCell ref="A7:G7"/>
    <mergeCell ref="A8:G8"/>
    <mergeCell ref="C18:E18"/>
    <mergeCell ref="C20:E20"/>
    <mergeCell ref="A21:G21"/>
    <mergeCell ref="A22:G22"/>
    <mergeCell ref="A23:G23"/>
  </mergeCells>
  <printOptions horizontalCentered="1"/>
  <pageMargins left="0.7" right="0.7" top="0.75" bottom="0.75" header="0.3" footer="0.3"/>
  <pageSetup paperSize="9" scale="74" fitToHeight="0" orientation="portrait" r:id="rId1"/>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view="pageBreakPreview" zoomScaleNormal="100" zoomScaleSheetLayoutView="100" workbookViewId="0">
      <selection activeCell="D5" sqref="D5"/>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2" style="2926" customWidth="1"/>
    <col min="10" max="10" width="14.5703125" style="2947" bestFit="1" customWidth="1"/>
    <col min="11" max="16384" width="9.140625" style="2926"/>
  </cols>
  <sheetData>
    <row r="1" spans="1:10" ht="15" customHeight="1">
      <c r="A1" s="3944" t="s">
        <v>7646</v>
      </c>
      <c r="B1" s="3944"/>
      <c r="C1" s="3944"/>
      <c r="D1" s="3944"/>
      <c r="E1" s="3944"/>
      <c r="F1" s="3944"/>
    </row>
    <row r="2" spans="1:10" ht="15" customHeight="1">
      <c r="A2" s="3945" t="s">
        <v>6292</v>
      </c>
      <c r="B2" s="3945"/>
      <c r="C2" s="3945"/>
      <c r="D2" s="3964"/>
      <c r="E2" s="3964"/>
      <c r="F2" s="3964"/>
    </row>
    <row r="3" spans="1:10" ht="12.75" customHeight="1">
      <c r="A3" s="3946"/>
      <c r="B3" s="3946"/>
      <c r="C3" s="3946"/>
      <c r="D3" s="3946"/>
      <c r="E3" s="3946"/>
      <c r="F3" s="3946"/>
    </row>
    <row r="4" spans="1:10">
      <c r="A4" s="3946" t="s">
        <v>7307</v>
      </c>
      <c r="B4" s="3946"/>
      <c r="C4" s="3946"/>
      <c r="D4" s="3946"/>
      <c r="E4" s="3946"/>
      <c r="F4" s="3946"/>
    </row>
    <row r="5" spans="1:10">
      <c r="A5" s="2442"/>
      <c r="B5" s="2236"/>
      <c r="C5" s="2236"/>
      <c r="D5" s="2948"/>
      <c r="E5" s="2949"/>
      <c r="F5" s="2950"/>
    </row>
    <row r="6" spans="1:10" ht="15">
      <c r="A6" s="2237"/>
      <c r="B6" s="2237"/>
      <c r="C6" s="3953" t="s">
        <v>7308</v>
      </c>
      <c r="D6" s="3953"/>
      <c r="E6" s="2237"/>
      <c r="F6" s="2238"/>
    </row>
    <row r="7" spans="1:10">
      <c r="A7" s="2237"/>
      <c r="B7" s="2237"/>
      <c r="C7" s="2237"/>
      <c r="D7" s="2951"/>
      <c r="E7" s="2237"/>
      <c r="F7" s="2238"/>
    </row>
    <row r="8" spans="1:10" ht="13.5" thickBot="1">
      <c r="A8" s="3952" t="s">
        <v>5501</v>
      </c>
      <c r="B8" s="3952"/>
      <c r="C8" s="3952"/>
      <c r="E8" s="2939"/>
      <c r="F8" s="2946"/>
      <c r="G8" s="2928" t="s">
        <v>5402</v>
      </c>
    </row>
    <row r="9" spans="1:10" ht="15" customHeight="1">
      <c r="A9" s="3954" t="s">
        <v>969</v>
      </c>
      <c r="B9" s="3956" t="s">
        <v>970</v>
      </c>
      <c r="C9" s="3956" t="s">
        <v>5500</v>
      </c>
      <c r="D9" s="3956" t="s">
        <v>306</v>
      </c>
      <c r="E9" s="3956" t="s">
        <v>5499</v>
      </c>
      <c r="F9" s="3958" t="s">
        <v>5498</v>
      </c>
      <c r="G9" s="3960" t="s">
        <v>920</v>
      </c>
    </row>
    <row r="10" spans="1:10">
      <c r="A10" s="3955"/>
      <c r="B10" s="3957"/>
      <c r="C10" s="3957"/>
      <c r="D10" s="3957"/>
      <c r="E10" s="3957"/>
      <c r="F10" s="3959"/>
      <c r="G10" s="3961"/>
    </row>
    <row r="11" spans="1:10" ht="13.5" thickBot="1">
      <c r="A11" s="3955"/>
      <c r="B11" s="3957"/>
      <c r="C11" s="3957"/>
      <c r="D11" s="3957"/>
      <c r="E11" s="3957"/>
      <c r="F11" s="3959"/>
      <c r="G11" s="3961"/>
    </row>
    <row r="12" spans="1:10" ht="13.5" thickBot="1">
      <c r="A12" s="2955">
        <v>0</v>
      </c>
      <c r="B12" s="2956">
        <v>1</v>
      </c>
      <c r="C12" s="2957">
        <v>2</v>
      </c>
      <c r="D12" s="2956">
        <v>3</v>
      </c>
      <c r="E12" s="2957">
        <v>4</v>
      </c>
      <c r="F12" s="2959">
        <v>5</v>
      </c>
      <c r="G12" s="2960">
        <v>6</v>
      </c>
      <c r="J12" s="2961"/>
    </row>
    <row r="13" spans="1:10">
      <c r="A13" s="2962"/>
      <c r="B13" s="2963"/>
      <c r="C13" s="2964"/>
      <c r="D13" s="2965"/>
      <c r="E13" s="2966"/>
      <c r="F13" s="2967"/>
      <c r="G13" s="2968"/>
    </row>
    <row r="14" spans="1:10">
      <c r="A14" s="3058"/>
      <c r="B14" s="3059"/>
      <c r="C14" s="3060" t="s">
        <v>5446</v>
      </c>
      <c r="D14" s="3061"/>
      <c r="E14" s="2974"/>
      <c r="F14" s="3062"/>
      <c r="G14" s="3063">
        <f>G16+G24+G30</f>
        <v>0</v>
      </c>
    </row>
    <row r="15" spans="1:10">
      <c r="A15" s="3065"/>
      <c r="B15" s="3066"/>
      <c r="C15" s="3081"/>
      <c r="D15" s="3103"/>
      <c r="E15" s="3068"/>
      <c r="F15" s="3069"/>
      <c r="G15" s="3017"/>
      <c r="J15" s="3000"/>
    </row>
    <row r="16" spans="1:10" ht="25.5">
      <c r="A16" s="3070">
        <v>1</v>
      </c>
      <c r="B16" s="3071" t="s">
        <v>7309</v>
      </c>
      <c r="C16" s="3072" t="s">
        <v>6336</v>
      </c>
      <c r="D16" s="2985" t="s">
        <v>6313</v>
      </c>
      <c r="E16" s="3030">
        <v>2</v>
      </c>
      <c r="F16" s="3020">
        <f>SUM(G18:G22)</f>
        <v>0</v>
      </c>
      <c r="G16" s="3030">
        <f>E16*F16</f>
        <v>0</v>
      </c>
    </row>
    <row r="17" spans="1:12" ht="25.5">
      <c r="A17" s="3065"/>
      <c r="B17" s="3066"/>
      <c r="C17" s="2995" t="s">
        <v>6314</v>
      </c>
      <c r="D17" s="3067"/>
      <c r="E17" s="3074"/>
      <c r="F17" s="3075"/>
      <c r="G17" s="3074"/>
      <c r="J17" s="3000"/>
    </row>
    <row r="18" spans="1:12">
      <c r="A18" s="2962">
        <v>1.1000000000000001</v>
      </c>
      <c r="B18" s="2963" t="s">
        <v>7310</v>
      </c>
      <c r="C18" s="3076" t="s">
        <v>6350</v>
      </c>
      <c r="D18" s="2963" t="s">
        <v>374</v>
      </c>
      <c r="E18" s="2966">
        <v>35</v>
      </c>
      <c r="F18" s="2967"/>
      <c r="G18" s="2966">
        <f>E18*F18</f>
        <v>0</v>
      </c>
      <c r="I18" s="2935"/>
      <c r="J18" s="3000"/>
    </row>
    <row r="19" spans="1:12">
      <c r="A19" s="2962">
        <f>A18+0.1</f>
        <v>1.2000000000000002</v>
      </c>
      <c r="B19" s="2963" t="s">
        <v>7311</v>
      </c>
      <c r="C19" s="3076" t="s">
        <v>7312</v>
      </c>
      <c r="D19" s="2963" t="s">
        <v>374</v>
      </c>
      <c r="E19" s="2966">
        <v>25</v>
      </c>
      <c r="F19" s="2967"/>
      <c r="G19" s="2966">
        <f t="shared" ref="G19:G22" si="0">E19*F19</f>
        <v>0</v>
      </c>
      <c r="I19" s="2935"/>
      <c r="J19" s="3000"/>
    </row>
    <row r="20" spans="1:12">
      <c r="A20" s="2962">
        <f t="shared" ref="A20:A22" si="1">A19+0.1</f>
        <v>1.3000000000000003</v>
      </c>
      <c r="B20" s="2963" t="s">
        <v>7313</v>
      </c>
      <c r="C20" s="3076" t="s">
        <v>6344</v>
      </c>
      <c r="D20" s="2963" t="s">
        <v>374</v>
      </c>
      <c r="E20" s="2966">
        <v>150</v>
      </c>
      <c r="F20" s="2967"/>
      <c r="G20" s="2966">
        <f t="shared" si="0"/>
        <v>0</v>
      </c>
      <c r="I20" s="2935"/>
      <c r="J20" s="3000"/>
    </row>
    <row r="21" spans="1:12">
      <c r="A21" s="2962">
        <f t="shared" si="1"/>
        <v>1.4000000000000004</v>
      </c>
      <c r="B21" s="2963" t="s">
        <v>7314</v>
      </c>
      <c r="C21" s="3076" t="s">
        <v>6342</v>
      </c>
      <c r="D21" s="2963" t="s">
        <v>374</v>
      </c>
      <c r="E21" s="2966">
        <v>100</v>
      </c>
      <c r="F21" s="2967"/>
      <c r="G21" s="2966">
        <f t="shared" si="0"/>
        <v>0</v>
      </c>
      <c r="I21" s="2935"/>
      <c r="J21" s="3000"/>
    </row>
    <row r="22" spans="1:12">
      <c r="A22" s="2962">
        <f t="shared" si="1"/>
        <v>1.5000000000000004</v>
      </c>
      <c r="B22" s="2963" t="s">
        <v>7315</v>
      </c>
      <c r="C22" s="3076" t="s">
        <v>6340</v>
      </c>
      <c r="D22" s="2963" t="s">
        <v>374</v>
      </c>
      <c r="E22" s="2966">
        <v>260</v>
      </c>
      <c r="F22" s="2967"/>
      <c r="G22" s="2966">
        <f t="shared" si="0"/>
        <v>0</v>
      </c>
      <c r="I22" s="2935"/>
      <c r="J22" s="3000"/>
    </row>
    <row r="23" spans="1:12" s="2947" customFormat="1">
      <c r="A23" s="3077"/>
      <c r="B23" s="3066"/>
      <c r="C23" s="2964"/>
      <c r="D23" s="2965"/>
      <c r="E23" s="2966"/>
      <c r="F23" s="3075"/>
      <c r="G23" s="3074"/>
      <c r="H23" s="2934"/>
      <c r="I23" s="2935"/>
      <c r="K23" s="2926"/>
      <c r="L23" s="2926"/>
    </row>
    <row r="24" spans="1:12" s="2947" customFormat="1">
      <c r="A24" s="3070">
        <v>2</v>
      </c>
      <c r="B24" s="3071" t="s">
        <v>7316</v>
      </c>
      <c r="C24" s="3078" t="s">
        <v>6525</v>
      </c>
      <c r="D24" s="2985" t="s">
        <v>6313</v>
      </c>
      <c r="E24" s="3030">
        <v>2</v>
      </c>
      <c r="F24" s="3020">
        <f>SUM(G26:G28)</f>
        <v>0</v>
      </c>
      <c r="G24" s="3030">
        <f>E24*F24</f>
        <v>0</v>
      </c>
      <c r="H24" s="2934"/>
      <c r="I24" s="2935"/>
      <c r="K24" s="2926"/>
      <c r="L24" s="2926"/>
    </row>
    <row r="25" spans="1:12" s="2947" customFormat="1" ht="25.5">
      <c r="A25" s="3065"/>
      <c r="B25" s="3066"/>
      <c r="C25" s="2995" t="s">
        <v>6314</v>
      </c>
      <c r="D25" s="3067"/>
      <c r="E25" s="3074"/>
      <c r="F25" s="3075"/>
      <c r="G25" s="3074"/>
      <c r="H25" s="2934"/>
      <c r="I25" s="2935"/>
      <c r="K25" s="2926"/>
      <c r="L25" s="2926"/>
    </row>
    <row r="26" spans="1:12" s="2947" customFormat="1">
      <c r="A26" s="2962">
        <v>2.1</v>
      </c>
      <c r="B26" s="2963" t="s">
        <v>7317</v>
      </c>
      <c r="C26" s="2964" t="s">
        <v>7318</v>
      </c>
      <c r="D26" s="2963" t="s">
        <v>377</v>
      </c>
      <c r="E26" s="3080">
        <v>1</v>
      </c>
      <c r="F26" s="2967"/>
      <c r="G26" s="2966">
        <f t="shared" ref="G26:G28" si="2">E26*F26</f>
        <v>0</v>
      </c>
      <c r="H26" s="2934"/>
      <c r="I26" s="2935"/>
      <c r="K26" s="2926"/>
      <c r="L26" s="2926"/>
    </row>
    <row r="27" spans="1:12" s="2947" customFormat="1">
      <c r="A27" s="2962">
        <f>A26+0.1</f>
        <v>2.2000000000000002</v>
      </c>
      <c r="B27" s="2963" t="s">
        <v>7319</v>
      </c>
      <c r="C27" s="2964" t="s">
        <v>7320</v>
      </c>
      <c r="D27" s="2963" t="s">
        <v>377</v>
      </c>
      <c r="E27" s="3080">
        <v>1</v>
      </c>
      <c r="F27" s="2967"/>
      <c r="G27" s="2966">
        <f t="shared" si="2"/>
        <v>0</v>
      </c>
      <c r="H27" s="2934"/>
      <c r="I27" s="2935"/>
      <c r="K27" s="2926"/>
      <c r="L27" s="2926"/>
    </row>
    <row r="28" spans="1:12" s="2947" customFormat="1">
      <c r="A28" s="2962">
        <f t="shared" ref="A28" si="3">A27+0.1</f>
        <v>2.3000000000000003</v>
      </c>
      <c r="B28" s="2963" t="s">
        <v>7321</v>
      </c>
      <c r="C28" s="2964" t="s">
        <v>7322</v>
      </c>
      <c r="D28" s="2963" t="s">
        <v>377</v>
      </c>
      <c r="E28" s="3080">
        <v>1</v>
      </c>
      <c r="F28" s="2967"/>
      <c r="G28" s="2966">
        <f t="shared" si="2"/>
        <v>0</v>
      </c>
      <c r="H28" s="2934"/>
      <c r="I28" s="2935"/>
      <c r="K28" s="2926"/>
      <c r="L28" s="2926"/>
    </row>
    <row r="29" spans="1:12" s="2947" customFormat="1">
      <c r="A29" s="2962"/>
      <c r="B29" s="2963"/>
      <c r="C29" s="2964"/>
      <c r="D29" s="2963"/>
      <c r="E29" s="3080"/>
      <c r="F29" s="2967"/>
      <c r="G29" s="2966"/>
      <c r="H29" s="2934"/>
      <c r="I29" s="2935"/>
      <c r="K29" s="2926"/>
      <c r="L29" s="2926"/>
    </row>
    <row r="30" spans="1:12" s="2947" customFormat="1">
      <c r="A30" s="3419">
        <v>3</v>
      </c>
      <c r="B30" s="2929" t="s">
        <v>7323</v>
      </c>
      <c r="C30" s="3420" t="s">
        <v>7324</v>
      </c>
      <c r="D30" s="2929" t="s">
        <v>377</v>
      </c>
      <c r="E30" s="3421">
        <v>18</v>
      </c>
      <c r="F30" s="3110"/>
      <c r="G30" s="3111">
        <f>E30*F30</f>
        <v>0</v>
      </c>
      <c r="H30" s="2934"/>
      <c r="I30" s="2935"/>
      <c r="K30" s="2926"/>
      <c r="L30" s="2926"/>
    </row>
    <row r="31" spans="1:12" s="2947" customFormat="1">
      <c r="A31" s="3065"/>
      <c r="B31" s="3066"/>
      <c r="C31" s="3081"/>
      <c r="D31" s="3067"/>
      <c r="E31" s="3074"/>
      <c r="F31" s="3075"/>
      <c r="G31" s="3074"/>
      <c r="H31" s="2934"/>
      <c r="I31" s="2935"/>
      <c r="K31" s="2926"/>
      <c r="L31" s="2926"/>
    </row>
    <row r="32" spans="1:12" ht="16.5" thickBot="1">
      <c r="A32" s="3083"/>
      <c r="B32" s="3084"/>
      <c r="C32" s="3085" t="s">
        <v>1149</v>
      </c>
      <c r="D32" s="3086"/>
      <c r="E32" s="3087"/>
      <c r="F32" s="3088"/>
      <c r="G32" s="3089">
        <f>G14</f>
        <v>0</v>
      </c>
      <c r="J32" s="3173"/>
      <c r="L32" s="3174"/>
    </row>
    <row r="33" spans="1:12" s="2934" customFormat="1">
      <c r="A33" s="3090"/>
      <c r="B33" s="3091"/>
      <c r="C33" s="3092"/>
      <c r="D33" s="3093"/>
      <c r="E33" s="2935"/>
      <c r="F33" s="2935"/>
      <c r="G33" s="3094"/>
      <c r="I33" s="2926"/>
      <c r="J33" s="2947"/>
      <c r="K33" s="2926"/>
      <c r="L33" s="2926"/>
    </row>
    <row r="34" spans="1:12" s="2934" customFormat="1">
      <c r="A34" s="3090"/>
      <c r="B34" s="3091"/>
      <c r="C34" s="3092"/>
      <c r="D34" s="3093"/>
      <c r="E34" s="2935"/>
      <c r="F34" s="2935"/>
      <c r="G34" s="3094"/>
      <c r="I34" s="2926"/>
      <c r="J34" s="2947"/>
      <c r="K34" s="2926"/>
      <c r="L34" s="2926"/>
    </row>
    <row r="35" spans="1:12" s="2934" customFormat="1">
      <c r="A35" s="3090"/>
      <c r="B35" s="3962" t="s">
        <v>7088</v>
      </c>
      <c r="C35" s="3962"/>
      <c r="D35" s="3962"/>
      <c r="E35" s="3962"/>
      <c r="F35" s="3962"/>
      <c r="G35" s="2946"/>
      <c r="I35" s="2926"/>
      <c r="J35" s="2947"/>
      <c r="K35" s="2926"/>
      <c r="L35" s="2926"/>
    </row>
    <row r="36" spans="1:12" s="2934" customFormat="1">
      <c r="A36" s="3090"/>
      <c r="B36" s="3962" t="s">
        <v>5404</v>
      </c>
      <c r="C36" s="3962"/>
      <c r="D36" s="3962"/>
      <c r="E36" s="3962"/>
      <c r="F36" s="3962"/>
      <c r="G36" s="2946"/>
      <c r="I36" s="2926"/>
      <c r="J36" s="2947"/>
      <c r="K36" s="2926"/>
      <c r="L36" s="2926"/>
    </row>
    <row r="37" spans="1:12" s="2934" customFormat="1">
      <c r="A37" s="3090"/>
      <c r="B37" s="3962" t="s">
        <v>5224</v>
      </c>
      <c r="C37" s="3962"/>
      <c r="D37" s="3962"/>
      <c r="E37" s="3962"/>
      <c r="F37" s="3962"/>
      <c r="G37" s="2946"/>
      <c r="I37" s="2926"/>
      <c r="J37" s="2947"/>
      <c r="K37" s="2926"/>
      <c r="L37" s="2926"/>
    </row>
    <row r="38" spans="1:12" s="2934" customFormat="1">
      <c r="A38" s="3090"/>
      <c r="B38" s="3096"/>
      <c r="C38" s="3097"/>
      <c r="D38" s="3090"/>
      <c r="E38" s="3095"/>
      <c r="F38" s="3098"/>
      <c r="G38" s="2946"/>
      <c r="I38" s="2926"/>
      <c r="J38" s="2947"/>
      <c r="K38" s="2926"/>
      <c r="L38" s="2926"/>
    </row>
    <row r="39" spans="1:12" s="2934" customFormat="1">
      <c r="A39" s="3090"/>
      <c r="B39" s="3096"/>
      <c r="C39" s="3097"/>
      <c r="D39" s="3090"/>
      <c r="E39" s="3095"/>
      <c r="F39" s="3098"/>
      <c r="G39" s="2946"/>
      <c r="I39" s="2926"/>
      <c r="J39" s="2947"/>
      <c r="K39" s="2926"/>
      <c r="L39" s="2926"/>
    </row>
    <row r="40" spans="1:12" s="2934" customFormat="1">
      <c r="A40" s="3099"/>
      <c r="B40" s="3100"/>
      <c r="C40" s="3101"/>
      <c r="D40" s="3939" t="s">
        <v>7638</v>
      </c>
      <c r="E40" s="3939"/>
      <c r="F40" s="3939"/>
      <c r="G40" s="2928"/>
      <c r="I40" s="2926"/>
      <c r="J40" s="2947"/>
      <c r="K40" s="2926"/>
      <c r="L40" s="2926"/>
    </row>
    <row r="41" spans="1:12" s="2934" customFormat="1">
      <c r="A41" s="3090"/>
      <c r="B41" s="3091"/>
      <c r="C41" s="3092"/>
      <c r="D41" s="2952"/>
      <c r="E41" s="2939"/>
      <c r="F41" s="2946"/>
      <c r="G41" s="2946"/>
      <c r="I41" s="2926"/>
      <c r="J41" s="2947"/>
      <c r="K41" s="2926"/>
      <c r="L41" s="2926"/>
    </row>
  </sheetData>
  <mergeCells count="17">
    <mergeCell ref="G9:G11"/>
    <mergeCell ref="B35:F35"/>
    <mergeCell ref="B36:F36"/>
    <mergeCell ref="B37:F37"/>
    <mergeCell ref="D40:F40"/>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BreakPreview" zoomScaleNormal="100" zoomScaleSheetLayoutView="100" workbookViewId="0">
      <selection activeCell="B5" sqref="B5"/>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52" width="9.140625" style="2004"/>
    <col min="253" max="253" width="41.85546875" style="2004" customWidth="1"/>
    <col min="254" max="256" width="9.140625" style="2004"/>
    <col min="257" max="257" width="27.5703125" style="2004" customWidth="1"/>
    <col min="258" max="508" width="9.140625" style="2004"/>
    <col min="509" max="509" width="41.85546875" style="2004" customWidth="1"/>
    <col min="510" max="512" width="9.140625" style="2004"/>
    <col min="513" max="513" width="27.5703125" style="2004" customWidth="1"/>
    <col min="514" max="764" width="9.140625" style="2004"/>
    <col min="765" max="765" width="41.85546875" style="2004" customWidth="1"/>
    <col min="766" max="768" width="9.140625" style="2004"/>
    <col min="769" max="769" width="27.5703125" style="2004" customWidth="1"/>
    <col min="770" max="1020" width="9.140625" style="2004"/>
    <col min="1021" max="1021" width="41.85546875" style="2004" customWidth="1"/>
    <col min="1022" max="1024" width="9.140625" style="2004"/>
    <col min="1025" max="1025" width="27.5703125" style="2004" customWidth="1"/>
    <col min="1026" max="1276" width="9.140625" style="2004"/>
    <col min="1277" max="1277" width="41.85546875" style="2004" customWidth="1"/>
    <col min="1278" max="1280" width="9.140625" style="2004"/>
    <col min="1281" max="1281" width="27.5703125" style="2004" customWidth="1"/>
    <col min="1282" max="1532" width="9.140625" style="2004"/>
    <col min="1533" max="1533" width="41.85546875" style="2004" customWidth="1"/>
    <col min="1534" max="1536" width="9.140625" style="2004"/>
    <col min="1537" max="1537" width="27.5703125" style="2004" customWidth="1"/>
    <col min="1538" max="1788" width="9.140625" style="2004"/>
    <col min="1789" max="1789" width="41.85546875" style="2004" customWidth="1"/>
    <col min="1790" max="1792" width="9.140625" style="2004"/>
    <col min="1793" max="1793" width="27.5703125" style="2004" customWidth="1"/>
    <col min="1794" max="2044" width="9.140625" style="2004"/>
    <col min="2045" max="2045" width="41.85546875" style="2004" customWidth="1"/>
    <col min="2046" max="2048" width="9.140625" style="2004"/>
    <col min="2049" max="2049" width="27.5703125" style="2004" customWidth="1"/>
    <col min="2050" max="2300" width="9.140625" style="2004"/>
    <col min="2301" max="2301" width="41.85546875" style="2004" customWidth="1"/>
    <col min="2302" max="2304" width="9.140625" style="2004"/>
    <col min="2305" max="2305" width="27.5703125" style="2004" customWidth="1"/>
    <col min="2306" max="2556" width="9.140625" style="2004"/>
    <col min="2557" max="2557" width="41.85546875" style="2004" customWidth="1"/>
    <col min="2558" max="2560" width="9.140625" style="2004"/>
    <col min="2561" max="2561" width="27.5703125" style="2004" customWidth="1"/>
    <col min="2562" max="2812" width="9.140625" style="2004"/>
    <col min="2813" max="2813" width="41.85546875" style="2004" customWidth="1"/>
    <col min="2814" max="2816" width="9.140625" style="2004"/>
    <col min="2817" max="2817" width="27.5703125" style="2004" customWidth="1"/>
    <col min="2818" max="3068" width="9.140625" style="2004"/>
    <col min="3069" max="3069" width="41.85546875" style="2004" customWidth="1"/>
    <col min="3070" max="3072" width="9.140625" style="2004"/>
    <col min="3073" max="3073" width="27.5703125" style="2004" customWidth="1"/>
    <col min="3074" max="3324" width="9.140625" style="2004"/>
    <col min="3325" max="3325" width="41.85546875" style="2004" customWidth="1"/>
    <col min="3326" max="3328" width="9.140625" style="2004"/>
    <col min="3329" max="3329" width="27.5703125" style="2004" customWidth="1"/>
    <col min="3330" max="3580" width="9.140625" style="2004"/>
    <col min="3581" max="3581" width="41.85546875" style="2004" customWidth="1"/>
    <col min="3582" max="3584" width="9.140625" style="2004"/>
    <col min="3585" max="3585" width="27.5703125" style="2004" customWidth="1"/>
    <col min="3586" max="3836" width="9.140625" style="2004"/>
    <col min="3837" max="3837" width="41.85546875" style="2004" customWidth="1"/>
    <col min="3838" max="3840" width="9.140625" style="2004"/>
    <col min="3841" max="3841" width="27.5703125" style="2004" customWidth="1"/>
    <col min="3842" max="4092" width="9.140625" style="2004"/>
    <col min="4093" max="4093" width="41.85546875" style="2004" customWidth="1"/>
    <col min="4094" max="4096" width="9.140625" style="2004"/>
    <col min="4097" max="4097" width="27.5703125" style="2004" customWidth="1"/>
    <col min="4098" max="4348" width="9.140625" style="2004"/>
    <col min="4349" max="4349" width="41.85546875" style="2004" customWidth="1"/>
    <col min="4350" max="4352" width="9.140625" style="2004"/>
    <col min="4353" max="4353" width="27.5703125" style="2004" customWidth="1"/>
    <col min="4354" max="4604" width="9.140625" style="2004"/>
    <col min="4605" max="4605" width="41.85546875" style="2004" customWidth="1"/>
    <col min="4606" max="4608" width="9.140625" style="2004"/>
    <col min="4609" max="4609" width="27.5703125" style="2004" customWidth="1"/>
    <col min="4610" max="4860" width="9.140625" style="2004"/>
    <col min="4861" max="4861" width="41.85546875" style="2004" customWidth="1"/>
    <col min="4862" max="4864" width="9.140625" style="2004"/>
    <col min="4865" max="4865" width="27.5703125" style="2004" customWidth="1"/>
    <col min="4866" max="5116" width="9.140625" style="2004"/>
    <col min="5117" max="5117" width="41.85546875" style="2004" customWidth="1"/>
    <col min="5118" max="5120" width="9.140625" style="2004"/>
    <col min="5121" max="5121" width="27.5703125" style="2004" customWidth="1"/>
    <col min="5122" max="5372" width="9.140625" style="2004"/>
    <col min="5373" max="5373" width="41.85546875" style="2004" customWidth="1"/>
    <col min="5374" max="5376" width="9.140625" style="2004"/>
    <col min="5377" max="5377" width="27.5703125" style="2004" customWidth="1"/>
    <col min="5378" max="5628" width="9.140625" style="2004"/>
    <col min="5629" max="5629" width="41.85546875" style="2004" customWidth="1"/>
    <col min="5630" max="5632" width="9.140625" style="2004"/>
    <col min="5633" max="5633" width="27.5703125" style="2004" customWidth="1"/>
    <col min="5634" max="5884" width="9.140625" style="2004"/>
    <col min="5885" max="5885" width="41.85546875" style="2004" customWidth="1"/>
    <col min="5886" max="5888" width="9.140625" style="2004"/>
    <col min="5889" max="5889" width="27.5703125" style="2004" customWidth="1"/>
    <col min="5890" max="6140" width="9.140625" style="2004"/>
    <col min="6141" max="6141" width="41.85546875" style="2004" customWidth="1"/>
    <col min="6142" max="6144" width="9.140625" style="2004"/>
    <col min="6145" max="6145" width="27.5703125" style="2004" customWidth="1"/>
    <col min="6146" max="6396" width="9.140625" style="2004"/>
    <col min="6397" max="6397" width="41.85546875" style="2004" customWidth="1"/>
    <col min="6398" max="6400" width="9.140625" style="2004"/>
    <col min="6401" max="6401" width="27.5703125" style="2004" customWidth="1"/>
    <col min="6402" max="6652" width="9.140625" style="2004"/>
    <col min="6653" max="6653" width="41.85546875" style="2004" customWidth="1"/>
    <col min="6654" max="6656" width="9.140625" style="2004"/>
    <col min="6657" max="6657" width="27.5703125" style="2004" customWidth="1"/>
    <col min="6658" max="6908" width="9.140625" style="2004"/>
    <col min="6909" max="6909" width="41.85546875" style="2004" customWidth="1"/>
    <col min="6910" max="6912" width="9.140625" style="2004"/>
    <col min="6913" max="6913" width="27.5703125" style="2004" customWidth="1"/>
    <col min="6914" max="7164" width="9.140625" style="2004"/>
    <col min="7165" max="7165" width="41.85546875" style="2004" customWidth="1"/>
    <col min="7166" max="7168" width="9.140625" style="2004"/>
    <col min="7169" max="7169" width="27.5703125" style="2004" customWidth="1"/>
    <col min="7170" max="7420" width="9.140625" style="2004"/>
    <col min="7421" max="7421" width="41.85546875" style="2004" customWidth="1"/>
    <col min="7422" max="7424" width="9.140625" style="2004"/>
    <col min="7425" max="7425" width="27.5703125" style="2004" customWidth="1"/>
    <col min="7426" max="7676" width="9.140625" style="2004"/>
    <col min="7677" max="7677" width="41.85546875" style="2004" customWidth="1"/>
    <col min="7678" max="7680" width="9.140625" style="2004"/>
    <col min="7681" max="7681" width="27.5703125" style="2004" customWidth="1"/>
    <col min="7682" max="7932" width="9.140625" style="2004"/>
    <col min="7933" max="7933" width="41.85546875" style="2004" customWidth="1"/>
    <col min="7934" max="7936" width="9.140625" style="2004"/>
    <col min="7937" max="7937" width="27.5703125" style="2004" customWidth="1"/>
    <col min="7938" max="8188" width="9.140625" style="2004"/>
    <col min="8189" max="8189" width="41.85546875" style="2004" customWidth="1"/>
    <col min="8190" max="8192" width="9.140625" style="2004"/>
    <col min="8193" max="8193" width="27.5703125" style="2004" customWidth="1"/>
    <col min="8194" max="8444" width="9.140625" style="2004"/>
    <col min="8445" max="8445" width="41.85546875" style="2004" customWidth="1"/>
    <col min="8446" max="8448" width="9.140625" style="2004"/>
    <col min="8449" max="8449" width="27.5703125" style="2004" customWidth="1"/>
    <col min="8450" max="8700" width="9.140625" style="2004"/>
    <col min="8701" max="8701" width="41.85546875" style="2004" customWidth="1"/>
    <col min="8702" max="8704" width="9.140625" style="2004"/>
    <col min="8705" max="8705" width="27.5703125" style="2004" customWidth="1"/>
    <col min="8706" max="8956" width="9.140625" style="2004"/>
    <col min="8957" max="8957" width="41.85546875" style="2004" customWidth="1"/>
    <col min="8958" max="8960" width="9.140625" style="2004"/>
    <col min="8961" max="8961" width="27.5703125" style="2004" customWidth="1"/>
    <col min="8962" max="9212" width="9.140625" style="2004"/>
    <col min="9213" max="9213" width="41.85546875" style="2004" customWidth="1"/>
    <col min="9214" max="9216" width="9.140625" style="2004"/>
    <col min="9217" max="9217" width="27.5703125" style="2004" customWidth="1"/>
    <col min="9218" max="9468" width="9.140625" style="2004"/>
    <col min="9469" max="9469" width="41.85546875" style="2004" customWidth="1"/>
    <col min="9470" max="9472" width="9.140625" style="2004"/>
    <col min="9473" max="9473" width="27.5703125" style="2004" customWidth="1"/>
    <col min="9474" max="9724" width="9.140625" style="2004"/>
    <col min="9725" max="9725" width="41.85546875" style="2004" customWidth="1"/>
    <col min="9726" max="9728" width="9.140625" style="2004"/>
    <col min="9729" max="9729" width="27.5703125" style="2004" customWidth="1"/>
    <col min="9730" max="9980" width="9.140625" style="2004"/>
    <col min="9981" max="9981" width="41.85546875" style="2004" customWidth="1"/>
    <col min="9982" max="9984" width="9.140625" style="2004"/>
    <col min="9985" max="9985" width="27.5703125" style="2004" customWidth="1"/>
    <col min="9986" max="10236" width="9.140625" style="2004"/>
    <col min="10237" max="10237" width="41.85546875" style="2004" customWidth="1"/>
    <col min="10238" max="10240" width="9.140625" style="2004"/>
    <col min="10241" max="10241" width="27.5703125" style="2004" customWidth="1"/>
    <col min="10242" max="10492" width="9.140625" style="2004"/>
    <col min="10493" max="10493" width="41.85546875" style="2004" customWidth="1"/>
    <col min="10494" max="10496" width="9.140625" style="2004"/>
    <col min="10497" max="10497" width="27.5703125" style="2004" customWidth="1"/>
    <col min="10498" max="10748" width="9.140625" style="2004"/>
    <col min="10749" max="10749" width="41.85546875" style="2004" customWidth="1"/>
    <col min="10750" max="10752" width="9.140625" style="2004"/>
    <col min="10753" max="10753" width="27.5703125" style="2004" customWidth="1"/>
    <col min="10754" max="11004" width="9.140625" style="2004"/>
    <col min="11005" max="11005" width="41.85546875" style="2004" customWidth="1"/>
    <col min="11006" max="11008" width="9.140625" style="2004"/>
    <col min="11009" max="11009" width="27.5703125" style="2004" customWidth="1"/>
    <col min="11010" max="11260" width="9.140625" style="2004"/>
    <col min="11261" max="11261" width="41.85546875" style="2004" customWidth="1"/>
    <col min="11262" max="11264" width="9.140625" style="2004"/>
    <col min="11265" max="11265" width="27.5703125" style="2004" customWidth="1"/>
    <col min="11266" max="11516" width="9.140625" style="2004"/>
    <col min="11517" max="11517" width="41.85546875" style="2004" customWidth="1"/>
    <col min="11518" max="11520" width="9.140625" style="2004"/>
    <col min="11521" max="11521" width="27.5703125" style="2004" customWidth="1"/>
    <col min="11522" max="11772" width="9.140625" style="2004"/>
    <col min="11773" max="11773" width="41.85546875" style="2004" customWidth="1"/>
    <col min="11774" max="11776" width="9.140625" style="2004"/>
    <col min="11777" max="11777" width="27.5703125" style="2004" customWidth="1"/>
    <col min="11778" max="12028" width="9.140625" style="2004"/>
    <col min="12029" max="12029" width="41.85546875" style="2004" customWidth="1"/>
    <col min="12030" max="12032" width="9.140625" style="2004"/>
    <col min="12033" max="12033" width="27.5703125" style="2004" customWidth="1"/>
    <col min="12034" max="12284" width="9.140625" style="2004"/>
    <col min="12285" max="12285" width="41.85546875" style="2004" customWidth="1"/>
    <col min="12286" max="12288" width="9.140625" style="2004"/>
    <col min="12289" max="12289" width="27.5703125" style="2004" customWidth="1"/>
    <col min="12290" max="12540" width="9.140625" style="2004"/>
    <col min="12541" max="12541" width="41.85546875" style="2004" customWidth="1"/>
    <col min="12542" max="12544" width="9.140625" style="2004"/>
    <col min="12545" max="12545" width="27.5703125" style="2004" customWidth="1"/>
    <col min="12546" max="12796" width="9.140625" style="2004"/>
    <col min="12797" max="12797" width="41.85546875" style="2004" customWidth="1"/>
    <col min="12798" max="12800" width="9.140625" style="2004"/>
    <col min="12801" max="12801" width="27.5703125" style="2004" customWidth="1"/>
    <col min="12802" max="13052" width="9.140625" style="2004"/>
    <col min="13053" max="13053" width="41.85546875" style="2004" customWidth="1"/>
    <col min="13054" max="13056" width="9.140625" style="2004"/>
    <col min="13057" max="13057" width="27.5703125" style="2004" customWidth="1"/>
    <col min="13058" max="13308" width="9.140625" style="2004"/>
    <col min="13309" max="13309" width="41.85546875" style="2004" customWidth="1"/>
    <col min="13310" max="13312" width="9.140625" style="2004"/>
    <col min="13313" max="13313" width="27.5703125" style="2004" customWidth="1"/>
    <col min="13314" max="13564" width="9.140625" style="2004"/>
    <col min="13565" max="13565" width="41.85546875" style="2004" customWidth="1"/>
    <col min="13566" max="13568" width="9.140625" style="2004"/>
    <col min="13569" max="13569" width="27.5703125" style="2004" customWidth="1"/>
    <col min="13570" max="13820" width="9.140625" style="2004"/>
    <col min="13821" max="13821" width="41.85546875" style="2004" customWidth="1"/>
    <col min="13822" max="13824" width="9.140625" style="2004"/>
    <col min="13825" max="13825" width="27.5703125" style="2004" customWidth="1"/>
    <col min="13826" max="14076" width="9.140625" style="2004"/>
    <col min="14077" max="14077" width="41.85546875" style="2004" customWidth="1"/>
    <col min="14078" max="14080" width="9.140625" style="2004"/>
    <col min="14081" max="14081" width="27.5703125" style="2004" customWidth="1"/>
    <col min="14082" max="14332" width="9.140625" style="2004"/>
    <col min="14333" max="14333" width="41.85546875" style="2004" customWidth="1"/>
    <col min="14334" max="14336" width="9.140625" style="2004"/>
    <col min="14337" max="14337" width="27.5703125" style="2004" customWidth="1"/>
    <col min="14338" max="14588" width="9.140625" style="2004"/>
    <col min="14589" max="14589" width="41.85546875" style="2004" customWidth="1"/>
    <col min="14590" max="14592" width="9.140625" style="2004"/>
    <col min="14593" max="14593" width="27.5703125" style="2004" customWidth="1"/>
    <col min="14594" max="14844" width="9.140625" style="2004"/>
    <col min="14845" max="14845" width="41.85546875" style="2004" customWidth="1"/>
    <col min="14846" max="14848" width="9.140625" style="2004"/>
    <col min="14849" max="14849" width="27.5703125" style="2004" customWidth="1"/>
    <col min="14850" max="15100" width="9.140625" style="2004"/>
    <col min="15101" max="15101" width="41.85546875" style="2004" customWidth="1"/>
    <col min="15102" max="15104" width="9.140625" style="2004"/>
    <col min="15105" max="15105" width="27.5703125" style="2004" customWidth="1"/>
    <col min="15106" max="15356" width="9.140625" style="2004"/>
    <col min="15357" max="15357" width="41.85546875" style="2004" customWidth="1"/>
    <col min="15358" max="15360" width="9.140625" style="2004"/>
    <col min="15361" max="15361" width="27.5703125" style="2004" customWidth="1"/>
    <col min="15362" max="15612" width="9.140625" style="2004"/>
    <col min="15613" max="15613" width="41.85546875" style="2004" customWidth="1"/>
    <col min="15614" max="15616" width="9.140625" style="2004"/>
    <col min="15617" max="15617" width="27.5703125" style="2004" customWidth="1"/>
    <col min="15618" max="15868" width="9.140625" style="2004"/>
    <col min="15869" max="15869" width="41.85546875" style="2004" customWidth="1"/>
    <col min="15870" max="15872" width="9.140625" style="2004"/>
    <col min="15873" max="15873" width="27.5703125" style="2004" customWidth="1"/>
    <col min="15874" max="16124" width="9.140625" style="2004"/>
    <col min="16125" max="16125" width="41.85546875" style="2004" customWidth="1"/>
    <col min="16126" max="16128" width="9.140625" style="2004"/>
    <col min="16129" max="16129" width="27.5703125" style="2004" customWidth="1"/>
    <col min="16130" max="16384" width="9.140625" style="2004"/>
  </cols>
  <sheetData>
    <row r="1" spans="1:7" s="2023" customFormat="1" ht="15" customHeight="1">
      <c r="A1" s="3944" t="s">
        <v>7646</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7325</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
        <v>0</v>
      </c>
      <c r="G12" s="3183"/>
    </row>
    <row r="13" spans="1:7" ht="25.5">
      <c r="A13" s="2087"/>
      <c r="B13" s="3190" t="s">
        <v>7326</v>
      </c>
      <c r="C13" s="3191"/>
      <c r="D13" s="3192"/>
      <c r="E13" s="3193"/>
      <c r="F13" s="3187">
        <f>SUM(F14:F16)</f>
        <v>0</v>
      </c>
      <c r="G13" s="2744"/>
    </row>
    <row r="14" spans="1:7" ht="25.5">
      <c r="A14" s="2087">
        <v>1</v>
      </c>
      <c r="B14" s="3418" t="s">
        <v>7327</v>
      </c>
      <c r="C14" s="3205" t="s">
        <v>377</v>
      </c>
      <c r="D14" s="3417">
        <v>4</v>
      </c>
      <c r="E14" s="2743"/>
      <c r="F14" s="3189">
        <f t="shared" ref="F14:F16" si="0">D14*E14</f>
        <v>0</v>
      </c>
      <c r="G14" s="2744" t="s">
        <v>7328</v>
      </c>
    </row>
    <row r="15" spans="1:7" ht="25.5">
      <c r="A15" s="2087">
        <v>2</v>
      </c>
      <c r="B15" s="3418" t="s">
        <v>7329</v>
      </c>
      <c r="C15" s="3205" t="s">
        <v>377</v>
      </c>
      <c r="D15" s="3417">
        <v>6</v>
      </c>
      <c r="E15" s="2743"/>
      <c r="F15" s="3189">
        <f t="shared" si="0"/>
        <v>0</v>
      </c>
      <c r="G15" s="2744" t="s">
        <v>7330</v>
      </c>
    </row>
    <row r="16" spans="1:7" ht="25.5">
      <c r="A16" s="2087">
        <v>3</v>
      </c>
      <c r="B16" s="3418" t="s">
        <v>7331</v>
      </c>
      <c r="C16" s="3422" t="s">
        <v>377</v>
      </c>
      <c r="D16" s="3417">
        <v>8</v>
      </c>
      <c r="E16" s="2743"/>
      <c r="F16" s="3189">
        <f t="shared" si="0"/>
        <v>0</v>
      </c>
      <c r="G16" s="2744" t="s">
        <v>5919</v>
      </c>
    </row>
    <row r="17" spans="1:7">
      <c r="A17" s="2087"/>
      <c r="B17" s="3200"/>
      <c r="C17" s="3201"/>
      <c r="D17" s="3216"/>
      <c r="E17" s="2743"/>
      <c r="F17" s="3189"/>
      <c r="G17" s="2744"/>
    </row>
    <row r="18" spans="1:7" ht="13.5" thickBot="1">
      <c r="A18" s="2082" t="s">
        <v>5511</v>
      </c>
      <c r="B18" s="2080"/>
      <c r="C18" s="2080"/>
      <c r="D18" s="3219"/>
      <c r="E18" s="2080"/>
      <c r="F18" s="3220">
        <f>ROUNDUP(F12,0)</f>
        <v>0</v>
      </c>
      <c r="G18" s="2078"/>
    </row>
    <row r="19" spans="1:7" ht="13.5" thickTop="1"/>
    <row r="20" spans="1:7">
      <c r="C20" s="3939" t="s">
        <v>7638</v>
      </c>
      <c r="D20" s="3939"/>
      <c r="E20" s="3939"/>
    </row>
    <row r="21" spans="1:7">
      <c r="C21" s="1867"/>
      <c r="D21" s="3221"/>
      <c r="E21" s="1867"/>
    </row>
    <row r="22" spans="1:7">
      <c r="C22" s="3939"/>
      <c r="D22" s="3939"/>
      <c r="E22" s="3939"/>
    </row>
    <row r="23" spans="1:7">
      <c r="A23" s="3965" t="s">
        <v>5510</v>
      </c>
      <c r="B23" s="3965"/>
      <c r="C23" s="3965"/>
      <c r="D23" s="3965"/>
      <c r="E23" s="3965"/>
      <c r="F23" s="3965"/>
      <c r="G23" s="3965"/>
    </row>
    <row r="24" spans="1:7">
      <c r="A24" s="3963" t="s">
        <v>5509</v>
      </c>
      <c r="B24" s="3963"/>
      <c r="C24" s="3963"/>
      <c r="D24" s="3963"/>
      <c r="E24" s="3963"/>
      <c r="F24" s="3963"/>
      <c r="G24" s="3963"/>
    </row>
    <row r="25" spans="1:7">
      <c r="A25" s="3963"/>
      <c r="B25" s="3963"/>
      <c r="C25" s="3963"/>
      <c r="D25" s="3963"/>
      <c r="E25" s="3963"/>
      <c r="F25" s="3963"/>
      <c r="G25" s="3963"/>
    </row>
    <row r="26" spans="1:7">
      <c r="A26" s="3963"/>
      <c r="B26" s="3963"/>
      <c r="C26" s="3963"/>
      <c r="D26" s="3963"/>
      <c r="E26" s="3963"/>
      <c r="F26" s="3963"/>
      <c r="G26" s="3963"/>
    </row>
    <row r="28" spans="1:7">
      <c r="F28" s="3222"/>
    </row>
    <row r="31" spans="1:7">
      <c r="F31" s="3222"/>
    </row>
  </sheetData>
  <mergeCells count="12">
    <mergeCell ref="A26:G26"/>
    <mergeCell ref="A1:F1"/>
    <mergeCell ref="A2:F2"/>
    <mergeCell ref="A3:F3"/>
    <mergeCell ref="A6:G6"/>
    <mergeCell ref="A7:G7"/>
    <mergeCell ref="A8:G8"/>
    <mergeCell ref="C20:E20"/>
    <mergeCell ref="C22:E22"/>
    <mergeCell ref="A23:G23"/>
    <mergeCell ref="A24:G24"/>
    <mergeCell ref="A25:G25"/>
  </mergeCells>
  <printOptions horizontalCentered="1"/>
  <pageMargins left="0.7" right="0.7" top="0.75" bottom="0.75" header="0.3" footer="0.3"/>
  <pageSetup paperSize="9" scale="74" fitToHeight="0" orientation="portrait" r:id="rId1"/>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view="pageBreakPreview" zoomScaleNormal="100" zoomScaleSheetLayoutView="100" workbookViewId="0">
      <selection activeCell="A4" sqref="A4:F4"/>
    </sheetView>
  </sheetViews>
  <sheetFormatPr defaultRowHeight="12.75"/>
  <cols>
    <col min="1" max="1" width="6.42578125" style="3091" customWidth="1"/>
    <col min="2" max="2" width="12" style="3091" customWidth="1"/>
    <col min="3" max="3" width="44.28515625" style="3092" customWidth="1"/>
    <col min="4" max="4" width="9.42578125" style="2952" customWidth="1"/>
    <col min="5" max="5" width="9.42578125" style="2946" customWidth="1"/>
    <col min="6" max="6" width="11.28515625" style="2939" bestFit="1" customWidth="1"/>
    <col min="7" max="7" width="14.140625" style="2946" customWidth="1"/>
    <col min="8" max="8" width="9.140625" style="2934"/>
    <col min="9" max="9" width="14.5703125" style="2947" bestFit="1" customWidth="1"/>
    <col min="10" max="16384" width="9.140625" style="2926"/>
  </cols>
  <sheetData>
    <row r="1" spans="1:9" ht="15" customHeight="1">
      <c r="A1" s="3944" t="s">
        <v>7646</v>
      </c>
      <c r="B1" s="3944"/>
      <c r="C1" s="3944"/>
      <c r="D1" s="3944"/>
      <c r="E1" s="3944"/>
      <c r="F1" s="3944"/>
    </row>
    <row r="2" spans="1:9" ht="15" customHeight="1">
      <c r="A2" s="3945" t="s">
        <v>6292</v>
      </c>
      <c r="B2" s="3945"/>
      <c r="C2" s="3945"/>
      <c r="D2" s="3964"/>
      <c r="E2" s="3964"/>
      <c r="F2" s="3964"/>
    </row>
    <row r="3" spans="1:9" ht="12.75" customHeight="1">
      <c r="A3" s="3946"/>
      <c r="B3" s="3946"/>
      <c r="C3" s="3946"/>
      <c r="D3" s="3946"/>
      <c r="E3" s="3946"/>
      <c r="F3" s="3946"/>
    </row>
    <row r="4" spans="1:9">
      <c r="A4" s="3946" t="s">
        <v>7332</v>
      </c>
      <c r="B4" s="3946"/>
      <c r="C4" s="3946"/>
      <c r="D4" s="3946"/>
      <c r="E4" s="3946"/>
      <c r="F4" s="3946"/>
    </row>
    <row r="5" spans="1:9">
      <c r="A5" s="2442"/>
      <c r="B5" s="2236"/>
      <c r="C5" s="2236"/>
      <c r="D5" s="2948"/>
      <c r="E5" s="2949"/>
      <c r="F5" s="2950"/>
    </row>
    <row r="6" spans="1:9" ht="15">
      <c r="A6" s="2237"/>
      <c r="B6" s="2237"/>
      <c r="C6" s="3953" t="s">
        <v>7333</v>
      </c>
      <c r="D6" s="3953"/>
      <c r="E6" s="2237"/>
      <c r="F6" s="2238"/>
    </row>
    <row r="7" spans="1:9">
      <c r="A7" s="2237"/>
      <c r="B7" s="2237"/>
      <c r="C7" s="2237"/>
      <c r="D7" s="2951"/>
      <c r="E7" s="2237"/>
      <c r="F7" s="2238"/>
    </row>
    <row r="8" spans="1:9" ht="13.5" thickBot="1">
      <c r="A8" s="3952" t="s">
        <v>5501</v>
      </c>
      <c r="B8" s="3952"/>
      <c r="C8" s="3952"/>
      <c r="E8" s="2939"/>
      <c r="F8" s="2946"/>
      <c r="G8" s="2928" t="s">
        <v>5402</v>
      </c>
    </row>
    <row r="9" spans="1:9" ht="15" customHeight="1">
      <c r="A9" s="3954" t="s">
        <v>969</v>
      </c>
      <c r="B9" s="3956" t="s">
        <v>970</v>
      </c>
      <c r="C9" s="3956" t="s">
        <v>5500</v>
      </c>
      <c r="D9" s="3956" t="s">
        <v>306</v>
      </c>
      <c r="E9" s="3956" t="s">
        <v>5499</v>
      </c>
      <c r="F9" s="3958" t="s">
        <v>5498</v>
      </c>
      <c r="G9" s="3960" t="s">
        <v>920</v>
      </c>
    </row>
    <row r="10" spans="1:9">
      <c r="A10" s="3955"/>
      <c r="B10" s="3957"/>
      <c r="C10" s="3957"/>
      <c r="D10" s="3957"/>
      <c r="E10" s="3957"/>
      <c r="F10" s="3959"/>
      <c r="G10" s="3961"/>
    </row>
    <row r="11" spans="1:9" ht="13.5" thickBot="1">
      <c r="A11" s="3955"/>
      <c r="B11" s="3957"/>
      <c r="C11" s="3957"/>
      <c r="D11" s="3957"/>
      <c r="E11" s="3957"/>
      <c r="F11" s="3959"/>
      <c r="G11" s="3961"/>
    </row>
    <row r="12" spans="1:9" ht="13.5" thickBot="1">
      <c r="A12" s="2955">
        <v>0</v>
      </c>
      <c r="B12" s="2956">
        <v>1</v>
      </c>
      <c r="C12" s="2957">
        <v>2</v>
      </c>
      <c r="D12" s="2956">
        <v>3</v>
      </c>
      <c r="E12" s="2957">
        <v>4</v>
      </c>
      <c r="F12" s="2959">
        <v>5</v>
      </c>
      <c r="G12" s="2960">
        <v>6</v>
      </c>
      <c r="I12" s="2961"/>
    </row>
    <row r="13" spans="1:9">
      <c r="A13" s="2962"/>
      <c r="B13" s="2963"/>
      <c r="C13" s="2964"/>
      <c r="D13" s="2965"/>
      <c r="E13" s="2966"/>
      <c r="F13" s="2967"/>
      <c r="G13" s="2968"/>
    </row>
    <row r="14" spans="1:9">
      <c r="A14" s="3058"/>
      <c r="B14" s="3059"/>
      <c r="C14" s="3060" t="s">
        <v>5446</v>
      </c>
      <c r="D14" s="3061"/>
      <c r="E14" s="2974"/>
      <c r="F14" s="3062"/>
      <c r="G14" s="3063">
        <f>G16+G25+G33</f>
        <v>0</v>
      </c>
    </row>
    <row r="15" spans="1:9">
      <c r="A15" s="3065"/>
      <c r="B15" s="3066"/>
      <c r="C15" s="3081"/>
      <c r="D15" s="3103"/>
      <c r="E15" s="3068"/>
      <c r="F15" s="3069"/>
      <c r="G15" s="3017"/>
      <c r="I15" s="3000"/>
    </row>
    <row r="16" spans="1:9" ht="25.5">
      <c r="A16" s="3070">
        <v>1</v>
      </c>
      <c r="B16" s="3071" t="s">
        <v>7334</v>
      </c>
      <c r="C16" s="3072" t="s">
        <v>6336</v>
      </c>
      <c r="D16" s="2985" t="s">
        <v>6313</v>
      </c>
      <c r="E16" s="3030">
        <v>2</v>
      </c>
      <c r="F16" s="3020">
        <f>SUM(G18:G23)</f>
        <v>0</v>
      </c>
      <c r="G16" s="3030">
        <f>E16*F16</f>
        <v>0</v>
      </c>
    </row>
    <row r="17" spans="1:11" ht="25.5">
      <c r="A17" s="3065"/>
      <c r="B17" s="3066"/>
      <c r="C17" s="2995" t="s">
        <v>6314</v>
      </c>
      <c r="D17" s="3067"/>
      <c r="E17" s="3074"/>
      <c r="F17" s="3075"/>
      <c r="G17" s="3074"/>
      <c r="I17" s="3000"/>
    </row>
    <row r="18" spans="1:11">
      <c r="A18" s="2962">
        <v>1.1000000000000001</v>
      </c>
      <c r="B18" s="2963" t="s">
        <v>7335</v>
      </c>
      <c r="C18" s="3076" t="s">
        <v>6350</v>
      </c>
      <c r="D18" s="2963" t="s">
        <v>374</v>
      </c>
      <c r="E18" s="2966">
        <v>240</v>
      </c>
      <c r="F18" s="2967"/>
      <c r="G18" s="2966">
        <f>E18*F18</f>
        <v>0</v>
      </c>
      <c r="I18" s="3000"/>
    </row>
    <row r="19" spans="1:11">
      <c r="A19" s="2962">
        <f>A18+0.1</f>
        <v>1.2000000000000002</v>
      </c>
      <c r="B19" s="2963" t="s">
        <v>7336</v>
      </c>
      <c r="C19" s="3076" t="s">
        <v>6348</v>
      </c>
      <c r="D19" s="2963" t="s">
        <v>374</v>
      </c>
      <c r="E19" s="2966">
        <v>250</v>
      </c>
      <c r="F19" s="2967"/>
      <c r="G19" s="2966">
        <f t="shared" ref="G19:G23" si="0">E19*F19</f>
        <v>0</v>
      </c>
      <c r="I19" s="3000"/>
    </row>
    <row r="20" spans="1:11">
      <c r="A20" s="2962">
        <f t="shared" ref="A20:A23" si="1">A19+0.1</f>
        <v>1.3000000000000003</v>
      </c>
      <c r="B20" s="2963" t="s">
        <v>7337</v>
      </c>
      <c r="C20" s="3076" t="s">
        <v>7338</v>
      </c>
      <c r="D20" s="2963" t="s">
        <v>374</v>
      </c>
      <c r="E20" s="2966">
        <v>190</v>
      </c>
      <c r="F20" s="2967"/>
      <c r="G20" s="2966">
        <f t="shared" si="0"/>
        <v>0</v>
      </c>
      <c r="I20" s="3000"/>
    </row>
    <row r="21" spans="1:11">
      <c r="A21" s="2962">
        <f t="shared" si="1"/>
        <v>1.4000000000000004</v>
      </c>
      <c r="B21" s="2963" t="s">
        <v>7339</v>
      </c>
      <c r="C21" s="3076" t="s">
        <v>7340</v>
      </c>
      <c r="D21" s="2963" t="s">
        <v>374</v>
      </c>
      <c r="E21" s="2966">
        <v>120</v>
      </c>
      <c r="F21" s="2967"/>
      <c r="G21" s="2966">
        <f t="shared" si="0"/>
        <v>0</v>
      </c>
      <c r="I21" s="3000"/>
    </row>
    <row r="22" spans="1:11">
      <c r="A22" s="2962">
        <f t="shared" si="1"/>
        <v>1.5000000000000004</v>
      </c>
      <c r="B22" s="2963" t="s">
        <v>7341</v>
      </c>
      <c r="C22" s="3076" t="s">
        <v>6340</v>
      </c>
      <c r="D22" s="2963" t="s">
        <v>374</v>
      </c>
      <c r="E22" s="2966">
        <v>90</v>
      </c>
      <c r="F22" s="2967"/>
      <c r="G22" s="2966">
        <f t="shared" si="0"/>
        <v>0</v>
      </c>
      <c r="I22" s="3000"/>
    </row>
    <row r="23" spans="1:11">
      <c r="A23" s="2962">
        <f t="shared" si="1"/>
        <v>1.6000000000000005</v>
      </c>
      <c r="B23" s="2963" t="s">
        <v>7342</v>
      </c>
      <c r="C23" s="3076" t="s">
        <v>7343</v>
      </c>
      <c r="D23" s="2963" t="s">
        <v>374</v>
      </c>
      <c r="E23" s="2966">
        <v>60</v>
      </c>
      <c r="F23" s="2967"/>
      <c r="G23" s="2966">
        <f t="shared" si="0"/>
        <v>0</v>
      </c>
      <c r="I23" s="3000"/>
    </row>
    <row r="24" spans="1:11" s="2947" customFormat="1">
      <c r="A24" s="3077"/>
      <c r="B24" s="3066"/>
      <c r="C24" s="2964"/>
      <c r="D24" s="2965"/>
      <c r="E24" s="2966"/>
      <c r="F24" s="3075"/>
      <c r="G24" s="3074"/>
      <c r="H24" s="2934"/>
      <c r="J24" s="2926"/>
      <c r="K24" s="2926"/>
    </row>
    <row r="25" spans="1:11" s="2947" customFormat="1">
      <c r="A25" s="3070">
        <v>2</v>
      </c>
      <c r="B25" s="3071" t="s">
        <v>7344</v>
      </c>
      <c r="C25" s="3078" t="s">
        <v>6525</v>
      </c>
      <c r="D25" s="2985" t="s">
        <v>6313</v>
      </c>
      <c r="E25" s="3030">
        <v>2</v>
      </c>
      <c r="F25" s="3020">
        <f>SUM(G27:G31)</f>
        <v>0</v>
      </c>
      <c r="G25" s="3030">
        <f>E25*F25</f>
        <v>0</v>
      </c>
      <c r="H25" s="2934"/>
      <c r="J25" s="2926"/>
      <c r="K25" s="2926"/>
    </row>
    <row r="26" spans="1:11" s="2947" customFormat="1" ht="25.5">
      <c r="A26" s="3065"/>
      <c r="B26" s="3066"/>
      <c r="C26" s="2995" t="s">
        <v>6314</v>
      </c>
      <c r="D26" s="3067"/>
      <c r="E26" s="3074"/>
      <c r="F26" s="3075"/>
      <c r="G26" s="3074"/>
      <c r="H26" s="2934"/>
      <c r="J26" s="2926"/>
      <c r="K26" s="2926"/>
    </row>
    <row r="27" spans="1:11" s="2947" customFormat="1" ht="25.5">
      <c r="A27" s="2962">
        <v>2.1</v>
      </c>
      <c r="B27" s="2963" t="s">
        <v>7345</v>
      </c>
      <c r="C27" s="2964" t="s">
        <v>7346</v>
      </c>
      <c r="D27" s="2963" t="s">
        <v>377</v>
      </c>
      <c r="E27" s="3080">
        <v>1</v>
      </c>
      <c r="F27" s="2967"/>
      <c r="G27" s="2966">
        <f t="shared" ref="G27:G31" si="2">E27*F27</f>
        <v>0</v>
      </c>
      <c r="H27" s="2934"/>
      <c r="J27" s="2926"/>
      <c r="K27" s="2926"/>
    </row>
    <row r="28" spans="1:11" s="2947" customFormat="1">
      <c r="A28" s="2962">
        <f>A27+0.1</f>
        <v>2.2000000000000002</v>
      </c>
      <c r="B28" s="2963" t="s">
        <v>7347</v>
      </c>
      <c r="C28" s="2964" t="s">
        <v>7348</v>
      </c>
      <c r="D28" s="2963" t="s">
        <v>377</v>
      </c>
      <c r="E28" s="3080">
        <v>1</v>
      </c>
      <c r="F28" s="2967"/>
      <c r="G28" s="2966">
        <f t="shared" si="2"/>
        <v>0</v>
      </c>
      <c r="H28" s="2934"/>
      <c r="J28" s="2926"/>
      <c r="K28" s="2926"/>
    </row>
    <row r="29" spans="1:11" s="2947" customFormat="1">
      <c r="A29" s="2962">
        <f t="shared" ref="A29:A31" si="3">A28+0.1</f>
        <v>2.3000000000000003</v>
      </c>
      <c r="B29" s="2963" t="s">
        <v>7349</v>
      </c>
      <c r="C29" s="2964" t="s">
        <v>7350</v>
      </c>
      <c r="D29" s="2963" t="s">
        <v>377</v>
      </c>
      <c r="E29" s="3080">
        <v>1</v>
      </c>
      <c r="F29" s="2967"/>
      <c r="G29" s="2966">
        <f t="shared" si="2"/>
        <v>0</v>
      </c>
      <c r="H29" s="2934"/>
      <c r="J29" s="2926"/>
      <c r="K29" s="2926"/>
    </row>
    <row r="30" spans="1:11" s="2947" customFormat="1">
      <c r="A30" s="2962">
        <f t="shared" si="3"/>
        <v>2.4000000000000004</v>
      </c>
      <c r="B30" s="2963" t="s">
        <v>7351</v>
      </c>
      <c r="C30" s="2964" t="s">
        <v>7352</v>
      </c>
      <c r="D30" s="2963" t="s">
        <v>377</v>
      </c>
      <c r="E30" s="3080">
        <v>1</v>
      </c>
      <c r="F30" s="2967"/>
      <c r="G30" s="2966">
        <f t="shared" si="2"/>
        <v>0</v>
      </c>
      <c r="H30" s="2934"/>
      <c r="J30" s="2926"/>
      <c r="K30" s="2926"/>
    </row>
    <row r="31" spans="1:11" s="2947" customFormat="1">
      <c r="A31" s="2962">
        <f t="shared" si="3"/>
        <v>2.5000000000000004</v>
      </c>
      <c r="B31" s="2963" t="s">
        <v>7353</v>
      </c>
      <c r="C31" s="2964" t="s">
        <v>7354</v>
      </c>
      <c r="D31" s="2963" t="s">
        <v>377</v>
      </c>
      <c r="E31" s="3080">
        <v>1</v>
      </c>
      <c r="F31" s="2967"/>
      <c r="G31" s="2966">
        <f t="shared" si="2"/>
        <v>0</v>
      </c>
      <c r="H31" s="2934"/>
      <c r="J31" s="2926"/>
      <c r="K31" s="2926"/>
    </row>
    <row r="32" spans="1:11" s="2947" customFormat="1">
      <c r="A32" s="2962"/>
      <c r="B32" s="2963"/>
      <c r="C32" s="2964"/>
      <c r="D32" s="2963"/>
      <c r="E32" s="3080"/>
      <c r="F32" s="2967"/>
      <c r="G32" s="2966"/>
      <c r="H32" s="2934"/>
      <c r="J32" s="2926"/>
      <c r="K32" s="2926"/>
    </row>
    <row r="33" spans="1:11" s="2947" customFormat="1">
      <c r="A33" s="3419">
        <v>3</v>
      </c>
      <c r="B33" s="2929" t="s">
        <v>7355</v>
      </c>
      <c r="C33" s="3420" t="s">
        <v>7356</v>
      </c>
      <c r="D33" s="2985" t="s">
        <v>6313</v>
      </c>
      <c r="E33" s="3030">
        <v>2</v>
      </c>
      <c r="F33" s="3020">
        <f>SUM(G35:G37)</f>
        <v>0</v>
      </c>
      <c r="G33" s="3030">
        <f>SUM(G35:G37)</f>
        <v>0</v>
      </c>
      <c r="H33" s="2934"/>
      <c r="J33" s="2926"/>
      <c r="K33" s="2926"/>
    </row>
    <row r="34" spans="1:11" s="2947" customFormat="1" ht="25.5">
      <c r="A34" s="2962"/>
      <c r="B34" s="2963"/>
      <c r="C34" s="2995" t="s">
        <v>6314</v>
      </c>
      <c r="D34" s="2963"/>
      <c r="E34" s="3080"/>
      <c r="F34" s="2967"/>
      <c r="G34" s="2966"/>
      <c r="H34" s="2934"/>
      <c r="J34" s="2926"/>
      <c r="K34" s="2926"/>
    </row>
    <row r="35" spans="1:11" s="2947" customFormat="1">
      <c r="A35" s="2962">
        <v>3.1</v>
      </c>
      <c r="B35" s="2963" t="s">
        <v>7357</v>
      </c>
      <c r="C35" s="2964" t="s">
        <v>7358</v>
      </c>
      <c r="D35" s="2963" t="s">
        <v>377</v>
      </c>
      <c r="E35" s="3080">
        <v>2</v>
      </c>
      <c r="F35" s="3189"/>
      <c r="G35" s="2966">
        <f>E35*F35</f>
        <v>0</v>
      </c>
      <c r="H35" s="2934"/>
      <c r="J35" s="2926"/>
      <c r="K35" s="2926"/>
    </row>
    <row r="36" spans="1:11" s="2947" customFormat="1">
      <c r="A36" s="2962">
        <v>3.2</v>
      </c>
      <c r="B36" s="2963" t="s">
        <v>7359</v>
      </c>
      <c r="C36" s="2964" t="s">
        <v>7360</v>
      </c>
      <c r="D36" s="2963" t="s">
        <v>377</v>
      </c>
      <c r="E36" s="3080">
        <v>7</v>
      </c>
      <c r="F36" s="3189"/>
      <c r="G36" s="2966">
        <f t="shared" ref="G36:G37" si="4">E36*F36</f>
        <v>0</v>
      </c>
      <c r="H36" s="2934"/>
      <c r="J36" s="2926"/>
      <c r="K36" s="2926"/>
    </row>
    <row r="37" spans="1:11" s="2947" customFormat="1">
      <c r="A37" s="2962">
        <v>3.3</v>
      </c>
      <c r="B37" s="2963" t="s">
        <v>7361</v>
      </c>
      <c r="C37" s="2964" t="s">
        <v>7362</v>
      </c>
      <c r="D37" s="2963" t="s">
        <v>377</v>
      </c>
      <c r="E37" s="3080">
        <v>5</v>
      </c>
      <c r="F37" s="3189"/>
      <c r="G37" s="2966">
        <f t="shared" si="4"/>
        <v>0</v>
      </c>
      <c r="H37" s="2934"/>
      <c r="J37" s="2926"/>
      <c r="K37" s="2926"/>
    </row>
    <row r="38" spans="1:11" ht="13.5" thickBot="1">
      <c r="A38" s="3166"/>
      <c r="B38" s="3167"/>
      <c r="C38" s="3168"/>
      <c r="D38" s="3169"/>
      <c r="E38" s="3170"/>
      <c r="F38" s="3171"/>
      <c r="G38" s="3172"/>
    </row>
    <row r="39" spans="1:11" ht="16.5" thickBot="1">
      <c r="A39" s="3083"/>
      <c r="B39" s="3084"/>
      <c r="C39" s="3085" t="s">
        <v>1149</v>
      </c>
      <c r="D39" s="3086"/>
      <c r="E39" s="3087"/>
      <c r="F39" s="3088"/>
      <c r="G39" s="3089">
        <f>G14</f>
        <v>0</v>
      </c>
      <c r="I39" s="3173"/>
      <c r="K39" s="3174"/>
    </row>
    <row r="40" spans="1:11" s="2934" customFormat="1">
      <c r="A40" s="3090"/>
      <c r="B40" s="3091"/>
      <c r="C40" s="3092"/>
      <c r="D40" s="3093"/>
      <c r="E40" s="2935"/>
      <c r="F40" s="2935"/>
      <c r="G40" s="3094"/>
      <c r="I40" s="2947"/>
      <c r="J40" s="2926"/>
      <c r="K40" s="2926"/>
    </row>
    <row r="41" spans="1:11" s="2934" customFormat="1">
      <c r="A41" s="3090"/>
      <c r="B41" s="3091"/>
      <c r="C41" s="3092"/>
      <c r="D41" s="3093"/>
      <c r="E41" s="2935"/>
      <c r="F41" s="2935"/>
      <c r="G41" s="3094"/>
      <c r="I41" s="2947"/>
      <c r="J41" s="2926"/>
      <c r="K41" s="2926"/>
    </row>
    <row r="42" spans="1:11" s="2934" customFormat="1">
      <c r="A42" s="3090"/>
      <c r="B42" s="3966" t="s">
        <v>7088</v>
      </c>
      <c r="C42" s="3966"/>
      <c r="D42" s="3966"/>
      <c r="E42" s="3966"/>
      <c r="F42" s="3966"/>
      <c r="G42" s="2946"/>
      <c r="I42" s="2947"/>
      <c r="J42" s="2926"/>
      <c r="K42" s="2926"/>
    </row>
    <row r="43" spans="1:11" s="2934" customFormat="1">
      <c r="A43" s="3090"/>
      <c r="B43" s="3962" t="s">
        <v>5404</v>
      </c>
      <c r="C43" s="3962"/>
      <c r="D43" s="3962"/>
      <c r="E43" s="3962"/>
      <c r="F43" s="3962"/>
      <c r="G43" s="2946"/>
      <c r="I43" s="2947"/>
      <c r="J43" s="2926"/>
      <c r="K43" s="2926"/>
    </row>
    <row r="44" spans="1:11" s="2934" customFormat="1">
      <c r="A44" s="3090"/>
      <c r="B44" s="3962" t="s">
        <v>5224</v>
      </c>
      <c r="C44" s="3962"/>
      <c r="D44" s="3962"/>
      <c r="E44" s="3962"/>
      <c r="F44" s="3962"/>
      <c r="G44" s="2946"/>
      <c r="I44" s="2947"/>
      <c r="J44" s="2926"/>
      <c r="K44" s="2926"/>
    </row>
    <row r="45" spans="1:11" s="2934" customFormat="1">
      <c r="A45" s="3090"/>
      <c r="B45" s="3096"/>
      <c r="C45" s="3097"/>
      <c r="D45" s="3090"/>
      <c r="E45" s="3095"/>
      <c r="F45" s="3098"/>
      <c r="G45" s="2946"/>
      <c r="I45" s="2947"/>
      <c r="J45" s="2926"/>
      <c r="K45" s="2926"/>
    </row>
    <row r="46" spans="1:11" s="2934" customFormat="1">
      <c r="A46" s="3090"/>
      <c r="B46" s="3096"/>
      <c r="C46" s="3097"/>
      <c r="D46" s="3090"/>
      <c r="E46" s="3095"/>
      <c r="F46" s="3098"/>
      <c r="G46" s="2946"/>
      <c r="I46" s="2947"/>
      <c r="J46" s="2926"/>
      <c r="K46" s="2926"/>
    </row>
    <row r="47" spans="1:11" s="2934" customFormat="1">
      <c r="A47" s="3099"/>
      <c r="B47" s="3100"/>
      <c r="C47" s="3101"/>
      <c r="D47" s="3939" t="s">
        <v>7638</v>
      </c>
      <c r="E47" s="3939"/>
      <c r="F47" s="3939"/>
      <c r="G47" s="2928"/>
      <c r="I47" s="2947"/>
      <c r="J47" s="2926"/>
      <c r="K47" s="2926"/>
    </row>
    <row r="48" spans="1:11" s="2934" customFormat="1">
      <c r="A48" s="3090"/>
      <c r="B48" s="3091"/>
      <c r="C48" s="3092"/>
      <c r="D48" s="2952"/>
      <c r="E48" s="2939"/>
      <c r="F48" s="2946"/>
      <c r="G48" s="2946"/>
      <c r="I48" s="2947"/>
      <c r="J48" s="2926"/>
      <c r="K48" s="2926"/>
    </row>
  </sheetData>
  <mergeCells count="17">
    <mergeCell ref="G9:G11"/>
    <mergeCell ref="B42:F42"/>
    <mergeCell ref="B43:F43"/>
    <mergeCell ref="B44:F44"/>
    <mergeCell ref="D47:F47"/>
    <mergeCell ref="F9:F11"/>
    <mergeCell ref="A9:A11"/>
    <mergeCell ref="B9:B11"/>
    <mergeCell ref="C9:C11"/>
    <mergeCell ref="D9:D11"/>
    <mergeCell ref="E9:E11"/>
    <mergeCell ref="A8:C8"/>
    <mergeCell ref="A1:F1"/>
    <mergeCell ref="A2:F2"/>
    <mergeCell ref="A3:F3"/>
    <mergeCell ref="A4:F4"/>
    <mergeCell ref="C6:D6"/>
  </mergeCells>
  <printOptions horizontalCentered="1"/>
  <pageMargins left="0.7" right="0.7" top="0.75" bottom="0.75" header="0.3" footer="0.3"/>
  <pageSetup paperSize="9" scale="81" fitToHeight="0" orientation="portrait" r:id="rId1"/>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BreakPreview" zoomScaleNormal="100" zoomScaleSheetLayoutView="100" workbookViewId="0">
      <selection sqref="A1:F1"/>
    </sheetView>
  </sheetViews>
  <sheetFormatPr defaultRowHeight="12.75"/>
  <cols>
    <col min="1" max="1" width="5" style="2004" customWidth="1"/>
    <col min="2" max="2" width="41.85546875" style="2004" customWidth="1"/>
    <col min="3" max="3" width="9.140625" style="2004"/>
    <col min="4" max="4" width="9.140625" style="3177"/>
    <col min="5" max="5" width="13.28515625" style="2004" customWidth="1"/>
    <col min="6" max="6" width="12.42578125" style="3178" customWidth="1"/>
    <col min="7" max="7" width="21.28515625" style="2004" customWidth="1"/>
    <col min="8" max="252" width="9.140625" style="2004"/>
    <col min="253" max="253" width="41.85546875" style="2004" customWidth="1"/>
    <col min="254" max="256" width="9.140625" style="2004"/>
    <col min="257" max="257" width="27.5703125" style="2004" customWidth="1"/>
    <col min="258" max="508" width="9.140625" style="2004"/>
    <col min="509" max="509" width="41.85546875" style="2004" customWidth="1"/>
    <col min="510" max="512" width="9.140625" style="2004"/>
    <col min="513" max="513" width="27.5703125" style="2004" customWidth="1"/>
    <col min="514" max="764" width="9.140625" style="2004"/>
    <col min="765" max="765" width="41.85546875" style="2004" customWidth="1"/>
    <col min="766" max="768" width="9.140625" style="2004"/>
    <col min="769" max="769" width="27.5703125" style="2004" customWidth="1"/>
    <col min="770" max="1020" width="9.140625" style="2004"/>
    <col min="1021" max="1021" width="41.85546875" style="2004" customWidth="1"/>
    <col min="1022" max="1024" width="9.140625" style="2004"/>
    <col min="1025" max="1025" width="27.5703125" style="2004" customWidth="1"/>
    <col min="1026" max="1276" width="9.140625" style="2004"/>
    <col min="1277" max="1277" width="41.85546875" style="2004" customWidth="1"/>
    <col min="1278" max="1280" width="9.140625" style="2004"/>
    <col min="1281" max="1281" width="27.5703125" style="2004" customWidth="1"/>
    <col min="1282" max="1532" width="9.140625" style="2004"/>
    <col min="1533" max="1533" width="41.85546875" style="2004" customWidth="1"/>
    <col min="1534" max="1536" width="9.140625" style="2004"/>
    <col min="1537" max="1537" width="27.5703125" style="2004" customWidth="1"/>
    <col min="1538" max="1788" width="9.140625" style="2004"/>
    <col min="1789" max="1789" width="41.85546875" style="2004" customWidth="1"/>
    <col min="1790" max="1792" width="9.140625" style="2004"/>
    <col min="1793" max="1793" width="27.5703125" style="2004" customWidth="1"/>
    <col min="1794" max="2044" width="9.140625" style="2004"/>
    <col min="2045" max="2045" width="41.85546875" style="2004" customWidth="1"/>
    <col min="2046" max="2048" width="9.140625" style="2004"/>
    <col min="2049" max="2049" width="27.5703125" style="2004" customWidth="1"/>
    <col min="2050" max="2300" width="9.140625" style="2004"/>
    <col min="2301" max="2301" width="41.85546875" style="2004" customWidth="1"/>
    <col min="2302" max="2304" width="9.140625" style="2004"/>
    <col min="2305" max="2305" width="27.5703125" style="2004" customWidth="1"/>
    <col min="2306" max="2556" width="9.140625" style="2004"/>
    <col min="2557" max="2557" width="41.85546875" style="2004" customWidth="1"/>
    <col min="2558" max="2560" width="9.140625" style="2004"/>
    <col min="2561" max="2561" width="27.5703125" style="2004" customWidth="1"/>
    <col min="2562" max="2812" width="9.140625" style="2004"/>
    <col min="2813" max="2813" width="41.85546875" style="2004" customWidth="1"/>
    <col min="2814" max="2816" width="9.140625" style="2004"/>
    <col min="2817" max="2817" width="27.5703125" style="2004" customWidth="1"/>
    <col min="2818" max="3068" width="9.140625" style="2004"/>
    <col min="3069" max="3069" width="41.85546875" style="2004" customWidth="1"/>
    <col min="3070" max="3072" width="9.140625" style="2004"/>
    <col min="3073" max="3073" width="27.5703125" style="2004" customWidth="1"/>
    <col min="3074" max="3324" width="9.140625" style="2004"/>
    <col min="3325" max="3325" width="41.85546875" style="2004" customWidth="1"/>
    <col min="3326" max="3328" width="9.140625" style="2004"/>
    <col min="3329" max="3329" width="27.5703125" style="2004" customWidth="1"/>
    <col min="3330" max="3580" width="9.140625" style="2004"/>
    <col min="3581" max="3581" width="41.85546875" style="2004" customWidth="1"/>
    <col min="3582" max="3584" width="9.140625" style="2004"/>
    <col min="3585" max="3585" width="27.5703125" style="2004" customWidth="1"/>
    <col min="3586" max="3836" width="9.140625" style="2004"/>
    <col min="3837" max="3837" width="41.85546875" style="2004" customWidth="1"/>
    <col min="3838" max="3840" width="9.140625" style="2004"/>
    <col min="3841" max="3841" width="27.5703125" style="2004" customWidth="1"/>
    <col min="3842" max="4092" width="9.140625" style="2004"/>
    <col min="4093" max="4093" width="41.85546875" style="2004" customWidth="1"/>
    <col min="4094" max="4096" width="9.140625" style="2004"/>
    <col min="4097" max="4097" width="27.5703125" style="2004" customWidth="1"/>
    <col min="4098" max="4348" width="9.140625" style="2004"/>
    <col min="4349" max="4349" width="41.85546875" style="2004" customWidth="1"/>
    <col min="4350" max="4352" width="9.140625" style="2004"/>
    <col min="4353" max="4353" width="27.5703125" style="2004" customWidth="1"/>
    <col min="4354" max="4604" width="9.140625" style="2004"/>
    <col min="4605" max="4605" width="41.85546875" style="2004" customWidth="1"/>
    <col min="4606" max="4608" width="9.140625" style="2004"/>
    <col min="4609" max="4609" width="27.5703125" style="2004" customWidth="1"/>
    <col min="4610" max="4860" width="9.140625" style="2004"/>
    <col min="4861" max="4861" width="41.85546875" style="2004" customWidth="1"/>
    <col min="4862" max="4864" width="9.140625" style="2004"/>
    <col min="4865" max="4865" width="27.5703125" style="2004" customWidth="1"/>
    <col min="4866" max="5116" width="9.140625" style="2004"/>
    <col min="5117" max="5117" width="41.85546875" style="2004" customWidth="1"/>
    <col min="5118" max="5120" width="9.140625" style="2004"/>
    <col min="5121" max="5121" width="27.5703125" style="2004" customWidth="1"/>
    <col min="5122" max="5372" width="9.140625" style="2004"/>
    <col min="5373" max="5373" width="41.85546875" style="2004" customWidth="1"/>
    <col min="5374" max="5376" width="9.140625" style="2004"/>
    <col min="5377" max="5377" width="27.5703125" style="2004" customWidth="1"/>
    <col min="5378" max="5628" width="9.140625" style="2004"/>
    <col min="5629" max="5629" width="41.85546875" style="2004" customWidth="1"/>
    <col min="5630" max="5632" width="9.140625" style="2004"/>
    <col min="5633" max="5633" width="27.5703125" style="2004" customWidth="1"/>
    <col min="5634" max="5884" width="9.140625" style="2004"/>
    <col min="5885" max="5885" width="41.85546875" style="2004" customWidth="1"/>
    <col min="5886" max="5888" width="9.140625" style="2004"/>
    <col min="5889" max="5889" width="27.5703125" style="2004" customWidth="1"/>
    <col min="5890" max="6140" width="9.140625" style="2004"/>
    <col min="6141" max="6141" width="41.85546875" style="2004" customWidth="1"/>
    <col min="6142" max="6144" width="9.140625" style="2004"/>
    <col min="6145" max="6145" width="27.5703125" style="2004" customWidth="1"/>
    <col min="6146" max="6396" width="9.140625" style="2004"/>
    <col min="6397" max="6397" width="41.85546875" style="2004" customWidth="1"/>
    <col min="6398" max="6400" width="9.140625" style="2004"/>
    <col min="6401" max="6401" width="27.5703125" style="2004" customWidth="1"/>
    <col min="6402" max="6652" width="9.140625" style="2004"/>
    <col min="6653" max="6653" width="41.85546875" style="2004" customWidth="1"/>
    <col min="6654" max="6656" width="9.140625" style="2004"/>
    <col min="6657" max="6657" width="27.5703125" style="2004" customWidth="1"/>
    <col min="6658" max="6908" width="9.140625" style="2004"/>
    <col min="6909" max="6909" width="41.85546875" style="2004" customWidth="1"/>
    <col min="6910" max="6912" width="9.140625" style="2004"/>
    <col min="6913" max="6913" width="27.5703125" style="2004" customWidth="1"/>
    <col min="6914" max="7164" width="9.140625" style="2004"/>
    <col min="7165" max="7165" width="41.85546875" style="2004" customWidth="1"/>
    <col min="7166" max="7168" width="9.140625" style="2004"/>
    <col min="7169" max="7169" width="27.5703125" style="2004" customWidth="1"/>
    <col min="7170" max="7420" width="9.140625" style="2004"/>
    <col min="7421" max="7421" width="41.85546875" style="2004" customWidth="1"/>
    <col min="7422" max="7424" width="9.140625" style="2004"/>
    <col min="7425" max="7425" width="27.5703125" style="2004" customWidth="1"/>
    <col min="7426" max="7676" width="9.140625" style="2004"/>
    <col min="7677" max="7677" width="41.85546875" style="2004" customWidth="1"/>
    <col min="7678" max="7680" width="9.140625" style="2004"/>
    <col min="7681" max="7681" width="27.5703125" style="2004" customWidth="1"/>
    <col min="7682" max="7932" width="9.140625" style="2004"/>
    <col min="7933" max="7933" width="41.85546875" style="2004" customWidth="1"/>
    <col min="7934" max="7936" width="9.140625" style="2004"/>
    <col min="7937" max="7937" width="27.5703125" style="2004" customWidth="1"/>
    <col min="7938" max="8188" width="9.140625" style="2004"/>
    <col min="8189" max="8189" width="41.85546875" style="2004" customWidth="1"/>
    <col min="8190" max="8192" width="9.140625" style="2004"/>
    <col min="8193" max="8193" width="27.5703125" style="2004" customWidth="1"/>
    <col min="8194" max="8444" width="9.140625" style="2004"/>
    <col min="8445" max="8445" width="41.85546875" style="2004" customWidth="1"/>
    <col min="8446" max="8448" width="9.140625" style="2004"/>
    <col min="8449" max="8449" width="27.5703125" style="2004" customWidth="1"/>
    <col min="8450" max="8700" width="9.140625" style="2004"/>
    <col min="8701" max="8701" width="41.85546875" style="2004" customWidth="1"/>
    <col min="8702" max="8704" width="9.140625" style="2004"/>
    <col min="8705" max="8705" width="27.5703125" style="2004" customWidth="1"/>
    <col min="8706" max="8956" width="9.140625" style="2004"/>
    <col min="8957" max="8957" width="41.85546875" style="2004" customWidth="1"/>
    <col min="8958" max="8960" width="9.140625" style="2004"/>
    <col min="8961" max="8961" width="27.5703125" style="2004" customWidth="1"/>
    <col min="8962" max="9212" width="9.140625" style="2004"/>
    <col min="9213" max="9213" width="41.85546875" style="2004" customWidth="1"/>
    <col min="9214" max="9216" width="9.140625" style="2004"/>
    <col min="9217" max="9217" width="27.5703125" style="2004" customWidth="1"/>
    <col min="9218" max="9468" width="9.140625" style="2004"/>
    <col min="9469" max="9469" width="41.85546875" style="2004" customWidth="1"/>
    <col min="9470" max="9472" width="9.140625" style="2004"/>
    <col min="9473" max="9473" width="27.5703125" style="2004" customWidth="1"/>
    <col min="9474" max="9724" width="9.140625" style="2004"/>
    <col min="9725" max="9725" width="41.85546875" style="2004" customWidth="1"/>
    <col min="9726" max="9728" width="9.140625" style="2004"/>
    <col min="9729" max="9729" width="27.5703125" style="2004" customWidth="1"/>
    <col min="9730" max="9980" width="9.140625" style="2004"/>
    <col min="9981" max="9981" width="41.85546875" style="2004" customWidth="1"/>
    <col min="9982" max="9984" width="9.140625" style="2004"/>
    <col min="9985" max="9985" width="27.5703125" style="2004" customWidth="1"/>
    <col min="9986" max="10236" width="9.140625" style="2004"/>
    <col min="10237" max="10237" width="41.85546875" style="2004" customWidth="1"/>
    <col min="10238" max="10240" width="9.140625" style="2004"/>
    <col min="10241" max="10241" width="27.5703125" style="2004" customWidth="1"/>
    <col min="10242" max="10492" width="9.140625" style="2004"/>
    <col min="10493" max="10493" width="41.85546875" style="2004" customWidth="1"/>
    <col min="10494" max="10496" width="9.140625" style="2004"/>
    <col min="10497" max="10497" width="27.5703125" style="2004" customWidth="1"/>
    <col min="10498" max="10748" width="9.140625" style="2004"/>
    <col min="10749" max="10749" width="41.85546875" style="2004" customWidth="1"/>
    <col min="10750" max="10752" width="9.140625" style="2004"/>
    <col min="10753" max="10753" width="27.5703125" style="2004" customWidth="1"/>
    <col min="10754" max="11004" width="9.140625" style="2004"/>
    <col min="11005" max="11005" width="41.85546875" style="2004" customWidth="1"/>
    <col min="11006" max="11008" width="9.140625" style="2004"/>
    <col min="11009" max="11009" width="27.5703125" style="2004" customWidth="1"/>
    <col min="11010" max="11260" width="9.140625" style="2004"/>
    <col min="11261" max="11261" width="41.85546875" style="2004" customWidth="1"/>
    <col min="11262" max="11264" width="9.140625" style="2004"/>
    <col min="11265" max="11265" width="27.5703125" style="2004" customWidth="1"/>
    <col min="11266" max="11516" width="9.140625" style="2004"/>
    <col min="11517" max="11517" width="41.85546875" style="2004" customWidth="1"/>
    <col min="11518" max="11520" width="9.140625" style="2004"/>
    <col min="11521" max="11521" width="27.5703125" style="2004" customWidth="1"/>
    <col min="11522" max="11772" width="9.140625" style="2004"/>
    <col min="11773" max="11773" width="41.85546875" style="2004" customWidth="1"/>
    <col min="11774" max="11776" width="9.140625" style="2004"/>
    <col min="11777" max="11777" width="27.5703125" style="2004" customWidth="1"/>
    <col min="11778" max="12028" width="9.140625" style="2004"/>
    <col min="12029" max="12029" width="41.85546875" style="2004" customWidth="1"/>
    <col min="12030" max="12032" width="9.140625" style="2004"/>
    <col min="12033" max="12033" width="27.5703125" style="2004" customWidth="1"/>
    <col min="12034" max="12284" width="9.140625" style="2004"/>
    <col min="12285" max="12285" width="41.85546875" style="2004" customWidth="1"/>
    <col min="12286" max="12288" width="9.140625" style="2004"/>
    <col min="12289" max="12289" width="27.5703125" style="2004" customWidth="1"/>
    <col min="12290" max="12540" width="9.140625" style="2004"/>
    <col min="12541" max="12541" width="41.85546875" style="2004" customWidth="1"/>
    <col min="12542" max="12544" width="9.140625" style="2004"/>
    <col min="12545" max="12545" width="27.5703125" style="2004" customWidth="1"/>
    <col min="12546" max="12796" width="9.140625" style="2004"/>
    <col min="12797" max="12797" width="41.85546875" style="2004" customWidth="1"/>
    <col min="12798" max="12800" width="9.140625" style="2004"/>
    <col min="12801" max="12801" width="27.5703125" style="2004" customWidth="1"/>
    <col min="12802" max="13052" width="9.140625" style="2004"/>
    <col min="13053" max="13053" width="41.85546875" style="2004" customWidth="1"/>
    <col min="13054" max="13056" width="9.140625" style="2004"/>
    <col min="13057" max="13057" width="27.5703125" style="2004" customWidth="1"/>
    <col min="13058" max="13308" width="9.140625" style="2004"/>
    <col min="13309" max="13309" width="41.85546875" style="2004" customWidth="1"/>
    <col min="13310" max="13312" width="9.140625" style="2004"/>
    <col min="13313" max="13313" width="27.5703125" style="2004" customWidth="1"/>
    <col min="13314" max="13564" width="9.140625" style="2004"/>
    <col min="13565" max="13565" width="41.85546875" style="2004" customWidth="1"/>
    <col min="13566" max="13568" width="9.140625" style="2004"/>
    <col min="13569" max="13569" width="27.5703125" style="2004" customWidth="1"/>
    <col min="13570" max="13820" width="9.140625" style="2004"/>
    <col min="13821" max="13821" width="41.85546875" style="2004" customWidth="1"/>
    <col min="13822" max="13824" width="9.140625" style="2004"/>
    <col min="13825" max="13825" width="27.5703125" style="2004" customWidth="1"/>
    <col min="13826" max="14076" width="9.140625" style="2004"/>
    <col min="14077" max="14077" width="41.85546875" style="2004" customWidth="1"/>
    <col min="14078" max="14080" width="9.140625" style="2004"/>
    <col min="14081" max="14081" width="27.5703125" style="2004" customWidth="1"/>
    <col min="14082" max="14332" width="9.140625" style="2004"/>
    <col min="14333" max="14333" width="41.85546875" style="2004" customWidth="1"/>
    <col min="14334" max="14336" width="9.140625" style="2004"/>
    <col min="14337" max="14337" width="27.5703125" style="2004" customWidth="1"/>
    <col min="14338" max="14588" width="9.140625" style="2004"/>
    <col min="14589" max="14589" width="41.85546875" style="2004" customWidth="1"/>
    <col min="14590" max="14592" width="9.140625" style="2004"/>
    <col min="14593" max="14593" width="27.5703125" style="2004" customWidth="1"/>
    <col min="14594" max="14844" width="9.140625" style="2004"/>
    <col min="14845" max="14845" width="41.85546875" style="2004" customWidth="1"/>
    <col min="14846" max="14848" width="9.140625" style="2004"/>
    <col min="14849" max="14849" width="27.5703125" style="2004" customWidth="1"/>
    <col min="14850" max="15100" width="9.140625" style="2004"/>
    <col min="15101" max="15101" width="41.85546875" style="2004" customWidth="1"/>
    <col min="15102" max="15104" width="9.140625" style="2004"/>
    <col min="15105" max="15105" width="27.5703125" style="2004" customWidth="1"/>
    <col min="15106" max="15356" width="9.140625" style="2004"/>
    <col min="15357" max="15357" width="41.85546875" style="2004" customWidth="1"/>
    <col min="15358" max="15360" width="9.140625" style="2004"/>
    <col min="15361" max="15361" width="27.5703125" style="2004" customWidth="1"/>
    <col min="15362" max="15612" width="9.140625" style="2004"/>
    <col min="15613" max="15613" width="41.85546875" style="2004" customWidth="1"/>
    <col min="15614" max="15616" width="9.140625" style="2004"/>
    <col min="15617" max="15617" width="27.5703125" style="2004" customWidth="1"/>
    <col min="15618" max="15868" width="9.140625" style="2004"/>
    <col min="15869" max="15869" width="41.85546875" style="2004" customWidth="1"/>
    <col min="15870" max="15872" width="9.140625" style="2004"/>
    <col min="15873" max="15873" width="27.5703125" style="2004" customWidth="1"/>
    <col min="15874" max="16124" width="9.140625" style="2004"/>
    <col min="16125" max="16125" width="41.85546875" style="2004" customWidth="1"/>
    <col min="16126" max="16128" width="9.140625" style="2004"/>
    <col min="16129" max="16129" width="27.5703125" style="2004" customWidth="1"/>
    <col min="16130" max="16384" width="9.140625" style="2004"/>
  </cols>
  <sheetData>
    <row r="1" spans="1:7" s="2023" customFormat="1" ht="15" customHeight="1">
      <c r="A1" s="3944" t="s">
        <v>7646</v>
      </c>
      <c r="B1" s="3944"/>
      <c r="C1" s="3944"/>
      <c r="D1" s="3944"/>
      <c r="E1" s="3944"/>
      <c r="F1" s="3944"/>
      <c r="G1" s="2237"/>
    </row>
    <row r="2" spans="1:7" s="2023" customFormat="1" ht="15" customHeight="1">
      <c r="A2" s="3945" t="s">
        <v>6292</v>
      </c>
      <c r="B2" s="3945"/>
      <c r="C2" s="3945"/>
      <c r="D2" s="3964"/>
      <c r="E2" s="3964"/>
      <c r="F2" s="3964"/>
      <c r="G2" s="2925"/>
    </row>
    <row r="3" spans="1:7" s="2023" customFormat="1" ht="15" customHeight="1">
      <c r="A3" s="3936"/>
      <c r="B3" s="3936"/>
      <c r="C3" s="3936"/>
      <c r="D3" s="3936"/>
      <c r="E3" s="3936"/>
      <c r="F3" s="3936"/>
      <c r="G3" s="2925"/>
    </row>
    <row r="5" spans="1:7" ht="15.75">
      <c r="A5" s="2022"/>
      <c r="B5" s="2022"/>
      <c r="C5" s="2022"/>
      <c r="D5" s="3175"/>
      <c r="E5" s="2022"/>
      <c r="F5" s="3176"/>
    </row>
    <row r="6" spans="1:7">
      <c r="A6" s="3938" t="s">
        <v>1065</v>
      </c>
      <c r="B6" s="3938"/>
      <c r="C6" s="3938"/>
      <c r="D6" s="3938"/>
      <c r="E6" s="3938"/>
      <c r="F6" s="3938"/>
      <c r="G6" s="3938"/>
    </row>
    <row r="7" spans="1:7">
      <c r="A7" s="3939" t="s">
        <v>5517</v>
      </c>
      <c r="B7" s="3939"/>
      <c r="C7" s="3939"/>
      <c r="D7" s="3939"/>
      <c r="E7" s="3939"/>
      <c r="F7" s="3939"/>
      <c r="G7" s="3939"/>
    </row>
    <row r="8" spans="1:7">
      <c r="A8" s="3938" t="s">
        <v>7363</v>
      </c>
      <c r="B8" s="3938"/>
      <c r="C8" s="3938"/>
      <c r="D8" s="3938"/>
      <c r="E8" s="3938"/>
      <c r="F8" s="3938"/>
      <c r="G8" s="3938"/>
    </row>
    <row r="9" spans="1:7" ht="13.5" thickBot="1"/>
    <row r="10" spans="1:7" ht="51.75" thickTop="1">
      <c r="A10" s="2100" t="s">
        <v>1067</v>
      </c>
      <c r="B10" s="2099" t="s">
        <v>1068</v>
      </c>
      <c r="C10" s="2099" t="s">
        <v>306</v>
      </c>
      <c r="D10" s="3179" t="s">
        <v>307</v>
      </c>
      <c r="E10" s="2097" t="s">
        <v>1069</v>
      </c>
      <c r="F10" s="2097" t="s">
        <v>5515</v>
      </c>
      <c r="G10" s="2096" t="s">
        <v>1071</v>
      </c>
    </row>
    <row r="11" spans="1:7">
      <c r="A11" s="2087">
        <v>0</v>
      </c>
      <c r="B11" s="2844">
        <v>1</v>
      </c>
      <c r="C11" s="2844">
        <v>2</v>
      </c>
      <c r="D11" s="2844">
        <v>3</v>
      </c>
      <c r="E11" s="2844">
        <v>4</v>
      </c>
      <c r="F11" s="2844">
        <v>5</v>
      </c>
      <c r="G11" s="2744">
        <v>6</v>
      </c>
    </row>
    <row r="12" spans="1:7" ht="25.5">
      <c r="A12" s="2095" t="s">
        <v>5514</v>
      </c>
      <c r="B12" s="3180" t="s">
        <v>19</v>
      </c>
      <c r="C12" s="2844"/>
      <c r="D12" s="3181"/>
      <c r="E12" s="2844"/>
      <c r="F12" s="3182">
        <f>F13</f>
        <v>0</v>
      </c>
      <c r="G12" s="3183"/>
    </row>
    <row r="13" spans="1:7" ht="25.5">
      <c r="A13" s="2087"/>
      <c r="B13" s="3190" t="s">
        <v>7364</v>
      </c>
      <c r="C13" s="3191"/>
      <c r="D13" s="3192"/>
      <c r="E13" s="3193"/>
      <c r="F13" s="3187">
        <f>SUM(F14:F16)</f>
        <v>0</v>
      </c>
      <c r="G13" s="2744"/>
    </row>
    <row r="14" spans="1:7">
      <c r="A14" s="2087">
        <v>1</v>
      </c>
      <c r="B14" s="3418" t="s">
        <v>7365</v>
      </c>
      <c r="C14" s="3205" t="s">
        <v>377</v>
      </c>
      <c r="D14" s="3417">
        <v>4</v>
      </c>
      <c r="E14" s="2743"/>
      <c r="F14" s="3189">
        <f t="shared" ref="F14:F16" si="0">D14*E14</f>
        <v>0</v>
      </c>
      <c r="G14" s="2744" t="s">
        <v>7612</v>
      </c>
    </row>
    <row r="15" spans="1:7">
      <c r="A15" s="2087">
        <v>2</v>
      </c>
      <c r="B15" s="3418" t="s">
        <v>7366</v>
      </c>
      <c r="C15" s="3205" t="s">
        <v>377</v>
      </c>
      <c r="D15" s="3417">
        <v>14</v>
      </c>
      <c r="E15" s="2743"/>
      <c r="F15" s="3189">
        <f t="shared" si="0"/>
        <v>0</v>
      </c>
      <c r="G15" s="2744" t="s">
        <v>7613</v>
      </c>
    </row>
    <row r="16" spans="1:7">
      <c r="A16" s="2087">
        <v>3</v>
      </c>
      <c r="B16" s="3418" t="s">
        <v>7367</v>
      </c>
      <c r="C16" s="3422" t="s">
        <v>377</v>
      </c>
      <c r="D16" s="3417">
        <v>10</v>
      </c>
      <c r="E16" s="2743"/>
      <c r="F16" s="3189">
        <f t="shared" si="0"/>
        <v>0</v>
      </c>
      <c r="G16" s="2744" t="s">
        <v>7614</v>
      </c>
    </row>
    <row r="17" spans="1:7">
      <c r="A17" s="2087"/>
      <c r="B17" s="3200"/>
      <c r="C17" s="3201"/>
      <c r="D17" s="3216"/>
      <c r="E17" s="2743"/>
      <c r="F17" s="3189"/>
      <c r="G17" s="2744"/>
    </row>
    <row r="18" spans="1:7" ht="13.5" thickBot="1">
      <c r="A18" s="2082" t="s">
        <v>5511</v>
      </c>
      <c r="B18" s="2080"/>
      <c r="C18" s="2080"/>
      <c r="D18" s="3219"/>
      <c r="E18" s="2080"/>
      <c r="F18" s="3220">
        <f>ROUNDUP(F12,0)</f>
        <v>0</v>
      </c>
      <c r="G18" s="2078"/>
    </row>
    <row r="19" spans="1:7" ht="13.5" thickTop="1"/>
    <row r="20" spans="1:7">
      <c r="C20" s="3939" t="s">
        <v>7638</v>
      </c>
      <c r="D20" s="3939"/>
      <c r="E20" s="3939"/>
    </row>
    <row r="21" spans="1:7">
      <c r="C21" s="1867"/>
      <c r="D21" s="3221"/>
      <c r="E21" s="1867"/>
    </row>
    <row r="22" spans="1:7">
      <c r="C22" s="3939"/>
      <c r="D22" s="3939"/>
      <c r="E22" s="3939"/>
    </row>
    <row r="23" spans="1:7">
      <c r="A23" s="3965" t="s">
        <v>5510</v>
      </c>
      <c r="B23" s="3965"/>
      <c r="C23" s="3965"/>
      <c r="D23" s="3965"/>
      <c r="E23" s="3965"/>
      <c r="F23" s="3965"/>
      <c r="G23" s="3965"/>
    </row>
    <row r="24" spans="1:7">
      <c r="A24" s="3963" t="s">
        <v>5509</v>
      </c>
      <c r="B24" s="3963"/>
      <c r="C24" s="3963"/>
      <c r="D24" s="3963"/>
      <c r="E24" s="3963"/>
      <c r="F24" s="3963"/>
      <c r="G24" s="3963"/>
    </row>
    <row r="25" spans="1:7">
      <c r="A25" s="3963"/>
      <c r="B25" s="3963"/>
      <c r="C25" s="3963"/>
      <c r="D25" s="3963"/>
      <c r="E25" s="3963"/>
      <c r="F25" s="3963"/>
      <c r="G25" s="3963"/>
    </row>
    <row r="26" spans="1:7">
      <c r="A26" s="3963"/>
      <c r="B26" s="3963"/>
      <c r="C26" s="3963"/>
      <c r="D26" s="3963"/>
      <c r="E26" s="3963"/>
      <c r="F26" s="3963"/>
      <c r="G26" s="3963"/>
    </row>
    <row r="28" spans="1:7">
      <c r="F28" s="3222"/>
    </row>
    <row r="31" spans="1:7">
      <c r="F31" s="3222"/>
    </row>
  </sheetData>
  <mergeCells count="12">
    <mergeCell ref="A26:G26"/>
    <mergeCell ref="A1:F1"/>
    <mergeCell ref="A2:F2"/>
    <mergeCell ref="A3:F3"/>
    <mergeCell ref="A6:G6"/>
    <mergeCell ref="A7:G7"/>
    <mergeCell ref="A8:G8"/>
    <mergeCell ref="C20:E20"/>
    <mergeCell ref="C22:E22"/>
    <mergeCell ref="A23:G23"/>
    <mergeCell ref="A24:G24"/>
    <mergeCell ref="A25:G25"/>
  </mergeCells>
  <phoneticPr fontId="206" type="noConversion"/>
  <printOptions horizontalCentered="1"/>
  <pageMargins left="0.7" right="0.7" top="0.75" bottom="0.75" header="0.3" footer="0.3"/>
  <pageSetup paperSize="9" scale="74" fitToHeight="0" orientation="portrait" r:id="rId1"/>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B30" sqref="B30:G30"/>
    </sheetView>
  </sheetViews>
  <sheetFormatPr defaultColWidth="9" defaultRowHeight="12.75"/>
  <cols>
    <col min="1" max="1" width="6.7109375" style="533" customWidth="1"/>
    <col min="2" max="2" width="8.42578125" style="533" customWidth="1"/>
    <col min="3" max="3" width="38.7109375" style="533" customWidth="1"/>
    <col min="4" max="4" width="6.7109375" style="533" customWidth="1"/>
    <col min="5" max="5" width="11.85546875" style="533" customWidth="1"/>
    <col min="6" max="6" width="12.7109375" style="534" customWidth="1"/>
    <col min="7" max="7" width="16.7109375" style="534" customWidth="1"/>
    <col min="8" max="8" width="11.7109375" style="533" customWidth="1"/>
    <col min="9" max="256" width="9.140625" style="533"/>
    <col min="257" max="257" width="6.7109375" style="533" customWidth="1"/>
    <col min="258" max="258" width="8.42578125" style="533" customWidth="1"/>
    <col min="259" max="259" width="38.7109375" style="533" customWidth="1"/>
    <col min="260" max="260" width="8.42578125" style="533" customWidth="1"/>
    <col min="261" max="261" width="11.85546875" style="533" customWidth="1"/>
    <col min="262" max="262" width="12.7109375" style="533" customWidth="1"/>
    <col min="263" max="263" width="16.7109375" style="533" customWidth="1"/>
    <col min="264" max="264" width="11.7109375" style="533" customWidth="1"/>
    <col min="265" max="512" width="9.140625" style="533"/>
    <col min="513" max="513" width="6.7109375" style="533" customWidth="1"/>
    <col min="514" max="514" width="8.42578125" style="533" customWidth="1"/>
    <col min="515" max="515" width="38.7109375" style="533" customWidth="1"/>
    <col min="516" max="516" width="8.42578125" style="533" customWidth="1"/>
    <col min="517" max="517" width="11.85546875" style="533" customWidth="1"/>
    <col min="518" max="518" width="12.7109375" style="533" customWidth="1"/>
    <col min="519" max="519" width="16.7109375" style="533" customWidth="1"/>
    <col min="520" max="520" width="11.7109375" style="533" customWidth="1"/>
    <col min="521" max="768" width="9.140625" style="533"/>
    <col min="769" max="769" width="6.7109375" style="533" customWidth="1"/>
    <col min="770" max="770" width="8.42578125" style="533" customWidth="1"/>
    <col min="771" max="771" width="38.7109375" style="533" customWidth="1"/>
    <col min="772" max="772" width="8.42578125" style="533" customWidth="1"/>
    <col min="773" max="773" width="11.85546875" style="533" customWidth="1"/>
    <col min="774" max="774" width="12.7109375" style="533" customWidth="1"/>
    <col min="775" max="775" width="16.7109375" style="533" customWidth="1"/>
    <col min="776" max="776" width="11.7109375" style="533" customWidth="1"/>
    <col min="777" max="1024" width="9.140625" style="533"/>
    <col min="1025" max="1025" width="6.7109375" style="533" customWidth="1"/>
    <col min="1026" max="1026" width="8.42578125" style="533" customWidth="1"/>
    <col min="1027" max="1027" width="38.7109375" style="533" customWidth="1"/>
    <col min="1028" max="1028" width="8.42578125" style="533" customWidth="1"/>
    <col min="1029" max="1029" width="11.85546875" style="533" customWidth="1"/>
    <col min="1030" max="1030" width="12.7109375" style="533" customWidth="1"/>
    <col min="1031" max="1031" width="16.7109375" style="533" customWidth="1"/>
    <col min="1032" max="1032" width="11.7109375" style="533" customWidth="1"/>
    <col min="1033" max="1280" width="9.140625" style="533"/>
    <col min="1281" max="1281" width="6.7109375" style="533" customWidth="1"/>
    <col min="1282" max="1282" width="8.42578125" style="533" customWidth="1"/>
    <col min="1283" max="1283" width="38.7109375" style="533" customWidth="1"/>
    <col min="1284" max="1284" width="8.42578125" style="533" customWidth="1"/>
    <col min="1285" max="1285" width="11.85546875" style="533" customWidth="1"/>
    <col min="1286" max="1286" width="12.7109375" style="533" customWidth="1"/>
    <col min="1287" max="1287" width="16.7109375" style="533" customWidth="1"/>
    <col min="1288" max="1288" width="11.7109375" style="533" customWidth="1"/>
    <col min="1289" max="1536" width="9.140625" style="533"/>
    <col min="1537" max="1537" width="6.7109375" style="533" customWidth="1"/>
    <col min="1538" max="1538" width="8.42578125" style="533" customWidth="1"/>
    <col min="1539" max="1539" width="38.7109375" style="533" customWidth="1"/>
    <col min="1540" max="1540" width="8.42578125" style="533" customWidth="1"/>
    <col min="1541" max="1541" width="11.85546875" style="533" customWidth="1"/>
    <col min="1542" max="1542" width="12.7109375" style="533" customWidth="1"/>
    <col min="1543" max="1543" width="16.7109375" style="533" customWidth="1"/>
    <col min="1544" max="1544" width="11.7109375" style="533" customWidth="1"/>
    <col min="1545" max="1792" width="9.140625" style="533"/>
    <col min="1793" max="1793" width="6.7109375" style="533" customWidth="1"/>
    <col min="1794" max="1794" width="8.42578125" style="533" customWidth="1"/>
    <col min="1795" max="1795" width="38.7109375" style="533" customWidth="1"/>
    <col min="1796" max="1796" width="8.42578125" style="533" customWidth="1"/>
    <col min="1797" max="1797" width="11.85546875" style="533" customWidth="1"/>
    <col min="1798" max="1798" width="12.7109375" style="533" customWidth="1"/>
    <col min="1799" max="1799" width="16.7109375" style="533" customWidth="1"/>
    <col min="1800" max="1800" width="11.7109375" style="533" customWidth="1"/>
    <col min="1801" max="2048" width="9.140625" style="533"/>
    <col min="2049" max="2049" width="6.7109375" style="533" customWidth="1"/>
    <col min="2050" max="2050" width="8.42578125" style="533" customWidth="1"/>
    <col min="2051" max="2051" width="38.7109375" style="533" customWidth="1"/>
    <col min="2052" max="2052" width="8.42578125" style="533" customWidth="1"/>
    <col min="2053" max="2053" width="11.85546875" style="533" customWidth="1"/>
    <col min="2054" max="2054" width="12.7109375" style="533" customWidth="1"/>
    <col min="2055" max="2055" width="16.7109375" style="533" customWidth="1"/>
    <col min="2056" max="2056" width="11.7109375" style="533" customWidth="1"/>
    <col min="2057" max="2304" width="9.140625" style="533"/>
    <col min="2305" max="2305" width="6.7109375" style="533" customWidth="1"/>
    <col min="2306" max="2306" width="8.42578125" style="533" customWidth="1"/>
    <col min="2307" max="2307" width="38.7109375" style="533" customWidth="1"/>
    <col min="2308" max="2308" width="8.42578125" style="533" customWidth="1"/>
    <col min="2309" max="2309" width="11.85546875" style="533" customWidth="1"/>
    <col min="2310" max="2310" width="12.7109375" style="533" customWidth="1"/>
    <col min="2311" max="2311" width="16.7109375" style="533" customWidth="1"/>
    <col min="2312" max="2312" width="11.7109375" style="533" customWidth="1"/>
    <col min="2313" max="2560" width="9.140625" style="533"/>
    <col min="2561" max="2561" width="6.7109375" style="533" customWidth="1"/>
    <col min="2562" max="2562" width="8.42578125" style="533" customWidth="1"/>
    <col min="2563" max="2563" width="38.7109375" style="533" customWidth="1"/>
    <col min="2564" max="2564" width="8.42578125" style="533" customWidth="1"/>
    <col min="2565" max="2565" width="11.85546875" style="533" customWidth="1"/>
    <col min="2566" max="2566" width="12.7109375" style="533" customWidth="1"/>
    <col min="2567" max="2567" width="16.7109375" style="533" customWidth="1"/>
    <col min="2568" max="2568" width="11.7109375" style="533" customWidth="1"/>
    <col min="2569" max="2816" width="9.140625" style="533"/>
    <col min="2817" max="2817" width="6.7109375" style="533" customWidth="1"/>
    <col min="2818" max="2818" width="8.42578125" style="533" customWidth="1"/>
    <col min="2819" max="2819" width="38.7109375" style="533" customWidth="1"/>
    <col min="2820" max="2820" width="8.42578125" style="533" customWidth="1"/>
    <col min="2821" max="2821" width="11.85546875" style="533" customWidth="1"/>
    <col min="2822" max="2822" width="12.7109375" style="533" customWidth="1"/>
    <col min="2823" max="2823" width="16.7109375" style="533" customWidth="1"/>
    <col min="2824" max="2824" width="11.7109375" style="533" customWidth="1"/>
    <col min="2825" max="3072" width="9.140625" style="533"/>
    <col min="3073" max="3073" width="6.7109375" style="533" customWidth="1"/>
    <col min="3074" max="3074" width="8.42578125" style="533" customWidth="1"/>
    <col min="3075" max="3075" width="38.7109375" style="533" customWidth="1"/>
    <col min="3076" max="3076" width="8.42578125" style="533" customWidth="1"/>
    <col min="3077" max="3077" width="11.85546875" style="533" customWidth="1"/>
    <col min="3078" max="3078" width="12.7109375" style="533" customWidth="1"/>
    <col min="3079" max="3079" width="16.7109375" style="533" customWidth="1"/>
    <col min="3080" max="3080" width="11.7109375" style="533" customWidth="1"/>
    <col min="3081" max="3328" width="9.140625" style="533"/>
    <col min="3329" max="3329" width="6.7109375" style="533" customWidth="1"/>
    <col min="3330" max="3330" width="8.42578125" style="533" customWidth="1"/>
    <col min="3331" max="3331" width="38.7109375" style="533" customWidth="1"/>
    <col min="3332" max="3332" width="8.42578125" style="533" customWidth="1"/>
    <col min="3333" max="3333" width="11.85546875" style="533" customWidth="1"/>
    <col min="3334" max="3334" width="12.7109375" style="533" customWidth="1"/>
    <col min="3335" max="3335" width="16.7109375" style="533" customWidth="1"/>
    <col min="3336" max="3336" width="11.7109375" style="533" customWidth="1"/>
    <col min="3337" max="3584" width="9.140625" style="533"/>
    <col min="3585" max="3585" width="6.7109375" style="533" customWidth="1"/>
    <col min="3586" max="3586" width="8.42578125" style="533" customWidth="1"/>
    <col min="3587" max="3587" width="38.7109375" style="533" customWidth="1"/>
    <col min="3588" max="3588" width="8.42578125" style="533" customWidth="1"/>
    <col min="3589" max="3589" width="11.85546875" style="533" customWidth="1"/>
    <col min="3590" max="3590" width="12.7109375" style="533" customWidth="1"/>
    <col min="3591" max="3591" width="16.7109375" style="533" customWidth="1"/>
    <col min="3592" max="3592" width="11.7109375" style="533" customWidth="1"/>
    <col min="3593" max="3840" width="9.140625" style="533"/>
    <col min="3841" max="3841" width="6.7109375" style="533" customWidth="1"/>
    <col min="3842" max="3842" width="8.42578125" style="533" customWidth="1"/>
    <col min="3843" max="3843" width="38.7109375" style="533" customWidth="1"/>
    <col min="3844" max="3844" width="8.42578125" style="533" customWidth="1"/>
    <col min="3845" max="3845" width="11.85546875" style="533" customWidth="1"/>
    <col min="3846" max="3846" width="12.7109375" style="533" customWidth="1"/>
    <col min="3847" max="3847" width="16.7109375" style="533" customWidth="1"/>
    <col min="3848" max="3848" width="11.7109375" style="533" customWidth="1"/>
    <col min="3849" max="4096" width="9.140625" style="533"/>
    <col min="4097" max="4097" width="6.7109375" style="533" customWidth="1"/>
    <col min="4098" max="4098" width="8.42578125" style="533" customWidth="1"/>
    <col min="4099" max="4099" width="38.7109375" style="533" customWidth="1"/>
    <col min="4100" max="4100" width="8.42578125" style="533" customWidth="1"/>
    <col min="4101" max="4101" width="11.85546875" style="533" customWidth="1"/>
    <col min="4102" max="4102" width="12.7109375" style="533" customWidth="1"/>
    <col min="4103" max="4103" width="16.7109375" style="533" customWidth="1"/>
    <col min="4104" max="4104" width="11.7109375" style="533" customWidth="1"/>
    <col min="4105" max="4352" width="9.140625" style="533"/>
    <col min="4353" max="4353" width="6.7109375" style="533" customWidth="1"/>
    <col min="4354" max="4354" width="8.42578125" style="533" customWidth="1"/>
    <col min="4355" max="4355" width="38.7109375" style="533" customWidth="1"/>
    <col min="4356" max="4356" width="8.42578125" style="533" customWidth="1"/>
    <col min="4357" max="4357" width="11.85546875" style="533" customWidth="1"/>
    <col min="4358" max="4358" width="12.7109375" style="533" customWidth="1"/>
    <col min="4359" max="4359" width="16.7109375" style="533" customWidth="1"/>
    <col min="4360" max="4360" width="11.7109375" style="533" customWidth="1"/>
    <col min="4361" max="4608" width="9.140625" style="533"/>
    <col min="4609" max="4609" width="6.7109375" style="533" customWidth="1"/>
    <col min="4610" max="4610" width="8.42578125" style="533" customWidth="1"/>
    <col min="4611" max="4611" width="38.7109375" style="533" customWidth="1"/>
    <col min="4612" max="4612" width="8.42578125" style="533" customWidth="1"/>
    <col min="4613" max="4613" width="11.85546875" style="533" customWidth="1"/>
    <col min="4614" max="4614" width="12.7109375" style="533" customWidth="1"/>
    <col min="4615" max="4615" width="16.7109375" style="533" customWidth="1"/>
    <col min="4616" max="4616" width="11.7109375" style="533" customWidth="1"/>
    <col min="4617" max="4864" width="9.140625" style="533"/>
    <col min="4865" max="4865" width="6.7109375" style="533" customWidth="1"/>
    <col min="4866" max="4866" width="8.42578125" style="533" customWidth="1"/>
    <col min="4867" max="4867" width="38.7109375" style="533" customWidth="1"/>
    <col min="4868" max="4868" width="8.42578125" style="533" customWidth="1"/>
    <col min="4869" max="4869" width="11.85546875" style="533" customWidth="1"/>
    <col min="4870" max="4870" width="12.7109375" style="533" customWidth="1"/>
    <col min="4871" max="4871" width="16.7109375" style="533" customWidth="1"/>
    <col min="4872" max="4872" width="11.7109375" style="533" customWidth="1"/>
    <col min="4873" max="5120" width="9.140625" style="533"/>
    <col min="5121" max="5121" width="6.7109375" style="533" customWidth="1"/>
    <col min="5122" max="5122" width="8.42578125" style="533" customWidth="1"/>
    <col min="5123" max="5123" width="38.7109375" style="533" customWidth="1"/>
    <col min="5124" max="5124" width="8.42578125" style="533" customWidth="1"/>
    <col min="5125" max="5125" width="11.85546875" style="533" customWidth="1"/>
    <col min="5126" max="5126" width="12.7109375" style="533" customWidth="1"/>
    <col min="5127" max="5127" width="16.7109375" style="533" customWidth="1"/>
    <col min="5128" max="5128" width="11.7109375" style="533" customWidth="1"/>
    <col min="5129" max="5376" width="9.140625" style="533"/>
    <col min="5377" max="5377" width="6.7109375" style="533" customWidth="1"/>
    <col min="5378" max="5378" width="8.42578125" style="533" customWidth="1"/>
    <col min="5379" max="5379" width="38.7109375" style="533" customWidth="1"/>
    <col min="5380" max="5380" width="8.42578125" style="533" customWidth="1"/>
    <col min="5381" max="5381" width="11.85546875" style="533" customWidth="1"/>
    <col min="5382" max="5382" width="12.7109375" style="533" customWidth="1"/>
    <col min="5383" max="5383" width="16.7109375" style="533" customWidth="1"/>
    <col min="5384" max="5384" width="11.7109375" style="533" customWidth="1"/>
    <col min="5385" max="5632" width="9.140625" style="533"/>
    <col min="5633" max="5633" width="6.7109375" style="533" customWidth="1"/>
    <col min="5634" max="5634" width="8.42578125" style="533" customWidth="1"/>
    <col min="5635" max="5635" width="38.7109375" style="533" customWidth="1"/>
    <col min="5636" max="5636" width="8.42578125" style="533" customWidth="1"/>
    <col min="5637" max="5637" width="11.85546875" style="533" customWidth="1"/>
    <col min="5638" max="5638" width="12.7109375" style="533" customWidth="1"/>
    <col min="5639" max="5639" width="16.7109375" style="533" customWidth="1"/>
    <col min="5640" max="5640" width="11.7109375" style="533" customWidth="1"/>
    <col min="5641" max="5888" width="9.140625" style="533"/>
    <col min="5889" max="5889" width="6.7109375" style="533" customWidth="1"/>
    <col min="5890" max="5890" width="8.42578125" style="533" customWidth="1"/>
    <col min="5891" max="5891" width="38.7109375" style="533" customWidth="1"/>
    <col min="5892" max="5892" width="8.42578125" style="533" customWidth="1"/>
    <col min="5893" max="5893" width="11.85546875" style="533" customWidth="1"/>
    <col min="5894" max="5894" width="12.7109375" style="533" customWidth="1"/>
    <col min="5895" max="5895" width="16.7109375" style="533" customWidth="1"/>
    <col min="5896" max="5896" width="11.7109375" style="533" customWidth="1"/>
    <col min="5897" max="6144" width="9.140625" style="533"/>
    <col min="6145" max="6145" width="6.7109375" style="533" customWidth="1"/>
    <col min="6146" max="6146" width="8.42578125" style="533" customWidth="1"/>
    <col min="6147" max="6147" width="38.7109375" style="533" customWidth="1"/>
    <col min="6148" max="6148" width="8.42578125" style="533" customWidth="1"/>
    <col min="6149" max="6149" width="11.85546875" style="533" customWidth="1"/>
    <col min="6150" max="6150" width="12.7109375" style="533" customWidth="1"/>
    <col min="6151" max="6151" width="16.7109375" style="533" customWidth="1"/>
    <col min="6152" max="6152" width="11.7109375" style="533" customWidth="1"/>
    <col min="6153" max="6400" width="9.140625" style="533"/>
    <col min="6401" max="6401" width="6.7109375" style="533" customWidth="1"/>
    <col min="6402" max="6402" width="8.42578125" style="533" customWidth="1"/>
    <col min="6403" max="6403" width="38.7109375" style="533" customWidth="1"/>
    <col min="6404" max="6404" width="8.42578125" style="533" customWidth="1"/>
    <col min="6405" max="6405" width="11.85546875" style="533" customWidth="1"/>
    <col min="6406" max="6406" width="12.7109375" style="533" customWidth="1"/>
    <col min="6407" max="6407" width="16.7109375" style="533" customWidth="1"/>
    <col min="6408" max="6408" width="11.7109375" style="533" customWidth="1"/>
    <col min="6409" max="6656" width="9.140625" style="533"/>
    <col min="6657" max="6657" width="6.7109375" style="533" customWidth="1"/>
    <col min="6658" max="6658" width="8.42578125" style="533" customWidth="1"/>
    <col min="6659" max="6659" width="38.7109375" style="533" customWidth="1"/>
    <col min="6660" max="6660" width="8.42578125" style="533" customWidth="1"/>
    <col min="6661" max="6661" width="11.85546875" style="533" customWidth="1"/>
    <col min="6662" max="6662" width="12.7109375" style="533" customWidth="1"/>
    <col min="6663" max="6663" width="16.7109375" style="533" customWidth="1"/>
    <col min="6664" max="6664" width="11.7109375" style="533" customWidth="1"/>
    <col min="6665" max="6912" width="9.140625" style="533"/>
    <col min="6913" max="6913" width="6.7109375" style="533" customWidth="1"/>
    <col min="6914" max="6914" width="8.42578125" style="533" customWidth="1"/>
    <col min="6915" max="6915" width="38.7109375" style="533" customWidth="1"/>
    <col min="6916" max="6916" width="8.42578125" style="533" customWidth="1"/>
    <col min="6917" max="6917" width="11.85546875" style="533" customWidth="1"/>
    <col min="6918" max="6918" width="12.7109375" style="533" customWidth="1"/>
    <col min="6919" max="6919" width="16.7109375" style="533" customWidth="1"/>
    <col min="6920" max="6920" width="11.7109375" style="533" customWidth="1"/>
    <col min="6921" max="7168" width="9.140625" style="533"/>
    <col min="7169" max="7169" width="6.7109375" style="533" customWidth="1"/>
    <col min="7170" max="7170" width="8.42578125" style="533" customWidth="1"/>
    <col min="7171" max="7171" width="38.7109375" style="533" customWidth="1"/>
    <col min="7172" max="7172" width="8.42578125" style="533" customWidth="1"/>
    <col min="7173" max="7173" width="11.85546875" style="533" customWidth="1"/>
    <col min="7174" max="7174" width="12.7109375" style="533" customWidth="1"/>
    <col min="7175" max="7175" width="16.7109375" style="533" customWidth="1"/>
    <col min="7176" max="7176" width="11.7109375" style="533" customWidth="1"/>
    <col min="7177" max="7424" width="9.140625" style="533"/>
    <col min="7425" max="7425" width="6.7109375" style="533" customWidth="1"/>
    <col min="7426" max="7426" width="8.42578125" style="533" customWidth="1"/>
    <col min="7427" max="7427" width="38.7109375" style="533" customWidth="1"/>
    <col min="7428" max="7428" width="8.42578125" style="533" customWidth="1"/>
    <col min="7429" max="7429" width="11.85546875" style="533" customWidth="1"/>
    <col min="7430" max="7430" width="12.7109375" style="533" customWidth="1"/>
    <col min="7431" max="7431" width="16.7109375" style="533" customWidth="1"/>
    <col min="7432" max="7432" width="11.7109375" style="533" customWidth="1"/>
    <col min="7433" max="7680" width="9.140625" style="533"/>
    <col min="7681" max="7681" width="6.7109375" style="533" customWidth="1"/>
    <col min="7682" max="7682" width="8.42578125" style="533" customWidth="1"/>
    <col min="7683" max="7683" width="38.7109375" style="533" customWidth="1"/>
    <col min="7684" max="7684" width="8.42578125" style="533" customWidth="1"/>
    <col min="7685" max="7685" width="11.85546875" style="533" customWidth="1"/>
    <col min="7686" max="7686" width="12.7109375" style="533" customWidth="1"/>
    <col min="7687" max="7687" width="16.7109375" style="533" customWidth="1"/>
    <col min="7688" max="7688" width="11.7109375" style="533" customWidth="1"/>
    <col min="7689" max="7936" width="9.140625" style="533"/>
    <col min="7937" max="7937" width="6.7109375" style="533" customWidth="1"/>
    <col min="7938" max="7938" width="8.42578125" style="533" customWidth="1"/>
    <col min="7939" max="7939" width="38.7109375" style="533" customWidth="1"/>
    <col min="7940" max="7940" width="8.42578125" style="533" customWidth="1"/>
    <col min="7941" max="7941" width="11.85546875" style="533" customWidth="1"/>
    <col min="7942" max="7942" width="12.7109375" style="533" customWidth="1"/>
    <col min="7943" max="7943" width="16.7109375" style="533" customWidth="1"/>
    <col min="7944" max="7944" width="11.7109375" style="533" customWidth="1"/>
    <col min="7945" max="8192" width="9.140625" style="533"/>
    <col min="8193" max="8193" width="6.7109375" style="533" customWidth="1"/>
    <col min="8194" max="8194" width="8.42578125" style="533" customWidth="1"/>
    <col min="8195" max="8195" width="38.7109375" style="533" customWidth="1"/>
    <col min="8196" max="8196" width="8.42578125" style="533" customWidth="1"/>
    <col min="8197" max="8197" width="11.85546875" style="533" customWidth="1"/>
    <col min="8198" max="8198" width="12.7109375" style="533" customWidth="1"/>
    <col min="8199" max="8199" width="16.7109375" style="533" customWidth="1"/>
    <col min="8200" max="8200" width="11.7109375" style="533" customWidth="1"/>
    <col min="8201" max="8448" width="9.140625" style="533"/>
    <col min="8449" max="8449" width="6.7109375" style="533" customWidth="1"/>
    <col min="8450" max="8450" width="8.42578125" style="533" customWidth="1"/>
    <col min="8451" max="8451" width="38.7109375" style="533" customWidth="1"/>
    <col min="8452" max="8452" width="8.42578125" style="533" customWidth="1"/>
    <col min="8453" max="8453" width="11.85546875" style="533" customWidth="1"/>
    <col min="8454" max="8454" width="12.7109375" style="533" customWidth="1"/>
    <col min="8455" max="8455" width="16.7109375" style="533" customWidth="1"/>
    <col min="8456" max="8456" width="11.7109375" style="533" customWidth="1"/>
    <col min="8457" max="8704" width="9.140625" style="533"/>
    <col min="8705" max="8705" width="6.7109375" style="533" customWidth="1"/>
    <col min="8706" max="8706" width="8.42578125" style="533" customWidth="1"/>
    <col min="8707" max="8707" width="38.7109375" style="533" customWidth="1"/>
    <col min="8708" max="8708" width="8.42578125" style="533" customWidth="1"/>
    <col min="8709" max="8709" width="11.85546875" style="533" customWidth="1"/>
    <col min="8710" max="8710" width="12.7109375" style="533" customWidth="1"/>
    <col min="8711" max="8711" width="16.7109375" style="533" customWidth="1"/>
    <col min="8712" max="8712" width="11.7109375" style="533" customWidth="1"/>
    <col min="8713" max="8960" width="9.140625" style="533"/>
    <col min="8961" max="8961" width="6.7109375" style="533" customWidth="1"/>
    <col min="8962" max="8962" width="8.42578125" style="533" customWidth="1"/>
    <col min="8963" max="8963" width="38.7109375" style="533" customWidth="1"/>
    <col min="8964" max="8964" width="8.42578125" style="533" customWidth="1"/>
    <col min="8965" max="8965" width="11.85546875" style="533" customWidth="1"/>
    <col min="8966" max="8966" width="12.7109375" style="533" customWidth="1"/>
    <col min="8967" max="8967" width="16.7109375" style="533" customWidth="1"/>
    <col min="8968" max="8968" width="11.7109375" style="533" customWidth="1"/>
    <col min="8969" max="9216" width="9.140625" style="533"/>
    <col min="9217" max="9217" width="6.7109375" style="533" customWidth="1"/>
    <col min="9218" max="9218" width="8.42578125" style="533" customWidth="1"/>
    <col min="9219" max="9219" width="38.7109375" style="533" customWidth="1"/>
    <col min="9220" max="9220" width="8.42578125" style="533" customWidth="1"/>
    <col min="9221" max="9221" width="11.85546875" style="533" customWidth="1"/>
    <col min="9222" max="9222" width="12.7109375" style="533" customWidth="1"/>
    <col min="9223" max="9223" width="16.7109375" style="533" customWidth="1"/>
    <col min="9224" max="9224" width="11.7109375" style="533" customWidth="1"/>
    <col min="9225" max="9472" width="9.140625" style="533"/>
    <col min="9473" max="9473" width="6.7109375" style="533" customWidth="1"/>
    <col min="9474" max="9474" width="8.42578125" style="533" customWidth="1"/>
    <col min="9475" max="9475" width="38.7109375" style="533" customWidth="1"/>
    <col min="9476" max="9476" width="8.42578125" style="533" customWidth="1"/>
    <col min="9477" max="9477" width="11.85546875" style="533" customWidth="1"/>
    <col min="9478" max="9478" width="12.7109375" style="533" customWidth="1"/>
    <col min="9479" max="9479" width="16.7109375" style="533" customWidth="1"/>
    <col min="9480" max="9480" width="11.7109375" style="533" customWidth="1"/>
    <col min="9481" max="9728" width="9.140625" style="533"/>
    <col min="9729" max="9729" width="6.7109375" style="533" customWidth="1"/>
    <col min="9730" max="9730" width="8.42578125" style="533" customWidth="1"/>
    <col min="9731" max="9731" width="38.7109375" style="533" customWidth="1"/>
    <col min="9732" max="9732" width="8.42578125" style="533" customWidth="1"/>
    <col min="9733" max="9733" width="11.85546875" style="533" customWidth="1"/>
    <col min="9734" max="9734" width="12.7109375" style="533" customWidth="1"/>
    <col min="9735" max="9735" width="16.7109375" style="533" customWidth="1"/>
    <col min="9736" max="9736" width="11.7109375" style="533" customWidth="1"/>
    <col min="9737" max="9984" width="9.140625" style="533"/>
    <col min="9985" max="9985" width="6.7109375" style="533" customWidth="1"/>
    <col min="9986" max="9986" width="8.42578125" style="533" customWidth="1"/>
    <col min="9987" max="9987" width="38.7109375" style="533" customWidth="1"/>
    <col min="9988" max="9988" width="8.42578125" style="533" customWidth="1"/>
    <col min="9989" max="9989" width="11.85546875" style="533" customWidth="1"/>
    <col min="9990" max="9990" width="12.7109375" style="533" customWidth="1"/>
    <col min="9991" max="9991" width="16.7109375" style="533" customWidth="1"/>
    <col min="9992" max="9992" width="11.7109375" style="533" customWidth="1"/>
    <col min="9993" max="10240" width="9.140625" style="533"/>
    <col min="10241" max="10241" width="6.7109375" style="533" customWidth="1"/>
    <col min="10242" max="10242" width="8.42578125" style="533" customWidth="1"/>
    <col min="10243" max="10243" width="38.7109375" style="533" customWidth="1"/>
    <col min="10244" max="10244" width="8.42578125" style="533" customWidth="1"/>
    <col min="10245" max="10245" width="11.85546875" style="533" customWidth="1"/>
    <col min="10246" max="10246" width="12.7109375" style="533" customWidth="1"/>
    <col min="10247" max="10247" width="16.7109375" style="533" customWidth="1"/>
    <col min="10248" max="10248" width="11.7109375" style="533" customWidth="1"/>
    <col min="10249" max="10496" width="9.140625" style="533"/>
    <col min="10497" max="10497" width="6.7109375" style="533" customWidth="1"/>
    <col min="10498" max="10498" width="8.42578125" style="533" customWidth="1"/>
    <col min="10499" max="10499" width="38.7109375" style="533" customWidth="1"/>
    <col min="10500" max="10500" width="8.42578125" style="533" customWidth="1"/>
    <col min="10501" max="10501" width="11.85546875" style="533" customWidth="1"/>
    <col min="10502" max="10502" width="12.7109375" style="533" customWidth="1"/>
    <col min="10503" max="10503" width="16.7109375" style="533" customWidth="1"/>
    <col min="10504" max="10504" width="11.7109375" style="533" customWidth="1"/>
    <col min="10505" max="10752" width="9.140625" style="533"/>
    <col min="10753" max="10753" width="6.7109375" style="533" customWidth="1"/>
    <col min="10754" max="10754" width="8.42578125" style="533" customWidth="1"/>
    <col min="10755" max="10755" width="38.7109375" style="533" customWidth="1"/>
    <col min="10756" max="10756" width="8.42578125" style="533" customWidth="1"/>
    <col min="10757" max="10757" width="11.85546875" style="533" customWidth="1"/>
    <col min="10758" max="10758" width="12.7109375" style="533" customWidth="1"/>
    <col min="10759" max="10759" width="16.7109375" style="533" customWidth="1"/>
    <col min="10760" max="10760" width="11.7109375" style="533" customWidth="1"/>
    <col min="10761" max="11008" width="9.140625" style="533"/>
    <col min="11009" max="11009" width="6.7109375" style="533" customWidth="1"/>
    <col min="11010" max="11010" width="8.42578125" style="533" customWidth="1"/>
    <col min="11011" max="11011" width="38.7109375" style="533" customWidth="1"/>
    <col min="11012" max="11012" width="8.42578125" style="533" customWidth="1"/>
    <col min="11013" max="11013" width="11.85546875" style="533" customWidth="1"/>
    <col min="11014" max="11014" width="12.7109375" style="533" customWidth="1"/>
    <col min="11015" max="11015" width="16.7109375" style="533" customWidth="1"/>
    <col min="11016" max="11016" width="11.7109375" style="533" customWidth="1"/>
    <col min="11017" max="11264" width="9.140625" style="533"/>
    <col min="11265" max="11265" width="6.7109375" style="533" customWidth="1"/>
    <col min="11266" max="11266" width="8.42578125" style="533" customWidth="1"/>
    <col min="11267" max="11267" width="38.7109375" style="533" customWidth="1"/>
    <col min="11268" max="11268" width="8.42578125" style="533" customWidth="1"/>
    <col min="11269" max="11269" width="11.85546875" style="533" customWidth="1"/>
    <col min="11270" max="11270" width="12.7109375" style="533" customWidth="1"/>
    <col min="11271" max="11271" width="16.7109375" style="533" customWidth="1"/>
    <col min="11272" max="11272" width="11.7109375" style="533" customWidth="1"/>
    <col min="11273" max="11520" width="9.140625" style="533"/>
    <col min="11521" max="11521" width="6.7109375" style="533" customWidth="1"/>
    <col min="11522" max="11522" width="8.42578125" style="533" customWidth="1"/>
    <col min="11523" max="11523" width="38.7109375" style="533" customWidth="1"/>
    <col min="11524" max="11524" width="8.42578125" style="533" customWidth="1"/>
    <col min="11525" max="11525" width="11.85546875" style="533" customWidth="1"/>
    <col min="11526" max="11526" width="12.7109375" style="533" customWidth="1"/>
    <col min="11527" max="11527" width="16.7109375" style="533" customWidth="1"/>
    <col min="11528" max="11528" width="11.7109375" style="533" customWidth="1"/>
    <col min="11529" max="11776" width="9.140625" style="533"/>
    <col min="11777" max="11777" width="6.7109375" style="533" customWidth="1"/>
    <col min="11778" max="11778" width="8.42578125" style="533" customWidth="1"/>
    <col min="11779" max="11779" width="38.7109375" style="533" customWidth="1"/>
    <col min="11780" max="11780" width="8.42578125" style="533" customWidth="1"/>
    <col min="11781" max="11781" width="11.85546875" style="533" customWidth="1"/>
    <col min="11782" max="11782" width="12.7109375" style="533" customWidth="1"/>
    <col min="11783" max="11783" width="16.7109375" style="533" customWidth="1"/>
    <col min="11784" max="11784" width="11.7109375" style="533" customWidth="1"/>
    <col min="11785" max="12032" width="9.140625" style="533"/>
    <col min="12033" max="12033" width="6.7109375" style="533" customWidth="1"/>
    <col min="12034" max="12034" width="8.42578125" style="533" customWidth="1"/>
    <col min="12035" max="12035" width="38.7109375" style="533" customWidth="1"/>
    <col min="12036" max="12036" width="8.42578125" style="533" customWidth="1"/>
    <col min="12037" max="12037" width="11.85546875" style="533" customWidth="1"/>
    <col min="12038" max="12038" width="12.7109375" style="533" customWidth="1"/>
    <col min="12039" max="12039" width="16.7109375" style="533" customWidth="1"/>
    <col min="12040" max="12040" width="11.7109375" style="533" customWidth="1"/>
    <col min="12041" max="12288" width="9.140625" style="533"/>
    <col min="12289" max="12289" width="6.7109375" style="533" customWidth="1"/>
    <col min="12290" max="12290" width="8.42578125" style="533" customWidth="1"/>
    <col min="12291" max="12291" width="38.7109375" style="533" customWidth="1"/>
    <col min="12292" max="12292" width="8.42578125" style="533" customWidth="1"/>
    <col min="12293" max="12293" width="11.85546875" style="533" customWidth="1"/>
    <col min="12294" max="12294" width="12.7109375" style="533" customWidth="1"/>
    <col min="12295" max="12295" width="16.7109375" style="533" customWidth="1"/>
    <col min="12296" max="12296" width="11.7109375" style="533" customWidth="1"/>
    <col min="12297" max="12544" width="9.140625" style="533"/>
    <col min="12545" max="12545" width="6.7109375" style="533" customWidth="1"/>
    <col min="12546" max="12546" width="8.42578125" style="533" customWidth="1"/>
    <col min="12547" max="12547" width="38.7109375" style="533" customWidth="1"/>
    <col min="12548" max="12548" width="8.42578125" style="533" customWidth="1"/>
    <col min="12549" max="12549" width="11.85546875" style="533" customWidth="1"/>
    <col min="12550" max="12550" width="12.7109375" style="533" customWidth="1"/>
    <col min="12551" max="12551" width="16.7109375" style="533" customWidth="1"/>
    <col min="12552" max="12552" width="11.7109375" style="533" customWidth="1"/>
    <col min="12553" max="12800" width="9.140625" style="533"/>
    <col min="12801" max="12801" width="6.7109375" style="533" customWidth="1"/>
    <col min="12802" max="12802" width="8.42578125" style="533" customWidth="1"/>
    <col min="12803" max="12803" width="38.7109375" style="533" customWidth="1"/>
    <col min="12804" max="12804" width="8.42578125" style="533" customWidth="1"/>
    <col min="12805" max="12805" width="11.85546875" style="533" customWidth="1"/>
    <col min="12806" max="12806" width="12.7109375" style="533" customWidth="1"/>
    <col min="12807" max="12807" width="16.7109375" style="533" customWidth="1"/>
    <col min="12808" max="12808" width="11.7109375" style="533" customWidth="1"/>
    <col min="12809" max="13056" width="9.140625" style="533"/>
    <col min="13057" max="13057" width="6.7109375" style="533" customWidth="1"/>
    <col min="13058" max="13058" width="8.42578125" style="533" customWidth="1"/>
    <col min="13059" max="13059" width="38.7109375" style="533" customWidth="1"/>
    <col min="13060" max="13060" width="8.42578125" style="533" customWidth="1"/>
    <col min="13061" max="13061" width="11.85546875" style="533" customWidth="1"/>
    <col min="13062" max="13062" width="12.7109375" style="533" customWidth="1"/>
    <col min="13063" max="13063" width="16.7109375" style="533" customWidth="1"/>
    <col min="13064" max="13064" width="11.7109375" style="533" customWidth="1"/>
    <col min="13065" max="13312" width="9.140625" style="533"/>
    <col min="13313" max="13313" width="6.7109375" style="533" customWidth="1"/>
    <col min="13314" max="13314" width="8.42578125" style="533" customWidth="1"/>
    <col min="13315" max="13315" width="38.7109375" style="533" customWidth="1"/>
    <col min="13316" max="13316" width="8.42578125" style="533" customWidth="1"/>
    <col min="13317" max="13317" width="11.85546875" style="533" customWidth="1"/>
    <col min="13318" max="13318" width="12.7109375" style="533" customWidth="1"/>
    <col min="13319" max="13319" width="16.7109375" style="533" customWidth="1"/>
    <col min="13320" max="13320" width="11.7109375" style="533" customWidth="1"/>
    <col min="13321" max="13568" width="9.140625" style="533"/>
    <col min="13569" max="13569" width="6.7109375" style="533" customWidth="1"/>
    <col min="13570" max="13570" width="8.42578125" style="533" customWidth="1"/>
    <col min="13571" max="13571" width="38.7109375" style="533" customWidth="1"/>
    <col min="13572" max="13572" width="8.42578125" style="533" customWidth="1"/>
    <col min="13573" max="13573" width="11.85546875" style="533" customWidth="1"/>
    <col min="13574" max="13574" width="12.7109375" style="533" customWidth="1"/>
    <col min="13575" max="13575" width="16.7109375" style="533" customWidth="1"/>
    <col min="13576" max="13576" width="11.7109375" style="533" customWidth="1"/>
    <col min="13577" max="13824" width="9.140625" style="533"/>
    <col min="13825" max="13825" width="6.7109375" style="533" customWidth="1"/>
    <col min="13826" max="13826" width="8.42578125" style="533" customWidth="1"/>
    <col min="13827" max="13827" width="38.7109375" style="533" customWidth="1"/>
    <col min="13828" max="13828" width="8.42578125" style="533" customWidth="1"/>
    <col min="13829" max="13829" width="11.85546875" style="533" customWidth="1"/>
    <col min="13830" max="13830" width="12.7109375" style="533" customWidth="1"/>
    <col min="13831" max="13831" width="16.7109375" style="533" customWidth="1"/>
    <col min="13832" max="13832" width="11.7109375" style="533" customWidth="1"/>
    <col min="13833" max="14080" width="9.140625" style="533"/>
    <col min="14081" max="14081" width="6.7109375" style="533" customWidth="1"/>
    <col min="14082" max="14082" width="8.42578125" style="533" customWidth="1"/>
    <col min="14083" max="14083" width="38.7109375" style="533" customWidth="1"/>
    <col min="14084" max="14084" width="8.42578125" style="533" customWidth="1"/>
    <col min="14085" max="14085" width="11.85546875" style="533" customWidth="1"/>
    <col min="14086" max="14086" width="12.7109375" style="533" customWidth="1"/>
    <col min="14087" max="14087" width="16.7109375" style="533" customWidth="1"/>
    <col min="14088" max="14088" width="11.7109375" style="533" customWidth="1"/>
    <col min="14089" max="14336" width="9.140625" style="533"/>
    <col min="14337" max="14337" width="6.7109375" style="533" customWidth="1"/>
    <col min="14338" max="14338" width="8.42578125" style="533" customWidth="1"/>
    <col min="14339" max="14339" width="38.7109375" style="533" customWidth="1"/>
    <col min="14340" max="14340" width="8.42578125" style="533" customWidth="1"/>
    <col min="14341" max="14341" width="11.85546875" style="533" customWidth="1"/>
    <col min="14342" max="14342" width="12.7109375" style="533" customWidth="1"/>
    <col min="14343" max="14343" width="16.7109375" style="533" customWidth="1"/>
    <col min="14344" max="14344" width="11.7109375" style="533" customWidth="1"/>
    <col min="14345" max="14592" width="9.140625" style="533"/>
    <col min="14593" max="14593" width="6.7109375" style="533" customWidth="1"/>
    <col min="14594" max="14594" width="8.42578125" style="533" customWidth="1"/>
    <col min="14595" max="14595" width="38.7109375" style="533" customWidth="1"/>
    <col min="14596" max="14596" width="8.42578125" style="533" customWidth="1"/>
    <col min="14597" max="14597" width="11.85546875" style="533" customWidth="1"/>
    <col min="14598" max="14598" width="12.7109375" style="533" customWidth="1"/>
    <col min="14599" max="14599" width="16.7109375" style="533" customWidth="1"/>
    <col min="14600" max="14600" width="11.7109375" style="533" customWidth="1"/>
    <col min="14601" max="14848" width="9.140625" style="533"/>
    <col min="14849" max="14849" width="6.7109375" style="533" customWidth="1"/>
    <col min="14850" max="14850" width="8.42578125" style="533" customWidth="1"/>
    <col min="14851" max="14851" width="38.7109375" style="533" customWidth="1"/>
    <col min="14852" max="14852" width="8.42578125" style="533" customWidth="1"/>
    <col min="14853" max="14853" width="11.85546875" style="533" customWidth="1"/>
    <col min="14854" max="14854" width="12.7109375" style="533" customWidth="1"/>
    <col min="14855" max="14855" width="16.7109375" style="533" customWidth="1"/>
    <col min="14856" max="14856" width="11.7109375" style="533" customWidth="1"/>
    <col min="14857" max="15104" width="9.140625" style="533"/>
    <col min="15105" max="15105" width="6.7109375" style="533" customWidth="1"/>
    <col min="15106" max="15106" width="8.42578125" style="533" customWidth="1"/>
    <col min="15107" max="15107" width="38.7109375" style="533" customWidth="1"/>
    <col min="15108" max="15108" width="8.42578125" style="533" customWidth="1"/>
    <col min="15109" max="15109" width="11.85546875" style="533" customWidth="1"/>
    <col min="15110" max="15110" width="12.7109375" style="533" customWidth="1"/>
    <col min="15111" max="15111" width="16.7109375" style="533" customWidth="1"/>
    <col min="15112" max="15112" width="11.7109375" style="533" customWidth="1"/>
    <col min="15113" max="15360" width="9.140625" style="533"/>
    <col min="15361" max="15361" width="6.7109375" style="533" customWidth="1"/>
    <col min="15362" max="15362" width="8.42578125" style="533" customWidth="1"/>
    <col min="15363" max="15363" width="38.7109375" style="533" customWidth="1"/>
    <col min="15364" max="15364" width="8.42578125" style="533" customWidth="1"/>
    <col min="15365" max="15365" width="11.85546875" style="533" customWidth="1"/>
    <col min="15366" max="15366" width="12.7109375" style="533" customWidth="1"/>
    <col min="15367" max="15367" width="16.7109375" style="533" customWidth="1"/>
    <col min="15368" max="15368" width="11.7109375" style="533" customWidth="1"/>
    <col min="15369" max="15616" width="9.140625" style="533"/>
    <col min="15617" max="15617" width="6.7109375" style="533" customWidth="1"/>
    <col min="15618" max="15618" width="8.42578125" style="533" customWidth="1"/>
    <col min="15619" max="15619" width="38.7109375" style="533" customWidth="1"/>
    <col min="15620" max="15620" width="8.42578125" style="533" customWidth="1"/>
    <col min="15621" max="15621" width="11.85546875" style="533" customWidth="1"/>
    <col min="15622" max="15622" width="12.7109375" style="533" customWidth="1"/>
    <col min="15623" max="15623" width="16.7109375" style="533" customWidth="1"/>
    <col min="15624" max="15624" width="11.7109375" style="533" customWidth="1"/>
    <col min="15625" max="15872" width="9.140625" style="533"/>
    <col min="15873" max="15873" width="6.7109375" style="533" customWidth="1"/>
    <col min="15874" max="15874" width="8.42578125" style="533" customWidth="1"/>
    <col min="15875" max="15875" width="38.7109375" style="533" customWidth="1"/>
    <col min="15876" max="15876" width="8.42578125" style="533" customWidth="1"/>
    <col min="15877" max="15877" width="11.85546875" style="533" customWidth="1"/>
    <col min="15878" max="15878" width="12.7109375" style="533" customWidth="1"/>
    <col min="15879" max="15879" width="16.7109375" style="533" customWidth="1"/>
    <col min="15880" max="15880" width="11.7109375" style="533" customWidth="1"/>
    <col min="15881" max="16128" width="9.140625" style="533"/>
    <col min="16129" max="16129" width="6.7109375" style="533" customWidth="1"/>
    <col min="16130" max="16130" width="8.42578125" style="533" customWidth="1"/>
    <col min="16131" max="16131" width="38.7109375" style="533" customWidth="1"/>
    <col min="16132" max="16132" width="8.42578125" style="533" customWidth="1"/>
    <col min="16133" max="16133" width="11.85546875" style="533" customWidth="1"/>
    <col min="16134" max="16134" width="12.7109375" style="533" customWidth="1"/>
    <col min="16135" max="16135" width="16.7109375" style="533" customWidth="1"/>
    <col min="16136" max="16136" width="11.7109375" style="533" customWidth="1"/>
    <col min="16137" max="16384" width="9.140625" style="533"/>
  </cols>
  <sheetData>
    <row r="1" spans="1:11" ht="12.75" customHeight="1">
      <c r="A1" s="3761"/>
      <c r="B1" s="3761"/>
      <c r="C1" s="3761"/>
      <c r="D1" s="3761"/>
      <c r="E1" s="3761"/>
      <c r="F1" s="3761"/>
      <c r="G1" s="3761"/>
      <c r="H1" s="3761"/>
      <c r="I1" s="3761"/>
    </row>
    <row r="2" spans="1:11" ht="15.75" customHeight="1">
      <c r="A2" s="3761" t="s">
        <v>7646</v>
      </c>
      <c r="B2" s="3761"/>
      <c r="C2" s="3761"/>
      <c r="D2" s="3761"/>
      <c r="E2" s="3761"/>
      <c r="F2" s="3761"/>
      <c r="G2" s="3761"/>
      <c r="H2" s="3761"/>
      <c r="I2" s="3761"/>
    </row>
    <row r="3" spans="1:11">
      <c r="A3" s="3784" t="s">
        <v>358</v>
      </c>
      <c r="B3" s="3784"/>
      <c r="C3" s="3784"/>
      <c r="D3" s="3784"/>
      <c r="E3" s="3784"/>
      <c r="F3" s="3784"/>
      <c r="G3" s="535"/>
    </row>
    <row r="4" spans="1:11">
      <c r="A4" s="536"/>
      <c r="B4" s="537"/>
      <c r="C4" s="537"/>
      <c r="D4" s="538"/>
      <c r="E4" s="538"/>
      <c r="F4" s="4264"/>
      <c r="G4" s="4264"/>
    </row>
    <row r="5" spans="1:11">
      <c r="A5" s="537"/>
      <c r="B5" s="537"/>
      <c r="C5" s="539"/>
      <c r="D5" s="538"/>
      <c r="E5" s="538"/>
      <c r="F5" s="540"/>
      <c r="G5" s="541"/>
    </row>
    <row r="6" spans="1:11" s="532" customFormat="1">
      <c r="A6" s="3785" t="s">
        <v>1142</v>
      </c>
      <c r="B6" s="3785"/>
      <c r="C6" s="3785"/>
      <c r="D6" s="3785"/>
      <c r="E6" s="3785"/>
      <c r="F6" s="3785"/>
      <c r="G6" s="3785"/>
      <c r="H6" s="359"/>
      <c r="I6" s="359"/>
      <c r="J6" s="359"/>
      <c r="K6" s="359"/>
    </row>
    <row r="7" spans="1:11" s="532" customFormat="1">
      <c r="A7" s="323"/>
      <c r="B7" s="323"/>
      <c r="C7" s="323"/>
      <c r="D7" s="323"/>
      <c r="E7" s="323"/>
      <c r="F7" s="323"/>
      <c r="G7" s="542"/>
      <c r="H7" s="359"/>
      <c r="I7" s="359"/>
      <c r="J7" s="359"/>
      <c r="K7" s="359"/>
    </row>
    <row r="8" spans="1:11" s="532" customFormat="1">
      <c r="A8" s="4259" t="s">
        <v>1143</v>
      </c>
      <c r="B8" s="4260"/>
      <c r="C8" s="4260"/>
      <c r="D8" s="4260"/>
      <c r="E8" s="4260"/>
      <c r="F8" s="4260"/>
      <c r="G8" s="4260"/>
      <c r="H8" s="359"/>
      <c r="I8" s="359"/>
      <c r="J8" s="359"/>
      <c r="K8" s="359"/>
    </row>
    <row r="9" spans="1:11">
      <c r="A9" s="536"/>
      <c r="B9" s="536"/>
      <c r="C9" s="536"/>
      <c r="D9" s="543"/>
      <c r="E9" s="543"/>
      <c r="F9" s="544"/>
      <c r="G9" s="545" t="s">
        <v>968</v>
      </c>
    </row>
    <row r="10" spans="1:11" ht="39.75" customHeight="1">
      <c r="A10" s="546" t="s">
        <v>969</v>
      </c>
      <c r="B10" s="547" t="s">
        <v>970</v>
      </c>
      <c r="C10" s="547" t="s">
        <v>971</v>
      </c>
      <c r="D10" s="547" t="s">
        <v>306</v>
      </c>
      <c r="E10" s="547" t="s">
        <v>1144</v>
      </c>
      <c r="F10" s="548" t="s">
        <v>1145</v>
      </c>
      <c r="G10" s="549" t="s">
        <v>1146</v>
      </c>
    </row>
    <row r="11" spans="1:11" ht="14.25" customHeight="1">
      <c r="A11" s="550">
        <v>0</v>
      </c>
      <c r="B11" s="551">
        <v>1</v>
      </c>
      <c r="C11" s="552">
        <v>2</v>
      </c>
      <c r="D11" s="551">
        <v>3</v>
      </c>
      <c r="E11" s="551">
        <v>4</v>
      </c>
      <c r="F11" s="551">
        <v>5</v>
      </c>
      <c r="G11" s="553">
        <v>6</v>
      </c>
      <c r="I11" s="584"/>
      <c r="J11" s="584"/>
    </row>
    <row r="12" spans="1:11">
      <c r="A12" s="554"/>
      <c r="B12" s="555"/>
      <c r="C12" s="556" t="s">
        <v>1147</v>
      </c>
      <c r="D12" s="555"/>
      <c r="E12" s="557"/>
      <c r="F12" s="558"/>
      <c r="G12" s="559"/>
      <c r="I12" s="584"/>
      <c r="J12" s="584"/>
    </row>
    <row r="13" spans="1:11" ht="25.5">
      <c r="A13" s="560">
        <v>1</v>
      </c>
      <c r="B13" s="561" t="s">
        <v>725</v>
      </c>
      <c r="C13" s="531" t="s">
        <v>726</v>
      </c>
      <c r="D13" s="562" t="s">
        <v>374</v>
      </c>
      <c r="E13" s="563">
        <v>84</v>
      </c>
      <c r="F13" s="564"/>
      <c r="G13" s="565">
        <f t="shared" ref="G13" si="0">E13*F13</f>
        <v>0</v>
      </c>
      <c r="I13" s="584"/>
      <c r="J13" s="584"/>
    </row>
    <row r="14" spans="1:11">
      <c r="A14" s="560"/>
      <c r="B14" s="566"/>
      <c r="C14" s="567" t="s">
        <v>1148</v>
      </c>
      <c r="D14" s="568"/>
      <c r="E14" s="569"/>
      <c r="F14" s="570"/>
      <c r="G14" s="565"/>
      <c r="I14" s="584"/>
      <c r="J14" s="584"/>
    </row>
    <row r="15" spans="1:11">
      <c r="A15" s="560">
        <v>2</v>
      </c>
      <c r="B15" s="571" t="s">
        <v>4857</v>
      </c>
      <c r="C15" s="572" t="s">
        <v>4858</v>
      </c>
      <c r="D15" s="568" t="s">
        <v>386</v>
      </c>
      <c r="E15" s="569">
        <v>20585</v>
      </c>
      <c r="F15" s="573"/>
      <c r="G15" s="565">
        <f>E15*F15</f>
        <v>0</v>
      </c>
      <c r="I15" s="584"/>
      <c r="J15" s="584"/>
    </row>
    <row r="16" spans="1:11">
      <c r="A16" s="4261" t="s">
        <v>1149</v>
      </c>
      <c r="B16" s="4262"/>
      <c r="C16" s="4262"/>
      <c r="D16" s="4262"/>
      <c r="E16" s="4262"/>
      <c r="F16" s="574"/>
      <c r="G16" s="575">
        <f>SUM(G12:G15)</f>
        <v>0</v>
      </c>
    </row>
    <row r="17" spans="1:7" ht="13.5" customHeight="1">
      <c r="A17" s="537"/>
      <c r="B17" s="537"/>
      <c r="C17" s="576"/>
      <c r="D17" s="537"/>
      <c r="E17" s="537"/>
      <c r="F17" s="541"/>
      <c r="G17" s="541"/>
    </row>
    <row r="18" spans="1:7" ht="13.5" customHeight="1">
      <c r="A18" s="537"/>
      <c r="B18" s="537" t="s">
        <v>1150</v>
      </c>
      <c r="C18" s="576"/>
      <c r="D18" s="577"/>
      <c r="E18" s="577"/>
      <c r="F18" s="541"/>
      <c r="G18" s="541"/>
    </row>
    <row r="19" spans="1:7" ht="13.5" customHeight="1">
      <c r="A19" s="537"/>
      <c r="B19" s="537" t="s">
        <v>395</v>
      </c>
      <c r="C19" s="576"/>
      <c r="D19" s="537"/>
      <c r="E19" s="537"/>
      <c r="F19" s="541"/>
      <c r="G19" s="541"/>
    </row>
    <row r="20" spans="1:7" ht="13.5" customHeight="1">
      <c r="A20" s="537"/>
      <c r="B20" s="537" t="s">
        <v>357</v>
      </c>
      <c r="C20" s="576"/>
      <c r="D20" s="537"/>
      <c r="E20" s="537"/>
      <c r="F20" s="541"/>
      <c r="G20" s="541"/>
    </row>
    <row r="21" spans="1:7" ht="13.5" customHeight="1">
      <c r="A21" s="576"/>
      <c r="B21" s="543"/>
      <c r="C21" s="576"/>
      <c r="D21" s="578"/>
      <c r="E21" s="578"/>
      <c r="F21" s="544"/>
      <c r="G21" s="541"/>
    </row>
    <row r="22" spans="1:7" ht="13.5" customHeight="1">
      <c r="A22" s="537"/>
      <c r="B22" s="537"/>
      <c r="C22" s="576"/>
      <c r="D22" s="537"/>
      <c r="E22" s="2892" t="s">
        <v>7638</v>
      </c>
      <c r="F22" s="541"/>
    </row>
    <row r="23" spans="1:7" ht="13.5" customHeight="1"/>
    <row r="24" spans="1:7" ht="13.5" customHeight="1">
      <c r="A24" s="537"/>
      <c r="B24" s="576"/>
      <c r="C24" s="576"/>
      <c r="D24" s="543"/>
      <c r="E24" s="543"/>
      <c r="F24" s="544"/>
    </row>
    <row r="25" spans="1:7">
      <c r="A25" s="537"/>
      <c r="B25" s="576"/>
      <c r="C25" s="576"/>
      <c r="D25" s="543"/>
      <c r="E25" s="543"/>
      <c r="F25" s="544"/>
    </row>
    <row r="26" spans="1:7">
      <c r="A26" s="537"/>
      <c r="B26" s="537"/>
      <c r="C26" s="537"/>
      <c r="D26" s="537"/>
      <c r="E26" s="537"/>
      <c r="F26" s="541"/>
    </row>
    <row r="27" spans="1:7" ht="15">
      <c r="A27" s="579"/>
      <c r="B27" s="580"/>
      <c r="C27" s="537"/>
      <c r="D27" s="581"/>
      <c r="E27" s="581"/>
      <c r="F27" s="582"/>
    </row>
    <row r="28" spans="1:7" ht="15">
      <c r="A28" s="581"/>
      <c r="B28" s="580"/>
      <c r="D28" s="581"/>
      <c r="E28" s="581"/>
      <c r="F28" s="582"/>
    </row>
    <row r="29" spans="1:7" ht="15">
      <c r="B29" s="580"/>
      <c r="C29" s="581"/>
    </row>
    <row r="30" spans="1:7">
      <c r="B30" s="4263"/>
      <c r="C30" s="4263"/>
      <c r="D30" s="4263"/>
      <c r="E30" s="4263"/>
      <c r="F30" s="4263"/>
      <c r="G30" s="4263"/>
    </row>
    <row r="31" spans="1:7">
      <c r="C31" s="583"/>
      <c r="D31" s="583"/>
      <c r="E31" s="583"/>
      <c r="F31" s="583"/>
    </row>
  </sheetData>
  <mergeCells count="8">
    <mergeCell ref="A8:G8"/>
    <mergeCell ref="A16:E16"/>
    <mergeCell ref="B30:G30"/>
    <mergeCell ref="A1:I1"/>
    <mergeCell ref="A2:I2"/>
    <mergeCell ref="A3:F3"/>
    <mergeCell ref="F4:G4"/>
    <mergeCell ref="A6:G6"/>
  </mergeCells>
  <pageMargins left="0.7" right="0.7" top="0.75" bottom="0.75" header="0.3" footer="0.3"/>
  <pageSetup paperSize="9" scale="84" orientation="portrai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topLeftCell="A7" workbookViewId="0">
      <selection activeCell="A2" sqref="A2:G2"/>
    </sheetView>
  </sheetViews>
  <sheetFormatPr defaultColWidth="9" defaultRowHeight="15"/>
  <cols>
    <col min="1" max="2" width="9" style="1640"/>
    <col min="3" max="3" width="19.42578125" style="1640" customWidth="1"/>
    <col min="4" max="4" width="9" style="1640"/>
    <col min="5" max="5" width="9.28515625" style="1640" customWidth="1"/>
    <col min="6" max="6" width="11.28515625" style="1640" customWidth="1"/>
    <col min="7" max="7" width="12.85546875" style="1640" customWidth="1"/>
    <col min="8" max="16384" width="9" style="1640"/>
  </cols>
  <sheetData>
    <row r="1" spans="1:7">
      <c r="A1" s="3761"/>
      <c r="B1" s="3761"/>
      <c r="C1" s="3761"/>
      <c r="D1" s="3761"/>
      <c r="E1" s="3761"/>
      <c r="F1" s="3761"/>
      <c r="G1" s="3761"/>
    </row>
    <row r="2" spans="1:7">
      <c r="A2" s="3761" t="s">
        <v>7646</v>
      </c>
      <c r="B2" s="3761"/>
      <c r="C2" s="3761"/>
      <c r="D2" s="3761"/>
      <c r="E2" s="3761"/>
      <c r="F2" s="3761"/>
      <c r="G2" s="3761"/>
    </row>
    <row r="3" spans="1:7">
      <c r="A3" s="3784" t="s">
        <v>5132</v>
      </c>
      <c r="B3" s="3784"/>
      <c r="C3" s="3784"/>
      <c r="D3" s="3784"/>
      <c r="E3" s="3784"/>
      <c r="F3" s="3784"/>
      <c r="G3" s="322"/>
    </row>
    <row r="4" spans="1:7">
      <c r="A4" s="321"/>
      <c r="B4" s="321"/>
      <c r="C4" s="363"/>
      <c r="D4" s="321"/>
      <c r="E4" s="321"/>
      <c r="F4" s="4265"/>
      <c r="G4" s="4265"/>
    </row>
    <row r="5" spans="1:7">
      <c r="A5" s="3785" t="s">
        <v>5133</v>
      </c>
      <c r="B5" s="3785"/>
      <c r="C5" s="3785"/>
      <c r="D5" s="3785"/>
      <c r="E5" s="3785"/>
      <c r="F5" s="3785"/>
      <c r="G5" s="322"/>
    </row>
    <row r="6" spans="1:7">
      <c r="A6" s="323"/>
      <c r="B6" s="323"/>
      <c r="C6" s="365"/>
      <c r="D6" s="323"/>
      <c r="E6" s="323"/>
      <c r="F6" s="323"/>
      <c r="G6" s="322"/>
    </row>
    <row r="7" spans="1:7" ht="15.75" thickBot="1">
      <c r="A7" s="4266" t="s">
        <v>5134</v>
      </c>
      <c r="B7" s="4266"/>
      <c r="C7" s="4266"/>
      <c r="D7" s="4266"/>
      <c r="E7" s="4266"/>
      <c r="F7" s="4266"/>
      <c r="G7" s="4266"/>
    </row>
    <row r="8" spans="1:7" ht="27" thickTop="1" thickBot="1">
      <c r="A8" s="1641" t="s">
        <v>969</v>
      </c>
      <c r="B8" s="1642" t="s">
        <v>970</v>
      </c>
      <c r="C8" s="1642" t="s">
        <v>971</v>
      </c>
      <c r="D8" s="1642" t="s">
        <v>306</v>
      </c>
      <c r="E8" s="1642" t="s">
        <v>972</v>
      </c>
      <c r="F8" s="1643" t="s">
        <v>1145</v>
      </c>
      <c r="G8" s="1644" t="s">
        <v>365</v>
      </c>
    </row>
    <row r="9" spans="1:7" ht="16.5" thickTop="1" thickBot="1">
      <c r="A9" s="1645">
        <v>0</v>
      </c>
      <c r="B9" s="1646">
        <v>1</v>
      </c>
      <c r="C9" s="1647">
        <v>2</v>
      </c>
      <c r="D9" s="1646">
        <v>3</v>
      </c>
      <c r="E9" s="1647">
        <v>4</v>
      </c>
      <c r="F9" s="1646">
        <v>5</v>
      </c>
      <c r="G9" s="1648">
        <v>6</v>
      </c>
    </row>
    <row r="10" spans="1:7" ht="27" thickTop="1">
      <c r="A10" s="375"/>
      <c r="B10" s="376"/>
      <c r="C10" s="365" t="s">
        <v>5135</v>
      </c>
      <c r="D10" s="376"/>
      <c r="E10" s="376"/>
      <c r="F10" s="376"/>
      <c r="G10" s="377"/>
    </row>
    <row r="11" spans="1:7">
      <c r="A11" s="1649">
        <v>1</v>
      </c>
      <c r="B11" s="1650" t="s">
        <v>5136</v>
      </c>
      <c r="C11" s="1651" t="s">
        <v>5137</v>
      </c>
      <c r="D11" s="1652" t="s">
        <v>370</v>
      </c>
      <c r="E11" s="1653">
        <v>314</v>
      </c>
      <c r="F11" s="1652"/>
      <c r="G11" s="1654">
        <f t="shared" ref="G11:G22" si="0">ROUND(F11,2)*ROUND(E11,2)</f>
        <v>0</v>
      </c>
    </row>
    <row r="12" spans="1:7" ht="26.25">
      <c r="A12" s="1649">
        <f t="shared" ref="A12:A22" si="1">+A11+1</f>
        <v>2</v>
      </c>
      <c r="B12" s="1655" t="s">
        <v>5138</v>
      </c>
      <c r="C12" s="1656" t="s">
        <v>5139</v>
      </c>
      <c r="D12" s="1657" t="s">
        <v>374</v>
      </c>
      <c r="E12" s="1653">
        <v>236</v>
      </c>
      <c r="F12" s="1658"/>
      <c r="G12" s="1654">
        <f t="shared" si="0"/>
        <v>0</v>
      </c>
    </row>
    <row r="13" spans="1:7" ht="26.25">
      <c r="A13" s="1649">
        <f t="shared" si="1"/>
        <v>3</v>
      </c>
      <c r="B13" s="1659" t="s">
        <v>5140</v>
      </c>
      <c r="C13" s="1660" t="s">
        <v>5141</v>
      </c>
      <c r="D13" s="1661" t="s">
        <v>386</v>
      </c>
      <c r="E13" s="1653">
        <v>298</v>
      </c>
      <c r="F13" s="1658"/>
      <c r="G13" s="1654">
        <f t="shared" si="0"/>
        <v>0</v>
      </c>
    </row>
    <row r="14" spans="1:7" ht="26.25">
      <c r="A14" s="1649">
        <f t="shared" si="1"/>
        <v>4</v>
      </c>
      <c r="B14" s="1659" t="s">
        <v>5142</v>
      </c>
      <c r="C14" s="1660" t="s">
        <v>5143</v>
      </c>
      <c r="D14" s="1661" t="s">
        <v>544</v>
      </c>
      <c r="E14" s="1653">
        <v>28</v>
      </c>
      <c r="F14" s="1658"/>
      <c r="G14" s="1654">
        <f t="shared" si="0"/>
        <v>0</v>
      </c>
    </row>
    <row r="15" spans="1:7" ht="26.25">
      <c r="A15" s="1649">
        <f t="shared" si="1"/>
        <v>5</v>
      </c>
      <c r="B15" s="1659" t="s">
        <v>5144</v>
      </c>
      <c r="C15" s="1660" t="s">
        <v>5145</v>
      </c>
      <c r="D15" s="1661" t="s">
        <v>544</v>
      </c>
      <c r="E15" s="1653">
        <v>0.94</v>
      </c>
      <c r="F15" s="1658"/>
      <c r="G15" s="1654">
        <f t="shared" si="0"/>
        <v>0</v>
      </c>
    </row>
    <row r="16" spans="1:7" ht="26.25">
      <c r="A16" s="1649">
        <f t="shared" si="1"/>
        <v>6</v>
      </c>
      <c r="B16" s="1659" t="s">
        <v>5146</v>
      </c>
      <c r="C16" s="1660" t="s">
        <v>5147</v>
      </c>
      <c r="D16" s="1661" t="s">
        <v>386</v>
      </c>
      <c r="E16" s="1653">
        <v>154</v>
      </c>
      <c r="F16" s="1658"/>
      <c r="G16" s="1654">
        <f t="shared" si="0"/>
        <v>0</v>
      </c>
    </row>
    <row r="17" spans="1:7" ht="26.25">
      <c r="A17" s="1649">
        <f t="shared" si="1"/>
        <v>7</v>
      </c>
      <c r="B17" s="1659" t="s">
        <v>5148</v>
      </c>
      <c r="C17" s="1660" t="s">
        <v>5149</v>
      </c>
      <c r="D17" s="1661" t="s">
        <v>386</v>
      </c>
      <c r="E17" s="1653">
        <v>20</v>
      </c>
      <c r="F17" s="1658"/>
      <c r="G17" s="1654">
        <f t="shared" si="0"/>
        <v>0</v>
      </c>
    </row>
    <row r="18" spans="1:7" ht="39">
      <c r="A18" s="1649">
        <f t="shared" si="1"/>
        <v>8</v>
      </c>
      <c r="B18" s="1659" t="s">
        <v>633</v>
      </c>
      <c r="C18" s="1660" t="s">
        <v>5150</v>
      </c>
      <c r="D18" s="1661" t="s">
        <v>386</v>
      </c>
      <c r="E18" s="1653">
        <v>12</v>
      </c>
      <c r="F18" s="1658"/>
      <c r="G18" s="1654">
        <f t="shared" si="0"/>
        <v>0</v>
      </c>
    </row>
    <row r="19" spans="1:7" ht="39">
      <c r="A19" s="1649">
        <f t="shared" si="1"/>
        <v>9</v>
      </c>
      <c r="B19" s="1659" t="s">
        <v>5151</v>
      </c>
      <c r="C19" s="1660" t="s">
        <v>5152</v>
      </c>
      <c r="D19" s="1661" t="s">
        <v>377</v>
      </c>
      <c r="E19" s="1653">
        <v>4</v>
      </c>
      <c r="F19" s="1658"/>
      <c r="G19" s="1654">
        <f t="shared" si="0"/>
        <v>0</v>
      </c>
    </row>
    <row r="20" spans="1:7" ht="51.75">
      <c r="A20" s="1649">
        <f t="shared" si="1"/>
        <v>10</v>
      </c>
      <c r="B20" s="1659" t="s">
        <v>5153</v>
      </c>
      <c r="C20" s="1660" t="s">
        <v>5154</v>
      </c>
      <c r="D20" s="1661" t="s">
        <v>377</v>
      </c>
      <c r="E20" s="1653">
        <v>16</v>
      </c>
      <c r="F20" s="1658"/>
      <c r="G20" s="1654">
        <f t="shared" si="0"/>
        <v>0</v>
      </c>
    </row>
    <row r="21" spans="1:7">
      <c r="A21" s="1649">
        <f t="shared" si="1"/>
        <v>11</v>
      </c>
      <c r="B21" s="1659" t="s">
        <v>5151</v>
      </c>
      <c r="C21" s="1660" t="s">
        <v>5155</v>
      </c>
      <c r="D21" s="1661" t="s">
        <v>377</v>
      </c>
      <c r="E21" s="1653">
        <v>4</v>
      </c>
      <c r="F21" s="1658"/>
      <c r="G21" s="1654">
        <f t="shared" si="0"/>
        <v>0</v>
      </c>
    </row>
    <row r="22" spans="1:7">
      <c r="A22" s="1649">
        <f t="shared" si="1"/>
        <v>12</v>
      </c>
      <c r="B22" s="1659" t="s">
        <v>5156</v>
      </c>
      <c r="C22" s="1662" t="s">
        <v>5157</v>
      </c>
      <c r="D22" s="1657" t="s">
        <v>386</v>
      </c>
      <c r="E22" s="1653">
        <v>90</v>
      </c>
      <c r="F22" s="1663"/>
      <c r="G22" s="1654">
        <f t="shared" si="0"/>
        <v>0</v>
      </c>
    </row>
    <row r="23" spans="1:7">
      <c r="A23" s="378"/>
      <c r="B23" s="1664"/>
      <c r="C23" s="1665" t="s">
        <v>5158</v>
      </c>
      <c r="D23" s="1664"/>
      <c r="E23" s="1653"/>
      <c r="F23" s="1666"/>
      <c r="G23" s="1667"/>
    </row>
    <row r="24" spans="1:7" ht="26.25">
      <c r="A24" s="1668" t="s">
        <v>5125</v>
      </c>
      <c r="B24" s="1669" t="s">
        <v>5159</v>
      </c>
      <c r="C24" s="1670" t="s">
        <v>5160</v>
      </c>
      <c r="D24" s="519" t="s">
        <v>544</v>
      </c>
      <c r="E24" s="1653">
        <v>50</v>
      </c>
      <c r="F24" s="1671"/>
      <c r="G24" s="1654">
        <f t="shared" ref="G24:G31" si="2">ROUND(F24,2)*ROUND(E24,2)</f>
        <v>0</v>
      </c>
    </row>
    <row r="25" spans="1:7" ht="26.25">
      <c r="A25" s="1649">
        <f t="shared" ref="A25:A31" si="3">+A24+1</f>
        <v>14</v>
      </c>
      <c r="B25" s="1650" t="s">
        <v>5161</v>
      </c>
      <c r="C25" s="1651" t="s">
        <v>5162</v>
      </c>
      <c r="D25" s="1652" t="s">
        <v>370</v>
      </c>
      <c r="E25" s="1653">
        <v>384</v>
      </c>
      <c r="F25" s="1671"/>
      <c r="G25" s="1654">
        <f t="shared" si="2"/>
        <v>0</v>
      </c>
    </row>
    <row r="26" spans="1:7" ht="26.25">
      <c r="A26" s="1649">
        <f t="shared" si="3"/>
        <v>15</v>
      </c>
      <c r="B26" s="1650" t="s">
        <v>5163</v>
      </c>
      <c r="C26" s="1651" t="s">
        <v>5164</v>
      </c>
      <c r="D26" s="1652" t="s">
        <v>386</v>
      </c>
      <c r="E26" s="1653">
        <v>320</v>
      </c>
      <c r="F26" s="1671"/>
      <c r="G26" s="1654">
        <f t="shared" si="2"/>
        <v>0</v>
      </c>
    </row>
    <row r="27" spans="1:7" ht="39">
      <c r="A27" s="1649">
        <f t="shared" si="3"/>
        <v>16</v>
      </c>
      <c r="B27" s="1650" t="s">
        <v>538</v>
      </c>
      <c r="C27" s="1651" t="s">
        <v>5165</v>
      </c>
      <c r="D27" s="1652" t="s">
        <v>370</v>
      </c>
      <c r="E27" s="1653">
        <v>236</v>
      </c>
      <c r="F27" s="1671"/>
      <c r="G27" s="1654">
        <f t="shared" si="2"/>
        <v>0</v>
      </c>
    </row>
    <row r="28" spans="1:7" ht="39">
      <c r="A28" s="1649">
        <f t="shared" si="3"/>
        <v>17</v>
      </c>
      <c r="B28" s="1672" t="s">
        <v>5166</v>
      </c>
      <c r="C28" s="1673" t="s">
        <v>5167</v>
      </c>
      <c r="D28" s="1664" t="s">
        <v>370</v>
      </c>
      <c r="E28" s="1653">
        <v>252</v>
      </c>
      <c r="F28" s="1674"/>
      <c r="G28" s="1654">
        <f t="shared" si="2"/>
        <v>0</v>
      </c>
    </row>
    <row r="29" spans="1:7" ht="26.25">
      <c r="A29" s="1649">
        <f t="shared" si="3"/>
        <v>18</v>
      </c>
      <c r="B29" s="1669" t="s">
        <v>5159</v>
      </c>
      <c r="C29" s="1670" t="s">
        <v>5168</v>
      </c>
      <c r="D29" s="519" t="s">
        <v>544</v>
      </c>
      <c r="E29" s="1653">
        <v>17</v>
      </c>
      <c r="F29" s="1671"/>
      <c r="G29" s="1654">
        <f t="shared" si="2"/>
        <v>0</v>
      </c>
    </row>
    <row r="30" spans="1:7" ht="39">
      <c r="A30" s="1649">
        <f t="shared" si="3"/>
        <v>19</v>
      </c>
      <c r="B30" s="1650" t="s">
        <v>5161</v>
      </c>
      <c r="C30" s="1651" t="s">
        <v>5169</v>
      </c>
      <c r="D30" s="1652" t="s">
        <v>370</v>
      </c>
      <c r="E30" s="1675">
        <v>196</v>
      </c>
      <c r="F30" s="1671"/>
      <c r="G30" s="1654">
        <f t="shared" si="2"/>
        <v>0</v>
      </c>
    </row>
    <row r="31" spans="1:7" ht="39">
      <c r="A31" s="1649">
        <f t="shared" si="3"/>
        <v>20</v>
      </c>
      <c r="B31" s="1650" t="s">
        <v>5170</v>
      </c>
      <c r="C31" s="1651" t="s">
        <v>5171</v>
      </c>
      <c r="D31" s="1652" t="s">
        <v>386</v>
      </c>
      <c r="E31" s="1675">
        <v>136</v>
      </c>
      <c r="F31" s="1671"/>
      <c r="G31" s="1654">
        <f t="shared" si="2"/>
        <v>0</v>
      </c>
    </row>
    <row r="32" spans="1:7" ht="26.25">
      <c r="A32" s="375"/>
      <c r="B32" s="376"/>
      <c r="C32" s="365" t="s">
        <v>5172</v>
      </c>
      <c r="D32" s="376"/>
      <c r="E32" s="376"/>
      <c r="F32" s="1666"/>
      <c r="G32" s="1667"/>
    </row>
    <row r="33" spans="1:7" ht="39">
      <c r="A33" s="1649">
        <v>21</v>
      </c>
      <c r="B33" s="1676" t="s">
        <v>5173</v>
      </c>
      <c r="C33" s="1677" t="s">
        <v>5174</v>
      </c>
      <c r="D33" s="1678" t="s">
        <v>386</v>
      </c>
      <c r="E33" s="1678">
        <v>110</v>
      </c>
      <c r="F33" s="1663"/>
      <c r="G33" s="1654">
        <f t="shared" ref="G33:G46" si="4">ROUND(F33,2)*ROUND(E33,2)</f>
        <v>0</v>
      </c>
    </row>
    <row r="34" spans="1:7" ht="51.75">
      <c r="A34" s="1649">
        <f t="shared" ref="A34:A46" si="5">+A33+1</f>
        <v>22</v>
      </c>
      <c r="B34" s="1676" t="s">
        <v>5175</v>
      </c>
      <c r="C34" s="1677" t="s">
        <v>5176</v>
      </c>
      <c r="D34" s="1678" t="s">
        <v>386</v>
      </c>
      <c r="E34" s="1678">
        <v>42</v>
      </c>
      <c r="F34" s="1663"/>
      <c r="G34" s="1654">
        <f t="shared" si="4"/>
        <v>0</v>
      </c>
    </row>
    <row r="35" spans="1:7" ht="39">
      <c r="A35" s="1649">
        <f t="shared" si="5"/>
        <v>23</v>
      </c>
      <c r="B35" s="1676" t="s">
        <v>5177</v>
      </c>
      <c r="C35" s="1677" t="s">
        <v>5178</v>
      </c>
      <c r="D35" s="1678" t="s">
        <v>386</v>
      </c>
      <c r="E35" s="1679">
        <v>8</v>
      </c>
      <c r="F35" s="1663"/>
      <c r="G35" s="1654">
        <f t="shared" si="4"/>
        <v>0</v>
      </c>
    </row>
    <row r="36" spans="1:7" ht="39">
      <c r="A36" s="1649">
        <f t="shared" si="5"/>
        <v>24</v>
      </c>
      <c r="B36" s="1676" t="s">
        <v>5179</v>
      </c>
      <c r="C36" s="1680" t="s">
        <v>5180</v>
      </c>
      <c r="D36" s="1678" t="s">
        <v>544</v>
      </c>
      <c r="E36" s="1679">
        <v>9</v>
      </c>
      <c r="F36" s="1663"/>
      <c r="G36" s="1654">
        <f t="shared" si="4"/>
        <v>0</v>
      </c>
    </row>
    <row r="37" spans="1:7" ht="39">
      <c r="A37" s="1649">
        <f t="shared" si="5"/>
        <v>25</v>
      </c>
      <c r="B37" s="1681" t="s">
        <v>5181</v>
      </c>
      <c r="C37" s="1680" t="s">
        <v>5182</v>
      </c>
      <c r="D37" s="1678" t="s">
        <v>370</v>
      </c>
      <c r="E37" s="1678">
        <v>64</v>
      </c>
      <c r="F37" s="1663"/>
      <c r="G37" s="1654">
        <f t="shared" si="4"/>
        <v>0</v>
      </c>
    </row>
    <row r="38" spans="1:7">
      <c r="A38" s="1649">
        <f t="shared" si="5"/>
        <v>26</v>
      </c>
      <c r="B38" s="1681" t="s">
        <v>5183</v>
      </c>
      <c r="C38" s="1682" t="s">
        <v>5184</v>
      </c>
      <c r="D38" s="1678" t="s">
        <v>374</v>
      </c>
      <c r="E38" s="1678">
        <v>24</v>
      </c>
      <c r="F38" s="1663"/>
      <c r="G38" s="1654">
        <f t="shared" si="4"/>
        <v>0</v>
      </c>
    </row>
    <row r="39" spans="1:7">
      <c r="A39" s="1649">
        <f t="shared" si="5"/>
        <v>27</v>
      </c>
      <c r="B39" s="1681" t="s">
        <v>5185</v>
      </c>
      <c r="C39" s="1682" t="s">
        <v>581</v>
      </c>
      <c r="D39" s="1678" t="s">
        <v>374</v>
      </c>
      <c r="E39" s="1678">
        <v>24</v>
      </c>
      <c r="F39" s="1663"/>
      <c r="G39" s="1654">
        <f t="shared" si="4"/>
        <v>0</v>
      </c>
    </row>
    <row r="40" spans="1:7" ht="51">
      <c r="A40" s="1649">
        <f t="shared" si="5"/>
        <v>28</v>
      </c>
      <c r="B40" s="1659" t="s">
        <v>538</v>
      </c>
      <c r="C40" s="1662" t="s">
        <v>5186</v>
      </c>
      <c r="D40" s="1678" t="s">
        <v>370</v>
      </c>
      <c r="E40" s="1678">
        <v>288</v>
      </c>
      <c r="F40" s="1663"/>
      <c r="G40" s="1654">
        <f t="shared" si="4"/>
        <v>0</v>
      </c>
    </row>
    <row r="41" spans="1:7" ht="26.25">
      <c r="A41" s="1649">
        <f t="shared" si="5"/>
        <v>29</v>
      </c>
      <c r="B41" s="1681" t="s">
        <v>5187</v>
      </c>
      <c r="C41" s="1660" t="s">
        <v>5188</v>
      </c>
      <c r="D41" s="1678" t="s">
        <v>386</v>
      </c>
      <c r="E41" s="1678">
        <v>44</v>
      </c>
      <c r="F41" s="1663"/>
      <c r="G41" s="1654">
        <f t="shared" si="4"/>
        <v>0</v>
      </c>
    </row>
    <row r="42" spans="1:7" ht="26.25">
      <c r="A42" s="1649">
        <f t="shared" si="5"/>
        <v>30</v>
      </c>
      <c r="B42" s="1681" t="s">
        <v>5146</v>
      </c>
      <c r="C42" s="1680" t="s">
        <v>5147</v>
      </c>
      <c r="D42" s="1678" t="s">
        <v>386</v>
      </c>
      <c r="E42" s="1678">
        <v>130</v>
      </c>
      <c r="F42" s="1663"/>
      <c r="G42" s="1654">
        <f t="shared" si="4"/>
        <v>0</v>
      </c>
    </row>
    <row r="43" spans="1:7" ht="51">
      <c r="A43" s="1649">
        <f t="shared" si="5"/>
        <v>31</v>
      </c>
      <c r="B43" s="1681" t="s">
        <v>5189</v>
      </c>
      <c r="C43" s="1683" t="s">
        <v>5190</v>
      </c>
      <c r="D43" s="1678" t="s">
        <v>386</v>
      </c>
      <c r="E43" s="1678">
        <v>30</v>
      </c>
      <c r="F43" s="1663"/>
      <c r="G43" s="1654">
        <f t="shared" si="4"/>
        <v>0</v>
      </c>
    </row>
    <row r="44" spans="1:7" ht="25.5">
      <c r="A44" s="1684">
        <f t="shared" si="5"/>
        <v>32</v>
      </c>
      <c r="B44" s="1685" t="s">
        <v>5189</v>
      </c>
      <c r="C44" s="1686" t="s">
        <v>5191</v>
      </c>
      <c r="D44" s="1687" t="s">
        <v>386</v>
      </c>
      <c r="E44" s="1687">
        <v>14</v>
      </c>
      <c r="F44" s="1663"/>
      <c r="G44" s="1654">
        <f t="shared" si="4"/>
        <v>0</v>
      </c>
    </row>
    <row r="45" spans="1:7">
      <c r="A45" s="1684">
        <f t="shared" si="5"/>
        <v>33</v>
      </c>
      <c r="B45" s="1685" t="s">
        <v>622</v>
      </c>
      <c r="C45" s="1686" t="s">
        <v>5192</v>
      </c>
      <c r="D45" s="1687" t="s">
        <v>370</v>
      </c>
      <c r="E45" s="1687">
        <v>146</v>
      </c>
      <c r="F45" s="1663"/>
      <c r="G45" s="1654">
        <f t="shared" si="4"/>
        <v>0</v>
      </c>
    </row>
    <row r="46" spans="1:7" ht="25.5">
      <c r="A46" s="1649">
        <f t="shared" si="5"/>
        <v>34</v>
      </c>
      <c r="B46" s="1681" t="s">
        <v>5193</v>
      </c>
      <c r="C46" s="1683" t="s">
        <v>5194</v>
      </c>
      <c r="D46" s="1678" t="s">
        <v>374</v>
      </c>
      <c r="E46" s="1678">
        <v>86</v>
      </c>
      <c r="F46" s="1663"/>
      <c r="G46" s="1654">
        <f t="shared" si="4"/>
        <v>0</v>
      </c>
    </row>
    <row r="47" spans="1:7">
      <c r="A47" s="375"/>
      <c r="B47" s="376"/>
      <c r="C47" s="365" t="s">
        <v>649</v>
      </c>
      <c r="D47" s="376"/>
      <c r="E47" s="1688"/>
      <c r="F47" s="1666"/>
      <c r="G47" s="1654"/>
    </row>
    <row r="48" spans="1:7" ht="39">
      <c r="A48" s="1649">
        <v>35</v>
      </c>
      <c r="B48" s="1682" t="s">
        <v>5195</v>
      </c>
      <c r="C48" s="1680" t="s">
        <v>5196</v>
      </c>
      <c r="D48" s="1689" t="s">
        <v>377</v>
      </c>
      <c r="E48" s="1689">
        <v>24</v>
      </c>
      <c r="F48" s="1658"/>
      <c r="G48" s="1654">
        <f t="shared" ref="G48:G52" si="6">ROUND(F48,2)*ROUND(E48,2)</f>
        <v>0</v>
      </c>
    </row>
    <row r="49" spans="1:7" ht="51">
      <c r="A49" s="1649">
        <f>+A48+1</f>
        <v>36</v>
      </c>
      <c r="B49" s="1682" t="s">
        <v>5197</v>
      </c>
      <c r="C49" s="1682" t="s">
        <v>5198</v>
      </c>
      <c r="D49" s="1689" t="s">
        <v>544</v>
      </c>
      <c r="E49" s="1689">
        <v>24</v>
      </c>
      <c r="F49" s="1690"/>
      <c r="G49" s="1654">
        <f t="shared" si="6"/>
        <v>0</v>
      </c>
    </row>
    <row r="50" spans="1:7" ht="51">
      <c r="A50" s="1649">
        <f t="shared" ref="A50:A52" si="7">+A49+1</f>
        <v>37</v>
      </c>
      <c r="B50" s="1682" t="s">
        <v>5199</v>
      </c>
      <c r="C50" s="1682" t="s">
        <v>5200</v>
      </c>
      <c r="D50" s="1689" t="s">
        <v>386</v>
      </c>
      <c r="E50" s="1689">
        <v>182</v>
      </c>
      <c r="F50" s="1690"/>
      <c r="G50" s="1654">
        <f t="shared" si="6"/>
        <v>0</v>
      </c>
    </row>
    <row r="51" spans="1:7" ht="25.5">
      <c r="A51" s="1649">
        <f t="shared" si="7"/>
        <v>38</v>
      </c>
      <c r="B51" s="1682" t="s">
        <v>5201</v>
      </c>
      <c r="C51" s="1682" t="s">
        <v>5202</v>
      </c>
      <c r="D51" s="1689" t="s">
        <v>370</v>
      </c>
      <c r="E51" s="1689">
        <v>98</v>
      </c>
      <c r="F51" s="1690"/>
      <c r="G51" s="1654">
        <f t="shared" si="6"/>
        <v>0</v>
      </c>
    </row>
    <row r="52" spans="1:7" ht="39">
      <c r="A52" s="1649">
        <f t="shared" si="7"/>
        <v>39</v>
      </c>
      <c r="B52" s="1682" t="s">
        <v>5166</v>
      </c>
      <c r="C52" s="1677" t="s">
        <v>5167</v>
      </c>
      <c r="D52" s="1689" t="s">
        <v>370</v>
      </c>
      <c r="E52" s="1689">
        <v>1638</v>
      </c>
      <c r="F52" s="1690"/>
      <c r="G52" s="1654">
        <f t="shared" si="6"/>
        <v>0</v>
      </c>
    </row>
    <row r="53" spans="1:7" ht="26.25">
      <c r="A53" s="1684"/>
      <c r="B53" s="1664"/>
      <c r="C53" s="1665" t="s">
        <v>5203</v>
      </c>
      <c r="D53" s="1664"/>
      <c r="E53" s="1691"/>
      <c r="F53" s="1666"/>
      <c r="G53" s="1667"/>
    </row>
    <row r="54" spans="1:7">
      <c r="A54" s="1649">
        <v>40</v>
      </c>
      <c r="B54" s="1680" t="s">
        <v>5204</v>
      </c>
      <c r="C54" s="1682" t="s">
        <v>5205</v>
      </c>
      <c r="D54" s="1689" t="s">
        <v>370</v>
      </c>
      <c r="E54" s="1689">
        <v>638</v>
      </c>
      <c r="F54" s="1690"/>
      <c r="G54" s="1654">
        <f t="shared" ref="G54:G62" si="8">ROUND(F54,2)*ROUND(E54,2)</f>
        <v>0</v>
      </c>
    </row>
    <row r="55" spans="1:7" ht="38.25">
      <c r="A55" s="1649">
        <f>+A54+1</f>
        <v>41</v>
      </c>
      <c r="B55" s="1682" t="s">
        <v>5206</v>
      </c>
      <c r="C55" s="1682" t="s">
        <v>5207</v>
      </c>
      <c r="D55" s="1689" t="s">
        <v>370</v>
      </c>
      <c r="E55" s="1689">
        <v>596</v>
      </c>
      <c r="F55" s="1690"/>
      <c r="G55" s="1654">
        <f t="shared" si="8"/>
        <v>0</v>
      </c>
    </row>
    <row r="56" spans="1:7" ht="38.25">
      <c r="A56" s="1649">
        <f t="shared" ref="A56:A62" si="9">+A55+1</f>
        <v>42</v>
      </c>
      <c r="B56" s="1682" t="s">
        <v>5208</v>
      </c>
      <c r="C56" s="1682" t="s">
        <v>5209</v>
      </c>
      <c r="D56" s="1689" t="s">
        <v>370</v>
      </c>
      <c r="E56" s="1689">
        <v>596</v>
      </c>
      <c r="F56" s="1690"/>
      <c r="G56" s="1654">
        <f t="shared" si="8"/>
        <v>0</v>
      </c>
    </row>
    <row r="57" spans="1:7" ht="38.25">
      <c r="A57" s="1649">
        <f t="shared" si="9"/>
        <v>43</v>
      </c>
      <c r="B57" s="1682" t="s">
        <v>5210</v>
      </c>
      <c r="C57" s="1682" t="s">
        <v>5211</v>
      </c>
      <c r="D57" s="1689" t="s">
        <v>370</v>
      </c>
      <c r="E57" s="1689">
        <v>596</v>
      </c>
      <c r="F57" s="1690"/>
      <c r="G57" s="1654">
        <f t="shared" si="8"/>
        <v>0</v>
      </c>
    </row>
    <row r="58" spans="1:7">
      <c r="A58" s="1649">
        <f t="shared" si="9"/>
        <v>44</v>
      </c>
      <c r="B58" s="1682" t="s">
        <v>5212</v>
      </c>
      <c r="C58" s="1682" t="s">
        <v>5213</v>
      </c>
      <c r="D58" s="1689" t="s">
        <v>374</v>
      </c>
      <c r="E58" s="1692">
        <v>150</v>
      </c>
      <c r="F58" s="1690"/>
      <c r="G58" s="1654">
        <f t="shared" si="8"/>
        <v>0</v>
      </c>
    </row>
    <row r="59" spans="1:7">
      <c r="A59" s="1649">
        <f t="shared" si="9"/>
        <v>45</v>
      </c>
      <c r="B59" s="1682" t="s">
        <v>5214</v>
      </c>
      <c r="C59" s="1682" t="s">
        <v>5215</v>
      </c>
      <c r="D59" s="1689" t="s">
        <v>374</v>
      </c>
      <c r="E59" s="1692">
        <v>100</v>
      </c>
      <c r="F59" s="1690"/>
      <c r="G59" s="1654">
        <f t="shared" si="8"/>
        <v>0</v>
      </c>
    </row>
    <row r="60" spans="1:7" ht="25.5">
      <c r="A60" s="1649">
        <f t="shared" si="9"/>
        <v>46</v>
      </c>
      <c r="B60" s="1682" t="s">
        <v>5216</v>
      </c>
      <c r="C60" s="1682" t="s">
        <v>5217</v>
      </c>
      <c r="D60" s="1689" t="s">
        <v>374</v>
      </c>
      <c r="E60" s="1689">
        <v>100</v>
      </c>
      <c r="F60" s="1690"/>
      <c r="G60" s="1654">
        <f t="shared" si="8"/>
        <v>0</v>
      </c>
    </row>
    <row r="61" spans="1:7" ht="25.5">
      <c r="A61" s="1649">
        <f t="shared" si="9"/>
        <v>47</v>
      </c>
      <c r="B61" s="1682" t="s">
        <v>5218</v>
      </c>
      <c r="C61" s="1682" t="s">
        <v>5219</v>
      </c>
      <c r="D61" s="1689" t="s">
        <v>370</v>
      </c>
      <c r="E61" s="1692">
        <f>22*1.8</f>
        <v>39.6</v>
      </c>
      <c r="F61" s="1690"/>
      <c r="G61" s="1654">
        <f t="shared" si="8"/>
        <v>0</v>
      </c>
    </row>
    <row r="62" spans="1:7" ht="39" thickBot="1">
      <c r="A62" s="1649">
        <f t="shared" si="9"/>
        <v>48</v>
      </c>
      <c r="B62" s="1680" t="s">
        <v>5220</v>
      </c>
      <c r="C62" s="1682" t="s">
        <v>5221</v>
      </c>
      <c r="D62" s="1689" t="s">
        <v>374</v>
      </c>
      <c r="E62" s="1689">
        <v>100</v>
      </c>
      <c r="F62" s="1690"/>
      <c r="G62" s="1654">
        <f t="shared" si="8"/>
        <v>0</v>
      </c>
    </row>
    <row r="63" spans="1:7" ht="16.5" thickTop="1" thickBot="1">
      <c r="A63" s="385"/>
      <c r="B63" s="386"/>
      <c r="C63" s="3782" t="s">
        <v>5222</v>
      </c>
      <c r="D63" s="3782"/>
      <c r="E63" s="1693"/>
      <c r="F63" s="388"/>
      <c r="G63" s="1694">
        <f>SUM(G11:G62)</f>
        <v>0</v>
      </c>
    </row>
    <row r="64" spans="1:7" ht="15.75" thickTop="1">
      <c r="A64" s="344"/>
      <c r="B64" s="345"/>
      <c r="C64" s="365"/>
      <c r="D64" s="323"/>
      <c r="E64" s="1695"/>
      <c r="F64" s="347"/>
      <c r="G64" s="348"/>
    </row>
    <row r="65" spans="1:7">
      <c r="A65" s="344"/>
      <c r="B65" s="345"/>
      <c r="C65" s="365"/>
      <c r="D65" s="323"/>
      <c r="E65" s="1695"/>
      <c r="F65" s="347"/>
      <c r="G65" s="1696"/>
    </row>
    <row r="66" spans="1:7">
      <c r="A66" s="1697"/>
      <c r="B66" s="349" t="s">
        <v>5223</v>
      </c>
      <c r="C66" s="521"/>
      <c r="D66" s="1697"/>
      <c r="E66" s="1695"/>
      <c r="F66" s="1696"/>
      <c r="G66" s="1696"/>
    </row>
    <row r="67" spans="1:7">
      <c r="A67" s="1697"/>
      <c r="B67" s="349" t="s">
        <v>395</v>
      </c>
      <c r="C67" s="521"/>
      <c r="D67" s="1697"/>
      <c r="E67" s="1695"/>
      <c r="F67" s="1696"/>
      <c r="G67" s="1696"/>
    </row>
    <row r="68" spans="1:7">
      <c r="A68" s="1697"/>
      <c r="B68" s="349" t="s">
        <v>5224</v>
      </c>
      <c r="C68" s="521"/>
      <c r="D68" s="1697"/>
      <c r="E68" s="1695"/>
      <c r="F68" s="1696"/>
      <c r="G68" s="1696"/>
    </row>
    <row r="69" spans="1:7">
      <c r="A69" s="1697"/>
      <c r="B69" s="349"/>
      <c r="C69" s="521"/>
      <c r="D69" s="1697"/>
      <c r="E69" s="1695"/>
      <c r="F69" s="1696"/>
      <c r="G69" s="1696"/>
    </row>
    <row r="70" spans="1:7">
      <c r="A70" s="1697"/>
      <c r="B70" s="1698"/>
      <c r="C70" s="1699"/>
      <c r="D70" s="1697"/>
      <c r="E70" s="1695"/>
      <c r="F70" s="1696"/>
      <c r="G70" s="1696"/>
    </row>
    <row r="71" spans="1:7">
      <c r="A71" s="316"/>
      <c r="B71" s="358"/>
      <c r="C71" s="425"/>
      <c r="D71" s="316"/>
      <c r="E71" s="2892" t="s">
        <v>7638</v>
      </c>
      <c r="F71" s="1696"/>
      <c r="G71" s="1696"/>
    </row>
  </sheetData>
  <mergeCells count="7">
    <mergeCell ref="C63:D63"/>
    <mergeCell ref="A1:G1"/>
    <mergeCell ref="A2:G2"/>
    <mergeCell ref="A3:F3"/>
    <mergeCell ref="F4:G4"/>
    <mergeCell ref="A5:F5"/>
    <mergeCell ref="A7:G7"/>
  </mergeCell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40" workbookViewId="0">
      <selection activeCell="A2" sqref="A2:H2"/>
    </sheetView>
  </sheetViews>
  <sheetFormatPr defaultColWidth="9" defaultRowHeight="15"/>
  <cols>
    <col min="1" max="1" width="7.85546875" style="1640" customWidth="1"/>
    <col min="2" max="2" width="9" style="1640"/>
    <col min="3" max="3" width="19.7109375" style="1640" customWidth="1"/>
    <col min="4" max="4" width="9" style="1640"/>
    <col min="5" max="5" width="10.85546875" style="1640" customWidth="1"/>
    <col min="6" max="6" width="12.140625" style="1640" customWidth="1"/>
    <col min="7" max="7" width="13.85546875" style="1640" customWidth="1"/>
    <col min="8" max="16384" width="9" style="1640"/>
  </cols>
  <sheetData>
    <row r="1" spans="1:8">
      <c r="A1" s="3761"/>
      <c r="B1" s="3761"/>
      <c r="C1" s="3761"/>
      <c r="D1" s="3761"/>
      <c r="E1" s="3761"/>
      <c r="F1" s="3761"/>
      <c r="G1" s="3761"/>
      <c r="H1" s="3761"/>
    </row>
    <row r="2" spans="1:8">
      <c r="A2" s="3761" t="s">
        <v>7646</v>
      </c>
      <c r="B2" s="3761"/>
      <c r="C2" s="3761"/>
      <c r="D2" s="3761"/>
      <c r="E2" s="3761"/>
      <c r="F2" s="3761"/>
      <c r="G2" s="3761"/>
      <c r="H2" s="3761"/>
    </row>
    <row r="3" spans="1:8">
      <c r="A3" s="3784" t="s">
        <v>5132</v>
      </c>
      <c r="B3" s="3784"/>
      <c r="C3" s="3784"/>
      <c r="D3" s="3784"/>
      <c r="E3" s="3784"/>
      <c r="F3" s="3784"/>
      <c r="G3" s="322"/>
    </row>
    <row r="4" spans="1:8">
      <c r="A4" s="321"/>
      <c r="B4" s="321"/>
      <c r="C4" s="363"/>
      <c r="D4" s="321"/>
      <c r="E4" s="321"/>
      <c r="F4" s="4265"/>
      <c r="G4" s="4265"/>
    </row>
    <row r="5" spans="1:8">
      <c r="A5" s="3785" t="s">
        <v>5225</v>
      </c>
      <c r="B5" s="3785"/>
      <c r="C5" s="3785"/>
      <c r="D5" s="3785"/>
      <c r="E5" s="3785"/>
      <c r="F5" s="3785"/>
      <c r="G5" s="322"/>
    </row>
    <row r="6" spans="1:8">
      <c r="A6" s="323"/>
      <c r="B6" s="323"/>
      <c r="C6" s="365"/>
      <c r="D6" s="323"/>
      <c r="E6" s="323"/>
      <c r="F6" s="323"/>
      <c r="G6" s="322"/>
    </row>
    <row r="7" spans="1:8" ht="15.75" thickBot="1">
      <c r="A7" s="4266" t="s">
        <v>5226</v>
      </c>
      <c r="B7" s="4266"/>
      <c r="C7" s="4266"/>
      <c r="D7" s="4266"/>
      <c r="E7" s="4266"/>
      <c r="F7" s="4266"/>
      <c r="G7" s="4266"/>
    </row>
    <row r="8" spans="1:8" ht="27" thickTop="1" thickBot="1">
      <c r="A8" s="1641" t="s">
        <v>969</v>
      </c>
      <c r="B8" s="1642" t="s">
        <v>970</v>
      </c>
      <c r="C8" s="1642" t="s">
        <v>971</v>
      </c>
      <c r="D8" s="1642" t="s">
        <v>306</v>
      </c>
      <c r="E8" s="1642" t="s">
        <v>972</v>
      </c>
      <c r="F8" s="1643" t="s">
        <v>1145</v>
      </c>
      <c r="G8" s="1644" t="s">
        <v>365</v>
      </c>
    </row>
    <row r="9" spans="1:8" ht="16.5" thickTop="1" thickBot="1">
      <c r="A9" s="1645">
        <v>0</v>
      </c>
      <c r="B9" s="1646">
        <v>1</v>
      </c>
      <c r="C9" s="1647">
        <v>2</v>
      </c>
      <c r="D9" s="1646">
        <v>3</v>
      </c>
      <c r="E9" s="1647">
        <v>4</v>
      </c>
      <c r="F9" s="1646">
        <v>5</v>
      </c>
      <c r="G9" s="1648">
        <v>6</v>
      </c>
    </row>
    <row r="10" spans="1:8" ht="15.75" thickTop="1">
      <c r="A10" s="375"/>
      <c r="B10" s="376"/>
      <c r="C10" s="365" t="s">
        <v>5135</v>
      </c>
      <c r="D10" s="376"/>
      <c r="E10" s="376"/>
      <c r="F10" s="376"/>
      <c r="G10" s="377"/>
    </row>
    <row r="11" spans="1:8">
      <c r="A11" s="1649">
        <v>1</v>
      </c>
      <c r="B11" s="1650" t="s">
        <v>5136</v>
      </c>
      <c r="C11" s="1651" t="s">
        <v>5137</v>
      </c>
      <c r="D11" s="1652" t="s">
        <v>370</v>
      </c>
      <c r="E11" s="1653">
        <v>340</v>
      </c>
      <c r="F11" s="1652"/>
      <c r="G11" s="1700">
        <f t="shared" ref="G11:G26" si="0">ROUND(F11,2)*ROUND(E11,2)</f>
        <v>0</v>
      </c>
    </row>
    <row r="12" spans="1:8" ht="26.25">
      <c r="A12" s="1649">
        <f t="shared" ref="A12:A26" si="1">+A11+1</f>
        <v>2</v>
      </c>
      <c r="B12" s="1655" t="s">
        <v>5227</v>
      </c>
      <c r="C12" s="1656" t="s">
        <v>5228</v>
      </c>
      <c r="D12" s="1657" t="s">
        <v>374</v>
      </c>
      <c r="E12" s="1653">
        <v>420</v>
      </c>
      <c r="F12" s="1701"/>
      <c r="G12" s="1700">
        <f t="shared" si="0"/>
        <v>0</v>
      </c>
    </row>
    <row r="13" spans="1:8" ht="26.25">
      <c r="A13" s="1649">
        <f t="shared" si="1"/>
        <v>3</v>
      </c>
      <c r="B13" s="1659" t="s">
        <v>5140</v>
      </c>
      <c r="C13" s="1660" t="s">
        <v>5141</v>
      </c>
      <c r="D13" s="1661" t="s">
        <v>386</v>
      </c>
      <c r="E13" s="1653">
        <v>714</v>
      </c>
      <c r="F13" s="1701"/>
      <c r="G13" s="1700">
        <f t="shared" si="0"/>
        <v>0</v>
      </c>
    </row>
    <row r="14" spans="1:8" ht="26.25">
      <c r="A14" s="1649">
        <f t="shared" si="1"/>
        <v>4</v>
      </c>
      <c r="B14" s="1659" t="s">
        <v>5142</v>
      </c>
      <c r="C14" s="1660" t="s">
        <v>5143</v>
      </c>
      <c r="D14" s="1661" t="s">
        <v>544</v>
      </c>
      <c r="E14" s="1653">
        <v>77</v>
      </c>
      <c r="F14" s="1701"/>
      <c r="G14" s="1700">
        <f t="shared" si="0"/>
        <v>0</v>
      </c>
    </row>
    <row r="15" spans="1:8" ht="26.25">
      <c r="A15" s="1649">
        <f t="shared" si="1"/>
        <v>5</v>
      </c>
      <c r="B15" s="1659" t="s">
        <v>5144</v>
      </c>
      <c r="C15" s="1660" t="s">
        <v>5145</v>
      </c>
      <c r="D15" s="1661" t="s">
        <v>544</v>
      </c>
      <c r="E15" s="1653">
        <v>1.4</v>
      </c>
      <c r="F15" s="1701"/>
      <c r="G15" s="1700">
        <f t="shared" si="0"/>
        <v>0</v>
      </c>
    </row>
    <row r="16" spans="1:8" ht="26.25">
      <c r="A16" s="1649">
        <f t="shared" si="1"/>
        <v>6</v>
      </c>
      <c r="B16" s="1659" t="s">
        <v>5146</v>
      </c>
      <c r="C16" s="1660" t="s">
        <v>5147</v>
      </c>
      <c r="D16" s="1661" t="s">
        <v>386</v>
      </c>
      <c r="E16" s="1653">
        <v>502</v>
      </c>
      <c r="F16" s="1701"/>
      <c r="G16" s="1700">
        <f t="shared" si="0"/>
        <v>0</v>
      </c>
    </row>
    <row r="17" spans="1:7" ht="26.25">
      <c r="A17" s="1649">
        <f t="shared" si="1"/>
        <v>7</v>
      </c>
      <c r="B17" s="1659" t="s">
        <v>5148</v>
      </c>
      <c r="C17" s="1660" t="s">
        <v>5149</v>
      </c>
      <c r="D17" s="1661" t="s">
        <v>386</v>
      </c>
      <c r="E17" s="1653">
        <v>30</v>
      </c>
      <c r="F17" s="1701"/>
      <c r="G17" s="1700">
        <f t="shared" si="0"/>
        <v>0</v>
      </c>
    </row>
    <row r="18" spans="1:7" ht="39">
      <c r="A18" s="1649">
        <f t="shared" si="1"/>
        <v>8</v>
      </c>
      <c r="B18" s="1659" t="s">
        <v>633</v>
      </c>
      <c r="C18" s="1660" t="s">
        <v>5150</v>
      </c>
      <c r="D18" s="1661" t="s">
        <v>386</v>
      </c>
      <c r="E18" s="1653">
        <v>16</v>
      </c>
      <c r="F18" s="1701"/>
      <c r="G18" s="1700">
        <f t="shared" si="0"/>
        <v>0</v>
      </c>
    </row>
    <row r="19" spans="1:7" ht="39">
      <c r="A19" s="1649">
        <f t="shared" si="1"/>
        <v>9</v>
      </c>
      <c r="B19" s="1659" t="s">
        <v>5151</v>
      </c>
      <c r="C19" s="1660" t="s">
        <v>5152</v>
      </c>
      <c r="D19" s="1661" t="s">
        <v>377</v>
      </c>
      <c r="E19" s="1653">
        <v>4</v>
      </c>
      <c r="F19" s="1701"/>
      <c r="G19" s="1700">
        <f t="shared" si="0"/>
        <v>0</v>
      </c>
    </row>
    <row r="20" spans="1:7" ht="51.75">
      <c r="A20" s="1649">
        <f t="shared" si="1"/>
        <v>10</v>
      </c>
      <c r="B20" s="1659" t="s">
        <v>5153</v>
      </c>
      <c r="C20" s="1660" t="s">
        <v>5154</v>
      </c>
      <c r="D20" s="1661" t="s">
        <v>377</v>
      </c>
      <c r="E20" s="1653">
        <v>16</v>
      </c>
      <c r="F20" s="1701"/>
      <c r="G20" s="1700">
        <f t="shared" si="0"/>
        <v>0</v>
      </c>
    </row>
    <row r="21" spans="1:7">
      <c r="A21" s="1649">
        <f t="shared" si="1"/>
        <v>11</v>
      </c>
      <c r="B21" s="1659" t="s">
        <v>5151</v>
      </c>
      <c r="C21" s="1660" t="s">
        <v>5155</v>
      </c>
      <c r="D21" s="1661" t="s">
        <v>377</v>
      </c>
      <c r="E21" s="1653">
        <v>4</v>
      </c>
      <c r="F21" s="1701"/>
      <c r="G21" s="1700">
        <f t="shared" si="0"/>
        <v>0</v>
      </c>
    </row>
    <row r="22" spans="1:7" ht="25.5">
      <c r="A22" s="1649">
        <f t="shared" si="1"/>
        <v>12</v>
      </c>
      <c r="B22" s="1659" t="s">
        <v>5179</v>
      </c>
      <c r="C22" s="1662" t="s">
        <v>5229</v>
      </c>
      <c r="D22" s="1657" t="s">
        <v>544</v>
      </c>
      <c r="E22" s="1653">
        <v>52</v>
      </c>
      <c r="F22" s="1702"/>
      <c r="G22" s="1700">
        <f t="shared" si="0"/>
        <v>0</v>
      </c>
    </row>
    <row r="23" spans="1:7" ht="25.5">
      <c r="A23" s="1649">
        <f t="shared" si="1"/>
        <v>13</v>
      </c>
      <c r="B23" s="1659" t="s">
        <v>540</v>
      </c>
      <c r="C23" s="1662" t="s">
        <v>5230</v>
      </c>
      <c r="D23" s="1657" t="s">
        <v>370</v>
      </c>
      <c r="E23" s="1653">
        <v>226</v>
      </c>
      <c r="F23" s="1702"/>
      <c r="G23" s="1700">
        <f t="shared" si="0"/>
        <v>0</v>
      </c>
    </row>
    <row r="24" spans="1:7" ht="25.5">
      <c r="A24" s="1649">
        <f t="shared" si="1"/>
        <v>14</v>
      </c>
      <c r="B24" s="1659" t="s">
        <v>5189</v>
      </c>
      <c r="C24" s="1662" t="s">
        <v>5231</v>
      </c>
      <c r="D24" s="1657" t="s">
        <v>386</v>
      </c>
      <c r="E24" s="1653">
        <v>214</v>
      </c>
      <c r="F24" s="1702"/>
      <c r="G24" s="1700">
        <f t="shared" si="0"/>
        <v>0</v>
      </c>
    </row>
    <row r="25" spans="1:7" ht="38.25">
      <c r="A25" s="1649">
        <f t="shared" si="1"/>
        <v>15</v>
      </c>
      <c r="B25" s="1659" t="s">
        <v>538</v>
      </c>
      <c r="C25" s="1662" t="s">
        <v>5165</v>
      </c>
      <c r="D25" s="1657" t="s">
        <v>370</v>
      </c>
      <c r="E25" s="1653">
        <v>244</v>
      </c>
      <c r="F25" s="1702"/>
      <c r="G25" s="1700">
        <f t="shared" si="0"/>
        <v>0</v>
      </c>
    </row>
    <row r="26" spans="1:7">
      <c r="A26" s="1649">
        <f t="shared" si="1"/>
        <v>16</v>
      </c>
      <c r="B26" s="1659" t="s">
        <v>5156</v>
      </c>
      <c r="C26" s="1662" t="s">
        <v>5157</v>
      </c>
      <c r="D26" s="1657" t="s">
        <v>386</v>
      </c>
      <c r="E26" s="1653">
        <v>316</v>
      </c>
      <c r="F26" s="1702"/>
      <c r="G26" s="1700">
        <f t="shared" si="0"/>
        <v>0</v>
      </c>
    </row>
    <row r="27" spans="1:7">
      <c r="A27" s="1703"/>
      <c r="B27" s="1664"/>
      <c r="C27" s="1665" t="s">
        <v>5158</v>
      </c>
      <c r="D27" s="1664"/>
      <c r="E27" s="1653"/>
      <c r="F27" s="1704"/>
      <c r="G27" s="1705"/>
    </row>
    <row r="28" spans="1:7" ht="26.25">
      <c r="A28" s="1668" t="s">
        <v>5127</v>
      </c>
      <c r="B28" s="1669" t="s">
        <v>5159</v>
      </c>
      <c r="C28" s="1670" t="s">
        <v>5160</v>
      </c>
      <c r="D28" s="519" t="s">
        <v>544</v>
      </c>
      <c r="E28" s="1653">
        <v>55</v>
      </c>
      <c r="F28" s="1706"/>
      <c r="G28" s="1700">
        <f t="shared" ref="G28:G35" si="2">ROUND(F28,2)*ROUND(E28,2)</f>
        <v>0</v>
      </c>
    </row>
    <row r="29" spans="1:7" ht="26.25">
      <c r="A29" s="1649">
        <f t="shared" ref="A29:A35" si="3">+A28+1</f>
        <v>18</v>
      </c>
      <c r="B29" s="1650" t="s">
        <v>5161</v>
      </c>
      <c r="C29" s="1651" t="s">
        <v>5162</v>
      </c>
      <c r="D29" s="1652" t="s">
        <v>370</v>
      </c>
      <c r="E29" s="1653">
        <v>950</v>
      </c>
      <c r="F29" s="1706"/>
      <c r="G29" s="1700">
        <f t="shared" si="2"/>
        <v>0</v>
      </c>
    </row>
    <row r="30" spans="1:7" ht="26.25">
      <c r="A30" s="1649">
        <f t="shared" si="3"/>
        <v>19</v>
      </c>
      <c r="B30" s="1650" t="s">
        <v>5170</v>
      </c>
      <c r="C30" s="1651" t="s">
        <v>5232</v>
      </c>
      <c r="D30" s="1652" t="s">
        <v>386</v>
      </c>
      <c r="E30" s="1653">
        <v>626</v>
      </c>
      <c r="F30" s="1706"/>
      <c r="G30" s="1700">
        <f t="shared" si="2"/>
        <v>0</v>
      </c>
    </row>
    <row r="31" spans="1:7" ht="39">
      <c r="A31" s="1649">
        <f t="shared" si="3"/>
        <v>20</v>
      </c>
      <c r="B31" s="1650" t="s">
        <v>538</v>
      </c>
      <c r="C31" s="1651" t="s">
        <v>5165</v>
      </c>
      <c r="D31" s="1652" t="s">
        <v>370</v>
      </c>
      <c r="E31" s="1653">
        <v>420</v>
      </c>
      <c r="F31" s="1706"/>
      <c r="G31" s="1700">
        <f t="shared" si="2"/>
        <v>0</v>
      </c>
    </row>
    <row r="32" spans="1:7" ht="26.25">
      <c r="A32" s="1649">
        <f t="shared" si="3"/>
        <v>21</v>
      </c>
      <c r="B32" s="1672" t="s">
        <v>5166</v>
      </c>
      <c r="C32" s="1673" t="s">
        <v>5167</v>
      </c>
      <c r="D32" s="1664" t="s">
        <v>370</v>
      </c>
      <c r="E32" s="1653">
        <v>410</v>
      </c>
      <c r="F32" s="1707"/>
      <c r="G32" s="1700">
        <f t="shared" si="2"/>
        <v>0</v>
      </c>
    </row>
    <row r="33" spans="1:7" ht="26.25">
      <c r="A33" s="1649">
        <f t="shared" si="3"/>
        <v>22</v>
      </c>
      <c r="B33" s="1669" t="s">
        <v>5159</v>
      </c>
      <c r="C33" s="1670" t="s">
        <v>5168</v>
      </c>
      <c r="D33" s="519" t="s">
        <v>544</v>
      </c>
      <c r="E33" s="1653">
        <v>34</v>
      </c>
      <c r="F33" s="1706"/>
      <c r="G33" s="1700">
        <f t="shared" si="2"/>
        <v>0</v>
      </c>
    </row>
    <row r="34" spans="1:7" ht="39">
      <c r="A34" s="1649">
        <f t="shared" si="3"/>
        <v>23</v>
      </c>
      <c r="B34" s="1650" t="s">
        <v>5161</v>
      </c>
      <c r="C34" s="1651" t="s">
        <v>5169</v>
      </c>
      <c r="D34" s="1652" t="s">
        <v>370</v>
      </c>
      <c r="E34" s="1675">
        <v>392</v>
      </c>
      <c r="F34" s="1706"/>
      <c r="G34" s="1700">
        <f t="shared" si="2"/>
        <v>0</v>
      </c>
    </row>
    <row r="35" spans="1:7" ht="39">
      <c r="A35" s="1649">
        <f t="shared" si="3"/>
        <v>24</v>
      </c>
      <c r="B35" s="1650" t="s">
        <v>5170</v>
      </c>
      <c r="C35" s="1651" t="s">
        <v>5171</v>
      </c>
      <c r="D35" s="1652" t="s">
        <v>386</v>
      </c>
      <c r="E35" s="1675">
        <v>290</v>
      </c>
      <c r="F35" s="1706"/>
      <c r="G35" s="1700">
        <f t="shared" si="2"/>
        <v>0</v>
      </c>
    </row>
    <row r="36" spans="1:7" ht="26.25">
      <c r="A36" s="375"/>
      <c r="B36" s="376"/>
      <c r="C36" s="365" t="s">
        <v>5172</v>
      </c>
      <c r="D36" s="376"/>
      <c r="E36" s="376"/>
      <c r="F36" s="1704"/>
      <c r="G36" s="1705"/>
    </row>
    <row r="37" spans="1:7" ht="39">
      <c r="A37" s="1649">
        <v>25</v>
      </c>
      <c r="B37" s="1708" t="s">
        <v>5173</v>
      </c>
      <c r="C37" s="1709" t="s">
        <v>5174</v>
      </c>
      <c r="D37" s="1679" t="s">
        <v>386</v>
      </c>
      <c r="E37" s="1710">
        <v>110</v>
      </c>
      <c r="F37" s="1702"/>
      <c r="G37" s="1700">
        <f t="shared" ref="G37:G46" si="4">ROUND(F37,2)*ROUND(E37,2)</f>
        <v>0</v>
      </c>
    </row>
    <row r="38" spans="1:7" ht="51.75">
      <c r="A38" s="1649">
        <f t="shared" ref="A38:A46" si="5">+A37+1</f>
        <v>26</v>
      </c>
      <c r="B38" s="1708" t="s">
        <v>5175</v>
      </c>
      <c r="C38" s="1709" t="s">
        <v>5176</v>
      </c>
      <c r="D38" s="1679" t="s">
        <v>386</v>
      </c>
      <c r="E38" s="1679">
        <v>36</v>
      </c>
      <c r="F38" s="1702"/>
      <c r="G38" s="1700">
        <f t="shared" si="4"/>
        <v>0</v>
      </c>
    </row>
    <row r="39" spans="1:7" ht="39">
      <c r="A39" s="1649">
        <f t="shared" si="5"/>
        <v>27</v>
      </c>
      <c r="B39" s="1708" t="s">
        <v>5177</v>
      </c>
      <c r="C39" s="1709" t="s">
        <v>5178</v>
      </c>
      <c r="D39" s="1679" t="s">
        <v>386</v>
      </c>
      <c r="E39" s="1679">
        <v>8</v>
      </c>
      <c r="F39" s="1702"/>
      <c r="G39" s="1700">
        <f t="shared" si="4"/>
        <v>0</v>
      </c>
    </row>
    <row r="40" spans="1:7" ht="39">
      <c r="A40" s="1649">
        <f t="shared" si="5"/>
        <v>28</v>
      </c>
      <c r="B40" s="1708" t="s">
        <v>5179</v>
      </c>
      <c r="C40" s="1711" t="s">
        <v>5180</v>
      </c>
      <c r="D40" s="1679" t="s">
        <v>544</v>
      </c>
      <c r="E40" s="1679">
        <v>9</v>
      </c>
      <c r="F40" s="1702"/>
      <c r="G40" s="1700">
        <f t="shared" si="4"/>
        <v>0</v>
      </c>
    </row>
    <row r="41" spans="1:7">
      <c r="A41" s="1649">
        <f t="shared" si="5"/>
        <v>29</v>
      </c>
      <c r="B41" s="1712" t="s">
        <v>5183</v>
      </c>
      <c r="C41" s="1713" t="s">
        <v>5184</v>
      </c>
      <c r="D41" s="1679" t="s">
        <v>374</v>
      </c>
      <c r="E41" s="1679">
        <v>92</v>
      </c>
      <c r="F41" s="1702"/>
      <c r="G41" s="1700">
        <f t="shared" si="4"/>
        <v>0</v>
      </c>
    </row>
    <row r="42" spans="1:7">
      <c r="A42" s="1649">
        <f t="shared" si="5"/>
        <v>30</v>
      </c>
      <c r="B42" s="1712" t="s">
        <v>5185</v>
      </c>
      <c r="C42" s="1713" t="s">
        <v>581</v>
      </c>
      <c r="D42" s="1679" t="s">
        <v>374</v>
      </c>
      <c r="E42" s="1679">
        <v>92</v>
      </c>
      <c r="F42" s="1702"/>
      <c r="G42" s="1700">
        <f t="shared" si="4"/>
        <v>0</v>
      </c>
    </row>
    <row r="43" spans="1:7" ht="51">
      <c r="A43" s="1649">
        <f t="shared" si="5"/>
        <v>31</v>
      </c>
      <c r="B43" s="1659" t="s">
        <v>538</v>
      </c>
      <c r="C43" s="1662" t="s">
        <v>5186</v>
      </c>
      <c r="D43" s="1679" t="s">
        <v>370</v>
      </c>
      <c r="E43" s="1679">
        <v>290</v>
      </c>
      <c r="F43" s="1702"/>
      <c r="G43" s="1700">
        <f t="shared" si="4"/>
        <v>0</v>
      </c>
    </row>
    <row r="44" spans="1:7" ht="25.5">
      <c r="A44" s="1649">
        <f t="shared" si="5"/>
        <v>32</v>
      </c>
      <c r="B44" s="1714" t="s">
        <v>5189</v>
      </c>
      <c r="C44" s="1715" t="s">
        <v>5191</v>
      </c>
      <c r="D44" s="1716" t="s">
        <v>386</v>
      </c>
      <c r="E44" s="1716">
        <v>8.4</v>
      </c>
      <c r="F44" s="1702"/>
      <c r="G44" s="1700">
        <f t="shared" si="4"/>
        <v>0</v>
      </c>
    </row>
    <row r="45" spans="1:7">
      <c r="A45" s="1649">
        <f t="shared" si="5"/>
        <v>33</v>
      </c>
      <c r="B45" s="1714" t="s">
        <v>622</v>
      </c>
      <c r="C45" s="1715" t="s">
        <v>5192</v>
      </c>
      <c r="D45" s="1716" t="s">
        <v>370</v>
      </c>
      <c r="E45" s="1716">
        <v>364</v>
      </c>
      <c r="F45" s="1702"/>
      <c r="G45" s="1700">
        <f t="shared" si="4"/>
        <v>0</v>
      </c>
    </row>
    <row r="46" spans="1:7" ht="25.5">
      <c r="A46" s="1649">
        <f t="shared" si="5"/>
        <v>34</v>
      </c>
      <c r="B46" s="1712" t="s">
        <v>5193</v>
      </c>
      <c r="C46" s="1717" t="s">
        <v>5194</v>
      </c>
      <c r="D46" s="1679" t="s">
        <v>374</v>
      </c>
      <c r="E46" s="1679">
        <v>56</v>
      </c>
      <c r="F46" s="1702"/>
      <c r="G46" s="1700">
        <f t="shared" si="4"/>
        <v>0</v>
      </c>
    </row>
    <row r="47" spans="1:7">
      <c r="A47" s="375"/>
      <c r="B47" s="376"/>
      <c r="C47" s="365" t="s">
        <v>649</v>
      </c>
      <c r="D47" s="376"/>
      <c r="E47" s="1688"/>
      <c r="F47" s="1704"/>
      <c r="G47" s="1700"/>
    </row>
    <row r="48" spans="1:7" ht="39">
      <c r="A48" s="1649">
        <v>35</v>
      </c>
      <c r="B48" s="1713" t="s">
        <v>5233</v>
      </c>
      <c r="C48" s="1711" t="s">
        <v>5234</v>
      </c>
      <c r="D48" s="1692" t="s">
        <v>377</v>
      </c>
      <c r="E48" s="1692">
        <v>10</v>
      </c>
      <c r="F48" s="1701"/>
      <c r="G48" s="1700">
        <f t="shared" ref="G48:G54" si="6">ROUND(F48,2)*ROUND(E48,2)</f>
        <v>0</v>
      </c>
    </row>
    <row r="49" spans="1:7" ht="38.25">
      <c r="A49" s="1649">
        <f>+A48+1</f>
        <v>36</v>
      </c>
      <c r="B49" s="1713" t="s">
        <v>5235</v>
      </c>
      <c r="C49" s="1713" t="s">
        <v>5236</v>
      </c>
      <c r="D49" s="1692" t="s">
        <v>386</v>
      </c>
      <c r="E49" s="1692">
        <v>76</v>
      </c>
      <c r="F49" s="1718"/>
      <c r="G49" s="1700">
        <f t="shared" si="6"/>
        <v>0</v>
      </c>
    </row>
    <row r="50" spans="1:7" ht="26.25">
      <c r="A50" s="1649">
        <f t="shared" ref="A50:A54" si="7">+A49+1</f>
        <v>37</v>
      </c>
      <c r="B50" s="1713" t="s">
        <v>5237</v>
      </c>
      <c r="C50" s="1711" t="s">
        <v>5238</v>
      </c>
      <c r="D50" s="1692" t="s">
        <v>544</v>
      </c>
      <c r="E50" s="1692">
        <v>33.6</v>
      </c>
      <c r="F50" s="1718"/>
      <c r="G50" s="1700">
        <f t="shared" si="6"/>
        <v>0</v>
      </c>
    </row>
    <row r="51" spans="1:7" ht="51">
      <c r="A51" s="1649">
        <f t="shared" si="7"/>
        <v>38</v>
      </c>
      <c r="B51" s="1713" t="s">
        <v>5197</v>
      </c>
      <c r="C51" s="1713" t="s">
        <v>5198</v>
      </c>
      <c r="D51" s="1692" t="s">
        <v>544</v>
      </c>
      <c r="E51" s="1692">
        <v>32</v>
      </c>
      <c r="F51" s="1718"/>
      <c r="G51" s="1700">
        <f t="shared" si="6"/>
        <v>0</v>
      </c>
    </row>
    <row r="52" spans="1:7" ht="51">
      <c r="A52" s="1649">
        <f t="shared" si="7"/>
        <v>39</v>
      </c>
      <c r="B52" s="1713" t="s">
        <v>5199</v>
      </c>
      <c r="C52" s="1713" t="s">
        <v>5200</v>
      </c>
      <c r="D52" s="1692" t="s">
        <v>386</v>
      </c>
      <c r="E52" s="1692">
        <v>240</v>
      </c>
      <c r="F52" s="1718"/>
      <c r="G52" s="1700">
        <f t="shared" si="6"/>
        <v>0</v>
      </c>
    </row>
    <row r="53" spans="1:7" ht="25.5">
      <c r="A53" s="1649">
        <f t="shared" si="7"/>
        <v>40</v>
      </c>
      <c r="B53" s="1713" t="s">
        <v>5201</v>
      </c>
      <c r="C53" s="1713" t="s">
        <v>5202</v>
      </c>
      <c r="D53" s="1692" t="s">
        <v>370</v>
      </c>
      <c r="E53" s="1692">
        <v>64</v>
      </c>
      <c r="F53" s="1718"/>
      <c r="G53" s="1700">
        <f t="shared" si="6"/>
        <v>0</v>
      </c>
    </row>
    <row r="54" spans="1:7" ht="39">
      <c r="A54" s="1649">
        <f t="shared" si="7"/>
        <v>41</v>
      </c>
      <c r="B54" s="1713" t="s">
        <v>5166</v>
      </c>
      <c r="C54" s="1709" t="s">
        <v>5167</v>
      </c>
      <c r="D54" s="1692" t="s">
        <v>370</v>
      </c>
      <c r="E54" s="1692">
        <v>2882</v>
      </c>
      <c r="F54" s="1718"/>
      <c r="G54" s="1700">
        <f t="shared" si="6"/>
        <v>0</v>
      </c>
    </row>
    <row r="55" spans="1:7" ht="26.25">
      <c r="A55" s="1719"/>
      <c r="B55" s="1664"/>
      <c r="C55" s="1665" t="s">
        <v>5203</v>
      </c>
      <c r="D55" s="1664"/>
      <c r="E55" s="1691"/>
      <c r="F55" s="1704"/>
      <c r="G55" s="1705"/>
    </row>
    <row r="56" spans="1:7">
      <c r="A56" s="1649">
        <v>42</v>
      </c>
      <c r="B56" s="1711" t="s">
        <v>5204</v>
      </c>
      <c r="C56" s="1713" t="s">
        <v>5205</v>
      </c>
      <c r="D56" s="1692" t="s">
        <v>370</v>
      </c>
      <c r="E56" s="1692">
        <v>1098</v>
      </c>
      <c r="F56" s="1718"/>
      <c r="G56" s="1700">
        <f t="shared" ref="G56:G64" si="8">ROUND(F56,2)*ROUND(E56,2)</f>
        <v>0</v>
      </c>
    </row>
    <row r="57" spans="1:7" ht="38.25">
      <c r="A57" s="1649">
        <f>+A56+1</f>
        <v>43</v>
      </c>
      <c r="B57" s="1713" t="s">
        <v>5206</v>
      </c>
      <c r="C57" s="1713" t="s">
        <v>5207</v>
      </c>
      <c r="D57" s="1692" t="s">
        <v>370</v>
      </c>
      <c r="E57" s="1692">
        <v>1026</v>
      </c>
      <c r="F57" s="1718"/>
      <c r="G57" s="1700">
        <f t="shared" si="8"/>
        <v>0</v>
      </c>
    </row>
    <row r="58" spans="1:7" ht="38.25">
      <c r="A58" s="1649">
        <f t="shared" ref="A58:A64" si="9">+A57+1</f>
        <v>44</v>
      </c>
      <c r="B58" s="1713" t="s">
        <v>5208</v>
      </c>
      <c r="C58" s="1713" t="s">
        <v>5209</v>
      </c>
      <c r="D58" s="1692" t="s">
        <v>370</v>
      </c>
      <c r="E58" s="1692">
        <v>1026</v>
      </c>
      <c r="F58" s="1718"/>
      <c r="G58" s="1700">
        <f t="shared" si="8"/>
        <v>0</v>
      </c>
    </row>
    <row r="59" spans="1:7" ht="38.25">
      <c r="A59" s="1649">
        <f t="shared" si="9"/>
        <v>45</v>
      </c>
      <c r="B59" s="1713" t="s">
        <v>5210</v>
      </c>
      <c r="C59" s="1713" t="s">
        <v>5211</v>
      </c>
      <c r="D59" s="1692" t="s">
        <v>370</v>
      </c>
      <c r="E59" s="1692">
        <v>1026</v>
      </c>
      <c r="F59" s="1718"/>
      <c r="G59" s="1700">
        <f t="shared" si="8"/>
        <v>0</v>
      </c>
    </row>
    <row r="60" spans="1:7">
      <c r="A60" s="1649">
        <f t="shared" si="9"/>
        <v>46</v>
      </c>
      <c r="B60" s="1713" t="s">
        <v>5212</v>
      </c>
      <c r="C60" s="1713" t="s">
        <v>5213</v>
      </c>
      <c r="D60" s="1692" t="s">
        <v>374</v>
      </c>
      <c r="E60" s="1692">
        <v>514</v>
      </c>
      <c r="F60" s="1718"/>
      <c r="G60" s="1700">
        <f t="shared" si="8"/>
        <v>0</v>
      </c>
    </row>
    <row r="61" spans="1:7">
      <c r="A61" s="1649">
        <f t="shared" si="9"/>
        <v>47</v>
      </c>
      <c r="B61" s="1713" t="s">
        <v>5214</v>
      </c>
      <c r="C61" s="1713" t="s">
        <v>5215</v>
      </c>
      <c r="D61" s="1692" t="s">
        <v>374</v>
      </c>
      <c r="E61" s="1692">
        <v>172</v>
      </c>
      <c r="F61" s="1718"/>
      <c r="G61" s="1700">
        <f t="shared" si="8"/>
        <v>0</v>
      </c>
    </row>
    <row r="62" spans="1:7" ht="25.5">
      <c r="A62" s="1649">
        <f t="shared" si="9"/>
        <v>48</v>
      </c>
      <c r="B62" s="1713" t="s">
        <v>5216</v>
      </c>
      <c r="C62" s="1713" t="s">
        <v>5217</v>
      </c>
      <c r="D62" s="1692" t="s">
        <v>374</v>
      </c>
      <c r="E62" s="1692">
        <v>172</v>
      </c>
      <c r="F62" s="1718"/>
      <c r="G62" s="1700">
        <f t="shared" si="8"/>
        <v>0</v>
      </c>
    </row>
    <row r="63" spans="1:7" ht="25.5">
      <c r="A63" s="1649">
        <f t="shared" si="9"/>
        <v>49</v>
      </c>
      <c r="B63" s="1713" t="s">
        <v>5218</v>
      </c>
      <c r="C63" s="1713" t="s">
        <v>5219</v>
      </c>
      <c r="D63" s="1692" t="s">
        <v>370</v>
      </c>
      <c r="E63" s="1692">
        <f>40*1.8</f>
        <v>72</v>
      </c>
      <c r="F63" s="1718"/>
      <c r="G63" s="1700">
        <f t="shared" si="8"/>
        <v>0</v>
      </c>
    </row>
    <row r="64" spans="1:7" ht="39" thickBot="1">
      <c r="A64" s="1649">
        <f t="shared" si="9"/>
        <v>50</v>
      </c>
      <c r="B64" s="1711" t="s">
        <v>5220</v>
      </c>
      <c r="C64" s="1713" t="s">
        <v>5221</v>
      </c>
      <c r="D64" s="1692" t="s">
        <v>374</v>
      </c>
      <c r="E64" s="1692">
        <v>172</v>
      </c>
      <c r="F64" s="1718"/>
      <c r="G64" s="1700">
        <f t="shared" si="8"/>
        <v>0</v>
      </c>
    </row>
    <row r="65" spans="1:7" ht="16.5" thickTop="1" thickBot="1">
      <c r="A65" s="385"/>
      <c r="B65" s="386"/>
      <c r="C65" s="3782" t="s">
        <v>5222</v>
      </c>
      <c r="D65" s="3782"/>
      <c r="E65" s="1693"/>
      <c r="F65" s="388"/>
      <c r="G65" s="1694">
        <f>SUM(G11:G64)</f>
        <v>0</v>
      </c>
    </row>
    <row r="66" spans="1:7" ht="15.75" thickTop="1">
      <c r="A66" s="344"/>
      <c r="B66" s="345"/>
      <c r="C66" s="365"/>
      <c r="D66" s="323"/>
      <c r="E66" s="1695"/>
      <c r="F66" s="347"/>
      <c r="G66" s="348"/>
    </row>
    <row r="67" spans="1:7">
      <c r="A67" s="344"/>
      <c r="B67" s="345"/>
      <c r="C67" s="365"/>
      <c r="D67" s="323"/>
      <c r="E67" s="1695"/>
      <c r="F67" s="347"/>
      <c r="G67" s="1696"/>
    </row>
    <row r="68" spans="1:7">
      <c r="A68" s="1697"/>
      <c r="B68" s="349" t="s">
        <v>5239</v>
      </c>
      <c r="C68" s="521"/>
      <c r="D68" s="1697"/>
      <c r="E68" s="1695"/>
      <c r="F68" s="1696"/>
      <c r="G68" s="1696"/>
    </row>
    <row r="69" spans="1:7">
      <c r="A69" s="1697"/>
      <c r="B69" s="349" t="s">
        <v>395</v>
      </c>
      <c r="C69" s="521"/>
      <c r="D69" s="1697"/>
      <c r="E69" s="1695"/>
      <c r="F69" s="1696"/>
      <c r="G69" s="1696"/>
    </row>
    <row r="70" spans="1:7">
      <c r="A70" s="1697"/>
      <c r="B70" s="349" t="s">
        <v>5224</v>
      </c>
      <c r="C70" s="521"/>
      <c r="D70" s="1697"/>
      <c r="E70" s="1695"/>
      <c r="F70" s="1696"/>
      <c r="G70" s="1696"/>
    </row>
    <row r="71" spans="1:7">
      <c r="A71" s="1697"/>
      <c r="B71" s="349"/>
      <c r="C71" s="521"/>
      <c r="D71" s="1697"/>
      <c r="E71" s="1695"/>
      <c r="F71" s="1696"/>
      <c r="G71" s="1696"/>
    </row>
    <row r="72" spans="1:7">
      <c r="A72" s="1697"/>
      <c r="B72" s="1698"/>
      <c r="C72" s="1699"/>
      <c r="D72" s="1697"/>
      <c r="E72" s="1695"/>
      <c r="F72" s="1696"/>
      <c r="G72" s="1696"/>
    </row>
    <row r="73" spans="1:7">
      <c r="A73" s="316"/>
      <c r="B73" s="358"/>
      <c r="C73" s="425"/>
      <c r="D73" s="316"/>
      <c r="E73" s="2892" t="s">
        <v>7638</v>
      </c>
      <c r="F73" s="1696"/>
      <c r="G73" s="1696"/>
    </row>
  </sheetData>
  <mergeCells count="7">
    <mergeCell ref="C65:D65"/>
    <mergeCell ref="A1:H1"/>
    <mergeCell ref="A2:H2"/>
    <mergeCell ref="A3:F3"/>
    <mergeCell ref="F4:G4"/>
    <mergeCell ref="A5:F5"/>
    <mergeCell ref="A7:G7"/>
  </mergeCell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workbookViewId="0">
      <selection activeCell="A2" sqref="A2:H2"/>
    </sheetView>
  </sheetViews>
  <sheetFormatPr defaultColWidth="9" defaultRowHeight="15"/>
  <cols>
    <col min="1" max="2" width="9" style="1640"/>
    <col min="3" max="3" width="18.5703125" style="1640" customWidth="1"/>
    <col min="4" max="5" width="9" style="1640"/>
    <col min="6" max="6" width="10.28515625" style="1640" customWidth="1"/>
    <col min="7" max="7" width="12.85546875" style="1640" customWidth="1"/>
    <col min="8" max="16384" width="9" style="1640"/>
  </cols>
  <sheetData>
    <row r="1" spans="1:8">
      <c r="A1" s="3761"/>
      <c r="B1" s="3761"/>
      <c r="C1" s="3761"/>
      <c r="D1" s="3761"/>
      <c r="E1" s="3761"/>
      <c r="F1" s="3761"/>
      <c r="G1" s="3761"/>
      <c r="H1" s="3761"/>
    </row>
    <row r="2" spans="1:8">
      <c r="A2" s="3761" t="s">
        <v>7646</v>
      </c>
      <c r="B2" s="3761"/>
      <c r="C2" s="3761"/>
      <c r="D2" s="3761"/>
      <c r="E2" s="3761"/>
      <c r="F2" s="3761"/>
      <c r="G2" s="3761"/>
      <c r="H2" s="3761"/>
    </row>
    <row r="3" spans="1:8">
      <c r="A3" s="3784" t="s">
        <v>5132</v>
      </c>
      <c r="B3" s="3784"/>
      <c r="C3" s="3784"/>
      <c r="D3" s="3784"/>
      <c r="E3" s="3784"/>
      <c r="F3" s="3784"/>
      <c r="G3" s="322"/>
    </row>
    <row r="4" spans="1:8">
      <c r="A4" s="321"/>
      <c r="B4" s="321"/>
      <c r="C4" s="363"/>
      <c r="D4" s="321"/>
      <c r="E4" s="321"/>
      <c r="F4" s="4265"/>
      <c r="G4" s="4265"/>
    </row>
    <row r="5" spans="1:8">
      <c r="A5" s="3785" t="s">
        <v>5240</v>
      </c>
      <c r="B5" s="3785"/>
      <c r="C5" s="3785"/>
      <c r="D5" s="3785"/>
      <c r="E5" s="3785"/>
      <c r="F5" s="3785"/>
      <c r="G5" s="322"/>
    </row>
    <row r="6" spans="1:8">
      <c r="A6" s="323"/>
      <c r="B6" s="323"/>
      <c r="C6" s="365"/>
      <c r="D6" s="323"/>
      <c r="E6" s="323"/>
      <c r="F6" s="323"/>
      <c r="G6" s="322"/>
    </row>
    <row r="7" spans="1:8" ht="15.75" thickBot="1">
      <c r="A7" s="4266" t="s">
        <v>5241</v>
      </c>
      <c r="B7" s="4266"/>
      <c r="C7" s="4266"/>
      <c r="D7" s="4266"/>
      <c r="E7" s="4266"/>
      <c r="F7" s="4266"/>
      <c r="G7" s="4266"/>
    </row>
    <row r="8" spans="1:8" ht="27" thickTop="1" thickBot="1">
      <c r="A8" s="1641" t="s">
        <v>969</v>
      </c>
      <c r="B8" s="1642" t="s">
        <v>970</v>
      </c>
      <c r="C8" s="1642" t="s">
        <v>971</v>
      </c>
      <c r="D8" s="1642" t="s">
        <v>306</v>
      </c>
      <c r="E8" s="1642" t="s">
        <v>972</v>
      </c>
      <c r="F8" s="1643" t="s">
        <v>1145</v>
      </c>
      <c r="G8" s="1644" t="s">
        <v>365</v>
      </c>
    </row>
    <row r="9" spans="1:8" ht="16.5" thickTop="1" thickBot="1">
      <c r="A9" s="1645">
        <v>0</v>
      </c>
      <c r="B9" s="1646">
        <v>1</v>
      </c>
      <c r="C9" s="1647">
        <v>2</v>
      </c>
      <c r="D9" s="1646">
        <v>3</v>
      </c>
      <c r="E9" s="1647">
        <v>4</v>
      </c>
      <c r="F9" s="1646">
        <v>5</v>
      </c>
      <c r="G9" s="1648">
        <v>6</v>
      </c>
    </row>
    <row r="10" spans="1:8" ht="27" thickTop="1">
      <c r="A10" s="375"/>
      <c r="B10" s="376"/>
      <c r="C10" s="365" t="s">
        <v>5135</v>
      </c>
      <c r="D10" s="376"/>
      <c r="E10" s="376"/>
      <c r="F10" s="376"/>
      <c r="G10" s="377"/>
    </row>
    <row r="11" spans="1:8">
      <c r="A11" s="1649">
        <v>1</v>
      </c>
      <c r="B11" s="1650" t="s">
        <v>5136</v>
      </c>
      <c r="C11" s="1651" t="s">
        <v>5137</v>
      </c>
      <c r="D11" s="1652" t="s">
        <v>370</v>
      </c>
      <c r="E11" s="1653">
        <v>314</v>
      </c>
      <c r="F11" s="1652"/>
      <c r="G11" s="1700">
        <f t="shared" ref="G11:G22" si="0">ROUND(F11,2)*ROUND(E11,2)</f>
        <v>0</v>
      </c>
    </row>
    <row r="12" spans="1:8" ht="26.25">
      <c r="A12" s="1649">
        <f t="shared" ref="A12:A22" si="1">+A11+1</f>
        <v>2</v>
      </c>
      <c r="B12" s="1655" t="s">
        <v>5138</v>
      </c>
      <c r="C12" s="1656" t="s">
        <v>5139</v>
      </c>
      <c r="D12" s="1657" t="s">
        <v>374</v>
      </c>
      <c r="E12" s="1653">
        <v>380</v>
      </c>
      <c r="F12" s="1701"/>
      <c r="G12" s="1700">
        <f t="shared" si="0"/>
        <v>0</v>
      </c>
    </row>
    <row r="13" spans="1:8" ht="26.25">
      <c r="A13" s="1649">
        <f t="shared" si="1"/>
        <v>3</v>
      </c>
      <c r="B13" s="1659" t="s">
        <v>5140</v>
      </c>
      <c r="C13" s="1660" t="s">
        <v>5141</v>
      </c>
      <c r="D13" s="1661" t="s">
        <v>386</v>
      </c>
      <c r="E13" s="1653">
        <v>476</v>
      </c>
      <c r="F13" s="1701"/>
      <c r="G13" s="1700">
        <f t="shared" si="0"/>
        <v>0</v>
      </c>
    </row>
    <row r="14" spans="1:8" ht="26.25">
      <c r="A14" s="1649">
        <f t="shared" si="1"/>
        <v>4</v>
      </c>
      <c r="B14" s="1659" t="s">
        <v>5142</v>
      </c>
      <c r="C14" s="1660" t="s">
        <v>5143</v>
      </c>
      <c r="D14" s="1661" t="s">
        <v>544</v>
      </c>
      <c r="E14" s="1653">
        <v>40</v>
      </c>
      <c r="F14" s="1701"/>
      <c r="G14" s="1700">
        <f t="shared" si="0"/>
        <v>0</v>
      </c>
    </row>
    <row r="15" spans="1:8" ht="26.25">
      <c r="A15" s="1649">
        <f t="shared" si="1"/>
        <v>5</v>
      </c>
      <c r="B15" s="1659" t="s">
        <v>5144</v>
      </c>
      <c r="C15" s="1660" t="s">
        <v>5145</v>
      </c>
      <c r="D15" s="1661" t="s">
        <v>544</v>
      </c>
      <c r="E15" s="1653">
        <v>1.46</v>
      </c>
      <c r="F15" s="1701"/>
      <c r="G15" s="1700">
        <f t="shared" si="0"/>
        <v>0</v>
      </c>
    </row>
    <row r="16" spans="1:8" ht="26.25">
      <c r="A16" s="1649">
        <f t="shared" si="1"/>
        <v>6</v>
      </c>
      <c r="B16" s="1659" t="s">
        <v>5146</v>
      </c>
      <c r="C16" s="1660" t="s">
        <v>5147</v>
      </c>
      <c r="D16" s="1661" t="s">
        <v>386</v>
      </c>
      <c r="E16" s="1653">
        <v>164</v>
      </c>
      <c r="F16" s="1701"/>
      <c r="G16" s="1700">
        <f t="shared" si="0"/>
        <v>0</v>
      </c>
    </row>
    <row r="17" spans="1:7" ht="26.25">
      <c r="A17" s="1649">
        <f t="shared" si="1"/>
        <v>7</v>
      </c>
      <c r="B17" s="1659" t="s">
        <v>5148</v>
      </c>
      <c r="C17" s="1660" t="s">
        <v>5149</v>
      </c>
      <c r="D17" s="1661" t="s">
        <v>386</v>
      </c>
      <c r="E17" s="1653">
        <v>20</v>
      </c>
      <c r="F17" s="1701"/>
      <c r="G17" s="1700">
        <f t="shared" si="0"/>
        <v>0</v>
      </c>
    </row>
    <row r="18" spans="1:7" ht="39">
      <c r="A18" s="1649">
        <f t="shared" si="1"/>
        <v>8</v>
      </c>
      <c r="B18" s="1659" t="s">
        <v>633</v>
      </c>
      <c r="C18" s="1660" t="s">
        <v>5150</v>
      </c>
      <c r="D18" s="1661" t="s">
        <v>386</v>
      </c>
      <c r="E18" s="1653">
        <v>12</v>
      </c>
      <c r="F18" s="1701"/>
      <c r="G18" s="1700">
        <f t="shared" si="0"/>
        <v>0</v>
      </c>
    </row>
    <row r="19" spans="1:7" ht="51.75">
      <c r="A19" s="1649">
        <f t="shared" si="1"/>
        <v>9</v>
      </c>
      <c r="B19" s="1659" t="s">
        <v>5151</v>
      </c>
      <c r="C19" s="1660" t="s">
        <v>5152</v>
      </c>
      <c r="D19" s="1661" t="s">
        <v>377</v>
      </c>
      <c r="E19" s="1653">
        <v>4</v>
      </c>
      <c r="F19" s="1701"/>
      <c r="G19" s="1700">
        <f t="shared" si="0"/>
        <v>0</v>
      </c>
    </row>
    <row r="20" spans="1:7" ht="64.5">
      <c r="A20" s="1649">
        <f t="shared" si="1"/>
        <v>10</v>
      </c>
      <c r="B20" s="1659" t="s">
        <v>5153</v>
      </c>
      <c r="C20" s="1660" t="s">
        <v>5154</v>
      </c>
      <c r="D20" s="1661" t="s">
        <v>377</v>
      </c>
      <c r="E20" s="1653">
        <v>16</v>
      </c>
      <c r="F20" s="1701"/>
      <c r="G20" s="1700">
        <f t="shared" si="0"/>
        <v>0</v>
      </c>
    </row>
    <row r="21" spans="1:7">
      <c r="A21" s="1649">
        <f t="shared" si="1"/>
        <v>11</v>
      </c>
      <c r="B21" s="1659" t="s">
        <v>5151</v>
      </c>
      <c r="C21" s="1660" t="s">
        <v>5155</v>
      </c>
      <c r="D21" s="1661" t="s">
        <v>377</v>
      </c>
      <c r="E21" s="1653">
        <v>4</v>
      </c>
      <c r="F21" s="1701"/>
      <c r="G21" s="1700">
        <f t="shared" si="0"/>
        <v>0</v>
      </c>
    </row>
    <row r="22" spans="1:7" ht="25.5">
      <c r="A22" s="1649">
        <f t="shared" si="1"/>
        <v>12</v>
      </c>
      <c r="B22" s="1659" t="s">
        <v>5156</v>
      </c>
      <c r="C22" s="1662" t="s">
        <v>5157</v>
      </c>
      <c r="D22" s="1657" t="s">
        <v>386</v>
      </c>
      <c r="E22" s="1653">
        <v>98</v>
      </c>
      <c r="F22" s="1702"/>
      <c r="G22" s="1700">
        <f t="shared" si="0"/>
        <v>0</v>
      </c>
    </row>
    <row r="23" spans="1:7" ht="26.25">
      <c r="A23" s="1703"/>
      <c r="B23" s="1664"/>
      <c r="C23" s="1665" t="s">
        <v>5158</v>
      </c>
      <c r="D23" s="1664"/>
      <c r="E23" s="1653"/>
      <c r="F23" s="1704"/>
      <c r="G23" s="1705"/>
    </row>
    <row r="24" spans="1:7" ht="26.25">
      <c r="A24" s="1668" t="s">
        <v>5125</v>
      </c>
      <c r="B24" s="1669" t="s">
        <v>5159</v>
      </c>
      <c r="C24" s="1670" t="s">
        <v>5160</v>
      </c>
      <c r="D24" s="519" t="s">
        <v>544</v>
      </c>
      <c r="E24" s="1653">
        <v>50</v>
      </c>
      <c r="F24" s="1706"/>
      <c r="G24" s="1700">
        <f t="shared" ref="G24:G31" si="2">ROUND(F24,2)*ROUND(E24,2)</f>
        <v>0</v>
      </c>
    </row>
    <row r="25" spans="1:7" ht="26.25">
      <c r="A25" s="1649">
        <f t="shared" ref="A25:A31" si="3">+A24+1</f>
        <v>14</v>
      </c>
      <c r="B25" s="1650" t="s">
        <v>5161</v>
      </c>
      <c r="C25" s="1651" t="s">
        <v>5162</v>
      </c>
      <c r="D25" s="1652" t="s">
        <v>370</v>
      </c>
      <c r="E25" s="1653">
        <v>384</v>
      </c>
      <c r="F25" s="1706"/>
      <c r="G25" s="1700">
        <f t="shared" si="2"/>
        <v>0</v>
      </c>
    </row>
    <row r="26" spans="1:7" ht="26.25">
      <c r="A26" s="1649">
        <f t="shared" si="3"/>
        <v>15</v>
      </c>
      <c r="B26" s="1650" t="s">
        <v>5163</v>
      </c>
      <c r="C26" s="1651" t="s">
        <v>5164</v>
      </c>
      <c r="D26" s="1652" t="s">
        <v>386</v>
      </c>
      <c r="E26" s="1653">
        <v>320</v>
      </c>
      <c r="F26" s="1706"/>
      <c r="G26" s="1700">
        <f t="shared" si="2"/>
        <v>0</v>
      </c>
    </row>
    <row r="27" spans="1:7" ht="39">
      <c r="A27" s="1649">
        <f t="shared" si="3"/>
        <v>16</v>
      </c>
      <c r="B27" s="1650" t="s">
        <v>538</v>
      </c>
      <c r="C27" s="1651" t="s">
        <v>5165</v>
      </c>
      <c r="D27" s="1652" t="s">
        <v>370</v>
      </c>
      <c r="E27" s="1653">
        <v>278</v>
      </c>
      <c r="F27" s="1706"/>
      <c r="G27" s="1700">
        <f t="shared" si="2"/>
        <v>0</v>
      </c>
    </row>
    <row r="28" spans="1:7" ht="39">
      <c r="A28" s="1649">
        <f t="shared" si="3"/>
        <v>17</v>
      </c>
      <c r="B28" s="1672" t="s">
        <v>5166</v>
      </c>
      <c r="C28" s="1673" t="s">
        <v>5167</v>
      </c>
      <c r="D28" s="1664" t="s">
        <v>370</v>
      </c>
      <c r="E28" s="1653">
        <v>170</v>
      </c>
      <c r="F28" s="1707"/>
      <c r="G28" s="1700">
        <f t="shared" si="2"/>
        <v>0</v>
      </c>
    </row>
    <row r="29" spans="1:7" ht="26.25">
      <c r="A29" s="1649">
        <f t="shared" si="3"/>
        <v>18</v>
      </c>
      <c r="B29" s="1669" t="s">
        <v>5159</v>
      </c>
      <c r="C29" s="1670" t="s">
        <v>5168</v>
      </c>
      <c r="D29" s="519" t="s">
        <v>544</v>
      </c>
      <c r="E29" s="1653">
        <v>17</v>
      </c>
      <c r="F29" s="1706"/>
      <c r="G29" s="1700">
        <f t="shared" si="2"/>
        <v>0</v>
      </c>
    </row>
    <row r="30" spans="1:7" ht="39">
      <c r="A30" s="1649">
        <f t="shared" si="3"/>
        <v>19</v>
      </c>
      <c r="B30" s="1650" t="s">
        <v>5161</v>
      </c>
      <c r="C30" s="1651" t="s">
        <v>5169</v>
      </c>
      <c r="D30" s="1652" t="s">
        <v>370</v>
      </c>
      <c r="E30" s="1675">
        <v>196</v>
      </c>
      <c r="F30" s="1706"/>
      <c r="G30" s="1700">
        <f t="shared" si="2"/>
        <v>0</v>
      </c>
    </row>
    <row r="31" spans="1:7" ht="39">
      <c r="A31" s="1649">
        <f t="shared" si="3"/>
        <v>20</v>
      </c>
      <c r="B31" s="1650" t="s">
        <v>5170</v>
      </c>
      <c r="C31" s="1651" t="s">
        <v>5171</v>
      </c>
      <c r="D31" s="1652" t="s">
        <v>386</v>
      </c>
      <c r="E31" s="1675">
        <v>136</v>
      </c>
      <c r="F31" s="1706"/>
      <c r="G31" s="1700">
        <f t="shared" si="2"/>
        <v>0</v>
      </c>
    </row>
    <row r="32" spans="1:7" ht="26.25">
      <c r="A32" s="375"/>
      <c r="B32" s="376"/>
      <c r="C32" s="365" t="s">
        <v>5172</v>
      </c>
      <c r="D32" s="376"/>
      <c r="E32" s="376"/>
      <c r="F32" s="1704"/>
      <c r="G32" s="1705"/>
    </row>
    <row r="33" spans="1:7" ht="39">
      <c r="A33" s="1649">
        <v>21</v>
      </c>
      <c r="B33" s="1708" t="s">
        <v>5173</v>
      </c>
      <c r="C33" s="1709" t="s">
        <v>5174</v>
      </c>
      <c r="D33" s="1679" t="s">
        <v>386</v>
      </c>
      <c r="E33" s="1679">
        <v>110</v>
      </c>
      <c r="F33" s="1702"/>
      <c r="G33" s="1700">
        <f t="shared" ref="G33:G46" si="4">ROUND(F33,2)*ROUND(E33,2)</f>
        <v>0</v>
      </c>
    </row>
    <row r="34" spans="1:7" ht="51.75">
      <c r="A34" s="1649">
        <f t="shared" ref="A34:A46" si="5">+A33+1</f>
        <v>22</v>
      </c>
      <c r="B34" s="1708" t="s">
        <v>5175</v>
      </c>
      <c r="C34" s="1709" t="s">
        <v>5176</v>
      </c>
      <c r="D34" s="1679" t="s">
        <v>386</v>
      </c>
      <c r="E34" s="1679">
        <v>42</v>
      </c>
      <c r="F34" s="1702"/>
      <c r="G34" s="1700">
        <f t="shared" si="4"/>
        <v>0</v>
      </c>
    </row>
    <row r="35" spans="1:7" ht="39">
      <c r="A35" s="1649">
        <f t="shared" si="5"/>
        <v>23</v>
      </c>
      <c r="B35" s="1708" t="s">
        <v>5177</v>
      </c>
      <c r="C35" s="1709" t="s">
        <v>5178</v>
      </c>
      <c r="D35" s="1679" t="s">
        <v>386</v>
      </c>
      <c r="E35" s="1679">
        <v>8</v>
      </c>
      <c r="F35" s="1702"/>
      <c r="G35" s="1700">
        <f t="shared" si="4"/>
        <v>0</v>
      </c>
    </row>
    <row r="36" spans="1:7" ht="39">
      <c r="A36" s="1649">
        <f t="shared" si="5"/>
        <v>24</v>
      </c>
      <c r="B36" s="1708" t="s">
        <v>5179</v>
      </c>
      <c r="C36" s="1711" t="s">
        <v>5180</v>
      </c>
      <c r="D36" s="1679" t="s">
        <v>544</v>
      </c>
      <c r="E36" s="1679">
        <v>9</v>
      </c>
      <c r="F36" s="1702"/>
      <c r="G36" s="1700">
        <f t="shared" si="4"/>
        <v>0</v>
      </c>
    </row>
    <row r="37" spans="1:7" ht="39">
      <c r="A37" s="1649">
        <f t="shared" si="5"/>
        <v>25</v>
      </c>
      <c r="B37" s="1712" t="s">
        <v>5181</v>
      </c>
      <c r="C37" s="1711" t="s">
        <v>5182</v>
      </c>
      <c r="D37" s="1679" t="s">
        <v>370</v>
      </c>
      <c r="E37" s="1679">
        <v>88</v>
      </c>
      <c r="F37" s="1702"/>
      <c r="G37" s="1700">
        <f t="shared" si="4"/>
        <v>0</v>
      </c>
    </row>
    <row r="38" spans="1:7">
      <c r="A38" s="1649">
        <f t="shared" si="5"/>
        <v>26</v>
      </c>
      <c r="B38" s="1712" t="s">
        <v>5183</v>
      </c>
      <c r="C38" s="1713" t="s">
        <v>5184</v>
      </c>
      <c r="D38" s="1679" t="s">
        <v>374</v>
      </c>
      <c r="E38" s="1679">
        <v>26</v>
      </c>
      <c r="F38" s="1702"/>
      <c r="G38" s="1700">
        <f t="shared" si="4"/>
        <v>0</v>
      </c>
    </row>
    <row r="39" spans="1:7">
      <c r="A39" s="1649">
        <f t="shared" si="5"/>
        <v>27</v>
      </c>
      <c r="B39" s="1712" t="s">
        <v>5185</v>
      </c>
      <c r="C39" s="1713" t="s">
        <v>581</v>
      </c>
      <c r="D39" s="1679" t="s">
        <v>374</v>
      </c>
      <c r="E39" s="1679">
        <v>26</v>
      </c>
      <c r="F39" s="1702"/>
      <c r="G39" s="1700">
        <f t="shared" si="4"/>
        <v>0</v>
      </c>
    </row>
    <row r="40" spans="1:7" ht="51">
      <c r="A40" s="1649">
        <f t="shared" si="5"/>
        <v>28</v>
      </c>
      <c r="B40" s="1659" t="s">
        <v>538</v>
      </c>
      <c r="C40" s="1662" t="s">
        <v>5186</v>
      </c>
      <c r="D40" s="1679" t="s">
        <v>370</v>
      </c>
      <c r="E40" s="1679">
        <v>288</v>
      </c>
      <c r="F40" s="1702"/>
      <c r="G40" s="1700">
        <f t="shared" si="4"/>
        <v>0</v>
      </c>
    </row>
    <row r="41" spans="1:7" ht="26.25">
      <c r="A41" s="1649">
        <f t="shared" si="5"/>
        <v>29</v>
      </c>
      <c r="B41" s="1712" t="s">
        <v>5187</v>
      </c>
      <c r="C41" s="1660" t="s">
        <v>5188</v>
      </c>
      <c r="D41" s="1679" t="s">
        <v>386</v>
      </c>
      <c r="E41" s="1679">
        <v>68</v>
      </c>
      <c r="F41" s="1702"/>
      <c r="G41" s="1700">
        <f t="shared" si="4"/>
        <v>0</v>
      </c>
    </row>
    <row r="42" spans="1:7" ht="26.25">
      <c r="A42" s="1649">
        <f t="shared" si="5"/>
        <v>30</v>
      </c>
      <c r="B42" s="1712" t="s">
        <v>5146</v>
      </c>
      <c r="C42" s="1711" t="s">
        <v>5147</v>
      </c>
      <c r="D42" s="1679" t="s">
        <v>386</v>
      </c>
      <c r="E42" s="1679">
        <v>144</v>
      </c>
      <c r="F42" s="1702"/>
      <c r="G42" s="1700">
        <f t="shared" si="4"/>
        <v>0</v>
      </c>
    </row>
    <row r="43" spans="1:7" ht="51">
      <c r="A43" s="1649">
        <f t="shared" si="5"/>
        <v>31</v>
      </c>
      <c r="B43" s="1712" t="s">
        <v>5189</v>
      </c>
      <c r="C43" s="1717" t="s">
        <v>5190</v>
      </c>
      <c r="D43" s="1679" t="s">
        <v>386</v>
      </c>
      <c r="E43" s="1679">
        <v>34</v>
      </c>
      <c r="F43" s="1702"/>
      <c r="G43" s="1700">
        <f t="shared" si="4"/>
        <v>0</v>
      </c>
    </row>
    <row r="44" spans="1:7" ht="25.5">
      <c r="A44" s="1719">
        <f t="shared" si="5"/>
        <v>32</v>
      </c>
      <c r="B44" s="1714" t="s">
        <v>5189</v>
      </c>
      <c r="C44" s="1715" t="s">
        <v>5191</v>
      </c>
      <c r="D44" s="1716" t="s">
        <v>386</v>
      </c>
      <c r="E44" s="1716">
        <v>14</v>
      </c>
      <c r="F44" s="1702"/>
      <c r="G44" s="1700">
        <f t="shared" si="4"/>
        <v>0</v>
      </c>
    </row>
    <row r="45" spans="1:7">
      <c r="A45" s="1719">
        <f t="shared" si="5"/>
        <v>33</v>
      </c>
      <c r="B45" s="1714" t="s">
        <v>622</v>
      </c>
      <c r="C45" s="1715" t="s">
        <v>5192</v>
      </c>
      <c r="D45" s="1716" t="s">
        <v>370</v>
      </c>
      <c r="E45" s="1716">
        <v>192</v>
      </c>
      <c r="F45" s="1702"/>
      <c r="G45" s="1700">
        <f t="shared" si="4"/>
        <v>0</v>
      </c>
    </row>
    <row r="46" spans="1:7" ht="25.5">
      <c r="A46" s="1649">
        <f t="shared" si="5"/>
        <v>34</v>
      </c>
      <c r="B46" s="1712" t="s">
        <v>5193</v>
      </c>
      <c r="C46" s="1717" t="s">
        <v>5194</v>
      </c>
      <c r="D46" s="1679" t="s">
        <v>374</v>
      </c>
      <c r="E46" s="1679">
        <v>88</v>
      </c>
      <c r="F46" s="1702"/>
      <c r="G46" s="1700">
        <f t="shared" si="4"/>
        <v>0</v>
      </c>
    </row>
    <row r="47" spans="1:7">
      <c r="A47" s="375"/>
      <c r="B47" s="376"/>
      <c r="C47" s="365" t="s">
        <v>649</v>
      </c>
      <c r="D47" s="376"/>
      <c r="E47" s="1688"/>
      <c r="F47" s="1704"/>
      <c r="G47" s="1700"/>
    </row>
    <row r="48" spans="1:7" ht="39">
      <c r="A48" s="1649">
        <v>35</v>
      </c>
      <c r="B48" s="1713" t="s">
        <v>5195</v>
      </c>
      <c r="C48" s="1711" t="s">
        <v>5196</v>
      </c>
      <c r="D48" s="1692" t="s">
        <v>377</v>
      </c>
      <c r="E48" s="1692">
        <v>24</v>
      </c>
      <c r="F48" s="1701"/>
      <c r="G48" s="1700">
        <f t="shared" ref="G48:G52" si="6">ROUND(F48,2)*ROUND(E48,2)</f>
        <v>0</v>
      </c>
    </row>
    <row r="49" spans="1:7" ht="51">
      <c r="A49" s="1649">
        <f>+A48+1</f>
        <v>36</v>
      </c>
      <c r="B49" s="1713" t="s">
        <v>5197</v>
      </c>
      <c r="C49" s="1713" t="s">
        <v>5198</v>
      </c>
      <c r="D49" s="1692" t="s">
        <v>544</v>
      </c>
      <c r="E49" s="1692">
        <v>24</v>
      </c>
      <c r="F49" s="1718"/>
      <c r="G49" s="1700">
        <f t="shared" si="6"/>
        <v>0</v>
      </c>
    </row>
    <row r="50" spans="1:7" ht="51">
      <c r="A50" s="1649">
        <f t="shared" ref="A50:A52" si="7">+A49+1</f>
        <v>37</v>
      </c>
      <c r="B50" s="1713" t="s">
        <v>5199</v>
      </c>
      <c r="C50" s="1713" t="s">
        <v>5200</v>
      </c>
      <c r="D50" s="1692" t="s">
        <v>386</v>
      </c>
      <c r="E50" s="1692">
        <v>182</v>
      </c>
      <c r="F50" s="1718"/>
      <c r="G50" s="1700">
        <f t="shared" si="6"/>
        <v>0</v>
      </c>
    </row>
    <row r="51" spans="1:7" ht="25.5">
      <c r="A51" s="1649">
        <f t="shared" si="7"/>
        <v>38</v>
      </c>
      <c r="B51" s="1713" t="s">
        <v>5201</v>
      </c>
      <c r="C51" s="1713" t="s">
        <v>5202</v>
      </c>
      <c r="D51" s="1692" t="s">
        <v>370</v>
      </c>
      <c r="E51" s="1692">
        <v>98</v>
      </c>
      <c r="F51" s="1718"/>
      <c r="G51" s="1700">
        <f t="shared" si="6"/>
        <v>0</v>
      </c>
    </row>
    <row r="52" spans="1:7" ht="39">
      <c r="A52" s="1649">
        <f t="shared" si="7"/>
        <v>39</v>
      </c>
      <c r="B52" s="1713" t="s">
        <v>5166</v>
      </c>
      <c r="C52" s="1709" t="s">
        <v>5167</v>
      </c>
      <c r="D52" s="1692" t="s">
        <v>370</v>
      </c>
      <c r="E52" s="1692">
        <v>1638</v>
      </c>
      <c r="F52" s="1718"/>
      <c r="G52" s="1700">
        <f t="shared" si="6"/>
        <v>0</v>
      </c>
    </row>
    <row r="53" spans="1:7" ht="26.25">
      <c r="A53" s="1719"/>
      <c r="B53" s="1664"/>
      <c r="C53" s="1665" t="s">
        <v>5203</v>
      </c>
      <c r="D53" s="1664"/>
      <c r="E53" s="1691"/>
      <c r="F53" s="1704"/>
      <c r="G53" s="1705"/>
    </row>
    <row r="54" spans="1:7">
      <c r="A54" s="1649">
        <v>40</v>
      </c>
      <c r="B54" s="1711" t="s">
        <v>5204</v>
      </c>
      <c r="C54" s="1713" t="s">
        <v>5205</v>
      </c>
      <c r="D54" s="1692" t="s">
        <v>370</v>
      </c>
      <c r="E54" s="1692">
        <v>638</v>
      </c>
      <c r="F54" s="1718"/>
      <c r="G54" s="1700">
        <f t="shared" ref="G54:G62" si="8">ROUND(F54,2)*ROUND(E54,2)</f>
        <v>0</v>
      </c>
    </row>
    <row r="55" spans="1:7" ht="38.25">
      <c r="A55" s="1649">
        <f>+A54+1</f>
        <v>41</v>
      </c>
      <c r="B55" s="1713" t="s">
        <v>5206</v>
      </c>
      <c r="C55" s="1713" t="s">
        <v>5207</v>
      </c>
      <c r="D55" s="1692" t="s">
        <v>370</v>
      </c>
      <c r="E55" s="1692">
        <v>596</v>
      </c>
      <c r="F55" s="1718"/>
      <c r="G55" s="1700">
        <f t="shared" si="8"/>
        <v>0</v>
      </c>
    </row>
    <row r="56" spans="1:7" ht="38.25">
      <c r="A56" s="1649">
        <f t="shared" ref="A56:A62" si="9">+A55+1</f>
        <v>42</v>
      </c>
      <c r="B56" s="1713" t="s">
        <v>5208</v>
      </c>
      <c r="C56" s="1713" t="s">
        <v>5209</v>
      </c>
      <c r="D56" s="1692" t="s">
        <v>370</v>
      </c>
      <c r="E56" s="1692">
        <v>596</v>
      </c>
      <c r="F56" s="1718"/>
      <c r="G56" s="1700">
        <f t="shared" si="8"/>
        <v>0</v>
      </c>
    </row>
    <row r="57" spans="1:7" ht="38.25">
      <c r="A57" s="1649">
        <f t="shared" si="9"/>
        <v>43</v>
      </c>
      <c r="B57" s="1713" t="s">
        <v>5210</v>
      </c>
      <c r="C57" s="1713" t="s">
        <v>5211</v>
      </c>
      <c r="D57" s="1692" t="s">
        <v>370</v>
      </c>
      <c r="E57" s="1692">
        <v>596</v>
      </c>
      <c r="F57" s="1718"/>
      <c r="G57" s="1700">
        <f t="shared" si="8"/>
        <v>0</v>
      </c>
    </row>
    <row r="58" spans="1:7">
      <c r="A58" s="1649">
        <f t="shared" si="9"/>
        <v>44</v>
      </c>
      <c r="B58" s="1713" t="s">
        <v>5212</v>
      </c>
      <c r="C58" s="1713" t="s">
        <v>5213</v>
      </c>
      <c r="D58" s="1692" t="s">
        <v>374</v>
      </c>
      <c r="E58" s="1692">
        <v>150</v>
      </c>
      <c r="F58" s="1718"/>
      <c r="G58" s="1700">
        <f t="shared" si="8"/>
        <v>0</v>
      </c>
    </row>
    <row r="59" spans="1:7" ht="25.5">
      <c r="A59" s="1649">
        <f t="shared" si="9"/>
        <v>45</v>
      </c>
      <c r="B59" s="1713" t="s">
        <v>5214</v>
      </c>
      <c r="C59" s="1713" t="s">
        <v>5215</v>
      </c>
      <c r="D59" s="1692" t="s">
        <v>374</v>
      </c>
      <c r="E59" s="1692">
        <v>100</v>
      </c>
      <c r="F59" s="1718"/>
      <c r="G59" s="1700">
        <f t="shared" si="8"/>
        <v>0</v>
      </c>
    </row>
    <row r="60" spans="1:7" ht="25.5">
      <c r="A60" s="1649">
        <f t="shared" si="9"/>
        <v>46</v>
      </c>
      <c r="B60" s="1713" t="s">
        <v>5216</v>
      </c>
      <c r="C60" s="1713" t="s">
        <v>5217</v>
      </c>
      <c r="D60" s="1692" t="s">
        <v>374</v>
      </c>
      <c r="E60" s="1692">
        <v>100</v>
      </c>
      <c r="F60" s="1718"/>
      <c r="G60" s="1700">
        <f t="shared" si="8"/>
        <v>0</v>
      </c>
    </row>
    <row r="61" spans="1:7" ht="25.5">
      <c r="A61" s="1649">
        <f t="shared" si="9"/>
        <v>47</v>
      </c>
      <c r="B61" s="1713" t="s">
        <v>5218</v>
      </c>
      <c r="C61" s="1713" t="s">
        <v>5219</v>
      </c>
      <c r="D61" s="1692" t="s">
        <v>370</v>
      </c>
      <c r="E61" s="1692">
        <f>22*1.8</f>
        <v>39.6</v>
      </c>
      <c r="F61" s="1718"/>
      <c r="G61" s="1700">
        <f t="shared" si="8"/>
        <v>0</v>
      </c>
    </row>
    <row r="62" spans="1:7" ht="39" thickBot="1">
      <c r="A62" s="1649">
        <f t="shared" si="9"/>
        <v>48</v>
      </c>
      <c r="B62" s="1711" t="s">
        <v>5220</v>
      </c>
      <c r="C62" s="1713" t="s">
        <v>5221</v>
      </c>
      <c r="D62" s="1692" t="s">
        <v>374</v>
      </c>
      <c r="E62" s="1692">
        <v>100</v>
      </c>
      <c r="F62" s="1718"/>
      <c r="G62" s="1700">
        <f t="shared" si="8"/>
        <v>0</v>
      </c>
    </row>
    <row r="63" spans="1:7" ht="16.5" thickTop="1" thickBot="1">
      <c r="A63" s="385"/>
      <c r="B63" s="386"/>
      <c r="C63" s="3782" t="s">
        <v>5222</v>
      </c>
      <c r="D63" s="3782"/>
      <c r="E63" s="1693"/>
      <c r="F63" s="388"/>
      <c r="G63" s="1694">
        <f>SUM(G11:G62)</f>
        <v>0</v>
      </c>
    </row>
    <row r="64" spans="1:7" ht="15.75" thickTop="1">
      <c r="A64" s="344"/>
      <c r="B64" s="345"/>
      <c r="C64" s="365"/>
      <c r="D64" s="323"/>
      <c r="E64" s="1695"/>
      <c r="F64" s="347"/>
      <c r="G64" s="348"/>
    </row>
    <row r="65" spans="1:7">
      <c r="A65" s="344"/>
      <c r="B65" s="345"/>
      <c r="C65" s="365"/>
      <c r="D65" s="323"/>
      <c r="E65" s="1695"/>
      <c r="F65" s="347"/>
      <c r="G65" s="1696"/>
    </row>
    <row r="66" spans="1:7">
      <c r="A66" s="1697"/>
      <c r="B66" s="349" t="s">
        <v>5223</v>
      </c>
      <c r="C66" s="521"/>
      <c r="D66" s="1697"/>
      <c r="E66" s="1695"/>
      <c r="F66" s="1696"/>
      <c r="G66" s="1696"/>
    </row>
    <row r="67" spans="1:7">
      <c r="A67" s="1697"/>
      <c r="B67" s="349" t="s">
        <v>395</v>
      </c>
      <c r="C67" s="521"/>
      <c r="D67" s="1697"/>
      <c r="E67" s="1695"/>
      <c r="F67" s="1696"/>
      <c r="G67" s="1696"/>
    </row>
    <row r="68" spans="1:7">
      <c r="A68" s="1697"/>
      <c r="B68" s="349" t="s">
        <v>5224</v>
      </c>
      <c r="C68" s="521"/>
      <c r="D68" s="1697"/>
      <c r="E68" s="1695"/>
      <c r="F68" s="1696"/>
      <c r="G68" s="1696"/>
    </row>
    <row r="69" spans="1:7">
      <c r="A69" s="1697"/>
      <c r="B69" s="349"/>
      <c r="C69" s="521"/>
      <c r="D69" s="1697"/>
      <c r="E69" s="1695"/>
      <c r="F69" s="1696"/>
      <c r="G69" s="1696"/>
    </row>
    <row r="70" spans="1:7">
      <c r="A70" s="1697"/>
      <c r="B70" s="1698"/>
      <c r="C70" s="1699"/>
      <c r="D70" s="1697"/>
      <c r="E70" s="1695"/>
      <c r="F70" s="1696"/>
      <c r="G70" s="1696"/>
    </row>
    <row r="71" spans="1:7">
      <c r="A71" s="316"/>
      <c r="B71" s="358"/>
      <c r="C71" s="425"/>
      <c r="D71" s="316"/>
      <c r="E71" s="2892" t="s">
        <v>7638</v>
      </c>
      <c r="F71" s="1696"/>
      <c r="G71" s="1696"/>
    </row>
  </sheetData>
  <mergeCells count="7">
    <mergeCell ref="C63:D63"/>
    <mergeCell ref="A1:H1"/>
    <mergeCell ref="A2:H2"/>
    <mergeCell ref="A3:F3"/>
    <mergeCell ref="F4:G4"/>
    <mergeCell ref="A5:F5"/>
    <mergeCell ref="A7:G7"/>
  </mergeCell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workbookViewId="0">
      <selection activeCell="A2" sqref="A2:I2"/>
    </sheetView>
  </sheetViews>
  <sheetFormatPr defaultColWidth="9" defaultRowHeight="15"/>
  <cols>
    <col min="1" max="2" width="9" style="1640"/>
    <col min="3" max="3" width="20.42578125" style="1640" customWidth="1"/>
    <col min="4" max="4" width="9" style="1640"/>
    <col min="5" max="5" width="12.85546875" style="1640" customWidth="1"/>
    <col min="6" max="6" width="11.28515625" style="1640" customWidth="1"/>
    <col min="7" max="7" width="15" style="1640" customWidth="1"/>
    <col min="8" max="16384" width="9" style="1640"/>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5242</v>
      </c>
      <c r="B5" s="3785"/>
      <c r="C5" s="3785"/>
      <c r="D5" s="3785"/>
      <c r="E5" s="3785"/>
      <c r="F5" s="3785"/>
      <c r="G5" s="322"/>
    </row>
    <row r="6" spans="1:9">
      <c r="A6" s="323"/>
      <c r="B6" s="323"/>
      <c r="C6" s="365"/>
      <c r="D6" s="323"/>
      <c r="E6" s="323"/>
      <c r="F6" s="323"/>
      <c r="G6" s="322"/>
    </row>
    <row r="7" spans="1:9" ht="15.75" thickBot="1">
      <c r="A7" s="4266" t="s">
        <v>5243</v>
      </c>
      <c r="B7" s="4266"/>
      <c r="C7" s="4266"/>
      <c r="D7" s="4266"/>
      <c r="E7" s="4266"/>
      <c r="F7" s="4266"/>
      <c r="G7" s="4266"/>
    </row>
    <row r="8" spans="1:9" ht="27" thickTop="1" thickBot="1">
      <c r="A8" s="1641" t="s">
        <v>969</v>
      </c>
      <c r="B8" s="1642" t="s">
        <v>970</v>
      </c>
      <c r="C8" s="1642" t="s">
        <v>971</v>
      </c>
      <c r="D8" s="1642" t="s">
        <v>306</v>
      </c>
      <c r="E8" s="1642" t="s">
        <v>972</v>
      </c>
      <c r="F8" s="1643" t="s">
        <v>1145</v>
      </c>
      <c r="G8" s="1644" t="s">
        <v>365</v>
      </c>
    </row>
    <row r="9" spans="1:9" ht="16.5" thickTop="1" thickBot="1">
      <c r="A9" s="1645">
        <v>0</v>
      </c>
      <c r="B9" s="1646">
        <v>1</v>
      </c>
      <c r="C9" s="1647">
        <v>2</v>
      </c>
      <c r="D9" s="1646">
        <v>3</v>
      </c>
      <c r="E9" s="1647">
        <v>4</v>
      </c>
      <c r="F9" s="1646">
        <v>5</v>
      </c>
      <c r="G9" s="1648">
        <v>6</v>
      </c>
    </row>
    <row r="10" spans="1:9" ht="22.5" customHeight="1" thickTop="1">
      <c r="A10" s="375"/>
      <c r="B10" s="376"/>
      <c r="C10" s="365" t="s">
        <v>5135</v>
      </c>
      <c r="D10" s="376"/>
      <c r="E10" s="376"/>
      <c r="F10" s="376"/>
      <c r="G10" s="377"/>
    </row>
    <row r="11" spans="1:9">
      <c r="A11" s="1649">
        <v>1</v>
      </c>
      <c r="B11" s="1650" t="s">
        <v>5136</v>
      </c>
      <c r="C11" s="1651" t="s">
        <v>5137</v>
      </c>
      <c r="D11" s="1652" t="s">
        <v>370</v>
      </c>
      <c r="E11" s="1653">
        <v>3947.1</v>
      </c>
      <c r="F11" s="1652"/>
      <c r="G11" s="1700">
        <f t="shared" ref="G11:G26" si="0">ROUND(F11,2)*ROUND(E11,2)</f>
        <v>0</v>
      </c>
    </row>
    <row r="12" spans="1:9" ht="26.25">
      <c r="A12" s="1649">
        <f t="shared" ref="A12:A26" si="1">+A11+1</f>
        <v>2</v>
      </c>
      <c r="B12" s="1655" t="s">
        <v>5138</v>
      </c>
      <c r="C12" s="1656" t="s">
        <v>5139</v>
      </c>
      <c r="D12" s="1657" t="s">
        <v>374</v>
      </c>
      <c r="E12" s="1653">
        <v>4819.2</v>
      </c>
      <c r="F12" s="1701"/>
      <c r="G12" s="1700">
        <f t="shared" si="0"/>
        <v>0</v>
      </c>
    </row>
    <row r="13" spans="1:9" ht="26.25">
      <c r="A13" s="1649">
        <f t="shared" si="1"/>
        <v>3</v>
      </c>
      <c r="B13" s="1659" t="s">
        <v>5140</v>
      </c>
      <c r="C13" s="1660" t="s">
        <v>5141</v>
      </c>
      <c r="D13" s="1661" t="s">
        <v>386</v>
      </c>
      <c r="E13" s="1653">
        <v>6267.9448128984905</v>
      </c>
      <c r="F13" s="1701"/>
      <c r="G13" s="1700">
        <f t="shared" si="0"/>
        <v>0</v>
      </c>
    </row>
    <row r="14" spans="1:9" ht="26.25">
      <c r="A14" s="1649">
        <f t="shared" si="1"/>
        <v>4</v>
      </c>
      <c r="B14" s="1659" t="s">
        <v>5142</v>
      </c>
      <c r="C14" s="1660" t="s">
        <v>5143</v>
      </c>
      <c r="D14" s="1661" t="s">
        <v>544</v>
      </c>
      <c r="E14" s="1653">
        <v>556.32000000000005</v>
      </c>
      <c r="F14" s="1701"/>
      <c r="G14" s="1700">
        <f t="shared" si="0"/>
        <v>0</v>
      </c>
    </row>
    <row r="15" spans="1:9" ht="26.25">
      <c r="A15" s="1649">
        <f t="shared" si="1"/>
        <v>5</v>
      </c>
      <c r="B15" s="1659" t="s">
        <v>5144</v>
      </c>
      <c r="C15" s="1660" t="s">
        <v>5145</v>
      </c>
      <c r="D15" s="1661" t="s">
        <v>544</v>
      </c>
      <c r="E15" s="1653">
        <v>20.6</v>
      </c>
      <c r="F15" s="1701"/>
      <c r="G15" s="1700">
        <f t="shared" si="0"/>
        <v>0</v>
      </c>
    </row>
    <row r="16" spans="1:9" ht="26.25">
      <c r="A16" s="1649">
        <f t="shared" si="1"/>
        <v>6</v>
      </c>
      <c r="B16" s="1659" t="s">
        <v>5146</v>
      </c>
      <c r="C16" s="1660" t="s">
        <v>5147</v>
      </c>
      <c r="D16" s="1661" t="s">
        <v>386</v>
      </c>
      <c r="E16" s="1653">
        <v>9867.75</v>
      </c>
      <c r="F16" s="1701"/>
      <c r="G16" s="1700">
        <f t="shared" si="0"/>
        <v>0</v>
      </c>
    </row>
    <row r="17" spans="1:7" ht="26.25">
      <c r="A17" s="1649">
        <f t="shared" si="1"/>
        <v>7</v>
      </c>
      <c r="B17" s="1659" t="s">
        <v>5148</v>
      </c>
      <c r="C17" s="1660" t="s">
        <v>5149</v>
      </c>
      <c r="D17" s="1661" t="s">
        <v>386</v>
      </c>
      <c r="E17" s="1653">
        <v>347.43501474580302</v>
      </c>
      <c r="F17" s="1701"/>
      <c r="G17" s="1700">
        <f t="shared" si="0"/>
        <v>0</v>
      </c>
    </row>
    <row r="18" spans="1:7" ht="39">
      <c r="A18" s="1649">
        <f t="shared" si="1"/>
        <v>8</v>
      </c>
      <c r="B18" s="1659" t="s">
        <v>633</v>
      </c>
      <c r="C18" s="1660" t="s">
        <v>5150</v>
      </c>
      <c r="D18" s="1661" t="s">
        <v>386</v>
      </c>
      <c r="E18" s="1653">
        <v>203.422</v>
      </c>
      <c r="F18" s="1701"/>
      <c r="G18" s="1700">
        <f t="shared" si="0"/>
        <v>0</v>
      </c>
    </row>
    <row r="19" spans="1:7" ht="39">
      <c r="A19" s="1649">
        <f t="shared" si="1"/>
        <v>9</v>
      </c>
      <c r="B19" s="1659" t="s">
        <v>5151</v>
      </c>
      <c r="C19" s="1660" t="s">
        <v>5152</v>
      </c>
      <c r="D19" s="1661" t="s">
        <v>377</v>
      </c>
      <c r="E19" s="1653">
        <v>77</v>
      </c>
      <c r="F19" s="1701"/>
      <c r="G19" s="1700">
        <f t="shared" si="0"/>
        <v>0</v>
      </c>
    </row>
    <row r="20" spans="1:7" ht="51.75">
      <c r="A20" s="1649">
        <f t="shared" si="1"/>
        <v>10</v>
      </c>
      <c r="B20" s="1659" t="s">
        <v>5153</v>
      </c>
      <c r="C20" s="1660" t="s">
        <v>5154</v>
      </c>
      <c r="D20" s="1661" t="s">
        <v>377</v>
      </c>
      <c r="E20" s="1653">
        <v>256</v>
      </c>
      <c r="F20" s="1701"/>
      <c r="G20" s="1700">
        <f t="shared" si="0"/>
        <v>0</v>
      </c>
    </row>
    <row r="21" spans="1:7">
      <c r="A21" s="1649">
        <f t="shared" si="1"/>
        <v>11</v>
      </c>
      <c r="B21" s="1659" t="s">
        <v>5244</v>
      </c>
      <c r="C21" s="1660" t="s">
        <v>5155</v>
      </c>
      <c r="D21" s="1661" t="s">
        <v>377</v>
      </c>
      <c r="E21" s="1653">
        <v>77</v>
      </c>
      <c r="F21" s="1701"/>
      <c r="G21" s="1700">
        <f t="shared" si="0"/>
        <v>0</v>
      </c>
    </row>
    <row r="22" spans="1:7" ht="25.5">
      <c r="A22" s="1649">
        <f t="shared" si="1"/>
        <v>12</v>
      </c>
      <c r="B22" s="1659" t="s">
        <v>5179</v>
      </c>
      <c r="C22" s="1662" t="s">
        <v>5229</v>
      </c>
      <c r="D22" s="1657" t="s">
        <v>544</v>
      </c>
      <c r="E22" s="1653">
        <v>529.07485999999994</v>
      </c>
      <c r="F22" s="1702"/>
      <c r="G22" s="1700">
        <f t="shared" si="0"/>
        <v>0</v>
      </c>
    </row>
    <row r="23" spans="1:7" ht="25.5">
      <c r="A23" s="1649">
        <f t="shared" si="1"/>
        <v>13</v>
      </c>
      <c r="B23" s="1659" t="s">
        <v>540</v>
      </c>
      <c r="C23" s="1662" t="s">
        <v>5230</v>
      </c>
      <c r="D23" s="1657" t="s">
        <v>370</v>
      </c>
      <c r="E23" s="1653">
        <v>2869.68</v>
      </c>
      <c r="F23" s="1702"/>
      <c r="G23" s="1700">
        <f t="shared" si="0"/>
        <v>0</v>
      </c>
    </row>
    <row r="24" spans="1:7" ht="25.5">
      <c r="A24" s="1649">
        <f t="shared" si="1"/>
        <v>14</v>
      </c>
      <c r="B24" s="1659" t="s">
        <v>5189</v>
      </c>
      <c r="C24" s="1662" t="s">
        <v>5231</v>
      </c>
      <c r="D24" s="1657" t="s">
        <v>386</v>
      </c>
      <c r="E24" s="1653">
        <v>3804.2</v>
      </c>
      <c r="F24" s="1702"/>
      <c r="G24" s="1700">
        <f t="shared" si="0"/>
        <v>0</v>
      </c>
    </row>
    <row r="25" spans="1:7" ht="38.25">
      <c r="A25" s="1649">
        <f t="shared" si="1"/>
        <v>15</v>
      </c>
      <c r="B25" s="1659" t="s">
        <v>538</v>
      </c>
      <c r="C25" s="1662" t="s">
        <v>5165</v>
      </c>
      <c r="D25" s="1657" t="s">
        <v>370</v>
      </c>
      <c r="E25" s="1653">
        <v>4130.4799999999996</v>
      </c>
      <c r="F25" s="1702"/>
      <c r="G25" s="1700">
        <f t="shared" si="0"/>
        <v>0</v>
      </c>
    </row>
    <row r="26" spans="1:7">
      <c r="A26" s="1649">
        <f t="shared" si="1"/>
        <v>16</v>
      </c>
      <c r="B26" s="1659" t="s">
        <v>5156</v>
      </c>
      <c r="C26" s="1662" t="s">
        <v>5157</v>
      </c>
      <c r="D26" s="1657" t="s">
        <v>386</v>
      </c>
      <c r="E26" s="1720">
        <v>2899.8029999999999</v>
      </c>
      <c r="F26" s="1702"/>
      <c r="G26" s="1700">
        <f t="shared" si="0"/>
        <v>0</v>
      </c>
    </row>
    <row r="27" spans="1:7">
      <c r="A27" s="1703"/>
      <c r="B27" s="1664"/>
      <c r="C27" s="1665" t="s">
        <v>5158</v>
      </c>
      <c r="D27" s="1664"/>
      <c r="E27" s="1691"/>
      <c r="F27" s="1704"/>
      <c r="G27" s="1705"/>
    </row>
    <row r="28" spans="1:7" ht="26.25">
      <c r="A28" s="1668" t="s">
        <v>244</v>
      </c>
      <c r="B28" s="1669" t="s">
        <v>5159</v>
      </c>
      <c r="C28" s="1670" t="s">
        <v>5160</v>
      </c>
      <c r="D28" s="519" t="s">
        <v>544</v>
      </c>
      <c r="E28" s="1721">
        <v>689.69087999999999</v>
      </c>
      <c r="F28" s="1706"/>
      <c r="G28" s="1700">
        <f t="shared" ref="G28:G37" si="2">ROUND(F28,2)*ROUND(E28,2)</f>
        <v>0</v>
      </c>
    </row>
    <row r="29" spans="1:7" ht="26.25">
      <c r="A29" s="1722" t="s">
        <v>5126</v>
      </c>
      <c r="B29" s="1650" t="s">
        <v>5161</v>
      </c>
      <c r="C29" s="1651" t="s">
        <v>5162</v>
      </c>
      <c r="D29" s="1652" t="s">
        <v>370</v>
      </c>
      <c r="E29" s="1723">
        <v>7738.5890123479103</v>
      </c>
      <c r="F29" s="1701"/>
      <c r="G29" s="1700">
        <f t="shared" si="2"/>
        <v>0</v>
      </c>
    </row>
    <row r="30" spans="1:7" ht="26.25">
      <c r="A30" s="1703" t="s">
        <v>5127</v>
      </c>
      <c r="B30" s="1650" t="s">
        <v>5163</v>
      </c>
      <c r="C30" s="1651" t="s">
        <v>5164</v>
      </c>
      <c r="D30" s="1652" t="s">
        <v>386</v>
      </c>
      <c r="E30" s="1723">
        <v>3181.04802963047</v>
      </c>
      <c r="F30" s="1706"/>
      <c r="G30" s="1700">
        <f t="shared" si="2"/>
        <v>0</v>
      </c>
    </row>
    <row r="31" spans="1:7" ht="39">
      <c r="A31" s="1722" t="s">
        <v>247</v>
      </c>
      <c r="B31" s="1650" t="s">
        <v>538</v>
      </c>
      <c r="C31" s="1651" t="s">
        <v>5165</v>
      </c>
      <c r="D31" s="1652" t="s">
        <v>370</v>
      </c>
      <c r="E31" s="1723">
        <v>1559.6439625092401</v>
      </c>
      <c r="F31" s="1701"/>
      <c r="G31" s="1700">
        <f t="shared" si="2"/>
        <v>0</v>
      </c>
    </row>
    <row r="32" spans="1:7" ht="63.75">
      <c r="A32" s="1722" t="s">
        <v>250</v>
      </c>
      <c r="B32" s="1724" t="s">
        <v>5245</v>
      </c>
      <c r="C32" s="1724" t="s">
        <v>5246</v>
      </c>
      <c r="D32" s="1725" t="s">
        <v>377</v>
      </c>
      <c r="E32" s="1653">
        <v>100</v>
      </c>
      <c r="F32" s="1653"/>
      <c r="G32" s="1700">
        <f t="shared" si="2"/>
        <v>0</v>
      </c>
    </row>
    <row r="33" spans="1:7" ht="90">
      <c r="A33" s="1649">
        <f>+A32+1</f>
        <v>20</v>
      </c>
      <c r="B33" s="1650" t="s">
        <v>5247</v>
      </c>
      <c r="C33" s="1651" t="s">
        <v>5248</v>
      </c>
      <c r="D33" s="1652" t="s">
        <v>377</v>
      </c>
      <c r="E33" s="1723">
        <v>16</v>
      </c>
      <c r="F33" s="1706"/>
      <c r="G33" s="1700">
        <f t="shared" si="2"/>
        <v>0</v>
      </c>
    </row>
    <row r="34" spans="1:7" ht="90">
      <c r="A34" s="1649">
        <f>+A33+1</f>
        <v>21</v>
      </c>
      <c r="B34" s="1650" t="s">
        <v>5249</v>
      </c>
      <c r="C34" s="1651" t="s">
        <v>5250</v>
      </c>
      <c r="D34" s="1652" t="s">
        <v>377</v>
      </c>
      <c r="E34" s="1723">
        <v>16</v>
      </c>
      <c r="F34" s="1706"/>
      <c r="G34" s="1700">
        <f t="shared" si="2"/>
        <v>0</v>
      </c>
    </row>
    <row r="35" spans="1:7" ht="39">
      <c r="A35" s="1649">
        <f>+A34+1</f>
        <v>22</v>
      </c>
      <c r="B35" s="1650" t="s">
        <v>5251</v>
      </c>
      <c r="C35" s="1651" t="s">
        <v>5252</v>
      </c>
      <c r="D35" s="1652" t="s">
        <v>544</v>
      </c>
      <c r="E35" s="1723">
        <v>28.48</v>
      </c>
      <c r="F35" s="1707"/>
      <c r="G35" s="1700">
        <f t="shared" si="2"/>
        <v>0</v>
      </c>
    </row>
    <row r="36" spans="1:7">
      <c r="A36" s="1649">
        <f>+A35+1</f>
        <v>23</v>
      </c>
      <c r="B36" s="1713" t="s">
        <v>5216</v>
      </c>
      <c r="C36" s="1713" t="s">
        <v>5217</v>
      </c>
      <c r="D36" s="1692" t="s">
        <v>374</v>
      </c>
      <c r="E36" s="1692">
        <v>16</v>
      </c>
      <c r="F36" s="1718"/>
      <c r="G36" s="1700">
        <f t="shared" si="2"/>
        <v>0</v>
      </c>
    </row>
    <row r="37" spans="1:7" ht="26.25">
      <c r="A37" s="1649">
        <f>+A36+1</f>
        <v>24</v>
      </c>
      <c r="B37" s="1672" t="s">
        <v>5166</v>
      </c>
      <c r="C37" s="1673" t="s">
        <v>5167</v>
      </c>
      <c r="D37" s="1664" t="s">
        <v>370</v>
      </c>
      <c r="E37" s="1726">
        <v>5475.44</v>
      </c>
      <c r="F37" s="1707"/>
      <c r="G37" s="1700">
        <f t="shared" si="2"/>
        <v>0</v>
      </c>
    </row>
    <row r="38" spans="1:7" ht="26.25">
      <c r="A38" s="375"/>
      <c r="B38" s="376"/>
      <c r="C38" s="365" t="s">
        <v>5172</v>
      </c>
      <c r="D38" s="376"/>
      <c r="E38" s="1688"/>
      <c r="F38" s="1704"/>
      <c r="G38" s="1705"/>
    </row>
    <row r="39" spans="1:7" ht="39">
      <c r="A39" s="1649">
        <v>25</v>
      </c>
      <c r="B39" s="1708" t="s">
        <v>5173</v>
      </c>
      <c r="C39" s="1709" t="s">
        <v>5174</v>
      </c>
      <c r="D39" s="1679" t="s">
        <v>386</v>
      </c>
      <c r="E39" s="1679">
        <v>109.44</v>
      </c>
      <c r="F39" s="1702"/>
      <c r="G39" s="1700">
        <f t="shared" ref="G39:G50" si="3">ROUND(F39,2)*ROUND(E39,2)</f>
        <v>0</v>
      </c>
    </row>
    <row r="40" spans="1:7">
      <c r="A40" s="1649">
        <f t="shared" ref="A40:A50" si="4">+A39+1</f>
        <v>26</v>
      </c>
      <c r="B40" s="1708" t="s">
        <v>5175</v>
      </c>
      <c r="C40" s="1709" t="s">
        <v>5253</v>
      </c>
      <c r="D40" s="1679" t="s">
        <v>386</v>
      </c>
      <c r="E40" s="1679">
        <v>41.48</v>
      </c>
      <c r="F40" s="1702"/>
      <c r="G40" s="1700">
        <f t="shared" si="3"/>
        <v>0</v>
      </c>
    </row>
    <row r="41" spans="1:7" ht="39">
      <c r="A41" s="1649">
        <f t="shared" si="4"/>
        <v>27</v>
      </c>
      <c r="B41" s="1708" t="s">
        <v>5177</v>
      </c>
      <c r="C41" s="1709" t="s">
        <v>5178</v>
      </c>
      <c r="D41" s="1679" t="s">
        <v>386</v>
      </c>
      <c r="E41" s="1679">
        <v>7.81</v>
      </c>
      <c r="F41" s="1702"/>
      <c r="G41" s="1700">
        <f t="shared" si="3"/>
        <v>0</v>
      </c>
    </row>
    <row r="42" spans="1:7" ht="39">
      <c r="A42" s="1649">
        <f t="shared" si="4"/>
        <v>28</v>
      </c>
      <c r="B42" s="1708" t="s">
        <v>5179</v>
      </c>
      <c r="C42" s="1711" t="s">
        <v>5180</v>
      </c>
      <c r="D42" s="1679" t="s">
        <v>544</v>
      </c>
      <c r="E42" s="1679">
        <v>11.72</v>
      </c>
      <c r="F42" s="1702"/>
      <c r="G42" s="1700">
        <f t="shared" si="3"/>
        <v>0</v>
      </c>
    </row>
    <row r="43" spans="1:7" ht="25.5">
      <c r="A43" s="1649">
        <f t="shared" si="4"/>
        <v>29</v>
      </c>
      <c r="B43" s="1659" t="s">
        <v>540</v>
      </c>
      <c r="C43" s="1662" t="s">
        <v>5230</v>
      </c>
      <c r="D43" s="1657" t="s">
        <v>370</v>
      </c>
      <c r="E43" s="1679">
        <v>40.32</v>
      </c>
      <c r="F43" s="1702"/>
      <c r="G43" s="1700">
        <f t="shared" si="3"/>
        <v>0</v>
      </c>
    </row>
    <row r="44" spans="1:7" ht="39">
      <c r="A44" s="1649">
        <f t="shared" si="4"/>
        <v>30</v>
      </c>
      <c r="B44" s="1712" t="s">
        <v>5181</v>
      </c>
      <c r="C44" s="1727" t="s">
        <v>5254</v>
      </c>
      <c r="D44" s="1679" t="s">
        <v>370</v>
      </c>
      <c r="E44" s="1679">
        <v>1123.24</v>
      </c>
      <c r="F44" s="1702"/>
      <c r="G44" s="1700">
        <f t="shared" si="3"/>
        <v>0</v>
      </c>
    </row>
    <row r="45" spans="1:7">
      <c r="A45" s="1649">
        <f t="shared" si="4"/>
        <v>31</v>
      </c>
      <c r="B45" s="1712" t="s">
        <v>5183</v>
      </c>
      <c r="C45" s="1713" t="s">
        <v>5184</v>
      </c>
      <c r="D45" s="1679" t="s">
        <v>374</v>
      </c>
      <c r="E45" s="1679">
        <v>75.5</v>
      </c>
      <c r="F45" s="1702"/>
      <c r="G45" s="1700">
        <f t="shared" si="3"/>
        <v>0</v>
      </c>
    </row>
    <row r="46" spans="1:7">
      <c r="A46" s="1649">
        <f t="shared" si="4"/>
        <v>32</v>
      </c>
      <c r="B46" s="1712" t="s">
        <v>5185</v>
      </c>
      <c r="C46" s="1713" t="s">
        <v>581</v>
      </c>
      <c r="D46" s="1679" t="s">
        <v>374</v>
      </c>
      <c r="E46" s="1679">
        <v>95.5</v>
      </c>
      <c r="F46" s="1702"/>
      <c r="G46" s="1700">
        <f t="shared" si="3"/>
        <v>0</v>
      </c>
    </row>
    <row r="47" spans="1:7" ht="51">
      <c r="A47" s="1649">
        <f t="shared" si="4"/>
        <v>33</v>
      </c>
      <c r="B47" s="1659" t="s">
        <v>538</v>
      </c>
      <c r="C47" s="1662" t="s">
        <v>5186</v>
      </c>
      <c r="D47" s="1679" t="s">
        <v>370</v>
      </c>
      <c r="E47" s="1679">
        <v>342.72</v>
      </c>
      <c r="F47" s="1702"/>
      <c r="G47" s="1700">
        <f t="shared" si="3"/>
        <v>0</v>
      </c>
    </row>
    <row r="48" spans="1:7" ht="26.25">
      <c r="A48" s="1649">
        <f t="shared" si="4"/>
        <v>34</v>
      </c>
      <c r="B48" s="1712" t="s">
        <v>5187</v>
      </c>
      <c r="C48" s="1660" t="s">
        <v>5188</v>
      </c>
      <c r="D48" s="1679" t="s">
        <v>386</v>
      </c>
      <c r="E48" s="1679">
        <v>3365.68</v>
      </c>
      <c r="F48" s="1702"/>
      <c r="G48" s="1700">
        <f t="shared" si="3"/>
        <v>0</v>
      </c>
    </row>
    <row r="49" spans="1:7" ht="26.25">
      <c r="A49" s="1649">
        <f t="shared" si="4"/>
        <v>35</v>
      </c>
      <c r="B49" s="1712" t="s">
        <v>5146</v>
      </c>
      <c r="C49" s="1711" t="s">
        <v>5147</v>
      </c>
      <c r="D49" s="1679" t="s">
        <v>386</v>
      </c>
      <c r="E49" s="1679">
        <v>195.07</v>
      </c>
      <c r="F49" s="1702"/>
      <c r="G49" s="1700">
        <f t="shared" si="3"/>
        <v>0</v>
      </c>
    </row>
    <row r="50" spans="1:7" ht="51">
      <c r="A50" s="1649">
        <f t="shared" si="4"/>
        <v>36</v>
      </c>
      <c r="B50" s="1712" t="s">
        <v>5189</v>
      </c>
      <c r="C50" s="1717" t="s">
        <v>5190</v>
      </c>
      <c r="D50" s="1679" t="s">
        <v>386</v>
      </c>
      <c r="E50" s="1679">
        <v>130.05000000000001</v>
      </c>
      <c r="F50" s="1702"/>
      <c r="G50" s="1700">
        <f t="shared" si="3"/>
        <v>0</v>
      </c>
    </row>
    <row r="51" spans="1:7">
      <c r="A51" s="375"/>
      <c r="B51" s="376"/>
      <c r="C51" s="365" t="s">
        <v>649</v>
      </c>
      <c r="D51" s="376"/>
      <c r="E51" s="1688"/>
      <c r="F51" s="1728"/>
      <c r="G51" s="1729"/>
    </row>
    <row r="52" spans="1:7" ht="39">
      <c r="A52" s="1719">
        <v>37</v>
      </c>
      <c r="B52" s="1713" t="s">
        <v>5255</v>
      </c>
      <c r="C52" s="1711" t="s">
        <v>5256</v>
      </c>
      <c r="D52" s="1692" t="s">
        <v>544</v>
      </c>
      <c r="E52" s="1730">
        <v>1098.8</v>
      </c>
      <c r="F52" s="1701"/>
      <c r="G52" s="1700">
        <f t="shared" ref="G52" si="5">ROUND(F52,2)*ROUND(E52,2)</f>
        <v>0</v>
      </c>
    </row>
    <row r="53" spans="1:7" ht="39">
      <c r="A53" s="1719">
        <f>+A52+1</f>
        <v>38</v>
      </c>
      <c r="B53" s="1664" t="s">
        <v>5257</v>
      </c>
      <c r="C53" s="1673" t="s">
        <v>5258</v>
      </c>
      <c r="D53" s="1664" t="s">
        <v>377</v>
      </c>
      <c r="E53" s="1731">
        <v>5</v>
      </c>
      <c r="F53" s="1704"/>
      <c r="G53" s="1700">
        <f t="shared" ref="G53:G56" si="6">+F53*E53</f>
        <v>0</v>
      </c>
    </row>
    <row r="54" spans="1:7" ht="39">
      <c r="A54" s="1719">
        <f t="shared" ref="A54:A63" si="7">+A53+1</f>
        <v>39</v>
      </c>
      <c r="B54" s="1664" t="s">
        <v>5259</v>
      </c>
      <c r="C54" s="1673" t="s">
        <v>5260</v>
      </c>
      <c r="D54" s="1664" t="s">
        <v>377</v>
      </c>
      <c r="E54" s="1731">
        <v>5</v>
      </c>
      <c r="F54" s="1704"/>
      <c r="G54" s="1700">
        <f t="shared" si="6"/>
        <v>0</v>
      </c>
    </row>
    <row r="55" spans="1:7" ht="39">
      <c r="A55" s="1719">
        <f t="shared" si="7"/>
        <v>40</v>
      </c>
      <c r="B55" s="1664" t="s">
        <v>5261</v>
      </c>
      <c r="C55" s="1673" t="s">
        <v>5262</v>
      </c>
      <c r="D55" s="1664" t="s">
        <v>377</v>
      </c>
      <c r="E55" s="1731">
        <v>15</v>
      </c>
      <c r="F55" s="1704"/>
      <c r="G55" s="1700">
        <f t="shared" si="6"/>
        <v>0</v>
      </c>
    </row>
    <row r="56" spans="1:7" ht="39">
      <c r="A56" s="1719">
        <f t="shared" si="7"/>
        <v>41</v>
      </c>
      <c r="B56" s="1664" t="s">
        <v>5263</v>
      </c>
      <c r="C56" s="1673" t="s">
        <v>5264</v>
      </c>
      <c r="D56" s="1664" t="s">
        <v>377</v>
      </c>
      <c r="E56" s="1731">
        <v>5</v>
      </c>
      <c r="F56" s="1704"/>
      <c r="G56" s="1700">
        <f t="shared" si="6"/>
        <v>0</v>
      </c>
    </row>
    <row r="57" spans="1:7" ht="39">
      <c r="A57" s="1719">
        <f t="shared" si="7"/>
        <v>42</v>
      </c>
      <c r="B57" s="1713" t="s">
        <v>5233</v>
      </c>
      <c r="C57" s="1711" t="s">
        <v>5234</v>
      </c>
      <c r="D57" s="1692" t="s">
        <v>377</v>
      </c>
      <c r="E57" s="1692">
        <v>140</v>
      </c>
      <c r="F57" s="1701"/>
      <c r="G57" s="1700">
        <f t="shared" ref="G57:G63" si="8">ROUND(F57,2)*ROUND(E57,2)</f>
        <v>0</v>
      </c>
    </row>
    <row r="58" spans="1:7" ht="38.25">
      <c r="A58" s="1649">
        <f t="shared" si="7"/>
        <v>43</v>
      </c>
      <c r="B58" s="1713" t="s">
        <v>5235</v>
      </c>
      <c r="C58" s="1713" t="s">
        <v>5236</v>
      </c>
      <c r="D58" s="1692" t="s">
        <v>386</v>
      </c>
      <c r="E58" s="1692">
        <v>1397.6189440000001</v>
      </c>
      <c r="F58" s="1718"/>
      <c r="G58" s="1700">
        <f t="shared" si="8"/>
        <v>0</v>
      </c>
    </row>
    <row r="59" spans="1:7" ht="26.25">
      <c r="A59" s="1649">
        <f t="shared" si="7"/>
        <v>44</v>
      </c>
      <c r="B59" s="1713" t="s">
        <v>5237</v>
      </c>
      <c r="C59" s="1711" t="s">
        <v>5265</v>
      </c>
      <c r="D59" s="1692" t="s">
        <v>544</v>
      </c>
      <c r="E59" s="1692">
        <v>300.43402751999997</v>
      </c>
      <c r="F59" s="1718"/>
      <c r="G59" s="1700">
        <f t="shared" si="8"/>
        <v>0</v>
      </c>
    </row>
    <row r="60" spans="1:7" ht="51">
      <c r="A60" s="1649">
        <f t="shared" si="7"/>
        <v>45</v>
      </c>
      <c r="B60" s="1713" t="s">
        <v>5197</v>
      </c>
      <c r="C60" s="1713" t="s">
        <v>5266</v>
      </c>
      <c r="D60" s="1692" t="s">
        <v>544</v>
      </c>
      <c r="E60" s="1692">
        <v>1350.9988800000001</v>
      </c>
      <c r="F60" s="1718"/>
      <c r="G60" s="1700">
        <f t="shared" si="8"/>
        <v>0</v>
      </c>
    </row>
    <row r="61" spans="1:7" ht="51">
      <c r="A61" s="1649">
        <f t="shared" si="7"/>
        <v>46</v>
      </c>
      <c r="B61" s="1713" t="s">
        <v>5199</v>
      </c>
      <c r="C61" s="1713" t="s">
        <v>5200</v>
      </c>
      <c r="D61" s="1692" t="s">
        <v>386</v>
      </c>
      <c r="E61" s="1692">
        <v>7076.6607999999997</v>
      </c>
      <c r="F61" s="1718"/>
      <c r="G61" s="1700">
        <f t="shared" si="8"/>
        <v>0</v>
      </c>
    </row>
    <row r="62" spans="1:7">
      <c r="A62" s="1649">
        <f t="shared" si="7"/>
        <v>47</v>
      </c>
      <c r="B62" s="1713" t="s">
        <v>5201</v>
      </c>
      <c r="C62" s="1713" t="s">
        <v>5202</v>
      </c>
      <c r="D62" s="1692" t="s">
        <v>370</v>
      </c>
      <c r="E62" s="1692">
        <v>3122.0464000000002</v>
      </c>
      <c r="F62" s="1718"/>
      <c r="G62" s="1700">
        <f t="shared" si="8"/>
        <v>0</v>
      </c>
    </row>
    <row r="63" spans="1:7" ht="26.25">
      <c r="A63" s="1649">
        <f t="shared" si="7"/>
        <v>48</v>
      </c>
      <c r="B63" s="1713" t="s">
        <v>5166</v>
      </c>
      <c r="C63" s="1709" t="s">
        <v>5167</v>
      </c>
      <c r="D63" s="1692" t="s">
        <v>370</v>
      </c>
      <c r="E63" s="1692">
        <v>50831.78</v>
      </c>
      <c r="F63" s="1718"/>
      <c r="G63" s="1700">
        <f t="shared" si="8"/>
        <v>0</v>
      </c>
    </row>
    <row r="64" spans="1:7" ht="26.25">
      <c r="A64" s="1719"/>
      <c r="B64" s="1664"/>
      <c r="C64" s="1665" t="s">
        <v>5203</v>
      </c>
      <c r="D64" s="1664"/>
      <c r="E64" s="1691"/>
      <c r="F64" s="1704"/>
      <c r="G64" s="1705"/>
    </row>
    <row r="65" spans="1:7">
      <c r="A65" s="1649">
        <v>49</v>
      </c>
      <c r="B65" s="1711" t="s">
        <v>5204</v>
      </c>
      <c r="C65" s="1713" t="s">
        <v>5205</v>
      </c>
      <c r="D65" s="1692" t="s">
        <v>370</v>
      </c>
      <c r="E65" s="1692">
        <v>21373.072</v>
      </c>
      <c r="F65" s="1718"/>
      <c r="G65" s="1700">
        <f t="shared" ref="G65:G78" si="9">ROUND(F65,2)*ROUND(E65,2)</f>
        <v>0</v>
      </c>
    </row>
    <row r="66" spans="1:7" ht="38.25">
      <c r="A66" s="1649">
        <f>+A65+1</f>
        <v>50</v>
      </c>
      <c r="B66" s="1713" t="s">
        <v>5206</v>
      </c>
      <c r="C66" s="1713" t="s">
        <v>5207</v>
      </c>
      <c r="D66" s="1692" t="s">
        <v>370</v>
      </c>
      <c r="E66" s="1692">
        <v>19912.8</v>
      </c>
      <c r="F66" s="1718"/>
      <c r="G66" s="1700">
        <f t="shared" si="9"/>
        <v>0</v>
      </c>
    </row>
    <row r="67" spans="1:7" ht="38.25">
      <c r="A67" s="1649">
        <f>+A66+1</f>
        <v>51</v>
      </c>
      <c r="B67" s="1713" t="s">
        <v>5208</v>
      </c>
      <c r="C67" s="1713" t="s">
        <v>5209</v>
      </c>
      <c r="D67" s="1692" t="s">
        <v>370</v>
      </c>
      <c r="E67" s="1692">
        <v>19912.8</v>
      </c>
      <c r="F67" s="1718"/>
      <c r="G67" s="1700">
        <f t="shared" si="9"/>
        <v>0</v>
      </c>
    </row>
    <row r="68" spans="1:7" ht="38.25">
      <c r="A68" s="1649">
        <f>+A67+1</f>
        <v>52</v>
      </c>
      <c r="B68" s="1713" t="s">
        <v>5210</v>
      </c>
      <c r="C68" s="1713" t="s">
        <v>5211</v>
      </c>
      <c r="D68" s="1692" t="s">
        <v>370</v>
      </c>
      <c r="E68" s="1692">
        <v>19912.8</v>
      </c>
      <c r="F68" s="1718"/>
      <c r="G68" s="1700">
        <f t="shared" si="9"/>
        <v>0</v>
      </c>
    </row>
    <row r="69" spans="1:7">
      <c r="A69" s="1649">
        <f t="shared" ref="A69:A78" si="10">+A68+1</f>
        <v>53</v>
      </c>
      <c r="B69" s="1713" t="s">
        <v>5212</v>
      </c>
      <c r="C69" s="1713" t="s">
        <v>5213</v>
      </c>
      <c r="D69" s="1692" t="s">
        <v>374</v>
      </c>
      <c r="E69" s="1692">
        <v>3318.8</v>
      </c>
      <c r="F69" s="1718"/>
      <c r="G69" s="1700">
        <f t="shared" si="9"/>
        <v>0</v>
      </c>
    </row>
    <row r="70" spans="1:7">
      <c r="A70" s="1649">
        <f t="shared" si="10"/>
        <v>54</v>
      </c>
      <c r="B70" s="1713" t="s">
        <v>5214</v>
      </c>
      <c r="C70" s="1713" t="s">
        <v>5215</v>
      </c>
      <c r="D70" s="1692" t="s">
        <v>374</v>
      </c>
      <c r="E70" s="1692">
        <v>3318.8</v>
      </c>
      <c r="F70" s="1718"/>
      <c r="G70" s="1700">
        <f t="shared" si="9"/>
        <v>0</v>
      </c>
    </row>
    <row r="71" spans="1:7" ht="25.5">
      <c r="A71" s="1649">
        <f t="shared" si="10"/>
        <v>55</v>
      </c>
      <c r="B71" s="1713" t="s">
        <v>5267</v>
      </c>
      <c r="C71" s="1713" t="s">
        <v>5268</v>
      </c>
      <c r="D71" s="1692" t="s">
        <v>377</v>
      </c>
      <c r="E71" s="1692">
        <v>56</v>
      </c>
      <c r="F71" s="1718"/>
      <c r="G71" s="1700">
        <f t="shared" si="9"/>
        <v>0</v>
      </c>
    </row>
    <row r="72" spans="1:7" ht="26.25">
      <c r="A72" s="1649">
        <f t="shared" si="10"/>
        <v>56</v>
      </c>
      <c r="B72" s="1732" t="s">
        <v>5269</v>
      </c>
      <c r="C72" s="1673" t="s">
        <v>5270</v>
      </c>
      <c r="D72" s="1716" t="s">
        <v>374</v>
      </c>
      <c r="E72" s="1716">
        <v>1739.4</v>
      </c>
      <c r="F72" s="1702"/>
      <c r="G72" s="1700">
        <f t="shared" si="9"/>
        <v>0</v>
      </c>
    </row>
    <row r="73" spans="1:7">
      <c r="A73" s="1649">
        <f t="shared" si="10"/>
        <v>57</v>
      </c>
      <c r="B73" s="1713" t="s">
        <v>5216</v>
      </c>
      <c r="C73" s="1713" t="s">
        <v>5217</v>
      </c>
      <c r="D73" s="1692" t="s">
        <v>374</v>
      </c>
      <c r="E73" s="1692">
        <v>3318.8</v>
      </c>
      <c r="F73" s="1718"/>
      <c r="G73" s="1700">
        <f t="shared" si="9"/>
        <v>0</v>
      </c>
    </row>
    <row r="74" spans="1:7" ht="25.5">
      <c r="A74" s="1649">
        <f t="shared" si="10"/>
        <v>58</v>
      </c>
      <c r="B74" s="1711" t="s">
        <v>5271</v>
      </c>
      <c r="C74" s="1713" t="s">
        <v>5272</v>
      </c>
      <c r="D74" s="1692" t="s">
        <v>370</v>
      </c>
      <c r="E74" s="1692">
        <f>480*2.5</f>
        <v>1200</v>
      </c>
      <c r="F74" s="1718"/>
      <c r="G74" s="1700">
        <f t="shared" si="9"/>
        <v>0</v>
      </c>
    </row>
    <row r="75" spans="1:7" ht="25.5">
      <c r="A75" s="1649">
        <f t="shared" si="10"/>
        <v>59</v>
      </c>
      <c r="B75" s="1713" t="s">
        <v>5218</v>
      </c>
      <c r="C75" s="1713" t="s">
        <v>5219</v>
      </c>
      <c r="D75" s="1692" t="s">
        <v>370</v>
      </c>
      <c r="E75" s="1692">
        <f>829.7*1.8</f>
        <v>1493.46</v>
      </c>
      <c r="F75" s="1718"/>
      <c r="G75" s="1700">
        <f t="shared" si="9"/>
        <v>0</v>
      </c>
    </row>
    <row r="76" spans="1:7" ht="26.25">
      <c r="A76" s="1649">
        <f t="shared" si="10"/>
        <v>60</v>
      </c>
      <c r="B76" s="1713" t="s">
        <v>5273</v>
      </c>
      <c r="C76" s="1711" t="s">
        <v>5274</v>
      </c>
      <c r="D76" s="1692" t="s">
        <v>374</v>
      </c>
      <c r="E76" s="1692">
        <v>194.6</v>
      </c>
      <c r="F76" s="1701"/>
      <c r="G76" s="1700">
        <f t="shared" si="9"/>
        <v>0</v>
      </c>
    </row>
    <row r="77" spans="1:7" ht="26.25">
      <c r="A77" s="1649">
        <f t="shared" si="10"/>
        <v>61</v>
      </c>
      <c r="B77" s="1713" t="s">
        <v>5275</v>
      </c>
      <c r="C77" s="1711" t="s">
        <v>5276</v>
      </c>
      <c r="D77" s="1692" t="s">
        <v>544</v>
      </c>
      <c r="E77" s="1692">
        <f>64*0.3</f>
        <v>19.2</v>
      </c>
      <c r="F77" s="1701"/>
      <c r="G77" s="1700">
        <f t="shared" si="9"/>
        <v>0</v>
      </c>
    </row>
    <row r="78" spans="1:7" ht="39" thickBot="1">
      <c r="A78" s="1649">
        <f t="shared" si="10"/>
        <v>62</v>
      </c>
      <c r="B78" s="1711" t="s">
        <v>5220</v>
      </c>
      <c r="C78" s="1713" t="s">
        <v>5221</v>
      </c>
      <c r="D78" s="1692" t="s">
        <v>374</v>
      </c>
      <c r="E78" s="1692">
        <v>3334.8</v>
      </c>
      <c r="F78" s="1718"/>
      <c r="G78" s="1700">
        <f t="shared" si="9"/>
        <v>0</v>
      </c>
    </row>
    <row r="79" spans="1:7" ht="16.5" thickTop="1" thickBot="1">
      <c r="A79" s="385"/>
      <c r="B79" s="386"/>
      <c r="C79" s="3782" t="s">
        <v>5222</v>
      </c>
      <c r="D79" s="3782"/>
      <c r="E79" s="1693"/>
      <c r="F79" s="388"/>
      <c r="G79" s="1694">
        <f>SUM(G11:G78)</f>
        <v>0</v>
      </c>
    </row>
    <row r="80" spans="1:7" ht="15.75" thickTop="1">
      <c r="A80" s="344"/>
      <c r="B80" s="345"/>
      <c r="C80" s="365"/>
      <c r="D80" s="323"/>
      <c r="E80" s="1695"/>
      <c r="F80" s="347"/>
      <c r="G80" s="348"/>
    </row>
    <row r="81" spans="1:7">
      <c r="A81" s="344"/>
      <c r="B81" s="345"/>
      <c r="C81" s="365"/>
      <c r="D81" s="323"/>
      <c r="E81" s="1695"/>
      <c r="F81" s="347"/>
      <c r="G81" s="1696"/>
    </row>
    <row r="82" spans="1:7">
      <c r="A82" s="1697"/>
      <c r="B82" s="349" t="s">
        <v>5277</v>
      </c>
      <c r="C82" s="521"/>
      <c r="D82" s="1697"/>
      <c r="E82" s="1695"/>
      <c r="F82" s="1696"/>
      <c r="G82" s="1696"/>
    </row>
    <row r="83" spans="1:7">
      <c r="A83" s="1697"/>
      <c r="B83" s="349" t="s">
        <v>395</v>
      </c>
      <c r="C83" s="521"/>
      <c r="D83" s="1697"/>
      <c r="E83" s="1695"/>
      <c r="F83" s="1696"/>
      <c r="G83" s="1696"/>
    </row>
    <row r="84" spans="1:7">
      <c r="A84" s="1697"/>
      <c r="B84" s="349" t="s">
        <v>5224</v>
      </c>
      <c r="C84" s="521"/>
      <c r="D84" s="1697"/>
      <c r="E84" s="1695"/>
      <c r="F84" s="1696"/>
      <c r="G84" s="1696"/>
    </row>
    <row r="85" spans="1:7">
      <c r="A85" s="1697"/>
      <c r="B85" s="349"/>
      <c r="C85" s="521"/>
      <c r="D85" s="1697"/>
      <c r="E85" s="1695"/>
      <c r="F85" s="1696"/>
      <c r="G85" s="1696"/>
    </row>
    <row r="86" spans="1:7">
      <c r="A86" s="1697"/>
      <c r="B86" s="1698"/>
      <c r="C86" s="1699"/>
      <c r="D86" s="1697"/>
      <c r="E86" s="1695"/>
      <c r="F86" s="1696"/>
      <c r="G86" s="1696"/>
    </row>
    <row r="87" spans="1:7">
      <c r="A87" s="316"/>
      <c r="B87" s="358"/>
      <c r="C87" s="425"/>
      <c r="D87" s="316"/>
      <c r="E87" s="2892" t="s">
        <v>7638</v>
      </c>
      <c r="F87" s="1696"/>
      <c r="G87" s="1696"/>
    </row>
  </sheetData>
  <mergeCells count="7">
    <mergeCell ref="C79:D79"/>
    <mergeCell ref="A1:I1"/>
    <mergeCell ref="A2:I2"/>
    <mergeCell ref="A3:F3"/>
    <mergeCell ref="F4:G4"/>
    <mergeCell ref="A5:F5"/>
    <mergeCell ref="A7:G7"/>
  </mergeCell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1" max="1" width="6.42578125" customWidth="1"/>
    <col min="3" max="3" width="20" customWidth="1"/>
    <col min="4" max="4" width="6.7109375" customWidth="1"/>
    <col min="5" max="5" width="11.140625" customWidth="1"/>
    <col min="6" max="6" width="10.28515625"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5278</v>
      </c>
      <c r="B5" s="4271"/>
      <c r="C5" s="4271"/>
      <c r="D5" s="4271"/>
      <c r="E5" s="4271"/>
      <c r="F5" s="4271"/>
      <c r="G5" s="3618"/>
    </row>
    <row r="6" spans="1:9">
      <c r="A6" s="3620"/>
      <c r="B6" s="3620"/>
      <c r="C6" s="3621"/>
      <c r="D6" s="3620"/>
      <c r="E6" s="3620"/>
      <c r="F6" s="3620"/>
      <c r="G6" s="3618"/>
    </row>
    <row r="7" spans="1:9" ht="15.75" thickBot="1">
      <c r="A7" s="4272" t="s">
        <v>5279</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15.75" thickTop="1">
      <c r="A10" s="3630"/>
      <c r="B10" s="3631"/>
      <c r="C10" s="3621" t="s">
        <v>5135</v>
      </c>
      <c r="D10" s="3631"/>
      <c r="E10" s="3631"/>
      <c r="F10" s="3631"/>
      <c r="G10" s="3632"/>
    </row>
    <row r="11" spans="1:9">
      <c r="A11" s="3633">
        <v>1</v>
      </c>
      <c r="B11" s="3634" t="s">
        <v>5136</v>
      </c>
      <c r="C11" s="3635" t="s">
        <v>5137</v>
      </c>
      <c r="D11" s="3636" t="s">
        <v>370</v>
      </c>
      <c r="E11" s="3637">
        <v>161.28</v>
      </c>
      <c r="F11" s="3636"/>
      <c r="G11" s="3638">
        <f t="shared" ref="G11:G26" si="0">ROUND(F11,2)*ROUND(E11,2)</f>
        <v>0</v>
      </c>
      <c r="I11" s="1058"/>
    </row>
    <row r="12" spans="1:9" ht="26.25">
      <c r="A12" s="3633">
        <f t="shared" ref="A12:A26" si="1">+A11+1</f>
        <v>2</v>
      </c>
      <c r="B12" s="3639" t="s">
        <v>5138</v>
      </c>
      <c r="C12" s="3640" t="s">
        <v>5139</v>
      </c>
      <c r="D12" s="3641" t="s">
        <v>374</v>
      </c>
      <c r="E12" s="3642">
        <v>169.6</v>
      </c>
      <c r="F12" s="3643"/>
      <c r="G12" s="3638">
        <f t="shared" si="0"/>
        <v>0</v>
      </c>
      <c r="I12" s="1058"/>
    </row>
    <row r="13" spans="1:9" ht="26.25">
      <c r="A13" s="3633">
        <f t="shared" si="1"/>
        <v>3</v>
      </c>
      <c r="B13" s="3644" t="s">
        <v>5140</v>
      </c>
      <c r="C13" s="3645" t="s">
        <v>5141</v>
      </c>
      <c r="D13" s="3646" t="s">
        <v>386</v>
      </c>
      <c r="E13" s="3642">
        <v>220.58504321621501</v>
      </c>
      <c r="F13" s="3643"/>
      <c r="G13" s="3638">
        <f t="shared" si="0"/>
        <v>0</v>
      </c>
      <c r="I13" s="1058"/>
    </row>
    <row r="14" spans="1:9" ht="26.25">
      <c r="A14" s="3633">
        <f t="shared" si="1"/>
        <v>4</v>
      </c>
      <c r="B14" s="3644" t="s">
        <v>5142</v>
      </c>
      <c r="C14" s="3645" t="s">
        <v>5143</v>
      </c>
      <c r="D14" s="3646" t="s">
        <v>544</v>
      </c>
      <c r="E14" s="3642">
        <v>27.175999999999998</v>
      </c>
      <c r="F14" s="3643"/>
      <c r="G14" s="3638">
        <f t="shared" si="0"/>
        <v>0</v>
      </c>
      <c r="I14" s="1058"/>
    </row>
    <row r="15" spans="1:9" ht="26.25">
      <c r="A15" s="3633">
        <f t="shared" si="1"/>
        <v>5</v>
      </c>
      <c r="B15" s="3644" t="s">
        <v>5144</v>
      </c>
      <c r="C15" s="3645" t="s">
        <v>5145</v>
      </c>
      <c r="D15" s="3646" t="s">
        <v>544</v>
      </c>
      <c r="E15" s="3642">
        <v>0.6</v>
      </c>
      <c r="F15" s="3643"/>
      <c r="G15" s="3638">
        <f t="shared" si="0"/>
        <v>0</v>
      </c>
      <c r="I15" s="1058"/>
    </row>
    <row r="16" spans="1:9" ht="26.25">
      <c r="A16" s="3633">
        <f t="shared" si="1"/>
        <v>6</v>
      </c>
      <c r="B16" s="3644" t="s">
        <v>5146</v>
      </c>
      <c r="C16" s="3645" t="s">
        <v>5147</v>
      </c>
      <c r="D16" s="3646" t="s">
        <v>386</v>
      </c>
      <c r="E16" s="3642">
        <v>241.92</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6</v>
      </c>
      <c r="F18" s="3643"/>
      <c r="G18" s="3638">
        <f t="shared" si="0"/>
        <v>0</v>
      </c>
      <c r="I18" s="1058"/>
    </row>
    <row r="19" spans="1:9" ht="39">
      <c r="A19" s="3633">
        <f t="shared" si="1"/>
        <v>9</v>
      </c>
      <c r="B19" s="3644" t="s">
        <v>5151</v>
      </c>
      <c r="C19" s="3645" t="s">
        <v>5152</v>
      </c>
      <c r="D19" s="3646" t="s">
        <v>377</v>
      </c>
      <c r="E19" s="3642">
        <v>2</v>
      </c>
      <c r="F19" s="3643"/>
      <c r="G19" s="3638">
        <f t="shared" si="0"/>
        <v>0</v>
      </c>
      <c r="I19" s="1058"/>
    </row>
    <row r="20" spans="1:9" ht="51.75">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18.71396</v>
      </c>
      <c r="F22" s="3648"/>
      <c r="G22" s="3638">
        <f t="shared" si="0"/>
        <v>0</v>
      </c>
      <c r="I22" s="1058"/>
    </row>
    <row r="23" spans="1:9" ht="25.5">
      <c r="A23" s="3633">
        <f t="shared" si="1"/>
        <v>13</v>
      </c>
      <c r="B23" s="3644" t="s">
        <v>540</v>
      </c>
      <c r="C23" s="3647" t="s">
        <v>5230</v>
      </c>
      <c r="D23" s="3641" t="s">
        <v>370</v>
      </c>
      <c r="E23" s="3642">
        <v>146.08000000000001</v>
      </c>
      <c r="F23" s="3648"/>
      <c r="G23" s="3638">
        <f t="shared" si="0"/>
        <v>0</v>
      </c>
      <c r="I23" s="1058"/>
    </row>
    <row r="24" spans="1:9" ht="25.5">
      <c r="A24" s="3633">
        <f t="shared" si="1"/>
        <v>14</v>
      </c>
      <c r="B24" s="3644" t="s">
        <v>5189</v>
      </c>
      <c r="C24" s="3647" t="s">
        <v>5231</v>
      </c>
      <c r="D24" s="3641" t="s">
        <v>386</v>
      </c>
      <c r="E24" s="3642">
        <v>106.56</v>
      </c>
      <c r="F24" s="3648"/>
      <c r="G24" s="3638">
        <f t="shared" si="0"/>
        <v>0</v>
      </c>
      <c r="I24" s="1058"/>
    </row>
    <row r="25" spans="1:9" ht="38.25">
      <c r="A25" s="3633">
        <f t="shared" si="1"/>
        <v>15</v>
      </c>
      <c r="B25" s="3644" t="s">
        <v>538</v>
      </c>
      <c r="C25" s="3647" t="s">
        <v>5165</v>
      </c>
      <c r="D25" s="3641" t="s">
        <v>370</v>
      </c>
      <c r="E25" s="3642">
        <v>156.47999999999999</v>
      </c>
      <c r="F25" s="3648"/>
      <c r="G25" s="3638">
        <f t="shared" si="0"/>
        <v>0</v>
      </c>
      <c r="I25" s="1058"/>
    </row>
    <row r="26" spans="1:9">
      <c r="A26" s="3633">
        <f t="shared" si="1"/>
        <v>16</v>
      </c>
      <c r="B26" s="3644" t="s">
        <v>5156</v>
      </c>
      <c r="C26" s="3647" t="s">
        <v>5157</v>
      </c>
      <c r="D26" s="3641" t="s">
        <v>386</v>
      </c>
      <c r="E26" s="3642">
        <v>56.783999999999999</v>
      </c>
      <c r="F26" s="3648"/>
      <c r="G26" s="3638">
        <f t="shared" si="0"/>
        <v>0</v>
      </c>
      <c r="I26" s="1058"/>
    </row>
    <row r="27" spans="1:9">
      <c r="A27" s="1703"/>
      <c r="B27" s="3649"/>
      <c r="C27" s="3650" t="s">
        <v>5158</v>
      </c>
      <c r="D27" s="3649"/>
      <c r="E27" s="3649"/>
      <c r="F27" s="3651"/>
      <c r="G27" s="3652"/>
      <c r="I27" s="1058"/>
    </row>
    <row r="28" spans="1:9" ht="26.25">
      <c r="A28" s="1668" t="s">
        <v>5127</v>
      </c>
      <c r="B28" s="3653" t="s">
        <v>5159</v>
      </c>
      <c r="C28" s="3654" t="s">
        <v>5160</v>
      </c>
      <c r="D28" s="3655" t="s">
        <v>544</v>
      </c>
      <c r="E28" s="3656">
        <v>30.1899418594395</v>
      </c>
      <c r="F28" s="3657"/>
      <c r="G28" s="3638">
        <f t="shared" ref="G28:G33" si="2">ROUND(F28,2)*ROUND(E28,2)</f>
        <v>0</v>
      </c>
      <c r="I28" s="1058"/>
    </row>
    <row r="29" spans="1:9" ht="26.25">
      <c r="A29" s="3633">
        <f t="shared" ref="A29:A33" si="3">+A28+1</f>
        <v>18</v>
      </c>
      <c r="B29" s="3634" t="s">
        <v>5161</v>
      </c>
      <c r="C29" s="3635" t="s">
        <v>5162</v>
      </c>
      <c r="D29" s="3636" t="s">
        <v>370</v>
      </c>
      <c r="E29" s="3658">
        <v>496.29320626755703</v>
      </c>
      <c r="F29" s="3657"/>
      <c r="G29" s="3638">
        <f t="shared" si="2"/>
        <v>0</v>
      </c>
      <c r="I29" s="1058"/>
    </row>
    <row r="30" spans="1:9" ht="26.25">
      <c r="A30" s="3633">
        <f t="shared" si="3"/>
        <v>19</v>
      </c>
      <c r="B30" s="3634" t="s">
        <v>5163</v>
      </c>
      <c r="C30" s="3635" t="s">
        <v>5164</v>
      </c>
      <c r="D30" s="3636" t="s">
        <v>386</v>
      </c>
      <c r="E30" s="3658">
        <v>247.98880813111001</v>
      </c>
      <c r="F30" s="3657"/>
      <c r="G30" s="3638">
        <f t="shared" si="2"/>
        <v>0</v>
      </c>
      <c r="I30" s="1058"/>
    </row>
    <row r="31" spans="1:9" ht="39">
      <c r="A31" s="3633">
        <f t="shared" si="3"/>
        <v>20</v>
      </c>
      <c r="B31" s="3634" t="s">
        <v>538</v>
      </c>
      <c r="C31" s="3635" t="s">
        <v>5165</v>
      </c>
      <c r="D31" s="3636" t="s">
        <v>370</v>
      </c>
      <c r="E31" s="3658">
        <v>315.82294944299099</v>
      </c>
      <c r="F31" s="3657"/>
      <c r="G31" s="3638">
        <f t="shared" si="2"/>
        <v>0</v>
      </c>
      <c r="I31" s="1058"/>
    </row>
    <row r="32" spans="1:9">
      <c r="A32" s="3633">
        <f t="shared" si="3"/>
        <v>21</v>
      </c>
      <c r="B32" s="3634" t="s">
        <v>5280</v>
      </c>
      <c r="C32" s="3635" t="s">
        <v>5281</v>
      </c>
      <c r="D32" s="3636" t="s">
        <v>374</v>
      </c>
      <c r="E32" s="3658">
        <v>27</v>
      </c>
      <c r="F32" s="3657"/>
      <c r="G32" s="3638">
        <f t="shared" si="2"/>
        <v>0</v>
      </c>
      <c r="I32" s="1058"/>
    </row>
    <row r="33" spans="1:9" ht="26.25">
      <c r="A33" s="3633">
        <f t="shared" si="3"/>
        <v>22</v>
      </c>
      <c r="B33" s="3659" t="s">
        <v>5166</v>
      </c>
      <c r="C33" s="3660" t="s">
        <v>5167</v>
      </c>
      <c r="D33" s="3649" t="s">
        <v>370</v>
      </c>
      <c r="E33" s="3661">
        <v>135.35269261842501</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51.75">
      <c r="A36" s="3633">
        <f t="shared" ref="A36:A42" si="5">+A35+1</f>
        <v>24</v>
      </c>
      <c r="B36" s="3663" t="s">
        <v>5175</v>
      </c>
      <c r="C36" s="3664" t="s">
        <v>5176</v>
      </c>
      <c r="D36" s="3642" t="s">
        <v>386</v>
      </c>
      <c r="E36" s="3642">
        <v>13.61</v>
      </c>
      <c r="F36" s="3648"/>
      <c r="G36" s="3638">
        <f t="shared" si="4"/>
        <v>0</v>
      </c>
    </row>
    <row r="37" spans="1:9" ht="39">
      <c r="A37" s="3633">
        <f t="shared" si="5"/>
        <v>25</v>
      </c>
      <c r="B37" s="3663" t="s">
        <v>5177</v>
      </c>
      <c r="C37" s="3664" t="s">
        <v>5178</v>
      </c>
      <c r="D37" s="3642" t="s">
        <v>386</v>
      </c>
      <c r="E37" s="3642">
        <v>2.56</v>
      </c>
      <c r="F37" s="3648"/>
      <c r="G37" s="3638">
        <f t="shared" si="4"/>
        <v>0</v>
      </c>
    </row>
    <row r="38" spans="1:9" ht="39">
      <c r="A38" s="3633">
        <f t="shared" si="5"/>
        <v>26</v>
      </c>
      <c r="B38" s="3663" t="s">
        <v>5179</v>
      </c>
      <c r="C38" s="3665" t="s">
        <v>5180</v>
      </c>
      <c r="D38" s="3642" t="s">
        <v>544</v>
      </c>
      <c r="E38" s="3642">
        <v>3.81</v>
      </c>
      <c r="F38" s="3648"/>
      <c r="G38" s="3638">
        <f t="shared" si="4"/>
        <v>0</v>
      </c>
    </row>
    <row r="39" spans="1:9" ht="51">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13.45</v>
      </c>
      <c r="F40" s="3648"/>
      <c r="G40" s="3638">
        <f t="shared" si="4"/>
        <v>0</v>
      </c>
    </row>
    <row r="41" spans="1:9">
      <c r="A41" s="3633">
        <f t="shared" si="5"/>
        <v>29</v>
      </c>
      <c r="B41" s="3667" t="s">
        <v>5183</v>
      </c>
      <c r="C41" s="3668" t="s">
        <v>5184</v>
      </c>
      <c r="D41" s="3642" t="s">
        <v>374</v>
      </c>
      <c r="E41" s="3642">
        <v>92.460110810563251</v>
      </c>
      <c r="F41" s="3648"/>
      <c r="G41" s="3638">
        <f t="shared" si="4"/>
        <v>0</v>
      </c>
    </row>
    <row r="42" spans="1:9">
      <c r="A42" s="3633">
        <f t="shared" si="5"/>
        <v>30</v>
      </c>
      <c r="B42" s="3667" t="s">
        <v>5185</v>
      </c>
      <c r="C42" s="3668" t="s">
        <v>581</v>
      </c>
      <c r="D42" s="3642" t="s">
        <v>374</v>
      </c>
      <c r="E42" s="3642">
        <v>112.46011081056325</v>
      </c>
      <c r="F42" s="3648"/>
      <c r="G42" s="3638">
        <f t="shared" si="4"/>
        <v>0</v>
      </c>
    </row>
    <row r="43" spans="1:9">
      <c r="A43" s="3669"/>
      <c r="B43" s="3670"/>
      <c r="C43" s="3671" t="s">
        <v>649</v>
      </c>
      <c r="D43" s="3670"/>
      <c r="E43" s="3670"/>
      <c r="F43" s="3651"/>
      <c r="G43" s="3638"/>
    </row>
    <row r="44" spans="1:9" s="3674" customFormat="1" ht="39">
      <c r="A44" s="3633">
        <v>31</v>
      </c>
      <c r="B44" s="3668" t="s">
        <v>5255</v>
      </c>
      <c r="C44" s="3665" t="s">
        <v>5256</v>
      </c>
      <c r="D44" s="3672" t="s">
        <v>544</v>
      </c>
      <c r="E44" s="3673">
        <v>100.71</v>
      </c>
      <c r="F44" s="3643"/>
      <c r="G44" s="3638">
        <f t="shared" ref="G44:G50" si="6">ROUND(F44,2)*ROUND(E44,2)</f>
        <v>0</v>
      </c>
    </row>
    <row r="45" spans="1:9" ht="38.25">
      <c r="A45" s="3633">
        <f t="shared" ref="A45:A50" si="7">+A44+1</f>
        <v>32</v>
      </c>
      <c r="B45" s="3668" t="s">
        <v>5235</v>
      </c>
      <c r="C45" s="3668" t="s">
        <v>5236</v>
      </c>
      <c r="D45" s="3672" t="s">
        <v>386</v>
      </c>
      <c r="E45" s="3675">
        <v>23.63</v>
      </c>
      <c r="F45" s="3676"/>
      <c r="G45" s="3638">
        <f t="shared" si="6"/>
        <v>0</v>
      </c>
    </row>
    <row r="46" spans="1:9" ht="26.25">
      <c r="A46" s="3633">
        <f t="shared" si="7"/>
        <v>33</v>
      </c>
      <c r="B46" s="3668" t="s">
        <v>5237</v>
      </c>
      <c r="C46" s="3665" t="s">
        <v>5265</v>
      </c>
      <c r="D46" s="3672" t="s">
        <v>544</v>
      </c>
      <c r="E46" s="3672">
        <v>5.2</v>
      </c>
      <c r="F46" s="3677"/>
      <c r="G46" s="3638">
        <f t="shared" si="6"/>
        <v>0</v>
      </c>
    </row>
    <row r="47" spans="1:9" ht="25.5">
      <c r="A47" s="3633">
        <f t="shared" si="7"/>
        <v>34</v>
      </c>
      <c r="B47" s="3668" t="s">
        <v>5197</v>
      </c>
      <c r="C47" s="3668" t="s">
        <v>5282</v>
      </c>
      <c r="D47" s="3672" t="s">
        <v>544</v>
      </c>
      <c r="E47" s="3672">
        <v>29.56</v>
      </c>
      <c r="F47" s="3677"/>
      <c r="G47" s="3638">
        <f t="shared" si="6"/>
        <v>0</v>
      </c>
    </row>
    <row r="48" spans="1:9" ht="51">
      <c r="A48" s="3633">
        <f t="shared" si="7"/>
        <v>35</v>
      </c>
      <c r="B48" s="3668" t="s">
        <v>5199</v>
      </c>
      <c r="C48" s="3668" t="s">
        <v>5200</v>
      </c>
      <c r="D48" s="3672" t="s">
        <v>386</v>
      </c>
      <c r="E48" s="3672">
        <v>169.95</v>
      </c>
      <c r="F48" s="3677"/>
      <c r="G48" s="3638">
        <f t="shared" si="6"/>
        <v>0</v>
      </c>
    </row>
    <row r="49" spans="1:7">
      <c r="A49" s="3633">
        <f t="shared" si="7"/>
        <v>36</v>
      </c>
      <c r="B49" s="3668" t="s">
        <v>5201</v>
      </c>
      <c r="C49" s="3668" t="s">
        <v>5202</v>
      </c>
      <c r="D49" s="3672" t="s">
        <v>370</v>
      </c>
      <c r="E49" s="3672">
        <v>257.89999999999998</v>
      </c>
      <c r="F49" s="3677"/>
      <c r="G49" s="3638">
        <f t="shared" si="6"/>
        <v>0</v>
      </c>
    </row>
    <row r="50" spans="1:7" ht="39">
      <c r="A50" s="3633">
        <f t="shared" si="7"/>
        <v>37</v>
      </c>
      <c r="B50" s="3668" t="s">
        <v>5166</v>
      </c>
      <c r="C50" s="3664" t="s">
        <v>5167</v>
      </c>
      <c r="D50" s="3672" t="s">
        <v>370</v>
      </c>
      <c r="E50" s="3672">
        <v>431.96</v>
      </c>
      <c r="F50" s="3677"/>
      <c r="G50" s="3638">
        <f t="shared" si="6"/>
        <v>0</v>
      </c>
    </row>
    <row r="51" spans="1:7" ht="26.25">
      <c r="A51" s="3678"/>
      <c r="B51" s="3649"/>
      <c r="C51" s="3650" t="s">
        <v>5203</v>
      </c>
      <c r="D51" s="3649"/>
      <c r="E51" s="3649"/>
      <c r="F51" s="3651"/>
      <c r="G51" s="3652"/>
    </row>
    <row r="52" spans="1:7">
      <c r="A52" s="3633">
        <v>38</v>
      </c>
      <c r="B52" s="3665" t="s">
        <v>5204</v>
      </c>
      <c r="C52" s="3668" t="s">
        <v>5205</v>
      </c>
      <c r="D52" s="3672" t="s">
        <v>370</v>
      </c>
      <c r="E52" s="3673">
        <v>371.00479999999999</v>
      </c>
      <c r="F52" s="3677"/>
      <c r="G52" s="3638">
        <f t="shared" ref="G52:G57" si="8">ROUND(F52,2)*ROUND(E52,2)</f>
        <v>0</v>
      </c>
    </row>
    <row r="53" spans="1:7" ht="38.25">
      <c r="A53" s="3633">
        <f t="shared" ref="A53:A63" si="9">+A52+1</f>
        <v>39</v>
      </c>
      <c r="B53" s="3668" t="s">
        <v>5206</v>
      </c>
      <c r="C53" s="3668" t="s">
        <v>7616</v>
      </c>
      <c r="D53" s="3672" t="s">
        <v>370</v>
      </c>
      <c r="E53" s="3673">
        <v>335.71199999999999</v>
      </c>
      <c r="F53" s="3677"/>
      <c r="G53" s="3638">
        <f t="shared" si="8"/>
        <v>0</v>
      </c>
    </row>
    <row r="54" spans="1:7" ht="38.25">
      <c r="A54" s="3633">
        <f t="shared" si="9"/>
        <v>40</v>
      </c>
      <c r="B54" s="3668" t="s">
        <v>5208</v>
      </c>
      <c r="C54" s="3668" t="s">
        <v>7617</v>
      </c>
      <c r="D54" s="3672" t="s">
        <v>370</v>
      </c>
      <c r="E54" s="3673">
        <v>335.71199999999999</v>
      </c>
      <c r="F54" s="3677"/>
      <c r="G54" s="3638">
        <f t="shared" si="8"/>
        <v>0</v>
      </c>
    </row>
    <row r="55" spans="1:7" ht="38.25">
      <c r="A55" s="3633">
        <f t="shared" si="9"/>
        <v>41</v>
      </c>
      <c r="B55" s="3668" t="s">
        <v>5210</v>
      </c>
      <c r="C55" s="3668" t="s">
        <v>7618</v>
      </c>
      <c r="D55" s="3672" t="s">
        <v>370</v>
      </c>
      <c r="E55" s="3673">
        <v>335.71199999999999</v>
      </c>
      <c r="F55" s="3677"/>
      <c r="G55" s="3638">
        <f t="shared" si="8"/>
        <v>0</v>
      </c>
    </row>
    <row r="56" spans="1:7">
      <c r="A56" s="3633">
        <f t="shared" si="9"/>
        <v>42</v>
      </c>
      <c r="B56" s="3668" t="s">
        <v>5212</v>
      </c>
      <c r="C56" s="3668" t="s">
        <v>5213</v>
      </c>
      <c r="D56" s="3672" t="s">
        <v>374</v>
      </c>
      <c r="E56" s="3672">
        <v>86.08</v>
      </c>
      <c r="F56" s="3677"/>
      <c r="G56" s="3638">
        <f t="shared" si="8"/>
        <v>0</v>
      </c>
    </row>
    <row r="57" spans="1:7">
      <c r="A57" s="3633">
        <f t="shared" si="9"/>
        <v>43</v>
      </c>
      <c r="B57" s="3668" t="s">
        <v>5214</v>
      </c>
      <c r="C57" s="3668" t="s">
        <v>5215</v>
      </c>
      <c r="D57" s="3672" t="s">
        <v>374</v>
      </c>
      <c r="E57" s="3672">
        <v>86.08</v>
      </c>
      <c r="F57" s="3677"/>
      <c r="G57" s="3638">
        <f t="shared" si="8"/>
        <v>0</v>
      </c>
    </row>
    <row r="58" spans="1:7" ht="39">
      <c r="A58" s="3633">
        <f t="shared" si="9"/>
        <v>44</v>
      </c>
      <c r="B58" s="3665" t="s">
        <v>5206</v>
      </c>
      <c r="C58" s="3665" t="s">
        <v>7619</v>
      </c>
      <c r="D58" s="3679" t="s">
        <v>370</v>
      </c>
      <c r="E58" s="3679">
        <v>86.08</v>
      </c>
      <c r="F58" s="3677"/>
      <c r="G58" s="3638">
        <f>+F58*E58</f>
        <v>0</v>
      </c>
    </row>
    <row r="59" spans="1:7" ht="25.5">
      <c r="A59" s="3633">
        <f t="shared" si="9"/>
        <v>45</v>
      </c>
      <c r="B59" s="3668" t="s">
        <v>5267</v>
      </c>
      <c r="C59" s="3668" t="s">
        <v>5268</v>
      </c>
      <c r="D59" s="3672" t="s">
        <v>377</v>
      </c>
      <c r="E59" s="3672">
        <v>4</v>
      </c>
      <c r="F59" s="3677"/>
      <c r="G59" s="3638">
        <f t="shared" ref="G59:G63" si="10">ROUND(F59,2)*ROUND(E59,2)</f>
        <v>0</v>
      </c>
    </row>
    <row r="60" spans="1:7" ht="25.5">
      <c r="A60" s="3633">
        <f t="shared" si="9"/>
        <v>46</v>
      </c>
      <c r="B60" s="3668" t="s">
        <v>5216</v>
      </c>
      <c r="C60" s="3668" t="s">
        <v>5217</v>
      </c>
      <c r="D60" s="3672" t="s">
        <v>374</v>
      </c>
      <c r="E60" s="3672">
        <v>86.08</v>
      </c>
      <c r="F60" s="3677"/>
      <c r="G60" s="3638">
        <f t="shared" si="10"/>
        <v>0</v>
      </c>
    </row>
    <row r="61" spans="1:7">
      <c r="A61" s="3633">
        <f t="shared" si="9"/>
        <v>47</v>
      </c>
      <c r="B61" s="3680" t="s">
        <v>5283</v>
      </c>
      <c r="C61" s="3680" t="s">
        <v>5284</v>
      </c>
      <c r="D61" s="3672" t="s">
        <v>374</v>
      </c>
      <c r="E61" s="3672">
        <v>86.08</v>
      </c>
      <c r="F61" s="3677"/>
      <c r="G61" s="3638">
        <f t="shared" si="10"/>
        <v>0</v>
      </c>
    </row>
    <row r="62" spans="1:7" ht="25.5">
      <c r="A62" s="3633">
        <f t="shared" si="9"/>
        <v>48</v>
      </c>
      <c r="B62" s="3665" t="s">
        <v>5271</v>
      </c>
      <c r="C62" s="3668" t="s">
        <v>5272</v>
      </c>
      <c r="D62" s="3672" t="s">
        <v>370</v>
      </c>
      <c r="E62" s="3672">
        <f>86.08*2.5</f>
        <v>215.2</v>
      </c>
      <c r="F62" s="3677"/>
      <c r="G62" s="3638">
        <f t="shared" si="10"/>
        <v>0</v>
      </c>
    </row>
    <row r="63" spans="1:7" ht="39" thickBot="1">
      <c r="A63" s="3633">
        <f t="shared" si="9"/>
        <v>49</v>
      </c>
      <c r="B63" s="3665" t="s">
        <v>5220</v>
      </c>
      <c r="C63" s="3668" t="s">
        <v>5221</v>
      </c>
      <c r="D63" s="3672" t="s">
        <v>374</v>
      </c>
      <c r="E63" s="3672">
        <v>86.08</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2892" t="s">
        <v>7638</v>
      </c>
      <c r="F71" s="3685"/>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topLeftCell="A46" workbookViewId="0">
      <selection activeCell="A2" sqref="A2:G2"/>
    </sheetView>
  </sheetViews>
  <sheetFormatPr defaultColWidth="9" defaultRowHeight="15"/>
  <cols>
    <col min="1" max="2" width="9" style="1733"/>
    <col min="3" max="3" width="30.42578125" style="1733" customWidth="1"/>
    <col min="4" max="5" width="9" style="1733"/>
    <col min="6" max="6" width="11.28515625" style="1733" customWidth="1"/>
    <col min="7" max="7" width="12.85546875" style="1733" customWidth="1"/>
    <col min="8" max="16384" width="9" style="1733"/>
  </cols>
  <sheetData>
    <row r="1" spans="1:7">
      <c r="A1" s="3761"/>
      <c r="B1" s="3761"/>
      <c r="C1" s="3761"/>
      <c r="D1" s="3761"/>
      <c r="E1" s="3761"/>
      <c r="F1" s="3761"/>
      <c r="G1" s="3761"/>
    </row>
    <row r="2" spans="1:7">
      <c r="A2" s="3761" t="s">
        <v>7646</v>
      </c>
      <c r="B2" s="3761"/>
      <c r="C2" s="3761"/>
      <c r="D2" s="3761"/>
      <c r="E2" s="3761"/>
      <c r="F2" s="3761"/>
      <c r="G2" s="3761"/>
    </row>
    <row r="3" spans="1:7">
      <c r="A3" s="3784" t="s">
        <v>5132</v>
      </c>
      <c r="B3" s="3784"/>
      <c r="C3" s="3784"/>
      <c r="D3" s="3784"/>
      <c r="E3" s="3784"/>
      <c r="F3" s="3784"/>
      <c r="G3" s="322"/>
    </row>
    <row r="4" spans="1:7">
      <c r="A4" s="321"/>
      <c r="B4" s="321"/>
      <c r="C4" s="363"/>
      <c r="D4" s="321"/>
      <c r="E4" s="321"/>
      <c r="F4" s="4265"/>
      <c r="G4" s="4265"/>
    </row>
    <row r="5" spans="1:7">
      <c r="A5" s="3785" t="s">
        <v>5286</v>
      </c>
      <c r="B5" s="3785"/>
      <c r="C5" s="3785"/>
      <c r="D5" s="3785"/>
      <c r="E5" s="3785"/>
      <c r="F5" s="3785"/>
      <c r="G5" s="322"/>
    </row>
    <row r="6" spans="1:7">
      <c r="A6" s="323"/>
      <c r="B6" s="323"/>
      <c r="C6" s="365"/>
      <c r="D6" s="323"/>
      <c r="E6" s="323"/>
      <c r="F6" s="323"/>
      <c r="G6" s="322"/>
    </row>
    <row r="7" spans="1:7" ht="15.75" thickBot="1">
      <c r="A7" s="4266" t="s">
        <v>5287</v>
      </c>
      <c r="B7" s="4266"/>
      <c r="C7" s="4266"/>
      <c r="D7" s="4266"/>
      <c r="E7" s="4266"/>
      <c r="F7" s="4266"/>
      <c r="G7" s="4266"/>
    </row>
    <row r="8" spans="1:7" ht="27" thickTop="1" thickBot="1">
      <c r="A8" s="1734" t="s">
        <v>969</v>
      </c>
      <c r="B8" s="1735" t="s">
        <v>970</v>
      </c>
      <c r="C8" s="1735" t="s">
        <v>971</v>
      </c>
      <c r="D8" s="1735" t="s">
        <v>306</v>
      </c>
      <c r="E8" s="1735" t="s">
        <v>972</v>
      </c>
      <c r="F8" s="1736" t="s">
        <v>1145</v>
      </c>
      <c r="G8" s="1737" t="s">
        <v>365</v>
      </c>
    </row>
    <row r="9" spans="1:7" ht="16.5" thickTop="1" thickBot="1">
      <c r="A9" s="1738">
        <v>0</v>
      </c>
      <c r="B9" s="1739">
        <v>1</v>
      </c>
      <c r="C9" s="1740">
        <v>2</v>
      </c>
      <c r="D9" s="1739">
        <v>3</v>
      </c>
      <c r="E9" s="1740">
        <v>4</v>
      </c>
      <c r="F9" s="1739">
        <v>5</v>
      </c>
      <c r="G9" s="1741">
        <v>6</v>
      </c>
    </row>
    <row r="10" spans="1:7" ht="15.75" thickTop="1">
      <c r="A10" s="375"/>
      <c r="B10" s="376"/>
      <c r="C10" s="365" t="s">
        <v>5135</v>
      </c>
      <c r="D10" s="376"/>
      <c r="E10" s="376"/>
      <c r="F10" s="376"/>
      <c r="G10" s="377"/>
    </row>
    <row r="11" spans="1:7">
      <c r="A11" s="1649">
        <v>1</v>
      </c>
      <c r="B11" s="1650" t="s">
        <v>5136</v>
      </c>
      <c r="C11" s="1651" t="s">
        <v>5137</v>
      </c>
      <c r="D11" s="1652" t="s">
        <v>370</v>
      </c>
      <c r="E11" s="1751">
        <v>314</v>
      </c>
      <c r="F11" s="1652"/>
      <c r="G11" s="1700">
        <f t="shared" ref="G11:G22" si="0">ROUND(F11,2)*ROUND(E11,2)</f>
        <v>0</v>
      </c>
    </row>
    <row r="12" spans="1:7">
      <c r="A12" s="1649">
        <f t="shared" ref="A12:A22" si="1">+A11+1</f>
        <v>2</v>
      </c>
      <c r="B12" s="1742" t="s">
        <v>5138</v>
      </c>
      <c r="C12" s="1743" t="s">
        <v>5139</v>
      </c>
      <c r="D12" s="1744" t="s">
        <v>374</v>
      </c>
      <c r="E12" s="1751">
        <v>432</v>
      </c>
      <c r="F12" s="1701"/>
      <c r="G12" s="1700">
        <f t="shared" si="0"/>
        <v>0</v>
      </c>
    </row>
    <row r="13" spans="1:7">
      <c r="A13" s="1649">
        <f t="shared" si="1"/>
        <v>3</v>
      </c>
      <c r="B13" s="1745" t="s">
        <v>5140</v>
      </c>
      <c r="C13" s="1746" t="s">
        <v>5141</v>
      </c>
      <c r="D13" s="1747" t="s">
        <v>386</v>
      </c>
      <c r="E13" s="1751">
        <v>476</v>
      </c>
      <c r="F13" s="1701"/>
      <c r="G13" s="1700">
        <f t="shared" si="0"/>
        <v>0</v>
      </c>
    </row>
    <row r="14" spans="1:7">
      <c r="A14" s="1649">
        <f t="shared" si="1"/>
        <v>4</v>
      </c>
      <c r="B14" s="1745" t="s">
        <v>5142</v>
      </c>
      <c r="C14" s="1746" t="s">
        <v>5143</v>
      </c>
      <c r="D14" s="1747" t="s">
        <v>544</v>
      </c>
      <c r="E14" s="1751">
        <v>58</v>
      </c>
      <c r="F14" s="1701"/>
      <c r="G14" s="1700">
        <f t="shared" si="0"/>
        <v>0</v>
      </c>
    </row>
    <row r="15" spans="1:7">
      <c r="A15" s="1649">
        <f t="shared" si="1"/>
        <v>5</v>
      </c>
      <c r="B15" s="1745" t="s">
        <v>5144</v>
      </c>
      <c r="C15" s="1746" t="s">
        <v>5145</v>
      </c>
      <c r="D15" s="1747" t="s">
        <v>544</v>
      </c>
      <c r="E15" s="1751">
        <v>1.4</v>
      </c>
      <c r="F15" s="1701"/>
      <c r="G15" s="1700">
        <f t="shared" si="0"/>
        <v>0</v>
      </c>
    </row>
    <row r="16" spans="1:7">
      <c r="A16" s="1649">
        <f t="shared" si="1"/>
        <v>6</v>
      </c>
      <c r="B16" s="1745" t="s">
        <v>5146</v>
      </c>
      <c r="C16" s="1746" t="s">
        <v>5147</v>
      </c>
      <c r="D16" s="1747" t="s">
        <v>386</v>
      </c>
      <c r="E16" s="1751">
        <v>380</v>
      </c>
      <c r="F16" s="1701"/>
      <c r="G16" s="1700">
        <f t="shared" si="0"/>
        <v>0</v>
      </c>
    </row>
    <row r="17" spans="1:7">
      <c r="A17" s="1649">
        <f t="shared" si="1"/>
        <v>7</v>
      </c>
      <c r="B17" s="1745" t="s">
        <v>5148</v>
      </c>
      <c r="C17" s="1746" t="s">
        <v>5149</v>
      </c>
      <c r="D17" s="1747" t="s">
        <v>386</v>
      </c>
      <c r="E17" s="1751">
        <v>20</v>
      </c>
      <c r="F17" s="1701"/>
      <c r="G17" s="1700">
        <f t="shared" si="0"/>
        <v>0</v>
      </c>
    </row>
    <row r="18" spans="1:7" ht="26.25">
      <c r="A18" s="1649">
        <f t="shared" si="1"/>
        <v>8</v>
      </c>
      <c r="B18" s="1745" t="s">
        <v>633</v>
      </c>
      <c r="C18" s="1746" t="s">
        <v>5150</v>
      </c>
      <c r="D18" s="1747" t="s">
        <v>386</v>
      </c>
      <c r="E18" s="1751">
        <v>12</v>
      </c>
      <c r="F18" s="1701"/>
      <c r="G18" s="1700">
        <f t="shared" si="0"/>
        <v>0</v>
      </c>
    </row>
    <row r="19" spans="1:7" ht="26.25">
      <c r="A19" s="1649">
        <f t="shared" si="1"/>
        <v>9</v>
      </c>
      <c r="B19" s="1745" t="s">
        <v>5151</v>
      </c>
      <c r="C19" s="1746" t="s">
        <v>5152</v>
      </c>
      <c r="D19" s="1747" t="s">
        <v>377</v>
      </c>
      <c r="E19" s="1751">
        <v>4</v>
      </c>
      <c r="F19" s="1701"/>
      <c r="G19" s="1700">
        <f t="shared" si="0"/>
        <v>0</v>
      </c>
    </row>
    <row r="20" spans="1:7" ht="26.25">
      <c r="A20" s="1649">
        <f t="shared" si="1"/>
        <v>10</v>
      </c>
      <c r="B20" s="1745" t="s">
        <v>5153</v>
      </c>
      <c r="C20" s="1746" t="s">
        <v>5154</v>
      </c>
      <c r="D20" s="1747" t="s">
        <v>377</v>
      </c>
      <c r="E20" s="1751">
        <v>16</v>
      </c>
      <c r="F20" s="1701"/>
      <c r="G20" s="1700">
        <f t="shared" si="0"/>
        <v>0</v>
      </c>
    </row>
    <row r="21" spans="1:7">
      <c r="A21" s="1649">
        <f t="shared" si="1"/>
        <v>11</v>
      </c>
      <c r="B21" s="1745" t="s">
        <v>5151</v>
      </c>
      <c r="C21" s="1746" t="s">
        <v>5155</v>
      </c>
      <c r="D21" s="1747" t="s">
        <v>377</v>
      </c>
      <c r="E21" s="1751">
        <v>4</v>
      </c>
      <c r="F21" s="1701"/>
      <c r="G21" s="1700">
        <f t="shared" si="0"/>
        <v>0</v>
      </c>
    </row>
    <row r="22" spans="1:7">
      <c r="A22" s="1649">
        <f t="shared" si="1"/>
        <v>12</v>
      </c>
      <c r="B22" s="1745" t="s">
        <v>5156</v>
      </c>
      <c r="C22" s="1748" t="s">
        <v>5157</v>
      </c>
      <c r="D22" s="1744" t="s">
        <v>386</v>
      </c>
      <c r="E22" s="1751">
        <v>300</v>
      </c>
      <c r="F22" s="1702"/>
      <c r="G22" s="1700">
        <f t="shared" si="0"/>
        <v>0</v>
      </c>
    </row>
    <row r="23" spans="1:7">
      <c r="A23" s="1703"/>
      <c r="B23" s="1664"/>
      <c r="C23" s="1665" t="s">
        <v>5158</v>
      </c>
      <c r="D23" s="1664"/>
      <c r="E23" s="1751"/>
      <c r="F23" s="1704"/>
      <c r="G23" s="1705"/>
    </row>
    <row r="24" spans="1:7">
      <c r="A24" s="1668" t="s">
        <v>5125</v>
      </c>
      <c r="B24" s="1669" t="s">
        <v>5159</v>
      </c>
      <c r="C24" s="1670" t="s">
        <v>5160</v>
      </c>
      <c r="D24" s="519" t="s">
        <v>544</v>
      </c>
      <c r="E24" s="1751">
        <v>53</v>
      </c>
      <c r="F24" s="1706"/>
      <c r="G24" s="1700">
        <f t="shared" ref="G24:G31" si="2">ROUND(F24,2)*ROUND(E24,2)</f>
        <v>0</v>
      </c>
    </row>
    <row r="25" spans="1:7" ht="26.25">
      <c r="A25" s="1649">
        <f t="shared" ref="A25:A31" si="3">+A24+1</f>
        <v>14</v>
      </c>
      <c r="B25" s="1650" t="s">
        <v>5161</v>
      </c>
      <c r="C25" s="1651" t="s">
        <v>5162</v>
      </c>
      <c r="D25" s="1652" t="s">
        <v>370</v>
      </c>
      <c r="E25" s="1751">
        <v>384</v>
      </c>
      <c r="F25" s="1706"/>
      <c r="G25" s="1700">
        <f t="shared" si="2"/>
        <v>0</v>
      </c>
    </row>
    <row r="26" spans="1:7">
      <c r="A26" s="1649">
        <f t="shared" si="3"/>
        <v>15</v>
      </c>
      <c r="B26" s="1650" t="s">
        <v>5163</v>
      </c>
      <c r="C26" s="1651" t="s">
        <v>5164</v>
      </c>
      <c r="D26" s="1652" t="s">
        <v>386</v>
      </c>
      <c r="E26" s="1751">
        <v>306</v>
      </c>
      <c r="F26" s="1706"/>
      <c r="G26" s="1700">
        <f t="shared" si="2"/>
        <v>0</v>
      </c>
    </row>
    <row r="27" spans="1:7" ht="26.25">
      <c r="A27" s="1649">
        <f t="shared" si="3"/>
        <v>16</v>
      </c>
      <c r="B27" s="1650" t="s">
        <v>538</v>
      </c>
      <c r="C27" s="1651" t="s">
        <v>5165</v>
      </c>
      <c r="D27" s="1652" t="s">
        <v>370</v>
      </c>
      <c r="E27" s="1751">
        <v>380</v>
      </c>
      <c r="F27" s="1706"/>
      <c r="G27" s="1700">
        <f t="shared" si="2"/>
        <v>0</v>
      </c>
    </row>
    <row r="28" spans="1:7">
      <c r="A28" s="1649">
        <f t="shared" si="3"/>
        <v>17</v>
      </c>
      <c r="B28" s="1672" t="s">
        <v>5166</v>
      </c>
      <c r="C28" s="1673" t="s">
        <v>5167</v>
      </c>
      <c r="D28" s="1664" t="s">
        <v>370</v>
      </c>
      <c r="E28" s="1751">
        <v>220</v>
      </c>
      <c r="F28" s="1707"/>
      <c r="G28" s="1700">
        <f t="shared" si="2"/>
        <v>0</v>
      </c>
    </row>
    <row r="29" spans="1:7" ht="26.25">
      <c r="A29" s="1649">
        <f t="shared" si="3"/>
        <v>18</v>
      </c>
      <c r="B29" s="1669" t="s">
        <v>5159</v>
      </c>
      <c r="C29" s="1670" t="s">
        <v>5168</v>
      </c>
      <c r="D29" s="519" t="s">
        <v>544</v>
      </c>
      <c r="E29" s="1751">
        <v>32</v>
      </c>
      <c r="F29" s="1706"/>
      <c r="G29" s="1700">
        <f t="shared" si="2"/>
        <v>0</v>
      </c>
    </row>
    <row r="30" spans="1:7" ht="26.25">
      <c r="A30" s="1649">
        <f t="shared" si="3"/>
        <v>19</v>
      </c>
      <c r="B30" s="1650" t="s">
        <v>5161</v>
      </c>
      <c r="C30" s="1651" t="s">
        <v>5169</v>
      </c>
      <c r="D30" s="1652" t="s">
        <v>370</v>
      </c>
      <c r="E30" s="1752">
        <v>398</v>
      </c>
      <c r="F30" s="1706"/>
      <c r="G30" s="1700">
        <f t="shared" si="2"/>
        <v>0</v>
      </c>
    </row>
    <row r="31" spans="1:7" ht="26.25">
      <c r="A31" s="1649">
        <f t="shared" si="3"/>
        <v>20</v>
      </c>
      <c r="B31" s="1650" t="s">
        <v>5170</v>
      </c>
      <c r="C31" s="1651" t="s">
        <v>5171</v>
      </c>
      <c r="D31" s="1652" t="s">
        <v>386</v>
      </c>
      <c r="E31" s="1752">
        <v>280</v>
      </c>
      <c r="F31" s="1706"/>
      <c r="G31" s="1700">
        <f t="shared" si="2"/>
        <v>0</v>
      </c>
    </row>
    <row r="32" spans="1:7">
      <c r="A32" s="375"/>
      <c r="B32" s="376"/>
      <c r="C32" s="365" t="s">
        <v>5172</v>
      </c>
      <c r="D32" s="376"/>
      <c r="E32" s="376"/>
      <c r="F32" s="1704"/>
      <c r="G32" s="1705"/>
    </row>
    <row r="33" spans="1:7" ht="26.25">
      <c r="A33" s="1649">
        <v>26</v>
      </c>
      <c r="B33" s="1708" t="s">
        <v>5173</v>
      </c>
      <c r="C33" s="1709" t="s">
        <v>5174</v>
      </c>
      <c r="D33" s="1679" t="s">
        <v>386</v>
      </c>
      <c r="E33" s="1679">
        <v>110</v>
      </c>
      <c r="F33" s="1702"/>
      <c r="G33" s="1700">
        <f t="shared" ref="G33:G46" si="4">ROUND(F33,2)*ROUND(E33,2)</f>
        <v>0</v>
      </c>
    </row>
    <row r="34" spans="1:7" ht="26.25">
      <c r="A34" s="1649">
        <f t="shared" ref="A34:A46" si="5">+A33+1</f>
        <v>27</v>
      </c>
      <c r="B34" s="1708" t="s">
        <v>5175</v>
      </c>
      <c r="C34" s="1709" t="s">
        <v>5176</v>
      </c>
      <c r="D34" s="1679" t="s">
        <v>386</v>
      </c>
      <c r="E34" s="1679">
        <v>36</v>
      </c>
      <c r="F34" s="1702"/>
      <c r="G34" s="1700">
        <f t="shared" si="4"/>
        <v>0</v>
      </c>
    </row>
    <row r="35" spans="1:7" ht="26.25">
      <c r="A35" s="1649">
        <f t="shared" si="5"/>
        <v>28</v>
      </c>
      <c r="B35" s="1708" t="s">
        <v>5177</v>
      </c>
      <c r="C35" s="1709" t="s">
        <v>5178</v>
      </c>
      <c r="D35" s="1679" t="s">
        <v>386</v>
      </c>
      <c r="E35" s="1679">
        <v>8</v>
      </c>
      <c r="F35" s="1702"/>
      <c r="G35" s="1700">
        <f t="shared" si="4"/>
        <v>0</v>
      </c>
    </row>
    <row r="36" spans="1:7" ht="26.25">
      <c r="A36" s="1649">
        <f t="shared" si="5"/>
        <v>29</v>
      </c>
      <c r="B36" s="1708" t="s">
        <v>5179</v>
      </c>
      <c r="C36" s="1711" t="s">
        <v>5180</v>
      </c>
      <c r="D36" s="1679" t="s">
        <v>544</v>
      </c>
      <c r="E36" s="1679">
        <v>9</v>
      </c>
      <c r="F36" s="1702"/>
      <c r="G36" s="1700">
        <f t="shared" si="4"/>
        <v>0</v>
      </c>
    </row>
    <row r="37" spans="1:7" ht="26.25">
      <c r="A37" s="1649">
        <f t="shared" si="5"/>
        <v>30</v>
      </c>
      <c r="B37" s="1712" t="s">
        <v>5181</v>
      </c>
      <c r="C37" s="1711" t="s">
        <v>5182</v>
      </c>
      <c r="D37" s="1679" t="s">
        <v>370</v>
      </c>
      <c r="E37" s="1679">
        <v>88</v>
      </c>
      <c r="F37" s="1702"/>
      <c r="G37" s="1700">
        <f t="shared" si="4"/>
        <v>0</v>
      </c>
    </row>
    <row r="38" spans="1:7">
      <c r="A38" s="1649">
        <f t="shared" si="5"/>
        <v>31</v>
      </c>
      <c r="B38" s="1712" t="s">
        <v>5183</v>
      </c>
      <c r="C38" s="1713" t="s">
        <v>5184</v>
      </c>
      <c r="D38" s="1679" t="s">
        <v>374</v>
      </c>
      <c r="E38" s="1679">
        <v>24</v>
      </c>
      <c r="F38" s="1702"/>
      <c r="G38" s="1700">
        <f t="shared" si="4"/>
        <v>0</v>
      </c>
    </row>
    <row r="39" spans="1:7" ht="33" customHeight="1">
      <c r="A39" s="1649">
        <f t="shared" si="5"/>
        <v>32</v>
      </c>
      <c r="B39" s="1712" t="s">
        <v>5185</v>
      </c>
      <c r="C39" s="1713" t="s">
        <v>581</v>
      </c>
      <c r="D39" s="1679" t="s">
        <v>374</v>
      </c>
      <c r="E39" s="1679">
        <v>24</v>
      </c>
      <c r="F39" s="1702"/>
      <c r="G39" s="1700">
        <f t="shared" si="4"/>
        <v>0</v>
      </c>
    </row>
    <row r="40" spans="1:7" ht="38.25">
      <c r="A40" s="1649">
        <f t="shared" si="5"/>
        <v>33</v>
      </c>
      <c r="B40" s="1745" t="s">
        <v>538</v>
      </c>
      <c r="C40" s="1748" t="s">
        <v>5186</v>
      </c>
      <c r="D40" s="1679" t="s">
        <v>370</v>
      </c>
      <c r="E40" s="1679">
        <v>290</v>
      </c>
      <c r="F40" s="1702"/>
      <c r="G40" s="1700">
        <f t="shared" si="4"/>
        <v>0</v>
      </c>
    </row>
    <row r="41" spans="1:7" ht="26.25">
      <c r="A41" s="1649">
        <f t="shared" si="5"/>
        <v>34</v>
      </c>
      <c r="B41" s="1712" t="s">
        <v>5187</v>
      </c>
      <c r="C41" s="1746" t="s">
        <v>5188</v>
      </c>
      <c r="D41" s="1679" t="s">
        <v>386</v>
      </c>
      <c r="E41" s="1679">
        <v>68</v>
      </c>
      <c r="F41" s="1702"/>
      <c r="G41" s="1700">
        <f t="shared" si="4"/>
        <v>0</v>
      </c>
    </row>
    <row r="42" spans="1:7">
      <c r="A42" s="1649">
        <f t="shared" si="5"/>
        <v>35</v>
      </c>
      <c r="B42" s="1712" t="s">
        <v>5146</v>
      </c>
      <c r="C42" s="1711" t="s">
        <v>5147</v>
      </c>
      <c r="D42" s="1679" t="s">
        <v>386</v>
      </c>
      <c r="E42" s="1679">
        <v>140</v>
      </c>
      <c r="F42" s="1702"/>
      <c r="G42" s="1700">
        <f t="shared" si="4"/>
        <v>0</v>
      </c>
    </row>
    <row r="43" spans="1:7" ht="38.25">
      <c r="A43" s="1649">
        <f t="shared" si="5"/>
        <v>36</v>
      </c>
      <c r="B43" s="1712" t="s">
        <v>5189</v>
      </c>
      <c r="C43" s="1717" t="s">
        <v>5190</v>
      </c>
      <c r="D43" s="1679" t="s">
        <v>386</v>
      </c>
      <c r="E43" s="1679">
        <v>32</v>
      </c>
      <c r="F43" s="1702"/>
      <c r="G43" s="1700">
        <f t="shared" si="4"/>
        <v>0</v>
      </c>
    </row>
    <row r="44" spans="1:7">
      <c r="A44" s="1719">
        <f t="shared" si="5"/>
        <v>37</v>
      </c>
      <c r="B44" s="1714" t="s">
        <v>5189</v>
      </c>
      <c r="C44" s="1715" t="s">
        <v>5191</v>
      </c>
      <c r="D44" s="1716" t="s">
        <v>386</v>
      </c>
      <c r="E44" s="1716">
        <v>14</v>
      </c>
      <c r="F44" s="1702"/>
      <c r="G44" s="1700">
        <f t="shared" si="4"/>
        <v>0</v>
      </c>
    </row>
    <row r="45" spans="1:7">
      <c r="A45" s="1719">
        <f t="shared" si="5"/>
        <v>38</v>
      </c>
      <c r="B45" s="1714" t="s">
        <v>622</v>
      </c>
      <c r="C45" s="1715" t="s">
        <v>5192</v>
      </c>
      <c r="D45" s="1716" t="s">
        <v>370</v>
      </c>
      <c r="E45" s="1716">
        <v>150</v>
      </c>
      <c r="F45" s="1702"/>
      <c r="G45" s="1700">
        <f t="shared" si="4"/>
        <v>0</v>
      </c>
    </row>
    <row r="46" spans="1:7">
      <c r="A46" s="1649">
        <f t="shared" si="5"/>
        <v>39</v>
      </c>
      <c r="B46" s="1712" t="s">
        <v>5193</v>
      </c>
      <c r="C46" s="1717" t="s">
        <v>5194</v>
      </c>
      <c r="D46" s="1679" t="s">
        <v>374</v>
      </c>
      <c r="E46" s="1679">
        <v>92</v>
      </c>
      <c r="F46" s="1702"/>
      <c r="G46" s="1700">
        <f t="shared" si="4"/>
        <v>0</v>
      </c>
    </row>
    <row r="47" spans="1:7">
      <c r="A47" s="375"/>
      <c r="B47" s="376"/>
      <c r="C47" s="365" t="s">
        <v>649</v>
      </c>
      <c r="D47" s="376"/>
      <c r="E47" s="1688"/>
      <c r="F47" s="1704"/>
      <c r="G47" s="1700"/>
    </row>
    <row r="48" spans="1:7" ht="26.25">
      <c r="A48" s="1649">
        <v>40</v>
      </c>
      <c r="B48" s="1713" t="s">
        <v>5233</v>
      </c>
      <c r="C48" s="1711" t="s">
        <v>5234</v>
      </c>
      <c r="D48" s="1692" t="s">
        <v>377</v>
      </c>
      <c r="E48" s="1692">
        <v>10</v>
      </c>
      <c r="F48" s="1701"/>
      <c r="G48" s="1700">
        <f t="shared" ref="G48:G54" si="6">ROUND(F48,2)*ROUND(E48,2)</f>
        <v>0</v>
      </c>
    </row>
    <row r="49" spans="1:7" ht="25.5">
      <c r="A49" s="1649">
        <f>+A48+1</f>
        <v>41</v>
      </c>
      <c r="B49" s="1713" t="s">
        <v>5235</v>
      </c>
      <c r="C49" s="1713" t="s">
        <v>5236</v>
      </c>
      <c r="D49" s="1692" t="s">
        <v>386</v>
      </c>
      <c r="E49" s="1692">
        <v>74</v>
      </c>
      <c r="F49" s="1718"/>
      <c r="G49" s="1700">
        <f t="shared" si="6"/>
        <v>0</v>
      </c>
    </row>
    <row r="50" spans="1:7">
      <c r="A50" s="1649">
        <f t="shared" ref="A50:A54" si="7">+A49+1</f>
        <v>42</v>
      </c>
      <c r="B50" s="1713" t="s">
        <v>5237</v>
      </c>
      <c r="C50" s="1711" t="s">
        <v>5265</v>
      </c>
      <c r="D50" s="1692" t="s">
        <v>544</v>
      </c>
      <c r="E50" s="1692">
        <v>33.200000000000003</v>
      </c>
      <c r="F50" s="1718"/>
      <c r="G50" s="1700">
        <f t="shared" si="6"/>
        <v>0</v>
      </c>
    </row>
    <row r="51" spans="1:7" ht="25.5">
      <c r="A51" s="1649">
        <f t="shared" si="7"/>
        <v>43</v>
      </c>
      <c r="B51" s="1713" t="s">
        <v>5197</v>
      </c>
      <c r="C51" s="1713" t="s">
        <v>5198</v>
      </c>
      <c r="D51" s="1692" t="s">
        <v>544</v>
      </c>
      <c r="E51" s="1692">
        <v>32.4</v>
      </c>
      <c r="F51" s="1718"/>
      <c r="G51" s="1700">
        <f t="shared" si="6"/>
        <v>0</v>
      </c>
    </row>
    <row r="52" spans="1:7" ht="25.5">
      <c r="A52" s="1649">
        <f t="shared" si="7"/>
        <v>44</v>
      </c>
      <c r="B52" s="1713" t="s">
        <v>5199</v>
      </c>
      <c r="C52" s="1713" t="s">
        <v>5200</v>
      </c>
      <c r="D52" s="1692" t="s">
        <v>386</v>
      </c>
      <c r="E52" s="1692">
        <v>236</v>
      </c>
      <c r="F52" s="1718"/>
      <c r="G52" s="1700">
        <f t="shared" si="6"/>
        <v>0</v>
      </c>
    </row>
    <row r="53" spans="1:7">
      <c r="A53" s="1649">
        <f t="shared" si="7"/>
        <v>45</v>
      </c>
      <c r="B53" s="1713" t="s">
        <v>5201</v>
      </c>
      <c r="C53" s="1713" t="s">
        <v>5202</v>
      </c>
      <c r="D53" s="1692" t="s">
        <v>370</v>
      </c>
      <c r="E53" s="1692">
        <v>112</v>
      </c>
      <c r="F53" s="1718"/>
      <c r="G53" s="1700">
        <f t="shared" si="6"/>
        <v>0</v>
      </c>
    </row>
    <row r="54" spans="1:7">
      <c r="A54" s="1649">
        <f t="shared" si="7"/>
        <v>46</v>
      </c>
      <c r="B54" s="1713" t="s">
        <v>5166</v>
      </c>
      <c r="C54" s="1709" t="s">
        <v>5167</v>
      </c>
      <c r="D54" s="1692" t="s">
        <v>370</v>
      </c>
      <c r="E54" s="1692">
        <v>2804</v>
      </c>
      <c r="F54" s="1718"/>
      <c r="G54" s="1700">
        <f t="shared" si="6"/>
        <v>0</v>
      </c>
    </row>
    <row r="55" spans="1:7">
      <c r="A55" s="1719"/>
      <c r="B55" s="1664"/>
      <c r="C55" s="1665" t="s">
        <v>5203</v>
      </c>
      <c r="D55" s="1664"/>
      <c r="E55" s="1691"/>
      <c r="F55" s="1704"/>
      <c r="G55" s="1705"/>
    </row>
    <row r="56" spans="1:7">
      <c r="A56" s="1649">
        <v>47</v>
      </c>
      <c r="B56" s="1711" t="s">
        <v>5204</v>
      </c>
      <c r="C56" s="1713" t="s">
        <v>5205</v>
      </c>
      <c r="D56" s="1692" t="s">
        <v>370</v>
      </c>
      <c r="E56" s="1692">
        <v>1098</v>
      </c>
      <c r="F56" s="1718"/>
      <c r="G56" s="1700">
        <f t="shared" ref="G56:G64" si="8">ROUND(F56,2)*ROUND(E56,2)</f>
        <v>0</v>
      </c>
    </row>
    <row r="57" spans="1:7" ht="25.5">
      <c r="A57" s="1649">
        <f>+A56+1</f>
        <v>48</v>
      </c>
      <c r="B57" s="1713" t="s">
        <v>5206</v>
      </c>
      <c r="C57" s="1713" t="s">
        <v>5207</v>
      </c>
      <c r="D57" s="1692" t="s">
        <v>370</v>
      </c>
      <c r="E57" s="1692">
        <v>1026</v>
      </c>
      <c r="F57" s="1718"/>
      <c r="G57" s="1700">
        <f t="shared" si="8"/>
        <v>0</v>
      </c>
    </row>
    <row r="58" spans="1:7" ht="25.5">
      <c r="A58" s="1649">
        <f t="shared" ref="A58:A64" si="9">+A57+1</f>
        <v>49</v>
      </c>
      <c r="B58" s="1713" t="s">
        <v>5208</v>
      </c>
      <c r="C58" s="1713" t="s">
        <v>5209</v>
      </c>
      <c r="D58" s="1692" t="s">
        <v>370</v>
      </c>
      <c r="E58" s="1692">
        <v>1026</v>
      </c>
      <c r="F58" s="1718"/>
      <c r="G58" s="1700">
        <f t="shared" si="8"/>
        <v>0</v>
      </c>
    </row>
    <row r="59" spans="1:7" ht="25.5">
      <c r="A59" s="1649">
        <f t="shared" si="9"/>
        <v>50</v>
      </c>
      <c r="B59" s="1713" t="s">
        <v>5210</v>
      </c>
      <c r="C59" s="1713" t="s">
        <v>5211</v>
      </c>
      <c r="D59" s="1692" t="s">
        <v>370</v>
      </c>
      <c r="E59" s="1692">
        <v>1026</v>
      </c>
      <c r="F59" s="1718"/>
      <c r="G59" s="1700">
        <f t="shared" si="8"/>
        <v>0</v>
      </c>
    </row>
    <row r="60" spans="1:7">
      <c r="A60" s="1649">
        <f t="shared" si="9"/>
        <v>51</v>
      </c>
      <c r="B60" s="1713" t="s">
        <v>5212</v>
      </c>
      <c r="C60" s="1713" t="s">
        <v>5213</v>
      </c>
      <c r="D60" s="1692" t="s">
        <v>374</v>
      </c>
      <c r="E60" s="1692">
        <v>544</v>
      </c>
      <c r="F60" s="1718"/>
      <c r="G60" s="1700">
        <f t="shared" si="8"/>
        <v>0</v>
      </c>
    </row>
    <row r="61" spans="1:7">
      <c r="A61" s="1649">
        <f t="shared" si="9"/>
        <v>52</v>
      </c>
      <c r="B61" s="1713" t="s">
        <v>5214</v>
      </c>
      <c r="C61" s="1713" t="s">
        <v>5215</v>
      </c>
      <c r="D61" s="1692" t="s">
        <v>374</v>
      </c>
      <c r="E61" s="1692">
        <v>182</v>
      </c>
      <c r="F61" s="1718"/>
      <c r="G61" s="1700">
        <f t="shared" si="8"/>
        <v>0</v>
      </c>
    </row>
    <row r="62" spans="1:7">
      <c r="A62" s="1649">
        <f t="shared" si="9"/>
        <v>53</v>
      </c>
      <c r="B62" s="1713" t="s">
        <v>5216</v>
      </c>
      <c r="C62" s="1713" t="s">
        <v>5217</v>
      </c>
      <c r="D62" s="1692" t="s">
        <v>374</v>
      </c>
      <c r="E62" s="1692">
        <v>182</v>
      </c>
      <c r="F62" s="1718"/>
      <c r="G62" s="1700">
        <f t="shared" si="8"/>
        <v>0</v>
      </c>
    </row>
    <row r="63" spans="1:7" ht="25.5">
      <c r="A63" s="1649">
        <f t="shared" si="9"/>
        <v>54</v>
      </c>
      <c r="B63" s="1713" t="s">
        <v>5218</v>
      </c>
      <c r="C63" s="1713" t="s">
        <v>5219</v>
      </c>
      <c r="D63" s="1692" t="s">
        <v>370</v>
      </c>
      <c r="E63" s="1692">
        <f>40*1.8</f>
        <v>72</v>
      </c>
      <c r="F63" s="1718"/>
      <c r="G63" s="1700">
        <f t="shared" si="8"/>
        <v>0</v>
      </c>
    </row>
    <row r="64" spans="1:7" ht="26.25" thickBot="1">
      <c r="A64" s="1649">
        <f t="shared" si="9"/>
        <v>55</v>
      </c>
      <c r="B64" s="1711" t="s">
        <v>5220</v>
      </c>
      <c r="C64" s="1713" t="s">
        <v>5221</v>
      </c>
      <c r="D64" s="1692" t="s">
        <v>374</v>
      </c>
      <c r="E64" s="1692">
        <v>182</v>
      </c>
      <c r="F64" s="1718"/>
      <c r="G64" s="1700">
        <f t="shared" si="8"/>
        <v>0</v>
      </c>
    </row>
    <row r="65" spans="1:7" ht="16.5" thickTop="1" thickBot="1">
      <c r="A65" s="385"/>
      <c r="B65" s="386"/>
      <c r="C65" s="3782" t="s">
        <v>5222</v>
      </c>
      <c r="D65" s="3782"/>
      <c r="E65" s="1693"/>
      <c r="F65" s="388"/>
      <c r="G65" s="1694">
        <f>SUM(G11:G64)</f>
        <v>0</v>
      </c>
    </row>
    <row r="66" spans="1:7" ht="15.75" thickTop="1">
      <c r="A66" s="344"/>
      <c r="B66" s="345"/>
      <c r="C66" s="365"/>
      <c r="D66" s="323"/>
      <c r="E66" s="1695"/>
      <c r="F66" s="347"/>
      <c r="G66" s="348"/>
    </row>
    <row r="67" spans="1:7">
      <c r="A67" s="344"/>
      <c r="B67" s="345"/>
      <c r="C67" s="365"/>
      <c r="D67" s="323"/>
      <c r="E67" s="1695"/>
      <c r="F67" s="347"/>
      <c r="G67" s="1696"/>
    </row>
    <row r="68" spans="1:7">
      <c r="A68" s="1697"/>
      <c r="B68" s="349" t="s">
        <v>5288</v>
      </c>
      <c r="C68" s="521"/>
      <c r="D68" s="1697"/>
      <c r="E68" s="1695"/>
      <c r="F68" s="1696"/>
      <c r="G68" s="1696"/>
    </row>
    <row r="69" spans="1:7">
      <c r="A69" s="1697"/>
      <c r="B69" s="349" t="s">
        <v>395</v>
      </c>
      <c r="C69" s="521"/>
      <c r="D69" s="1697"/>
      <c r="E69" s="1695"/>
      <c r="F69" s="1696"/>
      <c r="G69" s="1696"/>
    </row>
    <row r="70" spans="1:7">
      <c r="A70" s="1697"/>
      <c r="B70" s="349" t="s">
        <v>5224</v>
      </c>
      <c r="C70" s="521"/>
      <c r="D70" s="1697"/>
      <c r="E70" s="1695"/>
      <c r="F70" s="1696"/>
      <c r="G70" s="1696"/>
    </row>
    <row r="71" spans="1:7">
      <c r="A71" s="1697"/>
      <c r="B71" s="349"/>
      <c r="C71" s="521"/>
      <c r="D71" s="1697"/>
      <c r="E71" s="1695"/>
      <c r="F71" s="1696"/>
      <c r="G71" s="1696"/>
    </row>
    <row r="72" spans="1:7">
      <c r="A72" s="1697"/>
      <c r="B72" s="1698"/>
      <c r="C72" s="1699"/>
      <c r="D72" s="1697"/>
      <c r="E72" s="1695"/>
      <c r="F72" s="1696"/>
      <c r="G72" s="1696"/>
    </row>
    <row r="73" spans="1:7">
      <c r="A73" s="316"/>
      <c r="B73" s="358"/>
      <c r="C73" s="425"/>
      <c r="D73" s="316"/>
      <c r="E73" s="2892" t="s">
        <v>7638</v>
      </c>
      <c r="F73" s="1696"/>
      <c r="G73" s="1696"/>
    </row>
  </sheetData>
  <mergeCells count="7">
    <mergeCell ref="C65:D65"/>
    <mergeCell ref="A1:G1"/>
    <mergeCell ref="A2:G2"/>
    <mergeCell ref="A3:F3"/>
    <mergeCell ref="F4:G4"/>
    <mergeCell ref="A5:F5"/>
    <mergeCell ref="A7:G7"/>
  </mergeCells>
  <pageMargins left="0.7" right="0.7" top="0.75" bottom="0.75" header="0.3" footer="0.3"/>
  <pageSetup paperSize="9" scale="95" orientation="portrai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1" max="1" width="7.42578125" customWidth="1"/>
    <col min="3" max="3" width="20.140625" customWidth="1"/>
    <col min="6"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5289</v>
      </c>
      <c r="B5" s="4271"/>
      <c r="C5" s="4271"/>
      <c r="D5" s="4271"/>
      <c r="E5" s="4271"/>
      <c r="F5" s="4271"/>
      <c r="G5" s="3618"/>
    </row>
    <row r="6" spans="1:9">
      <c r="A6" s="3620"/>
      <c r="B6" s="3620"/>
      <c r="C6" s="3621"/>
      <c r="D6" s="3620"/>
      <c r="E6" s="3620"/>
      <c r="F6" s="3620"/>
      <c r="G6" s="3618"/>
    </row>
    <row r="7" spans="1:9" ht="15.75" thickBot="1">
      <c r="A7" s="4272" t="s">
        <v>5290</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15.75" thickTop="1">
      <c r="A10" s="3630"/>
      <c r="B10" s="3631"/>
      <c r="C10" s="3621" t="s">
        <v>5135</v>
      </c>
      <c r="D10" s="3631"/>
      <c r="E10" s="3631"/>
      <c r="F10" s="3631"/>
      <c r="G10" s="3632"/>
    </row>
    <row r="11" spans="1:9">
      <c r="A11" s="3633">
        <v>1</v>
      </c>
      <c r="B11" s="3634" t="s">
        <v>5136</v>
      </c>
      <c r="C11" s="3635" t="s">
        <v>5137</v>
      </c>
      <c r="D11" s="3636" t="s">
        <v>370</v>
      </c>
      <c r="E11" s="3637">
        <v>129.40799999999999</v>
      </c>
      <c r="F11" s="3636"/>
      <c r="G11" s="3638">
        <f t="shared" ref="G11:G26" si="0">ROUND(F11,2)*ROUND(E11,2)</f>
        <v>0</v>
      </c>
      <c r="I11" s="1058"/>
    </row>
    <row r="12" spans="1:9" ht="26.25">
      <c r="A12" s="3633">
        <f t="shared" ref="A12:A26" si="1">+A11+1</f>
        <v>2</v>
      </c>
      <c r="B12" s="3639" t="s">
        <v>5138</v>
      </c>
      <c r="C12" s="3640" t="s">
        <v>5139</v>
      </c>
      <c r="D12" s="3641" t="s">
        <v>374</v>
      </c>
      <c r="E12" s="3642">
        <v>153.6</v>
      </c>
      <c r="F12" s="3643"/>
      <c r="G12" s="3638">
        <f t="shared" si="0"/>
        <v>0</v>
      </c>
      <c r="I12" s="1058"/>
    </row>
    <row r="13" spans="1:9" ht="26.25">
      <c r="A13" s="3633">
        <f t="shared" si="1"/>
        <v>3</v>
      </c>
      <c r="B13" s="3644" t="s">
        <v>5140</v>
      </c>
      <c r="C13" s="3645" t="s">
        <v>5141</v>
      </c>
      <c r="D13" s="3646" t="s">
        <v>386</v>
      </c>
      <c r="E13" s="3642">
        <v>199.77513347883601</v>
      </c>
      <c r="F13" s="3643"/>
      <c r="G13" s="3638">
        <f t="shared" si="0"/>
        <v>0</v>
      </c>
      <c r="I13" s="1058"/>
    </row>
    <row r="14" spans="1:9" ht="26.25">
      <c r="A14" s="3633">
        <f t="shared" si="1"/>
        <v>4</v>
      </c>
      <c r="B14" s="3644" t="s">
        <v>5142</v>
      </c>
      <c r="C14" s="3645" t="s">
        <v>5143</v>
      </c>
      <c r="D14" s="3646" t="s">
        <v>544</v>
      </c>
      <c r="E14" s="3642">
        <v>25.32</v>
      </c>
      <c r="F14" s="3643"/>
      <c r="G14" s="3638">
        <f t="shared" si="0"/>
        <v>0</v>
      </c>
      <c r="I14" s="1058"/>
    </row>
    <row r="15" spans="1:9" ht="26.25">
      <c r="A15" s="3633">
        <f t="shared" si="1"/>
        <v>5</v>
      </c>
      <c r="B15" s="3644" t="s">
        <v>5144</v>
      </c>
      <c r="C15" s="3645" t="s">
        <v>5145</v>
      </c>
      <c r="D15" s="3646" t="s">
        <v>544</v>
      </c>
      <c r="E15" s="3642">
        <v>0.55000000000000004</v>
      </c>
      <c r="F15" s="3643"/>
      <c r="G15" s="3638">
        <f t="shared" si="0"/>
        <v>0</v>
      </c>
      <c r="I15" s="1058"/>
    </row>
    <row r="16" spans="1:9" ht="26.25">
      <c r="A16" s="3633">
        <f t="shared" si="1"/>
        <v>6</v>
      </c>
      <c r="B16" s="3644" t="s">
        <v>5146</v>
      </c>
      <c r="C16" s="3645" t="s">
        <v>5147</v>
      </c>
      <c r="D16" s="3646" t="s">
        <v>386</v>
      </c>
      <c r="E16" s="3642">
        <v>194.11199999999999</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4.6719999999999997</v>
      </c>
      <c r="F18" s="3643"/>
      <c r="G18" s="3638">
        <f t="shared" si="0"/>
        <v>0</v>
      </c>
      <c r="I18" s="1058"/>
    </row>
    <row r="19" spans="1:9" ht="39">
      <c r="A19" s="3633">
        <f t="shared" si="1"/>
        <v>9</v>
      </c>
      <c r="B19" s="3644" t="s">
        <v>5151</v>
      </c>
      <c r="C19" s="3645" t="s">
        <v>5152</v>
      </c>
      <c r="D19" s="3646" t="s">
        <v>377</v>
      </c>
      <c r="E19" s="3642">
        <v>2</v>
      </c>
      <c r="F19" s="3643"/>
      <c r="G19" s="3638">
        <f t="shared" si="0"/>
        <v>0</v>
      </c>
      <c r="I19" s="1058"/>
    </row>
    <row r="20" spans="1:9" ht="51.75">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14.4611</v>
      </c>
      <c r="F22" s="3648"/>
      <c r="G22" s="3638">
        <f t="shared" si="0"/>
        <v>0</v>
      </c>
      <c r="I22" s="1058"/>
    </row>
    <row r="23" spans="1:9" ht="25.5">
      <c r="A23" s="3633">
        <f t="shared" si="1"/>
        <v>13</v>
      </c>
      <c r="B23" s="3644" t="s">
        <v>540</v>
      </c>
      <c r="C23" s="3647" t="s">
        <v>5230</v>
      </c>
      <c r="D23" s="3641" t="s">
        <v>370</v>
      </c>
      <c r="E23" s="3642">
        <v>116.864</v>
      </c>
      <c r="F23" s="3648"/>
      <c r="G23" s="3638">
        <f t="shared" si="0"/>
        <v>0</v>
      </c>
      <c r="I23" s="1058"/>
    </row>
    <row r="24" spans="1:9" ht="25.5">
      <c r="A24" s="3633">
        <f t="shared" si="1"/>
        <v>14</v>
      </c>
      <c r="B24" s="3644" t="s">
        <v>5189</v>
      </c>
      <c r="C24" s="3647" t="s">
        <v>5231</v>
      </c>
      <c r="D24" s="3641" t="s">
        <v>386</v>
      </c>
      <c r="E24" s="3642">
        <v>82.656000000000006</v>
      </c>
      <c r="F24" s="3648"/>
      <c r="G24" s="3638">
        <f t="shared" si="0"/>
        <v>0</v>
      </c>
      <c r="I24" s="1058"/>
    </row>
    <row r="25" spans="1:9" ht="38.25">
      <c r="A25" s="3633">
        <f t="shared" si="1"/>
        <v>15</v>
      </c>
      <c r="B25" s="3644" t="s">
        <v>538</v>
      </c>
      <c r="C25" s="3647" t="s">
        <v>5165</v>
      </c>
      <c r="D25" s="3641" t="s">
        <v>370</v>
      </c>
      <c r="E25" s="3642">
        <v>124.608</v>
      </c>
      <c r="F25" s="3648"/>
      <c r="G25" s="3638">
        <f t="shared" si="0"/>
        <v>0</v>
      </c>
      <c r="I25" s="1058"/>
    </row>
    <row r="26" spans="1:9">
      <c r="A26" s="3633">
        <f t="shared" si="1"/>
        <v>16</v>
      </c>
      <c r="B26" s="3644" t="s">
        <v>5156</v>
      </c>
      <c r="C26" s="3647" t="s">
        <v>5157</v>
      </c>
      <c r="D26" s="3641" t="s">
        <v>386</v>
      </c>
      <c r="E26" s="3642">
        <v>48.550400000000003</v>
      </c>
      <c r="F26" s="3648"/>
      <c r="G26" s="3638">
        <f t="shared" si="0"/>
        <v>0</v>
      </c>
      <c r="I26" s="1058"/>
    </row>
    <row r="27" spans="1:9">
      <c r="A27" s="1703"/>
      <c r="B27" s="3649"/>
      <c r="C27" s="3650" t="s">
        <v>5158</v>
      </c>
      <c r="D27" s="3649"/>
      <c r="E27" s="3649"/>
      <c r="F27" s="3651"/>
      <c r="G27" s="3652"/>
      <c r="I27" s="1058"/>
    </row>
    <row r="28" spans="1:9" ht="26.25">
      <c r="A28" s="1668" t="s">
        <v>5127</v>
      </c>
      <c r="B28" s="3653" t="s">
        <v>5159</v>
      </c>
      <c r="C28" s="3654" t="s">
        <v>5160</v>
      </c>
      <c r="D28" s="3655" t="s">
        <v>544</v>
      </c>
      <c r="E28" s="3656">
        <v>27.681519999999999</v>
      </c>
      <c r="F28" s="3657"/>
      <c r="G28" s="3638">
        <f t="shared" ref="G28:G33" si="2">ROUND(F28,2)*ROUND(E28,2)</f>
        <v>0</v>
      </c>
      <c r="I28" s="1058"/>
    </row>
    <row r="29" spans="1:9" ht="26.25">
      <c r="A29" s="3633">
        <f t="shared" ref="A29:A33" si="3">+A28+1</f>
        <v>18</v>
      </c>
      <c r="B29" s="3634" t="s">
        <v>5161</v>
      </c>
      <c r="C29" s="3635" t="s">
        <v>5162</v>
      </c>
      <c r="D29" s="3636" t="s">
        <v>370</v>
      </c>
      <c r="E29" s="3658">
        <v>440.94600000000003</v>
      </c>
      <c r="F29" s="3657"/>
      <c r="G29" s="3638">
        <f t="shared" si="2"/>
        <v>0</v>
      </c>
      <c r="I29" s="1058"/>
    </row>
    <row r="30" spans="1:9" ht="26.25">
      <c r="A30" s="3633">
        <f t="shared" si="3"/>
        <v>19</v>
      </c>
      <c r="B30" s="3634" t="s">
        <v>5163</v>
      </c>
      <c r="C30" s="3635" t="s">
        <v>5164</v>
      </c>
      <c r="D30" s="3636" t="s">
        <v>386</v>
      </c>
      <c r="E30" s="3658">
        <v>221.1335</v>
      </c>
      <c r="F30" s="3657"/>
      <c r="G30" s="3638">
        <f t="shared" si="2"/>
        <v>0</v>
      </c>
      <c r="I30" s="1058"/>
    </row>
    <row r="31" spans="1:9" ht="39">
      <c r="A31" s="3633">
        <f t="shared" si="3"/>
        <v>20</v>
      </c>
      <c r="B31" s="3634" t="s">
        <v>538</v>
      </c>
      <c r="C31" s="3635" t="s">
        <v>5165</v>
      </c>
      <c r="D31" s="3636" t="s">
        <v>370</v>
      </c>
      <c r="E31" s="3658">
        <v>280.60199999999998</v>
      </c>
      <c r="F31" s="3657"/>
      <c r="G31" s="3638">
        <f t="shared" si="2"/>
        <v>0</v>
      </c>
      <c r="I31" s="1058"/>
    </row>
    <row r="32" spans="1:9">
      <c r="A32" s="3633">
        <f t="shared" si="3"/>
        <v>21</v>
      </c>
      <c r="B32" s="3634" t="s">
        <v>5280</v>
      </c>
      <c r="C32" s="3635" t="s">
        <v>5281</v>
      </c>
      <c r="D32" s="3636" t="s">
        <v>374</v>
      </c>
      <c r="E32" s="3658">
        <v>26.96</v>
      </c>
      <c r="F32" s="3657"/>
      <c r="G32" s="3638">
        <f t="shared" si="2"/>
        <v>0</v>
      </c>
      <c r="I32" s="1058"/>
    </row>
    <row r="33" spans="1:9" ht="26.25">
      <c r="A33" s="3633">
        <f t="shared" si="3"/>
        <v>22</v>
      </c>
      <c r="B33" s="3659" t="s">
        <v>5166</v>
      </c>
      <c r="C33" s="3660" t="s">
        <v>5167</v>
      </c>
      <c r="D33" s="3649" t="s">
        <v>370</v>
      </c>
      <c r="E33" s="3661">
        <v>120.258</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51.75">
      <c r="A36" s="3633">
        <f t="shared" ref="A36:A42" si="5">+A35+1</f>
        <v>24</v>
      </c>
      <c r="B36" s="3663" t="s">
        <v>5175</v>
      </c>
      <c r="C36" s="3664" t="s">
        <v>5176</v>
      </c>
      <c r="D36" s="3642" t="s">
        <v>386</v>
      </c>
      <c r="E36" s="3642">
        <v>13.6</v>
      </c>
      <c r="F36" s="3648"/>
      <c r="G36" s="3638">
        <f t="shared" si="4"/>
        <v>0</v>
      </c>
    </row>
    <row r="37" spans="1:9" ht="39">
      <c r="A37" s="3633">
        <f t="shared" si="5"/>
        <v>25</v>
      </c>
      <c r="B37" s="3663" t="s">
        <v>5177</v>
      </c>
      <c r="C37" s="3664" t="s">
        <v>5178</v>
      </c>
      <c r="D37" s="3642" t="s">
        <v>386</v>
      </c>
      <c r="E37" s="3642">
        <v>2.56</v>
      </c>
      <c r="F37" s="3648"/>
      <c r="G37" s="3638">
        <f t="shared" si="4"/>
        <v>0</v>
      </c>
    </row>
    <row r="38" spans="1:9" ht="39">
      <c r="A38" s="3633">
        <f t="shared" si="5"/>
        <v>26</v>
      </c>
      <c r="B38" s="3663" t="s">
        <v>5179</v>
      </c>
      <c r="C38" s="3665" t="s">
        <v>5180</v>
      </c>
      <c r="D38" s="3642" t="s">
        <v>544</v>
      </c>
      <c r="E38" s="3642">
        <v>3.81</v>
      </c>
      <c r="F38" s="3648"/>
      <c r="G38" s="3638">
        <f t="shared" si="4"/>
        <v>0</v>
      </c>
    </row>
    <row r="39" spans="1:9" ht="51">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13.44</v>
      </c>
      <c r="F40" s="3648"/>
      <c r="G40" s="3638">
        <f t="shared" si="4"/>
        <v>0</v>
      </c>
    </row>
    <row r="41" spans="1:9">
      <c r="A41" s="3633">
        <f t="shared" si="5"/>
        <v>29</v>
      </c>
      <c r="B41" s="3667" t="s">
        <v>5183</v>
      </c>
      <c r="C41" s="3668" t="s">
        <v>5184</v>
      </c>
      <c r="D41" s="3642" t="s">
        <v>374</v>
      </c>
      <c r="E41" s="3642">
        <v>83.515838900564091</v>
      </c>
      <c r="F41" s="3648"/>
      <c r="G41" s="3638">
        <f t="shared" si="4"/>
        <v>0</v>
      </c>
    </row>
    <row r="42" spans="1:9">
      <c r="A42" s="3633">
        <f t="shared" si="5"/>
        <v>30</v>
      </c>
      <c r="B42" s="3667" t="s">
        <v>5185</v>
      </c>
      <c r="C42" s="3668" t="s">
        <v>581</v>
      </c>
      <c r="D42" s="3642" t="s">
        <v>374</v>
      </c>
      <c r="E42" s="3642">
        <v>103.51583890056409</v>
      </c>
      <c r="F42" s="3648"/>
      <c r="G42" s="3638">
        <f t="shared" si="4"/>
        <v>0</v>
      </c>
    </row>
    <row r="43" spans="1:9">
      <c r="A43" s="3669"/>
      <c r="B43" s="3670"/>
      <c r="C43" s="3671" t="s">
        <v>649</v>
      </c>
      <c r="D43" s="3670"/>
      <c r="E43" s="3670"/>
      <c r="F43" s="3651"/>
      <c r="G43" s="3638"/>
    </row>
    <row r="44" spans="1:9" ht="39">
      <c r="A44" s="3633">
        <v>31</v>
      </c>
      <c r="B44" s="3668" t="s">
        <v>5255</v>
      </c>
      <c r="C44" s="3665" t="s">
        <v>5256</v>
      </c>
      <c r="D44" s="3672" t="s">
        <v>544</v>
      </c>
      <c r="E44" s="3673">
        <v>100.65</v>
      </c>
      <c r="F44" s="3643"/>
      <c r="G44" s="3638">
        <f t="shared" ref="G44:G50" si="6">ROUND(F44,2)*ROUND(E44,2)</f>
        <v>0</v>
      </c>
    </row>
    <row r="45" spans="1:9" ht="38.25">
      <c r="A45" s="3633">
        <f t="shared" ref="A45:A50" si="7">+A44+1</f>
        <v>32</v>
      </c>
      <c r="B45" s="3668" t="s">
        <v>5235</v>
      </c>
      <c r="C45" s="3668" t="s">
        <v>5236</v>
      </c>
      <c r="D45" s="3672" t="s">
        <v>386</v>
      </c>
      <c r="E45" s="3675">
        <v>30.67</v>
      </c>
      <c r="F45" s="3676"/>
      <c r="G45" s="3638">
        <f t="shared" si="6"/>
        <v>0</v>
      </c>
    </row>
    <row r="46" spans="1:9" ht="26.25">
      <c r="A46" s="3633">
        <f t="shared" si="7"/>
        <v>33</v>
      </c>
      <c r="B46" s="3668" t="s">
        <v>5237</v>
      </c>
      <c r="C46" s="3665" t="s">
        <v>5265</v>
      </c>
      <c r="D46" s="3672" t="s">
        <v>544</v>
      </c>
      <c r="E46" s="3672">
        <v>6.75</v>
      </c>
      <c r="F46" s="3677"/>
      <c r="G46" s="3638">
        <f t="shared" si="6"/>
        <v>0</v>
      </c>
    </row>
    <row r="47" spans="1:9" ht="25.5">
      <c r="A47" s="3633">
        <f t="shared" si="7"/>
        <v>34</v>
      </c>
      <c r="B47" s="3668" t="s">
        <v>5197</v>
      </c>
      <c r="C47" s="3668" t="s">
        <v>5282</v>
      </c>
      <c r="D47" s="3672" t="s">
        <v>544</v>
      </c>
      <c r="E47" s="3672">
        <v>29.49</v>
      </c>
      <c r="F47" s="3677"/>
      <c r="G47" s="3638">
        <f t="shared" si="6"/>
        <v>0</v>
      </c>
    </row>
    <row r="48" spans="1:9" ht="51">
      <c r="A48" s="3633">
        <f t="shared" si="7"/>
        <v>35</v>
      </c>
      <c r="B48" s="3668" t="s">
        <v>5199</v>
      </c>
      <c r="C48" s="3668" t="s">
        <v>5200</v>
      </c>
      <c r="D48" s="3672" t="s">
        <v>386</v>
      </c>
      <c r="E48" s="3672">
        <v>169.54</v>
      </c>
      <c r="F48" s="3677"/>
      <c r="G48" s="3638">
        <f t="shared" si="6"/>
        <v>0</v>
      </c>
    </row>
    <row r="49" spans="1:7">
      <c r="A49" s="3633">
        <f t="shared" si="7"/>
        <v>36</v>
      </c>
      <c r="B49" s="3668" t="s">
        <v>5201</v>
      </c>
      <c r="C49" s="3668" t="s">
        <v>5202</v>
      </c>
      <c r="D49" s="3672" t="s">
        <v>370</v>
      </c>
      <c r="E49" s="3672">
        <v>158.62</v>
      </c>
      <c r="F49" s="3677"/>
      <c r="G49" s="3638">
        <f t="shared" si="6"/>
        <v>0</v>
      </c>
    </row>
    <row r="50" spans="1:7" ht="26.25">
      <c r="A50" s="3633">
        <f t="shared" si="7"/>
        <v>37</v>
      </c>
      <c r="B50" s="3668" t="s">
        <v>5166</v>
      </c>
      <c r="C50" s="3664" t="s">
        <v>5167</v>
      </c>
      <c r="D50" s="3672" t="s">
        <v>370</v>
      </c>
      <c r="E50" s="3672">
        <v>431.6</v>
      </c>
      <c r="F50" s="3677"/>
      <c r="G50" s="3638">
        <f t="shared" si="6"/>
        <v>0</v>
      </c>
    </row>
    <row r="51" spans="1:7" ht="26.25">
      <c r="A51" s="3678"/>
      <c r="B51" s="3649"/>
      <c r="C51" s="3650" t="s">
        <v>5203</v>
      </c>
      <c r="D51" s="3649"/>
      <c r="E51" s="3649"/>
      <c r="F51" s="3651"/>
      <c r="G51" s="3652"/>
    </row>
    <row r="52" spans="1:7">
      <c r="A52" s="3633">
        <v>38</v>
      </c>
      <c r="B52" s="3665" t="s">
        <v>5204</v>
      </c>
      <c r="C52" s="3668" t="s">
        <v>5205</v>
      </c>
      <c r="D52" s="3672" t="s">
        <v>370</v>
      </c>
      <c r="E52" s="3673">
        <v>370.66</v>
      </c>
      <c r="F52" s="3677"/>
      <c r="G52" s="3638">
        <f t="shared" ref="G52:G57" si="8">ROUND(F52,2)*ROUND(E52,2)</f>
        <v>0</v>
      </c>
    </row>
    <row r="53" spans="1:7" ht="38.25">
      <c r="A53" s="3633">
        <f t="shared" ref="A53:A63" si="9">+A52+1</f>
        <v>39</v>
      </c>
      <c r="B53" s="3668" t="s">
        <v>5206</v>
      </c>
      <c r="C53" s="3668" t="s">
        <v>7616</v>
      </c>
      <c r="D53" s="3672" t="s">
        <v>370</v>
      </c>
      <c r="E53" s="3673">
        <v>335.4</v>
      </c>
      <c r="F53" s="3677"/>
      <c r="G53" s="3638">
        <f t="shared" si="8"/>
        <v>0</v>
      </c>
    </row>
    <row r="54" spans="1:7" ht="38.25">
      <c r="A54" s="3633">
        <f t="shared" si="9"/>
        <v>40</v>
      </c>
      <c r="B54" s="3668" t="s">
        <v>5208</v>
      </c>
      <c r="C54" s="3668" t="s">
        <v>7617</v>
      </c>
      <c r="D54" s="3672" t="s">
        <v>370</v>
      </c>
      <c r="E54" s="3673">
        <v>335.4</v>
      </c>
      <c r="F54" s="3677"/>
      <c r="G54" s="3638">
        <f t="shared" si="8"/>
        <v>0</v>
      </c>
    </row>
    <row r="55" spans="1:7" ht="38.25">
      <c r="A55" s="3633">
        <f t="shared" si="9"/>
        <v>41</v>
      </c>
      <c r="B55" s="3668" t="s">
        <v>5210</v>
      </c>
      <c r="C55" s="3668" t="s">
        <v>7618</v>
      </c>
      <c r="D55" s="3672" t="s">
        <v>370</v>
      </c>
      <c r="E55" s="3673">
        <v>335.4</v>
      </c>
      <c r="F55" s="3677"/>
      <c r="G55" s="3638">
        <f t="shared" si="8"/>
        <v>0</v>
      </c>
    </row>
    <row r="56" spans="1:7">
      <c r="A56" s="3633">
        <f t="shared" si="9"/>
        <v>42</v>
      </c>
      <c r="B56" s="3668" t="s">
        <v>5212</v>
      </c>
      <c r="C56" s="3668" t="s">
        <v>5213</v>
      </c>
      <c r="D56" s="3672" t="s">
        <v>374</v>
      </c>
      <c r="E56" s="3672">
        <v>86</v>
      </c>
      <c r="F56" s="3677"/>
      <c r="G56" s="3638">
        <f t="shared" si="8"/>
        <v>0</v>
      </c>
    </row>
    <row r="57" spans="1:7">
      <c r="A57" s="3633">
        <f t="shared" si="9"/>
        <v>43</v>
      </c>
      <c r="B57" s="3668" t="s">
        <v>5214</v>
      </c>
      <c r="C57" s="3668" t="s">
        <v>5215</v>
      </c>
      <c r="D57" s="3672" t="s">
        <v>374</v>
      </c>
      <c r="E57" s="3672">
        <v>86</v>
      </c>
      <c r="F57" s="3677"/>
      <c r="G57" s="3638">
        <f t="shared" si="8"/>
        <v>0</v>
      </c>
    </row>
    <row r="58" spans="1:7" ht="39">
      <c r="A58" s="3633">
        <f t="shared" si="9"/>
        <v>44</v>
      </c>
      <c r="B58" s="3665" t="s">
        <v>5206</v>
      </c>
      <c r="C58" s="3665" t="s">
        <v>7619</v>
      </c>
      <c r="D58" s="3679" t="s">
        <v>370</v>
      </c>
      <c r="E58" s="3679">
        <v>86</v>
      </c>
      <c r="F58" s="3677"/>
      <c r="G58" s="3638">
        <f>+F58*E58</f>
        <v>0</v>
      </c>
    </row>
    <row r="59" spans="1:7" ht="25.5">
      <c r="A59" s="3633">
        <f t="shared" si="9"/>
        <v>45</v>
      </c>
      <c r="B59" s="3668" t="s">
        <v>5267</v>
      </c>
      <c r="C59" s="3668" t="s">
        <v>5268</v>
      </c>
      <c r="D59" s="3672" t="s">
        <v>377</v>
      </c>
      <c r="E59" s="3672">
        <v>4</v>
      </c>
      <c r="F59" s="3677"/>
      <c r="G59" s="3638">
        <f t="shared" ref="G59:G63" si="10">ROUND(F59,2)*ROUND(E59,2)</f>
        <v>0</v>
      </c>
    </row>
    <row r="60" spans="1:7">
      <c r="A60" s="3633">
        <f t="shared" si="9"/>
        <v>46</v>
      </c>
      <c r="B60" s="3668" t="s">
        <v>5216</v>
      </c>
      <c r="C60" s="3668" t="s">
        <v>5217</v>
      </c>
      <c r="D60" s="3672" t="s">
        <v>374</v>
      </c>
      <c r="E60" s="3672">
        <v>86</v>
      </c>
      <c r="F60" s="3677"/>
      <c r="G60" s="3638">
        <f t="shared" si="10"/>
        <v>0</v>
      </c>
    </row>
    <row r="61" spans="1:7">
      <c r="A61" s="3633">
        <f t="shared" si="9"/>
        <v>47</v>
      </c>
      <c r="B61" s="3680" t="s">
        <v>5283</v>
      </c>
      <c r="C61" s="3680" t="s">
        <v>5284</v>
      </c>
      <c r="D61" s="3672" t="s">
        <v>374</v>
      </c>
      <c r="E61" s="3672">
        <v>86</v>
      </c>
      <c r="F61" s="3677"/>
      <c r="G61" s="3638">
        <f t="shared" si="10"/>
        <v>0</v>
      </c>
    </row>
    <row r="62" spans="1:7" ht="25.5">
      <c r="A62" s="3633">
        <f t="shared" si="9"/>
        <v>48</v>
      </c>
      <c r="B62" s="3665" t="s">
        <v>5271</v>
      </c>
      <c r="C62" s="3668" t="s">
        <v>5272</v>
      </c>
      <c r="D62" s="3672" t="s">
        <v>370</v>
      </c>
      <c r="E62" s="3672">
        <f>86*2.5</f>
        <v>215</v>
      </c>
      <c r="F62" s="3677"/>
      <c r="G62" s="3638">
        <f t="shared" si="10"/>
        <v>0</v>
      </c>
    </row>
    <row r="63" spans="1:7" ht="39" thickBot="1">
      <c r="A63" s="3633">
        <f t="shared" si="9"/>
        <v>49</v>
      </c>
      <c r="B63" s="3665" t="s">
        <v>5220</v>
      </c>
      <c r="C63" s="3668" t="s">
        <v>5221</v>
      </c>
      <c r="D63" s="3672" t="s">
        <v>374</v>
      </c>
      <c r="E63" s="3672">
        <v>86</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3683"/>
      <c r="F71" s="2892" t="s">
        <v>7638</v>
      </c>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workbookViewId="0">
      <selection activeCell="A2" sqref="A2:I2"/>
    </sheetView>
  </sheetViews>
  <sheetFormatPr defaultColWidth="9" defaultRowHeight="15"/>
  <cols>
    <col min="1" max="2" width="9" style="1733"/>
    <col min="3" max="3" width="17.5703125" style="1733" customWidth="1"/>
    <col min="4" max="5" width="9" style="1733"/>
    <col min="6" max="6" width="10.28515625" style="1733" customWidth="1"/>
    <col min="7" max="7" width="13.85546875"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5291</v>
      </c>
      <c r="B5" s="3785"/>
      <c r="C5" s="3785"/>
      <c r="D5" s="3785"/>
      <c r="E5" s="3785"/>
      <c r="F5" s="3785"/>
      <c r="G5" s="322"/>
    </row>
    <row r="6" spans="1:9">
      <c r="A6" s="323"/>
      <c r="B6" s="323"/>
      <c r="C6" s="365"/>
      <c r="D6" s="323"/>
      <c r="E6" s="323"/>
      <c r="F6" s="323"/>
      <c r="G6" s="322"/>
    </row>
    <row r="7" spans="1:9" ht="15.75" thickBot="1">
      <c r="A7" s="4266" t="s">
        <v>5292</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27" thickTop="1">
      <c r="A10" s="375"/>
      <c r="B10" s="376"/>
      <c r="C10" s="365" t="s">
        <v>5135</v>
      </c>
      <c r="D10" s="376"/>
      <c r="E10" s="376"/>
      <c r="F10" s="376"/>
      <c r="G10" s="377"/>
    </row>
    <row r="11" spans="1:9">
      <c r="A11" s="1649">
        <v>1</v>
      </c>
      <c r="B11" s="1650" t="s">
        <v>5136</v>
      </c>
      <c r="C11" s="1651" t="s">
        <v>5137</v>
      </c>
      <c r="D11" s="1652" t="s">
        <v>370</v>
      </c>
      <c r="E11" s="1751">
        <v>314</v>
      </c>
      <c r="F11" s="1652"/>
      <c r="G11" s="1700">
        <f t="shared" ref="G11:G22" si="0">ROUND(F11,2)*ROUND(E11,2)</f>
        <v>0</v>
      </c>
    </row>
    <row r="12" spans="1:9" ht="26.25">
      <c r="A12" s="1649">
        <f t="shared" ref="A12:A22" si="1">+A11+1</f>
        <v>2</v>
      </c>
      <c r="B12" s="1742" t="s">
        <v>5138</v>
      </c>
      <c r="C12" s="1743" t="s">
        <v>5139</v>
      </c>
      <c r="D12" s="1744" t="s">
        <v>374</v>
      </c>
      <c r="E12" s="1679">
        <v>336</v>
      </c>
      <c r="F12" s="1701"/>
      <c r="G12" s="1700">
        <f t="shared" si="0"/>
        <v>0</v>
      </c>
    </row>
    <row r="13" spans="1:9" ht="26.25">
      <c r="A13" s="1649">
        <f t="shared" si="1"/>
        <v>3</v>
      </c>
      <c r="B13" s="1745" t="s">
        <v>5140</v>
      </c>
      <c r="C13" s="1746" t="s">
        <v>5141</v>
      </c>
      <c r="D13" s="1747" t="s">
        <v>386</v>
      </c>
      <c r="E13" s="1751">
        <v>418</v>
      </c>
      <c r="F13" s="1701"/>
      <c r="G13" s="1700">
        <f t="shared" si="0"/>
        <v>0</v>
      </c>
    </row>
    <row r="14" spans="1:9" ht="26.25">
      <c r="A14" s="1649">
        <f t="shared" si="1"/>
        <v>4</v>
      </c>
      <c r="B14" s="1745" t="s">
        <v>5142</v>
      </c>
      <c r="C14" s="1746" t="s">
        <v>5143</v>
      </c>
      <c r="D14" s="1747" t="s">
        <v>544</v>
      </c>
      <c r="E14" s="1751">
        <v>36</v>
      </c>
      <c r="F14" s="1701"/>
      <c r="G14" s="1700">
        <f t="shared" si="0"/>
        <v>0</v>
      </c>
    </row>
    <row r="15" spans="1:9" ht="26.25">
      <c r="A15" s="1649">
        <f t="shared" si="1"/>
        <v>5</v>
      </c>
      <c r="B15" s="1745" t="s">
        <v>5144</v>
      </c>
      <c r="C15" s="1746" t="s">
        <v>5145</v>
      </c>
      <c r="D15" s="1747" t="s">
        <v>544</v>
      </c>
      <c r="E15" s="1751">
        <v>1.28348</v>
      </c>
      <c r="F15" s="1701"/>
      <c r="G15" s="1700">
        <f t="shared" si="0"/>
        <v>0</v>
      </c>
    </row>
    <row r="16" spans="1:9" ht="26.25">
      <c r="A16" s="1649">
        <f t="shared" si="1"/>
        <v>6</v>
      </c>
      <c r="B16" s="1745" t="s">
        <v>5146</v>
      </c>
      <c r="C16" s="1746" t="s">
        <v>5147</v>
      </c>
      <c r="D16" s="1747" t="s">
        <v>386</v>
      </c>
      <c r="E16" s="1751">
        <v>234</v>
      </c>
      <c r="F16" s="1701"/>
      <c r="G16" s="1700">
        <f t="shared" si="0"/>
        <v>0</v>
      </c>
    </row>
    <row r="17" spans="1:7" ht="26.25">
      <c r="A17" s="1649">
        <f t="shared" si="1"/>
        <v>7</v>
      </c>
      <c r="B17" s="1745" t="s">
        <v>5148</v>
      </c>
      <c r="C17" s="1746" t="s">
        <v>5149</v>
      </c>
      <c r="D17" s="1747" t="s">
        <v>386</v>
      </c>
      <c r="E17" s="1751">
        <v>20</v>
      </c>
      <c r="F17" s="1701"/>
      <c r="G17" s="1700">
        <f t="shared" si="0"/>
        <v>0</v>
      </c>
    </row>
    <row r="18" spans="1:7" ht="39">
      <c r="A18" s="1649">
        <f t="shared" si="1"/>
        <v>8</v>
      </c>
      <c r="B18" s="1745" t="s">
        <v>633</v>
      </c>
      <c r="C18" s="1746" t="s">
        <v>5150</v>
      </c>
      <c r="D18" s="1747" t="s">
        <v>386</v>
      </c>
      <c r="E18" s="1751">
        <v>12</v>
      </c>
      <c r="F18" s="1701"/>
      <c r="G18" s="1700">
        <f t="shared" si="0"/>
        <v>0</v>
      </c>
    </row>
    <row r="19" spans="1:7" ht="51.75">
      <c r="A19" s="1649">
        <f t="shared" si="1"/>
        <v>9</v>
      </c>
      <c r="B19" s="1745" t="s">
        <v>5151</v>
      </c>
      <c r="C19" s="1746" t="s">
        <v>5152</v>
      </c>
      <c r="D19" s="1747" t="s">
        <v>377</v>
      </c>
      <c r="E19" s="1751">
        <v>4</v>
      </c>
      <c r="F19" s="1701"/>
      <c r="G19" s="1700">
        <f t="shared" si="0"/>
        <v>0</v>
      </c>
    </row>
    <row r="20" spans="1:7" ht="64.5">
      <c r="A20" s="1649">
        <f t="shared" si="1"/>
        <v>10</v>
      </c>
      <c r="B20" s="1745" t="s">
        <v>5153</v>
      </c>
      <c r="C20" s="1746" t="s">
        <v>5154</v>
      </c>
      <c r="D20" s="1747" t="s">
        <v>377</v>
      </c>
      <c r="E20" s="1751">
        <v>16</v>
      </c>
      <c r="F20" s="1701"/>
      <c r="G20" s="1700">
        <f t="shared" si="0"/>
        <v>0</v>
      </c>
    </row>
    <row r="21" spans="1:7">
      <c r="A21" s="1649">
        <f t="shared" si="1"/>
        <v>11</v>
      </c>
      <c r="B21" s="1745" t="s">
        <v>5151</v>
      </c>
      <c r="C21" s="1746" t="s">
        <v>5155</v>
      </c>
      <c r="D21" s="1747" t="s">
        <v>377</v>
      </c>
      <c r="E21" s="1751">
        <v>4</v>
      </c>
      <c r="F21" s="1701"/>
      <c r="G21" s="1700">
        <f t="shared" si="0"/>
        <v>0</v>
      </c>
    </row>
    <row r="22" spans="1:7" ht="25.5">
      <c r="A22" s="1649">
        <f t="shared" si="1"/>
        <v>12</v>
      </c>
      <c r="B22" s="1745" t="s">
        <v>5156</v>
      </c>
      <c r="C22" s="1748" t="s">
        <v>5157</v>
      </c>
      <c r="D22" s="1744" t="s">
        <v>386</v>
      </c>
      <c r="E22" s="1751">
        <v>190</v>
      </c>
      <c r="F22" s="1702"/>
      <c r="G22" s="1700">
        <f t="shared" si="0"/>
        <v>0</v>
      </c>
    </row>
    <row r="23" spans="1:7" ht="26.25">
      <c r="A23" s="1703"/>
      <c r="B23" s="1664"/>
      <c r="C23" s="1665" t="s">
        <v>5158</v>
      </c>
      <c r="D23" s="1664"/>
      <c r="E23" s="1751"/>
      <c r="F23" s="1704"/>
      <c r="G23" s="1705"/>
    </row>
    <row r="24" spans="1:7" ht="26.25">
      <c r="A24" s="1668" t="s">
        <v>5125</v>
      </c>
      <c r="B24" s="1669" t="s">
        <v>5159</v>
      </c>
      <c r="C24" s="1670" t="s">
        <v>5160</v>
      </c>
      <c r="D24" s="519" t="s">
        <v>544</v>
      </c>
      <c r="E24" s="1751">
        <v>40</v>
      </c>
      <c r="F24" s="1706"/>
      <c r="G24" s="1700">
        <f t="shared" ref="G24:G31" si="2">ROUND(F24,2)*ROUND(E24,2)</f>
        <v>0</v>
      </c>
    </row>
    <row r="25" spans="1:7" ht="39">
      <c r="A25" s="1649">
        <f t="shared" ref="A25:A31" si="3">+A24+1</f>
        <v>14</v>
      </c>
      <c r="B25" s="1650" t="s">
        <v>5161</v>
      </c>
      <c r="C25" s="1651" t="s">
        <v>5162</v>
      </c>
      <c r="D25" s="1652" t="s">
        <v>370</v>
      </c>
      <c r="E25" s="1751">
        <v>310</v>
      </c>
      <c r="F25" s="1706"/>
      <c r="G25" s="1700">
        <f t="shared" si="2"/>
        <v>0</v>
      </c>
    </row>
    <row r="26" spans="1:7" ht="26.25">
      <c r="A26" s="1649">
        <f t="shared" si="3"/>
        <v>15</v>
      </c>
      <c r="B26" s="1650" t="s">
        <v>5163</v>
      </c>
      <c r="C26" s="1651" t="s">
        <v>5164</v>
      </c>
      <c r="D26" s="1652" t="s">
        <v>386</v>
      </c>
      <c r="E26" s="1751">
        <v>260</v>
      </c>
      <c r="F26" s="1706"/>
      <c r="G26" s="1700">
        <f t="shared" si="2"/>
        <v>0</v>
      </c>
    </row>
    <row r="27" spans="1:7" ht="51.75">
      <c r="A27" s="1649">
        <f t="shared" si="3"/>
        <v>16</v>
      </c>
      <c r="B27" s="1650" t="s">
        <v>538</v>
      </c>
      <c r="C27" s="1651" t="s">
        <v>5165</v>
      </c>
      <c r="D27" s="1652" t="s">
        <v>370</v>
      </c>
      <c r="E27" s="1751">
        <v>314</v>
      </c>
      <c r="F27" s="1706"/>
      <c r="G27" s="1700">
        <f t="shared" si="2"/>
        <v>0</v>
      </c>
    </row>
    <row r="28" spans="1:7" ht="39">
      <c r="A28" s="1649">
        <f t="shared" si="3"/>
        <v>17</v>
      </c>
      <c r="B28" s="1672" t="s">
        <v>5166</v>
      </c>
      <c r="C28" s="1673" t="s">
        <v>5167</v>
      </c>
      <c r="D28" s="1664" t="s">
        <v>370</v>
      </c>
      <c r="E28" s="1751">
        <v>140</v>
      </c>
      <c r="F28" s="1707"/>
      <c r="G28" s="1700">
        <f t="shared" si="2"/>
        <v>0</v>
      </c>
    </row>
    <row r="29" spans="1:7" ht="39">
      <c r="A29" s="1649">
        <f t="shared" si="3"/>
        <v>18</v>
      </c>
      <c r="B29" s="1669" t="s">
        <v>5159</v>
      </c>
      <c r="C29" s="1670" t="s">
        <v>5168</v>
      </c>
      <c r="D29" s="519" t="s">
        <v>544</v>
      </c>
      <c r="E29" s="1751">
        <v>18</v>
      </c>
      <c r="F29" s="1706"/>
      <c r="G29" s="1700">
        <f t="shared" si="2"/>
        <v>0</v>
      </c>
    </row>
    <row r="30" spans="1:7" ht="39">
      <c r="A30" s="1649">
        <f t="shared" si="3"/>
        <v>19</v>
      </c>
      <c r="B30" s="1650" t="s">
        <v>5161</v>
      </c>
      <c r="C30" s="1651" t="s">
        <v>5169</v>
      </c>
      <c r="D30" s="1652" t="s">
        <v>370</v>
      </c>
      <c r="E30" s="1752">
        <v>178</v>
      </c>
      <c r="F30" s="1706"/>
      <c r="G30" s="1700">
        <f t="shared" si="2"/>
        <v>0</v>
      </c>
    </row>
    <row r="31" spans="1:7" ht="39">
      <c r="A31" s="1649">
        <f t="shared" si="3"/>
        <v>20</v>
      </c>
      <c r="B31" s="1650" t="s">
        <v>5170</v>
      </c>
      <c r="C31" s="1651" t="s">
        <v>5293</v>
      </c>
      <c r="D31" s="1652" t="s">
        <v>386</v>
      </c>
      <c r="E31" s="1752">
        <v>142</v>
      </c>
      <c r="F31" s="1706"/>
      <c r="G31" s="1700">
        <f t="shared" si="2"/>
        <v>0</v>
      </c>
    </row>
    <row r="32" spans="1:7" ht="26.25">
      <c r="A32" s="375"/>
      <c r="B32" s="376"/>
      <c r="C32" s="365" t="s">
        <v>5172</v>
      </c>
      <c r="D32" s="376"/>
      <c r="E32" s="376"/>
      <c r="F32" s="1704"/>
      <c r="G32" s="1705"/>
    </row>
    <row r="33" spans="1:7" ht="39">
      <c r="A33" s="1649">
        <v>21</v>
      </c>
      <c r="B33" s="1708" t="s">
        <v>5173</v>
      </c>
      <c r="C33" s="1709" t="s">
        <v>5174</v>
      </c>
      <c r="D33" s="1679" t="s">
        <v>386</v>
      </c>
      <c r="E33" s="1679">
        <v>110</v>
      </c>
      <c r="F33" s="1702"/>
      <c r="G33" s="1700">
        <f t="shared" ref="G33:G46" si="4">ROUND(F33,2)*ROUND(E33,2)</f>
        <v>0</v>
      </c>
    </row>
    <row r="34" spans="1:7" ht="51.75">
      <c r="A34" s="1649">
        <f t="shared" ref="A34:A46" si="5">+A33+1</f>
        <v>22</v>
      </c>
      <c r="B34" s="1708" t="s">
        <v>5175</v>
      </c>
      <c r="C34" s="1709" t="s">
        <v>5176</v>
      </c>
      <c r="D34" s="1679" t="s">
        <v>386</v>
      </c>
      <c r="E34" s="1679">
        <v>36</v>
      </c>
      <c r="F34" s="1702"/>
      <c r="G34" s="1700">
        <f t="shared" si="4"/>
        <v>0</v>
      </c>
    </row>
    <row r="35" spans="1:7" ht="39">
      <c r="A35" s="1649">
        <f t="shared" si="5"/>
        <v>23</v>
      </c>
      <c r="B35" s="1708" t="s">
        <v>5177</v>
      </c>
      <c r="C35" s="1709" t="s">
        <v>5178</v>
      </c>
      <c r="D35" s="1679" t="s">
        <v>386</v>
      </c>
      <c r="E35" s="1679">
        <v>8</v>
      </c>
      <c r="F35" s="1702"/>
      <c r="G35" s="1700">
        <f t="shared" si="4"/>
        <v>0</v>
      </c>
    </row>
    <row r="36" spans="1:7" ht="51.75">
      <c r="A36" s="1649">
        <f t="shared" si="5"/>
        <v>24</v>
      </c>
      <c r="B36" s="1708" t="s">
        <v>5179</v>
      </c>
      <c r="C36" s="1711" t="s">
        <v>5180</v>
      </c>
      <c r="D36" s="1679" t="s">
        <v>544</v>
      </c>
      <c r="E36" s="1679">
        <v>9</v>
      </c>
      <c r="F36" s="1702"/>
      <c r="G36" s="1700">
        <f t="shared" si="4"/>
        <v>0</v>
      </c>
    </row>
    <row r="37" spans="1:7" ht="39">
      <c r="A37" s="1649">
        <f t="shared" si="5"/>
        <v>25</v>
      </c>
      <c r="B37" s="1708" t="s">
        <v>5181</v>
      </c>
      <c r="C37" s="1711" t="s">
        <v>5294</v>
      </c>
      <c r="D37" s="1679" t="s">
        <v>370</v>
      </c>
      <c r="E37" s="1679">
        <v>44</v>
      </c>
      <c r="F37" s="1749"/>
      <c r="G37" s="1700">
        <f t="shared" si="4"/>
        <v>0</v>
      </c>
    </row>
    <row r="38" spans="1:7" ht="63.75">
      <c r="A38" s="1649">
        <f t="shared" si="5"/>
        <v>26</v>
      </c>
      <c r="B38" s="1745" t="s">
        <v>538</v>
      </c>
      <c r="C38" s="1748" t="s">
        <v>5186</v>
      </c>
      <c r="D38" s="1679" t="s">
        <v>370</v>
      </c>
      <c r="E38" s="1679">
        <v>288</v>
      </c>
      <c r="F38" s="1749"/>
      <c r="G38" s="1700">
        <f t="shared" si="4"/>
        <v>0</v>
      </c>
    </row>
    <row r="39" spans="1:7">
      <c r="A39" s="1649">
        <f t="shared" si="5"/>
        <v>27</v>
      </c>
      <c r="B39" s="1712" t="s">
        <v>5183</v>
      </c>
      <c r="C39" s="1713" t="s">
        <v>5184</v>
      </c>
      <c r="D39" s="1679" t="s">
        <v>374</v>
      </c>
      <c r="E39" s="1679">
        <v>14</v>
      </c>
      <c r="F39" s="1702"/>
      <c r="G39" s="1700">
        <f t="shared" si="4"/>
        <v>0</v>
      </c>
    </row>
    <row r="40" spans="1:7">
      <c r="A40" s="1649">
        <f t="shared" si="5"/>
        <v>28</v>
      </c>
      <c r="B40" s="1712" t="s">
        <v>5185</v>
      </c>
      <c r="C40" s="1713" t="s">
        <v>581</v>
      </c>
      <c r="D40" s="1679" t="s">
        <v>374</v>
      </c>
      <c r="E40" s="1679">
        <v>14</v>
      </c>
      <c r="F40" s="1702"/>
      <c r="G40" s="1700">
        <f t="shared" si="4"/>
        <v>0</v>
      </c>
    </row>
    <row r="41" spans="1:7" ht="39">
      <c r="A41" s="1649">
        <f t="shared" si="5"/>
        <v>29</v>
      </c>
      <c r="B41" s="1712" t="s">
        <v>5187</v>
      </c>
      <c r="C41" s="1746" t="s">
        <v>5188</v>
      </c>
      <c r="D41" s="1679" t="s">
        <v>386</v>
      </c>
      <c r="E41" s="1679">
        <v>26</v>
      </c>
      <c r="F41" s="1702"/>
      <c r="G41" s="1700">
        <f t="shared" si="4"/>
        <v>0</v>
      </c>
    </row>
    <row r="42" spans="1:7" ht="26.25">
      <c r="A42" s="1649">
        <f t="shared" si="5"/>
        <v>30</v>
      </c>
      <c r="B42" s="1712" t="s">
        <v>5146</v>
      </c>
      <c r="C42" s="1711" t="s">
        <v>5147</v>
      </c>
      <c r="D42" s="1679" t="s">
        <v>386</v>
      </c>
      <c r="E42" s="1679">
        <v>140</v>
      </c>
      <c r="F42" s="1702"/>
      <c r="G42" s="1700">
        <f t="shared" si="4"/>
        <v>0</v>
      </c>
    </row>
    <row r="43" spans="1:7" ht="51">
      <c r="A43" s="1649">
        <f t="shared" si="5"/>
        <v>31</v>
      </c>
      <c r="B43" s="1714" t="s">
        <v>5189</v>
      </c>
      <c r="C43" s="1715" t="s">
        <v>5190</v>
      </c>
      <c r="D43" s="1716" t="s">
        <v>386</v>
      </c>
      <c r="E43" s="1716">
        <v>32</v>
      </c>
      <c r="F43" s="1702"/>
      <c r="G43" s="1700">
        <f t="shared" si="4"/>
        <v>0</v>
      </c>
    </row>
    <row r="44" spans="1:7" ht="25.5">
      <c r="A44" s="1649">
        <f t="shared" si="5"/>
        <v>32</v>
      </c>
      <c r="B44" s="1714" t="s">
        <v>5189</v>
      </c>
      <c r="C44" s="1715" t="s">
        <v>5191</v>
      </c>
      <c r="D44" s="1716" t="s">
        <v>386</v>
      </c>
      <c r="E44" s="1716">
        <v>12</v>
      </c>
      <c r="F44" s="1702"/>
      <c r="G44" s="1700">
        <f t="shared" si="4"/>
        <v>0</v>
      </c>
    </row>
    <row r="45" spans="1:7">
      <c r="A45" s="1649">
        <f t="shared" si="5"/>
        <v>33</v>
      </c>
      <c r="B45" s="1714" t="s">
        <v>622</v>
      </c>
      <c r="C45" s="1715" t="s">
        <v>5192</v>
      </c>
      <c r="D45" s="1716" t="s">
        <v>370</v>
      </c>
      <c r="E45" s="1716">
        <v>196</v>
      </c>
      <c r="F45" s="1702"/>
      <c r="G45" s="1700">
        <f t="shared" si="4"/>
        <v>0</v>
      </c>
    </row>
    <row r="46" spans="1:7" ht="25.5">
      <c r="A46" s="1649">
        <f t="shared" si="5"/>
        <v>34</v>
      </c>
      <c r="B46" s="1712" t="s">
        <v>5193</v>
      </c>
      <c r="C46" s="1717" t="s">
        <v>5194</v>
      </c>
      <c r="D46" s="1679" t="s">
        <v>374</v>
      </c>
      <c r="E46" s="1679">
        <v>80</v>
      </c>
      <c r="F46" s="1702"/>
      <c r="G46" s="1700">
        <f t="shared" si="4"/>
        <v>0</v>
      </c>
    </row>
    <row r="47" spans="1:7">
      <c r="A47" s="1649"/>
      <c r="B47" s="376"/>
      <c r="C47" s="365" t="s">
        <v>649</v>
      </c>
      <c r="D47" s="376"/>
      <c r="E47" s="1688"/>
      <c r="F47" s="1704"/>
      <c r="G47" s="1700"/>
    </row>
    <row r="48" spans="1:7" ht="51.75">
      <c r="A48" s="1649">
        <v>35</v>
      </c>
      <c r="B48" s="1713" t="s">
        <v>5295</v>
      </c>
      <c r="C48" s="1711" t="s">
        <v>5296</v>
      </c>
      <c r="D48" s="1692" t="s">
        <v>377</v>
      </c>
      <c r="E48" s="1692">
        <v>24</v>
      </c>
      <c r="F48" s="1704"/>
      <c r="G48" s="1700">
        <f t="shared" ref="G48:G52" si="6">ROUND(F48,2)*ROUND(E48,2)</f>
        <v>0</v>
      </c>
    </row>
    <row r="49" spans="1:7" ht="51">
      <c r="A49" s="1649">
        <f>+A48+1</f>
        <v>36</v>
      </c>
      <c r="B49" s="1713" t="s">
        <v>5197</v>
      </c>
      <c r="C49" s="1713" t="s">
        <v>5198</v>
      </c>
      <c r="D49" s="1692" t="s">
        <v>544</v>
      </c>
      <c r="E49" s="1692">
        <v>33</v>
      </c>
      <c r="F49" s="1718"/>
      <c r="G49" s="1700">
        <f t="shared" si="6"/>
        <v>0</v>
      </c>
    </row>
    <row r="50" spans="1:7" ht="51">
      <c r="A50" s="1649">
        <f t="shared" ref="A50:A52" si="7">+A49+1</f>
        <v>37</v>
      </c>
      <c r="B50" s="1713" t="s">
        <v>5199</v>
      </c>
      <c r="C50" s="1713" t="s">
        <v>5200</v>
      </c>
      <c r="D50" s="1692" t="s">
        <v>386</v>
      </c>
      <c r="E50" s="1692">
        <v>152</v>
      </c>
      <c r="F50" s="1718"/>
      <c r="G50" s="1700">
        <f t="shared" si="6"/>
        <v>0</v>
      </c>
    </row>
    <row r="51" spans="1:7" ht="25.5">
      <c r="A51" s="1649">
        <f t="shared" si="7"/>
        <v>38</v>
      </c>
      <c r="B51" s="1713" t="s">
        <v>5201</v>
      </c>
      <c r="C51" s="1713" t="s">
        <v>5202</v>
      </c>
      <c r="D51" s="1692" t="s">
        <v>370</v>
      </c>
      <c r="E51" s="1692">
        <v>78</v>
      </c>
      <c r="F51" s="1718"/>
      <c r="G51" s="1700">
        <f t="shared" si="6"/>
        <v>0</v>
      </c>
    </row>
    <row r="52" spans="1:7" ht="39">
      <c r="A52" s="1649">
        <f t="shared" si="7"/>
        <v>39</v>
      </c>
      <c r="B52" s="1713" t="s">
        <v>5166</v>
      </c>
      <c r="C52" s="1709" t="s">
        <v>5167</v>
      </c>
      <c r="D52" s="1692" t="s">
        <v>370</v>
      </c>
      <c r="E52" s="1692">
        <v>1468</v>
      </c>
      <c r="F52" s="1718"/>
      <c r="G52" s="1700">
        <f t="shared" si="6"/>
        <v>0</v>
      </c>
    </row>
    <row r="53" spans="1:7" ht="26.25">
      <c r="A53" s="1719"/>
      <c r="B53" s="1664"/>
      <c r="C53" s="1665" t="s">
        <v>5203</v>
      </c>
      <c r="D53" s="1664"/>
      <c r="E53" s="1691"/>
      <c r="F53" s="1704"/>
      <c r="G53" s="1705"/>
    </row>
    <row r="54" spans="1:7">
      <c r="A54" s="1649">
        <v>40</v>
      </c>
      <c r="B54" s="1711" t="s">
        <v>5204</v>
      </c>
      <c r="C54" s="1713" t="s">
        <v>5205</v>
      </c>
      <c r="D54" s="1692" t="s">
        <v>370</v>
      </c>
      <c r="E54" s="1692">
        <v>536</v>
      </c>
      <c r="F54" s="1718"/>
      <c r="G54" s="1700">
        <f t="shared" ref="G54:G62" si="8">ROUND(F54,2)*ROUND(E54,2)</f>
        <v>0</v>
      </c>
    </row>
    <row r="55" spans="1:7" ht="38.25">
      <c r="A55" s="1649">
        <f t="shared" ref="A55:A62" si="9">+A54+1</f>
        <v>41</v>
      </c>
      <c r="B55" s="1713" t="s">
        <v>5206</v>
      </c>
      <c r="C55" s="1713" t="s">
        <v>5207</v>
      </c>
      <c r="D55" s="1692" t="s">
        <v>370</v>
      </c>
      <c r="E55" s="1692">
        <v>500</v>
      </c>
      <c r="F55" s="1718"/>
      <c r="G55" s="1700">
        <f t="shared" si="8"/>
        <v>0</v>
      </c>
    </row>
    <row r="56" spans="1:7" ht="38.25">
      <c r="A56" s="1649">
        <f t="shared" si="9"/>
        <v>42</v>
      </c>
      <c r="B56" s="1713" t="s">
        <v>5208</v>
      </c>
      <c r="C56" s="1713" t="s">
        <v>5209</v>
      </c>
      <c r="D56" s="1692" t="s">
        <v>370</v>
      </c>
      <c r="E56" s="1692">
        <v>500</v>
      </c>
      <c r="F56" s="1718"/>
      <c r="G56" s="1700">
        <f t="shared" si="8"/>
        <v>0</v>
      </c>
    </row>
    <row r="57" spans="1:7" ht="38.25">
      <c r="A57" s="1649">
        <f t="shared" si="9"/>
        <v>43</v>
      </c>
      <c r="B57" s="1713" t="s">
        <v>5210</v>
      </c>
      <c r="C57" s="1713" t="s">
        <v>5211</v>
      </c>
      <c r="D57" s="1692" t="s">
        <v>370</v>
      </c>
      <c r="E57" s="1692">
        <v>500</v>
      </c>
      <c r="F57" s="1718"/>
      <c r="G57" s="1700">
        <f t="shared" si="8"/>
        <v>0</v>
      </c>
    </row>
    <row r="58" spans="1:7">
      <c r="A58" s="1649">
        <f t="shared" si="9"/>
        <v>44</v>
      </c>
      <c r="B58" s="1713" t="s">
        <v>5212</v>
      </c>
      <c r="C58" s="1713" t="s">
        <v>5213</v>
      </c>
      <c r="D58" s="1692" t="s">
        <v>374</v>
      </c>
      <c r="E58" s="1692">
        <v>126</v>
      </c>
      <c r="F58" s="1718"/>
      <c r="G58" s="1700">
        <f t="shared" si="8"/>
        <v>0</v>
      </c>
    </row>
    <row r="59" spans="1:7" ht="25.5">
      <c r="A59" s="1649">
        <f t="shared" si="9"/>
        <v>45</v>
      </c>
      <c r="B59" s="1713" t="s">
        <v>5214</v>
      </c>
      <c r="C59" s="1713" t="s">
        <v>5215</v>
      </c>
      <c r="D59" s="1692" t="s">
        <v>374</v>
      </c>
      <c r="E59" s="1692">
        <v>84</v>
      </c>
      <c r="F59" s="1718"/>
      <c r="G59" s="1700">
        <f t="shared" si="8"/>
        <v>0</v>
      </c>
    </row>
    <row r="60" spans="1:7" ht="25.5">
      <c r="A60" s="1649">
        <f t="shared" si="9"/>
        <v>46</v>
      </c>
      <c r="B60" s="1713" t="s">
        <v>5216</v>
      </c>
      <c r="C60" s="1713" t="s">
        <v>5217</v>
      </c>
      <c r="D60" s="1692" t="s">
        <v>374</v>
      </c>
      <c r="E60" s="1692">
        <v>84</v>
      </c>
      <c r="F60" s="1718"/>
      <c r="G60" s="1700">
        <f t="shared" si="8"/>
        <v>0</v>
      </c>
    </row>
    <row r="61" spans="1:7" ht="25.5">
      <c r="A61" s="1649">
        <f t="shared" si="9"/>
        <v>47</v>
      </c>
      <c r="B61" s="1713" t="s">
        <v>5218</v>
      </c>
      <c r="C61" s="1713" t="s">
        <v>5219</v>
      </c>
      <c r="D61" s="1692" t="s">
        <v>370</v>
      </c>
      <c r="E61" s="1692">
        <f>18*1.8</f>
        <v>32.4</v>
      </c>
      <c r="F61" s="1718"/>
      <c r="G61" s="1700">
        <f t="shared" si="8"/>
        <v>0</v>
      </c>
    </row>
    <row r="62" spans="1:7" ht="39" thickBot="1">
      <c r="A62" s="1649">
        <f t="shared" si="9"/>
        <v>48</v>
      </c>
      <c r="B62" s="1711" t="s">
        <v>5220</v>
      </c>
      <c r="C62" s="1713" t="s">
        <v>5221</v>
      </c>
      <c r="D62" s="1692" t="s">
        <v>374</v>
      </c>
      <c r="E62" s="1692">
        <v>84</v>
      </c>
      <c r="F62" s="1718"/>
      <c r="G62" s="1700">
        <f t="shared" si="8"/>
        <v>0</v>
      </c>
    </row>
    <row r="63" spans="1:7" ht="16.5" thickTop="1" thickBot="1">
      <c r="A63" s="385"/>
      <c r="B63" s="386"/>
      <c r="C63" s="3782" t="s">
        <v>5222</v>
      </c>
      <c r="D63" s="3782"/>
      <c r="E63" s="1693"/>
      <c r="F63" s="388"/>
      <c r="G63" s="1694">
        <f>SUM(G11:G62)</f>
        <v>0</v>
      </c>
    </row>
    <row r="64" spans="1:7" ht="15.75" thickTop="1">
      <c r="A64" s="344"/>
      <c r="B64" s="345"/>
      <c r="C64" s="365"/>
      <c r="D64" s="323"/>
      <c r="E64" s="1695"/>
      <c r="F64" s="347"/>
      <c r="G64" s="348"/>
    </row>
    <row r="65" spans="1:7">
      <c r="A65" s="344"/>
      <c r="B65" s="345"/>
      <c r="C65" s="365"/>
      <c r="D65" s="323"/>
      <c r="E65" s="1695"/>
      <c r="F65" s="347"/>
      <c r="G65" s="1696"/>
    </row>
    <row r="66" spans="1:7">
      <c r="A66" s="1697"/>
      <c r="B66" s="349" t="s">
        <v>5223</v>
      </c>
      <c r="C66" s="521"/>
      <c r="D66" s="1697"/>
      <c r="E66" s="1695"/>
      <c r="F66" s="1696"/>
      <c r="G66" s="1696"/>
    </row>
    <row r="67" spans="1:7">
      <c r="A67" s="1697"/>
      <c r="B67" s="349" t="s">
        <v>395</v>
      </c>
      <c r="C67" s="521"/>
      <c r="D67" s="1697"/>
      <c r="E67" s="1695"/>
      <c r="F67" s="1696"/>
      <c r="G67" s="1696"/>
    </row>
    <row r="68" spans="1:7">
      <c r="A68" s="1697"/>
      <c r="B68" s="349" t="s">
        <v>5224</v>
      </c>
      <c r="C68" s="521"/>
      <c r="D68" s="1697"/>
      <c r="E68" s="1695"/>
      <c r="F68" s="1696"/>
      <c r="G68" s="1696"/>
    </row>
    <row r="69" spans="1:7">
      <c r="A69" s="1697"/>
      <c r="B69" s="349"/>
      <c r="C69" s="521"/>
      <c r="D69" s="1697"/>
      <c r="E69" s="1695"/>
      <c r="F69" s="1696"/>
      <c r="G69" s="1696"/>
    </row>
    <row r="70" spans="1:7">
      <c r="A70" s="1697"/>
      <c r="B70" s="1698"/>
      <c r="C70" s="1699"/>
      <c r="D70" s="1697"/>
      <c r="E70" s="1695"/>
      <c r="F70" s="1696"/>
      <c r="G70" s="1696"/>
    </row>
    <row r="71" spans="1:7">
      <c r="A71" s="316"/>
      <c r="B71" s="358"/>
      <c r="C71" s="425"/>
      <c r="D71" s="316"/>
      <c r="E71" s="2892" t="s">
        <v>7638</v>
      </c>
      <c r="F71" s="1696"/>
      <c r="G71" s="1696"/>
    </row>
  </sheetData>
  <mergeCells count="7">
    <mergeCell ref="C63:D63"/>
    <mergeCell ref="A1:I1"/>
    <mergeCell ref="A2:I2"/>
    <mergeCell ref="A3:F3"/>
    <mergeCell ref="F4:G4"/>
    <mergeCell ref="A5:F5"/>
    <mergeCell ref="A7:G7"/>
  </mergeCell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1" max="1" width="6.42578125" customWidth="1"/>
    <col min="3" max="3" width="18.42578125" customWidth="1"/>
    <col min="5" max="5" width="10.85546875" customWidth="1"/>
    <col min="6"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5297</v>
      </c>
      <c r="B5" s="4271"/>
      <c r="C5" s="4271"/>
      <c r="D5" s="4271"/>
      <c r="E5" s="4271"/>
      <c r="F5" s="4271"/>
      <c r="G5" s="3618"/>
    </row>
    <row r="6" spans="1:9">
      <c r="A6" s="3620"/>
      <c r="B6" s="3620"/>
      <c r="C6" s="3621"/>
      <c r="D6" s="3620"/>
      <c r="E6" s="3620"/>
      <c r="F6" s="3620"/>
      <c r="G6" s="3618"/>
    </row>
    <row r="7" spans="1:9" ht="15.75" thickBot="1">
      <c r="A7" s="4272" t="s">
        <v>5298</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27" thickTop="1">
      <c r="A10" s="3630"/>
      <c r="B10" s="3631"/>
      <c r="C10" s="3621" t="s">
        <v>5135</v>
      </c>
      <c r="D10" s="3631"/>
      <c r="E10" s="3631"/>
      <c r="F10" s="3631"/>
      <c r="G10" s="3632"/>
    </row>
    <row r="11" spans="1:9">
      <c r="A11" s="3633">
        <v>1</v>
      </c>
      <c r="B11" s="3634" t="s">
        <v>5136</v>
      </c>
      <c r="C11" s="3635" t="s">
        <v>5137</v>
      </c>
      <c r="D11" s="3636" t="s">
        <v>370</v>
      </c>
      <c r="E11" s="3637">
        <v>129.40799999999999</v>
      </c>
      <c r="F11" s="3636"/>
      <c r="G11" s="3638">
        <f t="shared" ref="G11:G26" si="0">ROUND(F11,2)*ROUND(E11,2)</f>
        <v>0</v>
      </c>
      <c r="I11" s="1058"/>
    </row>
    <row r="12" spans="1:9" ht="26.25">
      <c r="A12" s="3633">
        <f t="shared" ref="A12:A26" si="1">+A11+1</f>
        <v>2</v>
      </c>
      <c r="B12" s="3639" t="s">
        <v>5138</v>
      </c>
      <c r="C12" s="3640" t="s">
        <v>5139</v>
      </c>
      <c r="D12" s="3641" t="s">
        <v>374</v>
      </c>
      <c r="E12" s="3642">
        <v>193.6</v>
      </c>
      <c r="F12" s="3643"/>
      <c r="G12" s="3638">
        <f t="shared" si="0"/>
        <v>0</v>
      </c>
      <c r="I12" s="1058"/>
    </row>
    <row r="13" spans="1:9" ht="26.25">
      <c r="A13" s="3633">
        <f t="shared" si="1"/>
        <v>3</v>
      </c>
      <c r="B13" s="3644" t="s">
        <v>5140</v>
      </c>
      <c r="C13" s="3645" t="s">
        <v>5141</v>
      </c>
      <c r="D13" s="3646" t="s">
        <v>386</v>
      </c>
      <c r="E13" s="3642">
        <v>251.79990782228299</v>
      </c>
      <c r="F13" s="3643"/>
      <c r="G13" s="3638">
        <f t="shared" si="0"/>
        <v>0</v>
      </c>
      <c r="I13" s="1058"/>
    </row>
    <row r="14" spans="1:9" ht="26.25">
      <c r="A14" s="3633">
        <f t="shared" si="1"/>
        <v>4</v>
      </c>
      <c r="B14" s="3644" t="s">
        <v>5142</v>
      </c>
      <c r="C14" s="3645" t="s">
        <v>5143</v>
      </c>
      <c r="D14" s="3646" t="s">
        <v>544</v>
      </c>
      <c r="E14" s="3642">
        <v>30.007999999999999</v>
      </c>
      <c r="F14" s="3643"/>
      <c r="G14" s="3638">
        <f t="shared" si="0"/>
        <v>0</v>
      </c>
      <c r="I14" s="1058"/>
    </row>
    <row r="15" spans="1:9" ht="26.25">
      <c r="A15" s="3633">
        <f t="shared" si="1"/>
        <v>5</v>
      </c>
      <c r="B15" s="3644" t="s">
        <v>5144</v>
      </c>
      <c r="C15" s="3645" t="s">
        <v>5145</v>
      </c>
      <c r="D15" s="3646" t="s">
        <v>544</v>
      </c>
      <c r="E15" s="3642">
        <v>0.69</v>
      </c>
      <c r="F15" s="3643"/>
      <c r="G15" s="3638">
        <f t="shared" si="0"/>
        <v>0</v>
      </c>
      <c r="I15" s="1058"/>
    </row>
    <row r="16" spans="1:9" ht="26.25">
      <c r="A16" s="3633">
        <f t="shared" si="1"/>
        <v>6</v>
      </c>
      <c r="B16" s="3644" t="s">
        <v>5146</v>
      </c>
      <c r="C16" s="3645" t="s">
        <v>5147</v>
      </c>
      <c r="D16" s="3646" t="s">
        <v>386</v>
      </c>
      <c r="E16" s="3642">
        <v>194.11199999999999</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4.6719999999999997</v>
      </c>
      <c r="F18" s="3643"/>
      <c r="G18" s="3638">
        <f t="shared" si="0"/>
        <v>0</v>
      </c>
      <c r="I18" s="1058"/>
    </row>
    <row r="19" spans="1:9" ht="51.75">
      <c r="A19" s="3633">
        <f t="shared" si="1"/>
        <v>9</v>
      </c>
      <c r="B19" s="3644" t="s">
        <v>5151</v>
      </c>
      <c r="C19" s="3645" t="s">
        <v>5152</v>
      </c>
      <c r="D19" s="3646" t="s">
        <v>377</v>
      </c>
      <c r="E19" s="3642">
        <v>2</v>
      </c>
      <c r="F19" s="3643"/>
      <c r="G19" s="3638">
        <f t="shared" si="0"/>
        <v>0</v>
      </c>
      <c r="I19" s="1058"/>
    </row>
    <row r="20" spans="1:9" ht="64.5">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14.4611</v>
      </c>
      <c r="F22" s="3648"/>
      <c r="G22" s="3638">
        <f t="shared" si="0"/>
        <v>0</v>
      </c>
      <c r="I22" s="1058"/>
    </row>
    <row r="23" spans="1:9" ht="25.5">
      <c r="A23" s="3633">
        <f t="shared" si="1"/>
        <v>13</v>
      </c>
      <c r="B23" s="3644" t="s">
        <v>540</v>
      </c>
      <c r="C23" s="3647" t="s">
        <v>5230</v>
      </c>
      <c r="D23" s="3641" t="s">
        <v>370</v>
      </c>
      <c r="E23" s="3642">
        <v>116.864</v>
      </c>
      <c r="F23" s="3648"/>
      <c r="G23" s="3638">
        <f t="shared" si="0"/>
        <v>0</v>
      </c>
      <c r="I23" s="1058"/>
    </row>
    <row r="24" spans="1:9" ht="25.5">
      <c r="A24" s="3633">
        <f t="shared" si="1"/>
        <v>14</v>
      </c>
      <c r="B24" s="3644" t="s">
        <v>5189</v>
      </c>
      <c r="C24" s="3647" t="s">
        <v>5231</v>
      </c>
      <c r="D24" s="3641" t="s">
        <v>386</v>
      </c>
      <c r="E24" s="3642">
        <v>82.656000000000006</v>
      </c>
      <c r="F24" s="3648"/>
      <c r="G24" s="3638">
        <f t="shared" si="0"/>
        <v>0</v>
      </c>
      <c r="I24" s="1058"/>
    </row>
    <row r="25" spans="1:9" ht="38.25">
      <c r="A25" s="3633">
        <f t="shared" si="1"/>
        <v>15</v>
      </c>
      <c r="B25" s="3644" t="s">
        <v>538</v>
      </c>
      <c r="C25" s="3647" t="s">
        <v>5165</v>
      </c>
      <c r="D25" s="3641" t="s">
        <v>370</v>
      </c>
      <c r="E25" s="3642">
        <v>124.608</v>
      </c>
      <c r="F25" s="3648"/>
      <c r="G25" s="3638">
        <f t="shared" si="0"/>
        <v>0</v>
      </c>
      <c r="I25" s="1058"/>
    </row>
    <row r="26" spans="1:9" ht="25.5">
      <c r="A26" s="3633">
        <f t="shared" si="1"/>
        <v>16</v>
      </c>
      <c r="B26" s="3644" t="s">
        <v>5156</v>
      </c>
      <c r="C26" s="3647" t="s">
        <v>5157</v>
      </c>
      <c r="D26" s="3641" t="s">
        <v>386</v>
      </c>
      <c r="E26" s="3642">
        <v>48.550400000000003</v>
      </c>
      <c r="F26" s="3648"/>
      <c r="G26" s="3638">
        <f t="shared" si="0"/>
        <v>0</v>
      </c>
      <c r="I26" s="1058"/>
    </row>
    <row r="27" spans="1:9" ht="26.25">
      <c r="A27" s="1703"/>
      <c r="B27" s="3649"/>
      <c r="C27" s="3650" t="s">
        <v>5158</v>
      </c>
      <c r="D27" s="3649"/>
      <c r="E27" s="3649"/>
      <c r="F27" s="3651"/>
      <c r="G27" s="3652"/>
      <c r="I27" s="1058"/>
    </row>
    <row r="28" spans="1:9" ht="26.25">
      <c r="A28" s="1668" t="s">
        <v>5127</v>
      </c>
      <c r="B28" s="3653" t="s">
        <v>5159</v>
      </c>
      <c r="C28" s="3654" t="s">
        <v>5160</v>
      </c>
      <c r="D28" s="3655" t="s">
        <v>544</v>
      </c>
      <c r="E28" s="3656">
        <v>24.343679999999999</v>
      </c>
      <c r="F28" s="3657"/>
      <c r="G28" s="3638">
        <f t="shared" ref="G28:G33" si="2">ROUND(F28,2)*ROUND(E28,2)</f>
        <v>0</v>
      </c>
      <c r="I28" s="1058"/>
    </row>
    <row r="29" spans="1:9" ht="26.25">
      <c r="A29" s="3633">
        <f t="shared" ref="A29:A33" si="3">+A28+1</f>
        <v>18</v>
      </c>
      <c r="B29" s="3634" t="s">
        <v>5161</v>
      </c>
      <c r="C29" s="3635" t="s">
        <v>5162</v>
      </c>
      <c r="D29" s="3636" t="s">
        <v>370</v>
      </c>
      <c r="E29" s="3658">
        <v>372.30599999999998</v>
      </c>
      <c r="F29" s="3657"/>
      <c r="G29" s="3638">
        <f t="shared" si="2"/>
        <v>0</v>
      </c>
      <c r="I29" s="1058"/>
    </row>
    <row r="30" spans="1:9" ht="26.25">
      <c r="A30" s="3633">
        <f t="shared" si="3"/>
        <v>19</v>
      </c>
      <c r="B30" s="3634" t="s">
        <v>5163</v>
      </c>
      <c r="C30" s="3635" t="s">
        <v>5164</v>
      </c>
      <c r="D30" s="3636" t="s">
        <v>386</v>
      </c>
      <c r="E30" s="3658">
        <v>188.1285</v>
      </c>
      <c r="F30" s="3657"/>
      <c r="G30" s="3638">
        <f t="shared" si="2"/>
        <v>0</v>
      </c>
      <c r="I30" s="1058"/>
    </row>
    <row r="31" spans="1:9" ht="39">
      <c r="A31" s="3633">
        <f t="shared" si="3"/>
        <v>20</v>
      </c>
      <c r="B31" s="3634" t="s">
        <v>538</v>
      </c>
      <c r="C31" s="3635" t="s">
        <v>5165</v>
      </c>
      <c r="D31" s="3636" t="s">
        <v>370</v>
      </c>
      <c r="E31" s="3658">
        <v>236.922</v>
      </c>
      <c r="F31" s="3657"/>
      <c r="G31" s="3638">
        <f t="shared" si="2"/>
        <v>0</v>
      </c>
      <c r="I31" s="1058"/>
    </row>
    <row r="32" spans="1:9">
      <c r="A32" s="3633">
        <f t="shared" si="3"/>
        <v>21</v>
      </c>
      <c r="B32" s="3634" t="s">
        <v>5280</v>
      </c>
      <c r="C32" s="3635" t="s">
        <v>5281</v>
      </c>
      <c r="D32" s="3636" t="s">
        <v>374</v>
      </c>
      <c r="E32" s="3658">
        <v>26.96</v>
      </c>
      <c r="F32" s="3657"/>
      <c r="G32" s="3638">
        <f t="shared" si="2"/>
        <v>0</v>
      </c>
      <c r="I32" s="1058"/>
    </row>
    <row r="33" spans="1:9" ht="39">
      <c r="A33" s="3633">
        <f t="shared" si="3"/>
        <v>22</v>
      </c>
      <c r="B33" s="3659" t="s">
        <v>5166</v>
      </c>
      <c r="C33" s="3660" t="s">
        <v>5167</v>
      </c>
      <c r="D33" s="3649" t="s">
        <v>370</v>
      </c>
      <c r="E33" s="3661">
        <v>101.538</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51.75">
      <c r="A36" s="3633">
        <f t="shared" ref="A36:A42" si="5">+A35+1</f>
        <v>24</v>
      </c>
      <c r="B36" s="3663" t="s">
        <v>5175</v>
      </c>
      <c r="C36" s="3664" t="s">
        <v>5176</v>
      </c>
      <c r="D36" s="3642" t="s">
        <v>386</v>
      </c>
      <c r="E36" s="3642">
        <v>13.6</v>
      </c>
      <c r="F36" s="3648"/>
      <c r="G36" s="3638">
        <f t="shared" si="4"/>
        <v>0</v>
      </c>
    </row>
    <row r="37" spans="1:9" ht="39">
      <c r="A37" s="3633">
        <f t="shared" si="5"/>
        <v>25</v>
      </c>
      <c r="B37" s="3663" t="s">
        <v>5177</v>
      </c>
      <c r="C37" s="3664" t="s">
        <v>5178</v>
      </c>
      <c r="D37" s="3642" t="s">
        <v>386</v>
      </c>
      <c r="E37" s="3642">
        <v>2.56</v>
      </c>
      <c r="F37" s="3648"/>
      <c r="G37" s="3638">
        <f t="shared" si="4"/>
        <v>0</v>
      </c>
    </row>
    <row r="38" spans="1:9" ht="51.75">
      <c r="A38" s="3633">
        <f t="shared" si="5"/>
        <v>26</v>
      </c>
      <c r="B38" s="3663" t="s">
        <v>5179</v>
      </c>
      <c r="C38" s="3665" t="s">
        <v>5180</v>
      </c>
      <c r="D38" s="3642" t="s">
        <v>544</v>
      </c>
      <c r="E38" s="3642">
        <v>3.81</v>
      </c>
      <c r="F38" s="3648"/>
      <c r="G38" s="3638">
        <f t="shared" si="4"/>
        <v>0</v>
      </c>
    </row>
    <row r="39" spans="1:9" ht="51">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13.44</v>
      </c>
      <c r="F40" s="3648"/>
      <c r="G40" s="3638">
        <f t="shared" si="4"/>
        <v>0</v>
      </c>
    </row>
    <row r="41" spans="1:9">
      <c r="A41" s="3633">
        <f t="shared" si="5"/>
        <v>29</v>
      </c>
      <c r="B41" s="3667" t="s">
        <v>5183</v>
      </c>
      <c r="C41" s="3668" t="s">
        <v>5184</v>
      </c>
      <c r="D41" s="3642" t="s">
        <v>374</v>
      </c>
      <c r="E41" s="3642">
        <v>72.335499013065146</v>
      </c>
      <c r="F41" s="3648"/>
      <c r="G41" s="3638">
        <f t="shared" si="4"/>
        <v>0</v>
      </c>
    </row>
    <row r="42" spans="1:9">
      <c r="A42" s="3633">
        <f t="shared" si="5"/>
        <v>30</v>
      </c>
      <c r="B42" s="3667" t="s">
        <v>5185</v>
      </c>
      <c r="C42" s="3668" t="s">
        <v>581</v>
      </c>
      <c r="D42" s="3642" t="s">
        <v>374</v>
      </c>
      <c r="E42" s="3642">
        <v>92.335499013065146</v>
      </c>
      <c r="F42" s="3648"/>
      <c r="G42" s="3638">
        <f t="shared" si="4"/>
        <v>0</v>
      </c>
    </row>
    <row r="43" spans="1:9">
      <c r="A43" s="3669"/>
      <c r="B43" s="3670"/>
      <c r="C43" s="3671" t="s">
        <v>649</v>
      </c>
      <c r="D43" s="3670"/>
      <c r="E43" s="3670"/>
      <c r="F43" s="3651"/>
      <c r="G43" s="3638"/>
    </row>
    <row r="44" spans="1:9" ht="39">
      <c r="A44" s="3633">
        <v>31</v>
      </c>
      <c r="B44" s="3668" t="s">
        <v>5255</v>
      </c>
      <c r="C44" s="3665" t="s">
        <v>5256</v>
      </c>
      <c r="D44" s="3672" t="s">
        <v>544</v>
      </c>
      <c r="E44" s="3673">
        <v>100.65</v>
      </c>
      <c r="F44" s="3643"/>
      <c r="G44" s="3638">
        <f t="shared" ref="G44:G50" si="6">ROUND(F44,2)*ROUND(E44,2)</f>
        <v>0</v>
      </c>
    </row>
    <row r="45" spans="1:9" ht="38.25">
      <c r="A45" s="3633">
        <f t="shared" ref="A45:A50" si="7">+A44+1</f>
        <v>32</v>
      </c>
      <c r="B45" s="3668" t="s">
        <v>5235</v>
      </c>
      <c r="C45" s="3668" t="s">
        <v>5236</v>
      </c>
      <c r="D45" s="3672" t="s">
        <v>386</v>
      </c>
      <c r="E45" s="3675">
        <v>30.67</v>
      </c>
      <c r="F45" s="3676"/>
      <c r="G45" s="3638">
        <f t="shared" si="6"/>
        <v>0</v>
      </c>
    </row>
    <row r="46" spans="1:9" ht="26.25">
      <c r="A46" s="3633">
        <f t="shared" si="7"/>
        <v>33</v>
      </c>
      <c r="B46" s="3668" t="s">
        <v>5237</v>
      </c>
      <c r="C46" s="3665" t="s">
        <v>5265</v>
      </c>
      <c r="D46" s="3672" t="s">
        <v>544</v>
      </c>
      <c r="E46" s="3672">
        <v>6.75</v>
      </c>
      <c r="F46" s="3677"/>
      <c r="G46" s="3638">
        <f t="shared" si="6"/>
        <v>0</v>
      </c>
    </row>
    <row r="47" spans="1:9" ht="25.5">
      <c r="A47" s="3633">
        <f t="shared" si="7"/>
        <v>34</v>
      </c>
      <c r="B47" s="3668" t="s">
        <v>5197</v>
      </c>
      <c r="C47" s="3668" t="s">
        <v>5282</v>
      </c>
      <c r="D47" s="3672" t="s">
        <v>544</v>
      </c>
      <c r="E47" s="3672">
        <v>29.49</v>
      </c>
      <c r="F47" s="3677"/>
      <c r="G47" s="3638">
        <f t="shared" si="6"/>
        <v>0</v>
      </c>
    </row>
    <row r="48" spans="1:9" ht="51">
      <c r="A48" s="3633">
        <f t="shared" si="7"/>
        <v>35</v>
      </c>
      <c r="B48" s="3668" t="s">
        <v>5199</v>
      </c>
      <c r="C48" s="3668" t="s">
        <v>5200</v>
      </c>
      <c r="D48" s="3672" t="s">
        <v>386</v>
      </c>
      <c r="E48" s="3672">
        <v>169.54</v>
      </c>
      <c r="F48" s="3677"/>
      <c r="G48" s="3638">
        <f t="shared" si="6"/>
        <v>0</v>
      </c>
    </row>
    <row r="49" spans="1:7" ht="25.5">
      <c r="A49" s="3633">
        <f t="shared" si="7"/>
        <v>36</v>
      </c>
      <c r="B49" s="3668" t="s">
        <v>5201</v>
      </c>
      <c r="C49" s="3668" t="s">
        <v>5202</v>
      </c>
      <c r="D49" s="3672" t="s">
        <v>370</v>
      </c>
      <c r="E49" s="3672">
        <v>158.62</v>
      </c>
      <c r="F49" s="3677"/>
      <c r="G49" s="3638">
        <f t="shared" si="6"/>
        <v>0</v>
      </c>
    </row>
    <row r="50" spans="1:7" ht="39">
      <c r="A50" s="3633">
        <f t="shared" si="7"/>
        <v>37</v>
      </c>
      <c r="B50" s="3668" t="s">
        <v>5166</v>
      </c>
      <c r="C50" s="3664" t="s">
        <v>5167</v>
      </c>
      <c r="D50" s="3672" t="s">
        <v>370</v>
      </c>
      <c r="E50" s="3672">
        <v>431.6</v>
      </c>
      <c r="F50" s="3677"/>
      <c r="G50" s="3638">
        <f t="shared" si="6"/>
        <v>0</v>
      </c>
    </row>
    <row r="51" spans="1:7" ht="26.25">
      <c r="A51" s="3678"/>
      <c r="B51" s="3649"/>
      <c r="C51" s="3650" t="s">
        <v>5203</v>
      </c>
      <c r="D51" s="3649"/>
      <c r="E51" s="3649"/>
      <c r="F51" s="3651"/>
      <c r="G51" s="3652"/>
    </row>
    <row r="52" spans="1:7">
      <c r="A52" s="3633">
        <v>38</v>
      </c>
      <c r="B52" s="3665" t="s">
        <v>5204</v>
      </c>
      <c r="C52" s="3668" t="s">
        <v>5205</v>
      </c>
      <c r="D52" s="3672" t="s">
        <v>370</v>
      </c>
      <c r="E52" s="3673">
        <v>370.66</v>
      </c>
      <c r="F52" s="3677"/>
      <c r="G52" s="3638">
        <f t="shared" ref="G52:G57" si="8">ROUND(F52,2)*ROUND(E52,2)</f>
        <v>0</v>
      </c>
    </row>
    <row r="53" spans="1:7" ht="38.25">
      <c r="A53" s="3633">
        <f t="shared" ref="A53:A63" si="9">+A52+1</f>
        <v>39</v>
      </c>
      <c r="B53" s="3668" t="s">
        <v>5206</v>
      </c>
      <c r="C53" s="3668" t="s">
        <v>7616</v>
      </c>
      <c r="D53" s="3672" t="s">
        <v>370</v>
      </c>
      <c r="E53" s="3673">
        <v>335.4</v>
      </c>
      <c r="F53" s="3677"/>
      <c r="G53" s="3638">
        <f t="shared" si="8"/>
        <v>0</v>
      </c>
    </row>
    <row r="54" spans="1:7" ht="38.25">
      <c r="A54" s="3633">
        <f t="shared" si="9"/>
        <v>40</v>
      </c>
      <c r="B54" s="3668" t="s">
        <v>5208</v>
      </c>
      <c r="C54" s="3668" t="s">
        <v>7617</v>
      </c>
      <c r="D54" s="3672" t="s">
        <v>370</v>
      </c>
      <c r="E54" s="3673">
        <v>335.4</v>
      </c>
      <c r="F54" s="3677"/>
      <c r="G54" s="3638">
        <f t="shared" si="8"/>
        <v>0</v>
      </c>
    </row>
    <row r="55" spans="1:7" ht="38.25">
      <c r="A55" s="3633">
        <f t="shared" si="9"/>
        <v>41</v>
      </c>
      <c r="B55" s="3668" t="s">
        <v>5210</v>
      </c>
      <c r="C55" s="3668" t="s">
        <v>7618</v>
      </c>
      <c r="D55" s="3672" t="s">
        <v>370</v>
      </c>
      <c r="E55" s="3673">
        <v>335.4</v>
      </c>
      <c r="F55" s="3677"/>
      <c r="G55" s="3638">
        <f t="shared" si="8"/>
        <v>0</v>
      </c>
    </row>
    <row r="56" spans="1:7">
      <c r="A56" s="3633">
        <f t="shared" si="9"/>
        <v>42</v>
      </c>
      <c r="B56" s="3668" t="s">
        <v>5212</v>
      </c>
      <c r="C56" s="3668" t="s">
        <v>5213</v>
      </c>
      <c r="D56" s="3672" t="s">
        <v>374</v>
      </c>
      <c r="E56" s="3672">
        <v>86</v>
      </c>
      <c r="F56" s="3677"/>
      <c r="G56" s="3638">
        <f t="shared" si="8"/>
        <v>0</v>
      </c>
    </row>
    <row r="57" spans="1:7" ht="25.5">
      <c r="A57" s="3633">
        <f t="shared" si="9"/>
        <v>43</v>
      </c>
      <c r="B57" s="3668" t="s">
        <v>5214</v>
      </c>
      <c r="C57" s="3668" t="s">
        <v>5215</v>
      </c>
      <c r="D57" s="3672" t="s">
        <v>374</v>
      </c>
      <c r="E57" s="3672">
        <v>86</v>
      </c>
      <c r="F57" s="3677"/>
      <c r="G57" s="3638">
        <f t="shared" si="8"/>
        <v>0</v>
      </c>
    </row>
    <row r="58" spans="1:7" ht="51.75">
      <c r="A58" s="3633">
        <f t="shared" si="9"/>
        <v>44</v>
      </c>
      <c r="B58" s="3665" t="s">
        <v>5206</v>
      </c>
      <c r="C58" s="3665" t="s">
        <v>7619</v>
      </c>
      <c r="D58" s="3679" t="s">
        <v>370</v>
      </c>
      <c r="E58" s="3679">
        <v>86</v>
      </c>
      <c r="F58" s="3677"/>
      <c r="G58" s="3638">
        <f>+F58*E58</f>
        <v>0</v>
      </c>
    </row>
    <row r="59" spans="1:7" ht="25.5">
      <c r="A59" s="3633">
        <f t="shared" si="9"/>
        <v>45</v>
      </c>
      <c r="B59" s="3668" t="s">
        <v>5267</v>
      </c>
      <c r="C59" s="3668" t="s">
        <v>5268</v>
      </c>
      <c r="D59" s="3672" t="s">
        <v>377</v>
      </c>
      <c r="E59" s="3672">
        <v>4</v>
      </c>
      <c r="F59" s="3677"/>
      <c r="G59" s="3638">
        <f t="shared" ref="G59:G63" si="10">ROUND(F59,2)*ROUND(E59,2)</f>
        <v>0</v>
      </c>
    </row>
    <row r="60" spans="1:7" ht="25.5">
      <c r="A60" s="3633">
        <f t="shared" si="9"/>
        <v>46</v>
      </c>
      <c r="B60" s="3668" t="s">
        <v>5216</v>
      </c>
      <c r="C60" s="3668" t="s">
        <v>5217</v>
      </c>
      <c r="D60" s="3672" t="s">
        <v>374</v>
      </c>
      <c r="E60" s="3672">
        <v>86</v>
      </c>
      <c r="F60" s="3677"/>
      <c r="G60" s="3638">
        <f t="shared" si="10"/>
        <v>0</v>
      </c>
    </row>
    <row r="61" spans="1:7">
      <c r="A61" s="3633">
        <f t="shared" si="9"/>
        <v>47</v>
      </c>
      <c r="B61" s="3680" t="s">
        <v>5283</v>
      </c>
      <c r="C61" s="3680" t="s">
        <v>5284</v>
      </c>
      <c r="D61" s="3672" t="s">
        <v>374</v>
      </c>
      <c r="E61" s="3672">
        <v>86</v>
      </c>
      <c r="F61" s="3677"/>
      <c r="G61" s="3638">
        <f t="shared" si="10"/>
        <v>0</v>
      </c>
    </row>
    <row r="62" spans="1:7" ht="25.5">
      <c r="A62" s="3633">
        <f t="shared" si="9"/>
        <v>48</v>
      </c>
      <c r="B62" s="3665" t="s">
        <v>5271</v>
      </c>
      <c r="C62" s="3668" t="s">
        <v>5272</v>
      </c>
      <c r="D62" s="3672" t="s">
        <v>370</v>
      </c>
      <c r="E62" s="3672">
        <f>86*2.5</f>
        <v>215</v>
      </c>
      <c r="F62" s="3677"/>
      <c r="G62" s="3638">
        <f t="shared" si="10"/>
        <v>0</v>
      </c>
    </row>
    <row r="63" spans="1:7" ht="39" thickBot="1">
      <c r="A63" s="3633">
        <f t="shared" si="9"/>
        <v>49</v>
      </c>
      <c r="B63" s="3665" t="s">
        <v>5220</v>
      </c>
      <c r="C63" s="3668" t="s">
        <v>5221</v>
      </c>
      <c r="D63" s="3672" t="s">
        <v>374</v>
      </c>
      <c r="E63" s="3672">
        <v>86</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2892" t="s">
        <v>7638</v>
      </c>
      <c r="F71" s="3685"/>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workbookViewId="0">
      <selection activeCell="A2" sqref="A2:H2"/>
    </sheetView>
  </sheetViews>
  <sheetFormatPr defaultColWidth="9" defaultRowHeight="15"/>
  <cols>
    <col min="1" max="2" width="9" style="1733"/>
    <col min="3" max="3" width="18.140625" style="1733" customWidth="1"/>
    <col min="4" max="4" width="9" style="1733"/>
    <col min="5" max="5" width="9.28515625" style="1733" customWidth="1"/>
    <col min="6" max="6" width="11.28515625" style="1733" customWidth="1"/>
    <col min="7" max="7" width="12.85546875" style="1733" customWidth="1"/>
    <col min="8" max="16384" width="9" style="1733"/>
  </cols>
  <sheetData>
    <row r="1" spans="1:8">
      <c r="A1" s="3761"/>
      <c r="B1" s="3761"/>
      <c r="C1" s="3761"/>
      <c r="D1" s="3761"/>
      <c r="E1" s="3761"/>
      <c r="F1" s="3761"/>
      <c r="G1" s="3761"/>
      <c r="H1" s="3761"/>
    </row>
    <row r="2" spans="1:8">
      <c r="A2" s="3761" t="s">
        <v>7646</v>
      </c>
      <c r="B2" s="3761"/>
      <c r="C2" s="3761"/>
      <c r="D2" s="3761"/>
      <c r="E2" s="3761"/>
      <c r="F2" s="3761"/>
      <c r="G2" s="3761"/>
      <c r="H2" s="3761"/>
    </row>
    <row r="3" spans="1:8">
      <c r="A3" s="3784" t="s">
        <v>5132</v>
      </c>
      <c r="B3" s="3784"/>
      <c r="C3" s="3784"/>
      <c r="D3" s="3784"/>
      <c r="E3" s="3784"/>
      <c r="F3" s="3784"/>
      <c r="G3" s="322"/>
    </row>
    <row r="4" spans="1:8">
      <c r="A4" s="321"/>
      <c r="B4" s="321"/>
      <c r="C4" s="363"/>
      <c r="D4" s="321"/>
      <c r="E4" s="321"/>
      <c r="F4" s="4265"/>
      <c r="G4" s="4265"/>
    </row>
    <row r="5" spans="1:8">
      <c r="A5" s="3785" t="s">
        <v>5299</v>
      </c>
      <c r="B5" s="3785"/>
      <c r="C5" s="3785"/>
      <c r="D5" s="3785"/>
      <c r="E5" s="3785"/>
      <c r="F5" s="3785"/>
      <c r="G5" s="322"/>
    </row>
    <row r="6" spans="1:8">
      <c r="A6" s="323"/>
      <c r="B6" s="323"/>
      <c r="C6" s="365"/>
      <c r="D6" s="323"/>
      <c r="E6" s="323"/>
      <c r="F6" s="323"/>
      <c r="G6" s="322"/>
    </row>
    <row r="7" spans="1:8" ht="15.75" thickBot="1">
      <c r="A7" s="4266" t="s">
        <v>5300</v>
      </c>
      <c r="B7" s="4266"/>
      <c r="C7" s="4266"/>
      <c r="D7" s="4266"/>
      <c r="E7" s="4266"/>
      <c r="F7" s="4266"/>
      <c r="G7" s="4266"/>
    </row>
    <row r="8" spans="1:8" ht="27" thickTop="1" thickBot="1">
      <c r="A8" s="1734" t="s">
        <v>969</v>
      </c>
      <c r="B8" s="1735" t="s">
        <v>970</v>
      </c>
      <c r="C8" s="1735" t="s">
        <v>971</v>
      </c>
      <c r="D8" s="1735" t="s">
        <v>306</v>
      </c>
      <c r="E8" s="1735" t="s">
        <v>972</v>
      </c>
      <c r="F8" s="1736" t="s">
        <v>1145</v>
      </c>
      <c r="G8" s="1737" t="s">
        <v>365</v>
      </c>
    </row>
    <row r="9" spans="1:8" ht="16.5" thickTop="1" thickBot="1">
      <c r="A9" s="1738">
        <v>0</v>
      </c>
      <c r="B9" s="1739">
        <v>1</v>
      </c>
      <c r="C9" s="1740">
        <v>2</v>
      </c>
      <c r="D9" s="1739">
        <v>3</v>
      </c>
      <c r="E9" s="1740">
        <v>4</v>
      </c>
      <c r="F9" s="1739">
        <v>5</v>
      </c>
      <c r="G9" s="1741">
        <v>6</v>
      </c>
    </row>
    <row r="10" spans="1:8" ht="27" thickTop="1">
      <c r="A10" s="375"/>
      <c r="B10" s="376"/>
      <c r="C10" s="365" t="s">
        <v>5135</v>
      </c>
      <c r="D10" s="376"/>
      <c r="E10" s="376"/>
      <c r="F10" s="376"/>
      <c r="G10" s="377"/>
    </row>
    <row r="11" spans="1:8">
      <c r="A11" s="1649">
        <v>1</v>
      </c>
      <c r="B11" s="1650" t="s">
        <v>5136</v>
      </c>
      <c r="C11" s="1651" t="s">
        <v>5137</v>
      </c>
      <c r="D11" s="1652" t="s">
        <v>370</v>
      </c>
      <c r="E11" s="1751">
        <v>314</v>
      </c>
      <c r="F11" s="1652"/>
      <c r="G11" s="1700">
        <f t="shared" ref="G11:G22" si="0">ROUND(F11,2)*ROUND(E11,2)</f>
        <v>0</v>
      </c>
    </row>
    <row r="12" spans="1:8" ht="26.25">
      <c r="A12" s="1649">
        <f t="shared" ref="A12:A22" si="1">+A11+1</f>
        <v>2</v>
      </c>
      <c r="B12" s="1742" t="s">
        <v>5138</v>
      </c>
      <c r="C12" s="1743" t="s">
        <v>5139</v>
      </c>
      <c r="D12" s="1744" t="s">
        <v>374</v>
      </c>
      <c r="E12" s="1751">
        <v>310</v>
      </c>
      <c r="F12" s="1701"/>
      <c r="G12" s="1700">
        <f t="shared" si="0"/>
        <v>0</v>
      </c>
    </row>
    <row r="13" spans="1:8" ht="26.25">
      <c r="A13" s="1649">
        <f t="shared" si="1"/>
        <v>3</v>
      </c>
      <c r="B13" s="1745" t="s">
        <v>5140</v>
      </c>
      <c r="C13" s="1746" t="s">
        <v>5141</v>
      </c>
      <c r="D13" s="1747" t="s">
        <v>386</v>
      </c>
      <c r="E13" s="1751">
        <v>378</v>
      </c>
      <c r="F13" s="1701"/>
      <c r="G13" s="1700">
        <f t="shared" si="0"/>
        <v>0</v>
      </c>
    </row>
    <row r="14" spans="1:8" ht="26.25">
      <c r="A14" s="1649">
        <f t="shared" si="1"/>
        <v>4</v>
      </c>
      <c r="B14" s="1745" t="s">
        <v>5142</v>
      </c>
      <c r="C14" s="1746" t="s">
        <v>5143</v>
      </c>
      <c r="D14" s="1747" t="s">
        <v>544</v>
      </c>
      <c r="E14" s="1751">
        <v>50</v>
      </c>
      <c r="F14" s="1701"/>
      <c r="G14" s="1700">
        <f t="shared" si="0"/>
        <v>0</v>
      </c>
    </row>
    <row r="15" spans="1:8" ht="26.25">
      <c r="A15" s="1649">
        <f t="shared" si="1"/>
        <v>5</v>
      </c>
      <c r="B15" s="1745" t="s">
        <v>5144</v>
      </c>
      <c r="C15" s="1746" t="s">
        <v>5145</v>
      </c>
      <c r="D15" s="1747" t="s">
        <v>544</v>
      </c>
      <c r="E15" s="1751">
        <v>1.17</v>
      </c>
      <c r="F15" s="1701"/>
      <c r="G15" s="1700">
        <f t="shared" si="0"/>
        <v>0</v>
      </c>
    </row>
    <row r="16" spans="1:8" ht="26.25">
      <c r="A16" s="1649">
        <f t="shared" si="1"/>
        <v>6</v>
      </c>
      <c r="B16" s="1745" t="s">
        <v>5146</v>
      </c>
      <c r="C16" s="1746" t="s">
        <v>5147</v>
      </c>
      <c r="D16" s="1747" t="s">
        <v>386</v>
      </c>
      <c r="E16" s="1751">
        <v>312</v>
      </c>
      <c r="F16" s="1701"/>
      <c r="G16" s="1700">
        <f t="shared" si="0"/>
        <v>0</v>
      </c>
    </row>
    <row r="17" spans="1:7" ht="26.25">
      <c r="A17" s="1649">
        <f t="shared" si="1"/>
        <v>7</v>
      </c>
      <c r="B17" s="1745" t="s">
        <v>5148</v>
      </c>
      <c r="C17" s="1746" t="s">
        <v>5149</v>
      </c>
      <c r="D17" s="1747" t="s">
        <v>386</v>
      </c>
      <c r="E17" s="1751">
        <v>20</v>
      </c>
      <c r="F17" s="1701"/>
      <c r="G17" s="1700">
        <f t="shared" si="0"/>
        <v>0</v>
      </c>
    </row>
    <row r="18" spans="1:7" ht="39">
      <c r="A18" s="1649">
        <f t="shared" si="1"/>
        <v>8</v>
      </c>
      <c r="B18" s="1745" t="s">
        <v>633</v>
      </c>
      <c r="C18" s="1746" t="s">
        <v>5150</v>
      </c>
      <c r="D18" s="1747" t="s">
        <v>386</v>
      </c>
      <c r="E18" s="1751">
        <v>12</v>
      </c>
      <c r="F18" s="1701"/>
      <c r="G18" s="1700">
        <f t="shared" si="0"/>
        <v>0</v>
      </c>
    </row>
    <row r="19" spans="1:7" ht="51.75">
      <c r="A19" s="1649">
        <f t="shared" si="1"/>
        <v>9</v>
      </c>
      <c r="B19" s="1745" t="s">
        <v>5151</v>
      </c>
      <c r="C19" s="1746" t="s">
        <v>5152</v>
      </c>
      <c r="D19" s="1747" t="s">
        <v>377</v>
      </c>
      <c r="E19" s="1751">
        <v>4</v>
      </c>
      <c r="F19" s="1701"/>
      <c r="G19" s="1700">
        <f t="shared" si="0"/>
        <v>0</v>
      </c>
    </row>
    <row r="20" spans="1:7" ht="64.5">
      <c r="A20" s="1649">
        <f t="shared" si="1"/>
        <v>10</v>
      </c>
      <c r="B20" s="1745" t="s">
        <v>5153</v>
      </c>
      <c r="C20" s="1746" t="s">
        <v>5154</v>
      </c>
      <c r="D20" s="1747" t="s">
        <v>377</v>
      </c>
      <c r="E20" s="1751">
        <v>16</v>
      </c>
      <c r="F20" s="1701"/>
      <c r="G20" s="1700">
        <f t="shared" si="0"/>
        <v>0</v>
      </c>
    </row>
    <row r="21" spans="1:7">
      <c r="A21" s="1649">
        <f t="shared" si="1"/>
        <v>11</v>
      </c>
      <c r="B21" s="1745" t="s">
        <v>5151</v>
      </c>
      <c r="C21" s="1746" t="s">
        <v>5155</v>
      </c>
      <c r="D21" s="1747" t="s">
        <v>377</v>
      </c>
      <c r="E21" s="1751">
        <v>4</v>
      </c>
      <c r="F21" s="1701"/>
      <c r="G21" s="1700">
        <f t="shared" si="0"/>
        <v>0</v>
      </c>
    </row>
    <row r="22" spans="1:7" ht="25.5">
      <c r="A22" s="1649">
        <f t="shared" si="1"/>
        <v>12</v>
      </c>
      <c r="B22" s="1745" t="s">
        <v>5156</v>
      </c>
      <c r="C22" s="1748" t="s">
        <v>5157</v>
      </c>
      <c r="D22" s="1744" t="s">
        <v>386</v>
      </c>
      <c r="E22" s="1751">
        <v>186</v>
      </c>
      <c r="F22" s="1702"/>
      <c r="G22" s="1700">
        <f t="shared" si="0"/>
        <v>0</v>
      </c>
    </row>
    <row r="23" spans="1:7" ht="26.25">
      <c r="A23" s="1703"/>
      <c r="B23" s="1664"/>
      <c r="C23" s="1665" t="s">
        <v>5158</v>
      </c>
      <c r="D23" s="1664"/>
      <c r="E23" s="1751"/>
      <c r="F23" s="1704"/>
      <c r="G23" s="1705"/>
    </row>
    <row r="24" spans="1:7" ht="26.25">
      <c r="A24" s="1668" t="s">
        <v>5125</v>
      </c>
      <c r="B24" s="1669" t="s">
        <v>5159</v>
      </c>
      <c r="C24" s="1670" t="s">
        <v>5160</v>
      </c>
      <c r="D24" s="519" t="s">
        <v>544</v>
      </c>
      <c r="E24" s="1751">
        <v>50</v>
      </c>
      <c r="F24" s="1706"/>
      <c r="G24" s="1700">
        <f t="shared" ref="G24:G31" si="2">ROUND(F24,2)*ROUND(E24,2)</f>
        <v>0</v>
      </c>
    </row>
    <row r="25" spans="1:7" ht="39">
      <c r="A25" s="1649">
        <f t="shared" ref="A25:A31" si="3">+A24+1</f>
        <v>14</v>
      </c>
      <c r="B25" s="1650" t="s">
        <v>5161</v>
      </c>
      <c r="C25" s="1651" t="s">
        <v>5162</v>
      </c>
      <c r="D25" s="1652" t="s">
        <v>370</v>
      </c>
      <c r="E25" s="1751">
        <v>384</v>
      </c>
      <c r="F25" s="1706"/>
      <c r="G25" s="1700">
        <f t="shared" si="2"/>
        <v>0</v>
      </c>
    </row>
    <row r="26" spans="1:7" ht="26.25">
      <c r="A26" s="1649">
        <f t="shared" si="3"/>
        <v>15</v>
      </c>
      <c r="B26" s="1650" t="s">
        <v>5163</v>
      </c>
      <c r="C26" s="1651" t="s">
        <v>5164</v>
      </c>
      <c r="D26" s="1652" t="s">
        <v>386</v>
      </c>
      <c r="E26" s="1751">
        <v>320</v>
      </c>
      <c r="F26" s="1706"/>
      <c r="G26" s="1700">
        <f t="shared" si="2"/>
        <v>0</v>
      </c>
    </row>
    <row r="27" spans="1:7" ht="39">
      <c r="A27" s="1649">
        <f t="shared" si="3"/>
        <v>16</v>
      </c>
      <c r="B27" s="1650" t="s">
        <v>538</v>
      </c>
      <c r="C27" s="1651" t="s">
        <v>5165</v>
      </c>
      <c r="D27" s="1652" t="s">
        <v>370</v>
      </c>
      <c r="E27" s="1751">
        <v>266</v>
      </c>
      <c r="F27" s="1706"/>
      <c r="G27" s="1700">
        <f t="shared" si="2"/>
        <v>0</v>
      </c>
    </row>
    <row r="28" spans="1:7" ht="39">
      <c r="A28" s="1649">
        <f t="shared" si="3"/>
        <v>17</v>
      </c>
      <c r="B28" s="1672" t="s">
        <v>5166</v>
      </c>
      <c r="C28" s="1673" t="s">
        <v>5167</v>
      </c>
      <c r="D28" s="1664" t="s">
        <v>370</v>
      </c>
      <c r="E28" s="1751">
        <v>138</v>
      </c>
      <c r="F28" s="1707"/>
      <c r="G28" s="1700">
        <f t="shared" si="2"/>
        <v>0</v>
      </c>
    </row>
    <row r="29" spans="1:7" ht="39">
      <c r="A29" s="1649">
        <f t="shared" si="3"/>
        <v>18</v>
      </c>
      <c r="B29" s="1669" t="s">
        <v>5159</v>
      </c>
      <c r="C29" s="1670" t="s">
        <v>5168</v>
      </c>
      <c r="D29" s="519" t="s">
        <v>544</v>
      </c>
      <c r="E29" s="1751">
        <v>26</v>
      </c>
      <c r="F29" s="1706"/>
      <c r="G29" s="1700">
        <f t="shared" si="2"/>
        <v>0</v>
      </c>
    </row>
    <row r="30" spans="1:7" ht="39">
      <c r="A30" s="1649">
        <f t="shared" si="3"/>
        <v>19</v>
      </c>
      <c r="B30" s="1650" t="s">
        <v>5161</v>
      </c>
      <c r="C30" s="1651" t="s">
        <v>5169</v>
      </c>
      <c r="D30" s="1652" t="s">
        <v>370</v>
      </c>
      <c r="E30" s="1752">
        <v>296</v>
      </c>
      <c r="F30" s="1706"/>
      <c r="G30" s="1700">
        <f t="shared" si="2"/>
        <v>0</v>
      </c>
    </row>
    <row r="31" spans="1:7" ht="39">
      <c r="A31" s="1649">
        <f t="shared" si="3"/>
        <v>20</v>
      </c>
      <c r="B31" s="1650" t="s">
        <v>5170</v>
      </c>
      <c r="C31" s="1651" t="s">
        <v>5171</v>
      </c>
      <c r="D31" s="1652" t="s">
        <v>386</v>
      </c>
      <c r="E31" s="1752">
        <v>212</v>
      </c>
      <c r="F31" s="1706"/>
      <c r="G31" s="1700">
        <f t="shared" si="2"/>
        <v>0</v>
      </c>
    </row>
    <row r="32" spans="1:7" ht="26.25">
      <c r="A32" s="375"/>
      <c r="B32" s="376"/>
      <c r="C32" s="365" t="s">
        <v>5172</v>
      </c>
      <c r="D32" s="376"/>
      <c r="E32" s="376"/>
      <c r="F32" s="1704"/>
      <c r="G32" s="1705"/>
    </row>
    <row r="33" spans="1:7" ht="39">
      <c r="A33" s="1649">
        <v>21</v>
      </c>
      <c r="B33" s="1708" t="s">
        <v>5173</v>
      </c>
      <c r="C33" s="1709" t="s">
        <v>5174</v>
      </c>
      <c r="D33" s="1679" t="s">
        <v>386</v>
      </c>
      <c r="E33" s="1679">
        <v>110</v>
      </c>
      <c r="F33" s="1702"/>
      <c r="G33" s="1700">
        <f t="shared" ref="G33:G46" si="4">ROUND(F33,2)*ROUND(E33,2)</f>
        <v>0</v>
      </c>
    </row>
    <row r="34" spans="1:7" ht="51.75">
      <c r="A34" s="1649">
        <f t="shared" ref="A34:A46" si="5">+A33+1</f>
        <v>22</v>
      </c>
      <c r="B34" s="1708" t="s">
        <v>5175</v>
      </c>
      <c r="C34" s="1709" t="s">
        <v>5176</v>
      </c>
      <c r="D34" s="1679" t="s">
        <v>386</v>
      </c>
      <c r="E34" s="1679">
        <v>42</v>
      </c>
      <c r="F34" s="1702"/>
      <c r="G34" s="1700">
        <f t="shared" si="4"/>
        <v>0</v>
      </c>
    </row>
    <row r="35" spans="1:7" ht="39">
      <c r="A35" s="1649">
        <f t="shared" si="5"/>
        <v>23</v>
      </c>
      <c r="B35" s="1708" t="s">
        <v>5177</v>
      </c>
      <c r="C35" s="1709" t="s">
        <v>5178</v>
      </c>
      <c r="D35" s="1679" t="s">
        <v>386</v>
      </c>
      <c r="E35" s="1679">
        <v>8</v>
      </c>
      <c r="F35" s="1702"/>
      <c r="G35" s="1700">
        <f t="shared" si="4"/>
        <v>0</v>
      </c>
    </row>
    <row r="36" spans="1:7" ht="51.75">
      <c r="A36" s="1649">
        <f t="shared" si="5"/>
        <v>24</v>
      </c>
      <c r="B36" s="1708" t="s">
        <v>5179</v>
      </c>
      <c r="C36" s="1711" t="s">
        <v>5180</v>
      </c>
      <c r="D36" s="1679" t="s">
        <v>544</v>
      </c>
      <c r="E36" s="1679">
        <v>9</v>
      </c>
      <c r="F36" s="1702"/>
      <c r="G36" s="1700">
        <f t="shared" si="4"/>
        <v>0</v>
      </c>
    </row>
    <row r="37" spans="1:7" ht="39">
      <c r="A37" s="1649">
        <f t="shared" si="5"/>
        <v>25</v>
      </c>
      <c r="B37" s="1712" t="s">
        <v>5181</v>
      </c>
      <c r="C37" s="1711" t="s">
        <v>5182</v>
      </c>
      <c r="D37" s="1679" t="s">
        <v>370</v>
      </c>
      <c r="E37" s="1679">
        <v>68</v>
      </c>
      <c r="F37" s="1702"/>
      <c r="G37" s="1700">
        <f t="shared" si="4"/>
        <v>0</v>
      </c>
    </row>
    <row r="38" spans="1:7">
      <c r="A38" s="1649">
        <f t="shared" si="5"/>
        <v>26</v>
      </c>
      <c r="B38" s="1712" t="s">
        <v>5183</v>
      </c>
      <c r="C38" s="1713" t="s">
        <v>5184</v>
      </c>
      <c r="D38" s="1679" t="s">
        <v>374</v>
      </c>
      <c r="E38" s="1679">
        <v>24</v>
      </c>
      <c r="F38" s="1702"/>
      <c r="G38" s="1700">
        <f t="shared" si="4"/>
        <v>0</v>
      </c>
    </row>
    <row r="39" spans="1:7">
      <c r="A39" s="1649">
        <f t="shared" si="5"/>
        <v>27</v>
      </c>
      <c r="B39" s="1712" t="s">
        <v>5185</v>
      </c>
      <c r="C39" s="1713" t="s">
        <v>581</v>
      </c>
      <c r="D39" s="1679" t="s">
        <v>374</v>
      </c>
      <c r="E39" s="1679">
        <v>24</v>
      </c>
      <c r="F39" s="1702"/>
      <c r="G39" s="1700">
        <f t="shared" si="4"/>
        <v>0</v>
      </c>
    </row>
    <row r="40" spans="1:7" ht="51">
      <c r="A40" s="1649">
        <f t="shared" si="5"/>
        <v>28</v>
      </c>
      <c r="B40" s="1745" t="s">
        <v>538</v>
      </c>
      <c r="C40" s="1748" t="s">
        <v>5186</v>
      </c>
      <c r="D40" s="1679" t="s">
        <v>370</v>
      </c>
      <c r="E40" s="1679">
        <v>288</v>
      </c>
      <c r="F40" s="1702"/>
      <c r="G40" s="1700">
        <f t="shared" si="4"/>
        <v>0</v>
      </c>
    </row>
    <row r="41" spans="1:7" ht="39">
      <c r="A41" s="1649">
        <f t="shared" si="5"/>
        <v>29</v>
      </c>
      <c r="B41" s="1712" t="s">
        <v>5187</v>
      </c>
      <c r="C41" s="1746" t="s">
        <v>5188</v>
      </c>
      <c r="D41" s="1679" t="s">
        <v>386</v>
      </c>
      <c r="E41" s="1679">
        <v>48</v>
      </c>
      <c r="F41" s="1702"/>
      <c r="G41" s="1700">
        <f t="shared" si="4"/>
        <v>0</v>
      </c>
    </row>
    <row r="42" spans="1:7" ht="26.25">
      <c r="A42" s="1649">
        <f t="shared" si="5"/>
        <v>30</v>
      </c>
      <c r="B42" s="1712" t="s">
        <v>5146</v>
      </c>
      <c r="C42" s="1711" t="s">
        <v>5147</v>
      </c>
      <c r="D42" s="1679" t="s">
        <v>386</v>
      </c>
      <c r="E42" s="1679">
        <v>144</v>
      </c>
      <c r="F42" s="1702"/>
      <c r="G42" s="1700">
        <f t="shared" si="4"/>
        <v>0</v>
      </c>
    </row>
    <row r="43" spans="1:7" ht="51">
      <c r="A43" s="1649">
        <f t="shared" si="5"/>
        <v>31</v>
      </c>
      <c r="B43" s="1712" t="s">
        <v>5189</v>
      </c>
      <c r="C43" s="1717" t="s">
        <v>5190</v>
      </c>
      <c r="D43" s="1679" t="s">
        <v>386</v>
      </c>
      <c r="E43" s="1679">
        <v>34</v>
      </c>
      <c r="F43" s="1702"/>
      <c r="G43" s="1700">
        <f t="shared" si="4"/>
        <v>0</v>
      </c>
    </row>
    <row r="44" spans="1:7" ht="25.5">
      <c r="A44" s="1719">
        <f t="shared" si="5"/>
        <v>32</v>
      </c>
      <c r="B44" s="1714" t="s">
        <v>5189</v>
      </c>
      <c r="C44" s="1715" t="s">
        <v>5191</v>
      </c>
      <c r="D44" s="1716" t="s">
        <v>386</v>
      </c>
      <c r="E44" s="1716">
        <v>14</v>
      </c>
      <c r="F44" s="1702"/>
      <c r="G44" s="1700">
        <f t="shared" si="4"/>
        <v>0</v>
      </c>
    </row>
    <row r="45" spans="1:7">
      <c r="A45" s="1719">
        <f t="shared" si="5"/>
        <v>33</v>
      </c>
      <c r="B45" s="1714" t="s">
        <v>622</v>
      </c>
      <c r="C45" s="1715" t="s">
        <v>5192</v>
      </c>
      <c r="D45" s="1716" t="s">
        <v>370</v>
      </c>
      <c r="E45" s="1716">
        <v>160</v>
      </c>
      <c r="F45" s="1702"/>
      <c r="G45" s="1700">
        <f t="shared" si="4"/>
        <v>0</v>
      </c>
    </row>
    <row r="46" spans="1:7" ht="25.5">
      <c r="A46" s="1649">
        <f t="shared" si="5"/>
        <v>34</v>
      </c>
      <c r="B46" s="1712" t="s">
        <v>5193</v>
      </c>
      <c r="C46" s="1717" t="s">
        <v>5194</v>
      </c>
      <c r="D46" s="1679" t="s">
        <v>374</v>
      </c>
      <c r="E46" s="1679">
        <v>88</v>
      </c>
      <c r="F46" s="1702"/>
      <c r="G46" s="1700">
        <f t="shared" si="4"/>
        <v>0</v>
      </c>
    </row>
    <row r="47" spans="1:7">
      <c r="A47" s="375"/>
      <c r="B47" s="376"/>
      <c r="C47" s="365" t="s">
        <v>649</v>
      </c>
      <c r="D47" s="376"/>
      <c r="E47" s="1688"/>
      <c r="F47" s="1704"/>
      <c r="G47" s="1700"/>
    </row>
    <row r="48" spans="1:7" ht="39">
      <c r="A48" s="1649">
        <v>35</v>
      </c>
      <c r="B48" s="1713" t="s">
        <v>5301</v>
      </c>
      <c r="C48" s="1711" t="s">
        <v>5302</v>
      </c>
      <c r="D48" s="1692" t="s">
        <v>377</v>
      </c>
      <c r="E48" s="1692">
        <v>10</v>
      </c>
      <c r="F48" s="1701"/>
      <c r="G48" s="1700">
        <f t="shared" ref="G48:G54" si="6">ROUND(F48,2)*ROUND(E48,2)</f>
        <v>0</v>
      </c>
    </row>
    <row r="49" spans="1:7" ht="38.25">
      <c r="A49" s="1649">
        <f>+A48+1</f>
        <v>36</v>
      </c>
      <c r="B49" s="1713" t="s">
        <v>5235</v>
      </c>
      <c r="C49" s="1713" t="s">
        <v>5236</v>
      </c>
      <c r="D49" s="1692" t="s">
        <v>386</v>
      </c>
      <c r="E49" s="1692">
        <v>62</v>
      </c>
      <c r="F49" s="1718"/>
      <c r="G49" s="1700">
        <f t="shared" si="6"/>
        <v>0</v>
      </c>
    </row>
    <row r="50" spans="1:7" ht="26.25">
      <c r="A50" s="1649">
        <f t="shared" ref="A50:A54" si="7">+A49+1</f>
        <v>37</v>
      </c>
      <c r="B50" s="1713" t="s">
        <v>5237</v>
      </c>
      <c r="C50" s="1711" t="s">
        <v>5265</v>
      </c>
      <c r="D50" s="1692" t="s">
        <v>544</v>
      </c>
      <c r="E50" s="1692">
        <v>25</v>
      </c>
      <c r="F50" s="1718"/>
      <c r="G50" s="1700">
        <f t="shared" si="6"/>
        <v>0</v>
      </c>
    </row>
    <row r="51" spans="1:7" ht="51">
      <c r="A51" s="1649">
        <f t="shared" si="7"/>
        <v>38</v>
      </c>
      <c r="B51" s="1713" t="s">
        <v>5197</v>
      </c>
      <c r="C51" s="1713" t="s">
        <v>5198</v>
      </c>
      <c r="D51" s="1692" t="s">
        <v>544</v>
      </c>
      <c r="E51" s="1692">
        <v>27</v>
      </c>
      <c r="F51" s="1718"/>
      <c r="G51" s="1700">
        <f t="shared" si="6"/>
        <v>0</v>
      </c>
    </row>
    <row r="52" spans="1:7" ht="51">
      <c r="A52" s="1649">
        <f t="shared" si="7"/>
        <v>39</v>
      </c>
      <c r="B52" s="1713" t="s">
        <v>5199</v>
      </c>
      <c r="C52" s="1713" t="s">
        <v>5200</v>
      </c>
      <c r="D52" s="1692" t="s">
        <v>386</v>
      </c>
      <c r="E52" s="1692">
        <v>202</v>
      </c>
      <c r="F52" s="1718"/>
      <c r="G52" s="1700">
        <f t="shared" si="6"/>
        <v>0</v>
      </c>
    </row>
    <row r="53" spans="1:7" ht="25.5">
      <c r="A53" s="1649">
        <f t="shared" si="7"/>
        <v>40</v>
      </c>
      <c r="B53" s="1713" t="s">
        <v>5201</v>
      </c>
      <c r="C53" s="1713" t="s">
        <v>5202</v>
      </c>
      <c r="D53" s="1692" t="s">
        <v>370</v>
      </c>
      <c r="E53" s="1692">
        <v>68</v>
      </c>
      <c r="F53" s="1718"/>
      <c r="G53" s="1700">
        <f t="shared" si="6"/>
        <v>0</v>
      </c>
    </row>
    <row r="54" spans="1:7" ht="39">
      <c r="A54" s="1649">
        <f t="shared" si="7"/>
        <v>41</v>
      </c>
      <c r="B54" s="1713" t="s">
        <v>5166</v>
      </c>
      <c r="C54" s="1709" t="s">
        <v>5167</v>
      </c>
      <c r="D54" s="1692" t="s">
        <v>370</v>
      </c>
      <c r="E54" s="1692">
        <v>2114</v>
      </c>
      <c r="F54" s="1718"/>
      <c r="G54" s="1700">
        <f t="shared" si="6"/>
        <v>0</v>
      </c>
    </row>
    <row r="55" spans="1:7" ht="26.25">
      <c r="A55" s="1719"/>
      <c r="B55" s="1664"/>
      <c r="C55" s="1665" t="s">
        <v>5203</v>
      </c>
      <c r="D55" s="1664"/>
      <c r="E55" s="1691"/>
      <c r="F55" s="1704"/>
      <c r="G55" s="1705"/>
    </row>
    <row r="56" spans="1:7">
      <c r="A56" s="1649">
        <v>39</v>
      </c>
      <c r="B56" s="1711" t="s">
        <v>5204</v>
      </c>
      <c r="C56" s="1713" t="s">
        <v>5205</v>
      </c>
      <c r="D56" s="1692" t="s">
        <v>370</v>
      </c>
      <c r="E56" s="1692">
        <v>842</v>
      </c>
      <c r="F56" s="1718"/>
      <c r="G56" s="1700">
        <f t="shared" ref="G56:G64" si="8">ROUND(F56,2)*ROUND(E56,2)</f>
        <v>0</v>
      </c>
    </row>
    <row r="57" spans="1:7" ht="38.25">
      <c r="A57" s="1649">
        <f>+A56+1</f>
        <v>40</v>
      </c>
      <c r="B57" s="1713" t="s">
        <v>5206</v>
      </c>
      <c r="C57" s="1713" t="s">
        <v>5207</v>
      </c>
      <c r="D57" s="1692" t="s">
        <v>370</v>
      </c>
      <c r="E57" s="1692">
        <v>786</v>
      </c>
      <c r="F57" s="1718"/>
      <c r="G57" s="1700">
        <f t="shared" si="8"/>
        <v>0</v>
      </c>
    </row>
    <row r="58" spans="1:7" ht="38.25">
      <c r="A58" s="1649">
        <f t="shared" ref="A58:A64" si="9">+A57+1</f>
        <v>41</v>
      </c>
      <c r="B58" s="1713" t="s">
        <v>5208</v>
      </c>
      <c r="C58" s="1713" t="s">
        <v>5209</v>
      </c>
      <c r="D58" s="1692" t="s">
        <v>370</v>
      </c>
      <c r="E58" s="1692">
        <v>786</v>
      </c>
      <c r="F58" s="1718"/>
      <c r="G58" s="1700">
        <f t="shared" si="8"/>
        <v>0</v>
      </c>
    </row>
    <row r="59" spans="1:7" ht="38.25">
      <c r="A59" s="1649">
        <f t="shared" si="9"/>
        <v>42</v>
      </c>
      <c r="B59" s="1713" t="s">
        <v>5210</v>
      </c>
      <c r="C59" s="1713" t="s">
        <v>5211</v>
      </c>
      <c r="D59" s="1692" t="s">
        <v>370</v>
      </c>
      <c r="E59" s="1692">
        <v>786</v>
      </c>
      <c r="F59" s="1718"/>
      <c r="G59" s="1700">
        <f t="shared" si="8"/>
        <v>0</v>
      </c>
    </row>
    <row r="60" spans="1:7">
      <c r="A60" s="1649">
        <f t="shared" si="9"/>
        <v>43</v>
      </c>
      <c r="B60" s="1713" t="s">
        <v>5212</v>
      </c>
      <c r="C60" s="1713" t="s">
        <v>5213</v>
      </c>
      <c r="D60" s="1692" t="s">
        <v>374</v>
      </c>
      <c r="E60" s="1692">
        <v>198</v>
      </c>
      <c r="F60" s="1718"/>
      <c r="G60" s="1700">
        <f t="shared" si="8"/>
        <v>0</v>
      </c>
    </row>
    <row r="61" spans="1:7" ht="25.5">
      <c r="A61" s="1649">
        <f t="shared" si="9"/>
        <v>44</v>
      </c>
      <c r="B61" s="1713" t="s">
        <v>5214</v>
      </c>
      <c r="C61" s="1713" t="s">
        <v>5215</v>
      </c>
      <c r="D61" s="1692" t="s">
        <v>374</v>
      </c>
      <c r="E61" s="1692">
        <v>132</v>
      </c>
      <c r="F61" s="1718"/>
      <c r="G61" s="1700">
        <f t="shared" si="8"/>
        <v>0</v>
      </c>
    </row>
    <row r="62" spans="1:7" ht="25.5">
      <c r="A62" s="1649">
        <f t="shared" si="9"/>
        <v>45</v>
      </c>
      <c r="B62" s="1713" t="s">
        <v>5216</v>
      </c>
      <c r="C62" s="1713" t="s">
        <v>5217</v>
      </c>
      <c r="D62" s="1692" t="s">
        <v>374</v>
      </c>
      <c r="E62" s="1692">
        <v>132</v>
      </c>
      <c r="F62" s="1718"/>
      <c r="G62" s="1700">
        <f t="shared" si="8"/>
        <v>0</v>
      </c>
    </row>
    <row r="63" spans="1:7" ht="25.5">
      <c r="A63" s="1649">
        <f t="shared" si="9"/>
        <v>46</v>
      </c>
      <c r="B63" s="1713" t="s">
        <v>5218</v>
      </c>
      <c r="C63" s="1713" t="s">
        <v>5219</v>
      </c>
      <c r="D63" s="1692" t="s">
        <v>370</v>
      </c>
      <c r="E63" s="1692">
        <f>30*1.8</f>
        <v>54</v>
      </c>
      <c r="F63" s="1718"/>
      <c r="G63" s="1700">
        <f t="shared" si="8"/>
        <v>0</v>
      </c>
    </row>
    <row r="64" spans="1:7" ht="39" thickBot="1">
      <c r="A64" s="1649">
        <f t="shared" si="9"/>
        <v>47</v>
      </c>
      <c r="B64" s="1711" t="s">
        <v>5220</v>
      </c>
      <c r="C64" s="1713" t="s">
        <v>5221</v>
      </c>
      <c r="D64" s="1692" t="s">
        <v>374</v>
      </c>
      <c r="E64" s="1692">
        <v>132</v>
      </c>
      <c r="F64" s="1718"/>
      <c r="G64" s="1700">
        <f t="shared" si="8"/>
        <v>0</v>
      </c>
    </row>
    <row r="65" spans="1:7" ht="16.5" thickTop="1" thickBot="1">
      <c r="A65" s="385"/>
      <c r="B65" s="386"/>
      <c r="C65" s="3782" t="s">
        <v>5222</v>
      </c>
      <c r="D65" s="3782"/>
      <c r="E65" s="1693"/>
      <c r="F65" s="388"/>
      <c r="G65" s="1694">
        <f>SUM(G11:G64)</f>
        <v>0</v>
      </c>
    </row>
    <row r="66" spans="1:7" ht="15.75" thickTop="1">
      <c r="A66" s="344"/>
      <c r="B66" s="345"/>
      <c r="C66" s="365"/>
      <c r="D66" s="323"/>
      <c r="E66" s="1695"/>
      <c r="F66" s="347"/>
      <c r="G66" s="348"/>
    </row>
    <row r="67" spans="1:7">
      <c r="A67" s="344"/>
      <c r="B67" s="345"/>
      <c r="C67" s="365"/>
      <c r="D67" s="323"/>
      <c r="E67" s="1695"/>
      <c r="F67" s="347"/>
      <c r="G67" s="1696"/>
    </row>
    <row r="68" spans="1:7">
      <c r="A68" s="1697"/>
      <c r="B68" s="349" t="s">
        <v>5285</v>
      </c>
      <c r="C68" s="521"/>
      <c r="D68" s="1697"/>
      <c r="E68" s="1695"/>
      <c r="F68" s="1696"/>
      <c r="G68" s="1696"/>
    </row>
    <row r="69" spans="1:7">
      <c r="A69" s="1697"/>
      <c r="B69" s="349" t="s">
        <v>395</v>
      </c>
      <c r="C69" s="521"/>
      <c r="D69" s="1697"/>
      <c r="E69" s="1695"/>
      <c r="F69" s="1696"/>
      <c r="G69" s="1696"/>
    </row>
    <row r="70" spans="1:7">
      <c r="A70" s="1697"/>
      <c r="B70" s="349" t="s">
        <v>5224</v>
      </c>
      <c r="C70" s="521"/>
      <c r="D70" s="1697"/>
      <c r="E70" s="1695"/>
      <c r="F70" s="1696"/>
      <c r="G70" s="1696"/>
    </row>
    <row r="71" spans="1:7">
      <c r="A71" s="1697"/>
      <c r="B71" s="349"/>
      <c r="C71" s="521"/>
      <c r="D71" s="1697"/>
      <c r="E71" s="1695"/>
      <c r="F71" s="1696"/>
      <c r="G71" s="1696"/>
    </row>
    <row r="72" spans="1:7">
      <c r="A72" s="1697"/>
      <c r="B72" s="1698"/>
      <c r="C72" s="1699"/>
      <c r="D72" s="1697"/>
      <c r="E72" s="1695"/>
      <c r="F72" s="1696"/>
      <c r="G72" s="1696"/>
    </row>
    <row r="73" spans="1:7">
      <c r="A73" s="316"/>
      <c r="B73" s="358"/>
      <c r="C73" s="425"/>
      <c r="D73" s="316"/>
      <c r="E73" s="2892" t="s">
        <v>7638</v>
      </c>
      <c r="F73" s="1696"/>
      <c r="G73" s="1696"/>
    </row>
  </sheetData>
  <mergeCells count="7">
    <mergeCell ref="C65:D65"/>
    <mergeCell ref="A1:H1"/>
    <mergeCell ref="A2:H2"/>
    <mergeCell ref="A3:F3"/>
    <mergeCell ref="F4:G4"/>
    <mergeCell ref="A5:F5"/>
    <mergeCell ref="A7:G7"/>
  </mergeCell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workbookViewId="0">
      <selection activeCell="A2" sqref="A2:H2"/>
    </sheetView>
  </sheetViews>
  <sheetFormatPr defaultColWidth="9" defaultRowHeight="15"/>
  <cols>
    <col min="1" max="2" width="9" style="1733"/>
    <col min="3" max="3" width="17" style="1733" customWidth="1"/>
    <col min="4" max="5" width="9" style="1733"/>
    <col min="6" max="6" width="11.28515625" style="1733" customWidth="1"/>
    <col min="7" max="7" width="12.85546875" style="1733" customWidth="1"/>
    <col min="8" max="16384" width="9" style="1733"/>
  </cols>
  <sheetData>
    <row r="1" spans="1:8">
      <c r="A1" s="3761"/>
      <c r="B1" s="3761"/>
      <c r="C1" s="3761"/>
      <c r="D1" s="3761"/>
      <c r="E1" s="3761"/>
      <c r="F1" s="3761"/>
      <c r="G1" s="3761"/>
      <c r="H1" s="3761"/>
    </row>
    <row r="2" spans="1:8">
      <c r="A2" s="3761" t="s">
        <v>7646</v>
      </c>
      <c r="B2" s="3761"/>
      <c r="C2" s="3761"/>
      <c r="D2" s="3761"/>
      <c r="E2" s="3761"/>
      <c r="F2" s="3761"/>
      <c r="G2" s="3761"/>
      <c r="H2" s="3761"/>
    </row>
    <row r="3" spans="1:8">
      <c r="A3" s="3784" t="s">
        <v>5132</v>
      </c>
      <c r="B3" s="3784"/>
      <c r="C3" s="3784"/>
      <c r="D3" s="3784"/>
      <c r="E3" s="3784"/>
      <c r="F3" s="3784"/>
      <c r="G3" s="322"/>
    </row>
    <row r="4" spans="1:8">
      <c r="A4" s="321"/>
      <c r="B4" s="321"/>
      <c r="C4" s="363"/>
      <c r="D4" s="321"/>
      <c r="E4" s="321"/>
      <c r="F4" s="4265"/>
      <c r="G4" s="4265"/>
    </row>
    <row r="5" spans="1:8">
      <c r="A5" s="3785" t="s">
        <v>5303</v>
      </c>
      <c r="B5" s="3785"/>
      <c r="C5" s="3785"/>
      <c r="D5" s="3785"/>
      <c r="E5" s="3785"/>
      <c r="F5" s="3785"/>
      <c r="G5" s="322"/>
    </row>
    <row r="6" spans="1:8">
      <c r="A6" s="323"/>
      <c r="B6" s="323"/>
      <c r="C6" s="365"/>
      <c r="D6" s="323"/>
      <c r="E6" s="323"/>
      <c r="F6" s="323"/>
      <c r="G6" s="322"/>
    </row>
    <row r="7" spans="1:8" ht="15.75" thickBot="1">
      <c r="A7" s="4266" t="s">
        <v>5304</v>
      </c>
      <c r="B7" s="4266"/>
      <c r="C7" s="4266"/>
      <c r="D7" s="4266"/>
      <c r="E7" s="4266"/>
      <c r="F7" s="4266"/>
      <c r="G7" s="4266"/>
    </row>
    <row r="8" spans="1:8" ht="27" thickTop="1" thickBot="1">
      <c r="A8" s="1734" t="s">
        <v>969</v>
      </c>
      <c r="B8" s="1735" t="s">
        <v>970</v>
      </c>
      <c r="C8" s="1735" t="s">
        <v>971</v>
      </c>
      <c r="D8" s="1735" t="s">
        <v>306</v>
      </c>
      <c r="E8" s="1735" t="s">
        <v>972</v>
      </c>
      <c r="F8" s="1736" t="s">
        <v>1145</v>
      </c>
      <c r="G8" s="1737" t="s">
        <v>365</v>
      </c>
    </row>
    <row r="9" spans="1:8" ht="16.5" thickTop="1" thickBot="1">
      <c r="A9" s="1738">
        <v>0</v>
      </c>
      <c r="B9" s="1739">
        <v>1</v>
      </c>
      <c r="C9" s="1740">
        <v>2</v>
      </c>
      <c r="D9" s="1739">
        <v>3</v>
      </c>
      <c r="E9" s="1740">
        <v>4</v>
      </c>
      <c r="F9" s="1739">
        <v>5</v>
      </c>
      <c r="G9" s="1741">
        <v>6</v>
      </c>
    </row>
    <row r="10" spans="1:8" ht="27" thickTop="1">
      <c r="A10" s="375"/>
      <c r="B10" s="376"/>
      <c r="C10" s="365" t="s">
        <v>5135</v>
      </c>
      <c r="D10" s="376"/>
      <c r="E10" s="376"/>
      <c r="F10" s="376"/>
      <c r="G10" s="377"/>
    </row>
    <row r="11" spans="1:8">
      <c r="A11" s="1649">
        <v>1</v>
      </c>
      <c r="B11" s="1650" t="s">
        <v>5136</v>
      </c>
      <c r="C11" s="1651" t="s">
        <v>5137</v>
      </c>
      <c r="D11" s="1652" t="s">
        <v>370</v>
      </c>
      <c r="E11" s="1751">
        <v>314</v>
      </c>
      <c r="F11" s="1652"/>
      <c r="G11" s="1700">
        <f t="shared" ref="G11:G22" si="0">ROUND(F11,2)*ROUND(E11,2)</f>
        <v>0</v>
      </c>
    </row>
    <row r="12" spans="1:8" ht="26.25">
      <c r="A12" s="1649">
        <f t="shared" ref="A12:A22" si="1">+A11+1</f>
        <v>2</v>
      </c>
      <c r="B12" s="1742" t="s">
        <v>5138</v>
      </c>
      <c r="C12" s="1743" t="s">
        <v>5139</v>
      </c>
      <c r="D12" s="1744" t="s">
        <v>374</v>
      </c>
      <c r="E12" s="1751">
        <v>342</v>
      </c>
      <c r="F12" s="1701"/>
      <c r="G12" s="1700">
        <f t="shared" si="0"/>
        <v>0</v>
      </c>
    </row>
    <row r="13" spans="1:8" ht="26.25">
      <c r="A13" s="1649">
        <f t="shared" si="1"/>
        <v>3</v>
      </c>
      <c r="B13" s="1745" t="s">
        <v>5140</v>
      </c>
      <c r="C13" s="1746" t="s">
        <v>5141</v>
      </c>
      <c r="D13" s="1747" t="s">
        <v>386</v>
      </c>
      <c r="E13" s="1751">
        <v>418</v>
      </c>
      <c r="F13" s="1701"/>
      <c r="G13" s="1700">
        <f t="shared" si="0"/>
        <v>0</v>
      </c>
    </row>
    <row r="14" spans="1:8" ht="26.25">
      <c r="A14" s="1649">
        <f t="shared" si="1"/>
        <v>4</v>
      </c>
      <c r="B14" s="1745" t="s">
        <v>5142</v>
      </c>
      <c r="C14" s="1746" t="s">
        <v>5143</v>
      </c>
      <c r="D14" s="1747" t="s">
        <v>544</v>
      </c>
      <c r="E14" s="1751">
        <v>54</v>
      </c>
      <c r="F14" s="1701"/>
      <c r="G14" s="1700">
        <f t="shared" si="0"/>
        <v>0</v>
      </c>
    </row>
    <row r="15" spans="1:8" ht="26.25">
      <c r="A15" s="1649">
        <f t="shared" si="1"/>
        <v>5</v>
      </c>
      <c r="B15" s="1745" t="s">
        <v>5144</v>
      </c>
      <c r="C15" s="1746" t="s">
        <v>5145</v>
      </c>
      <c r="D15" s="1747" t="s">
        <v>544</v>
      </c>
      <c r="E15" s="1751">
        <v>1.28</v>
      </c>
      <c r="F15" s="1701"/>
      <c r="G15" s="1700">
        <f t="shared" si="0"/>
        <v>0</v>
      </c>
    </row>
    <row r="16" spans="1:8" ht="26.25">
      <c r="A16" s="1649">
        <f t="shared" si="1"/>
        <v>6</v>
      </c>
      <c r="B16" s="1745" t="s">
        <v>5146</v>
      </c>
      <c r="C16" s="1746" t="s">
        <v>5147</v>
      </c>
      <c r="D16" s="1747" t="s">
        <v>386</v>
      </c>
      <c r="E16" s="1751">
        <v>312</v>
      </c>
      <c r="F16" s="1701"/>
      <c r="G16" s="1700">
        <f t="shared" si="0"/>
        <v>0</v>
      </c>
    </row>
    <row r="17" spans="1:7" ht="26.25">
      <c r="A17" s="1649">
        <f t="shared" si="1"/>
        <v>7</v>
      </c>
      <c r="B17" s="1745" t="s">
        <v>5148</v>
      </c>
      <c r="C17" s="1746" t="s">
        <v>5149</v>
      </c>
      <c r="D17" s="1747" t="s">
        <v>386</v>
      </c>
      <c r="E17" s="1751">
        <v>20</v>
      </c>
      <c r="F17" s="1701"/>
      <c r="G17" s="1700">
        <f t="shared" si="0"/>
        <v>0</v>
      </c>
    </row>
    <row r="18" spans="1:7" ht="39">
      <c r="A18" s="1649">
        <f t="shared" si="1"/>
        <v>8</v>
      </c>
      <c r="B18" s="1745" t="s">
        <v>633</v>
      </c>
      <c r="C18" s="1746" t="s">
        <v>5150</v>
      </c>
      <c r="D18" s="1747" t="s">
        <v>386</v>
      </c>
      <c r="E18" s="1751">
        <v>12</v>
      </c>
      <c r="F18" s="1701"/>
      <c r="G18" s="1700">
        <f t="shared" si="0"/>
        <v>0</v>
      </c>
    </row>
    <row r="19" spans="1:7" ht="64.5">
      <c r="A19" s="1649">
        <f t="shared" si="1"/>
        <v>9</v>
      </c>
      <c r="B19" s="1745" t="s">
        <v>5151</v>
      </c>
      <c r="C19" s="1746" t="s">
        <v>5152</v>
      </c>
      <c r="D19" s="1747" t="s">
        <v>377</v>
      </c>
      <c r="E19" s="1751">
        <v>4</v>
      </c>
      <c r="F19" s="1701"/>
      <c r="G19" s="1700">
        <f t="shared" si="0"/>
        <v>0</v>
      </c>
    </row>
    <row r="20" spans="1:7" ht="64.5">
      <c r="A20" s="1649">
        <f t="shared" si="1"/>
        <v>10</v>
      </c>
      <c r="B20" s="1745" t="s">
        <v>5153</v>
      </c>
      <c r="C20" s="1746" t="s">
        <v>5154</v>
      </c>
      <c r="D20" s="1747" t="s">
        <v>377</v>
      </c>
      <c r="E20" s="1751">
        <v>16</v>
      </c>
      <c r="F20" s="1701"/>
      <c r="G20" s="1700">
        <f t="shared" si="0"/>
        <v>0</v>
      </c>
    </row>
    <row r="21" spans="1:7">
      <c r="A21" s="1649">
        <f t="shared" si="1"/>
        <v>11</v>
      </c>
      <c r="B21" s="1745" t="s">
        <v>5151</v>
      </c>
      <c r="C21" s="1746" t="s">
        <v>5155</v>
      </c>
      <c r="D21" s="1747" t="s">
        <v>377</v>
      </c>
      <c r="E21" s="1751">
        <v>4</v>
      </c>
      <c r="F21" s="1701"/>
      <c r="G21" s="1700">
        <f t="shared" si="0"/>
        <v>0</v>
      </c>
    </row>
    <row r="22" spans="1:7" ht="25.5">
      <c r="A22" s="1649">
        <f t="shared" si="1"/>
        <v>12</v>
      </c>
      <c r="B22" s="1745" t="s">
        <v>5156</v>
      </c>
      <c r="C22" s="1748" t="s">
        <v>5157</v>
      </c>
      <c r="D22" s="1744" t="s">
        <v>386</v>
      </c>
      <c r="E22" s="1751">
        <v>178</v>
      </c>
      <c r="F22" s="1702"/>
      <c r="G22" s="1700">
        <f t="shared" si="0"/>
        <v>0</v>
      </c>
    </row>
    <row r="23" spans="1:7" ht="26.25">
      <c r="A23" s="1703"/>
      <c r="B23" s="1664"/>
      <c r="C23" s="1665" t="s">
        <v>5158</v>
      </c>
      <c r="D23" s="1664"/>
      <c r="E23" s="1751"/>
      <c r="F23" s="1704"/>
      <c r="G23" s="1705"/>
    </row>
    <row r="24" spans="1:7" ht="26.25">
      <c r="A24" s="1668" t="s">
        <v>5125</v>
      </c>
      <c r="B24" s="1669" t="s">
        <v>5159</v>
      </c>
      <c r="C24" s="1670" t="s">
        <v>5160</v>
      </c>
      <c r="D24" s="519" t="s">
        <v>544</v>
      </c>
      <c r="E24" s="1751">
        <v>46</v>
      </c>
      <c r="F24" s="1706"/>
      <c r="G24" s="1700">
        <f t="shared" ref="G24:G31" si="2">ROUND(F24,2)*ROUND(E24,2)</f>
        <v>0</v>
      </c>
    </row>
    <row r="25" spans="1:7" ht="39">
      <c r="A25" s="1649">
        <f t="shared" ref="A25:A31" si="3">+A24+1</f>
        <v>14</v>
      </c>
      <c r="B25" s="1650" t="s">
        <v>5161</v>
      </c>
      <c r="C25" s="1651" t="s">
        <v>5162</v>
      </c>
      <c r="D25" s="1652" t="s">
        <v>370</v>
      </c>
      <c r="E25" s="1751">
        <v>310</v>
      </c>
      <c r="F25" s="1706"/>
      <c r="G25" s="1700">
        <f t="shared" si="2"/>
        <v>0</v>
      </c>
    </row>
    <row r="26" spans="1:7" ht="26.25">
      <c r="A26" s="1649">
        <f t="shared" si="3"/>
        <v>15</v>
      </c>
      <c r="B26" s="1650" t="s">
        <v>5163</v>
      </c>
      <c r="C26" s="1651" t="s">
        <v>5164</v>
      </c>
      <c r="D26" s="1652" t="s">
        <v>386</v>
      </c>
      <c r="E26" s="1751">
        <v>260</v>
      </c>
      <c r="F26" s="1706"/>
      <c r="G26" s="1700">
        <f t="shared" si="2"/>
        <v>0</v>
      </c>
    </row>
    <row r="27" spans="1:7" ht="51.75">
      <c r="A27" s="1649">
        <f t="shared" si="3"/>
        <v>16</v>
      </c>
      <c r="B27" s="1650" t="s">
        <v>538</v>
      </c>
      <c r="C27" s="1651" t="s">
        <v>5165</v>
      </c>
      <c r="D27" s="1652" t="s">
        <v>370</v>
      </c>
      <c r="E27" s="1751">
        <v>254</v>
      </c>
      <c r="F27" s="1706"/>
      <c r="G27" s="1700">
        <f t="shared" si="2"/>
        <v>0</v>
      </c>
    </row>
    <row r="28" spans="1:7" ht="39">
      <c r="A28" s="1649">
        <f t="shared" si="3"/>
        <v>17</v>
      </c>
      <c r="B28" s="1672" t="s">
        <v>5166</v>
      </c>
      <c r="C28" s="1673" t="s">
        <v>5167</v>
      </c>
      <c r="D28" s="1664" t="s">
        <v>370</v>
      </c>
      <c r="E28" s="1751">
        <v>96</v>
      </c>
      <c r="F28" s="1707"/>
      <c r="G28" s="1700">
        <f t="shared" si="2"/>
        <v>0</v>
      </c>
    </row>
    <row r="29" spans="1:7" ht="39">
      <c r="A29" s="1649">
        <f t="shared" si="3"/>
        <v>18</v>
      </c>
      <c r="B29" s="1669" t="s">
        <v>5159</v>
      </c>
      <c r="C29" s="1670" t="s">
        <v>5168</v>
      </c>
      <c r="D29" s="519" t="s">
        <v>544</v>
      </c>
      <c r="E29" s="1751">
        <v>26</v>
      </c>
      <c r="F29" s="1706"/>
      <c r="G29" s="1700">
        <f t="shared" si="2"/>
        <v>0</v>
      </c>
    </row>
    <row r="30" spans="1:7" ht="51.75">
      <c r="A30" s="1649">
        <f t="shared" si="3"/>
        <v>19</v>
      </c>
      <c r="B30" s="1650" t="s">
        <v>5161</v>
      </c>
      <c r="C30" s="1651" t="s">
        <v>5169</v>
      </c>
      <c r="D30" s="1652" t="s">
        <v>370</v>
      </c>
      <c r="E30" s="1752">
        <v>296</v>
      </c>
      <c r="F30" s="1706"/>
      <c r="G30" s="1700">
        <f t="shared" si="2"/>
        <v>0</v>
      </c>
    </row>
    <row r="31" spans="1:7" ht="39">
      <c r="A31" s="1649">
        <f t="shared" si="3"/>
        <v>20</v>
      </c>
      <c r="B31" s="1650" t="s">
        <v>5170</v>
      </c>
      <c r="C31" s="1651" t="s">
        <v>5171</v>
      </c>
      <c r="D31" s="1652" t="s">
        <v>386</v>
      </c>
      <c r="E31" s="1752">
        <v>212</v>
      </c>
      <c r="F31" s="1706"/>
      <c r="G31" s="1700">
        <f t="shared" si="2"/>
        <v>0</v>
      </c>
    </row>
    <row r="32" spans="1:7" ht="26.25">
      <c r="A32" s="375"/>
      <c r="B32" s="376"/>
      <c r="C32" s="365" t="s">
        <v>5172</v>
      </c>
      <c r="D32" s="376"/>
      <c r="E32" s="376"/>
      <c r="F32" s="1704"/>
      <c r="G32" s="1705"/>
    </row>
    <row r="33" spans="1:7" ht="51.75">
      <c r="A33" s="1649">
        <v>21</v>
      </c>
      <c r="B33" s="1708" t="s">
        <v>5173</v>
      </c>
      <c r="C33" s="1709" t="s">
        <v>5174</v>
      </c>
      <c r="D33" s="1679" t="s">
        <v>386</v>
      </c>
      <c r="E33" s="1679">
        <v>110</v>
      </c>
      <c r="F33" s="1702"/>
      <c r="G33" s="1700">
        <f t="shared" ref="G33:G46" si="4">ROUND(F33,2)*ROUND(E33,2)</f>
        <v>0</v>
      </c>
    </row>
    <row r="34" spans="1:7" ht="51.75">
      <c r="A34" s="1649">
        <f t="shared" ref="A34:A46" si="5">+A33+1</f>
        <v>22</v>
      </c>
      <c r="B34" s="1708" t="s">
        <v>5175</v>
      </c>
      <c r="C34" s="1709" t="s">
        <v>5176</v>
      </c>
      <c r="D34" s="1679" t="s">
        <v>386</v>
      </c>
      <c r="E34" s="1679">
        <v>42</v>
      </c>
      <c r="F34" s="1702"/>
      <c r="G34" s="1700">
        <f t="shared" si="4"/>
        <v>0</v>
      </c>
    </row>
    <row r="35" spans="1:7" ht="39">
      <c r="A35" s="1649">
        <f t="shared" si="5"/>
        <v>23</v>
      </c>
      <c r="B35" s="1708" t="s">
        <v>5177</v>
      </c>
      <c r="C35" s="1709" t="s">
        <v>5178</v>
      </c>
      <c r="D35" s="1679" t="s">
        <v>386</v>
      </c>
      <c r="E35" s="1679">
        <v>8</v>
      </c>
      <c r="F35" s="1702"/>
      <c r="G35" s="1700">
        <f t="shared" si="4"/>
        <v>0</v>
      </c>
    </row>
    <row r="36" spans="1:7" ht="51.75">
      <c r="A36" s="1649">
        <f t="shared" si="5"/>
        <v>24</v>
      </c>
      <c r="B36" s="1708" t="s">
        <v>5179</v>
      </c>
      <c r="C36" s="1711" t="s">
        <v>5180</v>
      </c>
      <c r="D36" s="1679" t="s">
        <v>544</v>
      </c>
      <c r="E36" s="1679">
        <v>9</v>
      </c>
      <c r="F36" s="1702"/>
      <c r="G36" s="1700">
        <f t="shared" si="4"/>
        <v>0</v>
      </c>
    </row>
    <row r="37" spans="1:7" ht="39">
      <c r="A37" s="1649">
        <f t="shared" si="5"/>
        <v>25</v>
      </c>
      <c r="B37" s="1712" t="s">
        <v>5181</v>
      </c>
      <c r="C37" s="1711" t="s">
        <v>5305</v>
      </c>
      <c r="D37" s="1679" t="s">
        <v>370</v>
      </c>
      <c r="E37" s="1679">
        <v>68</v>
      </c>
      <c r="F37" s="1702"/>
      <c r="G37" s="1700">
        <f t="shared" si="4"/>
        <v>0</v>
      </c>
    </row>
    <row r="38" spans="1:7">
      <c r="A38" s="1649">
        <f t="shared" si="5"/>
        <v>26</v>
      </c>
      <c r="B38" s="1712" t="s">
        <v>5183</v>
      </c>
      <c r="C38" s="1713" t="s">
        <v>5184</v>
      </c>
      <c r="D38" s="1679" t="s">
        <v>374</v>
      </c>
      <c r="E38" s="1679">
        <v>24</v>
      </c>
      <c r="F38" s="1702"/>
      <c r="G38" s="1700">
        <f t="shared" si="4"/>
        <v>0</v>
      </c>
    </row>
    <row r="39" spans="1:7">
      <c r="A39" s="1649">
        <f t="shared" si="5"/>
        <v>27</v>
      </c>
      <c r="B39" s="1712" t="s">
        <v>5185</v>
      </c>
      <c r="C39" s="1713" t="s">
        <v>581</v>
      </c>
      <c r="D39" s="1679" t="s">
        <v>374</v>
      </c>
      <c r="E39" s="1679">
        <v>24</v>
      </c>
      <c r="F39" s="1702"/>
      <c r="G39" s="1700">
        <f t="shared" si="4"/>
        <v>0</v>
      </c>
    </row>
    <row r="40" spans="1:7" ht="63.75">
      <c r="A40" s="1649">
        <f t="shared" si="5"/>
        <v>28</v>
      </c>
      <c r="B40" s="1745" t="s">
        <v>538</v>
      </c>
      <c r="C40" s="1748" t="s">
        <v>5186</v>
      </c>
      <c r="D40" s="1679" t="s">
        <v>370</v>
      </c>
      <c r="E40" s="1679">
        <v>288</v>
      </c>
      <c r="F40" s="1702"/>
      <c r="G40" s="1700">
        <f t="shared" si="4"/>
        <v>0</v>
      </c>
    </row>
    <row r="41" spans="1:7" ht="39">
      <c r="A41" s="1649">
        <f t="shared" si="5"/>
        <v>29</v>
      </c>
      <c r="B41" s="1712" t="s">
        <v>5187</v>
      </c>
      <c r="C41" s="1746" t="s">
        <v>5188</v>
      </c>
      <c r="D41" s="1679" t="s">
        <v>386</v>
      </c>
      <c r="E41" s="1679">
        <v>48</v>
      </c>
      <c r="F41" s="1702"/>
      <c r="G41" s="1700">
        <f t="shared" si="4"/>
        <v>0</v>
      </c>
    </row>
    <row r="42" spans="1:7" ht="26.25">
      <c r="A42" s="1649">
        <f t="shared" si="5"/>
        <v>30</v>
      </c>
      <c r="B42" s="1712" t="s">
        <v>5146</v>
      </c>
      <c r="C42" s="1711" t="s">
        <v>5147</v>
      </c>
      <c r="D42" s="1679" t="s">
        <v>386</v>
      </c>
      <c r="E42" s="1679">
        <v>144</v>
      </c>
      <c r="F42" s="1702"/>
      <c r="G42" s="1700">
        <f t="shared" si="4"/>
        <v>0</v>
      </c>
    </row>
    <row r="43" spans="1:7" ht="51">
      <c r="A43" s="1649">
        <f t="shared" si="5"/>
        <v>31</v>
      </c>
      <c r="B43" s="1712" t="s">
        <v>5189</v>
      </c>
      <c r="C43" s="1717" t="s">
        <v>5190</v>
      </c>
      <c r="D43" s="1679" t="s">
        <v>386</v>
      </c>
      <c r="E43" s="1679">
        <v>34</v>
      </c>
      <c r="F43" s="1702"/>
      <c r="G43" s="1700">
        <f t="shared" si="4"/>
        <v>0</v>
      </c>
    </row>
    <row r="44" spans="1:7" ht="25.5">
      <c r="A44" s="1719">
        <f t="shared" si="5"/>
        <v>32</v>
      </c>
      <c r="B44" s="1714" t="s">
        <v>5189</v>
      </c>
      <c r="C44" s="1715" t="s">
        <v>5191</v>
      </c>
      <c r="D44" s="1716" t="s">
        <v>386</v>
      </c>
      <c r="E44" s="1716">
        <v>14</v>
      </c>
      <c r="F44" s="1702"/>
      <c r="G44" s="1700">
        <f t="shared" si="4"/>
        <v>0</v>
      </c>
    </row>
    <row r="45" spans="1:7">
      <c r="A45" s="1719">
        <f t="shared" si="5"/>
        <v>33</v>
      </c>
      <c r="B45" s="1714" t="s">
        <v>622</v>
      </c>
      <c r="C45" s="1715" t="s">
        <v>5192</v>
      </c>
      <c r="D45" s="1716" t="s">
        <v>370</v>
      </c>
      <c r="E45" s="1716">
        <v>150</v>
      </c>
      <c r="F45" s="1702"/>
      <c r="G45" s="1700">
        <f t="shared" si="4"/>
        <v>0</v>
      </c>
    </row>
    <row r="46" spans="1:7" ht="25.5">
      <c r="A46" s="1649">
        <f t="shared" si="5"/>
        <v>34</v>
      </c>
      <c r="B46" s="1712" t="s">
        <v>5193</v>
      </c>
      <c r="C46" s="1717" t="s">
        <v>5194</v>
      </c>
      <c r="D46" s="1679" t="s">
        <v>374</v>
      </c>
      <c r="E46" s="1679">
        <v>88</v>
      </c>
      <c r="F46" s="1702"/>
      <c r="G46" s="1700">
        <f t="shared" si="4"/>
        <v>0</v>
      </c>
    </row>
    <row r="47" spans="1:7">
      <c r="A47" s="375"/>
      <c r="B47" s="376"/>
      <c r="C47" s="365" t="s">
        <v>649</v>
      </c>
      <c r="D47" s="376"/>
      <c r="E47" s="1688"/>
      <c r="F47" s="1704"/>
      <c r="G47" s="1700"/>
    </row>
    <row r="48" spans="1:7" ht="51.75">
      <c r="A48" s="1649">
        <v>35</v>
      </c>
      <c r="B48" s="1713" t="s">
        <v>5301</v>
      </c>
      <c r="C48" s="1711" t="s">
        <v>5302</v>
      </c>
      <c r="D48" s="1692" t="s">
        <v>377</v>
      </c>
      <c r="E48" s="1692">
        <v>10</v>
      </c>
      <c r="F48" s="1701"/>
      <c r="G48" s="1700">
        <f t="shared" ref="G48:G54" si="6">ROUND(F48,2)*ROUND(E48,2)</f>
        <v>0</v>
      </c>
    </row>
    <row r="49" spans="1:7" ht="38.25">
      <c r="A49" s="1649">
        <f>+A48+1</f>
        <v>36</v>
      </c>
      <c r="B49" s="1713" t="s">
        <v>5235</v>
      </c>
      <c r="C49" s="1713" t="s">
        <v>5236</v>
      </c>
      <c r="D49" s="1692" t="s">
        <v>386</v>
      </c>
      <c r="E49" s="1692">
        <v>62</v>
      </c>
      <c r="F49" s="1718"/>
      <c r="G49" s="1700">
        <f t="shared" si="6"/>
        <v>0</v>
      </c>
    </row>
    <row r="50" spans="1:7" ht="26.25">
      <c r="A50" s="1649">
        <f t="shared" ref="A50:A54" si="7">+A49+1</f>
        <v>37</v>
      </c>
      <c r="B50" s="1713" t="s">
        <v>5237</v>
      </c>
      <c r="C50" s="1711" t="s">
        <v>5265</v>
      </c>
      <c r="D50" s="1692" t="s">
        <v>544</v>
      </c>
      <c r="E50" s="1692">
        <v>25</v>
      </c>
      <c r="F50" s="1718"/>
      <c r="G50" s="1700">
        <f t="shared" si="6"/>
        <v>0</v>
      </c>
    </row>
    <row r="51" spans="1:7" ht="51">
      <c r="A51" s="1649">
        <f t="shared" si="7"/>
        <v>38</v>
      </c>
      <c r="B51" s="1713" t="s">
        <v>5197</v>
      </c>
      <c r="C51" s="1713" t="s">
        <v>5198</v>
      </c>
      <c r="D51" s="1692" t="s">
        <v>544</v>
      </c>
      <c r="E51" s="1692">
        <v>27</v>
      </c>
      <c r="F51" s="1718"/>
      <c r="G51" s="1700">
        <f t="shared" si="6"/>
        <v>0</v>
      </c>
    </row>
    <row r="52" spans="1:7" ht="51">
      <c r="A52" s="1649">
        <f t="shared" si="7"/>
        <v>39</v>
      </c>
      <c r="B52" s="1713" t="s">
        <v>5199</v>
      </c>
      <c r="C52" s="1713" t="s">
        <v>5200</v>
      </c>
      <c r="D52" s="1692" t="s">
        <v>386</v>
      </c>
      <c r="E52" s="1692">
        <v>202</v>
      </c>
      <c r="F52" s="1718"/>
      <c r="G52" s="1700">
        <f t="shared" si="6"/>
        <v>0</v>
      </c>
    </row>
    <row r="53" spans="1:7" ht="25.5">
      <c r="A53" s="1649">
        <f t="shared" si="7"/>
        <v>40</v>
      </c>
      <c r="B53" s="1713" t="s">
        <v>5201</v>
      </c>
      <c r="C53" s="1713" t="s">
        <v>5202</v>
      </c>
      <c r="D53" s="1692" t="s">
        <v>370</v>
      </c>
      <c r="E53" s="1692">
        <v>68</v>
      </c>
      <c r="F53" s="1718"/>
      <c r="G53" s="1700">
        <f t="shared" si="6"/>
        <v>0</v>
      </c>
    </row>
    <row r="54" spans="1:7" ht="39">
      <c r="A54" s="1649">
        <f t="shared" si="7"/>
        <v>41</v>
      </c>
      <c r="B54" s="1713" t="s">
        <v>5166</v>
      </c>
      <c r="C54" s="1709" t="s">
        <v>5167</v>
      </c>
      <c r="D54" s="1692" t="s">
        <v>370</v>
      </c>
      <c r="E54" s="1692">
        <v>2114</v>
      </c>
      <c r="F54" s="1718"/>
      <c r="G54" s="1700">
        <f t="shared" si="6"/>
        <v>0</v>
      </c>
    </row>
    <row r="55" spans="1:7" ht="26.25">
      <c r="A55" s="1719"/>
      <c r="B55" s="1664"/>
      <c r="C55" s="1665" t="s">
        <v>5203</v>
      </c>
      <c r="D55" s="1664"/>
      <c r="E55" s="1691"/>
      <c r="F55" s="1704"/>
      <c r="G55" s="1705"/>
    </row>
    <row r="56" spans="1:7">
      <c r="A56" s="1649">
        <v>39</v>
      </c>
      <c r="B56" s="1711" t="s">
        <v>5204</v>
      </c>
      <c r="C56" s="1713" t="s">
        <v>5205</v>
      </c>
      <c r="D56" s="1692" t="s">
        <v>370</v>
      </c>
      <c r="E56" s="1692">
        <v>842</v>
      </c>
      <c r="F56" s="1718"/>
      <c r="G56" s="1700">
        <f t="shared" ref="G56:G64" si="8">ROUND(F56,2)*ROUND(E56,2)</f>
        <v>0</v>
      </c>
    </row>
    <row r="57" spans="1:7" ht="38.25">
      <c r="A57" s="1649">
        <f>+A56+1</f>
        <v>40</v>
      </c>
      <c r="B57" s="1713" t="s">
        <v>5206</v>
      </c>
      <c r="C57" s="1713" t="s">
        <v>5207</v>
      </c>
      <c r="D57" s="1692" t="s">
        <v>370</v>
      </c>
      <c r="E57" s="1692">
        <v>786</v>
      </c>
      <c r="F57" s="1718"/>
      <c r="G57" s="1700">
        <f t="shared" si="8"/>
        <v>0</v>
      </c>
    </row>
    <row r="58" spans="1:7" ht="38.25">
      <c r="A58" s="1649">
        <f t="shared" ref="A58:A64" si="9">+A57+1</f>
        <v>41</v>
      </c>
      <c r="B58" s="1713" t="s">
        <v>5208</v>
      </c>
      <c r="C58" s="1713" t="s">
        <v>5209</v>
      </c>
      <c r="D58" s="1692" t="s">
        <v>370</v>
      </c>
      <c r="E58" s="1692">
        <v>786</v>
      </c>
      <c r="F58" s="1718"/>
      <c r="G58" s="1700">
        <f t="shared" si="8"/>
        <v>0</v>
      </c>
    </row>
    <row r="59" spans="1:7" ht="38.25">
      <c r="A59" s="1649">
        <f t="shared" si="9"/>
        <v>42</v>
      </c>
      <c r="B59" s="1713" t="s">
        <v>5210</v>
      </c>
      <c r="C59" s="1713" t="s">
        <v>5211</v>
      </c>
      <c r="D59" s="1692" t="s">
        <v>370</v>
      </c>
      <c r="E59" s="1692">
        <v>786</v>
      </c>
      <c r="F59" s="1718"/>
      <c r="G59" s="1700">
        <f t="shared" si="8"/>
        <v>0</v>
      </c>
    </row>
    <row r="60" spans="1:7" ht="25.5">
      <c r="A60" s="1649">
        <f t="shared" si="9"/>
        <v>43</v>
      </c>
      <c r="B60" s="1713" t="s">
        <v>5212</v>
      </c>
      <c r="C60" s="1713" t="s">
        <v>5213</v>
      </c>
      <c r="D60" s="1692" t="s">
        <v>374</v>
      </c>
      <c r="E60" s="1692">
        <v>198</v>
      </c>
      <c r="F60" s="1718"/>
      <c r="G60" s="1700">
        <f t="shared" si="8"/>
        <v>0</v>
      </c>
    </row>
    <row r="61" spans="1:7" ht="25.5">
      <c r="A61" s="1649">
        <f t="shared" si="9"/>
        <v>44</v>
      </c>
      <c r="B61" s="1713" t="s">
        <v>5214</v>
      </c>
      <c r="C61" s="1713" t="s">
        <v>5215</v>
      </c>
      <c r="D61" s="1692" t="s">
        <v>374</v>
      </c>
      <c r="E61" s="1692">
        <v>132</v>
      </c>
      <c r="F61" s="1718"/>
      <c r="G61" s="1700">
        <f t="shared" si="8"/>
        <v>0</v>
      </c>
    </row>
    <row r="62" spans="1:7" ht="25.5">
      <c r="A62" s="1649">
        <f t="shared" si="9"/>
        <v>45</v>
      </c>
      <c r="B62" s="1713" t="s">
        <v>5216</v>
      </c>
      <c r="C62" s="1713" t="s">
        <v>5217</v>
      </c>
      <c r="D62" s="1692" t="s">
        <v>374</v>
      </c>
      <c r="E62" s="1692">
        <v>132</v>
      </c>
      <c r="F62" s="1718"/>
      <c r="G62" s="1700">
        <f t="shared" si="8"/>
        <v>0</v>
      </c>
    </row>
    <row r="63" spans="1:7" ht="38.25">
      <c r="A63" s="1649">
        <f t="shared" si="9"/>
        <v>46</v>
      </c>
      <c r="B63" s="1713" t="s">
        <v>5218</v>
      </c>
      <c r="C63" s="1713" t="s">
        <v>5219</v>
      </c>
      <c r="D63" s="1692" t="s">
        <v>370</v>
      </c>
      <c r="E63" s="1692">
        <f>30*1.8</f>
        <v>54</v>
      </c>
      <c r="F63" s="1718"/>
      <c r="G63" s="1700">
        <f t="shared" si="8"/>
        <v>0</v>
      </c>
    </row>
    <row r="64" spans="1:7" ht="39" thickBot="1">
      <c r="A64" s="1649">
        <f t="shared" si="9"/>
        <v>47</v>
      </c>
      <c r="B64" s="1711" t="s">
        <v>5220</v>
      </c>
      <c r="C64" s="1713" t="s">
        <v>5221</v>
      </c>
      <c r="D64" s="1692" t="s">
        <v>374</v>
      </c>
      <c r="E64" s="1692">
        <v>132</v>
      </c>
      <c r="F64" s="1718"/>
      <c r="G64" s="1700">
        <f t="shared" si="8"/>
        <v>0</v>
      </c>
    </row>
    <row r="65" spans="1:7" ht="16.5" thickTop="1" thickBot="1">
      <c r="A65" s="385"/>
      <c r="B65" s="386"/>
      <c r="C65" s="3782" t="s">
        <v>5222</v>
      </c>
      <c r="D65" s="3782"/>
      <c r="E65" s="1693"/>
      <c r="F65" s="388"/>
      <c r="G65" s="1694">
        <f>SUM(G11:G64)</f>
        <v>0</v>
      </c>
    </row>
    <row r="66" spans="1:7" ht="15.75" thickTop="1">
      <c r="A66" s="344"/>
      <c r="B66" s="345"/>
      <c r="C66" s="365"/>
      <c r="D66" s="323"/>
      <c r="E66" s="1695"/>
      <c r="F66" s="347"/>
      <c r="G66" s="348"/>
    </row>
    <row r="67" spans="1:7">
      <c r="A67" s="344"/>
      <c r="B67" s="345"/>
      <c r="C67" s="365"/>
      <c r="D67" s="323"/>
      <c r="E67" s="1695"/>
      <c r="F67" s="347"/>
      <c r="G67" s="1696"/>
    </row>
    <row r="68" spans="1:7">
      <c r="A68" s="1697"/>
      <c r="B68" s="349" t="s">
        <v>5306</v>
      </c>
      <c r="C68" s="521"/>
      <c r="D68" s="1697"/>
      <c r="E68" s="1695"/>
      <c r="F68" s="1696"/>
      <c r="G68" s="1696"/>
    </row>
    <row r="69" spans="1:7">
      <c r="A69" s="1697"/>
      <c r="B69" s="349" t="s">
        <v>395</v>
      </c>
      <c r="C69" s="521"/>
      <c r="D69" s="1697"/>
      <c r="E69" s="1695"/>
      <c r="F69" s="1696"/>
      <c r="G69" s="1696"/>
    </row>
    <row r="70" spans="1:7">
      <c r="A70" s="1697"/>
      <c r="B70" s="349" t="s">
        <v>5224</v>
      </c>
      <c r="C70" s="521"/>
      <c r="D70" s="1697"/>
      <c r="E70" s="1695"/>
      <c r="F70" s="1696"/>
      <c r="G70" s="1696"/>
    </row>
    <row r="71" spans="1:7">
      <c r="A71" s="1697"/>
      <c r="B71" s="349"/>
      <c r="C71" s="521"/>
      <c r="D71" s="1697"/>
      <c r="E71" s="1695"/>
      <c r="F71" s="1696"/>
      <c r="G71" s="1696"/>
    </row>
    <row r="72" spans="1:7">
      <c r="A72" s="1697"/>
      <c r="B72" s="1698"/>
      <c r="C72" s="1699"/>
      <c r="D72" s="1697"/>
      <c r="E72" s="1695"/>
      <c r="F72" s="1696"/>
      <c r="G72" s="1696"/>
    </row>
    <row r="73" spans="1:7">
      <c r="A73" s="316"/>
      <c r="B73" s="358"/>
      <c r="C73" s="425"/>
      <c r="D73" s="316"/>
      <c r="E73" s="2892" t="s">
        <v>7638</v>
      </c>
      <c r="F73" s="1696"/>
      <c r="G73" s="1696"/>
    </row>
  </sheetData>
  <mergeCells count="7">
    <mergeCell ref="C65:D65"/>
    <mergeCell ref="A1:H1"/>
    <mergeCell ref="A2:H2"/>
    <mergeCell ref="A3:F3"/>
    <mergeCell ref="F4:G4"/>
    <mergeCell ref="A5:F5"/>
    <mergeCell ref="A7:G7"/>
  </mergeCell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1" max="1" width="7.7109375" customWidth="1"/>
    <col min="3" max="3" width="21.85546875" customWidth="1"/>
    <col min="5" max="5" width="12.7109375" customWidth="1"/>
    <col min="6"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5307</v>
      </c>
      <c r="B5" s="4271"/>
      <c r="C5" s="4271"/>
      <c r="D5" s="4271"/>
      <c r="E5" s="4271"/>
      <c r="F5" s="4271"/>
      <c r="G5" s="3618"/>
    </row>
    <row r="6" spans="1:9">
      <c r="A6" s="3620"/>
      <c r="B6" s="3620"/>
      <c r="C6" s="3621"/>
      <c r="D6" s="3620"/>
      <c r="E6" s="3620"/>
      <c r="F6" s="3620"/>
      <c r="G6" s="3618"/>
    </row>
    <row r="7" spans="1:9" ht="15.75" thickBot="1">
      <c r="A7" s="4272" t="s">
        <v>5308</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15.75" thickTop="1">
      <c r="A10" s="3630"/>
      <c r="B10" s="3631"/>
      <c r="C10" s="3621" t="s">
        <v>5135</v>
      </c>
      <c r="D10" s="3631"/>
      <c r="E10" s="3631"/>
      <c r="F10" s="3631"/>
      <c r="G10" s="3632"/>
    </row>
    <row r="11" spans="1:9">
      <c r="A11" s="3633">
        <v>1</v>
      </c>
      <c r="B11" s="3634" t="s">
        <v>5136</v>
      </c>
      <c r="C11" s="3635" t="s">
        <v>5137</v>
      </c>
      <c r="D11" s="3636" t="s">
        <v>370</v>
      </c>
      <c r="E11" s="3637">
        <v>129.40799999999999</v>
      </c>
      <c r="F11" s="3636"/>
      <c r="G11" s="3638">
        <f t="shared" ref="G11:G26" si="0">ROUND(F11,2)*ROUND(E11,2)</f>
        <v>0</v>
      </c>
      <c r="I11" s="1058"/>
    </row>
    <row r="12" spans="1:9" ht="26.25">
      <c r="A12" s="3633">
        <f t="shared" ref="A12:A26" si="1">+A11+1</f>
        <v>2</v>
      </c>
      <c r="B12" s="3639" t="s">
        <v>5138</v>
      </c>
      <c r="C12" s="3640" t="s">
        <v>5139</v>
      </c>
      <c r="D12" s="3641" t="s">
        <v>374</v>
      </c>
      <c r="E12" s="3642">
        <v>137.6</v>
      </c>
      <c r="F12" s="3643"/>
      <c r="G12" s="3638">
        <f t="shared" si="0"/>
        <v>0</v>
      </c>
      <c r="I12" s="1058"/>
    </row>
    <row r="13" spans="1:9" ht="26.25">
      <c r="A13" s="3633">
        <f t="shared" si="1"/>
        <v>3</v>
      </c>
      <c r="B13" s="3644" t="s">
        <v>5140</v>
      </c>
      <c r="C13" s="3645" t="s">
        <v>5141</v>
      </c>
      <c r="D13" s="3646" t="s">
        <v>386</v>
      </c>
      <c r="E13" s="3642">
        <v>178.965223741458</v>
      </c>
      <c r="F13" s="3643"/>
      <c r="G13" s="3638">
        <f t="shared" si="0"/>
        <v>0</v>
      </c>
      <c r="I13" s="1058"/>
    </row>
    <row r="14" spans="1:9" ht="26.25">
      <c r="A14" s="3633">
        <f t="shared" si="1"/>
        <v>4</v>
      </c>
      <c r="B14" s="3644" t="s">
        <v>5142</v>
      </c>
      <c r="C14" s="3645" t="s">
        <v>5143</v>
      </c>
      <c r="D14" s="3646" t="s">
        <v>544</v>
      </c>
      <c r="E14" s="3642">
        <v>23.44</v>
      </c>
      <c r="F14" s="3643"/>
      <c r="G14" s="3638">
        <f t="shared" si="0"/>
        <v>0</v>
      </c>
      <c r="I14" s="1058"/>
    </row>
    <row r="15" spans="1:9" ht="26.25">
      <c r="A15" s="3633">
        <f t="shared" si="1"/>
        <v>5</v>
      </c>
      <c r="B15" s="3644" t="s">
        <v>5144</v>
      </c>
      <c r="C15" s="3645" t="s">
        <v>5145</v>
      </c>
      <c r="D15" s="3646" t="s">
        <v>544</v>
      </c>
      <c r="E15" s="3642">
        <v>0.49</v>
      </c>
      <c r="F15" s="3643"/>
      <c r="G15" s="3638">
        <f t="shared" si="0"/>
        <v>0</v>
      </c>
      <c r="I15" s="1058"/>
    </row>
    <row r="16" spans="1:9" ht="26.25">
      <c r="A16" s="3633">
        <f t="shared" si="1"/>
        <v>6</v>
      </c>
      <c r="B16" s="3644" t="s">
        <v>5146</v>
      </c>
      <c r="C16" s="3645" t="s">
        <v>5147</v>
      </c>
      <c r="D16" s="3646" t="s">
        <v>386</v>
      </c>
      <c r="E16" s="3642">
        <v>194.11199999999999</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4.6719999999999997</v>
      </c>
      <c r="F18" s="3643"/>
      <c r="G18" s="3638">
        <f t="shared" si="0"/>
        <v>0</v>
      </c>
      <c r="I18" s="1058"/>
    </row>
    <row r="19" spans="1:9" ht="39">
      <c r="A19" s="3633">
        <f t="shared" si="1"/>
        <v>9</v>
      </c>
      <c r="B19" s="3644" t="s">
        <v>5151</v>
      </c>
      <c r="C19" s="3645" t="s">
        <v>5152</v>
      </c>
      <c r="D19" s="3646" t="s">
        <v>377</v>
      </c>
      <c r="E19" s="3642">
        <v>2</v>
      </c>
      <c r="F19" s="3643"/>
      <c r="G19" s="3638">
        <f t="shared" si="0"/>
        <v>0</v>
      </c>
      <c r="I19" s="1058"/>
    </row>
    <row r="20" spans="1:9" ht="39">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14.4611</v>
      </c>
      <c r="F22" s="3648"/>
      <c r="G22" s="3638">
        <f t="shared" si="0"/>
        <v>0</v>
      </c>
      <c r="I22" s="1058"/>
    </row>
    <row r="23" spans="1:9" ht="25.5">
      <c r="A23" s="3633">
        <f t="shared" si="1"/>
        <v>13</v>
      </c>
      <c r="B23" s="3644" t="s">
        <v>540</v>
      </c>
      <c r="C23" s="3647" t="s">
        <v>5230</v>
      </c>
      <c r="D23" s="3641" t="s">
        <v>370</v>
      </c>
      <c r="E23" s="3642">
        <v>116.864</v>
      </c>
      <c r="F23" s="3648"/>
      <c r="G23" s="3638">
        <f t="shared" si="0"/>
        <v>0</v>
      </c>
      <c r="I23" s="1058"/>
    </row>
    <row r="24" spans="1:9" ht="25.5">
      <c r="A24" s="3633">
        <f t="shared" si="1"/>
        <v>14</v>
      </c>
      <c r="B24" s="3644" t="s">
        <v>5189</v>
      </c>
      <c r="C24" s="3647" t="s">
        <v>5231</v>
      </c>
      <c r="D24" s="3641" t="s">
        <v>386</v>
      </c>
      <c r="E24" s="3642">
        <v>82.656000000000006</v>
      </c>
      <c r="F24" s="3648"/>
      <c r="G24" s="3638">
        <f t="shared" si="0"/>
        <v>0</v>
      </c>
      <c r="I24" s="1058"/>
    </row>
    <row r="25" spans="1:9" ht="38.25">
      <c r="A25" s="3633">
        <f t="shared" si="1"/>
        <v>15</v>
      </c>
      <c r="B25" s="3644" t="s">
        <v>538</v>
      </c>
      <c r="C25" s="3647" t="s">
        <v>5165</v>
      </c>
      <c r="D25" s="3641" t="s">
        <v>370</v>
      </c>
      <c r="E25" s="3642">
        <v>124.608</v>
      </c>
      <c r="F25" s="3648"/>
      <c r="G25" s="3638">
        <f t="shared" si="0"/>
        <v>0</v>
      </c>
      <c r="I25" s="1058"/>
    </row>
    <row r="26" spans="1:9">
      <c r="A26" s="3633">
        <f t="shared" si="1"/>
        <v>16</v>
      </c>
      <c r="B26" s="3644" t="s">
        <v>5156</v>
      </c>
      <c r="C26" s="3647" t="s">
        <v>5157</v>
      </c>
      <c r="D26" s="3641" t="s">
        <v>386</v>
      </c>
      <c r="E26" s="3642">
        <v>48.550400000000003</v>
      </c>
      <c r="F26" s="3648"/>
      <c r="G26" s="3638">
        <f t="shared" si="0"/>
        <v>0</v>
      </c>
      <c r="I26" s="1058"/>
    </row>
    <row r="27" spans="1:9">
      <c r="A27" s="1703"/>
      <c r="B27" s="3649"/>
      <c r="C27" s="3650" t="s">
        <v>5158</v>
      </c>
      <c r="D27" s="3649"/>
      <c r="E27" s="3649"/>
      <c r="F27" s="3651"/>
      <c r="G27" s="3652"/>
      <c r="I27" s="1058"/>
    </row>
    <row r="28" spans="1:9" ht="26.25">
      <c r="A28" s="1668" t="s">
        <v>5127</v>
      </c>
      <c r="B28" s="3653" t="s">
        <v>5159</v>
      </c>
      <c r="C28" s="3654" t="s">
        <v>5160</v>
      </c>
      <c r="D28" s="3655" t="s">
        <v>544</v>
      </c>
      <c r="E28" s="3656">
        <v>29.455279999999998</v>
      </c>
      <c r="F28" s="3657"/>
      <c r="G28" s="3638">
        <f t="shared" ref="G28:G33" si="2">ROUND(F28,2)*ROUND(E28,2)</f>
        <v>0</v>
      </c>
      <c r="I28" s="1058"/>
    </row>
    <row r="29" spans="1:9" ht="26.25">
      <c r="A29" s="3633">
        <f t="shared" ref="A29:A33" si="3">+A28+1</f>
        <v>18</v>
      </c>
      <c r="B29" s="3634" t="s">
        <v>5161</v>
      </c>
      <c r="C29" s="3635" t="s">
        <v>5162</v>
      </c>
      <c r="D29" s="3636" t="s">
        <v>370</v>
      </c>
      <c r="E29" s="3658">
        <v>468.40199999999999</v>
      </c>
      <c r="F29" s="3657"/>
      <c r="G29" s="3638">
        <f t="shared" si="2"/>
        <v>0</v>
      </c>
      <c r="I29" s="1058"/>
    </row>
    <row r="30" spans="1:9" ht="26.25">
      <c r="A30" s="3633">
        <f t="shared" si="3"/>
        <v>19</v>
      </c>
      <c r="B30" s="3634" t="s">
        <v>5163</v>
      </c>
      <c r="C30" s="3635" t="s">
        <v>5164</v>
      </c>
      <c r="D30" s="3636" t="s">
        <v>386</v>
      </c>
      <c r="E30" s="3658">
        <v>234.3355</v>
      </c>
      <c r="F30" s="3657"/>
      <c r="G30" s="3638">
        <f t="shared" si="2"/>
        <v>0</v>
      </c>
      <c r="I30" s="1058"/>
    </row>
    <row r="31" spans="1:9" ht="39">
      <c r="A31" s="3633">
        <f t="shared" si="3"/>
        <v>20</v>
      </c>
      <c r="B31" s="3634" t="s">
        <v>538</v>
      </c>
      <c r="C31" s="3635" t="s">
        <v>5165</v>
      </c>
      <c r="D31" s="3636" t="s">
        <v>370</v>
      </c>
      <c r="E31" s="3658">
        <v>298.07400000000001</v>
      </c>
      <c r="F31" s="3657"/>
      <c r="G31" s="3638">
        <f t="shared" si="2"/>
        <v>0</v>
      </c>
      <c r="I31" s="1058"/>
    </row>
    <row r="32" spans="1:9">
      <c r="A32" s="3633">
        <f t="shared" si="3"/>
        <v>21</v>
      </c>
      <c r="B32" s="3634" t="s">
        <v>5280</v>
      </c>
      <c r="C32" s="3635" t="s">
        <v>5281</v>
      </c>
      <c r="D32" s="3636" t="s">
        <v>374</v>
      </c>
      <c r="E32" s="3658">
        <v>26.96</v>
      </c>
      <c r="F32" s="3657"/>
      <c r="G32" s="3638">
        <f t="shared" si="2"/>
        <v>0</v>
      </c>
      <c r="I32" s="1058"/>
    </row>
    <row r="33" spans="1:9" ht="26.25">
      <c r="A33" s="3633">
        <f t="shared" si="3"/>
        <v>22</v>
      </c>
      <c r="B33" s="3659" t="s">
        <v>5166</v>
      </c>
      <c r="C33" s="3660" t="s">
        <v>5167</v>
      </c>
      <c r="D33" s="3649" t="s">
        <v>370</v>
      </c>
      <c r="E33" s="3661">
        <v>127.746</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39">
      <c r="A36" s="3633">
        <f t="shared" ref="A36:A42" si="5">+A35+1</f>
        <v>24</v>
      </c>
      <c r="B36" s="3663" t="s">
        <v>5175</v>
      </c>
      <c r="C36" s="3664" t="s">
        <v>5176</v>
      </c>
      <c r="D36" s="3642" t="s">
        <v>386</v>
      </c>
      <c r="E36" s="3642">
        <v>13.6</v>
      </c>
      <c r="F36" s="3648"/>
      <c r="G36" s="3638">
        <f t="shared" si="4"/>
        <v>0</v>
      </c>
    </row>
    <row r="37" spans="1:9" ht="39">
      <c r="A37" s="3633">
        <f t="shared" si="5"/>
        <v>25</v>
      </c>
      <c r="B37" s="3663" t="s">
        <v>5177</v>
      </c>
      <c r="C37" s="3664" t="s">
        <v>5178</v>
      </c>
      <c r="D37" s="3642" t="s">
        <v>386</v>
      </c>
      <c r="E37" s="3642">
        <v>2.56</v>
      </c>
      <c r="F37" s="3648"/>
      <c r="G37" s="3638">
        <f t="shared" si="4"/>
        <v>0</v>
      </c>
    </row>
    <row r="38" spans="1:9" ht="39">
      <c r="A38" s="3633">
        <f t="shared" si="5"/>
        <v>26</v>
      </c>
      <c r="B38" s="3663" t="s">
        <v>5179</v>
      </c>
      <c r="C38" s="3665" t="s">
        <v>5180</v>
      </c>
      <c r="D38" s="3642" t="s">
        <v>544</v>
      </c>
      <c r="E38" s="3642">
        <v>3.81</v>
      </c>
      <c r="F38" s="3648"/>
      <c r="G38" s="3638">
        <f t="shared" si="4"/>
        <v>0</v>
      </c>
    </row>
    <row r="39" spans="1:9" ht="51">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13.44</v>
      </c>
      <c r="F40" s="3648"/>
      <c r="G40" s="3638">
        <f t="shared" si="4"/>
        <v>0</v>
      </c>
    </row>
    <row r="41" spans="1:9">
      <c r="A41" s="3633">
        <f t="shared" si="5"/>
        <v>29</v>
      </c>
      <c r="B41" s="3667" t="s">
        <v>5183</v>
      </c>
      <c r="C41" s="3668" t="s">
        <v>5184</v>
      </c>
      <c r="D41" s="3642" t="s">
        <v>374</v>
      </c>
      <c r="E41" s="3642">
        <v>87.987974855563664</v>
      </c>
      <c r="F41" s="3648"/>
      <c r="G41" s="3638">
        <f t="shared" si="4"/>
        <v>0</v>
      </c>
    </row>
    <row r="42" spans="1:9">
      <c r="A42" s="3633">
        <f t="shared" si="5"/>
        <v>30</v>
      </c>
      <c r="B42" s="3667" t="s">
        <v>5185</v>
      </c>
      <c r="C42" s="3668" t="s">
        <v>581</v>
      </c>
      <c r="D42" s="3642" t="s">
        <v>374</v>
      </c>
      <c r="E42" s="3642">
        <v>107.98797485556366</v>
      </c>
      <c r="F42" s="3648"/>
      <c r="G42" s="3638">
        <f t="shared" si="4"/>
        <v>0</v>
      </c>
    </row>
    <row r="43" spans="1:9">
      <c r="A43" s="3669"/>
      <c r="B43" s="3670"/>
      <c r="C43" s="3671" t="s">
        <v>649</v>
      </c>
      <c r="D43" s="3670"/>
      <c r="E43" s="3670"/>
      <c r="F43" s="3651"/>
      <c r="G43" s="3638"/>
    </row>
    <row r="44" spans="1:9" ht="39">
      <c r="A44" s="3633">
        <v>31</v>
      </c>
      <c r="B44" s="3668" t="s">
        <v>5255</v>
      </c>
      <c r="C44" s="3665" t="s">
        <v>5256</v>
      </c>
      <c r="D44" s="3672" t="s">
        <v>544</v>
      </c>
      <c r="E44" s="3673">
        <v>100.65</v>
      </c>
      <c r="F44" s="3643"/>
      <c r="G44" s="3638">
        <f t="shared" ref="G44:G50" si="6">ROUND(F44,2)*ROUND(E44,2)</f>
        <v>0</v>
      </c>
    </row>
    <row r="45" spans="1:9" ht="38.25">
      <c r="A45" s="3633">
        <f t="shared" ref="A45:A50" si="7">+A44+1</f>
        <v>32</v>
      </c>
      <c r="B45" s="3668" t="s">
        <v>5235</v>
      </c>
      <c r="C45" s="3668" t="s">
        <v>5236</v>
      </c>
      <c r="D45" s="3672" t="s">
        <v>386</v>
      </c>
      <c r="E45" s="3675">
        <v>30.67</v>
      </c>
      <c r="F45" s="3676"/>
      <c r="G45" s="3638">
        <f t="shared" si="6"/>
        <v>0</v>
      </c>
    </row>
    <row r="46" spans="1:9" ht="26.25">
      <c r="A46" s="3633">
        <f t="shared" si="7"/>
        <v>33</v>
      </c>
      <c r="B46" s="3668" t="s">
        <v>5237</v>
      </c>
      <c r="C46" s="3665" t="s">
        <v>5265</v>
      </c>
      <c r="D46" s="3672" t="s">
        <v>544</v>
      </c>
      <c r="E46" s="3672">
        <v>6.75</v>
      </c>
      <c r="F46" s="3677"/>
      <c r="G46" s="3638">
        <f t="shared" si="6"/>
        <v>0</v>
      </c>
    </row>
    <row r="47" spans="1:9" ht="25.5">
      <c r="A47" s="3633">
        <f t="shared" si="7"/>
        <v>34</v>
      </c>
      <c r="B47" s="3668" t="s">
        <v>5197</v>
      </c>
      <c r="C47" s="3668" t="s">
        <v>5282</v>
      </c>
      <c r="D47" s="3672" t="s">
        <v>544</v>
      </c>
      <c r="E47" s="3672">
        <v>29.49</v>
      </c>
      <c r="F47" s="3677"/>
      <c r="G47" s="3638">
        <f t="shared" si="6"/>
        <v>0</v>
      </c>
    </row>
    <row r="48" spans="1:9" ht="51">
      <c r="A48" s="3633">
        <f t="shared" si="7"/>
        <v>35</v>
      </c>
      <c r="B48" s="3668" t="s">
        <v>5199</v>
      </c>
      <c r="C48" s="3668" t="s">
        <v>5200</v>
      </c>
      <c r="D48" s="3672" t="s">
        <v>386</v>
      </c>
      <c r="E48" s="3672">
        <v>169.54</v>
      </c>
      <c r="F48" s="3677"/>
      <c r="G48" s="3638">
        <f t="shared" si="6"/>
        <v>0</v>
      </c>
    </row>
    <row r="49" spans="1:7">
      <c r="A49" s="3633">
        <f t="shared" si="7"/>
        <v>36</v>
      </c>
      <c r="B49" s="3668" t="s">
        <v>5201</v>
      </c>
      <c r="C49" s="3668" t="s">
        <v>5202</v>
      </c>
      <c r="D49" s="3672" t="s">
        <v>370</v>
      </c>
      <c r="E49" s="3672">
        <v>158.62</v>
      </c>
      <c r="F49" s="3677"/>
      <c r="G49" s="3638">
        <f t="shared" si="6"/>
        <v>0</v>
      </c>
    </row>
    <row r="50" spans="1:7" ht="26.25">
      <c r="A50" s="3633">
        <f t="shared" si="7"/>
        <v>37</v>
      </c>
      <c r="B50" s="3668" t="s">
        <v>5166</v>
      </c>
      <c r="C50" s="3664" t="s">
        <v>5167</v>
      </c>
      <c r="D50" s="3672" t="s">
        <v>370</v>
      </c>
      <c r="E50" s="3672">
        <v>431.6</v>
      </c>
      <c r="F50" s="3677"/>
      <c r="G50" s="3638">
        <f t="shared" si="6"/>
        <v>0</v>
      </c>
    </row>
    <row r="51" spans="1:7">
      <c r="A51" s="3678"/>
      <c r="B51" s="3649"/>
      <c r="C51" s="3650" t="s">
        <v>5203</v>
      </c>
      <c r="D51" s="3649"/>
      <c r="E51" s="3649"/>
      <c r="F51" s="3651"/>
      <c r="G51" s="3652"/>
    </row>
    <row r="52" spans="1:7">
      <c r="A52" s="3633">
        <v>38</v>
      </c>
      <c r="B52" s="3665" t="s">
        <v>5204</v>
      </c>
      <c r="C52" s="3668" t="s">
        <v>5205</v>
      </c>
      <c r="D52" s="3672" t="s">
        <v>370</v>
      </c>
      <c r="E52" s="3673">
        <v>370.66</v>
      </c>
      <c r="F52" s="3677"/>
      <c r="G52" s="3638">
        <f t="shared" ref="G52:G57" si="8">ROUND(F52,2)*ROUND(E52,2)</f>
        <v>0</v>
      </c>
    </row>
    <row r="53" spans="1:7" ht="25.5">
      <c r="A53" s="3633">
        <f t="shared" ref="A53:A63" si="9">+A52+1</f>
        <v>39</v>
      </c>
      <c r="B53" s="3668" t="s">
        <v>5206</v>
      </c>
      <c r="C53" s="3668" t="s">
        <v>7616</v>
      </c>
      <c r="D53" s="3672" t="s">
        <v>370</v>
      </c>
      <c r="E53" s="3673">
        <v>335.4</v>
      </c>
      <c r="F53" s="3677"/>
      <c r="G53" s="3638">
        <f t="shared" si="8"/>
        <v>0</v>
      </c>
    </row>
    <row r="54" spans="1:7" ht="25.5">
      <c r="A54" s="3633">
        <f t="shared" si="9"/>
        <v>40</v>
      </c>
      <c r="B54" s="3668" t="s">
        <v>5208</v>
      </c>
      <c r="C54" s="3668" t="s">
        <v>7617</v>
      </c>
      <c r="D54" s="3672" t="s">
        <v>370</v>
      </c>
      <c r="E54" s="3673">
        <v>335.4</v>
      </c>
      <c r="F54" s="3677"/>
      <c r="G54" s="3638">
        <f t="shared" si="8"/>
        <v>0</v>
      </c>
    </row>
    <row r="55" spans="1:7" ht="25.5">
      <c r="A55" s="3633">
        <f t="shared" si="9"/>
        <v>41</v>
      </c>
      <c r="B55" s="3668" t="s">
        <v>5210</v>
      </c>
      <c r="C55" s="3668" t="s">
        <v>7618</v>
      </c>
      <c r="D55" s="3672" t="s">
        <v>370</v>
      </c>
      <c r="E55" s="3673">
        <v>335.4</v>
      </c>
      <c r="F55" s="3677"/>
      <c r="G55" s="3638">
        <f t="shared" si="8"/>
        <v>0</v>
      </c>
    </row>
    <row r="56" spans="1:7">
      <c r="A56" s="3633">
        <f t="shared" si="9"/>
        <v>42</v>
      </c>
      <c r="B56" s="3668" t="s">
        <v>5212</v>
      </c>
      <c r="C56" s="3668" t="s">
        <v>5213</v>
      </c>
      <c r="D56" s="3672" t="s">
        <v>374</v>
      </c>
      <c r="E56" s="3672">
        <v>86</v>
      </c>
      <c r="F56" s="3677"/>
      <c r="G56" s="3638">
        <f t="shared" si="8"/>
        <v>0</v>
      </c>
    </row>
    <row r="57" spans="1:7">
      <c r="A57" s="3633">
        <f t="shared" si="9"/>
        <v>43</v>
      </c>
      <c r="B57" s="3668" t="s">
        <v>5214</v>
      </c>
      <c r="C57" s="3668" t="s">
        <v>5215</v>
      </c>
      <c r="D57" s="3672" t="s">
        <v>374</v>
      </c>
      <c r="E57" s="3672">
        <v>86</v>
      </c>
      <c r="F57" s="3677"/>
      <c r="G57" s="3638">
        <f t="shared" si="8"/>
        <v>0</v>
      </c>
    </row>
    <row r="58" spans="1:7" ht="39">
      <c r="A58" s="3633">
        <f t="shared" si="9"/>
        <v>44</v>
      </c>
      <c r="B58" s="3665" t="s">
        <v>5206</v>
      </c>
      <c r="C58" s="3665" t="s">
        <v>7619</v>
      </c>
      <c r="D58" s="3679" t="s">
        <v>370</v>
      </c>
      <c r="E58" s="3679">
        <v>86</v>
      </c>
      <c r="F58" s="3677"/>
      <c r="G58" s="3638">
        <f>+F58*E58</f>
        <v>0</v>
      </c>
    </row>
    <row r="59" spans="1:7" ht="25.5">
      <c r="A59" s="3633">
        <f t="shared" si="9"/>
        <v>45</v>
      </c>
      <c r="B59" s="3668" t="s">
        <v>5267</v>
      </c>
      <c r="C59" s="3668" t="s">
        <v>5268</v>
      </c>
      <c r="D59" s="3672" t="s">
        <v>377</v>
      </c>
      <c r="E59" s="3672">
        <v>4</v>
      </c>
      <c r="F59" s="3677"/>
      <c r="G59" s="3638">
        <f t="shared" ref="G59:G63" si="10">ROUND(F59,2)*ROUND(E59,2)</f>
        <v>0</v>
      </c>
    </row>
    <row r="60" spans="1:7">
      <c r="A60" s="3633">
        <f t="shared" si="9"/>
        <v>46</v>
      </c>
      <c r="B60" s="3668" t="s">
        <v>5216</v>
      </c>
      <c r="C60" s="3668" t="s">
        <v>5217</v>
      </c>
      <c r="D60" s="3672" t="s">
        <v>374</v>
      </c>
      <c r="E60" s="3672">
        <v>86</v>
      </c>
      <c r="F60" s="3677"/>
      <c r="G60" s="3638">
        <f t="shared" si="10"/>
        <v>0</v>
      </c>
    </row>
    <row r="61" spans="1:7">
      <c r="A61" s="3633">
        <f t="shared" si="9"/>
        <v>47</v>
      </c>
      <c r="B61" s="3680" t="s">
        <v>5283</v>
      </c>
      <c r="C61" s="3680" t="s">
        <v>5284</v>
      </c>
      <c r="D61" s="3672" t="s">
        <v>374</v>
      </c>
      <c r="E61" s="3672">
        <v>86</v>
      </c>
      <c r="F61" s="3677"/>
      <c r="G61" s="3638">
        <f t="shared" si="10"/>
        <v>0</v>
      </c>
    </row>
    <row r="62" spans="1:7" ht="25.5">
      <c r="A62" s="3633">
        <f t="shared" si="9"/>
        <v>48</v>
      </c>
      <c r="B62" s="3665" t="s">
        <v>5271</v>
      </c>
      <c r="C62" s="3668" t="s">
        <v>5272</v>
      </c>
      <c r="D62" s="3672" t="s">
        <v>370</v>
      </c>
      <c r="E62" s="3672">
        <f>86*2.5</f>
        <v>215</v>
      </c>
      <c r="F62" s="3677"/>
      <c r="G62" s="3638">
        <f t="shared" si="10"/>
        <v>0</v>
      </c>
    </row>
    <row r="63" spans="1:7" ht="39" thickBot="1">
      <c r="A63" s="3633">
        <f t="shared" si="9"/>
        <v>49</v>
      </c>
      <c r="B63" s="3665" t="s">
        <v>5220</v>
      </c>
      <c r="C63" s="3668" t="s">
        <v>5221</v>
      </c>
      <c r="D63" s="3672" t="s">
        <v>374</v>
      </c>
      <c r="E63" s="3672">
        <v>86</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3683"/>
      <c r="F71" s="3685"/>
      <c r="G71" s="3685"/>
    </row>
    <row r="72" spans="1:7">
      <c r="A72" s="316"/>
      <c r="B72" s="3691"/>
      <c r="C72" s="3692"/>
      <c r="D72" s="316"/>
      <c r="E72" s="2892" t="s">
        <v>7638</v>
      </c>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workbookViewId="0">
      <selection activeCell="A2" sqref="A2:I2"/>
    </sheetView>
  </sheetViews>
  <sheetFormatPr defaultColWidth="9" defaultRowHeight="15"/>
  <cols>
    <col min="1" max="2" width="9" style="1733"/>
    <col min="3" max="3" width="17.140625" style="1733" customWidth="1"/>
    <col min="4" max="5" width="9" style="1733"/>
    <col min="6" max="6" width="12.140625" style="1733" customWidth="1"/>
    <col min="7" max="7" width="13.85546875"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5309</v>
      </c>
      <c r="B5" s="3785"/>
      <c r="C5" s="3785"/>
      <c r="D5" s="3785"/>
      <c r="E5" s="3785"/>
      <c r="F5" s="3785"/>
      <c r="G5" s="322"/>
    </row>
    <row r="6" spans="1:9">
      <c r="A6" s="323"/>
      <c r="B6" s="323"/>
      <c r="C6" s="365"/>
      <c r="D6" s="323"/>
      <c r="E6" s="323"/>
      <c r="F6" s="323"/>
      <c r="G6" s="322"/>
    </row>
    <row r="7" spans="1:9" ht="15.75" thickBot="1">
      <c r="A7" s="4266" t="s">
        <v>5310</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27" thickTop="1">
      <c r="A10" s="375"/>
      <c r="B10" s="376"/>
      <c r="C10" s="365" t="s">
        <v>5135</v>
      </c>
      <c r="D10" s="376"/>
      <c r="E10" s="376"/>
      <c r="F10" s="376"/>
      <c r="G10" s="377"/>
    </row>
    <row r="11" spans="1:9">
      <c r="A11" s="1649">
        <v>1</v>
      </c>
      <c r="B11" s="1650" t="s">
        <v>5136</v>
      </c>
      <c r="C11" s="1651" t="s">
        <v>5137</v>
      </c>
      <c r="D11" s="1652" t="s">
        <v>370</v>
      </c>
      <c r="E11" s="1751">
        <v>314</v>
      </c>
      <c r="F11" s="1652"/>
      <c r="G11" s="1700">
        <f t="shared" ref="G11:G22" si="0">ROUND(F11,2)*ROUND(E11,2)</f>
        <v>0</v>
      </c>
    </row>
    <row r="12" spans="1:9" ht="26.25">
      <c r="A12" s="1649">
        <f t="shared" ref="A12:A22" si="1">+A11+1</f>
        <v>2</v>
      </c>
      <c r="B12" s="1742" t="s">
        <v>5138</v>
      </c>
      <c r="C12" s="1743" t="s">
        <v>5139</v>
      </c>
      <c r="D12" s="1744" t="s">
        <v>374</v>
      </c>
      <c r="E12" s="1751">
        <v>384</v>
      </c>
      <c r="F12" s="1701"/>
      <c r="G12" s="1700">
        <f t="shared" si="0"/>
        <v>0</v>
      </c>
    </row>
    <row r="13" spans="1:9" ht="26.25">
      <c r="A13" s="1649">
        <f t="shared" si="1"/>
        <v>3</v>
      </c>
      <c r="B13" s="1745" t="s">
        <v>5140</v>
      </c>
      <c r="C13" s="1746" t="s">
        <v>5141</v>
      </c>
      <c r="D13" s="1747" t="s">
        <v>386</v>
      </c>
      <c r="E13" s="1751">
        <v>476</v>
      </c>
      <c r="F13" s="1701"/>
      <c r="G13" s="1700">
        <f t="shared" si="0"/>
        <v>0</v>
      </c>
    </row>
    <row r="14" spans="1:9" ht="26.25">
      <c r="A14" s="1649">
        <f t="shared" si="1"/>
        <v>4</v>
      </c>
      <c r="B14" s="1745" t="s">
        <v>5142</v>
      </c>
      <c r="C14" s="1746" t="s">
        <v>5143</v>
      </c>
      <c r="D14" s="1747" t="s">
        <v>544</v>
      </c>
      <c r="E14" s="1751">
        <v>58</v>
      </c>
      <c r="F14" s="1701"/>
      <c r="G14" s="1700">
        <f t="shared" si="0"/>
        <v>0</v>
      </c>
    </row>
    <row r="15" spans="1:9" ht="26.25">
      <c r="A15" s="1649">
        <f t="shared" si="1"/>
        <v>5</v>
      </c>
      <c r="B15" s="1745" t="s">
        <v>5144</v>
      </c>
      <c r="C15" s="1746" t="s">
        <v>5145</v>
      </c>
      <c r="D15" s="1747" t="s">
        <v>544</v>
      </c>
      <c r="E15" s="1751">
        <v>1.45926</v>
      </c>
      <c r="F15" s="1701"/>
      <c r="G15" s="1700">
        <f t="shared" si="0"/>
        <v>0</v>
      </c>
    </row>
    <row r="16" spans="1:9" ht="26.25">
      <c r="A16" s="1649">
        <f t="shared" si="1"/>
        <v>6</v>
      </c>
      <c r="B16" s="1745" t="s">
        <v>5146</v>
      </c>
      <c r="C16" s="1746" t="s">
        <v>5147</v>
      </c>
      <c r="D16" s="1747" t="s">
        <v>386</v>
      </c>
      <c r="E16" s="1751">
        <v>234</v>
      </c>
      <c r="F16" s="1701"/>
      <c r="G16" s="1700">
        <f t="shared" si="0"/>
        <v>0</v>
      </c>
    </row>
    <row r="17" spans="1:7" ht="26.25">
      <c r="A17" s="1649">
        <f t="shared" si="1"/>
        <v>7</v>
      </c>
      <c r="B17" s="1745" t="s">
        <v>5148</v>
      </c>
      <c r="C17" s="1746" t="s">
        <v>5149</v>
      </c>
      <c r="D17" s="1747" t="s">
        <v>386</v>
      </c>
      <c r="E17" s="1751">
        <v>20</v>
      </c>
      <c r="F17" s="1701"/>
      <c r="G17" s="1700">
        <f t="shared" si="0"/>
        <v>0</v>
      </c>
    </row>
    <row r="18" spans="1:7" ht="39">
      <c r="A18" s="1649">
        <f t="shared" si="1"/>
        <v>8</v>
      </c>
      <c r="B18" s="1745" t="s">
        <v>633</v>
      </c>
      <c r="C18" s="1746" t="s">
        <v>5150</v>
      </c>
      <c r="D18" s="1747" t="s">
        <v>386</v>
      </c>
      <c r="E18" s="1751">
        <v>12</v>
      </c>
      <c r="F18" s="1701"/>
      <c r="G18" s="1700">
        <f t="shared" si="0"/>
        <v>0</v>
      </c>
    </row>
    <row r="19" spans="1:7" ht="64.5">
      <c r="A19" s="1649">
        <f t="shared" si="1"/>
        <v>9</v>
      </c>
      <c r="B19" s="1745" t="s">
        <v>5151</v>
      </c>
      <c r="C19" s="1746" t="s">
        <v>5152</v>
      </c>
      <c r="D19" s="1747" t="s">
        <v>377</v>
      </c>
      <c r="E19" s="1751">
        <v>4</v>
      </c>
      <c r="F19" s="1701"/>
      <c r="G19" s="1700">
        <f t="shared" si="0"/>
        <v>0</v>
      </c>
    </row>
    <row r="20" spans="1:7" ht="64.5">
      <c r="A20" s="1649">
        <f t="shared" si="1"/>
        <v>10</v>
      </c>
      <c r="B20" s="1745" t="s">
        <v>5153</v>
      </c>
      <c r="C20" s="1746" t="s">
        <v>5154</v>
      </c>
      <c r="D20" s="1747" t="s">
        <v>377</v>
      </c>
      <c r="E20" s="1751">
        <v>16</v>
      </c>
      <c r="F20" s="1701"/>
      <c r="G20" s="1700">
        <f t="shared" si="0"/>
        <v>0</v>
      </c>
    </row>
    <row r="21" spans="1:7">
      <c r="A21" s="1649">
        <f t="shared" si="1"/>
        <v>11</v>
      </c>
      <c r="B21" s="1745" t="s">
        <v>5151</v>
      </c>
      <c r="C21" s="1746" t="s">
        <v>5155</v>
      </c>
      <c r="D21" s="1747" t="s">
        <v>377</v>
      </c>
      <c r="E21" s="1751">
        <v>4</v>
      </c>
      <c r="F21" s="1701"/>
      <c r="G21" s="1700">
        <f t="shared" si="0"/>
        <v>0</v>
      </c>
    </row>
    <row r="22" spans="1:7" ht="25.5">
      <c r="A22" s="1649">
        <f t="shared" si="1"/>
        <v>12</v>
      </c>
      <c r="B22" s="1745" t="s">
        <v>5156</v>
      </c>
      <c r="C22" s="1748" t="s">
        <v>5157</v>
      </c>
      <c r="D22" s="1744" t="s">
        <v>386</v>
      </c>
      <c r="E22" s="1751">
        <v>140</v>
      </c>
      <c r="F22" s="1702"/>
      <c r="G22" s="1700">
        <f t="shared" si="0"/>
        <v>0</v>
      </c>
    </row>
    <row r="23" spans="1:7" ht="26.25">
      <c r="A23" s="1703"/>
      <c r="B23" s="1664"/>
      <c r="C23" s="1665" t="s">
        <v>5158</v>
      </c>
      <c r="D23" s="1664"/>
      <c r="E23" s="1751"/>
      <c r="F23" s="1704"/>
      <c r="G23" s="1705"/>
    </row>
    <row r="24" spans="1:7" ht="26.25">
      <c r="A24" s="1668" t="s">
        <v>5125</v>
      </c>
      <c r="B24" s="1669" t="s">
        <v>5159</v>
      </c>
      <c r="C24" s="1670" t="s">
        <v>5160</v>
      </c>
      <c r="D24" s="519" t="s">
        <v>544</v>
      </c>
      <c r="E24" s="1751">
        <v>40</v>
      </c>
      <c r="F24" s="1706"/>
      <c r="G24" s="1700">
        <f t="shared" ref="G24:G31" si="2">ROUND(F24,2)*ROUND(E24,2)</f>
        <v>0</v>
      </c>
    </row>
    <row r="25" spans="1:7" ht="39">
      <c r="A25" s="1649">
        <f t="shared" ref="A25:A31" si="3">+A24+1</f>
        <v>14</v>
      </c>
      <c r="B25" s="1650" t="s">
        <v>5161</v>
      </c>
      <c r="C25" s="1651" t="s">
        <v>5162</v>
      </c>
      <c r="D25" s="1652" t="s">
        <v>370</v>
      </c>
      <c r="E25" s="1751">
        <v>331</v>
      </c>
      <c r="F25" s="1706"/>
      <c r="G25" s="1700">
        <f t="shared" si="2"/>
        <v>0</v>
      </c>
    </row>
    <row r="26" spans="1:7" ht="26.25">
      <c r="A26" s="1649">
        <f t="shared" si="3"/>
        <v>15</v>
      </c>
      <c r="B26" s="1650" t="s">
        <v>5163</v>
      </c>
      <c r="C26" s="1651" t="s">
        <v>5164</v>
      </c>
      <c r="D26" s="1652" t="s">
        <v>386</v>
      </c>
      <c r="E26" s="1751">
        <v>277</v>
      </c>
      <c r="F26" s="1706"/>
      <c r="G26" s="1700">
        <f t="shared" si="2"/>
        <v>0</v>
      </c>
    </row>
    <row r="27" spans="1:7" ht="51.75">
      <c r="A27" s="1649">
        <f t="shared" si="3"/>
        <v>16</v>
      </c>
      <c r="B27" s="1650" t="s">
        <v>538</v>
      </c>
      <c r="C27" s="1651" t="s">
        <v>5165</v>
      </c>
      <c r="D27" s="1652" t="s">
        <v>370</v>
      </c>
      <c r="E27" s="1751">
        <v>261</v>
      </c>
      <c r="F27" s="1706"/>
      <c r="G27" s="1700">
        <f t="shared" si="2"/>
        <v>0</v>
      </c>
    </row>
    <row r="28" spans="1:7" ht="39">
      <c r="A28" s="1649">
        <f t="shared" si="3"/>
        <v>17</v>
      </c>
      <c r="B28" s="1672" t="s">
        <v>5166</v>
      </c>
      <c r="C28" s="1673" t="s">
        <v>5167</v>
      </c>
      <c r="D28" s="1664" t="s">
        <v>370</v>
      </c>
      <c r="E28" s="1751">
        <v>129</v>
      </c>
      <c r="F28" s="1707"/>
      <c r="G28" s="1700">
        <f t="shared" si="2"/>
        <v>0</v>
      </c>
    </row>
    <row r="29" spans="1:7" ht="39">
      <c r="A29" s="1649">
        <f t="shared" si="3"/>
        <v>18</v>
      </c>
      <c r="B29" s="1669" t="s">
        <v>5159</v>
      </c>
      <c r="C29" s="1670" t="s">
        <v>5168</v>
      </c>
      <c r="D29" s="519" t="s">
        <v>544</v>
      </c>
      <c r="E29" s="1751">
        <v>24.5</v>
      </c>
      <c r="F29" s="1706"/>
      <c r="G29" s="1700">
        <f t="shared" si="2"/>
        <v>0</v>
      </c>
    </row>
    <row r="30" spans="1:7" ht="51.75">
      <c r="A30" s="1649">
        <f t="shared" si="3"/>
        <v>19</v>
      </c>
      <c r="B30" s="1650" t="s">
        <v>5161</v>
      </c>
      <c r="C30" s="1651" t="s">
        <v>5169</v>
      </c>
      <c r="D30" s="1652" t="s">
        <v>370</v>
      </c>
      <c r="E30" s="1752">
        <v>330</v>
      </c>
      <c r="F30" s="1706"/>
      <c r="G30" s="1700">
        <f t="shared" si="2"/>
        <v>0</v>
      </c>
    </row>
    <row r="31" spans="1:7" ht="39">
      <c r="A31" s="1649">
        <f t="shared" si="3"/>
        <v>20</v>
      </c>
      <c r="B31" s="1650" t="s">
        <v>5170</v>
      </c>
      <c r="C31" s="1651" t="s">
        <v>5171</v>
      </c>
      <c r="D31" s="1652" t="s">
        <v>386</v>
      </c>
      <c r="E31" s="1752">
        <v>244</v>
      </c>
      <c r="F31" s="1706"/>
      <c r="G31" s="1700">
        <f t="shared" si="2"/>
        <v>0</v>
      </c>
    </row>
    <row r="32" spans="1:7" ht="26.25">
      <c r="A32" s="375"/>
      <c r="B32" s="376"/>
      <c r="C32" s="365" t="s">
        <v>5172</v>
      </c>
      <c r="D32" s="376"/>
      <c r="E32" s="376"/>
      <c r="F32" s="1704"/>
      <c r="G32" s="1705"/>
    </row>
    <row r="33" spans="1:7" ht="51.75">
      <c r="A33" s="1649">
        <v>21</v>
      </c>
      <c r="B33" s="1708" t="s">
        <v>5173</v>
      </c>
      <c r="C33" s="1709" t="s">
        <v>5174</v>
      </c>
      <c r="D33" s="1679" t="s">
        <v>386</v>
      </c>
      <c r="E33" s="1679">
        <v>110</v>
      </c>
      <c r="F33" s="1702"/>
      <c r="G33" s="1700">
        <f t="shared" ref="G33:G46" si="4">ROUND(F33,2)*ROUND(E33,2)</f>
        <v>0</v>
      </c>
    </row>
    <row r="34" spans="1:7" ht="51.75">
      <c r="A34" s="1649">
        <f t="shared" ref="A34:A46" si="5">+A33+1</f>
        <v>22</v>
      </c>
      <c r="B34" s="1708" t="s">
        <v>5175</v>
      </c>
      <c r="C34" s="1709" t="s">
        <v>5176</v>
      </c>
      <c r="D34" s="1679" t="s">
        <v>386</v>
      </c>
      <c r="E34" s="1679">
        <v>42</v>
      </c>
      <c r="F34" s="1702"/>
      <c r="G34" s="1700">
        <f t="shared" si="4"/>
        <v>0</v>
      </c>
    </row>
    <row r="35" spans="1:7" ht="39">
      <c r="A35" s="1649">
        <f t="shared" si="5"/>
        <v>23</v>
      </c>
      <c r="B35" s="1708" t="s">
        <v>5177</v>
      </c>
      <c r="C35" s="1709" t="s">
        <v>5178</v>
      </c>
      <c r="D35" s="1679" t="s">
        <v>386</v>
      </c>
      <c r="E35" s="1679">
        <v>8</v>
      </c>
      <c r="F35" s="1702"/>
      <c r="G35" s="1700">
        <f t="shared" si="4"/>
        <v>0</v>
      </c>
    </row>
    <row r="36" spans="1:7" ht="51.75">
      <c r="A36" s="1649">
        <f t="shared" si="5"/>
        <v>24</v>
      </c>
      <c r="B36" s="1708" t="s">
        <v>5179</v>
      </c>
      <c r="C36" s="1711" t="s">
        <v>5180</v>
      </c>
      <c r="D36" s="1679" t="s">
        <v>544</v>
      </c>
      <c r="E36" s="1679">
        <v>9</v>
      </c>
      <c r="F36" s="1702"/>
      <c r="G36" s="1700">
        <f t="shared" si="4"/>
        <v>0</v>
      </c>
    </row>
    <row r="37" spans="1:7" ht="39">
      <c r="A37" s="1649">
        <f t="shared" si="5"/>
        <v>25</v>
      </c>
      <c r="B37" s="1712" t="s">
        <v>5181</v>
      </c>
      <c r="C37" s="1711" t="s">
        <v>5305</v>
      </c>
      <c r="D37" s="1679" t="s">
        <v>370</v>
      </c>
      <c r="E37" s="1679">
        <v>75</v>
      </c>
      <c r="F37" s="1702"/>
      <c r="G37" s="1700">
        <f t="shared" si="4"/>
        <v>0</v>
      </c>
    </row>
    <row r="38" spans="1:7">
      <c r="A38" s="1649">
        <f t="shared" si="5"/>
        <v>26</v>
      </c>
      <c r="B38" s="1712" t="s">
        <v>5183</v>
      </c>
      <c r="C38" s="1713" t="s">
        <v>5184</v>
      </c>
      <c r="D38" s="1679" t="s">
        <v>374</v>
      </c>
      <c r="E38" s="1679">
        <v>25</v>
      </c>
      <c r="F38" s="1702"/>
      <c r="G38" s="1700">
        <f t="shared" si="4"/>
        <v>0</v>
      </c>
    </row>
    <row r="39" spans="1:7">
      <c r="A39" s="1649">
        <f t="shared" si="5"/>
        <v>27</v>
      </c>
      <c r="B39" s="1712" t="s">
        <v>5185</v>
      </c>
      <c r="C39" s="1713" t="s">
        <v>581</v>
      </c>
      <c r="D39" s="1679" t="s">
        <v>374</v>
      </c>
      <c r="E39" s="1679">
        <v>25</v>
      </c>
      <c r="F39" s="1702"/>
      <c r="G39" s="1700">
        <f t="shared" si="4"/>
        <v>0</v>
      </c>
    </row>
    <row r="40" spans="1:7" ht="63.75">
      <c r="A40" s="1649">
        <f t="shared" si="5"/>
        <v>28</v>
      </c>
      <c r="B40" s="1745" t="s">
        <v>538</v>
      </c>
      <c r="C40" s="1748" t="s">
        <v>5186</v>
      </c>
      <c r="D40" s="1679" t="s">
        <v>370</v>
      </c>
      <c r="E40" s="1679">
        <v>288</v>
      </c>
      <c r="F40" s="1702"/>
      <c r="G40" s="1700">
        <f t="shared" si="4"/>
        <v>0</v>
      </c>
    </row>
    <row r="41" spans="1:7" ht="39">
      <c r="A41" s="1649">
        <f t="shared" si="5"/>
        <v>29</v>
      </c>
      <c r="B41" s="1712" t="s">
        <v>5187</v>
      </c>
      <c r="C41" s="1746" t="s">
        <v>5188</v>
      </c>
      <c r="D41" s="1679" t="s">
        <v>386</v>
      </c>
      <c r="E41" s="1679">
        <v>56</v>
      </c>
      <c r="F41" s="1702"/>
      <c r="G41" s="1700">
        <f t="shared" si="4"/>
        <v>0</v>
      </c>
    </row>
    <row r="42" spans="1:7" ht="26.25">
      <c r="A42" s="1649">
        <f t="shared" si="5"/>
        <v>30</v>
      </c>
      <c r="B42" s="1712" t="s">
        <v>5146</v>
      </c>
      <c r="C42" s="1711" t="s">
        <v>5147</v>
      </c>
      <c r="D42" s="1679" t="s">
        <v>386</v>
      </c>
      <c r="E42" s="1679">
        <v>137</v>
      </c>
      <c r="F42" s="1702"/>
      <c r="G42" s="1700">
        <f t="shared" si="4"/>
        <v>0</v>
      </c>
    </row>
    <row r="43" spans="1:7" ht="51">
      <c r="A43" s="1649">
        <f t="shared" si="5"/>
        <v>31</v>
      </c>
      <c r="B43" s="1712" t="s">
        <v>5189</v>
      </c>
      <c r="C43" s="1717" t="s">
        <v>5190</v>
      </c>
      <c r="D43" s="1679" t="s">
        <v>386</v>
      </c>
      <c r="E43" s="1679">
        <v>32</v>
      </c>
      <c r="F43" s="1702"/>
      <c r="G43" s="1700">
        <f t="shared" si="4"/>
        <v>0</v>
      </c>
    </row>
    <row r="44" spans="1:7" ht="25.5">
      <c r="A44" s="1719">
        <f t="shared" si="5"/>
        <v>32</v>
      </c>
      <c r="B44" s="1714" t="s">
        <v>5189</v>
      </c>
      <c r="C44" s="1715" t="s">
        <v>5191</v>
      </c>
      <c r="D44" s="1716" t="s">
        <v>386</v>
      </c>
      <c r="E44" s="1716">
        <v>14</v>
      </c>
      <c r="F44" s="1702"/>
      <c r="G44" s="1700">
        <f t="shared" si="4"/>
        <v>0</v>
      </c>
    </row>
    <row r="45" spans="1:7">
      <c r="A45" s="1719">
        <f t="shared" si="5"/>
        <v>33</v>
      </c>
      <c r="B45" s="1714" t="s">
        <v>622</v>
      </c>
      <c r="C45" s="1715" t="s">
        <v>5192</v>
      </c>
      <c r="D45" s="1716" t="s">
        <v>370</v>
      </c>
      <c r="E45" s="1716">
        <v>154</v>
      </c>
      <c r="F45" s="1702"/>
      <c r="G45" s="1700">
        <f t="shared" si="4"/>
        <v>0</v>
      </c>
    </row>
    <row r="46" spans="1:7" ht="25.5">
      <c r="A46" s="1649">
        <f t="shared" si="5"/>
        <v>34</v>
      </c>
      <c r="B46" s="1712" t="s">
        <v>5193</v>
      </c>
      <c r="C46" s="1717" t="s">
        <v>5194</v>
      </c>
      <c r="D46" s="1679" t="s">
        <v>374</v>
      </c>
      <c r="E46" s="1679">
        <v>87</v>
      </c>
      <c r="F46" s="1702"/>
      <c r="G46" s="1700">
        <f t="shared" si="4"/>
        <v>0</v>
      </c>
    </row>
    <row r="47" spans="1:7">
      <c r="A47" s="375"/>
      <c r="B47" s="376"/>
      <c r="C47" s="365" t="s">
        <v>649</v>
      </c>
      <c r="D47" s="376"/>
      <c r="E47" s="1688"/>
      <c r="F47" s="1704"/>
      <c r="G47" s="1700"/>
    </row>
    <row r="48" spans="1:7" ht="51.75">
      <c r="A48" s="1649">
        <v>35</v>
      </c>
      <c r="B48" s="1713" t="s">
        <v>5233</v>
      </c>
      <c r="C48" s="1711" t="s">
        <v>5234</v>
      </c>
      <c r="D48" s="1692" t="s">
        <v>377</v>
      </c>
      <c r="E48" s="1692">
        <v>10</v>
      </c>
      <c r="F48" s="1701"/>
      <c r="G48" s="1700">
        <f t="shared" ref="G48:G54" si="6">ROUND(F48,2)*ROUND(E48,2)</f>
        <v>0</v>
      </c>
    </row>
    <row r="49" spans="1:7" ht="38.25">
      <c r="A49" s="1649">
        <f t="shared" ref="A49:A54" si="7">+A48+1</f>
        <v>36</v>
      </c>
      <c r="B49" s="1713" t="s">
        <v>5235</v>
      </c>
      <c r="C49" s="1713" t="s">
        <v>5236</v>
      </c>
      <c r="D49" s="1692" t="s">
        <v>386</v>
      </c>
      <c r="E49" s="1692">
        <v>84</v>
      </c>
      <c r="F49" s="1718"/>
      <c r="G49" s="1700">
        <f t="shared" si="6"/>
        <v>0</v>
      </c>
    </row>
    <row r="50" spans="1:7" ht="26.25">
      <c r="A50" s="1649">
        <f t="shared" si="7"/>
        <v>37</v>
      </c>
      <c r="B50" s="1713" t="s">
        <v>5237</v>
      </c>
      <c r="C50" s="1711" t="s">
        <v>5265</v>
      </c>
      <c r="D50" s="1692" t="s">
        <v>544</v>
      </c>
      <c r="E50" s="1692">
        <v>34</v>
      </c>
      <c r="F50" s="1718"/>
      <c r="G50" s="1700">
        <f t="shared" si="6"/>
        <v>0</v>
      </c>
    </row>
    <row r="51" spans="1:7" ht="51">
      <c r="A51" s="1649">
        <f t="shared" si="7"/>
        <v>38</v>
      </c>
      <c r="B51" s="1713" t="s">
        <v>5197</v>
      </c>
      <c r="C51" s="1713" t="s">
        <v>5198</v>
      </c>
      <c r="D51" s="1692" t="s">
        <v>544</v>
      </c>
      <c r="E51" s="1692">
        <v>35</v>
      </c>
      <c r="F51" s="1718"/>
      <c r="G51" s="1700">
        <f t="shared" si="6"/>
        <v>0</v>
      </c>
    </row>
    <row r="52" spans="1:7" ht="51">
      <c r="A52" s="1649">
        <f t="shared" si="7"/>
        <v>39</v>
      </c>
      <c r="B52" s="1713" t="s">
        <v>5199</v>
      </c>
      <c r="C52" s="1713" t="s">
        <v>5200</v>
      </c>
      <c r="D52" s="1692" t="s">
        <v>386</v>
      </c>
      <c r="E52" s="1692">
        <v>264</v>
      </c>
      <c r="F52" s="1718"/>
      <c r="G52" s="1700">
        <f t="shared" si="6"/>
        <v>0</v>
      </c>
    </row>
    <row r="53" spans="1:7" ht="25.5">
      <c r="A53" s="1649">
        <f t="shared" si="7"/>
        <v>40</v>
      </c>
      <c r="B53" s="1713" t="s">
        <v>5201</v>
      </c>
      <c r="C53" s="1713" t="s">
        <v>5202</v>
      </c>
      <c r="D53" s="1692" t="s">
        <v>370</v>
      </c>
      <c r="E53" s="1692">
        <v>84</v>
      </c>
      <c r="F53" s="1718"/>
      <c r="G53" s="1700">
        <f t="shared" si="6"/>
        <v>0</v>
      </c>
    </row>
    <row r="54" spans="1:7" ht="39">
      <c r="A54" s="1649">
        <f t="shared" si="7"/>
        <v>41</v>
      </c>
      <c r="B54" s="1713" t="s">
        <v>5166</v>
      </c>
      <c r="C54" s="1709" t="s">
        <v>5167</v>
      </c>
      <c r="D54" s="1692" t="s">
        <v>370</v>
      </c>
      <c r="E54" s="1692">
        <v>2846</v>
      </c>
      <c r="F54" s="1718"/>
      <c r="G54" s="1700">
        <f t="shared" si="6"/>
        <v>0</v>
      </c>
    </row>
    <row r="55" spans="1:7" ht="26.25">
      <c r="A55" s="1719"/>
      <c r="B55" s="1664"/>
      <c r="C55" s="1665" t="s">
        <v>5203</v>
      </c>
      <c r="D55" s="1664"/>
      <c r="E55" s="1691"/>
      <c r="F55" s="1704"/>
      <c r="G55" s="1705"/>
    </row>
    <row r="56" spans="1:7">
      <c r="A56" s="1649">
        <v>39</v>
      </c>
      <c r="B56" s="1711" t="s">
        <v>5204</v>
      </c>
      <c r="C56" s="1713" t="s">
        <v>5205</v>
      </c>
      <c r="D56" s="1692" t="s">
        <v>370</v>
      </c>
      <c r="E56" s="1692">
        <v>1098</v>
      </c>
      <c r="F56" s="1718"/>
      <c r="G56" s="1700">
        <f t="shared" ref="G56:G64" si="8">ROUND(F56,2)*ROUND(E56,2)</f>
        <v>0</v>
      </c>
    </row>
    <row r="57" spans="1:7" ht="38.25">
      <c r="A57" s="1649">
        <f t="shared" ref="A57:A64" si="9">+A56+1</f>
        <v>40</v>
      </c>
      <c r="B57" s="1713" t="s">
        <v>5206</v>
      </c>
      <c r="C57" s="1713" t="s">
        <v>5207</v>
      </c>
      <c r="D57" s="1692" t="s">
        <v>370</v>
      </c>
      <c r="E57" s="1692">
        <v>1026</v>
      </c>
      <c r="F57" s="1718"/>
      <c r="G57" s="1700">
        <f t="shared" si="8"/>
        <v>0</v>
      </c>
    </row>
    <row r="58" spans="1:7" ht="38.25">
      <c r="A58" s="1649">
        <f t="shared" si="9"/>
        <v>41</v>
      </c>
      <c r="B58" s="1713" t="s">
        <v>5208</v>
      </c>
      <c r="C58" s="1713" t="s">
        <v>5209</v>
      </c>
      <c r="D58" s="1692" t="s">
        <v>370</v>
      </c>
      <c r="E58" s="1692">
        <v>1026</v>
      </c>
      <c r="F58" s="1718"/>
      <c r="G58" s="1700">
        <f t="shared" si="8"/>
        <v>0</v>
      </c>
    </row>
    <row r="59" spans="1:7" ht="38.25">
      <c r="A59" s="1649">
        <f t="shared" si="9"/>
        <v>42</v>
      </c>
      <c r="B59" s="1713" t="s">
        <v>5210</v>
      </c>
      <c r="C59" s="1713" t="s">
        <v>5211</v>
      </c>
      <c r="D59" s="1692" t="s">
        <v>370</v>
      </c>
      <c r="E59" s="1692">
        <v>1026</v>
      </c>
      <c r="F59" s="1718"/>
      <c r="G59" s="1700">
        <f t="shared" si="8"/>
        <v>0</v>
      </c>
    </row>
    <row r="60" spans="1:7" ht="25.5">
      <c r="A60" s="1649">
        <f t="shared" si="9"/>
        <v>43</v>
      </c>
      <c r="B60" s="1713" t="s">
        <v>5212</v>
      </c>
      <c r="C60" s="1713" t="s">
        <v>5213</v>
      </c>
      <c r="D60" s="1692" t="s">
        <v>374</v>
      </c>
      <c r="E60" s="1692">
        <v>258</v>
      </c>
      <c r="F60" s="1718"/>
      <c r="G60" s="1700">
        <f t="shared" si="8"/>
        <v>0</v>
      </c>
    </row>
    <row r="61" spans="1:7" ht="25.5">
      <c r="A61" s="1649">
        <f t="shared" si="9"/>
        <v>44</v>
      </c>
      <c r="B61" s="1713" t="s">
        <v>5214</v>
      </c>
      <c r="C61" s="1713" t="s">
        <v>5215</v>
      </c>
      <c r="D61" s="1692" t="s">
        <v>374</v>
      </c>
      <c r="E61" s="1692">
        <v>172</v>
      </c>
      <c r="F61" s="1718"/>
      <c r="G61" s="1700">
        <f t="shared" si="8"/>
        <v>0</v>
      </c>
    </row>
    <row r="62" spans="1:7" ht="25.5">
      <c r="A62" s="1649">
        <f t="shared" si="9"/>
        <v>45</v>
      </c>
      <c r="B62" s="1713" t="s">
        <v>5216</v>
      </c>
      <c r="C62" s="1713" t="s">
        <v>5217</v>
      </c>
      <c r="D62" s="1692" t="s">
        <v>374</v>
      </c>
      <c r="E62" s="1692">
        <v>172</v>
      </c>
      <c r="F62" s="1718"/>
      <c r="G62" s="1700">
        <f t="shared" si="8"/>
        <v>0</v>
      </c>
    </row>
    <row r="63" spans="1:7" ht="38.25">
      <c r="A63" s="1649">
        <f t="shared" si="9"/>
        <v>46</v>
      </c>
      <c r="B63" s="1713" t="s">
        <v>5218</v>
      </c>
      <c r="C63" s="1713" t="s">
        <v>5219</v>
      </c>
      <c r="D63" s="1692" t="s">
        <v>370</v>
      </c>
      <c r="E63" s="1692">
        <f>80*1.8</f>
        <v>144</v>
      </c>
      <c r="F63" s="1718"/>
      <c r="G63" s="1700">
        <f t="shared" si="8"/>
        <v>0</v>
      </c>
    </row>
    <row r="64" spans="1:7" ht="39" thickBot="1">
      <c r="A64" s="1649">
        <f t="shared" si="9"/>
        <v>47</v>
      </c>
      <c r="B64" s="1711" t="s">
        <v>5220</v>
      </c>
      <c r="C64" s="1713" t="s">
        <v>5221</v>
      </c>
      <c r="D64" s="1692" t="s">
        <v>374</v>
      </c>
      <c r="E64" s="1692">
        <v>172</v>
      </c>
      <c r="F64" s="1718"/>
      <c r="G64" s="1700">
        <f t="shared" si="8"/>
        <v>0</v>
      </c>
    </row>
    <row r="65" spans="1:7" ht="16.5" thickTop="1" thickBot="1">
      <c r="A65" s="385"/>
      <c r="B65" s="386"/>
      <c r="C65" s="3782" t="s">
        <v>5222</v>
      </c>
      <c r="D65" s="3782"/>
      <c r="E65" s="1693"/>
      <c r="F65" s="388"/>
      <c r="G65" s="1694">
        <f>SUM(G11:G64)</f>
        <v>0</v>
      </c>
    </row>
    <row r="66" spans="1:7" ht="15.75" thickTop="1">
      <c r="A66" s="344"/>
      <c r="B66" s="345"/>
      <c r="C66" s="365"/>
      <c r="D66" s="323"/>
      <c r="E66" s="1695"/>
      <c r="F66" s="347"/>
      <c r="G66" s="348"/>
    </row>
    <row r="67" spans="1:7">
      <c r="A67" s="344"/>
      <c r="B67" s="345"/>
      <c r="C67" s="365"/>
      <c r="D67" s="323"/>
      <c r="E67" s="1695"/>
      <c r="F67" s="347"/>
      <c r="G67" s="1696"/>
    </row>
    <row r="68" spans="1:7">
      <c r="A68" s="1697"/>
      <c r="B68" s="349" t="s">
        <v>5285</v>
      </c>
      <c r="C68" s="521"/>
      <c r="D68" s="1697"/>
      <c r="E68" s="1695"/>
      <c r="F68" s="1696"/>
      <c r="G68" s="1696"/>
    </row>
    <row r="69" spans="1:7">
      <c r="A69" s="1697"/>
      <c r="B69" s="349" t="s">
        <v>395</v>
      </c>
      <c r="C69" s="521"/>
      <c r="D69" s="1697"/>
      <c r="E69" s="1695"/>
      <c r="F69" s="1696"/>
      <c r="G69" s="1696"/>
    </row>
    <row r="70" spans="1:7">
      <c r="A70" s="1697"/>
      <c r="B70" s="349" t="s">
        <v>5224</v>
      </c>
      <c r="C70" s="521"/>
      <c r="D70" s="1697"/>
      <c r="E70" s="1695"/>
      <c r="F70" s="1696"/>
      <c r="G70" s="1696"/>
    </row>
    <row r="71" spans="1:7">
      <c r="A71" s="1697"/>
      <c r="B71" s="349"/>
      <c r="C71" s="521"/>
      <c r="D71" s="1697"/>
      <c r="E71" s="1695"/>
      <c r="F71" s="1696"/>
      <c r="G71" s="1696"/>
    </row>
    <row r="72" spans="1:7">
      <c r="A72" s="1697"/>
      <c r="B72" s="1698"/>
      <c r="C72" s="1699"/>
      <c r="D72" s="1697"/>
      <c r="E72" s="1695"/>
      <c r="F72" s="1696"/>
      <c r="G72" s="1696"/>
    </row>
    <row r="73" spans="1:7">
      <c r="A73" s="316"/>
      <c r="B73" s="358"/>
      <c r="C73" s="425"/>
      <c r="D73" s="316"/>
      <c r="E73" s="2892" t="s">
        <v>7638</v>
      </c>
      <c r="F73" s="1696"/>
      <c r="G73" s="1696"/>
    </row>
  </sheetData>
  <mergeCells count="7">
    <mergeCell ref="C65:D65"/>
    <mergeCell ref="A1:I1"/>
    <mergeCell ref="A2:I2"/>
    <mergeCell ref="A3:F3"/>
    <mergeCell ref="F4:G4"/>
    <mergeCell ref="A5:F5"/>
    <mergeCell ref="A7:G7"/>
  </mergeCell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workbookViewId="0">
      <selection activeCell="A2" sqref="A2:I2"/>
    </sheetView>
  </sheetViews>
  <sheetFormatPr defaultColWidth="9" defaultRowHeight="15"/>
  <cols>
    <col min="1" max="2" width="9" style="1733"/>
    <col min="3" max="3" width="17.42578125" style="1733" customWidth="1"/>
    <col min="4" max="4" width="9" style="1733"/>
    <col min="5" max="5" width="10.140625" style="1733" customWidth="1"/>
    <col min="6" max="6" width="11.28515625" style="1733" customWidth="1"/>
    <col min="7" max="7" width="15"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5311</v>
      </c>
      <c r="B5" s="3785"/>
      <c r="C5" s="3785"/>
      <c r="D5" s="3785"/>
      <c r="E5" s="3785"/>
      <c r="F5" s="3785"/>
      <c r="G5" s="322"/>
    </row>
    <row r="6" spans="1:9">
      <c r="A6" s="323"/>
      <c r="B6" s="323"/>
      <c r="C6" s="365"/>
      <c r="D6" s="323"/>
      <c r="E6" s="323"/>
      <c r="F6" s="323"/>
      <c r="G6" s="322"/>
    </row>
    <row r="7" spans="1:9" ht="15.75" thickBot="1">
      <c r="A7" s="4266" t="s">
        <v>5312</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27" thickTop="1">
      <c r="A10" s="375"/>
      <c r="B10" s="376"/>
      <c r="C10" s="365" t="s">
        <v>5135</v>
      </c>
      <c r="D10" s="376"/>
      <c r="E10" s="376"/>
      <c r="F10" s="376"/>
      <c r="G10" s="377"/>
    </row>
    <row r="11" spans="1:9">
      <c r="A11" s="1649">
        <v>1</v>
      </c>
      <c r="B11" s="1650" t="s">
        <v>5136</v>
      </c>
      <c r="C11" s="1651" t="s">
        <v>5137</v>
      </c>
      <c r="D11" s="1652" t="s">
        <v>370</v>
      </c>
      <c r="E11" s="1751">
        <v>769.86</v>
      </c>
      <c r="F11" s="1652"/>
      <c r="G11" s="1700">
        <f t="shared" ref="G11:G26" si="0">ROUND(F11,2)*ROUND(E11,2)</f>
        <v>0</v>
      </c>
    </row>
    <row r="12" spans="1:9" ht="26.25">
      <c r="A12" s="1649">
        <f t="shared" ref="A12:A26" si="1">+A11+1</f>
        <v>2</v>
      </c>
      <c r="B12" s="1742" t="s">
        <v>5138</v>
      </c>
      <c r="C12" s="1743" t="s">
        <v>5139</v>
      </c>
      <c r="D12" s="1744" t="s">
        <v>374</v>
      </c>
      <c r="E12" s="1751">
        <v>1327.2</v>
      </c>
      <c r="F12" s="1701"/>
      <c r="G12" s="1700">
        <f t="shared" si="0"/>
        <v>0</v>
      </c>
    </row>
    <row r="13" spans="1:9" ht="26.25">
      <c r="A13" s="1649">
        <f t="shared" si="1"/>
        <v>3</v>
      </c>
      <c r="B13" s="1745" t="s">
        <v>5140</v>
      </c>
      <c r="C13" s="1746" t="s">
        <v>5141</v>
      </c>
      <c r="D13" s="1747" t="s">
        <v>386</v>
      </c>
      <c r="E13" s="1751">
        <v>1726.18201271557</v>
      </c>
      <c r="F13" s="1701"/>
      <c r="G13" s="1700">
        <f t="shared" si="0"/>
        <v>0</v>
      </c>
    </row>
    <row r="14" spans="1:9" ht="26.25">
      <c r="A14" s="1649">
        <f t="shared" si="1"/>
        <v>4</v>
      </c>
      <c r="B14" s="1745" t="s">
        <v>5142</v>
      </c>
      <c r="C14" s="1746" t="s">
        <v>5143</v>
      </c>
      <c r="D14" s="1747" t="s">
        <v>544</v>
      </c>
      <c r="E14" s="1751">
        <v>128.25200000000001</v>
      </c>
      <c r="F14" s="1701"/>
      <c r="G14" s="1700">
        <f t="shared" si="0"/>
        <v>0</v>
      </c>
    </row>
    <row r="15" spans="1:9" ht="26.25">
      <c r="A15" s="1649">
        <f t="shared" si="1"/>
        <v>5</v>
      </c>
      <c r="B15" s="1745" t="s">
        <v>5144</v>
      </c>
      <c r="C15" s="1746" t="s">
        <v>5145</v>
      </c>
      <c r="D15" s="1747" t="s">
        <v>544</v>
      </c>
      <c r="E15" s="1751">
        <v>5.72</v>
      </c>
      <c r="F15" s="1701"/>
      <c r="G15" s="1700">
        <f t="shared" si="0"/>
        <v>0</v>
      </c>
    </row>
    <row r="16" spans="1:9" ht="26.25">
      <c r="A16" s="1649">
        <f t="shared" si="1"/>
        <v>6</v>
      </c>
      <c r="B16" s="1745" t="s">
        <v>5146</v>
      </c>
      <c r="C16" s="1746" t="s">
        <v>5147</v>
      </c>
      <c r="D16" s="1747" t="s">
        <v>386</v>
      </c>
      <c r="E16" s="1751">
        <v>1924.65</v>
      </c>
      <c r="F16" s="1701"/>
      <c r="G16" s="1700">
        <f t="shared" si="0"/>
        <v>0</v>
      </c>
    </row>
    <row r="17" spans="1:7" ht="26.25">
      <c r="A17" s="1649">
        <f t="shared" si="1"/>
        <v>7</v>
      </c>
      <c r="B17" s="1745" t="s">
        <v>5148</v>
      </c>
      <c r="C17" s="1746" t="s">
        <v>5149</v>
      </c>
      <c r="D17" s="1747" t="s">
        <v>386</v>
      </c>
      <c r="E17" s="1751">
        <v>76.001409475644294</v>
      </c>
      <c r="F17" s="1701"/>
      <c r="G17" s="1700">
        <f t="shared" si="0"/>
        <v>0</v>
      </c>
    </row>
    <row r="18" spans="1:7" ht="39">
      <c r="A18" s="1649">
        <f t="shared" si="1"/>
        <v>8</v>
      </c>
      <c r="B18" s="1745" t="s">
        <v>633</v>
      </c>
      <c r="C18" s="1746" t="s">
        <v>5150</v>
      </c>
      <c r="D18" s="1747" t="s">
        <v>386</v>
      </c>
      <c r="E18" s="1751">
        <v>46.926000000000002</v>
      </c>
      <c r="F18" s="1701"/>
      <c r="G18" s="1700">
        <f t="shared" si="0"/>
        <v>0</v>
      </c>
    </row>
    <row r="19" spans="1:7" ht="64.5">
      <c r="A19" s="1649">
        <f t="shared" si="1"/>
        <v>9</v>
      </c>
      <c r="B19" s="1745" t="s">
        <v>5151</v>
      </c>
      <c r="C19" s="1746" t="s">
        <v>5152</v>
      </c>
      <c r="D19" s="1747" t="s">
        <v>377</v>
      </c>
      <c r="E19" s="1751">
        <v>17</v>
      </c>
      <c r="F19" s="1701"/>
      <c r="G19" s="1700">
        <f t="shared" si="0"/>
        <v>0</v>
      </c>
    </row>
    <row r="20" spans="1:7" ht="64.5">
      <c r="A20" s="1649">
        <f t="shared" si="1"/>
        <v>10</v>
      </c>
      <c r="B20" s="1745" t="s">
        <v>5153</v>
      </c>
      <c r="C20" s="1746" t="s">
        <v>5154</v>
      </c>
      <c r="D20" s="1747" t="s">
        <v>377</v>
      </c>
      <c r="E20" s="1751">
        <v>56</v>
      </c>
      <c r="F20" s="1701"/>
      <c r="G20" s="1700">
        <f t="shared" si="0"/>
        <v>0</v>
      </c>
    </row>
    <row r="21" spans="1:7">
      <c r="A21" s="1649">
        <f t="shared" si="1"/>
        <v>11</v>
      </c>
      <c r="B21" s="1745" t="s">
        <v>5244</v>
      </c>
      <c r="C21" s="1746" t="s">
        <v>5155</v>
      </c>
      <c r="D21" s="1747" t="s">
        <v>377</v>
      </c>
      <c r="E21" s="1751">
        <v>17</v>
      </c>
      <c r="F21" s="1701"/>
      <c r="G21" s="1700">
        <f t="shared" si="0"/>
        <v>0</v>
      </c>
    </row>
    <row r="22" spans="1:7" ht="25.5">
      <c r="A22" s="1649">
        <f t="shared" si="1"/>
        <v>12</v>
      </c>
      <c r="B22" s="1745" t="s">
        <v>5179</v>
      </c>
      <c r="C22" s="1748" t="s">
        <v>5229</v>
      </c>
      <c r="D22" s="1744" t="s">
        <v>544</v>
      </c>
      <c r="E22" s="1751">
        <v>116.72092000000001</v>
      </c>
      <c r="F22" s="1702"/>
      <c r="G22" s="1700">
        <f t="shared" si="0"/>
        <v>0</v>
      </c>
    </row>
    <row r="23" spans="1:7" ht="25.5">
      <c r="A23" s="1649">
        <f t="shared" si="1"/>
        <v>13</v>
      </c>
      <c r="B23" s="1745" t="s">
        <v>540</v>
      </c>
      <c r="C23" s="1748" t="s">
        <v>5230</v>
      </c>
      <c r="D23" s="1744" t="s">
        <v>370</v>
      </c>
      <c r="E23" s="1751">
        <v>476.52</v>
      </c>
      <c r="F23" s="1702"/>
      <c r="G23" s="1700">
        <f t="shared" si="0"/>
        <v>0</v>
      </c>
    </row>
    <row r="24" spans="1:7" ht="25.5">
      <c r="A24" s="1649">
        <f t="shared" si="1"/>
        <v>14</v>
      </c>
      <c r="B24" s="1745" t="s">
        <v>5189</v>
      </c>
      <c r="C24" s="1748" t="s">
        <v>5231</v>
      </c>
      <c r="D24" s="1744" t="s">
        <v>386</v>
      </c>
      <c r="E24" s="1751">
        <v>894.72</v>
      </c>
      <c r="F24" s="1702"/>
      <c r="G24" s="1700">
        <f t="shared" si="0"/>
        <v>0</v>
      </c>
    </row>
    <row r="25" spans="1:7" ht="51">
      <c r="A25" s="1649">
        <f t="shared" si="1"/>
        <v>15</v>
      </c>
      <c r="B25" s="1745" t="s">
        <v>538</v>
      </c>
      <c r="C25" s="1748" t="s">
        <v>5165</v>
      </c>
      <c r="D25" s="1744" t="s">
        <v>370</v>
      </c>
      <c r="E25" s="1751">
        <v>791.08799999999997</v>
      </c>
      <c r="F25" s="1702"/>
      <c r="G25" s="1700">
        <f t="shared" si="0"/>
        <v>0</v>
      </c>
    </row>
    <row r="26" spans="1:7" ht="25.5">
      <c r="A26" s="1649">
        <f t="shared" si="1"/>
        <v>16</v>
      </c>
      <c r="B26" s="1745" t="s">
        <v>5156</v>
      </c>
      <c r="C26" s="1748" t="s">
        <v>5157</v>
      </c>
      <c r="D26" s="1744" t="s">
        <v>386</v>
      </c>
      <c r="E26" s="1753">
        <v>405.60899999999998</v>
      </c>
      <c r="F26" s="1702"/>
      <c r="G26" s="1700">
        <f t="shared" si="0"/>
        <v>0</v>
      </c>
    </row>
    <row r="27" spans="1:7" ht="26.25">
      <c r="A27" s="1703"/>
      <c r="B27" s="1664"/>
      <c r="C27" s="1665" t="s">
        <v>5158</v>
      </c>
      <c r="D27" s="1664"/>
      <c r="E27" s="1691"/>
      <c r="F27" s="1704"/>
      <c r="G27" s="1705"/>
    </row>
    <row r="28" spans="1:7" ht="26.25">
      <c r="A28" s="1668" t="s">
        <v>244</v>
      </c>
      <c r="B28" s="1669" t="s">
        <v>5159</v>
      </c>
      <c r="C28" s="1670" t="s">
        <v>5160</v>
      </c>
      <c r="D28" s="519" t="s">
        <v>544</v>
      </c>
      <c r="E28" s="1721">
        <v>101.84456</v>
      </c>
      <c r="F28" s="1706"/>
      <c r="G28" s="1700">
        <f t="shared" ref="G28:G35" si="2">ROUND(F28,2)*ROUND(E28,2)</f>
        <v>0</v>
      </c>
    </row>
    <row r="29" spans="1:7" ht="39">
      <c r="A29" s="1722" t="s">
        <v>5126</v>
      </c>
      <c r="B29" s="1650" t="s">
        <v>5161</v>
      </c>
      <c r="C29" s="1651" t="s">
        <v>5162</v>
      </c>
      <c r="D29" s="1652" t="s">
        <v>370</v>
      </c>
      <c r="E29" s="1723">
        <v>1919.2460736876301</v>
      </c>
      <c r="F29" s="1701"/>
      <c r="G29" s="1700">
        <f t="shared" si="2"/>
        <v>0</v>
      </c>
    </row>
    <row r="30" spans="1:7" ht="26.25">
      <c r="A30" s="1703" t="s">
        <v>5127</v>
      </c>
      <c r="B30" s="1650" t="s">
        <v>5163</v>
      </c>
      <c r="C30" s="1651" t="s">
        <v>5164</v>
      </c>
      <c r="D30" s="1652" t="s">
        <v>386</v>
      </c>
      <c r="E30" s="1723">
        <v>640.76642763286202</v>
      </c>
      <c r="F30" s="1706"/>
      <c r="G30" s="1700">
        <f t="shared" si="2"/>
        <v>0</v>
      </c>
    </row>
    <row r="31" spans="1:7" ht="51.75">
      <c r="A31" s="1722" t="s">
        <v>247</v>
      </c>
      <c r="B31" s="1650" t="s">
        <v>538</v>
      </c>
      <c r="C31" s="1651" t="s">
        <v>5165</v>
      </c>
      <c r="D31" s="1652" t="s">
        <v>370</v>
      </c>
      <c r="E31" s="1723">
        <v>1098.3839559215401</v>
      </c>
      <c r="F31" s="1701"/>
      <c r="G31" s="1700">
        <f t="shared" si="2"/>
        <v>0</v>
      </c>
    </row>
    <row r="32" spans="1:7" ht="76.5">
      <c r="A32" s="1722" t="s">
        <v>250</v>
      </c>
      <c r="B32" s="1724" t="s">
        <v>5245</v>
      </c>
      <c r="C32" s="1724" t="s">
        <v>5246</v>
      </c>
      <c r="D32" s="1725" t="s">
        <v>377</v>
      </c>
      <c r="E32" s="1751">
        <v>20</v>
      </c>
      <c r="F32" s="1751"/>
      <c r="G32" s="1754">
        <f t="shared" si="2"/>
        <v>0</v>
      </c>
    </row>
    <row r="33" spans="1:7" ht="39">
      <c r="A33" s="1722" t="s">
        <v>5313</v>
      </c>
      <c r="B33" s="1650" t="s">
        <v>5251</v>
      </c>
      <c r="C33" s="1651" t="s">
        <v>5252</v>
      </c>
      <c r="D33" s="1652" t="s">
        <v>544</v>
      </c>
      <c r="E33" s="1723">
        <v>3.84</v>
      </c>
      <c r="F33" s="1707"/>
      <c r="G33" s="1700">
        <f t="shared" si="2"/>
        <v>0</v>
      </c>
    </row>
    <row r="34" spans="1:7" ht="25.5">
      <c r="A34" s="1649">
        <f>+A33+1</f>
        <v>21</v>
      </c>
      <c r="B34" s="1713" t="s">
        <v>5216</v>
      </c>
      <c r="C34" s="1713" t="s">
        <v>5217</v>
      </c>
      <c r="D34" s="1692" t="s">
        <v>374</v>
      </c>
      <c r="E34" s="1692">
        <v>16</v>
      </c>
      <c r="F34" s="1718"/>
      <c r="G34" s="1700">
        <f t="shared" si="2"/>
        <v>0</v>
      </c>
    </row>
    <row r="35" spans="1:7" ht="39">
      <c r="A35" s="1649">
        <f>+A34+1</f>
        <v>22</v>
      </c>
      <c r="B35" s="1672" t="s">
        <v>5166</v>
      </c>
      <c r="C35" s="1673" t="s">
        <v>5167</v>
      </c>
      <c r="D35" s="1664" t="s">
        <v>370</v>
      </c>
      <c r="E35" s="1726">
        <v>646.38520197630896</v>
      </c>
      <c r="F35" s="1707"/>
      <c r="G35" s="1700">
        <f t="shared" si="2"/>
        <v>0</v>
      </c>
    </row>
    <row r="36" spans="1:7" ht="26.25">
      <c r="A36" s="375"/>
      <c r="B36" s="376"/>
      <c r="C36" s="365" t="s">
        <v>5172</v>
      </c>
      <c r="D36" s="376"/>
      <c r="E36" s="1688"/>
      <c r="F36" s="1704"/>
      <c r="G36" s="1705"/>
    </row>
    <row r="37" spans="1:7" ht="39">
      <c r="A37" s="1649">
        <v>24</v>
      </c>
      <c r="B37" s="1708" t="s">
        <v>5173</v>
      </c>
      <c r="C37" s="1709" t="s">
        <v>5174</v>
      </c>
      <c r="D37" s="1679" t="s">
        <v>386</v>
      </c>
      <c r="E37" s="1679">
        <v>109.44</v>
      </c>
      <c r="F37" s="1702"/>
      <c r="G37" s="1700">
        <f t="shared" ref="G37:G48" si="3">ROUND(F37,2)*ROUND(E37,2)</f>
        <v>0</v>
      </c>
    </row>
    <row r="38" spans="1:7" ht="26.25">
      <c r="A38" s="1649">
        <f t="shared" ref="A38:A48" si="4">+A37+1</f>
        <v>25</v>
      </c>
      <c r="B38" s="1708" t="s">
        <v>5175</v>
      </c>
      <c r="C38" s="1709" t="s">
        <v>5253</v>
      </c>
      <c r="D38" s="1679" t="s">
        <v>386</v>
      </c>
      <c r="E38" s="1679">
        <v>41.48</v>
      </c>
      <c r="F38" s="1702"/>
      <c r="G38" s="1700">
        <f t="shared" si="3"/>
        <v>0</v>
      </c>
    </row>
    <row r="39" spans="1:7" ht="39">
      <c r="A39" s="1649">
        <f t="shared" si="4"/>
        <v>26</v>
      </c>
      <c r="B39" s="1708" t="s">
        <v>5177</v>
      </c>
      <c r="C39" s="1709" t="s">
        <v>5178</v>
      </c>
      <c r="D39" s="1679" t="s">
        <v>386</v>
      </c>
      <c r="E39" s="1679">
        <v>7.81</v>
      </c>
      <c r="F39" s="1702"/>
      <c r="G39" s="1700">
        <f t="shared" si="3"/>
        <v>0</v>
      </c>
    </row>
    <row r="40" spans="1:7" ht="51.75">
      <c r="A40" s="1649">
        <f t="shared" si="4"/>
        <v>27</v>
      </c>
      <c r="B40" s="1708" t="s">
        <v>5179</v>
      </c>
      <c r="C40" s="1711" t="s">
        <v>5180</v>
      </c>
      <c r="D40" s="1679" t="s">
        <v>544</v>
      </c>
      <c r="E40" s="1679">
        <v>11.72</v>
      </c>
      <c r="F40" s="1702"/>
      <c r="G40" s="1700">
        <f t="shared" si="3"/>
        <v>0</v>
      </c>
    </row>
    <row r="41" spans="1:7" ht="25.5">
      <c r="A41" s="1649">
        <f t="shared" si="4"/>
        <v>28</v>
      </c>
      <c r="B41" s="1745" t="s">
        <v>540</v>
      </c>
      <c r="C41" s="1748" t="s">
        <v>5230</v>
      </c>
      <c r="D41" s="1744" t="s">
        <v>370</v>
      </c>
      <c r="E41" s="1679">
        <v>40.32</v>
      </c>
      <c r="F41" s="1702"/>
      <c r="G41" s="1700">
        <f t="shared" si="3"/>
        <v>0</v>
      </c>
    </row>
    <row r="42" spans="1:7" ht="39">
      <c r="A42" s="1649">
        <f t="shared" si="4"/>
        <v>29</v>
      </c>
      <c r="B42" s="1712" t="s">
        <v>5181</v>
      </c>
      <c r="C42" s="1727" t="s">
        <v>5254</v>
      </c>
      <c r="D42" s="1679" t="s">
        <v>370</v>
      </c>
      <c r="E42" s="1679">
        <v>896.33</v>
      </c>
      <c r="F42" s="1702"/>
      <c r="G42" s="1700">
        <f t="shared" si="3"/>
        <v>0</v>
      </c>
    </row>
    <row r="43" spans="1:7">
      <c r="A43" s="1649">
        <f t="shared" si="4"/>
        <v>30</v>
      </c>
      <c r="B43" s="1712" t="s">
        <v>5183</v>
      </c>
      <c r="C43" s="1713" t="s">
        <v>5184</v>
      </c>
      <c r="D43" s="1679" t="s">
        <v>374</v>
      </c>
      <c r="E43" s="1679">
        <v>66.521722271565693</v>
      </c>
      <c r="F43" s="1702"/>
      <c r="G43" s="1700">
        <f t="shared" si="3"/>
        <v>0</v>
      </c>
    </row>
    <row r="44" spans="1:7">
      <c r="A44" s="1649">
        <f t="shared" si="4"/>
        <v>31</v>
      </c>
      <c r="B44" s="1712" t="s">
        <v>5185</v>
      </c>
      <c r="C44" s="1713" t="s">
        <v>581</v>
      </c>
      <c r="D44" s="1679" t="s">
        <v>374</v>
      </c>
      <c r="E44" s="1679">
        <v>86.521722271565693</v>
      </c>
      <c r="F44" s="1702"/>
      <c r="G44" s="1700">
        <f t="shared" si="3"/>
        <v>0</v>
      </c>
    </row>
    <row r="45" spans="1:7" ht="63.75">
      <c r="A45" s="1649">
        <f t="shared" si="4"/>
        <v>32</v>
      </c>
      <c r="B45" s="1745" t="s">
        <v>538</v>
      </c>
      <c r="C45" s="1748" t="s">
        <v>5186</v>
      </c>
      <c r="D45" s="1679" t="s">
        <v>370</v>
      </c>
      <c r="E45" s="1679">
        <v>342.72</v>
      </c>
      <c r="F45" s="1702"/>
      <c r="G45" s="1700">
        <f t="shared" si="3"/>
        <v>0</v>
      </c>
    </row>
    <row r="46" spans="1:7" ht="39">
      <c r="A46" s="1649">
        <f t="shared" si="4"/>
        <v>33</v>
      </c>
      <c r="B46" s="1712" t="s">
        <v>5187</v>
      </c>
      <c r="C46" s="1746" t="s">
        <v>5188</v>
      </c>
      <c r="D46" s="1679" t="s">
        <v>386</v>
      </c>
      <c r="E46" s="1679">
        <v>2319.6252856175101</v>
      </c>
      <c r="F46" s="1702"/>
      <c r="G46" s="1700">
        <f t="shared" si="3"/>
        <v>0</v>
      </c>
    </row>
    <row r="47" spans="1:7" ht="26.25">
      <c r="A47" s="1649">
        <f t="shared" si="4"/>
        <v>34</v>
      </c>
      <c r="B47" s="1712" t="s">
        <v>5146</v>
      </c>
      <c r="C47" s="1711" t="s">
        <v>5147</v>
      </c>
      <c r="D47" s="1679" t="s">
        <v>386</v>
      </c>
      <c r="E47" s="1679">
        <v>183.75619090572201</v>
      </c>
      <c r="F47" s="1702"/>
      <c r="G47" s="1700">
        <f t="shared" si="3"/>
        <v>0</v>
      </c>
    </row>
    <row r="48" spans="1:7" ht="51">
      <c r="A48" s="1649">
        <f t="shared" si="4"/>
        <v>35</v>
      </c>
      <c r="B48" s="1712" t="s">
        <v>5189</v>
      </c>
      <c r="C48" s="1717" t="s">
        <v>5190</v>
      </c>
      <c r="D48" s="1679" t="s">
        <v>386</v>
      </c>
      <c r="E48" s="1679">
        <v>122.50412727048101</v>
      </c>
      <c r="F48" s="1702"/>
      <c r="G48" s="1700">
        <f t="shared" si="3"/>
        <v>0</v>
      </c>
    </row>
    <row r="49" spans="1:7">
      <c r="A49" s="375"/>
      <c r="B49" s="376"/>
      <c r="C49" s="365" t="s">
        <v>649</v>
      </c>
      <c r="D49" s="376"/>
      <c r="E49" s="1688"/>
      <c r="F49" s="1704"/>
      <c r="G49" s="1700"/>
    </row>
    <row r="50" spans="1:7" ht="51.75">
      <c r="A50" s="1649">
        <v>36</v>
      </c>
      <c r="B50" s="1713" t="s">
        <v>5233</v>
      </c>
      <c r="C50" s="1711" t="s">
        <v>5234</v>
      </c>
      <c r="D50" s="1692" t="s">
        <v>377</v>
      </c>
      <c r="E50" s="1692">
        <v>20</v>
      </c>
      <c r="F50" s="1701"/>
      <c r="G50" s="1700">
        <f t="shared" ref="G50:G56" si="5">ROUND(F50,2)*ROUND(E50,2)</f>
        <v>0</v>
      </c>
    </row>
    <row r="51" spans="1:7" ht="38.25">
      <c r="A51" s="1649">
        <f t="shared" ref="A51:A56" si="6">+A50+1</f>
        <v>37</v>
      </c>
      <c r="B51" s="1713" t="s">
        <v>5235</v>
      </c>
      <c r="C51" s="1713" t="s">
        <v>5236</v>
      </c>
      <c r="D51" s="1692" t="s">
        <v>386</v>
      </c>
      <c r="E51" s="1692">
        <v>139.95519999999999</v>
      </c>
      <c r="F51" s="1718"/>
      <c r="G51" s="1700">
        <f t="shared" si="5"/>
        <v>0</v>
      </c>
    </row>
    <row r="52" spans="1:7" ht="26.25">
      <c r="A52" s="1649">
        <f t="shared" si="6"/>
        <v>38</v>
      </c>
      <c r="B52" s="1713" t="s">
        <v>5237</v>
      </c>
      <c r="C52" s="1711" t="s">
        <v>5265</v>
      </c>
      <c r="D52" s="1692" t="s">
        <v>544</v>
      </c>
      <c r="E52" s="1692">
        <v>29.918592</v>
      </c>
      <c r="F52" s="1718"/>
      <c r="G52" s="1700">
        <f t="shared" si="5"/>
        <v>0</v>
      </c>
    </row>
    <row r="53" spans="1:7" ht="51">
      <c r="A53" s="1649">
        <f t="shared" si="6"/>
        <v>39</v>
      </c>
      <c r="B53" s="1713" t="s">
        <v>5197</v>
      </c>
      <c r="C53" s="1713" t="s">
        <v>5266</v>
      </c>
      <c r="D53" s="1692" t="s">
        <v>544</v>
      </c>
      <c r="E53" s="1692">
        <v>124.4502</v>
      </c>
      <c r="F53" s="1718"/>
      <c r="G53" s="1700">
        <f t="shared" si="5"/>
        <v>0</v>
      </c>
    </row>
    <row r="54" spans="1:7" ht="51">
      <c r="A54" s="1649">
        <f t="shared" si="6"/>
        <v>40</v>
      </c>
      <c r="B54" s="1713" t="s">
        <v>5199</v>
      </c>
      <c r="C54" s="1713" t="s">
        <v>5200</v>
      </c>
      <c r="D54" s="1692" t="s">
        <v>386</v>
      </c>
      <c r="E54" s="1692">
        <v>651.88199999999995</v>
      </c>
      <c r="F54" s="1718"/>
      <c r="G54" s="1700">
        <f t="shared" si="5"/>
        <v>0</v>
      </c>
    </row>
    <row r="55" spans="1:7" ht="25.5">
      <c r="A55" s="1649">
        <f t="shared" si="6"/>
        <v>41</v>
      </c>
      <c r="B55" s="1713" t="s">
        <v>5201</v>
      </c>
      <c r="C55" s="1713" t="s">
        <v>5202</v>
      </c>
      <c r="D55" s="1692" t="s">
        <v>370</v>
      </c>
      <c r="E55" s="1692">
        <v>347.09840000000003</v>
      </c>
      <c r="F55" s="1718"/>
      <c r="G55" s="1700">
        <f t="shared" si="5"/>
        <v>0</v>
      </c>
    </row>
    <row r="56" spans="1:7" ht="39">
      <c r="A56" s="1649">
        <f t="shared" si="6"/>
        <v>42</v>
      </c>
      <c r="B56" s="1713" t="s">
        <v>5166</v>
      </c>
      <c r="C56" s="1709" t="s">
        <v>5167</v>
      </c>
      <c r="D56" s="1692" t="s">
        <v>370</v>
      </c>
      <c r="E56" s="1692">
        <v>5930.32</v>
      </c>
      <c r="F56" s="1718"/>
      <c r="G56" s="1700">
        <f t="shared" si="5"/>
        <v>0</v>
      </c>
    </row>
    <row r="57" spans="1:7" ht="26.25">
      <c r="A57" s="1719"/>
      <c r="B57" s="1664"/>
      <c r="C57" s="1665" t="s">
        <v>5203</v>
      </c>
      <c r="D57" s="1664"/>
      <c r="E57" s="1691"/>
      <c r="F57" s="1704"/>
      <c r="G57" s="1705"/>
    </row>
    <row r="58" spans="1:7">
      <c r="A58" s="1649">
        <v>43</v>
      </c>
      <c r="B58" s="1711" t="s">
        <v>5204</v>
      </c>
      <c r="C58" s="1713" t="s">
        <v>5205</v>
      </c>
      <c r="D58" s="1692" t="s">
        <v>370</v>
      </c>
      <c r="E58" s="1692">
        <v>2104.5920000000001</v>
      </c>
      <c r="F58" s="1718"/>
      <c r="G58" s="1700">
        <f t="shared" ref="G58:G70" si="7">ROUND(F58,2)*ROUND(E58,2)</f>
        <v>0</v>
      </c>
    </row>
    <row r="59" spans="1:7" ht="38.25">
      <c r="A59" s="1649">
        <f t="shared" ref="A59:A70" si="8">+A58+1</f>
        <v>44</v>
      </c>
      <c r="B59" s="1713" t="s">
        <v>5206</v>
      </c>
      <c r="C59" s="1713" t="s">
        <v>5207</v>
      </c>
      <c r="D59" s="1692" t="s">
        <v>370</v>
      </c>
      <c r="E59" s="1692">
        <v>1960.8</v>
      </c>
      <c r="F59" s="1718"/>
      <c r="G59" s="1700">
        <f t="shared" si="7"/>
        <v>0</v>
      </c>
    </row>
    <row r="60" spans="1:7" ht="38.25">
      <c r="A60" s="1649">
        <f t="shared" si="8"/>
        <v>45</v>
      </c>
      <c r="B60" s="1713" t="s">
        <v>5208</v>
      </c>
      <c r="C60" s="1713" t="s">
        <v>5209</v>
      </c>
      <c r="D60" s="1692" t="s">
        <v>370</v>
      </c>
      <c r="E60" s="1692">
        <v>1960.8</v>
      </c>
      <c r="F60" s="1718"/>
      <c r="G60" s="1700">
        <f t="shared" si="7"/>
        <v>0</v>
      </c>
    </row>
    <row r="61" spans="1:7" ht="38.25">
      <c r="A61" s="1649">
        <f t="shared" si="8"/>
        <v>46</v>
      </c>
      <c r="B61" s="1713" t="s">
        <v>5210</v>
      </c>
      <c r="C61" s="1713" t="s">
        <v>5211</v>
      </c>
      <c r="D61" s="1692" t="s">
        <v>370</v>
      </c>
      <c r="E61" s="1692">
        <v>1960.8</v>
      </c>
      <c r="F61" s="1718"/>
      <c r="G61" s="1700">
        <f t="shared" si="7"/>
        <v>0</v>
      </c>
    </row>
    <row r="62" spans="1:7">
      <c r="A62" s="1649">
        <f t="shared" si="8"/>
        <v>47</v>
      </c>
      <c r="B62" s="1713" t="s">
        <v>5212</v>
      </c>
      <c r="C62" s="1713" t="s">
        <v>5213</v>
      </c>
      <c r="D62" s="1692" t="s">
        <v>374</v>
      </c>
      <c r="E62" s="1692">
        <v>326.8</v>
      </c>
      <c r="F62" s="1718"/>
      <c r="G62" s="1700">
        <f t="shared" si="7"/>
        <v>0</v>
      </c>
    </row>
    <row r="63" spans="1:7" ht="25.5">
      <c r="A63" s="1649">
        <f t="shared" si="8"/>
        <v>48</v>
      </c>
      <c r="B63" s="1713" t="s">
        <v>5214</v>
      </c>
      <c r="C63" s="1713" t="s">
        <v>5215</v>
      </c>
      <c r="D63" s="1692" t="s">
        <v>374</v>
      </c>
      <c r="E63" s="1692">
        <v>326.8</v>
      </c>
      <c r="F63" s="1718"/>
      <c r="G63" s="1700">
        <f t="shared" si="7"/>
        <v>0</v>
      </c>
    </row>
    <row r="64" spans="1:7" ht="25.5">
      <c r="A64" s="1649">
        <f t="shared" si="8"/>
        <v>49</v>
      </c>
      <c r="B64" s="1713" t="s">
        <v>5267</v>
      </c>
      <c r="C64" s="1713" t="s">
        <v>5268</v>
      </c>
      <c r="D64" s="1692" t="s">
        <v>377</v>
      </c>
      <c r="E64" s="1692">
        <v>6</v>
      </c>
      <c r="F64" s="1718"/>
      <c r="G64" s="1700">
        <f t="shared" si="7"/>
        <v>0</v>
      </c>
    </row>
    <row r="65" spans="1:7" ht="39">
      <c r="A65" s="1649">
        <f t="shared" si="8"/>
        <v>50</v>
      </c>
      <c r="B65" s="1732" t="s">
        <v>5269</v>
      </c>
      <c r="C65" s="1673" t="s">
        <v>5270</v>
      </c>
      <c r="D65" s="1716" t="s">
        <v>374</v>
      </c>
      <c r="E65" s="1716">
        <v>183.4</v>
      </c>
      <c r="F65" s="1702"/>
      <c r="G65" s="1700">
        <f t="shared" si="7"/>
        <v>0</v>
      </c>
    </row>
    <row r="66" spans="1:7" ht="25.5">
      <c r="A66" s="1649">
        <f t="shared" si="8"/>
        <v>51</v>
      </c>
      <c r="B66" s="1713" t="s">
        <v>5216</v>
      </c>
      <c r="C66" s="1713" t="s">
        <v>5217</v>
      </c>
      <c r="D66" s="1692" t="s">
        <v>374</v>
      </c>
      <c r="E66" s="1692">
        <v>326.8</v>
      </c>
      <c r="F66" s="1718"/>
      <c r="G66" s="1700">
        <f t="shared" si="7"/>
        <v>0</v>
      </c>
    </row>
    <row r="67" spans="1:7" ht="25.5">
      <c r="A67" s="1649">
        <f t="shared" si="8"/>
        <v>52</v>
      </c>
      <c r="B67" s="1711" t="s">
        <v>5271</v>
      </c>
      <c r="C67" s="1713" t="s">
        <v>5272</v>
      </c>
      <c r="D67" s="1692" t="s">
        <v>370</v>
      </c>
      <c r="E67" s="1692">
        <f>163.4*2.5</f>
        <v>408.5</v>
      </c>
      <c r="F67" s="1718"/>
      <c r="G67" s="1700">
        <f t="shared" si="7"/>
        <v>0</v>
      </c>
    </row>
    <row r="68" spans="1:7" ht="25.5">
      <c r="A68" s="1649">
        <f t="shared" si="8"/>
        <v>53</v>
      </c>
      <c r="B68" s="1713" t="s">
        <v>5218</v>
      </c>
      <c r="C68" s="1713" t="s">
        <v>5219</v>
      </c>
      <c r="D68" s="1692" t="s">
        <v>370</v>
      </c>
      <c r="E68" s="1692">
        <f>81.7*1.8</f>
        <v>147.06</v>
      </c>
      <c r="F68" s="1718"/>
      <c r="G68" s="1700">
        <f t="shared" si="7"/>
        <v>0</v>
      </c>
    </row>
    <row r="69" spans="1:7" ht="39">
      <c r="A69" s="1649">
        <f t="shared" si="8"/>
        <v>54</v>
      </c>
      <c r="B69" s="1713" t="s">
        <v>5273</v>
      </c>
      <c r="C69" s="1711" t="s">
        <v>5274</v>
      </c>
      <c r="D69" s="1692" t="s">
        <v>374</v>
      </c>
      <c r="E69" s="1692">
        <v>55.6</v>
      </c>
      <c r="F69" s="1701"/>
      <c r="G69" s="1700">
        <f t="shared" si="7"/>
        <v>0</v>
      </c>
    </row>
    <row r="70" spans="1:7" ht="39" thickBot="1">
      <c r="A70" s="1649">
        <f t="shared" si="8"/>
        <v>55</v>
      </c>
      <c r="B70" s="1711" t="s">
        <v>5220</v>
      </c>
      <c r="C70" s="1713" t="s">
        <v>5221</v>
      </c>
      <c r="D70" s="1692" t="s">
        <v>374</v>
      </c>
      <c r="E70" s="1692">
        <v>342.8</v>
      </c>
      <c r="F70" s="1718"/>
      <c r="G70" s="1700">
        <f t="shared" si="7"/>
        <v>0</v>
      </c>
    </row>
    <row r="71" spans="1:7" ht="16.5" thickTop="1" thickBot="1">
      <c r="A71" s="385"/>
      <c r="B71" s="386"/>
      <c r="C71" s="3782" t="s">
        <v>5222</v>
      </c>
      <c r="D71" s="3782"/>
      <c r="E71" s="1693"/>
      <c r="F71" s="388"/>
      <c r="G71" s="1694">
        <f>SUM(G11:G70)</f>
        <v>0</v>
      </c>
    </row>
    <row r="72" spans="1:7" ht="15.75" thickTop="1">
      <c r="A72" s="344"/>
      <c r="B72" s="345"/>
      <c r="C72" s="365"/>
      <c r="D72" s="323"/>
      <c r="E72" s="1695"/>
      <c r="F72" s="347"/>
      <c r="G72" s="348"/>
    </row>
    <row r="73" spans="1:7">
      <c r="A73" s="344"/>
      <c r="B73" s="345"/>
      <c r="C73" s="365"/>
      <c r="D73" s="323"/>
      <c r="E73" s="1695"/>
      <c r="F73" s="347"/>
      <c r="G73" s="1696"/>
    </row>
    <row r="74" spans="1:7">
      <c r="A74" s="1697"/>
      <c r="B74" s="349" t="s">
        <v>5314</v>
      </c>
      <c r="C74" s="521"/>
      <c r="D74" s="1697"/>
      <c r="E74" s="1695"/>
      <c r="F74" s="1696"/>
      <c r="G74" s="1696"/>
    </row>
    <row r="75" spans="1:7">
      <c r="A75" s="1697"/>
      <c r="B75" s="349" t="s">
        <v>395</v>
      </c>
      <c r="C75" s="521"/>
      <c r="D75" s="1697"/>
      <c r="E75" s="1695"/>
      <c r="F75" s="1696"/>
      <c r="G75" s="1696"/>
    </row>
    <row r="76" spans="1:7">
      <c r="A76" s="1697"/>
      <c r="B76" s="349" t="s">
        <v>5224</v>
      </c>
      <c r="C76" s="521"/>
      <c r="D76" s="1697"/>
      <c r="E76" s="1695"/>
      <c r="F76" s="1696"/>
      <c r="G76" s="1696"/>
    </row>
    <row r="77" spans="1:7">
      <c r="A77" s="1697"/>
      <c r="B77" s="349"/>
      <c r="C77" s="521"/>
      <c r="D77" s="1697"/>
      <c r="E77" s="1695"/>
      <c r="F77" s="1696"/>
      <c r="G77" s="1696"/>
    </row>
    <row r="78" spans="1:7">
      <c r="A78" s="1697"/>
      <c r="B78" s="1698"/>
      <c r="C78" s="1699"/>
      <c r="D78" s="1697"/>
      <c r="E78" s="1695"/>
      <c r="F78" s="1696"/>
      <c r="G78" s="1696"/>
    </row>
    <row r="79" spans="1:7">
      <c r="A79" s="316"/>
      <c r="B79" s="358"/>
      <c r="C79" s="425"/>
      <c r="D79" s="316"/>
      <c r="E79" s="2892" t="s">
        <v>7638</v>
      </c>
      <c r="F79" s="1696"/>
      <c r="G79" s="1696"/>
    </row>
  </sheetData>
  <mergeCells count="7">
    <mergeCell ref="C71:D71"/>
    <mergeCell ref="A1:I1"/>
    <mergeCell ref="A2:I2"/>
    <mergeCell ref="A3:F3"/>
    <mergeCell ref="F4:G4"/>
    <mergeCell ref="A5:F5"/>
    <mergeCell ref="A7:G7"/>
  </mergeCell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3" max="3" width="18" customWidth="1"/>
    <col min="5"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5315</v>
      </c>
      <c r="B5" s="4271"/>
      <c r="C5" s="4271"/>
      <c r="D5" s="4271"/>
      <c r="E5" s="4271"/>
      <c r="F5" s="4271"/>
      <c r="G5" s="3618"/>
    </row>
    <row r="6" spans="1:9">
      <c r="A6" s="3620"/>
      <c r="B6" s="3620"/>
      <c r="C6" s="3621"/>
      <c r="D6" s="3620"/>
      <c r="E6" s="3620"/>
      <c r="F6" s="3620"/>
      <c r="G6" s="3618"/>
    </row>
    <row r="7" spans="1:9" ht="15.75" thickBot="1">
      <c r="A7" s="4272" t="s">
        <v>5316</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27" thickTop="1">
      <c r="A10" s="3630"/>
      <c r="B10" s="3631"/>
      <c r="C10" s="3621" t="s">
        <v>5135</v>
      </c>
      <c r="D10" s="3631"/>
      <c r="E10" s="3631"/>
      <c r="F10" s="3631"/>
      <c r="G10" s="3632"/>
    </row>
    <row r="11" spans="1:9">
      <c r="A11" s="3633">
        <v>1</v>
      </c>
      <c r="B11" s="3634" t="s">
        <v>5136</v>
      </c>
      <c r="C11" s="3635" t="s">
        <v>5137</v>
      </c>
      <c r="D11" s="3636" t="s">
        <v>370</v>
      </c>
      <c r="E11" s="3637">
        <v>129.40799999999999</v>
      </c>
      <c r="F11" s="3636"/>
      <c r="G11" s="3638">
        <f t="shared" ref="G11:G26" si="0">ROUND(F11,2)*ROUND(E11,2)</f>
        <v>0</v>
      </c>
      <c r="I11" s="1058"/>
    </row>
    <row r="12" spans="1:9" ht="26.25">
      <c r="A12" s="3633">
        <f t="shared" ref="A12:A26" si="1">+A11+1</f>
        <v>2</v>
      </c>
      <c r="B12" s="3639" t="s">
        <v>5138</v>
      </c>
      <c r="C12" s="3640" t="s">
        <v>5139</v>
      </c>
      <c r="D12" s="3641" t="s">
        <v>374</v>
      </c>
      <c r="E12" s="3642">
        <v>181.6</v>
      </c>
      <c r="F12" s="3643"/>
      <c r="G12" s="3638">
        <f t="shared" si="0"/>
        <v>0</v>
      </c>
      <c r="I12" s="1058"/>
    </row>
    <row r="13" spans="1:9" ht="26.25">
      <c r="A13" s="3633">
        <f t="shared" si="1"/>
        <v>3</v>
      </c>
      <c r="B13" s="3644" t="s">
        <v>5140</v>
      </c>
      <c r="C13" s="3645" t="s">
        <v>5141</v>
      </c>
      <c r="D13" s="3646" t="s">
        <v>386</v>
      </c>
      <c r="E13" s="3642">
        <v>236.192475519249</v>
      </c>
      <c r="F13" s="3643"/>
      <c r="G13" s="3638">
        <f t="shared" si="0"/>
        <v>0</v>
      </c>
      <c r="I13" s="1058"/>
    </row>
    <row r="14" spans="1:9" ht="26.25">
      <c r="A14" s="3633">
        <f t="shared" si="1"/>
        <v>4</v>
      </c>
      <c r="B14" s="3644" t="s">
        <v>5142</v>
      </c>
      <c r="C14" s="3645" t="s">
        <v>5143</v>
      </c>
      <c r="D14" s="3646" t="s">
        <v>544</v>
      </c>
      <c r="E14" s="3642">
        <v>28.591999999999999</v>
      </c>
      <c r="F14" s="3643"/>
      <c r="G14" s="3638">
        <f t="shared" si="0"/>
        <v>0</v>
      </c>
      <c r="I14" s="1058"/>
    </row>
    <row r="15" spans="1:9" ht="26.25">
      <c r="A15" s="3633">
        <f t="shared" si="1"/>
        <v>5</v>
      </c>
      <c r="B15" s="3644" t="s">
        <v>5144</v>
      </c>
      <c r="C15" s="3645" t="s">
        <v>5145</v>
      </c>
      <c r="D15" s="3646" t="s">
        <v>544</v>
      </c>
      <c r="E15" s="3642">
        <v>0.64100000000000001</v>
      </c>
      <c r="F15" s="3643"/>
      <c r="G15" s="3638">
        <f t="shared" si="0"/>
        <v>0</v>
      </c>
      <c r="I15" s="1058"/>
    </row>
    <row r="16" spans="1:9" ht="26.25">
      <c r="A16" s="3633">
        <f t="shared" si="1"/>
        <v>6</v>
      </c>
      <c r="B16" s="3644" t="s">
        <v>5146</v>
      </c>
      <c r="C16" s="3645" t="s">
        <v>5147</v>
      </c>
      <c r="D16" s="3646" t="s">
        <v>386</v>
      </c>
      <c r="E16" s="3642">
        <v>194.11199999999999</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4.6719999999999997</v>
      </c>
      <c r="F18" s="3643"/>
      <c r="G18" s="3638">
        <f t="shared" si="0"/>
        <v>0</v>
      </c>
      <c r="I18" s="1058"/>
    </row>
    <row r="19" spans="1:9" ht="51.75">
      <c r="A19" s="3633">
        <f t="shared" si="1"/>
        <v>9</v>
      </c>
      <c r="B19" s="3644" t="s">
        <v>5151</v>
      </c>
      <c r="C19" s="3645" t="s">
        <v>5152</v>
      </c>
      <c r="D19" s="3646" t="s">
        <v>377</v>
      </c>
      <c r="E19" s="3642">
        <v>2</v>
      </c>
      <c r="F19" s="3643"/>
      <c r="G19" s="3638">
        <f t="shared" si="0"/>
        <v>0</v>
      </c>
      <c r="I19" s="1058"/>
    </row>
    <row r="20" spans="1:9" ht="64.5">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14.4611</v>
      </c>
      <c r="F22" s="3648"/>
      <c r="G22" s="3638">
        <f t="shared" si="0"/>
        <v>0</v>
      </c>
      <c r="I22" s="1058"/>
    </row>
    <row r="23" spans="1:9" ht="25.5">
      <c r="A23" s="3633">
        <f t="shared" si="1"/>
        <v>13</v>
      </c>
      <c r="B23" s="3644" t="s">
        <v>540</v>
      </c>
      <c r="C23" s="3647" t="s">
        <v>5230</v>
      </c>
      <c r="D23" s="3641" t="s">
        <v>370</v>
      </c>
      <c r="E23" s="3642">
        <v>116.864</v>
      </c>
      <c r="F23" s="3648"/>
      <c r="G23" s="3638">
        <f t="shared" si="0"/>
        <v>0</v>
      </c>
      <c r="I23" s="1058"/>
    </row>
    <row r="24" spans="1:9" ht="25.5">
      <c r="A24" s="3633">
        <f t="shared" si="1"/>
        <v>14</v>
      </c>
      <c r="B24" s="3644" t="s">
        <v>5189</v>
      </c>
      <c r="C24" s="3647" t="s">
        <v>5231</v>
      </c>
      <c r="D24" s="3641" t="s">
        <v>386</v>
      </c>
      <c r="E24" s="3642">
        <v>82.656000000000006</v>
      </c>
      <c r="F24" s="3648"/>
      <c r="G24" s="3638">
        <f t="shared" si="0"/>
        <v>0</v>
      </c>
      <c r="I24" s="1058"/>
    </row>
    <row r="25" spans="1:9" ht="51">
      <c r="A25" s="3633">
        <f t="shared" si="1"/>
        <v>15</v>
      </c>
      <c r="B25" s="3644" t="s">
        <v>538</v>
      </c>
      <c r="C25" s="3647" t="s">
        <v>5165</v>
      </c>
      <c r="D25" s="3641" t="s">
        <v>370</v>
      </c>
      <c r="E25" s="3642">
        <v>124.608</v>
      </c>
      <c r="F25" s="3648"/>
      <c r="G25" s="3638">
        <f t="shared" si="0"/>
        <v>0</v>
      </c>
      <c r="I25" s="1058"/>
    </row>
    <row r="26" spans="1:9" ht="25.5">
      <c r="A26" s="3633">
        <f t="shared" si="1"/>
        <v>16</v>
      </c>
      <c r="B26" s="3644" t="s">
        <v>5156</v>
      </c>
      <c r="C26" s="3647" t="s">
        <v>5157</v>
      </c>
      <c r="D26" s="3641" t="s">
        <v>386</v>
      </c>
      <c r="E26" s="3642">
        <v>48.550400000000003</v>
      </c>
      <c r="F26" s="3648"/>
      <c r="G26" s="3638">
        <f t="shared" si="0"/>
        <v>0</v>
      </c>
      <c r="I26" s="1058"/>
    </row>
    <row r="27" spans="1:9" ht="26.25">
      <c r="A27" s="1703"/>
      <c r="B27" s="3649"/>
      <c r="C27" s="3650" t="s">
        <v>5158</v>
      </c>
      <c r="D27" s="3649"/>
      <c r="E27" s="3649"/>
      <c r="F27" s="3651"/>
      <c r="G27" s="3652"/>
      <c r="I27" s="1058"/>
    </row>
    <row r="28" spans="1:9" ht="26.25">
      <c r="A28" s="1668" t="s">
        <v>5127</v>
      </c>
      <c r="B28" s="3653" t="s">
        <v>5159</v>
      </c>
      <c r="C28" s="3654" t="s">
        <v>5160</v>
      </c>
      <c r="D28" s="3655" t="s">
        <v>544</v>
      </c>
      <c r="E28" s="3656">
        <v>30.82056</v>
      </c>
      <c r="F28" s="3657"/>
      <c r="G28" s="3638">
        <f t="shared" ref="G28:G33" si="2">ROUND(F28,2)*ROUND(E28,2)</f>
        <v>0</v>
      </c>
      <c r="I28" s="1058"/>
    </row>
    <row r="29" spans="1:9" ht="39">
      <c r="A29" s="3633">
        <f t="shared" ref="A29:A33" si="3">+A28+1</f>
        <v>18</v>
      </c>
      <c r="B29" s="3634" t="s">
        <v>5161</v>
      </c>
      <c r="C29" s="3635" t="s">
        <v>5162</v>
      </c>
      <c r="D29" s="3636" t="s">
        <v>370</v>
      </c>
      <c r="E29" s="3658">
        <v>495.858</v>
      </c>
      <c r="F29" s="3657"/>
      <c r="G29" s="3638">
        <f t="shared" si="2"/>
        <v>0</v>
      </c>
      <c r="I29" s="1058"/>
    </row>
    <row r="30" spans="1:9" ht="26.25">
      <c r="A30" s="3633">
        <f t="shared" si="3"/>
        <v>19</v>
      </c>
      <c r="B30" s="3634" t="s">
        <v>5163</v>
      </c>
      <c r="C30" s="3635" t="s">
        <v>5164</v>
      </c>
      <c r="D30" s="3636" t="s">
        <v>386</v>
      </c>
      <c r="E30" s="3658">
        <v>247.53749999999999</v>
      </c>
      <c r="F30" s="3657"/>
      <c r="G30" s="3638">
        <f t="shared" si="2"/>
        <v>0</v>
      </c>
      <c r="I30" s="1058"/>
    </row>
    <row r="31" spans="1:9" ht="51.75">
      <c r="A31" s="3633">
        <f t="shared" si="3"/>
        <v>20</v>
      </c>
      <c r="B31" s="3634" t="s">
        <v>538</v>
      </c>
      <c r="C31" s="3635" t="s">
        <v>5165</v>
      </c>
      <c r="D31" s="3636" t="s">
        <v>370</v>
      </c>
      <c r="E31" s="3658">
        <v>315.54599999999999</v>
      </c>
      <c r="F31" s="3657"/>
      <c r="G31" s="3638">
        <f t="shared" si="2"/>
        <v>0</v>
      </c>
      <c r="I31" s="1058"/>
    </row>
    <row r="32" spans="1:9">
      <c r="A32" s="3633">
        <f t="shared" si="3"/>
        <v>21</v>
      </c>
      <c r="B32" s="3634" t="s">
        <v>5280</v>
      </c>
      <c r="C32" s="3635" t="s">
        <v>5281</v>
      </c>
      <c r="D32" s="3636" t="s">
        <v>374</v>
      </c>
      <c r="E32" s="3658">
        <v>26.96</v>
      </c>
      <c r="F32" s="3657"/>
      <c r="G32" s="3638">
        <f t="shared" si="2"/>
        <v>0</v>
      </c>
      <c r="I32" s="1058"/>
    </row>
    <row r="33" spans="1:9" ht="39">
      <c r="A33" s="3633">
        <f t="shared" si="3"/>
        <v>22</v>
      </c>
      <c r="B33" s="3659" t="s">
        <v>5166</v>
      </c>
      <c r="C33" s="3660" t="s">
        <v>5167</v>
      </c>
      <c r="D33" s="3649" t="s">
        <v>370</v>
      </c>
      <c r="E33" s="3661">
        <v>135.23400000000001</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51.75">
      <c r="A36" s="3633">
        <f t="shared" ref="A36:A42" si="5">+A35+1</f>
        <v>24</v>
      </c>
      <c r="B36" s="3663" t="s">
        <v>5175</v>
      </c>
      <c r="C36" s="3664" t="s">
        <v>5176</v>
      </c>
      <c r="D36" s="3642" t="s">
        <v>386</v>
      </c>
      <c r="E36" s="3642">
        <v>13.6</v>
      </c>
      <c r="F36" s="3648"/>
      <c r="G36" s="3638">
        <f t="shared" si="4"/>
        <v>0</v>
      </c>
    </row>
    <row r="37" spans="1:9" ht="39">
      <c r="A37" s="3633">
        <f t="shared" si="5"/>
        <v>25</v>
      </c>
      <c r="B37" s="3663" t="s">
        <v>5177</v>
      </c>
      <c r="C37" s="3664" t="s">
        <v>5178</v>
      </c>
      <c r="D37" s="3642" t="s">
        <v>386</v>
      </c>
      <c r="E37" s="3642">
        <v>2.56</v>
      </c>
      <c r="F37" s="3648"/>
      <c r="G37" s="3638">
        <f t="shared" si="4"/>
        <v>0</v>
      </c>
    </row>
    <row r="38" spans="1:9" ht="51.75">
      <c r="A38" s="3633">
        <f t="shared" si="5"/>
        <v>26</v>
      </c>
      <c r="B38" s="3663" t="s">
        <v>5179</v>
      </c>
      <c r="C38" s="3665" t="s">
        <v>5180</v>
      </c>
      <c r="D38" s="3642" t="s">
        <v>544</v>
      </c>
      <c r="E38" s="3642">
        <v>3.81</v>
      </c>
      <c r="F38" s="3648"/>
      <c r="G38" s="3638">
        <f t="shared" si="4"/>
        <v>0</v>
      </c>
    </row>
    <row r="39" spans="1:9" ht="63.75">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13.44</v>
      </c>
      <c r="F40" s="3648"/>
      <c r="G40" s="3638">
        <f t="shared" si="4"/>
        <v>0</v>
      </c>
    </row>
    <row r="41" spans="1:9">
      <c r="A41" s="3633">
        <f t="shared" si="5"/>
        <v>29</v>
      </c>
      <c r="B41" s="3667" t="s">
        <v>5183</v>
      </c>
      <c r="C41" s="3668" t="s">
        <v>5184</v>
      </c>
      <c r="D41" s="3642" t="s">
        <v>374</v>
      </c>
      <c r="E41" s="3642">
        <v>92.460110810563251</v>
      </c>
      <c r="F41" s="3648"/>
      <c r="G41" s="3638">
        <f t="shared" si="4"/>
        <v>0</v>
      </c>
    </row>
    <row r="42" spans="1:9">
      <c r="A42" s="3633">
        <f t="shared" si="5"/>
        <v>30</v>
      </c>
      <c r="B42" s="3667" t="s">
        <v>5185</v>
      </c>
      <c r="C42" s="3668" t="s">
        <v>581</v>
      </c>
      <c r="D42" s="3642" t="s">
        <v>374</v>
      </c>
      <c r="E42" s="3642">
        <v>132.46011081056326</v>
      </c>
      <c r="F42" s="3648"/>
      <c r="G42" s="3638">
        <f t="shared" si="4"/>
        <v>0</v>
      </c>
    </row>
    <row r="43" spans="1:9">
      <c r="A43" s="3669"/>
      <c r="B43" s="3670"/>
      <c r="C43" s="3671" t="s">
        <v>649</v>
      </c>
      <c r="D43" s="3670"/>
      <c r="E43" s="3670"/>
      <c r="F43" s="3651"/>
      <c r="G43" s="3638"/>
    </row>
    <row r="44" spans="1:9" ht="39">
      <c r="A44" s="3633">
        <v>31</v>
      </c>
      <c r="B44" s="3668" t="s">
        <v>5255</v>
      </c>
      <c r="C44" s="3665" t="s">
        <v>5256</v>
      </c>
      <c r="D44" s="3672" t="s">
        <v>544</v>
      </c>
      <c r="E44" s="3673">
        <v>100.65</v>
      </c>
      <c r="F44" s="3643"/>
      <c r="G44" s="3638">
        <f t="shared" ref="G44:G50" si="6">ROUND(F44,2)*ROUND(E44,2)</f>
        <v>0</v>
      </c>
    </row>
    <row r="45" spans="1:9" ht="38.25">
      <c r="A45" s="3633">
        <f t="shared" ref="A45:A50" si="7">+A44+1</f>
        <v>32</v>
      </c>
      <c r="B45" s="3668" t="s">
        <v>5235</v>
      </c>
      <c r="C45" s="3668" t="s">
        <v>5236</v>
      </c>
      <c r="D45" s="3672" t="s">
        <v>386</v>
      </c>
      <c r="E45" s="3675">
        <v>30.67</v>
      </c>
      <c r="F45" s="3676"/>
      <c r="G45" s="3638">
        <f t="shared" si="6"/>
        <v>0</v>
      </c>
    </row>
    <row r="46" spans="1:9" ht="26.25">
      <c r="A46" s="3633">
        <f t="shared" si="7"/>
        <v>33</v>
      </c>
      <c r="B46" s="3668" t="s">
        <v>5237</v>
      </c>
      <c r="C46" s="3665" t="s">
        <v>5265</v>
      </c>
      <c r="D46" s="3672" t="s">
        <v>544</v>
      </c>
      <c r="E46" s="3672">
        <v>6.75</v>
      </c>
      <c r="F46" s="3677"/>
      <c r="G46" s="3638">
        <f t="shared" si="6"/>
        <v>0</v>
      </c>
    </row>
    <row r="47" spans="1:9" ht="25.5">
      <c r="A47" s="3633">
        <f t="shared" si="7"/>
        <v>34</v>
      </c>
      <c r="B47" s="3668" t="s">
        <v>5197</v>
      </c>
      <c r="C47" s="3668" t="s">
        <v>5282</v>
      </c>
      <c r="D47" s="3672" t="s">
        <v>544</v>
      </c>
      <c r="E47" s="3672">
        <v>29.49</v>
      </c>
      <c r="F47" s="3677"/>
      <c r="G47" s="3638">
        <f t="shared" si="6"/>
        <v>0</v>
      </c>
    </row>
    <row r="48" spans="1:9" ht="51">
      <c r="A48" s="3633">
        <f t="shared" si="7"/>
        <v>35</v>
      </c>
      <c r="B48" s="3668" t="s">
        <v>5199</v>
      </c>
      <c r="C48" s="3668" t="s">
        <v>5200</v>
      </c>
      <c r="D48" s="3672" t="s">
        <v>386</v>
      </c>
      <c r="E48" s="3672">
        <v>169.54</v>
      </c>
      <c r="F48" s="3677"/>
      <c r="G48" s="3638">
        <f t="shared" si="6"/>
        <v>0</v>
      </c>
    </row>
    <row r="49" spans="1:7" ht="25.5">
      <c r="A49" s="3633">
        <f t="shared" si="7"/>
        <v>36</v>
      </c>
      <c r="B49" s="3668" t="s">
        <v>5201</v>
      </c>
      <c r="C49" s="3668" t="s">
        <v>5202</v>
      </c>
      <c r="D49" s="3672" t="s">
        <v>370</v>
      </c>
      <c r="E49" s="3672">
        <v>158.62</v>
      </c>
      <c r="F49" s="3677"/>
      <c r="G49" s="3638">
        <f t="shared" si="6"/>
        <v>0</v>
      </c>
    </row>
    <row r="50" spans="1:7" ht="39">
      <c r="A50" s="3633">
        <f t="shared" si="7"/>
        <v>37</v>
      </c>
      <c r="B50" s="3668" t="s">
        <v>5166</v>
      </c>
      <c r="C50" s="3664" t="s">
        <v>5167</v>
      </c>
      <c r="D50" s="3672" t="s">
        <v>370</v>
      </c>
      <c r="E50" s="3672">
        <v>431.6</v>
      </c>
      <c r="F50" s="3677"/>
      <c r="G50" s="3638">
        <f t="shared" si="6"/>
        <v>0</v>
      </c>
    </row>
    <row r="51" spans="1:7" ht="26.25">
      <c r="A51" s="3678"/>
      <c r="B51" s="3649"/>
      <c r="C51" s="3650" t="s">
        <v>5203</v>
      </c>
      <c r="D51" s="3649"/>
      <c r="E51" s="3649"/>
      <c r="F51" s="3651"/>
      <c r="G51" s="3652"/>
    </row>
    <row r="52" spans="1:7">
      <c r="A52" s="3633">
        <v>38</v>
      </c>
      <c r="B52" s="3665" t="s">
        <v>5204</v>
      </c>
      <c r="C52" s="3668" t="s">
        <v>5205</v>
      </c>
      <c r="D52" s="3672" t="s">
        <v>370</v>
      </c>
      <c r="E52" s="3673">
        <v>370.66</v>
      </c>
      <c r="F52" s="3677"/>
      <c r="G52" s="3638">
        <f t="shared" ref="G52:G57" si="8">ROUND(F52,2)*ROUND(E52,2)</f>
        <v>0</v>
      </c>
    </row>
    <row r="53" spans="1:7" ht="38.25">
      <c r="A53" s="3633">
        <f t="shared" ref="A53:A63" si="9">+A52+1</f>
        <v>39</v>
      </c>
      <c r="B53" s="3668" t="s">
        <v>5206</v>
      </c>
      <c r="C53" s="3668" t="s">
        <v>7616</v>
      </c>
      <c r="D53" s="3672" t="s">
        <v>370</v>
      </c>
      <c r="E53" s="3673">
        <v>335.4</v>
      </c>
      <c r="F53" s="3677"/>
      <c r="G53" s="3638">
        <f t="shared" si="8"/>
        <v>0</v>
      </c>
    </row>
    <row r="54" spans="1:7" ht="38.25">
      <c r="A54" s="3633">
        <f t="shared" si="9"/>
        <v>40</v>
      </c>
      <c r="B54" s="3668" t="s">
        <v>5208</v>
      </c>
      <c r="C54" s="3668" t="s">
        <v>7617</v>
      </c>
      <c r="D54" s="3672" t="s">
        <v>370</v>
      </c>
      <c r="E54" s="3673">
        <v>335.4</v>
      </c>
      <c r="F54" s="3677"/>
      <c r="G54" s="3638">
        <f t="shared" si="8"/>
        <v>0</v>
      </c>
    </row>
    <row r="55" spans="1:7" ht="38.25">
      <c r="A55" s="3633">
        <f t="shared" si="9"/>
        <v>41</v>
      </c>
      <c r="B55" s="3668" t="s">
        <v>5210</v>
      </c>
      <c r="C55" s="3668" t="s">
        <v>7618</v>
      </c>
      <c r="D55" s="3672" t="s">
        <v>370</v>
      </c>
      <c r="E55" s="3673">
        <v>335.4</v>
      </c>
      <c r="F55" s="3677"/>
      <c r="G55" s="3638">
        <f t="shared" si="8"/>
        <v>0</v>
      </c>
    </row>
    <row r="56" spans="1:7">
      <c r="A56" s="3633">
        <f t="shared" si="9"/>
        <v>42</v>
      </c>
      <c r="B56" s="3668" t="s">
        <v>5212</v>
      </c>
      <c r="C56" s="3668" t="s">
        <v>5213</v>
      </c>
      <c r="D56" s="3672" t="s">
        <v>374</v>
      </c>
      <c r="E56" s="3672">
        <v>86</v>
      </c>
      <c r="F56" s="3677"/>
      <c r="G56" s="3638">
        <f t="shared" si="8"/>
        <v>0</v>
      </c>
    </row>
    <row r="57" spans="1:7" ht="25.5">
      <c r="A57" s="3633">
        <f t="shared" si="9"/>
        <v>43</v>
      </c>
      <c r="B57" s="3668" t="s">
        <v>5214</v>
      </c>
      <c r="C57" s="3668" t="s">
        <v>5215</v>
      </c>
      <c r="D57" s="3672" t="s">
        <v>374</v>
      </c>
      <c r="E57" s="3672">
        <v>86</v>
      </c>
      <c r="F57" s="3677"/>
      <c r="G57" s="3638">
        <f t="shared" si="8"/>
        <v>0</v>
      </c>
    </row>
    <row r="58" spans="1:7" ht="51.75">
      <c r="A58" s="3633">
        <f t="shared" si="9"/>
        <v>44</v>
      </c>
      <c r="B58" s="3665" t="s">
        <v>5206</v>
      </c>
      <c r="C58" s="3665" t="s">
        <v>7619</v>
      </c>
      <c r="D58" s="3679" t="s">
        <v>370</v>
      </c>
      <c r="E58" s="3679">
        <v>86</v>
      </c>
      <c r="F58" s="3677"/>
      <c r="G58" s="3638">
        <f>+F58*E58</f>
        <v>0</v>
      </c>
    </row>
    <row r="59" spans="1:7" ht="25.5">
      <c r="A59" s="3633">
        <f t="shared" si="9"/>
        <v>45</v>
      </c>
      <c r="B59" s="3668" t="s">
        <v>5267</v>
      </c>
      <c r="C59" s="3668" t="s">
        <v>5268</v>
      </c>
      <c r="D59" s="3672" t="s">
        <v>377</v>
      </c>
      <c r="E59" s="3672">
        <v>4</v>
      </c>
      <c r="F59" s="3677"/>
      <c r="G59" s="3638">
        <f t="shared" ref="G59:G63" si="10">ROUND(F59,2)*ROUND(E59,2)</f>
        <v>0</v>
      </c>
    </row>
    <row r="60" spans="1:7" ht="25.5">
      <c r="A60" s="3633">
        <f t="shared" si="9"/>
        <v>46</v>
      </c>
      <c r="B60" s="3668" t="s">
        <v>5216</v>
      </c>
      <c r="C60" s="3668" t="s">
        <v>5217</v>
      </c>
      <c r="D60" s="3672" t="s">
        <v>374</v>
      </c>
      <c r="E60" s="3672">
        <v>86</v>
      </c>
      <c r="F60" s="3677"/>
      <c r="G60" s="3638">
        <f t="shared" si="10"/>
        <v>0</v>
      </c>
    </row>
    <row r="61" spans="1:7">
      <c r="A61" s="3633">
        <f t="shared" si="9"/>
        <v>47</v>
      </c>
      <c r="B61" s="3680" t="s">
        <v>5283</v>
      </c>
      <c r="C61" s="3680" t="s">
        <v>5284</v>
      </c>
      <c r="D61" s="3672" t="s">
        <v>374</v>
      </c>
      <c r="E61" s="3672">
        <v>86</v>
      </c>
      <c r="F61" s="3677"/>
      <c r="G61" s="3638">
        <f t="shared" si="10"/>
        <v>0</v>
      </c>
    </row>
    <row r="62" spans="1:7" ht="25.5">
      <c r="A62" s="3633">
        <f t="shared" si="9"/>
        <v>48</v>
      </c>
      <c r="B62" s="3665" t="s">
        <v>5271</v>
      </c>
      <c r="C62" s="3668" t="s">
        <v>5272</v>
      </c>
      <c r="D62" s="3672" t="s">
        <v>370</v>
      </c>
      <c r="E62" s="3672">
        <f>86*2.5</f>
        <v>215</v>
      </c>
      <c r="F62" s="3677"/>
      <c r="G62" s="3638">
        <f t="shared" si="10"/>
        <v>0</v>
      </c>
    </row>
    <row r="63" spans="1:7" ht="39" thickBot="1">
      <c r="A63" s="3633">
        <f t="shared" si="9"/>
        <v>49</v>
      </c>
      <c r="B63" s="3665" t="s">
        <v>5220</v>
      </c>
      <c r="C63" s="3668" t="s">
        <v>5221</v>
      </c>
      <c r="D63" s="3672" t="s">
        <v>374</v>
      </c>
      <c r="E63" s="3672">
        <v>86</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2892" t="s">
        <v>7638</v>
      </c>
      <c r="F71" s="3685"/>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view="pageBreakPreview" zoomScale="60" zoomScaleNormal="100" workbookViewId="0">
      <selection activeCell="A2" sqref="A2:I2"/>
    </sheetView>
  </sheetViews>
  <sheetFormatPr defaultColWidth="9" defaultRowHeight="15"/>
  <cols>
    <col min="1" max="2" width="9" style="1733"/>
    <col min="3" max="3" width="23.42578125" style="1733" customWidth="1"/>
    <col min="4" max="4" width="9" style="1733"/>
    <col min="5" max="5" width="10.5703125" style="1733" customWidth="1"/>
    <col min="6" max="6" width="11.28515625" style="1733" customWidth="1"/>
    <col min="7" max="7" width="15.28515625" style="1733" customWidth="1"/>
    <col min="8" max="13" width="9" style="1733"/>
    <col min="14" max="14" width="11.28515625" style="1733" customWidth="1"/>
    <col min="15"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5317</v>
      </c>
      <c r="B5" s="3785"/>
      <c r="C5" s="3785"/>
      <c r="D5" s="3785"/>
      <c r="E5" s="3785"/>
      <c r="F5" s="3785"/>
      <c r="G5" s="322"/>
    </row>
    <row r="6" spans="1:9">
      <c r="A6" s="323"/>
      <c r="B6" s="323"/>
      <c r="C6" s="365"/>
      <c r="D6" s="323"/>
      <c r="E6" s="323"/>
      <c r="F6" s="323"/>
      <c r="G6" s="322"/>
    </row>
    <row r="7" spans="1:9" ht="15.75" thickBot="1">
      <c r="A7" s="4266" t="s">
        <v>5318</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17.25" customHeight="1" thickTop="1">
      <c r="A10" s="375"/>
      <c r="B10" s="376"/>
      <c r="C10" s="365" t="s">
        <v>5135</v>
      </c>
      <c r="D10" s="376"/>
      <c r="E10" s="376"/>
      <c r="F10" s="376"/>
      <c r="G10" s="377"/>
    </row>
    <row r="11" spans="1:9">
      <c r="A11" s="1649">
        <v>1</v>
      </c>
      <c r="B11" s="1650" t="s">
        <v>5136</v>
      </c>
      <c r="C11" s="1651" t="s">
        <v>5137</v>
      </c>
      <c r="D11" s="1652" t="s">
        <v>370</v>
      </c>
      <c r="E11" s="1751">
        <v>4743.835</v>
      </c>
      <c r="F11" s="1652"/>
      <c r="G11" s="1700">
        <f t="shared" ref="G11:G26" si="0">ROUND(F11,2)*ROUND(E11,2)</f>
        <v>0</v>
      </c>
    </row>
    <row r="12" spans="1:9" ht="26.25">
      <c r="A12" s="1649">
        <f t="shared" ref="A12:A26" si="1">+A11+1</f>
        <v>2</v>
      </c>
      <c r="B12" s="1742" t="s">
        <v>5138</v>
      </c>
      <c r="C12" s="1743" t="s">
        <v>5139</v>
      </c>
      <c r="D12" s="1744" t="s">
        <v>374</v>
      </c>
      <c r="E12" s="1751">
        <v>7406.4</v>
      </c>
      <c r="F12" s="1701"/>
      <c r="G12" s="1700">
        <f t="shared" si="0"/>
        <v>0</v>
      </c>
    </row>
    <row r="13" spans="1:9" ht="26.25">
      <c r="A13" s="1649">
        <f t="shared" si="1"/>
        <v>3</v>
      </c>
      <c r="B13" s="1745" t="s">
        <v>5140</v>
      </c>
      <c r="C13" s="1746" t="s">
        <v>5141</v>
      </c>
      <c r="D13" s="1747" t="s">
        <v>386</v>
      </c>
      <c r="E13" s="1751">
        <v>9632.9072174326393</v>
      </c>
      <c r="F13" s="1701"/>
      <c r="G13" s="1700">
        <f t="shared" si="0"/>
        <v>0</v>
      </c>
    </row>
    <row r="14" spans="1:9" ht="26.25">
      <c r="A14" s="1649">
        <f t="shared" si="1"/>
        <v>4</v>
      </c>
      <c r="B14" s="1745" t="s">
        <v>5142</v>
      </c>
      <c r="C14" s="1746" t="s">
        <v>5143</v>
      </c>
      <c r="D14" s="1747" t="s">
        <v>544</v>
      </c>
      <c r="E14" s="1751">
        <v>843.08799999999997</v>
      </c>
      <c r="F14" s="1701"/>
      <c r="G14" s="1700">
        <f t="shared" si="0"/>
        <v>0</v>
      </c>
    </row>
    <row r="15" spans="1:9" ht="26.25">
      <c r="A15" s="1649">
        <f t="shared" si="1"/>
        <v>5</v>
      </c>
      <c r="B15" s="1745" t="s">
        <v>5144</v>
      </c>
      <c r="C15" s="1746" t="s">
        <v>5145</v>
      </c>
      <c r="D15" s="1747" t="s">
        <v>544</v>
      </c>
      <c r="E15" s="1751">
        <v>31.48</v>
      </c>
      <c r="F15" s="1701"/>
      <c r="G15" s="1700">
        <f t="shared" si="0"/>
        <v>0</v>
      </c>
    </row>
    <row r="16" spans="1:9" ht="26.25">
      <c r="A16" s="1649">
        <f t="shared" si="1"/>
        <v>6</v>
      </c>
      <c r="B16" s="1745" t="s">
        <v>5146</v>
      </c>
      <c r="C16" s="1746" t="s">
        <v>5147</v>
      </c>
      <c r="D16" s="1747" t="s">
        <v>386</v>
      </c>
      <c r="E16" s="1751">
        <v>11859.5875</v>
      </c>
      <c r="F16" s="1701"/>
      <c r="G16" s="1700">
        <f t="shared" si="0"/>
        <v>0</v>
      </c>
    </row>
    <row r="17" spans="1:7" ht="26.25">
      <c r="A17" s="1649">
        <f t="shared" si="1"/>
        <v>7</v>
      </c>
      <c r="B17" s="1745" t="s">
        <v>5148</v>
      </c>
      <c r="C17" s="1746" t="s">
        <v>5149</v>
      </c>
      <c r="D17" s="1747" t="s">
        <v>386</v>
      </c>
      <c r="E17" s="1751">
        <v>423.436424221447</v>
      </c>
      <c r="F17" s="1701"/>
      <c r="G17" s="1700">
        <f t="shared" si="0"/>
        <v>0</v>
      </c>
    </row>
    <row r="18" spans="1:7" ht="26.25">
      <c r="A18" s="1649">
        <f t="shared" si="1"/>
        <v>8</v>
      </c>
      <c r="B18" s="1745" t="s">
        <v>633</v>
      </c>
      <c r="C18" s="1746" t="s">
        <v>5150</v>
      </c>
      <c r="D18" s="1747" t="s">
        <v>386</v>
      </c>
      <c r="E18" s="1751">
        <v>248.8015</v>
      </c>
      <c r="F18" s="1701"/>
      <c r="G18" s="1700">
        <f t="shared" si="0"/>
        <v>0</v>
      </c>
    </row>
    <row r="19" spans="1:7" ht="39">
      <c r="A19" s="1649">
        <f t="shared" si="1"/>
        <v>9</v>
      </c>
      <c r="B19" s="1745" t="s">
        <v>5151</v>
      </c>
      <c r="C19" s="1746" t="s">
        <v>5152</v>
      </c>
      <c r="D19" s="1747" t="s">
        <v>377</v>
      </c>
      <c r="E19" s="1751">
        <v>94</v>
      </c>
      <c r="F19" s="1701"/>
      <c r="G19" s="1700">
        <f t="shared" si="0"/>
        <v>0</v>
      </c>
    </row>
    <row r="20" spans="1:7" ht="39">
      <c r="A20" s="1649">
        <f t="shared" si="1"/>
        <v>10</v>
      </c>
      <c r="B20" s="1745" t="s">
        <v>5153</v>
      </c>
      <c r="C20" s="1746" t="s">
        <v>5154</v>
      </c>
      <c r="D20" s="1747" t="s">
        <v>377</v>
      </c>
      <c r="E20" s="1751">
        <v>312</v>
      </c>
      <c r="F20" s="1701"/>
      <c r="G20" s="1700">
        <f t="shared" si="0"/>
        <v>0</v>
      </c>
    </row>
    <row r="21" spans="1:7">
      <c r="A21" s="1649">
        <f t="shared" si="1"/>
        <v>11</v>
      </c>
      <c r="B21" s="1745" t="s">
        <v>5244</v>
      </c>
      <c r="C21" s="1746" t="s">
        <v>5155</v>
      </c>
      <c r="D21" s="1747" t="s">
        <v>377</v>
      </c>
      <c r="E21" s="1751">
        <v>94</v>
      </c>
      <c r="F21" s="1701"/>
      <c r="G21" s="1700">
        <f t="shared" si="0"/>
        <v>0</v>
      </c>
    </row>
    <row r="22" spans="1:7" ht="25.5">
      <c r="A22" s="1649">
        <f t="shared" si="1"/>
        <v>12</v>
      </c>
      <c r="B22" s="1745" t="s">
        <v>5179</v>
      </c>
      <c r="C22" s="1748" t="s">
        <v>5229</v>
      </c>
      <c r="D22" s="1744" t="s">
        <v>544</v>
      </c>
      <c r="E22" s="1751">
        <v>643.19465000000002</v>
      </c>
      <c r="F22" s="1702"/>
      <c r="G22" s="1700">
        <f t="shared" si="0"/>
        <v>0</v>
      </c>
    </row>
    <row r="23" spans="1:7" ht="25.5">
      <c r="A23" s="1649">
        <f t="shared" si="1"/>
        <v>13</v>
      </c>
      <c r="B23" s="1745" t="s">
        <v>540</v>
      </c>
      <c r="C23" s="1748" t="s">
        <v>5230</v>
      </c>
      <c r="D23" s="1744" t="s">
        <v>370</v>
      </c>
      <c r="E23" s="1751">
        <v>3398.34</v>
      </c>
      <c r="F23" s="1702"/>
      <c r="G23" s="1700">
        <f t="shared" si="0"/>
        <v>0</v>
      </c>
    </row>
    <row r="24" spans="1:7" ht="25.5">
      <c r="A24" s="1649">
        <f t="shared" si="1"/>
        <v>14</v>
      </c>
      <c r="B24" s="1745" t="s">
        <v>5189</v>
      </c>
      <c r="C24" s="1748" t="s">
        <v>5231</v>
      </c>
      <c r="D24" s="1744" t="s">
        <v>386</v>
      </c>
      <c r="E24" s="1751">
        <v>4663.17</v>
      </c>
      <c r="F24" s="1702"/>
      <c r="G24" s="1700">
        <f t="shared" si="0"/>
        <v>0</v>
      </c>
    </row>
    <row r="25" spans="1:7" ht="38.25">
      <c r="A25" s="1649">
        <f t="shared" si="1"/>
        <v>15</v>
      </c>
      <c r="B25" s="1745" t="s">
        <v>538</v>
      </c>
      <c r="C25" s="1748" t="s">
        <v>5165</v>
      </c>
      <c r="D25" s="1744" t="s">
        <v>370</v>
      </c>
      <c r="E25" s="1751">
        <v>4954.6679999999997</v>
      </c>
      <c r="F25" s="1702"/>
      <c r="G25" s="1700">
        <f t="shared" si="0"/>
        <v>0</v>
      </c>
    </row>
    <row r="26" spans="1:7">
      <c r="A26" s="1649">
        <f t="shared" si="1"/>
        <v>16</v>
      </c>
      <c r="B26" s="1745" t="s">
        <v>5156</v>
      </c>
      <c r="C26" s="1748" t="s">
        <v>5157</v>
      </c>
      <c r="D26" s="1744" t="s">
        <v>386</v>
      </c>
      <c r="E26" s="1753">
        <v>3389.7397500000002</v>
      </c>
      <c r="F26" s="1702"/>
      <c r="G26" s="1700">
        <f t="shared" si="0"/>
        <v>0</v>
      </c>
    </row>
    <row r="27" spans="1:7">
      <c r="A27" s="1703"/>
      <c r="B27" s="1664"/>
      <c r="C27" s="1665" t="s">
        <v>5158</v>
      </c>
      <c r="D27" s="1664"/>
      <c r="E27" s="1691"/>
      <c r="F27" s="1704"/>
      <c r="G27" s="1705"/>
    </row>
    <row r="28" spans="1:7" ht="26.25">
      <c r="A28" s="1668" t="s">
        <v>244</v>
      </c>
      <c r="B28" s="1669" t="s">
        <v>5159</v>
      </c>
      <c r="C28" s="1670" t="s">
        <v>5160</v>
      </c>
      <c r="D28" s="519" t="s">
        <v>544</v>
      </c>
      <c r="E28" s="1721">
        <v>870.18897000000004</v>
      </c>
      <c r="F28" s="1706"/>
      <c r="G28" s="1700">
        <f t="shared" ref="G28:G40" si="2">ROUND(F28,2)*ROUND(E28,2)</f>
        <v>0</v>
      </c>
    </row>
    <row r="29" spans="1:7" ht="26.25">
      <c r="A29" s="1722" t="s">
        <v>5126</v>
      </c>
      <c r="B29" s="1650" t="s">
        <v>5161</v>
      </c>
      <c r="C29" s="1651" t="s">
        <v>5162</v>
      </c>
      <c r="D29" s="1652" t="s">
        <v>370</v>
      </c>
      <c r="E29" s="1723">
        <v>10356.109683090001</v>
      </c>
      <c r="F29" s="1701"/>
      <c r="G29" s="1700">
        <f t="shared" si="2"/>
        <v>0</v>
      </c>
    </row>
    <row r="30" spans="1:7" ht="26.25">
      <c r="A30" s="1703" t="s">
        <v>5127</v>
      </c>
      <c r="B30" s="1650" t="s">
        <v>5163</v>
      </c>
      <c r="C30" s="1651" t="s">
        <v>5164</v>
      </c>
      <c r="D30" s="1652" t="s">
        <v>386</v>
      </c>
      <c r="E30" s="1723">
        <v>4415.5495311587601</v>
      </c>
      <c r="F30" s="1706"/>
      <c r="G30" s="1700">
        <f t="shared" si="2"/>
        <v>0</v>
      </c>
    </row>
    <row r="31" spans="1:7" ht="39">
      <c r="A31" s="1722" t="s">
        <v>247</v>
      </c>
      <c r="B31" s="1650" t="s">
        <v>538</v>
      </c>
      <c r="C31" s="1651" t="s">
        <v>5165</v>
      </c>
      <c r="D31" s="1652" t="s">
        <v>370</v>
      </c>
      <c r="E31" s="1723">
        <v>2014.62421925424</v>
      </c>
      <c r="F31" s="1701"/>
      <c r="G31" s="1700">
        <f t="shared" si="2"/>
        <v>0</v>
      </c>
    </row>
    <row r="32" spans="1:7">
      <c r="A32" s="1649">
        <f t="shared" ref="A32:A40" si="3">+A31+1</f>
        <v>19</v>
      </c>
      <c r="B32" s="1650" t="s">
        <v>5280</v>
      </c>
      <c r="C32" s="1651" t="s">
        <v>5281</v>
      </c>
      <c r="D32" s="1652" t="s">
        <v>374</v>
      </c>
      <c r="E32" s="1723">
        <v>40.380000000000003</v>
      </c>
      <c r="F32" s="1706"/>
      <c r="G32" s="1700">
        <f t="shared" si="2"/>
        <v>0</v>
      </c>
    </row>
    <row r="33" spans="1:7" ht="63.75">
      <c r="A33" s="1649">
        <f t="shared" si="3"/>
        <v>20</v>
      </c>
      <c r="B33" s="1724" t="s">
        <v>5245</v>
      </c>
      <c r="C33" s="1724" t="s">
        <v>5246</v>
      </c>
      <c r="D33" s="1725" t="s">
        <v>377</v>
      </c>
      <c r="E33" s="1751">
        <v>100</v>
      </c>
      <c r="F33" s="1751"/>
      <c r="G33" s="1700">
        <f t="shared" si="2"/>
        <v>0</v>
      </c>
    </row>
    <row r="34" spans="1:7" ht="90">
      <c r="A34" s="1649">
        <f t="shared" si="3"/>
        <v>21</v>
      </c>
      <c r="B34" s="1650" t="s">
        <v>5247</v>
      </c>
      <c r="C34" s="1651" t="s">
        <v>5248</v>
      </c>
      <c r="D34" s="1652" t="s">
        <v>377</v>
      </c>
      <c r="E34" s="1723">
        <v>12</v>
      </c>
      <c r="F34" s="1706"/>
      <c r="G34" s="1700">
        <f t="shared" si="2"/>
        <v>0</v>
      </c>
    </row>
    <row r="35" spans="1:7" ht="90">
      <c r="A35" s="1649">
        <f t="shared" si="3"/>
        <v>22</v>
      </c>
      <c r="B35" s="1650" t="s">
        <v>5249</v>
      </c>
      <c r="C35" s="1651" t="s">
        <v>5250</v>
      </c>
      <c r="D35" s="1652" t="s">
        <v>377</v>
      </c>
      <c r="E35" s="1723">
        <v>12</v>
      </c>
      <c r="F35" s="1706"/>
      <c r="G35" s="1700">
        <f t="shared" si="2"/>
        <v>0</v>
      </c>
    </row>
    <row r="36" spans="1:7" ht="90">
      <c r="A36" s="1649">
        <f t="shared" si="3"/>
        <v>23</v>
      </c>
      <c r="B36" s="1650" t="s">
        <v>5319</v>
      </c>
      <c r="C36" s="1651" t="s">
        <v>5320</v>
      </c>
      <c r="D36" s="1652" t="s">
        <v>377</v>
      </c>
      <c r="E36" s="1723">
        <v>16</v>
      </c>
      <c r="F36" s="1706"/>
      <c r="G36" s="1700">
        <f t="shared" si="2"/>
        <v>0</v>
      </c>
    </row>
    <row r="37" spans="1:7" ht="90">
      <c r="A37" s="1649">
        <f t="shared" si="3"/>
        <v>24</v>
      </c>
      <c r="B37" s="1650" t="s">
        <v>5321</v>
      </c>
      <c r="C37" s="1651" t="s">
        <v>5322</v>
      </c>
      <c r="D37" s="1652" t="s">
        <v>377</v>
      </c>
      <c r="E37" s="1723">
        <v>16</v>
      </c>
      <c r="F37" s="1706"/>
      <c r="G37" s="1700">
        <f t="shared" si="2"/>
        <v>0</v>
      </c>
    </row>
    <row r="38" spans="1:7" ht="26.25">
      <c r="A38" s="1649">
        <f t="shared" si="3"/>
        <v>25</v>
      </c>
      <c r="B38" s="1650" t="s">
        <v>5251</v>
      </c>
      <c r="C38" s="1651" t="s">
        <v>5252</v>
      </c>
      <c r="D38" s="1652" t="s">
        <v>544</v>
      </c>
      <c r="E38" s="1723">
        <v>29.44</v>
      </c>
      <c r="F38" s="1707"/>
      <c r="G38" s="1700">
        <f t="shared" si="2"/>
        <v>0</v>
      </c>
    </row>
    <row r="39" spans="1:7">
      <c r="A39" s="1649">
        <f t="shared" si="3"/>
        <v>26</v>
      </c>
      <c r="B39" s="1713" t="s">
        <v>5216</v>
      </c>
      <c r="C39" s="1713" t="s">
        <v>5217</v>
      </c>
      <c r="D39" s="1692" t="s">
        <v>374</v>
      </c>
      <c r="E39" s="1692">
        <v>20</v>
      </c>
      <c r="F39" s="1718"/>
      <c r="G39" s="1700">
        <f t="shared" si="2"/>
        <v>0</v>
      </c>
    </row>
    <row r="40" spans="1:7" ht="26.25">
      <c r="A40" s="1649">
        <f t="shared" si="3"/>
        <v>27</v>
      </c>
      <c r="B40" s="1672" t="s">
        <v>5166</v>
      </c>
      <c r="C40" s="1673" t="s">
        <v>5167</v>
      </c>
      <c r="D40" s="1664" t="s">
        <v>370</v>
      </c>
      <c r="E40" s="1726">
        <v>7400.0209471912403</v>
      </c>
      <c r="F40" s="1707"/>
      <c r="G40" s="1700">
        <f t="shared" si="2"/>
        <v>0</v>
      </c>
    </row>
    <row r="41" spans="1:7" ht="26.25">
      <c r="A41" s="375"/>
      <c r="B41" s="376"/>
      <c r="C41" s="365" t="s">
        <v>5172</v>
      </c>
      <c r="D41" s="376"/>
      <c r="E41" s="1688"/>
      <c r="F41" s="1704"/>
      <c r="G41" s="1705"/>
    </row>
    <row r="42" spans="1:7" ht="39">
      <c r="A42" s="1649">
        <v>28</v>
      </c>
      <c r="B42" s="1708" t="s">
        <v>5173</v>
      </c>
      <c r="C42" s="1709" t="s">
        <v>5174</v>
      </c>
      <c r="D42" s="1679" t="s">
        <v>386</v>
      </c>
      <c r="E42" s="1679">
        <v>123.12</v>
      </c>
      <c r="F42" s="1702"/>
      <c r="G42" s="1700">
        <f t="shared" ref="G42:G53" si="4">ROUND(F42,2)*ROUND(E42,2)</f>
        <v>0</v>
      </c>
    </row>
    <row r="43" spans="1:7">
      <c r="A43" s="1649">
        <f t="shared" ref="A43:A53" si="5">+A42+1</f>
        <v>29</v>
      </c>
      <c r="B43" s="1708" t="s">
        <v>5175</v>
      </c>
      <c r="C43" s="1709" t="s">
        <v>5253</v>
      </c>
      <c r="D43" s="1679" t="s">
        <v>386</v>
      </c>
      <c r="E43" s="1679">
        <v>46.75</v>
      </c>
      <c r="F43" s="1702"/>
      <c r="G43" s="1700">
        <f t="shared" si="4"/>
        <v>0</v>
      </c>
    </row>
    <row r="44" spans="1:7" ht="26.25">
      <c r="A44" s="1649">
        <f t="shared" si="5"/>
        <v>30</v>
      </c>
      <c r="B44" s="1708" t="s">
        <v>5177</v>
      </c>
      <c r="C44" s="1709" t="s">
        <v>5178</v>
      </c>
      <c r="D44" s="1679" t="s">
        <v>386</v>
      </c>
      <c r="E44" s="1679">
        <v>8.8000000000000007</v>
      </c>
      <c r="F44" s="1702"/>
      <c r="G44" s="1700">
        <f t="shared" si="4"/>
        <v>0</v>
      </c>
    </row>
    <row r="45" spans="1:7" ht="39">
      <c r="A45" s="1649">
        <f t="shared" si="5"/>
        <v>31</v>
      </c>
      <c r="B45" s="1708" t="s">
        <v>5179</v>
      </c>
      <c r="C45" s="1711" t="s">
        <v>5180</v>
      </c>
      <c r="D45" s="1679" t="s">
        <v>544</v>
      </c>
      <c r="E45" s="1679">
        <v>13.19</v>
      </c>
      <c r="F45" s="1702"/>
      <c r="G45" s="1700">
        <f t="shared" si="4"/>
        <v>0</v>
      </c>
    </row>
    <row r="46" spans="1:7" ht="25.5">
      <c r="A46" s="1649">
        <f t="shared" si="5"/>
        <v>32</v>
      </c>
      <c r="B46" s="1745" t="s">
        <v>540</v>
      </c>
      <c r="C46" s="1748" t="s">
        <v>5230</v>
      </c>
      <c r="D46" s="1744" t="s">
        <v>370</v>
      </c>
      <c r="E46" s="1679">
        <v>45.6</v>
      </c>
      <c r="F46" s="1702"/>
      <c r="G46" s="1700">
        <f t="shared" si="4"/>
        <v>0</v>
      </c>
    </row>
    <row r="47" spans="1:7" ht="26.25">
      <c r="A47" s="1649">
        <f t="shared" si="5"/>
        <v>33</v>
      </c>
      <c r="B47" s="1712" t="s">
        <v>5181</v>
      </c>
      <c r="C47" s="1727" t="s">
        <v>5254</v>
      </c>
      <c r="D47" s="1679" t="s">
        <v>370</v>
      </c>
      <c r="E47" s="1679">
        <v>1649.1116005491001</v>
      </c>
      <c r="F47" s="1702"/>
      <c r="G47" s="1700">
        <f t="shared" si="4"/>
        <v>0</v>
      </c>
    </row>
    <row r="48" spans="1:7">
      <c r="A48" s="1649">
        <f t="shared" si="5"/>
        <v>34</v>
      </c>
      <c r="B48" s="1712" t="s">
        <v>5183</v>
      </c>
      <c r="C48" s="1713" t="s">
        <v>5184</v>
      </c>
      <c r="D48" s="1679" t="s">
        <v>374</v>
      </c>
      <c r="E48" s="1679">
        <v>108.86693458070501</v>
      </c>
      <c r="F48" s="1702"/>
      <c r="G48" s="1700">
        <f t="shared" si="4"/>
        <v>0</v>
      </c>
    </row>
    <row r="49" spans="1:7">
      <c r="A49" s="1649">
        <f t="shared" si="5"/>
        <v>35</v>
      </c>
      <c r="B49" s="1712" t="s">
        <v>5185</v>
      </c>
      <c r="C49" s="1713" t="s">
        <v>581</v>
      </c>
      <c r="D49" s="1679" t="s">
        <v>374</v>
      </c>
      <c r="E49" s="1679">
        <v>133.86693458070499</v>
      </c>
      <c r="F49" s="1702"/>
      <c r="G49" s="1700">
        <f t="shared" si="4"/>
        <v>0</v>
      </c>
    </row>
    <row r="50" spans="1:7" ht="51">
      <c r="A50" s="1649">
        <f t="shared" si="5"/>
        <v>36</v>
      </c>
      <c r="B50" s="1745" t="s">
        <v>538</v>
      </c>
      <c r="C50" s="1748" t="s">
        <v>5186</v>
      </c>
      <c r="D50" s="1679" t="s">
        <v>370</v>
      </c>
      <c r="E50" s="1679">
        <v>387.84</v>
      </c>
      <c r="F50" s="1702"/>
      <c r="G50" s="1700">
        <f t="shared" si="4"/>
        <v>0</v>
      </c>
    </row>
    <row r="51" spans="1:7" ht="26.25">
      <c r="A51" s="1649">
        <f t="shared" si="5"/>
        <v>37</v>
      </c>
      <c r="B51" s="1712" t="s">
        <v>5187</v>
      </c>
      <c r="C51" s="1746" t="s">
        <v>5188</v>
      </c>
      <c r="D51" s="1679" t="s">
        <v>386</v>
      </c>
      <c r="E51" s="1679">
        <v>5473.8070853605996</v>
      </c>
      <c r="F51" s="1702"/>
      <c r="G51" s="1700">
        <f t="shared" si="4"/>
        <v>0</v>
      </c>
    </row>
    <row r="52" spans="1:7" ht="26.25">
      <c r="A52" s="1649">
        <f t="shared" si="5"/>
        <v>38</v>
      </c>
      <c r="B52" s="1712" t="s">
        <v>5146</v>
      </c>
      <c r="C52" s="1711" t="s">
        <v>5147</v>
      </c>
      <c r="D52" s="1679" t="s">
        <v>386</v>
      </c>
      <c r="E52" s="1679">
        <v>246.06703588211801</v>
      </c>
      <c r="F52" s="1702"/>
      <c r="G52" s="1700">
        <f t="shared" si="4"/>
        <v>0</v>
      </c>
    </row>
    <row r="53" spans="1:7" ht="38.25">
      <c r="A53" s="1649">
        <f t="shared" si="5"/>
        <v>39</v>
      </c>
      <c r="B53" s="1712" t="s">
        <v>5189</v>
      </c>
      <c r="C53" s="1717" t="s">
        <v>5190</v>
      </c>
      <c r="D53" s="1679" t="s">
        <v>386</v>
      </c>
      <c r="E53" s="1679">
        <v>164.04469058807899</v>
      </c>
      <c r="F53" s="1702"/>
      <c r="G53" s="1700">
        <f t="shared" si="4"/>
        <v>0</v>
      </c>
    </row>
    <row r="54" spans="1:7">
      <c r="A54" s="375"/>
      <c r="B54" s="376"/>
      <c r="C54" s="365" t="s">
        <v>649</v>
      </c>
      <c r="D54" s="376"/>
      <c r="E54" s="1688"/>
      <c r="F54" s="1704"/>
      <c r="G54" s="1700"/>
    </row>
    <row r="55" spans="1:7" ht="39">
      <c r="A55" s="1649">
        <v>40</v>
      </c>
      <c r="B55" s="1713" t="s">
        <v>5233</v>
      </c>
      <c r="C55" s="1711" t="s">
        <v>5234</v>
      </c>
      <c r="D55" s="1692" t="s">
        <v>377</v>
      </c>
      <c r="E55" s="1692">
        <v>185</v>
      </c>
      <c r="F55" s="1701"/>
      <c r="G55" s="1700">
        <f t="shared" ref="G55:G62" si="6">ROUND(F55,2)*ROUND(E55,2)</f>
        <v>0</v>
      </c>
    </row>
    <row r="56" spans="1:7" ht="26.25">
      <c r="A56" s="1649">
        <f>+A55+1</f>
        <v>41</v>
      </c>
      <c r="B56" s="1713" t="s">
        <v>5255</v>
      </c>
      <c r="C56" s="1711" t="s">
        <v>5256</v>
      </c>
      <c r="D56" s="1692" t="s">
        <v>544</v>
      </c>
      <c r="E56" s="1750">
        <v>2343.0700000000002</v>
      </c>
      <c r="F56" s="1701"/>
      <c r="G56" s="1700">
        <f t="shared" si="6"/>
        <v>0</v>
      </c>
    </row>
    <row r="57" spans="1:7" ht="25.5">
      <c r="A57" s="1649">
        <f>+A56+1</f>
        <v>42</v>
      </c>
      <c r="B57" s="1713" t="s">
        <v>5235</v>
      </c>
      <c r="C57" s="1713" t="s">
        <v>5236</v>
      </c>
      <c r="D57" s="1692" t="s">
        <v>386</v>
      </c>
      <c r="E57" s="1692">
        <v>1729.5072</v>
      </c>
      <c r="F57" s="1718"/>
      <c r="G57" s="1700">
        <f t="shared" si="6"/>
        <v>0</v>
      </c>
    </row>
    <row r="58" spans="1:7" ht="26.25">
      <c r="A58" s="1649">
        <f t="shared" ref="A58:A62" si="7">+A57+1</f>
        <v>43</v>
      </c>
      <c r="B58" s="1713" t="s">
        <v>5237</v>
      </c>
      <c r="C58" s="1711" t="s">
        <v>5265</v>
      </c>
      <c r="D58" s="1692" t="s">
        <v>544</v>
      </c>
      <c r="E58" s="1692">
        <v>371.77606400000002</v>
      </c>
      <c r="F58" s="1718"/>
      <c r="G58" s="1700">
        <f t="shared" si="6"/>
        <v>0</v>
      </c>
    </row>
    <row r="59" spans="1:7" ht="38.25">
      <c r="A59" s="1649">
        <f t="shared" si="7"/>
        <v>44</v>
      </c>
      <c r="B59" s="1713" t="s">
        <v>5197</v>
      </c>
      <c r="C59" s="1713" t="s">
        <v>5266</v>
      </c>
      <c r="D59" s="1692" t="s">
        <v>544</v>
      </c>
      <c r="E59" s="1692">
        <v>1626.9649199999999</v>
      </c>
      <c r="F59" s="1718"/>
      <c r="G59" s="1700">
        <f t="shared" si="6"/>
        <v>0</v>
      </c>
    </row>
    <row r="60" spans="1:7" ht="38.25">
      <c r="A60" s="1649">
        <f t="shared" si="7"/>
        <v>45</v>
      </c>
      <c r="B60" s="1713" t="s">
        <v>5199</v>
      </c>
      <c r="C60" s="1713" t="s">
        <v>5200</v>
      </c>
      <c r="D60" s="1692" t="s">
        <v>386</v>
      </c>
      <c r="E60" s="1692">
        <v>8522.1972000000005</v>
      </c>
      <c r="F60" s="1718"/>
      <c r="G60" s="1700">
        <f t="shared" si="6"/>
        <v>0</v>
      </c>
    </row>
    <row r="61" spans="1:7">
      <c r="A61" s="1649">
        <f t="shared" si="7"/>
        <v>46</v>
      </c>
      <c r="B61" s="1713" t="s">
        <v>5201</v>
      </c>
      <c r="C61" s="1713" t="s">
        <v>5202</v>
      </c>
      <c r="D61" s="1692" t="s">
        <v>370</v>
      </c>
      <c r="E61" s="1692">
        <v>3556.9688000000001</v>
      </c>
      <c r="F61" s="1718"/>
      <c r="G61" s="1700">
        <f t="shared" si="6"/>
        <v>0</v>
      </c>
    </row>
    <row r="62" spans="1:7" ht="26.25">
      <c r="A62" s="1649">
        <f t="shared" si="7"/>
        <v>47</v>
      </c>
      <c r="B62" s="1713" t="s">
        <v>5166</v>
      </c>
      <c r="C62" s="1709" t="s">
        <v>5167</v>
      </c>
      <c r="D62" s="1692" t="s">
        <v>370</v>
      </c>
      <c r="E62" s="1692">
        <v>63274.62</v>
      </c>
      <c r="F62" s="1718"/>
      <c r="G62" s="1700">
        <f t="shared" si="6"/>
        <v>0</v>
      </c>
    </row>
    <row r="63" spans="1:7">
      <c r="A63" s="1719"/>
      <c r="B63" s="1664"/>
      <c r="C63" s="1665" t="s">
        <v>5203</v>
      </c>
      <c r="D63" s="1664"/>
      <c r="E63" s="1691"/>
      <c r="F63" s="1704"/>
      <c r="G63" s="1705"/>
    </row>
    <row r="64" spans="1:7">
      <c r="A64" s="1649">
        <v>47</v>
      </c>
      <c r="B64" s="1711" t="s">
        <v>5204</v>
      </c>
      <c r="C64" s="1713" t="s">
        <v>5205</v>
      </c>
      <c r="D64" s="1692" t="s">
        <v>370</v>
      </c>
      <c r="E64" s="1692">
        <v>26594.624</v>
      </c>
      <c r="F64" s="1718"/>
      <c r="G64" s="1700">
        <f t="shared" ref="G64:G76" si="8">ROUND(F64,2)*ROUND(E64,2)</f>
        <v>0</v>
      </c>
    </row>
    <row r="65" spans="1:7" ht="25.5">
      <c r="A65" s="1649">
        <f t="shared" ref="A65:A76" si="9">+A64+1</f>
        <v>48</v>
      </c>
      <c r="B65" s="1713" t="s">
        <v>5206</v>
      </c>
      <c r="C65" s="1713" t="s">
        <v>5207</v>
      </c>
      <c r="D65" s="1692" t="s">
        <v>370</v>
      </c>
      <c r="E65" s="1692">
        <v>24777.599999999999</v>
      </c>
      <c r="F65" s="1718"/>
      <c r="G65" s="1700">
        <f t="shared" si="8"/>
        <v>0</v>
      </c>
    </row>
    <row r="66" spans="1:7" ht="25.5">
      <c r="A66" s="1649">
        <f t="shared" si="9"/>
        <v>49</v>
      </c>
      <c r="B66" s="1713" t="s">
        <v>5208</v>
      </c>
      <c r="C66" s="1713" t="s">
        <v>5209</v>
      </c>
      <c r="D66" s="1692" t="s">
        <v>370</v>
      </c>
      <c r="E66" s="1692">
        <v>24777.599999999999</v>
      </c>
      <c r="F66" s="1718"/>
      <c r="G66" s="1700">
        <f t="shared" si="8"/>
        <v>0</v>
      </c>
    </row>
    <row r="67" spans="1:7" ht="25.5">
      <c r="A67" s="1649">
        <f t="shared" si="9"/>
        <v>50</v>
      </c>
      <c r="B67" s="1713" t="s">
        <v>5210</v>
      </c>
      <c r="C67" s="1713" t="s">
        <v>5211</v>
      </c>
      <c r="D67" s="1692" t="s">
        <v>370</v>
      </c>
      <c r="E67" s="1692">
        <v>24777.599999999999</v>
      </c>
      <c r="F67" s="1718"/>
      <c r="G67" s="1700">
        <f t="shared" si="8"/>
        <v>0</v>
      </c>
    </row>
    <row r="68" spans="1:7">
      <c r="A68" s="1649">
        <f t="shared" si="9"/>
        <v>51</v>
      </c>
      <c r="B68" s="1713" t="s">
        <v>5212</v>
      </c>
      <c r="C68" s="1713" t="s">
        <v>5213</v>
      </c>
      <c r="D68" s="1692" t="s">
        <v>374</v>
      </c>
      <c r="E68" s="1692">
        <v>4129.6000000000004</v>
      </c>
      <c r="F68" s="1718"/>
      <c r="G68" s="1700">
        <f t="shared" si="8"/>
        <v>0</v>
      </c>
    </row>
    <row r="69" spans="1:7">
      <c r="A69" s="1649">
        <f t="shared" si="9"/>
        <v>52</v>
      </c>
      <c r="B69" s="1713" t="s">
        <v>5214</v>
      </c>
      <c r="C69" s="1713" t="s">
        <v>5215</v>
      </c>
      <c r="D69" s="1692" t="s">
        <v>374</v>
      </c>
      <c r="E69" s="1692">
        <v>4129.6000000000004</v>
      </c>
      <c r="F69" s="1718"/>
      <c r="G69" s="1700">
        <f t="shared" si="8"/>
        <v>0</v>
      </c>
    </row>
    <row r="70" spans="1:7" ht="25.5">
      <c r="A70" s="1649">
        <f t="shared" si="9"/>
        <v>53</v>
      </c>
      <c r="B70" s="1713" t="s">
        <v>5267</v>
      </c>
      <c r="C70" s="1713" t="s">
        <v>5268</v>
      </c>
      <c r="D70" s="1692" t="s">
        <v>377</v>
      </c>
      <c r="E70" s="1692">
        <v>68</v>
      </c>
      <c r="F70" s="1718"/>
      <c r="G70" s="1700">
        <f t="shared" si="8"/>
        <v>0</v>
      </c>
    </row>
    <row r="71" spans="1:7" ht="26.25">
      <c r="A71" s="1649">
        <f t="shared" si="9"/>
        <v>54</v>
      </c>
      <c r="B71" s="1732" t="s">
        <v>5269</v>
      </c>
      <c r="C71" s="1673" t="s">
        <v>5270</v>
      </c>
      <c r="D71" s="1716" t="s">
        <v>374</v>
      </c>
      <c r="E71" s="1716">
        <v>2144.8000000000002</v>
      </c>
      <c r="F71" s="1702"/>
      <c r="G71" s="1700">
        <f t="shared" si="8"/>
        <v>0</v>
      </c>
    </row>
    <row r="72" spans="1:7">
      <c r="A72" s="1649">
        <f t="shared" si="9"/>
        <v>55</v>
      </c>
      <c r="B72" s="1713" t="s">
        <v>5216</v>
      </c>
      <c r="C72" s="1713" t="s">
        <v>5217</v>
      </c>
      <c r="D72" s="1692" t="s">
        <v>374</v>
      </c>
      <c r="E72" s="1692">
        <v>4129.6000000000004</v>
      </c>
      <c r="F72" s="1718"/>
      <c r="G72" s="1700">
        <f t="shared" si="8"/>
        <v>0</v>
      </c>
    </row>
    <row r="73" spans="1:7" ht="25.5">
      <c r="A73" s="1649">
        <f t="shared" si="9"/>
        <v>56</v>
      </c>
      <c r="B73" s="1713" t="s">
        <v>5218</v>
      </c>
      <c r="C73" s="1713" t="s">
        <v>5219</v>
      </c>
      <c r="D73" s="1692" t="s">
        <v>370</v>
      </c>
      <c r="E73" s="1692">
        <f>1032.4*1.8</f>
        <v>1858.3200000000002</v>
      </c>
      <c r="F73" s="1718"/>
      <c r="G73" s="1700">
        <f t="shared" si="8"/>
        <v>0</v>
      </c>
    </row>
    <row r="74" spans="1:7" ht="26.25">
      <c r="A74" s="1649">
        <f t="shared" si="9"/>
        <v>57</v>
      </c>
      <c r="B74" s="1713" t="s">
        <v>5273</v>
      </c>
      <c r="C74" s="1711" t="s">
        <v>5274</v>
      </c>
      <c r="D74" s="1692" t="s">
        <v>374</v>
      </c>
      <c r="E74" s="1692">
        <v>222.4</v>
      </c>
      <c r="F74" s="1701"/>
      <c r="G74" s="1700">
        <f t="shared" si="8"/>
        <v>0</v>
      </c>
    </row>
    <row r="75" spans="1:7" ht="26.25">
      <c r="A75" s="1649">
        <f t="shared" si="9"/>
        <v>58</v>
      </c>
      <c r="B75" s="1713" t="s">
        <v>5275</v>
      </c>
      <c r="C75" s="1711" t="s">
        <v>5276</v>
      </c>
      <c r="D75" s="1692" t="s">
        <v>544</v>
      </c>
      <c r="E75" s="1692">
        <f>72*0.3</f>
        <v>21.599999999999998</v>
      </c>
      <c r="F75" s="1701"/>
      <c r="G75" s="1700">
        <f t="shared" si="8"/>
        <v>0</v>
      </c>
    </row>
    <row r="76" spans="1:7" ht="26.25" thickBot="1">
      <c r="A76" s="1649">
        <f t="shared" si="9"/>
        <v>59</v>
      </c>
      <c r="B76" s="1711" t="s">
        <v>5220</v>
      </c>
      <c r="C76" s="1713" t="s">
        <v>5221</v>
      </c>
      <c r="D76" s="1692" t="s">
        <v>374</v>
      </c>
      <c r="E76" s="1692">
        <v>4149.6000000000004</v>
      </c>
      <c r="F76" s="1718"/>
      <c r="G76" s="1700">
        <f t="shared" si="8"/>
        <v>0</v>
      </c>
    </row>
    <row r="77" spans="1:7" ht="16.5" thickTop="1" thickBot="1">
      <c r="A77" s="385"/>
      <c r="B77" s="386"/>
      <c r="C77" s="3782" t="s">
        <v>5222</v>
      </c>
      <c r="D77" s="3782"/>
      <c r="E77" s="1693"/>
      <c r="F77" s="388"/>
      <c r="G77" s="1694">
        <f>SUM(G11:G76)</f>
        <v>0</v>
      </c>
    </row>
    <row r="78" spans="1:7" ht="15.75" thickTop="1">
      <c r="A78" s="344"/>
      <c r="B78" s="345"/>
      <c r="C78" s="365"/>
      <c r="D78" s="323"/>
      <c r="E78" s="1695"/>
      <c r="F78" s="347"/>
      <c r="G78" s="348"/>
    </row>
    <row r="79" spans="1:7">
      <c r="A79" s="344"/>
      <c r="B79" s="345"/>
      <c r="C79" s="365"/>
      <c r="D79" s="323"/>
      <c r="E79" s="1695"/>
      <c r="F79" s="347"/>
      <c r="G79" s="1696"/>
    </row>
    <row r="80" spans="1:7">
      <c r="A80" s="1697"/>
      <c r="B80" s="349" t="s">
        <v>5323</v>
      </c>
      <c r="C80" s="521"/>
      <c r="D80" s="1697"/>
      <c r="E80" s="1695"/>
      <c r="F80" s="1696"/>
      <c r="G80" s="1696"/>
    </row>
    <row r="81" spans="1:7">
      <c r="A81" s="1697"/>
      <c r="B81" s="349" t="s">
        <v>395</v>
      </c>
      <c r="C81" s="521"/>
      <c r="D81" s="1697"/>
      <c r="E81" s="1695"/>
      <c r="F81" s="1696"/>
      <c r="G81" s="1696"/>
    </row>
    <row r="82" spans="1:7">
      <c r="A82" s="1697"/>
      <c r="B82" s="349" t="s">
        <v>5224</v>
      </c>
      <c r="C82" s="521"/>
      <c r="D82" s="1697"/>
      <c r="E82" s="1695"/>
      <c r="F82" s="1696"/>
      <c r="G82" s="1696"/>
    </row>
    <row r="83" spans="1:7">
      <c r="A83" s="1697"/>
      <c r="B83" s="349"/>
      <c r="C83" s="521"/>
      <c r="D83" s="1697"/>
      <c r="E83" s="1695"/>
      <c r="F83" s="1696"/>
      <c r="G83" s="1696"/>
    </row>
    <row r="84" spans="1:7">
      <c r="A84" s="1697"/>
      <c r="B84" s="1698"/>
      <c r="C84" s="1699"/>
      <c r="D84" s="1697"/>
      <c r="E84" s="1695"/>
      <c r="F84" s="1696"/>
      <c r="G84" s="1696"/>
    </row>
    <row r="85" spans="1:7">
      <c r="A85" s="316"/>
      <c r="B85" s="358"/>
      <c r="C85" s="425"/>
      <c r="D85" s="316"/>
      <c r="E85" s="2892" t="s">
        <v>7638</v>
      </c>
      <c r="F85" s="1696"/>
      <c r="G85" s="1696"/>
    </row>
  </sheetData>
  <mergeCells count="7">
    <mergeCell ref="C77:D77"/>
    <mergeCell ref="A1:I1"/>
    <mergeCell ref="A2:I2"/>
    <mergeCell ref="A3:F3"/>
    <mergeCell ref="F4:G4"/>
    <mergeCell ref="A5:F5"/>
    <mergeCell ref="A7:G7"/>
  </mergeCells>
  <pageMargins left="0.7" right="0.7" top="0.75" bottom="0.75" header="0.3" footer="0.3"/>
  <pageSetup paperSize="9" scale="99" orientation="portrait" r:id="rId1"/>
  <colBreaks count="1" manualBreakCount="1">
    <brk id="7" max="1048575" man="1"/>
  </colBreaks>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1" max="1" width="8.140625" customWidth="1"/>
    <col min="3" max="3" width="18.7109375" customWidth="1"/>
    <col min="5" max="5" width="10.7109375" customWidth="1"/>
    <col min="6"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5324</v>
      </c>
      <c r="B5" s="4271"/>
      <c r="C5" s="4271"/>
      <c r="D5" s="4271"/>
      <c r="E5" s="4271"/>
      <c r="F5" s="4271"/>
      <c r="G5" s="3618"/>
    </row>
    <row r="6" spans="1:9">
      <c r="A6" s="3620"/>
      <c r="B6" s="3620"/>
      <c r="C6" s="3621"/>
      <c r="D6" s="3620"/>
      <c r="E6" s="3620"/>
      <c r="F6" s="3620"/>
      <c r="G6" s="3618"/>
    </row>
    <row r="7" spans="1:9" ht="15.75" thickBot="1">
      <c r="A7" s="4272" t="s">
        <v>5325</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27" thickTop="1">
      <c r="A10" s="3630"/>
      <c r="B10" s="3631"/>
      <c r="C10" s="3621" t="s">
        <v>5135</v>
      </c>
      <c r="D10" s="3631"/>
      <c r="E10" s="3631"/>
      <c r="F10" s="3631"/>
      <c r="G10" s="3632"/>
    </row>
    <row r="11" spans="1:9">
      <c r="A11" s="3633">
        <v>1</v>
      </c>
      <c r="B11" s="3634" t="s">
        <v>5136</v>
      </c>
      <c r="C11" s="3635" t="s">
        <v>5137</v>
      </c>
      <c r="D11" s="3636" t="s">
        <v>370</v>
      </c>
      <c r="E11" s="3637">
        <v>129.40799999999999</v>
      </c>
      <c r="F11" s="3636"/>
      <c r="G11" s="3638">
        <f t="shared" ref="G11:G26" si="0">ROUND(F11,2)*ROUND(E11,2)</f>
        <v>0</v>
      </c>
      <c r="I11" s="1058"/>
    </row>
    <row r="12" spans="1:9" ht="26.25">
      <c r="A12" s="3633">
        <f t="shared" ref="A12:A26" si="1">+A11+1</f>
        <v>2</v>
      </c>
      <c r="B12" s="3639" t="s">
        <v>5138</v>
      </c>
      <c r="C12" s="3640" t="s">
        <v>5139</v>
      </c>
      <c r="D12" s="3641" t="s">
        <v>374</v>
      </c>
      <c r="E12" s="3642">
        <v>209.6</v>
      </c>
      <c r="F12" s="3643"/>
      <c r="G12" s="3638">
        <f t="shared" si="0"/>
        <v>0</v>
      </c>
      <c r="I12" s="1058"/>
    </row>
    <row r="13" spans="1:9" ht="26.25">
      <c r="A13" s="3633">
        <f t="shared" si="1"/>
        <v>3</v>
      </c>
      <c r="B13" s="3644" t="s">
        <v>5140</v>
      </c>
      <c r="C13" s="3645" t="s">
        <v>5141</v>
      </c>
      <c r="D13" s="3646" t="s">
        <v>386</v>
      </c>
      <c r="E13" s="3642">
        <v>272.60981755966202</v>
      </c>
      <c r="F13" s="3643"/>
      <c r="G13" s="3638">
        <f t="shared" si="0"/>
        <v>0</v>
      </c>
      <c r="I13" s="1058"/>
    </row>
    <row r="14" spans="1:9" ht="26.25">
      <c r="A14" s="3633">
        <f t="shared" si="1"/>
        <v>4</v>
      </c>
      <c r="B14" s="3644" t="s">
        <v>5142</v>
      </c>
      <c r="C14" s="3645" t="s">
        <v>5143</v>
      </c>
      <c r="D14" s="3646" t="s">
        <v>544</v>
      </c>
      <c r="E14" s="3642">
        <v>31.327999999999999</v>
      </c>
      <c r="F14" s="3643"/>
      <c r="G14" s="3638">
        <f t="shared" si="0"/>
        <v>0</v>
      </c>
      <c r="I14" s="1058"/>
    </row>
    <row r="15" spans="1:9" ht="26.25">
      <c r="A15" s="3633">
        <f t="shared" si="1"/>
        <v>5</v>
      </c>
      <c r="B15" s="3644" t="s">
        <v>5144</v>
      </c>
      <c r="C15" s="3645" t="s">
        <v>5145</v>
      </c>
      <c r="D15" s="3646" t="s">
        <v>544</v>
      </c>
      <c r="E15" s="3642">
        <v>0.74</v>
      </c>
      <c r="F15" s="3643"/>
      <c r="G15" s="3638">
        <f t="shared" si="0"/>
        <v>0</v>
      </c>
      <c r="I15" s="1058"/>
    </row>
    <row r="16" spans="1:9" ht="26.25">
      <c r="A16" s="3633">
        <f t="shared" si="1"/>
        <v>6</v>
      </c>
      <c r="B16" s="3644" t="s">
        <v>5146</v>
      </c>
      <c r="C16" s="3645" t="s">
        <v>5147</v>
      </c>
      <c r="D16" s="3646" t="s">
        <v>386</v>
      </c>
      <c r="E16" s="3642">
        <v>194.11199999999999</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4.6719999999999997</v>
      </c>
      <c r="F18" s="3643"/>
      <c r="G18" s="3638">
        <f t="shared" si="0"/>
        <v>0</v>
      </c>
      <c r="I18" s="1058"/>
    </row>
    <row r="19" spans="1:9" ht="51.75">
      <c r="A19" s="3633">
        <f t="shared" si="1"/>
        <v>9</v>
      </c>
      <c r="B19" s="3644" t="s">
        <v>5151</v>
      </c>
      <c r="C19" s="3645" t="s">
        <v>5152</v>
      </c>
      <c r="D19" s="3646" t="s">
        <v>377</v>
      </c>
      <c r="E19" s="3642">
        <v>2</v>
      </c>
      <c r="F19" s="3643"/>
      <c r="G19" s="3638">
        <f t="shared" si="0"/>
        <v>0</v>
      </c>
      <c r="I19" s="1058"/>
    </row>
    <row r="20" spans="1:9" ht="64.5">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14.4611</v>
      </c>
      <c r="F22" s="3648"/>
      <c r="G22" s="3638">
        <f t="shared" si="0"/>
        <v>0</v>
      </c>
      <c r="I22" s="1058"/>
    </row>
    <row r="23" spans="1:9" ht="25.5">
      <c r="A23" s="3633">
        <f t="shared" si="1"/>
        <v>13</v>
      </c>
      <c r="B23" s="3644" t="s">
        <v>540</v>
      </c>
      <c r="C23" s="3647" t="s">
        <v>5230</v>
      </c>
      <c r="D23" s="3641" t="s">
        <v>370</v>
      </c>
      <c r="E23" s="3642">
        <v>116.864</v>
      </c>
      <c r="F23" s="3648"/>
      <c r="G23" s="3638">
        <f t="shared" si="0"/>
        <v>0</v>
      </c>
      <c r="I23" s="1058"/>
    </row>
    <row r="24" spans="1:9" ht="25.5">
      <c r="A24" s="3633">
        <f t="shared" si="1"/>
        <v>14</v>
      </c>
      <c r="B24" s="3644" t="s">
        <v>5189</v>
      </c>
      <c r="C24" s="3647" t="s">
        <v>5231</v>
      </c>
      <c r="D24" s="3641" t="s">
        <v>386</v>
      </c>
      <c r="E24" s="3642">
        <v>82.656000000000006</v>
      </c>
      <c r="F24" s="3648"/>
      <c r="G24" s="3638">
        <f t="shared" si="0"/>
        <v>0</v>
      </c>
      <c r="I24" s="1058"/>
    </row>
    <row r="25" spans="1:9" ht="38.25">
      <c r="A25" s="3633">
        <f t="shared" si="1"/>
        <v>15</v>
      </c>
      <c r="B25" s="3644" t="s">
        <v>538</v>
      </c>
      <c r="C25" s="3647" t="s">
        <v>5165</v>
      </c>
      <c r="D25" s="3641" t="s">
        <v>370</v>
      </c>
      <c r="E25" s="3642">
        <v>124.608</v>
      </c>
      <c r="F25" s="3648"/>
      <c r="G25" s="3638">
        <f t="shared" si="0"/>
        <v>0</v>
      </c>
      <c r="I25" s="1058"/>
    </row>
    <row r="26" spans="1:9">
      <c r="A26" s="3633">
        <f t="shared" si="1"/>
        <v>16</v>
      </c>
      <c r="B26" s="3644" t="s">
        <v>5156</v>
      </c>
      <c r="C26" s="3647" t="s">
        <v>5157</v>
      </c>
      <c r="D26" s="3641" t="s">
        <v>386</v>
      </c>
      <c r="E26" s="3642">
        <v>48.550400000000003</v>
      </c>
      <c r="F26" s="3648"/>
      <c r="G26" s="3638">
        <f t="shared" si="0"/>
        <v>0</v>
      </c>
      <c r="I26" s="1058"/>
    </row>
    <row r="27" spans="1:9" ht="26.25">
      <c r="A27" s="1703"/>
      <c r="B27" s="3649"/>
      <c r="C27" s="3650" t="s">
        <v>5158</v>
      </c>
      <c r="D27" s="3649"/>
      <c r="E27" s="3649"/>
      <c r="F27" s="3651"/>
      <c r="G27" s="3652"/>
      <c r="I27" s="1058"/>
    </row>
    <row r="28" spans="1:9" ht="26.25">
      <c r="A28" s="1668" t="s">
        <v>5127</v>
      </c>
      <c r="B28" s="3653" t="s">
        <v>5159</v>
      </c>
      <c r="C28" s="3654" t="s">
        <v>5160</v>
      </c>
      <c r="D28" s="3655" t="s">
        <v>544</v>
      </c>
      <c r="E28" s="3656">
        <v>30.82056</v>
      </c>
      <c r="F28" s="3657"/>
      <c r="G28" s="3638">
        <f t="shared" ref="G28:G33" si="2">ROUND(F28,2)*ROUND(E28,2)</f>
        <v>0</v>
      </c>
      <c r="I28" s="1058"/>
    </row>
    <row r="29" spans="1:9" ht="26.25">
      <c r="A29" s="3633">
        <f t="shared" ref="A29:A33" si="3">+A28+1</f>
        <v>18</v>
      </c>
      <c r="B29" s="3634" t="s">
        <v>5161</v>
      </c>
      <c r="C29" s="3635" t="s">
        <v>5162</v>
      </c>
      <c r="D29" s="3636" t="s">
        <v>370</v>
      </c>
      <c r="E29" s="3658">
        <v>495.858</v>
      </c>
      <c r="F29" s="3657"/>
      <c r="G29" s="3638">
        <f t="shared" si="2"/>
        <v>0</v>
      </c>
      <c r="I29" s="1058"/>
    </row>
    <row r="30" spans="1:9" ht="26.25">
      <c r="A30" s="3633">
        <f t="shared" si="3"/>
        <v>19</v>
      </c>
      <c r="B30" s="3634" t="s">
        <v>5163</v>
      </c>
      <c r="C30" s="3635" t="s">
        <v>5164</v>
      </c>
      <c r="D30" s="3636" t="s">
        <v>386</v>
      </c>
      <c r="E30" s="3658">
        <v>247.53749999999999</v>
      </c>
      <c r="F30" s="3657"/>
      <c r="G30" s="3638">
        <f t="shared" si="2"/>
        <v>0</v>
      </c>
      <c r="I30" s="1058"/>
    </row>
    <row r="31" spans="1:9" ht="39">
      <c r="A31" s="3633">
        <f t="shared" si="3"/>
        <v>20</v>
      </c>
      <c r="B31" s="3634" t="s">
        <v>538</v>
      </c>
      <c r="C31" s="3635" t="s">
        <v>5165</v>
      </c>
      <c r="D31" s="3636" t="s">
        <v>370</v>
      </c>
      <c r="E31" s="3658">
        <v>315.54599999999999</v>
      </c>
      <c r="F31" s="3657"/>
      <c r="G31" s="3638">
        <f t="shared" si="2"/>
        <v>0</v>
      </c>
      <c r="I31" s="1058"/>
    </row>
    <row r="32" spans="1:9">
      <c r="A32" s="3633">
        <f t="shared" si="3"/>
        <v>21</v>
      </c>
      <c r="B32" s="3634" t="s">
        <v>5280</v>
      </c>
      <c r="C32" s="3635" t="s">
        <v>5281</v>
      </c>
      <c r="D32" s="3636" t="s">
        <v>374</v>
      </c>
      <c r="E32" s="3658">
        <v>26.96</v>
      </c>
      <c r="F32" s="3657"/>
      <c r="G32" s="3638">
        <f t="shared" si="2"/>
        <v>0</v>
      </c>
      <c r="I32" s="1058"/>
    </row>
    <row r="33" spans="1:9" ht="39">
      <c r="A33" s="3633">
        <f t="shared" si="3"/>
        <v>22</v>
      </c>
      <c r="B33" s="3659" t="s">
        <v>5166</v>
      </c>
      <c r="C33" s="3660" t="s">
        <v>5167</v>
      </c>
      <c r="D33" s="3649" t="s">
        <v>370</v>
      </c>
      <c r="E33" s="3661">
        <v>135.23400000000001</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51.75">
      <c r="A36" s="3633">
        <f t="shared" ref="A36:A42" si="5">+A35+1</f>
        <v>24</v>
      </c>
      <c r="B36" s="3663" t="s">
        <v>5175</v>
      </c>
      <c r="C36" s="3664" t="s">
        <v>5176</v>
      </c>
      <c r="D36" s="3642" t="s">
        <v>386</v>
      </c>
      <c r="E36" s="3642">
        <v>13.6</v>
      </c>
      <c r="F36" s="3648"/>
      <c r="G36" s="3638">
        <f t="shared" si="4"/>
        <v>0</v>
      </c>
    </row>
    <row r="37" spans="1:9" ht="39">
      <c r="A37" s="3633">
        <f t="shared" si="5"/>
        <v>25</v>
      </c>
      <c r="B37" s="3663" t="s">
        <v>5177</v>
      </c>
      <c r="C37" s="3664" t="s">
        <v>5178</v>
      </c>
      <c r="D37" s="3642" t="s">
        <v>386</v>
      </c>
      <c r="E37" s="3642">
        <v>2.56</v>
      </c>
      <c r="F37" s="3648"/>
      <c r="G37" s="3638">
        <f t="shared" si="4"/>
        <v>0</v>
      </c>
    </row>
    <row r="38" spans="1:9" ht="39">
      <c r="A38" s="3633">
        <f t="shared" si="5"/>
        <v>26</v>
      </c>
      <c r="B38" s="3663" t="s">
        <v>5179</v>
      </c>
      <c r="C38" s="3665" t="s">
        <v>5180</v>
      </c>
      <c r="D38" s="3642" t="s">
        <v>544</v>
      </c>
      <c r="E38" s="3642">
        <v>3.81</v>
      </c>
      <c r="F38" s="3648"/>
      <c r="G38" s="3638">
        <f t="shared" si="4"/>
        <v>0</v>
      </c>
    </row>
    <row r="39" spans="1:9" ht="51">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13.44</v>
      </c>
      <c r="F40" s="3648"/>
      <c r="G40" s="3638">
        <f t="shared" si="4"/>
        <v>0</v>
      </c>
    </row>
    <row r="41" spans="1:9">
      <c r="A41" s="3633">
        <f t="shared" si="5"/>
        <v>29</v>
      </c>
      <c r="B41" s="3667" t="s">
        <v>5183</v>
      </c>
      <c r="C41" s="3668" t="s">
        <v>5184</v>
      </c>
      <c r="D41" s="3642" t="s">
        <v>374</v>
      </c>
      <c r="E41" s="3642">
        <v>92.460110810563251</v>
      </c>
      <c r="F41" s="3648"/>
      <c r="G41" s="3638">
        <f t="shared" si="4"/>
        <v>0</v>
      </c>
    </row>
    <row r="42" spans="1:9">
      <c r="A42" s="3633">
        <f t="shared" si="5"/>
        <v>30</v>
      </c>
      <c r="B42" s="3667" t="s">
        <v>5185</v>
      </c>
      <c r="C42" s="3668" t="s">
        <v>581</v>
      </c>
      <c r="D42" s="3642" t="s">
        <v>374</v>
      </c>
      <c r="E42" s="3642">
        <v>112.46011081056325</v>
      </c>
      <c r="F42" s="3648"/>
      <c r="G42" s="3638">
        <f t="shared" si="4"/>
        <v>0</v>
      </c>
    </row>
    <row r="43" spans="1:9">
      <c r="A43" s="3669"/>
      <c r="B43" s="3670"/>
      <c r="C43" s="3671" t="s">
        <v>649</v>
      </c>
      <c r="D43" s="3670"/>
      <c r="E43" s="3670"/>
      <c r="F43" s="3651"/>
      <c r="G43" s="3638"/>
    </row>
    <row r="44" spans="1:9" ht="39">
      <c r="A44" s="3633">
        <v>31</v>
      </c>
      <c r="B44" s="3668" t="s">
        <v>5255</v>
      </c>
      <c r="C44" s="3665" t="s">
        <v>5256</v>
      </c>
      <c r="D44" s="3672" t="s">
        <v>544</v>
      </c>
      <c r="E44" s="3673">
        <v>100.65</v>
      </c>
      <c r="F44" s="3643"/>
      <c r="G44" s="3638">
        <f t="shared" ref="G44:G50" si="6">ROUND(F44,2)*ROUND(E44,2)</f>
        <v>0</v>
      </c>
    </row>
    <row r="45" spans="1:9" ht="38.25">
      <c r="A45" s="3633">
        <f t="shared" ref="A45:A50" si="7">+A44+1</f>
        <v>32</v>
      </c>
      <c r="B45" s="3668" t="s">
        <v>5235</v>
      </c>
      <c r="C45" s="3668" t="s">
        <v>5236</v>
      </c>
      <c r="D45" s="3672" t="s">
        <v>386</v>
      </c>
      <c r="E45" s="3675">
        <v>30.67</v>
      </c>
      <c r="F45" s="3676"/>
      <c r="G45" s="3638">
        <f t="shared" si="6"/>
        <v>0</v>
      </c>
    </row>
    <row r="46" spans="1:9" ht="26.25">
      <c r="A46" s="3633">
        <f t="shared" si="7"/>
        <v>33</v>
      </c>
      <c r="B46" s="3668" t="s">
        <v>5237</v>
      </c>
      <c r="C46" s="3665" t="s">
        <v>5265</v>
      </c>
      <c r="D46" s="3672" t="s">
        <v>544</v>
      </c>
      <c r="E46" s="3672">
        <v>6.75</v>
      </c>
      <c r="F46" s="3677"/>
      <c r="G46" s="3638">
        <f t="shared" si="6"/>
        <v>0</v>
      </c>
    </row>
    <row r="47" spans="1:9" ht="25.5">
      <c r="A47" s="3633">
        <f t="shared" si="7"/>
        <v>34</v>
      </c>
      <c r="B47" s="3668" t="s">
        <v>5197</v>
      </c>
      <c r="C47" s="3668" t="s">
        <v>5282</v>
      </c>
      <c r="D47" s="3672" t="s">
        <v>544</v>
      </c>
      <c r="E47" s="3672">
        <v>29.49</v>
      </c>
      <c r="F47" s="3677"/>
      <c r="G47" s="3638">
        <f t="shared" si="6"/>
        <v>0</v>
      </c>
    </row>
    <row r="48" spans="1:9" ht="51">
      <c r="A48" s="3633">
        <f t="shared" si="7"/>
        <v>35</v>
      </c>
      <c r="B48" s="3668" t="s">
        <v>5199</v>
      </c>
      <c r="C48" s="3668" t="s">
        <v>5200</v>
      </c>
      <c r="D48" s="3672" t="s">
        <v>386</v>
      </c>
      <c r="E48" s="3672">
        <v>169.54</v>
      </c>
      <c r="F48" s="3677"/>
      <c r="G48" s="3638">
        <f t="shared" si="6"/>
        <v>0</v>
      </c>
    </row>
    <row r="49" spans="1:7" ht="25.5">
      <c r="A49" s="3633">
        <f t="shared" si="7"/>
        <v>36</v>
      </c>
      <c r="B49" s="3668" t="s">
        <v>5201</v>
      </c>
      <c r="C49" s="3668" t="s">
        <v>5202</v>
      </c>
      <c r="D49" s="3672" t="s">
        <v>370</v>
      </c>
      <c r="E49" s="3672">
        <v>158.62</v>
      </c>
      <c r="F49" s="3677"/>
      <c r="G49" s="3638">
        <f t="shared" si="6"/>
        <v>0</v>
      </c>
    </row>
    <row r="50" spans="1:7" ht="39">
      <c r="A50" s="3633">
        <f t="shared" si="7"/>
        <v>37</v>
      </c>
      <c r="B50" s="3668" t="s">
        <v>5166</v>
      </c>
      <c r="C50" s="3664" t="s">
        <v>5167</v>
      </c>
      <c r="D50" s="3672" t="s">
        <v>370</v>
      </c>
      <c r="E50" s="3672">
        <v>431.6</v>
      </c>
      <c r="F50" s="3677"/>
      <c r="G50" s="3638">
        <f t="shared" si="6"/>
        <v>0</v>
      </c>
    </row>
    <row r="51" spans="1:7" ht="26.25">
      <c r="A51" s="3678"/>
      <c r="B51" s="3649"/>
      <c r="C51" s="3650" t="s">
        <v>5203</v>
      </c>
      <c r="D51" s="3649"/>
      <c r="E51" s="3649"/>
      <c r="F51" s="3651"/>
      <c r="G51" s="3652"/>
    </row>
    <row r="52" spans="1:7">
      <c r="A52" s="3633">
        <v>38</v>
      </c>
      <c r="B52" s="3665" t="s">
        <v>5204</v>
      </c>
      <c r="C52" s="3668" t="s">
        <v>5205</v>
      </c>
      <c r="D52" s="3672" t="s">
        <v>370</v>
      </c>
      <c r="E52" s="3673">
        <v>370.66</v>
      </c>
      <c r="F52" s="3677"/>
      <c r="G52" s="3638">
        <f t="shared" ref="G52:G57" si="8">ROUND(F52,2)*ROUND(E52,2)</f>
        <v>0</v>
      </c>
    </row>
    <row r="53" spans="1:7" ht="38.25">
      <c r="A53" s="3633">
        <f t="shared" ref="A53:A63" si="9">+A52+1</f>
        <v>39</v>
      </c>
      <c r="B53" s="3668" t="s">
        <v>5206</v>
      </c>
      <c r="C53" s="3668" t="s">
        <v>7616</v>
      </c>
      <c r="D53" s="3672" t="s">
        <v>370</v>
      </c>
      <c r="E53" s="3673">
        <v>335.4</v>
      </c>
      <c r="F53" s="3677"/>
      <c r="G53" s="3638">
        <f t="shared" si="8"/>
        <v>0</v>
      </c>
    </row>
    <row r="54" spans="1:7" ht="38.25">
      <c r="A54" s="3633">
        <f t="shared" si="9"/>
        <v>40</v>
      </c>
      <c r="B54" s="3668" t="s">
        <v>5208</v>
      </c>
      <c r="C54" s="3668" t="s">
        <v>7617</v>
      </c>
      <c r="D54" s="3672" t="s">
        <v>370</v>
      </c>
      <c r="E54" s="3673">
        <v>335.4</v>
      </c>
      <c r="F54" s="3677"/>
      <c r="G54" s="3638">
        <f t="shared" si="8"/>
        <v>0</v>
      </c>
    </row>
    <row r="55" spans="1:7" ht="38.25">
      <c r="A55" s="3633">
        <f t="shared" si="9"/>
        <v>41</v>
      </c>
      <c r="B55" s="3668" t="s">
        <v>5210</v>
      </c>
      <c r="C55" s="3668" t="s">
        <v>7618</v>
      </c>
      <c r="D55" s="3672" t="s">
        <v>370</v>
      </c>
      <c r="E55" s="3673">
        <v>335.4</v>
      </c>
      <c r="F55" s="3677"/>
      <c r="G55" s="3638">
        <f t="shared" si="8"/>
        <v>0</v>
      </c>
    </row>
    <row r="56" spans="1:7">
      <c r="A56" s="3633">
        <f t="shared" si="9"/>
        <v>42</v>
      </c>
      <c r="B56" s="3668" t="s">
        <v>5212</v>
      </c>
      <c r="C56" s="3668" t="s">
        <v>5213</v>
      </c>
      <c r="D56" s="3672" t="s">
        <v>374</v>
      </c>
      <c r="E56" s="3672">
        <v>86</v>
      </c>
      <c r="F56" s="3677"/>
      <c r="G56" s="3638">
        <f t="shared" si="8"/>
        <v>0</v>
      </c>
    </row>
    <row r="57" spans="1:7" ht="25.5">
      <c r="A57" s="3633">
        <f t="shared" si="9"/>
        <v>43</v>
      </c>
      <c r="B57" s="3668" t="s">
        <v>5214</v>
      </c>
      <c r="C57" s="3668" t="s">
        <v>5215</v>
      </c>
      <c r="D57" s="3672" t="s">
        <v>374</v>
      </c>
      <c r="E57" s="3672">
        <v>86</v>
      </c>
      <c r="F57" s="3677"/>
      <c r="G57" s="3638">
        <f t="shared" si="8"/>
        <v>0</v>
      </c>
    </row>
    <row r="58" spans="1:7" ht="51.75">
      <c r="A58" s="3633">
        <f t="shared" si="9"/>
        <v>44</v>
      </c>
      <c r="B58" s="3665" t="s">
        <v>5206</v>
      </c>
      <c r="C58" s="3665" t="s">
        <v>7619</v>
      </c>
      <c r="D58" s="3679" t="s">
        <v>370</v>
      </c>
      <c r="E58" s="3679">
        <v>86</v>
      </c>
      <c r="F58" s="3677"/>
      <c r="G58" s="3638">
        <f>+F58*E58</f>
        <v>0</v>
      </c>
    </row>
    <row r="59" spans="1:7" ht="25.5">
      <c r="A59" s="3633">
        <f t="shared" si="9"/>
        <v>45</v>
      </c>
      <c r="B59" s="3668" t="s">
        <v>5267</v>
      </c>
      <c r="C59" s="3668" t="s">
        <v>5268</v>
      </c>
      <c r="D59" s="3672" t="s">
        <v>377</v>
      </c>
      <c r="E59" s="3672">
        <v>4</v>
      </c>
      <c r="F59" s="3677"/>
      <c r="G59" s="3638">
        <f t="shared" ref="G59:G63" si="10">ROUND(F59,2)*ROUND(E59,2)</f>
        <v>0</v>
      </c>
    </row>
    <row r="60" spans="1:7" ht="25.5">
      <c r="A60" s="3633">
        <f t="shared" si="9"/>
        <v>46</v>
      </c>
      <c r="B60" s="3668" t="s">
        <v>5216</v>
      </c>
      <c r="C60" s="3668" t="s">
        <v>5217</v>
      </c>
      <c r="D60" s="3672" t="s">
        <v>374</v>
      </c>
      <c r="E60" s="3672">
        <v>86</v>
      </c>
      <c r="F60" s="3677"/>
      <c r="G60" s="3638">
        <f t="shared" si="10"/>
        <v>0</v>
      </c>
    </row>
    <row r="61" spans="1:7">
      <c r="A61" s="3633">
        <f t="shared" si="9"/>
        <v>47</v>
      </c>
      <c r="B61" s="3680" t="s">
        <v>5283</v>
      </c>
      <c r="C61" s="3680" t="s">
        <v>5284</v>
      </c>
      <c r="D61" s="3672" t="s">
        <v>374</v>
      </c>
      <c r="E61" s="3672">
        <v>86</v>
      </c>
      <c r="F61" s="3677"/>
      <c r="G61" s="3638">
        <f t="shared" si="10"/>
        <v>0</v>
      </c>
    </row>
    <row r="62" spans="1:7" ht="25.5">
      <c r="A62" s="3633">
        <f t="shared" si="9"/>
        <v>48</v>
      </c>
      <c r="B62" s="3665" t="s">
        <v>5271</v>
      </c>
      <c r="C62" s="3668" t="s">
        <v>5272</v>
      </c>
      <c r="D62" s="3672" t="s">
        <v>370</v>
      </c>
      <c r="E62" s="3672">
        <f>86*2.5</f>
        <v>215</v>
      </c>
      <c r="F62" s="3677"/>
      <c r="G62" s="3638">
        <f t="shared" si="10"/>
        <v>0</v>
      </c>
    </row>
    <row r="63" spans="1:7" ht="39" thickBot="1">
      <c r="A63" s="3633">
        <f t="shared" si="9"/>
        <v>49</v>
      </c>
      <c r="B63" s="3665" t="s">
        <v>5220</v>
      </c>
      <c r="C63" s="3668" t="s">
        <v>5221</v>
      </c>
      <c r="D63" s="3672" t="s">
        <v>374</v>
      </c>
      <c r="E63" s="3672">
        <v>86</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2892" t="s">
        <v>7638</v>
      </c>
      <c r="F71" s="3685"/>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workbookViewId="0">
      <selection activeCell="A2" sqref="A2:I2"/>
    </sheetView>
  </sheetViews>
  <sheetFormatPr defaultColWidth="9" defaultRowHeight="15"/>
  <cols>
    <col min="1" max="2" width="9" style="1733"/>
    <col min="3" max="3" width="17.85546875" style="1733" customWidth="1"/>
    <col min="4" max="4" width="9" style="1733"/>
    <col min="5" max="5" width="11.85546875" style="1733" customWidth="1"/>
    <col min="6" max="6" width="11.28515625" style="1733" customWidth="1"/>
    <col min="7" max="7" width="15"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5326</v>
      </c>
      <c r="B5" s="3785"/>
      <c r="C5" s="3785"/>
      <c r="D5" s="3785"/>
      <c r="E5" s="3785"/>
      <c r="F5" s="3785"/>
      <c r="G5" s="322"/>
    </row>
    <row r="6" spans="1:9">
      <c r="A6" s="323"/>
      <c r="B6" s="323"/>
      <c r="C6" s="365"/>
      <c r="D6" s="323"/>
      <c r="E6" s="323"/>
      <c r="F6" s="323"/>
      <c r="G6" s="322"/>
    </row>
    <row r="7" spans="1:9" ht="15.75" thickBot="1">
      <c r="A7" s="4266" t="s">
        <v>5327</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27" thickTop="1">
      <c r="A10" s="375"/>
      <c r="B10" s="376"/>
      <c r="C10" s="365" t="s">
        <v>5135</v>
      </c>
      <c r="D10" s="376"/>
      <c r="E10" s="376"/>
      <c r="F10" s="376"/>
      <c r="G10" s="377"/>
    </row>
    <row r="11" spans="1:9">
      <c r="A11" s="1649">
        <v>1</v>
      </c>
      <c r="B11" s="1650" t="s">
        <v>5136</v>
      </c>
      <c r="C11" s="1651" t="s">
        <v>5137</v>
      </c>
      <c r="D11" s="1652" t="s">
        <v>370</v>
      </c>
      <c r="E11" s="1751">
        <v>769.86</v>
      </c>
      <c r="F11" s="1652"/>
      <c r="G11" s="1700">
        <f t="shared" ref="G11:G26" si="0">ROUND(F11,2)*ROUND(E11,2)</f>
        <v>0</v>
      </c>
    </row>
    <row r="12" spans="1:9" ht="26.25">
      <c r="A12" s="1649">
        <f t="shared" ref="A12:A26" si="1">+A11+1</f>
        <v>2</v>
      </c>
      <c r="B12" s="1742" t="s">
        <v>5138</v>
      </c>
      <c r="C12" s="1743" t="s">
        <v>5139</v>
      </c>
      <c r="D12" s="1744" t="s">
        <v>374</v>
      </c>
      <c r="E12" s="1751">
        <v>1523.2</v>
      </c>
      <c r="F12" s="1701"/>
      <c r="G12" s="1700">
        <f t="shared" si="0"/>
        <v>0</v>
      </c>
    </row>
    <row r="13" spans="1:9" ht="26.25">
      <c r="A13" s="1649">
        <f t="shared" si="1"/>
        <v>3</v>
      </c>
      <c r="B13" s="1745" t="s">
        <v>5140</v>
      </c>
      <c r="C13" s="1746" t="s">
        <v>5141</v>
      </c>
      <c r="D13" s="1747" t="s">
        <v>386</v>
      </c>
      <c r="E13" s="1751">
        <v>1981.1034069984601</v>
      </c>
      <c r="F13" s="1701"/>
      <c r="G13" s="1700">
        <f t="shared" si="0"/>
        <v>0</v>
      </c>
    </row>
    <row r="14" spans="1:9" ht="26.25">
      <c r="A14" s="1649">
        <f t="shared" si="1"/>
        <v>4</v>
      </c>
      <c r="B14" s="1745" t="s">
        <v>5142</v>
      </c>
      <c r="C14" s="1746" t="s">
        <v>5143</v>
      </c>
      <c r="D14" s="1747" t="s">
        <v>544</v>
      </c>
      <c r="E14" s="1751">
        <v>140.50399999999999</v>
      </c>
      <c r="F14" s="1701"/>
      <c r="G14" s="1700">
        <f t="shared" si="0"/>
        <v>0</v>
      </c>
    </row>
    <row r="15" spans="1:9" ht="26.25">
      <c r="A15" s="1649">
        <f t="shared" si="1"/>
        <v>5</v>
      </c>
      <c r="B15" s="1745" t="s">
        <v>5144</v>
      </c>
      <c r="C15" s="1746" t="s">
        <v>5145</v>
      </c>
      <c r="D15" s="1747" t="s">
        <v>544</v>
      </c>
      <c r="E15" s="1751">
        <v>6.49</v>
      </c>
      <c r="F15" s="1701"/>
      <c r="G15" s="1700">
        <f t="shared" si="0"/>
        <v>0</v>
      </c>
    </row>
    <row r="16" spans="1:9" ht="26.25">
      <c r="A16" s="1649">
        <f t="shared" si="1"/>
        <v>6</v>
      </c>
      <c r="B16" s="1745" t="s">
        <v>5146</v>
      </c>
      <c r="C16" s="1746" t="s">
        <v>5147</v>
      </c>
      <c r="D16" s="1747" t="s">
        <v>386</v>
      </c>
      <c r="E16" s="1751">
        <v>1924.65</v>
      </c>
      <c r="F16" s="1701"/>
      <c r="G16" s="1700">
        <f t="shared" si="0"/>
        <v>0</v>
      </c>
    </row>
    <row r="17" spans="1:7" ht="26.25">
      <c r="A17" s="1649">
        <f t="shared" si="1"/>
        <v>7</v>
      </c>
      <c r="B17" s="1745" t="s">
        <v>5148</v>
      </c>
      <c r="C17" s="1746" t="s">
        <v>5149</v>
      </c>
      <c r="D17" s="1747" t="s">
        <v>386</v>
      </c>
      <c r="E17" s="1751">
        <v>76.001409475644294</v>
      </c>
      <c r="F17" s="1701"/>
      <c r="G17" s="1700">
        <f t="shared" si="0"/>
        <v>0</v>
      </c>
    </row>
    <row r="18" spans="1:7" ht="39">
      <c r="A18" s="1649">
        <f t="shared" si="1"/>
        <v>8</v>
      </c>
      <c r="B18" s="1745" t="s">
        <v>633</v>
      </c>
      <c r="C18" s="1746" t="s">
        <v>5150</v>
      </c>
      <c r="D18" s="1747" t="s">
        <v>386</v>
      </c>
      <c r="E18" s="1751">
        <v>46.926000000000002</v>
      </c>
      <c r="F18" s="1701"/>
      <c r="G18" s="1700">
        <f t="shared" si="0"/>
        <v>0</v>
      </c>
    </row>
    <row r="19" spans="1:7" ht="51.75">
      <c r="A19" s="1649">
        <f t="shared" si="1"/>
        <v>9</v>
      </c>
      <c r="B19" s="1745" t="s">
        <v>5151</v>
      </c>
      <c r="C19" s="1746" t="s">
        <v>5152</v>
      </c>
      <c r="D19" s="1747" t="s">
        <v>377</v>
      </c>
      <c r="E19" s="1751">
        <v>17</v>
      </c>
      <c r="F19" s="1701"/>
      <c r="G19" s="1700">
        <f t="shared" si="0"/>
        <v>0</v>
      </c>
    </row>
    <row r="20" spans="1:7" ht="64.5">
      <c r="A20" s="1649">
        <f t="shared" si="1"/>
        <v>10</v>
      </c>
      <c r="B20" s="1745" t="s">
        <v>5153</v>
      </c>
      <c r="C20" s="1746" t="s">
        <v>5154</v>
      </c>
      <c r="D20" s="1747" t="s">
        <v>377</v>
      </c>
      <c r="E20" s="1751">
        <v>56</v>
      </c>
      <c r="F20" s="1701"/>
      <c r="G20" s="1700">
        <f t="shared" si="0"/>
        <v>0</v>
      </c>
    </row>
    <row r="21" spans="1:7">
      <c r="A21" s="1649">
        <f t="shared" si="1"/>
        <v>11</v>
      </c>
      <c r="B21" s="1745" t="s">
        <v>5244</v>
      </c>
      <c r="C21" s="1746" t="s">
        <v>5155</v>
      </c>
      <c r="D21" s="1747" t="s">
        <v>377</v>
      </c>
      <c r="E21" s="1751">
        <v>17</v>
      </c>
      <c r="F21" s="1701"/>
      <c r="G21" s="1700">
        <f t="shared" si="0"/>
        <v>0</v>
      </c>
    </row>
    <row r="22" spans="1:7" ht="25.5">
      <c r="A22" s="1649">
        <f t="shared" si="1"/>
        <v>12</v>
      </c>
      <c r="B22" s="1745" t="s">
        <v>5179</v>
      </c>
      <c r="C22" s="1748" t="s">
        <v>5229</v>
      </c>
      <c r="D22" s="1744" t="s">
        <v>544</v>
      </c>
      <c r="E22" s="1751">
        <v>116.72092000000001</v>
      </c>
      <c r="F22" s="1702"/>
      <c r="G22" s="1700">
        <f t="shared" si="0"/>
        <v>0</v>
      </c>
    </row>
    <row r="23" spans="1:7" ht="25.5">
      <c r="A23" s="1649">
        <f t="shared" si="1"/>
        <v>13</v>
      </c>
      <c r="B23" s="1745" t="s">
        <v>540</v>
      </c>
      <c r="C23" s="1748" t="s">
        <v>5230</v>
      </c>
      <c r="D23" s="1744" t="s">
        <v>370</v>
      </c>
      <c r="E23" s="1751">
        <v>476.52</v>
      </c>
      <c r="F23" s="1702"/>
      <c r="G23" s="1700">
        <f t="shared" si="0"/>
        <v>0</v>
      </c>
    </row>
    <row r="24" spans="1:7" ht="25.5">
      <c r="A24" s="1649">
        <f t="shared" si="1"/>
        <v>14</v>
      </c>
      <c r="B24" s="1745" t="s">
        <v>5189</v>
      </c>
      <c r="C24" s="1748" t="s">
        <v>5231</v>
      </c>
      <c r="D24" s="1744" t="s">
        <v>386</v>
      </c>
      <c r="E24" s="1751">
        <v>894.72</v>
      </c>
      <c r="F24" s="1702"/>
      <c r="G24" s="1700">
        <f t="shared" si="0"/>
        <v>0</v>
      </c>
    </row>
    <row r="25" spans="1:7" ht="51">
      <c r="A25" s="1649">
        <f t="shared" si="1"/>
        <v>15</v>
      </c>
      <c r="B25" s="1745" t="s">
        <v>538</v>
      </c>
      <c r="C25" s="1748" t="s">
        <v>5165</v>
      </c>
      <c r="D25" s="1744" t="s">
        <v>370</v>
      </c>
      <c r="E25" s="1751">
        <v>791.08799999999997</v>
      </c>
      <c r="F25" s="1702"/>
      <c r="G25" s="1700">
        <f t="shared" si="0"/>
        <v>0</v>
      </c>
    </row>
    <row r="26" spans="1:7" ht="25.5">
      <c r="A26" s="1649">
        <f t="shared" si="1"/>
        <v>16</v>
      </c>
      <c r="B26" s="1745" t="s">
        <v>5156</v>
      </c>
      <c r="C26" s="1748" t="s">
        <v>5157</v>
      </c>
      <c r="D26" s="1744" t="s">
        <v>386</v>
      </c>
      <c r="E26" s="1753">
        <v>405.60899999999998</v>
      </c>
      <c r="F26" s="1702"/>
      <c r="G26" s="1700">
        <f t="shared" si="0"/>
        <v>0</v>
      </c>
    </row>
    <row r="27" spans="1:7" ht="26.25">
      <c r="A27" s="1703"/>
      <c r="B27" s="1664"/>
      <c r="C27" s="1665" t="s">
        <v>5158</v>
      </c>
      <c r="D27" s="1664"/>
      <c r="E27" s="1691"/>
      <c r="F27" s="1704"/>
      <c r="G27" s="1705"/>
    </row>
    <row r="28" spans="1:7" ht="26.25">
      <c r="A28" s="1668" t="s">
        <v>244</v>
      </c>
      <c r="B28" s="1669" t="s">
        <v>5159</v>
      </c>
      <c r="C28" s="1670" t="s">
        <v>5160</v>
      </c>
      <c r="D28" s="519" t="s">
        <v>544</v>
      </c>
      <c r="E28" s="1721">
        <v>104.01456</v>
      </c>
      <c r="F28" s="1706"/>
      <c r="G28" s="1700">
        <f t="shared" ref="G28:G35" si="2">ROUND(F28,2)*ROUND(E28,2)</f>
        <v>0</v>
      </c>
    </row>
    <row r="29" spans="1:7" ht="39">
      <c r="A29" s="1722" t="s">
        <v>5126</v>
      </c>
      <c r="B29" s="1650" t="s">
        <v>5161</v>
      </c>
      <c r="C29" s="1651" t="s">
        <v>5162</v>
      </c>
      <c r="D29" s="1652" t="s">
        <v>370</v>
      </c>
      <c r="E29" s="1723">
        <v>1987.89658520133</v>
      </c>
      <c r="F29" s="1701"/>
      <c r="G29" s="1700">
        <f t="shared" si="2"/>
        <v>0</v>
      </c>
    </row>
    <row r="30" spans="1:7" ht="26.25">
      <c r="A30" s="1703" t="s">
        <v>5127</v>
      </c>
      <c r="B30" s="1650" t="s">
        <v>5163</v>
      </c>
      <c r="C30" s="1651" t="s">
        <v>5164</v>
      </c>
      <c r="D30" s="1652" t="s">
        <v>386</v>
      </c>
      <c r="E30" s="1723">
        <v>655.47186945049702</v>
      </c>
      <c r="F30" s="1706"/>
      <c r="G30" s="1700">
        <f t="shared" si="2"/>
        <v>0</v>
      </c>
    </row>
    <row r="31" spans="1:7" ht="51.75">
      <c r="A31" s="1722" t="s">
        <v>247</v>
      </c>
      <c r="B31" s="1650" t="s">
        <v>538</v>
      </c>
      <c r="C31" s="1651" t="s">
        <v>5165</v>
      </c>
      <c r="D31" s="1652" t="s">
        <v>370</v>
      </c>
      <c r="E31" s="1723">
        <v>1128.87595592154</v>
      </c>
      <c r="F31" s="1701"/>
      <c r="G31" s="1700">
        <f t="shared" si="2"/>
        <v>0</v>
      </c>
    </row>
    <row r="32" spans="1:7" ht="63.75">
      <c r="A32" s="1722" t="s">
        <v>250</v>
      </c>
      <c r="B32" s="1724" t="s">
        <v>5245</v>
      </c>
      <c r="C32" s="1724" t="s">
        <v>5246</v>
      </c>
      <c r="D32" s="1725" t="s">
        <v>377</v>
      </c>
      <c r="E32" s="1751">
        <v>20</v>
      </c>
      <c r="F32" s="1751"/>
      <c r="G32" s="1754">
        <f t="shared" si="2"/>
        <v>0</v>
      </c>
    </row>
    <row r="33" spans="1:7" ht="39">
      <c r="A33" s="1722" t="s">
        <v>5313</v>
      </c>
      <c r="B33" s="1650" t="s">
        <v>5251</v>
      </c>
      <c r="C33" s="1651" t="s">
        <v>5252</v>
      </c>
      <c r="D33" s="1652" t="s">
        <v>544</v>
      </c>
      <c r="E33" s="1723">
        <v>3.84</v>
      </c>
      <c r="F33" s="1707"/>
      <c r="G33" s="1700">
        <f t="shared" si="2"/>
        <v>0</v>
      </c>
    </row>
    <row r="34" spans="1:7" ht="25.5">
      <c r="A34" s="1649">
        <f>+A33+1</f>
        <v>21</v>
      </c>
      <c r="B34" s="1713" t="s">
        <v>5216</v>
      </c>
      <c r="C34" s="1713" t="s">
        <v>5217</v>
      </c>
      <c r="D34" s="1692" t="s">
        <v>374</v>
      </c>
      <c r="E34" s="1692">
        <v>16</v>
      </c>
      <c r="F34" s="1718"/>
      <c r="G34" s="1700">
        <f t="shared" si="2"/>
        <v>0</v>
      </c>
    </row>
    <row r="35" spans="1:7" ht="39">
      <c r="A35" s="1649">
        <f>+A34+1</f>
        <v>22</v>
      </c>
      <c r="B35" s="1672" t="s">
        <v>5166</v>
      </c>
      <c r="C35" s="1673" t="s">
        <v>5167</v>
      </c>
      <c r="D35" s="1664" t="s">
        <v>370</v>
      </c>
      <c r="E35" s="1726">
        <v>678.30275789784798</v>
      </c>
      <c r="F35" s="1707"/>
      <c r="G35" s="1700">
        <f t="shared" si="2"/>
        <v>0</v>
      </c>
    </row>
    <row r="36" spans="1:7" ht="26.25">
      <c r="A36" s="375"/>
      <c r="B36" s="376"/>
      <c r="C36" s="365" t="s">
        <v>5172</v>
      </c>
      <c r="D36" s="376"/>
      <c r="E36" s="1688"/>
      <c r="F36" s="1704"/>
      <c r="G36" s="1705"/>
    </row>
    <row r="37" spans="1:7" ht="39">
      <c r="A37" s="1649">
        <v>23</v>
      </c>
      <c r="B37" s="1708" t="s">
        <v>5173</v>
      </c>
      <c r="C37" s="1709" t="s">
        <v>5174</v>
      </c>
      <c r="D37" s="1679" t="s">
        <v>386</v>
      </c>
      <c r="E37" s="1679">
        <v>109.44</v>
      </c>
      <c r="F37" s="1702"/>
      <c r="G37" s="1700">
        <f t="shared" ref="G37:G48" si="3">ROUND(F37,2)*ROUND(E37,2)</f>
        <v>0</v>
      </c>
    </row>
    <row r="38" spans="1:7" ht="26.25">
      <c r="A38" s="1649">
        <f t="shared" ref="A38:A48" si="4">+A37+1</f>
        <v>24</v>
      </c>
      <c r="B38" s="1708" t="s">
        <v>5175</v>
      </c>
      <c r="C38" s="1709" t="s">
        <v>5253</v>
      </c>
      <c r="D38" s="1679" t="s">
        <v>386</v>
      </c>
      <c r="E38" s="1679">
        <v>41.48</v>
      </c>
      <c r="F38" s="1702"/>
      <c r="G38" s="1700">
        <f t="shared" si="3"/>
        <v>0</v>
      </c>
    </row>
    <row r="39" spans="1:7" ht="39">
      <c r="A39" s="1649">
        <f t="shared" si="4"/>
        <v>25</v>
      </c>
      <c r="B39" s="1708" t="s">
        <v>5177</v>
      </c>
      <c r="C39" s="1709" t="s">
        <v>5178</v>
      </c>
      <c r="D39" s="1679" t="s">
        <v>386</v>
      </c>
      <c r="E39" s="1679">
        <v>7.81</v>
      </c>
      <c r="F39" s="1702"/>
      <c r="G39" s="1700">
        <f t="shared" si="3"/>
        <v>0</v>
      </c>
    </row>
    <row r="40" spans="1:7" ht="51.75">
      <c r="A40" s="1649">
        <f t="shared" si="4"/>
        <v>26</v>
      </c>
      <c r="B40" s="1708" t="s">
        <v>5179</v>
      </c>
      <c r="C40" s="1711" t="s">
        <v>5180</v>
      </c>
      <c r="D40" s="1679" t="s">
        <v>544</v>
      </c>
      <c r="E40" s="1679">
        <v>11.72</v>
      </c>
      <c r="F40" s="1702"/>
      <c r="G40" s="1700">
        <f t="shared" si="3"/>
        <v>0</v>
      </c>
    </row>
    <row r="41" spans="1:7" ht="25.5">
      <c r="A41" s="1649">
        <f t="shared" si="4"/>
        <v>27</v>
      </c>
      <c r="B41" s="1745" t="s">
        <v>540</v>
      </c>
      <c r="C41" s="1748" t="s">
        <v>5230</v>
      </c>
      <c r="D41" s="1744" t="s">
        <v>370</v>
      </c>
      <c r="E41" s="1679">
        <v>40.32</v>
      </c>
      <c r="F41" s="1702"/>
      <c r="G41" s="1700">
        <f t="shared" si="3"/>
        <v>0</v>
      </c>
    </row>
    <row r="42" spans="1:7" ht="39">
      <c r="A42" s="1649">
        <f t="shared" si="4"/>
        <v>28</v>
      </c>
      <c r="B42" s="1712" t="s">
        <v>5181</v>
      </c>
      <c r="C42" s="1727" t="s">
        <v>5254</v>
      </c>
      <c r="D42" s="1679" t="s">
        <v>370</v>
      </c>
      <c r="E42" s="1679">
        <v>950.43616633111697</v>
      </c>
      <c r="F42" s="1702"/>
      <c r="G42" s="1700">
        <f t="shared" si="3"/>
        <v>0</v>
      </c>
    </row>
    <row r="43" spans="1:7">
      <c r="A43" s="1649">
        <f t="shared" si="4"/>
        <v>29</v>
      </c>
      <c r="B43" s="1712" t="s">
        <v>5183</v>
      </c>
      <c r="C43" s="1713" t="s">
        <v>5184</v>
      </c>
      <c r="D43" s="1679" t="s">
        <v>374</v>
      </c>
      <c r="E43" s="1679">
        <v>68.757790249065494</v>
      </c>
      <c r="F43" s="1702"/>
      <c r="G43" s="1700">
        <f t="shared" si="3"/>
        <v>0</v>
      </c>
    </row>
    <row r="44" spans="1:7">
      <c r="A44" s="1649">
        <f t="shared" si="4"/>
        <v>30</v>
      </c>
      <c r="B44" s="1712" t="s">
        <v>5185</v>
      </c>
      <c r="C44" s="1713" t="s">
        <v>581</v>
      </c>
      <c r="D44" s="1679" t="s">
        <v>374</v>
      </c>
      <c r="E44" s="1679">
        <v>88.757790249065494</v>
      </c>
      <c r="F44" s="1702"/>
      <c r="G44" s="1700">
        <f t="shared" si="3"/>
        <v>0</v>
      </c>
    </row>
    <row r="45" spans="1:7" ht="63.75">
      <c r="A45" s="1649">
        <f t="shared" si="4"/>
        <v>31</v>
      </c>
      <c r="B45" s="1745" t="s">
        <v>538</v>
      </c>
      <c r="C45" s="1748" t="s">
        <v>5186</v>
      </c>
      <c r="D45" s="1679" t="s">
        <v>370</v>
      </c>
      <c r="E45" s="1679">
        <v>342.72</v>
      </c>
      <c r="F45" s="1702"/>
      <c r="G45" s="1700">
        <f t="shared" si="3"/>
        <v>0</v>
      </c>
    </row>
    <row r="46" spans="1:7" ht="39">
      <c r="A46" s="1649">
        <f t="shared" si="4"/>
        <v>32</v>
      </c>
      <c r="B46" s="1712" t="s">
        <v>5187</v>
      </c>
      <c r="C46" s="1746" t="s">
        <v>5188</v>
      </c>
      <c r="D46" s="1679" t="s">
        <v>386</v>
      </c>
      <c r="E46" s="1679">
        <v>2547.6965528523301</v>
      </c>
      <c r="F46" s="1702"/>
      <c r="G46" s="1700">
        <f t="shared" si="3"/>
        <v>0</v>
      </c>
    </row>
    <row r="47" spans="1:7" ht="26.25">
      <c r="A47" s="1649">
        <f t="shared" si="4"/>
        <v>33</v>
      </c>
      <c r="B47" s="1712" t="s">
        <v>5146</v>
      </c>
      <c r="C47" s="1711" t="s">
        <v>5147</v>
      </c>
      <c r="D47" s="1679" t="s">
        <v>386</v>
      </c>
      <c r="E47" s="1679">
        <v>186.58511769225899</v>
      </c>
      <c r="F47" s="1702"/>
      <c r="G47" s="1700">
        <f t="shared" si="3"/>
        <v>0</v>
      </c>
    </row>
    <row r="48" spans="1:7" ht="51">
      <c r="A48" s="1649">
        <f t="shared" si="4"/>
        <v>34</v>
      </c>
      <c r="B48" s="1712" t="s">
        <v>5189</v>
      </c>
      <c r="C48" s="1717" t="s">
        <v>5190</v>
      </c>
      <c r="D48" s="1679" t="s">
        <v>386</v>
      </c>
      <c r="E48" s="1679">
        <v>124.39007846150599</v>
      </c>
      <c r="F48" s="1702"/>
      <c r="G48" s="1700">
        <f t="shared" si="3"/>
        <v>0</v>
      </c>
    </row>
    <row r="49" spans="1:7">
      <c r="A49" s="375"/>
      <c r="B49" s="376"/>
      <c r="C49" s="365" t="s">
        <v>649</v>
      </c>
      <c r="D49" s="376"/>
      <c r="E49" s="1688"/>
      <c r="F49" s="1704"/>
      <c r="G49" s="1700"/>
    </row>
    <row r="50" spans="1:7" ht="51.75">
      <c r="A50" s="1649">
        <v>35</v>
      </c>
      <c r="B50" s="1713" t="s">
        <v>5233</v>
      </c>
      <c r="C50" s="1711" t="s">
        <v>5234</v>
      </c>
      <c r="D50" s="1692" t="s">
        <v>377</v>
      </c>
      <c r="E50" s="1692">
        <v>20</v>
      </c>
      <c r="F50" s="1701"/>
      <c r="G50" s="1700">
        <f t="shared" ref="G50:G56" si="5">ROUND(F50,2)*ROUND(E50,2)</f>
        <v>0</v>
      </c>
    </row>
    <row r="51" spans="1:7" ht="38.25">
      <c r="A51" s="1649">
        <f t="shared" ref="A51:A56" si="6">+A50+1</f>
        <v>36</v>
      </c>
      <c r="B51" s="1713" t="s">
        <v>5235</v>
      </c>
      <c r="C51" s="1713" t="s">
        <v>5236</v>
      </c>
      <c r="D51" s="1692" t="s">
        <v>386</v>
      </c>
      <c r="E51" s="1692">
        <v>139.95519999999999</v>
      </c>
      <c r="F51" s="1718"/>
      <c r="G51" s="1700">
        <f t="shared" si="5"/>
        <v>0</v>
      </c>
    </row>
    <row r="52" spans="1:7" ht="26.25">
      <c r="A52" s="1649">
        <f t="shared" si="6"/>
        <v>37</v>
      </c>
      <c r="B52" s="1713" t="s">
        <v>5237</v>
      </c>
      <c r="C52" s="1711" t="s">
        <v>5265</v>
      </c>
      <c r="D52" s="1692" t="s">
        <v>544</v>
      </c>
      <c r="E52" s="1692">
        <v>29.918592</v>
      </c>
      <c r="F52" s="1718"/>
      <c r="G52" s="1700">
        <f t="shared" si="5"/>
        <v>0</v>
      </c>
    </row>
    <row r="53" spans="1:7" ht="51">
      <c r="A53" s="1649">
        <f t="shared" si="6"/>
        <v>38</v>
      </c>
      <c r="B53" s="1713" t="s">
        <v>5197</v>
      </c>
      <c r="C53" s="1713" t="s">
        <v>5266</v>
      </c>
      <c r="D53" s="1692" t="s">
        <v>544</v>
      </c>
      <c r="E53" s="1692">
        <v>124.4502</v>
      </c>
      <c r="F53" s="1718"/>
      <c r="G53" s="1700">
        <f t="shared" si="5"/>
        <v>0</v>
      </c>
    </row>
    <row r="54" spans="1:7" ht="51">
      <c r="A54" s="1649">
        <f t="shared" si="6"/>
        <v>39</v>
      </c>
      <c r="B54" s="1713" t="s">
        <v>5199</v>
      </c>
      <c r="C54" s="1713" t="s">
        <v>5200</v>
      </c>
      <c r="D54" s="1692" t="s">
        <v>386</v>
      </c>
      <c r="E54" s="1692">
        <v>651.88199999999995</v>
      </c>
      <c r="F54" s="1718"/>
      <c r="G54" s="1700">
        <f t="shared" si="5"/>
        <v>0</v>
      </c>
    </row>
    <row r="55" spans="1:7" ht="25.5">
      <c r="A55" s="1649">
        <f t="shared" si="6"/>
        <v>40</v>
      </c>
      <c r="B55" s="1713" t="s">
        <v>5201</v>
      </c>
      <c r="C55" s="1713" t="s">
        <v>5202</v>
      </c>
      <c r="D55" s="1692" t="s">
        <v>370</v>
      </c>
      <c r="E55" s="1692">
        <v>347.09840000000003</v>
      </c>
      <c r="F55" s="1718"/>
      <c r="G55" s="1700">
        <f t="shared" si="5"/>
        <v>0</v>
      </c>
    </row>
    <row r="56" spans="1:7" ht="39">
      <c r="A56" s="1649">
        <f t="shared" si="6"/>
        <v>41</v>
      </c>
      <c r="B56" s="1713" t="s">
        <v>5166</v>
      </c>
      <c r="C56" s="1709" t="s">
        <v>5167</v>
      </c>
      <c r="D56" s="1692" t="s">
        <v>370</v>
      </c>
      <c r="E56" s="1692">
        <v>5930.32</v>
      </c>
      <c r="F56" s="1718"/>
      <c r="G56" s="1700">
        <f t="shared" si="5"/>
        <v>0</v>
      </c>
    </row>
    <row r="57" spans="1:7" ht="26.25">
      <c r="A57" s="1719"/>
      <c r="B57" s="1664"/>
      <c r="C57" s="1665" t="s">
        <v>5203</v>
      </c>
      <c r="D57" s="1664"/>
      <c r="E57" s="1691"/>
      <c r="F57" s="1704"/>
      <c r="G57" s="1705"/>
    </row>
    <row r="58" spans="1:7">
      <c r="A58" s="1649">
        <v>42</v>
      </c>
      <c r="B58" s="1711" t="s">
        <v>5204</v>
      </c>
      <c r="C58" s="1713" t="s">
        <v>5205</v>
      </c>
      <c r="D58" s="1692" t="s">
        <v>370</v>
      </c>
      <c r="E58" s="1692">
        <v>2104.5920000000001</v>
      </c>
      <c r="F58" s="1718"/>
      <c r="G58" s="1700">
        <f t="shared" ref="G58:G70" si="7">ROUND(F58,2)*ROUND(E58,2)</f>
        <v>0</v>
      </c>
    </row>
    <row r="59" spans="1:7" ht="38.25">
      <c r="A59" s="1649">
        <f>+A58+1</f>
        <v>43</v>
      </c>
      <c r="B59" s="1713" t="s">
        <v>5206</v>
      </c>
      <c r="C59" s="1713" t="s">
        <v>5207</v>
      </c>
      <c r="D59" s="1692" t="s">
        <v>370</v>
      </c>
      <c r="E59" s="1692">
        <v>1960.8</v>
      </c>
      <c r="F59" s="1718"/>
      <c r="G59" s="1700">
        <f t="shared" si="7"/>
        <v>0</v>
      </c>
    </row>
    <row r="60" spans="1:7" ht="38.25">
      <c r="A60" s="1649">
        <f>+A59+1</f>
        <v>44</v>
      </c>
      <c r="B60" s="1713" t="s">
        <v>5208</v>
      </c>
      <c r="C60" s="1713" t="s">
        <v>5209</v>
      </c>
      <c r="D60" s="1692" t="s">
        <v>370</v>
      </c>
      <c r="E60" s="1692">
        <v>1960.8</v>
      </c>
      <c r="F60" s="1718"/>
      <c r="G60" s="1700">
        <f t="shared" si="7"/>
        <v>0</v>
      </c>
    </row>
    <row r="61" spans="1:7" ht="38.25">
      <c r="A61" s="1649">
        <f>+A60+1</f>
        <v>45</v>
      </c>
      <c r="B61" s="1713" t="s">
        <v>5210</v>
      </c>
      <c r="C61" s="1713" t="s">
        <v>5211</v>
      </c>
      <c r="D61" s="1692" t="s">
        <v>370</v>
      </c>
      <c r="E61" s="1692">
        <v>1960.8</v>
      </c>
      <c r="F61" s="1718"/>
      <c r="G61" s="1700">
        <f t="shared" si="7"/>
        <v>0</v>
      </c>
    </row>
    <row r="62" spans="1:7">
      <c r="A62" s="1649">
        <f t="shared" ref="A62:A70" si="8">+A61+1</f>
        <v>46</v>
      </c>
      <c r="B62" s="1713" t="s">
        <v>5212</v>
      </c>
      <c r="C62" s="1713" t="s">
        <v>5213</v>
      </c>
      <c r="D62" s="1692" t="s">
        <v>374</v>
      </c>
      <c r="E62" s="1692">
        <v>326.8</v>
      </c>
      <c r="F62" s="1718"/>
      <c r="G62" s="1700">
        <f t="shared" si="7"/>
        <v>0</v>
      </c>
    </row>
    <row r="63" spans="1:7" ht="25.5">
      <c r="A63" s="1649">
        <f t="shared" si="8"/>
        <v>47</v>
      </c>
      <c r="B63" s="1713" t="s">
        <v>5214</v>
      </c>
      <c r="C63" s="1713" t="s">
        <v>5215</v>
      </c>
      <c r="D63" s="1692" t="s">
        <v>374</v>
      </c>
      <c r="E63" s="1692">
        <v>326.8</v>
      </c>
      <c r="F63" s="1718"/>
      <c r="G63" s="1700">
        <f t="shared" si="7"/>
        <v>0</v>
      </c>
    </row>
    <row r="64" spans="1:7" ht="25.5">
      <c r="A64" s="1649">
        <f t="shared" si="8"/>
        <v>48</v>
      </c>
      <c r="B64" s="1713" t="s">
        <v>5267</v>
      </c>
      <c r="C64" s="1713" t="s">
        <v>5268</v>
      </c>
      <c r="D64" s="1692" t="s">
        <v>377</v>
      </c>
      <c r="E64" s="1692">
        <v>6</v>
      </c>
      <c r="F64" s="1718"/>
      <c r="G64" s="1700">
        <f t="shared" si="7"/>
        <v>0</v>
      </c>
    </row>
    <row r="65" spans="1:7" ht="39">
      <c r="A65" s="1649">
        <f t="shared" si="8"/>
        <v>49</v>
      </c>
      <c r="B65" s="1732" t="s">
        <v>5269</v>
      </c>
      <c r="C65" s="1673" t="s">
        <v>5270</v>
      </c>
      <c r="D65" s="1716" t="s">
        <v>374</v>
      </c>
      <c r="E65" s="1716">
        <v>183.4</v>
      </c>
      <c r="F65" s="1702"/>
      <c r="G65" s="1700">
        <f t="shared" si="7"/>
        <v>0</v>
      </c>
    </row>
    <row r="66" spans="1:7" ht="25.5">
      <c r="A66" s="1649">
        <f t="shared" si="8"/>
        <v>50</v>
      </c>
      <c r="B66" s="1713" t="s">
        <v>5216</v>
      </c>
      <c r="C66" s="1713" t="s">
        <v>5217</v>
      </c>
      <c r="D66" s="1692" t="s">
        <v>374</v>
      </c>
      <c r="E66" s="1692">
        <v>326.8</v>
      </c>
      <c r="F66" s="1718"/>
      <c r="G66" s="1700">
        <f t="shared" si="7"/>
        <v>0</v>
      </c>
    </row>
    <row r="67" spans="1:7" ht="25.5">
      <c r="A67" s="1649">
        <f t="shared" si="8"/>
        <v>51</v>
      </c>
      <c r="B67" s="1711" t="s">
        <v>5271</v>
      </c>
      <c r="C67" s="1713" t="s">
        <v>5272</v>
      </c>
      <c r="D67" s="1692" t="s">
        <v>370</v>
      </c>
      <c r="E67" s="1692">
        <f>163.4*2.5</f>
        <v>408.5</v>
      </c>
      <c r="F67" s="1718"/>
      <c r="G67" s="1700">
        <f t="shared" si="7"/>
        <v>0</v>
      </c>
    </row>
    <row r="68" spans="1:7" ht="25.5">
      <c r="A68" s="1649">
        <f t="shared" si="8"/>
        <v>52</v>
      </c>
      <c r="B68" s="1713" t="s">
        <v>5218</v>
      </c>
      <c r="C68" s="1713" t="s">
        <v>5219</v>
      </c>
      <c r="D68" s="1692" t="s">
        <v>370</v>
      </c>
      <c r="E68" s="1692">
        <f>81.7*1.8</f>
        <v>147.06</v>
      </c>
      <c r="F68" s="1718"/>
      <c r="G68" s="1700">
        <f t="shared" si="7"/>
        <v>0</v>
      </c>
    </row>
    <row r="69" spans="1:7" ht="39">
      <c r="A69" s="1649">
        <f t="shared" si="8"/>
        <v>53</v>
      </c>
      <c r="B69" s="1713" t="s">
        <v>5273</v>
      </c>
      <c r="C69" s="1711" t="s">
        <v>5274</v>
      </c>
      <c r="D69" s="1692" t="s">
        <v>374</v>
      </c>
      <c r="E69" s="1692">
        <v>55.6</v>
      </c>
      <c r="F69" s="1701"/>
      <c r="G69" s="1700">
        <f t="shared" si="7"/>
        <v>0</v>
      </c>
    </row>
    <row r="70" spans="1:7" ht="39" thickBot="1">
      <c r="A70" s="1649">
        <f t="shared" si="8"/>
        <v>54</v>
      </c>
      <c r="B70" s="1711" t="s">
        <v>5220</v>
      </c>
      <c r="C70" s="1713" t="s">
        <v>5221</v>
      </c>
      <c r="D70" s="1692" t="s">
        <v>374</v>
      </c>
      <c r="E70" s="1692">
        <v>342.8</v>
      </c>
      <c r="F70" s="1718"/>
      <c r="G70" s="1700">
        <f t="shared" si="7"/>
        <v>0</v>
      </c>
    </row>
    <row r="71" spans="1:7" ht="16.5" thickTop="1" thickBot="1">
      <c r="A71" s="385"/>
      <c r="B71" s="386"/>
      <c r="C71" s="3782" t="s">
        <v>5222</v>
      </c>
      <c r="D71" s="3782"/>
      <c r="E71" s="1693"/>
      <c r="F71" s="388"/>
      <c r="G71" s="1694">
        <f>SUM(G11:G70)</f>
        <v>0</v>
      </c>
    </row>
    <row r="72" spans="1:7" ht="15.75" thickTop="1">
      <c r="A72" s="344"/>
      <c r="B72" s="345"/>
      <c r="C72" s="365"/>
      <c r="D72" s="323"/>
      <c r="E72" s="1695"/>
      <c r="F72" s="347"/>
      <c r="G72" s="348"/>
    </row>
    <row r="73" spans="1:7">
      <c r="A73" s="344"/>
      <c r="B73" s="345"/>
      <c r="C73" s="365"/>
      <c r="D73" s="323"/>
      <c r="E73" s="1695"/>
      <c r="F73" s="347"/>
      <c r="G73" s="1696"/>
    </row>
    <row r="74" spans="1:7">
      <c r="A74" s="1697"/>
      <c r="B74" s="349" t="s">
        <v>5328</v>
      </c>
      <c r="C74" s="521"/>
      <c r="D74" s="1697"/>
      <c r="E74" s="1695"/>
      <c r="F74" s="1696"/>
      <c r="G74" s="1696"/>
    </row>
    <row r="75" spans="1:7">
      <c r="A75" s="1697"/>
      <c r="B75" s="349" t="s">
        <v>395</v>
      </c>
      <c r="C75" s="521"/>
      <c r="D75" s="1697"/>
      <c r="E75" s="1695"/>
      <c r="F75" s="1696"/>
      <c r="G75" s="1696"/>
    </row>
    <row r="76" spans="1:7">
      <c r="A76" s="1697"/>
      <c r="B76" s="349" t="s">
        <v>5224</v>
      </c>
      <c r="C76" s="521"/>
      <c r="D76" s="1697"/>
      <c r="E76" s="1695"/>
      <c r="F76" s="1696"/>
      <c r="G76" s="1696"/>
    </row>
    <row r="77" spans="1:7">
      <c r="A77" s="1697"/>
      <c r="B77" s="349"/>
      <c r="C77" s="521"/>
      <c r="D77" s="1697"/>
      <c r="E77" s="1695"/>
      <c r="F77" s="1696"/>
      <c r="G77" s="1696"/>
    </row>
    <row r="78" spans="1:7">
      <c r="A78" s="1697"/>
      <c r="B78" s="1698"/>
      <c r="C78" s="1699"/>
      <c r="D78" s="1697"/>
      <c r="E78" s="1695"/>
      <c r="F78" s="1696"/>
      <c r="G78" s="1696"/>
    </row>
    <row r="79" spans="1:7">
      <c r="A79" s="316"/>
      <c r="B79" s="358"/>
      <c r="C79" s="425"/>
      <c r="D79" s="316"/>
      <c r="E79" s="2892" t="s">
        <v>7638</v>
      </c>
      <c r="F79" s="1696"/>
      <c r="G79" s="1696"/>
    </row>
  </sheetData>
  <mergeCells count="7">
    <mergeCell ref="C71:D71"/>
    <mergeCell ref="A1:I1"/>
    <mergeCell ref="A2:I2"/>
    <mergeCell ref="A3:F3"/>
    <mergeCell ref="F4:G4"/>
    <mergeCell ref="A5:F5"/>
    <mergeCell ref="A7:G7"/>
  </mergeCell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3" max="3" width="19.140625" customWidth="1"/>
    <col min="5" max="5" width="11.28515625" customWidth="1"/>
    <col min="6"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5329</v>
      </c>
      <c r="B5" s="4271"/>
      <c r="C5" s="4271"/>
      <c r="D5" s="4271"/>
      <c r="E5" s="4271"/>
      <c r="F5" s="4271"/>
      <c r="G5" s="3618"/>
    </row>
    <row r="6" spans="1:9">
      <c r="A6" s="3620"/>
      <c r="B6" s="3620"/>
      <c r="C6" s="3621"/>
      <c r="D6" s="3620"/>
      <c r="E6" s="3620"/>
      <c r="F6" s="3620"/>
      <c r="G6" s="3618"/>
    </row>
    <row r="7" spans="1:9" ht="15.75" thickBot="1">
      <c r="A7" s="4272" t="s">
        <v>5330</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27" thickTop="1">
      <c r="A10" s="3630"/>
      <c r="B10" s="3631"/>
      <c r="C10" s="3621" t="s">
        <v>5135</v>
      </c>
      <c r="D10" s="3631"/>
      <c r="E10" s="3631"/>
      <c r="F10" s="3631"/>
      <c r="G10" s="3632"/>
    </row>
    <row r="11" spans="1:9">
      <c r="A11" s="3633">
        <v>1</v>
      </c>
      <c r="B11" s="3634" t="s">
        <v>5136</v>
      </c>
      <c r="C11" s="3635" t="s">
        <v>5137</v>
      </c>
      <c r="D11" s="3636" t="s">
        <v>370</v>
      </c>
      <c r="E11" s="3637">
        <v>161.28</v>
      </c>
      <c r="F11" s="3636"/>
      <c r="G11" s="3638">
        <f t="shared" ref="G11:G26" si="0">ROUND(F11,2)*ROUND(E11,2)</f>
        <v>0</v>
      </c>
      <c r="I11" s="1058"/>
    </row>
    <row r="12" spans="1:9" ht="26.25">
      <c r="A12" s="3633">
        <f t="shared" ref="A12:A26" si="1">+A11+1</f>
        <v>2</v>
      </c>
      <c r="B12" s="3639" t="s">
        <v>5138</v>
      </c>
      <c r="C12" s="3640" t="s">
        <v>5139</v>
      </c>
      <c r="D12" s="3641" t="s">
        <v>374</v>
      </c>
      <c r="E12" s="3642">
        <v>209.6</v>
      </c>
      <c r="F12" s="3643"/>
      <c r="G12" s="3638">
        <f t="shared" si="0"/>
        <v>0</v>
      </c>
      <c r="I12" s="1058"/>
    </row>
    <row r="13" spans="1:9" ht="26.25">
      <c r="A13" s="3633">
        <f t="shared" si="1"/>
        <v>3</v>
      </c>
      <c r="B13" s="3644" t="s">
        <v>5140</v>
      </c>
      <c r="C13" s="3645" t="s">
        <v>5141</v>
      </c>
      <c r="D13" s="3646" t="s">
        <v>386</v>
      </c>
      <c r="E13" s="3642">
        <v>272.60981755966202</v>
      </c>
      <c r="F13" s="3643"/>
      <c r="G13" s="3638">
        <f t="shared" si="0"/>
        <v>0</v>
      </c>
      <c r="I13" s="1058"/>
    </row>
    <row r="14" spans="1:9" ht="26.25">
      <c r="A14" s="3633">
        <f t="shared" si="1"/>
        <v>4</v>
      </c>
      <c r="B14" s="3644" t="s">
        <v>5142</v>
      </c>
      <c r="C14" s="3645" t="s">
        <v>5143</v>
      </c>
      <c r="D14" s="3646" t="s">
        <v>544</v>
      </c>
      <c r="E14" s="3642">
        <v>31.327999999999999</v>
      </c>
      <c r="F14" s="3643"/>
      <c r="G14" s="3638">
        <f t="shared" si="0"/>
        <v>0</v>
      </c>
      <c r="I14" s="1058"/>
    </row>
    <row r="15" spans="1:9" ht="26.25">
      <c r="A15" s="3633">
        <f t="shared" si="1"/>
        <v>5</v>
      </c>
      <c r="B15" s="3644" t="s">
        <v>5144</v>
      </c>
      <c r="C15" s="3645" t="s">
        <v>5145</v>
      </c>
      <c r="D15" s="3646" t="s">
        <v>544</v>
      </c>
      <c r="E15" s="3642">
        <v>0.74</v>
      </c>
      <c r="F15" s="3643"/>
      <c r="G15" s="3638">
        <f t="shared" si="0"/>
        <v>0</v>
      </c>
      <c r="I15" s="1058"/>
    </row>
    <row r="16" spans="1:9" ht="26.25">
      <c r="A16" s="3633">
        <f t="shared" si="1"/>
        <v>6</v>
      </c>
      <c r="B16" s="3644" t="s">
        <v>5146</v>
      </c>
      <c r="C16" s="3645" t="s">
        <v>5147</v>
      </c>
      <c r="D16" s="3646" t="s">
        <v>386</v>
      </c>
      <c r="E16" s="3642">
        <v>241.92</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6</v>
      </c>
      <c r="F18" s="3643"/>
      <c r="G18" s="3638">
        <f t="shared" si="0"/>
        <v>0</v>
      </c>
      <c r="I18" s="1058"/>
    </row>
    <row r="19" spans="1:9" ht="39">
      <c r="A19" s="3633">
        <f t="shared" si="1"/>
        <v>9</v>
      </c>
      <c r="B19" s="3644" t="s">
        <v>5151</v>
      </c>
      <c r="C19" s="3645" t="s">
        <v>5152</v>
      </c>
      <c r="D19" s="3646" t="s">
        <v>377</v>
      </c>
      <c r="E19" s="3642">
        <v>2</v>
      </c>
      <c r="F19" s="3643"/>
      <c r="G19" s="3638">
        <f t="shared" si="0"/>
        <v>0</v>
      </c>
      <c r="I19" s="1058"/>
    </row>
    <row r="20" spans="1:9" ht="51.75">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18.71396</v>
      </c>
      <c r="F22" s="3648"/>
      <c r="G22" s="3638">
        <f t="shared" si="0"/>
        <v>0</v>
      </c>
      <c r="I22" s="1058"/>
    </row>
    <row r="23" spans="1:9" ht="25.5">
      <c r="A23" s="3633">
        <f t="shared" si="1"/>
        <v>13</v>
      </c>
      <c r="B23" s="3644" t="s">
        <v>540</v>
      </c>
      <c r="C23" s="3647" t="s">
        <v>5230</v>
      </c>
      <c r="D23" s="3641" t="s">
        <v>370</v>
      </c>
      <c r="E23" s="3642">
        <v>146.08000000000001</v>
      </c>
      <c r="F23" s="3648"/>
      <c r="G23" s="3638">
        <f t="shared" si="0"/>
        <v>0</v>
      </c>
      <c r="I23" s="1058"/>
    </row>
    <row r="24" spans="1:9" ht="25.5">
      <c r="A24" s="3633">
        <f t="shared" si="1"/>
        <v>14</v>
      </c>
      <c r="B24" s="3644" t="s">
        <v>5189</v>
      </c>
      <c r="C24" s="3647" t="s">
        <v>5231</v>
      </c>
      <c r="D24" s="3641" t="s">
        <v>386</v>
      </c>
      <c r="E24" s="3642">
        <v>106.56</v>
      </c>
      <c r="F24" s="3648"/>
      <c r="G24" s="3638">
        <f t="shared" si="0"/>
        <v>0</v>
      </c>
      <c r="I24" s="1058"/>
    </row>
    <row r="25" spans="1:9" ht="38.25">
      <c r="A25" s="3633">
        <f t="shared" si="1"/>
        <v>15</v>
      </c>
      <c r="B25" s="3644" t="s">
        <v>538</v>
      </c>
      <c r="C25" s="3647" t="s">
        <v>5165</v>
      </c>
      <c r="D25" s="3641" t="s">
        <v>370</v>
      </c>
      <c r="E25" s="3642">
        <v>156.47999999999999</v>
      </c>
      <c r="F25" s="3648"/>
      <c r="G25" s="3638">
        <f t="shared" si="0"/>
        <v>0</v>
      </c>
      <c r="I25" s="1058"/>
    </row>
    <row r="26" spans="1:9">
      <c r="A26" s="3633">
        <f t="shared" si="1"/>
        <v>16</v>
      </c>
      <c r="B26" s="3644" t="s">
        <v>5156</v>
      </c>
      <c r="C26" s="3647" t="s">
        <v>5157</v>
      </c>
      <c r="D26" s="3641" t="s">
        <v>386</v>
      </c>
      <c r="E26" s="3642">
        <v>56.783999999999999</v>
      </c>
      <c r="F26" s="3648"/>
      <c r="G26" s="3638">
        <f t="shared" si="0"/>
        <v>0</v>
      </c>
      <c r="I26" s="1058"/>
    </row>
    <row r="27" spans="1:9">
      <c r="A27" s="1703"/>
      <c r="B27" s="3649"/>
      <c r="C27" s="3650" t="s">
        <v>5158</v>
      </c>
      <c r="D27" s="3649"/>
      <c r="E27" s="3649"/>
      <c r="F27" s="3651"/>
      <c r="G27" s="3652"/>
      <c r="I27" s="1058"/>
    </row>
    <row r="28" spans="1:9" ht="26.25">
      <c r="A28" s="1668" t="s">
        <v>5127</v>
      </c>
      <c r="B28" s="3653" t="s">
        <v>5159</v>
      </c>
      <c r="C28" s="3654" t="s">
        <v>5160</v>
      </c>
      <c r="D28" s="3655" t="s">
        <v>544</v>
      </c>
      <c r="E28" s="3656">
        <v>36.301186643563497</v>
      </c>
      <c r="F28" s="3657"/>
      <c r="G28" s="3638">
        <f t="shared" ref="G28:G33" si="2">ROUND(F28,2)*ROUND(E28,2)</f>
        <v>0</v>
      </c>
      <c r="I28" s="1058"/>
    </row>
    <row r="29" spans="1:9" ht="26.25">
      <c r="A29" s="3633">
        <f t="shared" ref="A29:A33" si="3">+A28+1</f>
        <v>18</v>
      </c>
      <c r="B29" s="3634" t="s">
        <v>5161</v>
      </c>
      <c r="C29" s="3635" t="s">
        <v>5162</v>
      </c>
      <c r="D29" s="3636" t="s">
        <v>370</v>
      </c>
      <c r="E29" s="3658">
        <v>512.01023996133301</v>
      </c>
      <c r="F29" s="3657"/>
      <c r="G29" s="3638">
        <f t="shared" si="2"/>
        <v>0</v>
      </c>
      <c r="I29" s="1058"/>
    </row>
    <row r="30" spans="1:9" ht="26.25">
      <c r="A30" s="3633">
        <f t="shared" si="3"/>
        <v>19</v>
      </c>
      <c r="B30" s="3634" t="s">
        <v>5163</v>
      </c>
      <c r="C30" s="3635" t="s">
        <v>5164</v>
      </c>
      <c r="D30" s="3636" t="s">
        <v>386</v>
      </c>
      <c r="E30" s="3658">
        <v>298.188318857843</v>
      </c>
      <c r="F30" s="3657"/>
      <c r="G30" s="3638">
        <f t="shared" si="2"/>
        <v>0</v>
      </c>
      <c r="I30" s="1058"/>
    </row>
    <row r="31" spans="1:9" ht="39">
      <c r="A31" s="3633">
        <f t="shared" si="3"/>
        <v>20</v>
      </c>
      <c r="B31" s="3634" t="s">
        <v>538</v>
      </c>
      <c r="C31" s="3635" t="s">
        <v>5165</v>
      </c>
      <c r="D31" s="3636" t="s">
        <v>370</v>
      </c>
      <c r="E31" s="3658">
        <v>325.82469815721203</v>
      </c>
      <c r="F31" s="3657"/>
      <c r="G31" s="3638">
        <f t="shared" si="2"/>
        <v>0</v>
      </c>
      <c r="I31" s="1058"/>
    </row>
    <row r="32" spans="1:9">
      <c r="A32" s="3633">
        <f t="shared" si="3"/>
        <v>21</v>
      </c>
      <c r="B32" s="3634" t="s">
        <v>5280</v>
      </c>
      <c r="C32" s="3635" t="s">
        <v>5281</v>
      </c>
      <c r="D32" s="3636" t="s">
        <v>374</v>
      </c>
      <c r="E32" s="3658">
        <v>30.66</v>
      </c>
      <c r="F32" s="3657"/>
      <c r="G32" s="3638">
        <f t="shared" si="2"/>
        <v>0</v>
      </c>
      <c r="I32" s="1058"/>
    </row>
    <row r="33" spans="1:9" ht="39">
      <c r="A33" s="3633">
        <f t="shared" si="3"/>
        <v>22</v>
      </c>
      <c r="B33" s="3659" t="s">
        <v>5166</v>
      </c>
      <c r="C33" s="3660" t="s">
        <v>5167</v>
      </c>
      <c r="D33" s="3649" t="s">
        <v>370</v>
      </c>
      <c r="E33" s="3661">
        <v>139.63915635309101</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51.75">
      <c r="A36" s="3633">
        <f t="shared" ref="A36:A42" si="5">+A35+1</f>
        <v>24</v>
      </c>
      <c r="B36" s="3663" t="s">
        <v>5175</v>
      </c>
      <c r="C36" s="3664" t="s">
        <v>5176</v>
      </c>
      <c r="D36" s="3642" t="s">
        <v>386</v>
      </c>
      <c r="E36" s="3642">
        <v>13.6</v>
      </c>
      <c r="F36" s="3648"/>
      <c r="G36" s="3638">
        <f t="shared" si="4"/>
        <v>0</v>
      </c>
    </row>
    <row r="37" spans="1:9" ht="39">
      <c r="A37" s="3633">
        <f t="shared" si="5"/>
        <v>25</v>
      </c>
      <c r="B37" s="3663" t="s">
        <v>5177</v>
      </c>
      <c r="C37" s="3664" t="s">
        <v>5178</v>
      </c>
      <c r="D37" s="3642" t="s">
        <v>386</v>
      </c>
      <c r="E37" s="3642">
        <v>2.97</v>
      </c>
      <c r="F37" s="3648"/>
      <c r="G37" s="3638">
        <f t="shared" si="4"/>
        <v>0</v>
      </c>
    </row>
    <row r="38" spans="1:9" ht="39">
      <c r="A38" s="3633">
        <f t="shared" si="5"/>
        <v>26</v>
      </c>
      <c r="B38" s="3663" t="s">
        <v>5179</v>
      </c>
      <c r="C38" s="3665" t="s">
        <v>5180</v>
      </c>
      <c r="D38" s="3642" t="s">
        <v>544</v>
      </c>
      <c r="E38" s="3642">
        <v>3.85</v>
      </c>
      <c r="F38" s="3648"/>
      <c r="G38" s="3638">
        <f t="shared" si="4"/>
        <v>0</v>
      </c>
    </row>
    <row r="39" spans="1:9" ht="51">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15.5</v>
      </c>
      <c r="F40" s="3648"/>
      <c r="G40" s="3638">
        <f t="shared" si="4"/>
        <v>0</v>
      </c>
    </row>
    <row r="41" spans="1:9">
      <c r="A41" s="3633">
        <f t="shared" si="5"/>
        <v>29</v>
      </c>
      <c r="B41" s="3667" t="s">
        <v>5183</v>
      </c>
      <c r="C41" s="3668" t="s">
        <v>5184</v>
      </c>
      <c r="D41" s="3642" t="s">
        <v>374</v>
      </c>
      <c r="E41" s="3642">
        <v>83.515838900564091</v>
      </c>
      <c r="F41" s="3648"/>
      <c r="G41" s="3638">
        <f t="shared" si="4"/>
        <v>0</v>
      </c>
    </row>
    <row r="42" spans="1:9">
      <c r="A42" s="3633">
        <f t="shared" si="5"/>
        <v>30</v>
      </c>
      <c r="B42" s="3667" t="s">
        <v>5185</v>
      </c>
      <c r="C42" s="3668" t="s">
        <v>581</v>
      </c>
      <c r="D42" s="3642" t="s">
        <v>374</v>
      </c>
      <c r="E42" s="3642">
        <v>103.51583890056409</v>
      </c>
      <c r="F42" s="3648"/>
      <c r="G42" s="3638">
        <f t="shared" si="4"/>
        <v>0</v>
      </c>
    </row>
    <row r="43" spans="1:9">
      <c r="A43" s="3669"/>
      <c r="B43" s="3670"/>
      <c r="C43" s="3671" t="s">
        <v>649</v>
      </c>
      <c r="D43" s="3670"/>
      <c r="E43" s="3670"/>
      <c r="F43" s="3651"/>
      <c r="G43" s="3638"/>
    </row>
    <row r="44" spans="1:9" ht="39">
      <c r="A44" s="3633">
        <v>31</v>
      </c>
      <c r="B44" s="3668" t="s">
        <v>5255</v>
      </c>
      <c r="C44" s="3665" t="s">
        <v>5256</v>
      </c>
      <c r="D44" s="3672" t="s">
        <v>544</v>
      </c>
      <c r="E44" s="3673">
        <v>101.441</v>
      </c>
      <c r="F44" s="3643"/>
      <c r="G44" s="3638">
        <f t="shared" ref="G44:G50" si="6">ROUND(F44,2)*ROUND(E44,2)</f>
        <v>0</v>
      </c>
    </row>
    <row r="45" spans="1:9" ht="38.25">
      <c r="A45" s="3633">
        <f t="shared" ref="A45:A50" si="7">+A44+1</f>
        <v>32</v>
      </c>
      <c r="B45" s="3668" t="s">
        <v>5235</v>
      </c>
      <c r="C45" s="3668" t="s">
        <v>5236</v>
      </c>
      <c r="D45" s="3672" t="s">
        <v>386</v>
      </c>
      <c r="E45" s="3675">
        <v>28.973375999999998</v>
      </c>
      <c r="F45" s="3676"/>
      <c r="G45" s="3638">
        <f t="shared" si="6"/>
        <v>0</v>
      </c>
    </row>
    <row r="46" spans="1:9" ht="26.25">
      <c r="A46" s="3633">
        <f t="shared" si="7"/>
        <v>33</v>
      </c>
      <c r="B46" s="3668" t="s">
        <v>5237</v>
      </c>
      <c r="C46" s="3665" t="s">
        <v>5265</v>
      </c>
      <c r="D46" s="3672" t="s">
        <v>544</v>
      </c>
      <c r="E46" s="3672">
        <v>6.37</v>
      </c>
      <c r="F46" s="3677"/>
      <c r="G46" s="3638">
        <f t="shared" si="6"/>
        <v>0</v>
      </c>
    </row>
    <row r="47" spans="1:9" ht="25.5">
      <c r="A47" s="3633">
        <f t="shared" si="7"/>
        <v>34</v>
      </c>
      <c r="B47" s="3668" t="s">
        <v>5197</v>
      </c>
      <c r="C47" s="3668" t="s">
        <v>5282</v>
      </c>
      <c r="D47" s="3672" t="s">
        <v>544</v>
      </c>
      <c r="E47" s="3672">
        <v>34.82</v>
      </c>
      <c r="F47" s="3677"/>
      <c r="G47" s="3638">
        <f t="shared" si="6"/>
        <v>0</v>
      </c>
    </row>
    <row r="48" spans="1:9" ht="51">
      <c r="A48" s="3633">
        <f t="shared" si="7"/>
        <v>35</v>
      </c>
      <c r="B48" s="3668" t="s">
        <v>5199</v>
      </c>
      <c r="C48" s="3668" t="s">
        <v>5200</v>
      </c>
      <c r="D48" s="3672" t="s">
        <v>386</v>
      </c>
      <c r="E48" s="3672">
        <v>200.24</v>
      </c>
      <c r="F48" s="3677"/>
      <c r="G48" s="3638">
        <f t="shared" si="6"/>
        <v>0</v>
      </c>
    </row>
    <row r="49" spans="1:7" ht="25.5">
      <c r="A49" s="3633">
        <f t="shared" si="7"/>
        <v>36</v>
      </c>
      <c r="B49" s="3668" t="s">
        <v>5201</v>
      </c>
      <c r="C49" s="3668" t="s">
        <v>5202</v>
      </c>
      <c r="D49" s="3672" t="s">
        <v>370</v>
      </c>
      <c r="E49" s="3672">
        <v>180.23</v>
      </c>
      <c r="F49" s="3677"/>
      <c r="G49" s="3638">
        <f t="shared" si="6"/>
        <v>0</v>
      </c>
    </row>
    <row r="50" spans="1:7" ht="39">
      <c r="A50" s="3633">
        <f t="shared" si="7"/>
        <v>37</v>
      </c>
      <c r="B50" s="3668" t="s">
        <v>5166</v>
      </c>
      <c r="C50" s="3664" t="s">
        <v>5167</v>
      </c>
      <c r="D50" s="3672" t="s">
        <v>370</v>
      </c>
      <c r="E50" s="3672">
        <v>435.99</v>
      </c>
      <c r="F50" s="3677"/>
      <c r="G50" s="3638">
        <f t="shared" si="6"/>
        <v>0</v>
      </c>
    </row>
    <row r="51" spans="1:7" ht="26.25">
      <c r="A51" s="3678"/>
      <c r="B51" s="3649"/>
      <c r="C51" s="3650" t="s">
        <v>5203</v>
      </c>
      <c r="D51" s="3649"/>
      <c r="E51" s="3649"/>
      <c r="F51" s="3651"/>
      <c r="G51" s="3652"/>
    </row>
    <row r="52" spans="1:7">
      <c r="A52" s="3633">
        <v>38</v>
      </c>
      <c r="B52" s="3665" t="s">
        <v>5204</v>
      </c>
      <c r="C52" s="3668" t="s">
        <v>5205</v>
      </c>
      <c r="D52" s="3672" t="s">
        <v>370</v>
      </c>
      <c r="E52" s="3673">
        <v>374.83145306377401</v>
      </c>
      <c r="F52" s="3677"/>
      <c r="G52" s="3638">
        <f t="shared" ref="G52:G57" si="8">ROUND(F52,2)*ROUND(E52,2)</f>
        <v>0</v>
      </c>
    </row>
    <row r="53" spans="1:7" ht="38.25">
      <c r="A53" s="3633">
        <f t="shared" ref="A53:A63" si="9">+A52+1</f>
        <v>39</v>
      </c>
      <c r="B53" s="3668" t="s">
        <v>5206</v>
      </c>
      <c r="C53" s="3668" t="s">
        <v>7616</v>
      </c>
      <c r="D53" s="3672" t="s">
        <v>370</v>
      </c>
      <c r="E53" s="3673">
        <v>339.17463270271901</v>
      </c>
      <c r="F53" s="3677"/>
      <c r="G53" s="3638">
        <f t="shared" si="8"/>
        <v>0</v>
      </c>
    </row>
    <row r="54" spans="1:7" ht="38.25">
      <c r="A54" s="3633">
        <f t="shared" si="9"/>
        <v>40</v>
      </c>
      <c r="B54" s="3668" t="s">
        <v>5208</v>
      </c>
      <c r="C54" s="3668" t="s">
        <v>7617</v>
      </c>
      <c r="D54" s="3672" t="s">
        <v>370</v>
      </c>
      <c r="E54" s="3673">
        <v>339.17463270271901</v>
      </c>
      <c r="F54" s="3677"/>
      <c r="G54" s="3638">
        <f t="shared" si="8"/>
        <v>0</v>
      </c>
    </row>
    <row r="55" spans="1:7" ht="38.25">
      <c r="A55" s="3633">
        <f t="shared" si="9"/>
        <v>41</v>
      </c>
      <c r="B55" s="3668" t="s">
        <v>5210</v>
      </c>
      <c r="C55" s="3668" t="s">
        <v>7618</v>
      </c>
      <c r="D55" s="3672" t="s">
        <v>370</v>
      </c>
      <c r="E55" s="3673">
        <v>339.17463270271901</v>
      </c>
      <c r="F55" s="3677"/>
      <c r="G55" s="3638">
        <f t="shared" si="8"/>
        <v>0</v>
      </c>
    </row>
    <row r="56" spans="1:7">
      <c r="A56" s="3633">
        <f t="shared" si="9"/>
        <v>42</v>
      </c>
      <c r="B56" s="3668" t="s">
        <v>5212</v>
      </c>
      <c r="C56" s="3668" t="s">
        <v>5213</v>
      </c>
      <c r="D56" s="3672" t="s">
        <v>374</v>
      </c>
      <c r="E56" s="3672">
        <v>86.967854539158694</v>
      </c>
      <c r="F56" s="3677"/>
      <c r="G56" s="3638">
        <f t="shared" si="8"/>
        <v>0</v>
      </c>
    </row>
    <row r="57" spans="1:7">
      <c r="A57" s="3633">
        <f t="shared" si="9"/>
        <v>43</v>
      </c>
      <c r="B57" s="3668" t="s">
        <v>5214</v>
      </c>
      <c r="C57" s="3668" t="s">
        <v>5215</v>
      </c>
      <c r="D57" s="3672" t="s">
        <v>374</v>
      </c>
      <c r="E57" s="3672">
        <v>86.967854539158694</v>
      </c>
      <c r="F57" s="3677"/>
      <c r="G57" s="3638">
        <f t="shared" si="8"/>
        <v>0</v>
      </c>
    </row>
    <row r="58" spans="1:7" ht="51.75">
      <c r="A58" s="3633">
        <f t="shared" si="9"/>
        <v>44</v>
      </c>
      <c r="B58" s="3665" t="s">
        <v>5206</v>
      </c>
      <c r="C58" s="3665" t="s">
        <v>7619</v>
      </c>
      <c r="D58" s="3679" t="s">
        <v>370</v>
      </c>
      <c r="E58" s="3679">
        <v>86.97</v>
      </c>
      <c r="F58" s="3677"/>
      <c r="G58" s="3638">
        <f>+F58*E58</f>
        <v>0</v>
      </c>
    </row>
    <row r="59" spans="1:7" ht="25.5">
      <c r="A59" s="3633">
        <f t="shared" si="9"/>
        <v>45</v>
      </c>
      <c r="B59" s="3668" t="s">
        <v>5267</v>
      </c>
      <c r="C59" s="3668" t="s">
        <v>5268</v>
      </c>
      <c r="D59" s="3672" t="s">
        <v>377</v>
      </c>
      <c r="E59" s="3672">
        <v>4</v>
      </c>
      <c r="F59" s="3677"/>
      <c r="G59" s="3638">
        <f t="shared" ref="G59:G63" si="10">ROUND(F59,2)*ROUND(E59,2)</f>
        <v>0</v>
      </c>
    </row>
    <row r="60" spans="1:7" ht="25.5">
      <c r="A60" s="3633">
        <f t="shared" si="9"/>
        <v>46</v>
      </c>
      <c r="B60" s="3668" t="s">
        <v>5216</v>
      </c>
      <c r="C60" s="3668" t="s">
        <v>5217</v>
      </c>
      <c r="D60" s="3672" t="s">
        <v>374</v>
      </c>
      <c r="E60" s="3672">
        <v>86.967854539158694</v>
      </c>
      <c r="F60" s="3677"/>
      <c r="G60" s="3638">
        <f t="shared" si="10"/>
        <v>0</v>
      </c>
    </row>
    <row r="61" spans="1:7">
      <c r="A61" s="3633">
        <f t="shared" si="9"/>
        <v>47</v>
      </c>
      <c r="B61" s="3680" t="s">
        <v>5283</v>
      </c>
      <c r="C61" s="3680" t="s">
        <v>5284</v>
      </c>
      <c r="D61" s="3672" t="s">
        <v>374</v>
      </c>
      <c r="E61" s="3672">
        <v>86.967854539158694</v>
      </c>
      <c r="F61" s="3677"/>
      <c r="G61" s="3638">
        <f t="shared" si="10"/>
        <v>0</v>
      </c>
    </row>
    <row r="62" spans="1:7" ht="25.5">
      <c r="A62" s="3633">
        <f t="shared" si="9"/>
        <v>48</v>
      </c>
      <c r="B62" s="3665" t="s">
        <v>5271</v>
      </c>
      <c r="C62" s="3668" t="s">
        <v>5272</v>
      </c>
      <c r="D62" s="3672" t="s">
        <v>370</v>
      </c>
      <c r="E62" s="3672">
        <f>86.9678545391587*2.5</f>
        <v>217.41963634789673</v>
      </c>
      <c r="F62" s="3677"/>
      <c r="G62" s="3638">
        <f t="shared" si="10"/>
        <v>0</v>
      </c>
    </row>
    <row r="63" spans="1:7" ht="39" thickBot="1">
      <c r="A63" s="3633">
        <f t="shared" si="9"/>
        <v>49</v>
      </c>
      <c r="B63" s="3665" t="s">
        <v>5220</v>
      </c>
      <c r="C63" s="3668" t="s">
        <v>5221</v>
      </c>
      <c r="D63" s="3672" t="s">
        <v>374</v>
      </c>
      <c r="E63" s="3672">
        <v>86.97</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7621</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2892" t="s">
        <v>7638</v>
      </c>
      <c r="F71" s="3685"/>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3" max="3" width="22" customWidth="1"/>
    <col min="5" max="5" width="11.28515625" customWidth="1"/>
    <col min="6"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5331</v>
      </c>
      <c r="B5" s="4271"/>
      <c r="C5" s="4271"/>
      <c r="D5" s="4271"/>
      <c r="E5" s="4271"/>
      <c r="F5" s="4271"/>
      <c r="G5" s="3618"/>
    </row>
    <row r="6" spans="1:9">
      <c r="A6" s="3620"/>
      <c r="B6" s="3620"/>
      <c r="C6" s="3621"/>
      <c r="D6" s="3620"/>
      <c r="E6" s="3620"/>
      <c r="F6" s="3620"/>
      <c r="G6" s="3618"/>
    </row>
    <row r="7" spans="1:9" ht="15.75" thickBot="1">
      <c r="A7" s="4272" t="s">
        <v>5332</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15.75" thickTop="1">
      <c r="A10" s="3630"/>
      <c r="B10" s="3631"/>
      <c r="C10" s="3621" t="s">
        <v>5135</v>
      </c>
      <c r="D10" s="3631"/>
      <c r="E10" s="3631"/>
      <c r="F10" s="3631"/>
      <c r="G10" s="3632"/>
      <c r="I10" s="1058"/>
    </row>
    <row r="11" spans="1:9">
      <c r="A11" s="3633">
        <v>1</v>
      </c>
      <c r="B11" s="3634" t="s">
        <v>5136</v>
      </c>
      <c r="C11" s="3635" t="s">
        <v>5137</v>
      </c>
      <c r="D11" s="3636" t="s">
        <v>370</v>
      </c>
      <c r="E11" s="3637">
        <v>129.40799999999999</v>
      </c>
      <c r="F11" s="3636"/>
      <c r="G11" s="3638">
        <f t="shared" ref="G11:G26" si="0">ROUND(F11,2)*ROUND(E11,2)</f>
        <v>0</v>
      </c>
      <c r="I11" s="1058"/>
    </row>
    <row r="12" spans="1:9" ht="26.25">
      <c r="A12" s="3633">
        <f t="shared" ref="A12:A26" si="1">+A11+1</f>
        <v>2</v>
      </c>
      <c r="B12" s="3639" t="s">
        <v>5138</v>
      </c>
      <c r="C12" s="3640" t="s">
        <v>5139</v>
      </c>
      <c r="D12" s="3641" t="s">
        <v>374</v>
      </c>
      <c r="E12" s="3642">
        <v>209.6</v>
      </c>
      <c r="F12" s="3643"/>
      <c r="G12" s="3638">
        <f t="shared" si="0"/>
        <v>0</v>
      </c>
      <c r="I12" s="1058"/>
    </row>
    <row r="13" spans="1:9" ht="26.25">
      <c r="A13" s="3633">
        <f t="shared" si="1"/>
        <v>3</v>
      </c>
      <c r="B13" s="3644" t="s">
        <v>5140</v>
      </c>
      <c r="C13" s="3645" t="s">
        <v>5141</v>
      </c>
      <c r="D13" s="3646" t="s">
        <v>386</v>
      </c>
      <c r="E13" s="3642">
        <v>272.60981755966202</v>
      </c>
      <c r="F13" s="3643"/>
      <c r="G13" s="3638">
        <f t="shared" si="0"/>
        <v>0</v>
      </c>
      <c r="I13" s="1058"/>
    </row>
    <row r="14" spans="1:9" ht="26.25">
      <c r="A14" s="3633">
        <f t="shared" si="1"/>
        <v>4</v>
      </c>
      <c r="B14" s="3644" t="s">
        <v>5142</v>
      </c>
      <c r="C14" s="3645" t="s">
        <v>5143</v>
      </c>
      <c r="D14" s="3646" t="s">
        <v>544</v>
      </c>
      <c r="E14" s="3642">
        <v>31.327999999999999</v>
      </c>
      <c r="F14" s="3643"/>
      <c r="G14" s="3638">
        <f t="shared" si="0"/>
        <v>0</v>
      </c>
      <c r="I14" s="1058"/>
    </row>
    <row r="15" spans="1:9" ht="26.25">
      <c r="A15" s="3633">
        <f t="shared" si="1"/>
        <v>5</v>
      </c>
      <c r="B15" s="3644" t="s">
        <v>5144</v>
      </c>
      <c r="C15" s="3645" t="s">
        <v>5145</v>
      </c>
      <c r="D15" s="3646" t="s">
        <v>544</v>
      </c>
      <c r="E15" s="3642">
        <v>0.74</v>
      </c>
      <c r="F15" s="3643"/>
      <c r="G15" s="3638">
        <f t="shared" si="0"/>
        <v>0</v>
      </c>
      <c r="I15" s="1058"/>
    </row>
    <row r="16" spans="1:9" ht="26.25">
      <c r="A16" s="3633">
        <f t="shared" si="1"/>
        <v>6</v>
      </c>
      <c r="B16" s="3644" t="s">
        <v>5146</v>
      </c>
      <c r="C16" s="3645" t="s">
        <v>5147</v>
      </c>
      <c r="D16" s="3646" t="s">
        <v>386</v>
      </c>
      <c r="E16" s="3642">
        <v>194.11199999999999</v>
      </c>
      <c r="F16" s="3643"/>
      <c r="G16" s="3638">
        <f t="shared" si="0"/>
        <v>0</v>
      </c>
      <c r="I16" s="1058"/>
    </row>
    <row r="17" spans="1:9" ht="26.25">
      <c r="A17" s="3633">
        <f t="shared" si="1"/>
        <v>7</v>
      </c>
      <c r="B17" s="3644" t="s">
        <v>5148</v>
      </c>
      <c r="C17" s="3645" t="s">
        <v>5149</v>
      </c>
      <c r="D17" s="3646" t="s">
        <v>386</v>
      </c>
      <c r="E17" s="3642">
        <v>10.8573442108063</v>
      </c>
      <c r="F17" s="3643"/>
      <c r="G17" s="3638">
        <f t="shared" si="0"/>
        <v>0</v>
      </c>
      <c r="I17" s="1058"/>
    </row>
    <row r="18" spans="1:9" ht="39">
      <c r="A18" s="3633">
        <f t="shared" si="1"/>
        <v>8</v>
      </c>
      <c r="B18" s="3644" t="s">
        <v>633</v>
      </c>
      <c r="C18" s="3645" t="s">
        <v>5150</v>
      </c>
      <c r="D18" s="3646" t="s">
        <v>386</v>
      </c>
      <c r="E18" s="3642">
        <v>4.6719999999999997</v>
      </c>
      <c r="F18" s="3643"/>
      <c r="G18" s="3638">
        <f t="shared" si="0"/>
        <v>0</v>
      </c>
      <c r="I18" s="1058"/>
    </row>
    <row r="19" spans="1:9" ht="39">
      <c r="A19" s="3633">
        <f t="shared" si="1"/>
        <v>9</v>
      </c>
      <c r="B19" s="3644" t="s">
        <v>5151</v>
      </c>
      <c r="C19" s="3645" t="s">
        <v>5152</v>
      </c>
      <c r="D19" s="3646" t="s">
        <v>377</v>
      </c>
      <c r="E19" s="3642">
        <v>2</v>
      </c>
      <c r="F19" s="3643"/>
      <c r="G19" s="3638">
        <f t="shared" si="0"/>
        <v>0</v>
      </c>
      <c r="I19" s="1058"/>
    </row>
    <row r="20" spans="1:9" ht="39">
      <c r="A20" s="3633">
        <f t="shared" si="1"/>
        <v>10</v>
      </c>
      <c r="B20" s="3644" t="s">
        <v>5153</v>
      </c>
      <c r="C20" s="3645" t="s">
        <v>5154</v>
      </c>
      <c r="D20" s="3646" t="s">
        <v>377</v>
      </c>
      <c r="E20" s="3642">
        <v>8</v>
      </c>
      <c r="F20" s="3643"/>
      <c r="G20" s="3638">
        <f t="shared" si="0"/>
        <v>0</v>
      </c>
      <c r="I20" s="1058"/>
    </row>
    <row r="21" spans="1:9">
      <c r="A21" s="3633">
        <f t="shared" si="1"/>
        <v>11</v>
      </c>
      <c r="B21" s="3644" t="s">
        <v>5151</v>
      </c>
      <c r="C21" s="3645" t="s">
        <v>5155</v>
      </c>
      <c r="D21" s="3646" t="s">
        <v>377</v>
      </c>
      <c r="E21" s="3642">
        <v>2</v>
      </c>
      <c r="F21" s="3643"/>
      <c r="G21" s="3638">
        <f t="shared" si="0"/>
        <v>0</v>
      </c>
      <c r="I21" s="1058"/>
    </row>
    <row r="22" spans="1:9" ht="25.5">
      <c r="A22" s="3633">
        <f t="shared" si="1"/>
        <v>12</v>
      </c>
      <c r="B22" s="3644" t="s">
        <v>5179</v>
      </c>
      <c r="C22" s="3647" t="s">
        <v>5229</v>
      </c>
      <c r="D22" s="3641" t="s">
        <v>544</v>
      </c>
      <c r="E22" s="3642">
        <v>14.4611</v>
      </c>
      <c r="F22" s="3648"/>
      <c r="G22" s="3638">
        <f t="shared" si="0"/>
        <v>0</v>
      </c>
      <c r="I22" s="1058"/>
    </row>
    <row r="23" spans="1:9" ht="25.5">
      <c r="A23" s="3633">
        <f t="shared" si="1"/>
        <v>13</v>
      </c>
      <c r="B23" s="3644" t="s">
        <v>540</v>
      </c>
      <c r="C23" s="3647" t="s">
        <v>5230</v>
      </c>
      <c r="D23" s="3641" t="s">
        <v>370</v>
      </c>
      <c r="E23" s="3642">
        <v>116.864</v>
      </c>
      <c r="F23" s="3648"/>
      <c r="G23" s="3638">
        <f t="shared" si="0"/>
        <v>0</v>
      </c>
      <c r="I23" s="1058"/>
    </row>
    <row r="24" spans="1:9" ht="25.5">
      <c r="A24" s="3633">
        <f t="shared" si="1"/>
        <v>14</v>
      </c>
      <c r="B24" s="3644" t="s">
        <v>5189</v>
      </c>
      <c r="C24" s="3647" t="s">
        <v>5231</v>
      </c>
      <c r="D24" s="3641" t="s">
        <v>386</v>
      </c>
      <c r="E24" s="3642">
        <v>82.656000000000006</v>
      </c>
      <c r="F24" s="3648"/>
      <c r="G24" s="3638">
        <f t="shared" si="0"/>
        <v>0</v>
      </c>
      <c r="I24" s="1058"/>
    </row>
    <row r="25" spans="1:9" ht="38.25">
      <c r="A25" s="3633">
        <f t="shared" si="1"/>
        <v>15</v>
      </c>
      <c r="B25" s="3644" t="s">
        <v>538</v>
      </c>
      <c r="C25" s="3647" t="s">
        <v>5165</v>
      </c>
      <c r="D25" s="3641" t="s">
        <v>370</v>
      </c>
      <c r="E25" s="3642">
        <v>124.608</v>
      </c>
      <c r="F25" s="3648"/>
      <c r="G25" s="3638">
        <f t="shared" si="0"/>
        <v>0</v>
      </c>
      <c r="I25" s="1058"/>
    </row>
    <row r="26" spans="1:9">
      <c r="A26" s="3633">
        <f t="shared" si="1"/>
        <v>16</v>
      </c>
      <c r="B26" s="3644" t="s">
        <v>5156</v>
      </c>
      <c r="C26" s="3647" t="s">
        <v>5157</v>
      </c>
      <c r="D26" s="3641" t="s">
        <v>386</v>
      </c>
      <c r="E26" s="3642">
        <v>48.550400000000003</v>
      </c>
      <c r="F26" s="3648"/>
      <c r="G26" s="3638">
        <f t="shared" si="0"/>
        <v>0</v>
      </c>
      <c r="I26" s="1058"/>
    </row>
    <row r="27" spans="1:9">
      <c r="A27" s="1703"/>
      <c r="B27" s="3649"/>
      <c r="C27" s="3650" t="s">
        <v>5158</v>
      </c>
      <c r="D27" s="3649"/>
      <c r="E27" s="3649"/>
      <c r="F27" s="3651"/>
      <c r="G27" s="3652"/>
      <c r="I27" s="1058"/>
    </row>
    <row r="28" spans="1:9" ht="26.25">
      <c r="A28" s="1668" t="s">
        <v>5127</v>
      </c>
      <c r="B28" s="3653" t="s">
        <v>5159</v>
      </c>
      <c r="C28" s="3654" t="s">
        <v>5160</v>
      </c>
      <c r="D28" s="3655" t="s">
        <v>544</v>
      </c>
      <c r="E28" s="3656">
        <v>30.137920000000001</v>
      </c>
      <c r="F28" s="3657"/>
      <c r="G28" s="3638">
        <f t="shared" ref="G28:G33" si="2">ROUND(F28,2)*ROUND(E28,2)</f>
        <v>0</v>
      </c>
      <c r="I28" s="1058"/>
    </row>
    <row r="29" spans="1:9" ht="26.25">
      <c r="A29" s="3633">
        <f t="shared" ref="A29:A33" si="3">+A28+1</f>
        <v>18</v>
      </c>
      <c r="B29" s="3634" t="s">
        <v>5161</v>
      </c>
      <c r="C29" s="3635" t="s">
        <v>5162</v>
      </c>
      <c r="D29" s="3636" t="s">
        <v>370</v>
      </c>
      <c r="E29" s="3658">
        <v>482.13</v>
      </c>
      <c r="F29" s="3657"/>
      <c r="G29" s="3638">
        <f t="shared" si="2"/>
        <v>0</v>
      </c>
      <c r="I29" s="1058"/>
    </row>
    <row r="30" spans="1:9" ht="26.25">
      <c r="A30" s="3633">
        <f t="shared" si="3"/>
        <v>19</v>
      </c>
      <c r="B30" s="3634" t="s">
        <v>5163</v>
      </c>
      <c r="C30" s="3635" t="s">
        <v>5164</v>
      </c>
      <c r="D30" s="3636" t="s">
        <v>386</v>
      </c>
      <c r="E30" s="3658">
        <v>240.9365</v>
      </c>
      <c r="F30" s="3657"/>
      <c r="G30" s="3638">
        <f t="shared" si="2"/>
        <v>0</v>
      </c>
      <c r="I30" s="1058"/>
    </row>
    <row r="31" spans="1:9" ht="39">
      <c r="A31" s="3633">
        <f t="shared" si="3"/>
        <v>20</v>
      </c>
      <c r="B31" s="3634" t="s">
        <v>538</v>
      </c>
      <c r="C31" s="3635" t="s">
        <v>5165</v>
      </c>
      <c r="D31" s="3636" t="s">
        <v>370</v>
      </c>
      <c r="E31" s="3658">
        <v>306.81</v>
      </c>
      <c r="F31" s="3657"/>
      <c r="G31" s="3638">
        <f t="shared" si="2"/>
        <v>0</v>
      </c>
      <c r="I31" s="1058"/>
    </row>
    <row r="32" spans="1:9">
      <c r="A32" s="3633">
        <f t="shared" si="3"/>
        <v>21</v>
      </c>
      <c r="B32" s="3634" t="s">
        <v>5280</v>
      </c>
      <c r="C32" s="3635" t="s">
        <v>5281</v>
      </c>
      <c r="D32" s="3636" t="s">
        <v>374</v>
      </c>
      <c r="E32" s="3658">
        <v>26.96</v>
      </c>
      <c r="F32" s="3657"/>
      <c r="G32" s="3638">
        <f t="shared" si="2"/>
        <v>0</v>
      </c>
      <c r="I32" s="1058"/>
    </row>
    <row r="33" spans="1:9" ht="26.25">
      <c r="A33" s="3633">
        <f t="shared" si="3"/>
        <v>22</v>
      </c>
      <c r="B33" s="3659" t="s">
        <v>5166</v>
      </c>
      <c r="C33" s="3660" t="s">
        <v>5167</v>
      </c>
      <c r="D33" s="3649" t="s">
        <v>370</v>
      </c>
      <c r="E33" s="3661">
        <v>131.49</v>
      </c>
      <c r="F33" s="3662"/>
      <c r="G33" s="3638">
        <f t="shared" si="2"/>
        <v>0</v>
      </c>
      <c r="I33" s="1058"/>
    </row>
    <row r="34" spans="1:9" ht="26.25">
      <c r="A34" s="3630"/>
      <c r="B34" s="3631"/>
      <c r="C34" s="3621" t="s">
        <v>5172</v>
      </c>
      <c r="D34" s="3631"/>
      <c r="E34" s="3631"/>
      <c r="F34" s="3651"/>
      <c r="G34" s="3652"/>
    </row>
    <row r="35" spans="1:9" ht="39">
      <c r="A35" s="3633">
        <v>23</v>
      </c>
      <c r="B35" s="3663" t="s">
        <v>5173</v>
      </c>
      <c r="C35" s="3664" t="s">
        <v>7615</v>
      </c>
      <c r="D35" s="3642" t="s">
        <v>386</v>
      </c>
      <c r="E35" s="3642">
        <v>35.57</v>
      </c>
      <c r="F35" s="3648"/>
      <c r="G35" s="3638">
        <f t="shared" ref="G35:G42" si="4">ROUND(F35,2)*ROUND(E35,2)</f>
        <v>0</v>
      </c>
    </row>
    <row r="36" spans="1:9" ht="39">
      <c r="A36" s="3633">
        <f t="shared" ref="A36:A42" si="5">+A35+1</f>
        <v>24</v>
      </c>
      <c r="B36" s="3663" t="s">
        <v>5175</v>
      </c>
      <c r="C36" s="3664" t="s">
        <v>5176</v>
      </c>
      <c r="D36" s="3642" t="s">
        <v>386</v>
      </c>
      <c r="E36" s="3642">
        <v>13.6</v>
      </c>
      <c r="F36" s="3648"/>
      <c r="G36" s="3638">
        <f t="shared" si="4"/>
        <v>0</v>
      </c>
    </row>
    <row r="37" spans="1:9" ht="39">
      <c r="A37" s="3633">
        <f t="shared" si="5"/>
        <v>25</v>
      </c>
      <c r="B37" s="3663" t="s">
        <v>5177</v>
      </c>
      <c r="C37" s="3664" t="s">
        <v>5178</v>
      </c>
      <c r="D37" s="3642" t="s">
        <v>386</v>
      </c>
      <c r="E37" s="3642">
        <v>2.56</v>
      </c>
      <c r="F37" s="3648"/>
      <c r="G37" s="3638">
        <f t="shared" si="4"/>
        <v>0</v>
      </c>
    </row>
    <row r="38" spans="1:9" ht="39">
      <c r="A38" s="3633">
        <f t="shared" si="5"/>
        <v>26</v>
      </c>
      <c r="B38" s="3663" t="s">
        <v>5179</v>
      </c>
      <c r="C38" s="3665" t="s">
        <v>5180</v>
      </c>
      <c r="D38" s="3642" t="s">
        <v>544</v>
      </c>
      <c r="E38" s="3642">
        <v>3.81</v>
      </c>
      <c r="F38" s="3648"/>
      <c r="G38" s="3638">
        <f t="shared" si="4"/>
        <v>0</v>
      </c>
    </row>
    <row r="39" spans="1:9" ht="51">
      <c r="A39" s="3633">
        <f t="shared" si="5"/>
        <v>27</v>
      </c>
      <c r="B39" s="3644" t="s">
        <v>538</v>
      </c>
      <c r="C39" s="3647" t="s">
        <v>5186</v>
      </c>
      <c r="D39" s="3642" t="s">
        <v>370</v>
      </c>
      <c r="E39" s="3642">
        <v>114.58</v>
      </c>
      <c r="F39" s="3666"/>
      <c r="G39" s="3638">
        <f t="shared" si="4"/>
        <v>0</v>
      </c>
    </row>
    <row r="40" spans="1:9" ht="25.5">
      <c r="A40" s="3633">
        <f t="shared" si="5"/>
        <v>28</v>
      </c>
      <c r="B40" s="3644" t="s">
        <v>540</v>
      </c>
      <c r="C40" s="3647" t="s">
        <v>5230</v>
      </c>
      <c r="D40" s="3641" t="s">
        <v>370</v>
      </c>
      <c r="E40" s="3642">
        <v>13.44</v>
      </c>
      <c r="F40" s="3648"/>
      <c r="G40" s="3638">
        <f t="shared" si="4"/>
        <v>0</v>
      </c>
    </row>
    <row r="41" spans="1:9">
      <c r="A41" s="3633">
        <f t="shared" si="5"/>
        <v>29</v>
      </c>
      <c r="B41" s="3667" t="s">
        <v>5183</v>
      </c>
      <c r="C41" s="3668" t="s">
        <v>5184</v>
      </c>
      <c r="D41" s="3642" t="s">
        <v>374</v>
      </c>
      <c r="E41" s="3642">
        <v>90.224042833063464</v>
      </c>
      <c r="F41" s="3648"/>
      <c r="G41" s="3638">
        <f t="shared" si="4"/>
        <v>0</v>
      </c>
    </row>
    <row r="42" spans="1:9">
      <c r="A42" s="3633">
        <f t="shared" si="5"/>
        <v>30</v>
      </c>
      <c r="B42" s="3667" t="s">
        <v>5185</v>
      </c>
      <c r="C42" s="3668" t="s">
        <v>581</v>
      </c>
      <c r="D42" s="3642" t="s">
        <v>374</v>
      </c>
      <c r="E42" s="3642">
        <v>110.22404283306346</v>
      </c>
      <c r="F42" s="3648"/>
      <c r="G42" s="3638">
        <f t="shared" si="4"/>
        <v>0</v>
      </c>
    </row>
    <row r="43" spans="1:9">
      <c r="A43" s="3669"/>
      <c r="B43" s="3670"/>
      <c r="C43" s="3671" t="s">
        <v>649</v>
      </c>
      <c r="D43" s="3670"/>
      <c r="E43" s="3670"/>
      <c r="F43" s="3651"/>
      <c r="G43" s="3638"/>
    </row>
    <row r="44" spans="1:9" ht="39">
      <c r="A44" s="3633">
        <v>31</v>
      </c>
      <c r="B44" s="3668" t="s">
        <v>5255</v>
      </c>
      <c r="C44" s="3665" t="s">
        <v>5256</v>
      </c>
      <c r="D44" s="3672" t="s">
        <v>544</v>
      </c>
      <c r="E44" s="3673">
        <v>100.652</v>
      </c>
      <c r="F44" s="3643"/>
      <c r="G44" s="3638">
        <f t="shared" ref="G44:G50" si="6">ROUND(F44,2)*ROUND(E44,2)</f>
        <v>0</v>
      </c>
    </row>
    <row r="45" spans="1:9" ht="38.25">
      <c r="A45" s="3633">
        <f t="shared" ref="A45:A50" si="7">+A44+1</f>
        <v>32</v>
      </c>
      <c r="B45" s="3668" t="s">
        <v>5235</v>
      </c>
      <c r="C45" s="3668" t="s">
        <v>5236</v>
      </c>
      <c r="D45" s="3672" t="s">
        <v>386</v>
      </c>
      <c r="E45" s="3675">
        <v>30.668544000000001</v>
      </c>
      <c r="F45" s="3676"/>
      <c r="G45" s="3638">
        <f t="shared" si="6"/>
        <v>0</v>
      </c>
    </row>
    <row r="46" spans="1:9" ht="26.25">
      <c r="A46" s="3633">
        <f t="shared" si="7"/>
        <v>33</v>
      </c>
      <c r="B46" s="3668" t="s">
        <v>5237</v>
      </c>
      <c r="C46" s="3665" t="s">
        <v>5265</v>
      </c>
      <c r="D46" s="3672" t="s">
        <v>544</v>
      </c>
      <c r="E46" s="3672">
        <v>6.75</v>
      </c>
      <c r="F46" s="3677"/>
      <c r="G46" s="3638">
        <f t="shared" si="6"/>
        <v>0</v>
      </c>
    </row>
    <row r="47" spans="1:9" ht="25.5">
      <c r="A47" s="3633">
        <f t="shared" si="7"/>
        <v>34</v>
      </c>
      <c r="B47" s="3668" t="s">
        <v>5197</v>
      </c>
      <c r="C47" s="3668" t="s">
        <v>5282</v>
      </c>
      <c r="D47" s="3672" t="s">
        <v>544</v>
      </c>
      <c r="E47" s="3672">
        <v>29.49</v>
      </c>
      <c r="F47" s="3677"/>
      <c r="G47" s="3638">
        <f t="shared" si="6"/>
        <v>0</v>
      </c>
    </row>
    <row r="48" spans="1:9" ht="51">
      <c r="A48" s="3633">
        <f t="shared" si="7"/>
        <v>35</v>
      </c>
      <c r="B48" s="3668" t="s">
        <v>5199</v>
      </c>
      <c r="C48" s="3668" t="s">
        <v>5200</v>
      </c>
      <c r="D48" s="3672" t="s">
        <v>386</v>
      </c>
      <c r="E48" s="3672">
        <v>169.54</v>
      </c>
      <c r="F48" s="3677"/>
      <c r="G48" s="3638">
        <f t="shared" si="6"/>
        <v>0</v>
      </c>
    </row>
    <row r="49" spans="1:7">
      <c r="A49" s="3633">
        <f t="shared" si="7"/>
        <v>36</v>
      </c>
      <c r="B49" s="3668" t="s">
        <v>5201</v>
      </c>
      <c r="C49" s="3668" t="s">
        <v>5202</v>
      </c>
      <c r="D49" s="3672" t="s">
        <v>370</v>
      </c>
      <c r="E49" s="3672">
        <v>158.62</v>
      </c>
      <c r="F49" s="3677"/>
      <c r="G49" s="3638">
        <f t="shared" si="6"/>
        <v>0</v>
      </c>
    </row>
    <row r="50" spans="1:7" ht="26.25">
      <c r="A50" s="3633">
        <f t="shared" si="7"/>
        <v>37</v>
      </c>
      <c r="B50" s="3668" t="s">
        <v>5166</v>
      </c>
      <c r="C50" s="3664" t="s">
        <v>5167</v>
      </c>
      <c r="D50" s="3672" t="s">
        <v>370</v>
      </c>
      <c r="E50" s="3672">
        <v>431.6</v>
      </c>
      <c r="F50" s="3677"/>
      <c r="G50" s="3638">
        <f t="shared" si="6"/>
        <v>0</v>
      </c>
    </row>
    <row r="51" spans="1:7">
      <c r="A51" s="3678"/>
      <c r="B51" s="3649"/>
      <c r="C51" s="3650" t="s">
        <v>5203</v>
      </c>
      <c r="D51" s="3649"/>
      <c r="E51" s="3649"/>
      <c r="F51" s="3651"/>
      <c r="G51" s="3652"/>
    </row>
    <row r="52" spans="1:7">
      <c r="A52" s="3633">
        <v>38</v>
      </c>
      <c r="B52" s="3665" t="s">
        <v>5204</v>
      </c>
      <c r="C52" s="3668" t="s">
        <v>5205</v>
      </c>
      <c r="D52" s="3672" t="s">
        <v>370</v>
      </c>
      <c r="E52" s="3673">
        <v>370.66</v>
      </c>
      <c r="F52" s="3677"/>
      <c r="G52" s="3638">
        <f t="shared" ref="G52:G57" si="8">ROUND(F52,2)*ROUND(E52,2)</f>
        <v>0</v>
      </c>
    </row>
    <row r="53" spans="1:7" ht="25.5">
      <c r="A53" s="3633">
        <f t="shared" ref="A53:A63" si="9">+A52+1</f>
        <v>39</v>
      </c>
      <c r="B53" s="3668" t="s">
        <v>5206</v>
      </c>
      <c r="C53" s="3668" t="s">
        <v>7616</v>
      </c>
      <c r="D53" s="3672" t="s">
        <v>370</v>
      </c>
      <c r="E53" s="3673">
        <v>335.4</v>
      </c>
      <c r="F53" s="3677"/>
      <c r="G53" s="3638">
        <f t="shared" si="8"/>
        <v>0</v>
      </c>
    </row>
    <row r="54" spans="1:7" ht="25.5">
      <c r="A54" s="3633">
        <f t="shared" si="9"/>
        <v>40</v>
      </c>
      <c r="B54" s="3668" t="s">
        <v>5208</v>
      </c>
      <c r="C54" s="3668" t="s">
        <v>7617</v>
      </c>
      <c r="D54" s="3672" t="s">
        <v>370</v>
      </c>
      <c r="E54" s="3673">
        <v>335.4</v>
      </c>
      <c r="F54" s="3677"/>
      <c r="G54" s="3638">
        <f t="shared" si="8"/>
        <v>0</v>
      </c>
    </row>
    <row r="55" spans="1:7" ht="25.5">
      <c r="A55" s="3633">
        <f t="shared" si="9"/>
        <v>41</v>
      </c>
      <c r="B55" s="3668" t="s">
        <v>5210</v>
      </c>
      <c r="C55" s="3668" t="s">
        <v>7618</v>
      </c>
      <c r="D55" s="3672" t="s">
        <v>370</v>
      </c>
      <c r="E55" s="3673">
        <v>335.4</v>
      </c>
      <c r="F55" s="3677"/>
      <c r="G55" s="3638">
        <f t="shared" si="8"/>
        <v>0</v>
      </c>
    </row>
    <row r="56" spans="1:7">
      <c r="A56" s="3633">
        <f t="shared" si="9"/>
        <v>42</v>
      </c>
      <c r="B56" s="3668" t="s">
        <v>5212</v>
      </c>
      <c r="C56" s="3668" t="s">
        <v>5213</v>
      </c>
      <c r="D56" s="3672" t="s">
        <v>374</v>
      </c>
      <c r="E56" s="3673">
        <v>86</v>
      </c>
      <c r="F56" s="3677"/>
      <c r="G56" s="3638">
        <f t="shared" si="8"/>
        <v>0</v>
      </c>
    </row>
    <row r="57" spans="1:7">
      <c r="A57" s="3633">
        <f t="shared" si="9"/>
        <v>43</v>
      </c>
      <c r="B57" s="3668" t="s">
        <v>5214</v>
      </c>
      <c r="C57" s="3668" t="s">
        <v>5215</v>
      </c>
      <c r="D57" s="3672" t="s">
        <v>374</v>
      </c>
      <c r="E57" s="3673">
        <v>86</v>
      </c>
      <c r="F57" s="3677"/>
      <c r="G57" s="3638">
        <f t="shared" si="8"/>
        <v>0</v>
      </c>
    </row>
    <row r="58" spans="1:7" ht="39">
      <c r="A58" s="3633">
        <f t="shared" si="9"/>
        <v>44</v>
      </c>
      <c r="B58" s="3665" t="s">
        <v>5206</v>
      </c>
      <c r="C58" s="3665" t="s">
        <v>7619</v>
      </c>
      <c r="D58" s="3679" t="s">
        <v>370</v>
      </c>
      <c r="E58" s="3673">
        <v>86</v>
      </c>
      <c r="F58" s="3677"/>
      <c r="G58" s="3638">
        <f>+F58*E58</f>
        <v>0</v>
      </c>
    </row>
    <row r="59" spans="1:7" ht="25.5">
      <c r="A59" s="3633">
        <f t="shared" si="9"/>
        <v>45</v>
      </c>
      <c r="B59" s="3668" t="s">
        <v>5267</v>
      </c>
      <c r="C59" s="3668" t="s">
        <v>5268</v>
      </c>
      <c r="D59" s="3672" t="s">
        <v>377</v>
      </c>
      <c r="E59" s="3673">
        <v>4</v>
      </c>
      <c r="F59" s="3677"/>
      <c r="G59" s="3638">
        <f t="shared" ref="G59:G63" si="10">ROUND(F59,2)*ROUND(E59,2)</f>
        <v>0</v>
      </c>
    </row>
    <row r="60" spans="1:7">
      <c r="A60" s="3633">
        <f t="shared" si="9"/>
        <v>46</v>
      </c>
      <c r="B60" s="3668" t="s">
        <v>5216</v>
      </c>
      <c r="C60" s="3668" t="s">
        <v>5217</v>
      </c>
      <c r="D60" s="3672" t="s">
        <v>374</v>
      </c>
      <c r="E60" s="3673">
        <v>86</v>
      </c>
      <c r="F60" s="3677"/>
      <c r="G60" s="3638">
        <f t="shared" si="10"/>
        <v>0</v>
      </c>
    </row>
    <row r="61" spans="1:7">
      <c r="A61" s="3633">
        <f t="shared" si="9"/>
        <v>47</v>
      </c>
      <c r="B61" s="3680" t="s">
        <v>5283</v>
      </c>
      <c r="C61" s="3680" t="s">
        <v>5284</v>
      </c>
      <c r="D61" s="3672" t="s">
        <v>374</v>
      </c>
      <c r="E61" s="3673">
        <v>86</v>
      </c>
      <c r="F61" s="3677"/>
      <c r="G61" s="3638">
        <f t="shared" si="10"/>
        <v>0</v>
      </c>
    </row>
    <row r="62" spans="1:7" ht="25.5">
      <c r="A62" s="3633">
        <f t="shared" si="9"/>
        <v>48</v>
      </c>
      <c r="B62" s="3665" t="s">
        <v>5271</v>
      </c>
      <c r="C62" s="3668" t="s">
        <v>5272</v>
      </c>
      <c r="D62" s="3672" t="s">
        <v>370</v>
      </c>
      <c r="E62" s="3673">
        <f>86*2.5</f>
        <v>215</v>
      </c>
      <c r="F62" s="3677"/>
      <c r="G62" s="3638">
        <f t="shared" si="10"/>
        <v>0</v>
      </c>
    </row>
    <row r="63" spans="1:7" ht="39" thickBot="1">
      <c r="A63" s="3633">
        <f t="shared" si="9"/>
        <v>49</v>
      </c>
      <c r="B63" s="3665" t="s">
        <v>5220</v>
      </c>
      <c r="C63" s="3668" t="s">
        <v>5221</v>
      </c>
      <c r="D63" s="3672" t="s">
        <v>374</v>
      </c>
      <c r="E63" s="3672">
        <v>86</v>
      </c>
      <c r="F63" s="3677"/>
      <c r="G63" s="3638">
        <f t="shared" si="10"/>
        <v>0</v>
      </c>
    </row>
    <row r="64" spans="1:7" ht="16.5" thickTop="1" thickBot="1">
      <c r="A64" s="385"/>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2892" t="s">
        <v>7638</v>
      </c>
      <c r="F71" s="3685"/>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workbookViewId="0">
      <selection activeCell="A2" sqref="A2:I2"/>
    </sheetView>
  </sheetViews>
  <sheetFormatPr defaultColWidth="9" defaultRowHeight="15"/>
  <cols>
    <col min="1" max="2" width="9" style="1733"/>
    <col min="3" max="3" width="18.5703125" style="1733" customWidth="1"/>
    <col min="4" max="5" width="9" style="1733"/>
    <col min="6" max="6" width="11" style="1733" customWidth="1"/>
    <col min="7" max="7" width="13.85546875"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5333</v>
      </c>
      <c r="B5" s="3785"/>
      <c r="C5" s="3785"/>
      <c r="D5" s="3785"/>
      <c r="E5" s="3785"/>
      <c r="F5" s="3785"/>
      <c r="G5" s="322"/>
    </row>
    <row r="6" spans="1:9">
      <c r="A6" s="323"/>
      <c r="B6" s="323"/>
      <c r="C6" s="365"/>
      <c r="D6" s="323"/>
      <c r="E6" s="323"/>
      <c r="F6" s="323"/>
      <c r="G6" s="322"/>
    </row>
    <row r="7" spans="1:9" ht="15.75" thickBot="1">
      <c r="A7" s="4266" t="s">
        <v>5334</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27" thickTop="1">
      <c r="A10" s="375"/>
      <c r="B10" s="376"/>
      <c r="C10" s="365" t="s">
        <v>5135</v>
      </c>
      <c r="D10" s="376"/>
      <c r="E10" s="376"/>
      <c r="F10" s="376"/>
      <c r="G10" s="377"/>
    </row>
    <row r="11" spans="1:9">
      <c r="A11" s="1649">
        <v>1</v>
      </c>
      <c r="B11" s="1650" t="s">
        <v>5136</v>
      </c>
      <c r="C11" s="1651" t="s">
        <v>5137</v>
      </c>
      <c r="D11" s="1652" t="s">
        <v>370</v>
      </c>
      <c r="E11" s="1751">
        <v>314</v>
      </c>
      <c r="F11" s="1652"/>
      <c r="G11" s="1700">
        <f t="shared" ref="G11:G22" si="0">ROUND(F11,2)*ROUND(E11,2)</f>
        <v>0</v>
      </c>
    </row>
    <row r="12" spans="1:9" ht="26.25">
      <c r="A12" s="1649">
        <f t="shared" ref="A12:A22" si="1">+A11+1</f>
        <v>2</v>
      </c>
      <c r="B12" s="1742" t="s">
        <v>5138</v>
      </c>
      <c r="C12" s="1743" t="s">
        <v>5139</v>
      </c>
      <c r="D12" s="1744" t="s">
        <v>374</v>
      </c>
      <c r="E12" s="1679">
        <v>384</v>
      </c>
      <c r="F12" s="1701"/>
      <c r="G12" s="1700">
        <f t="shared" si="0"/>
        <v>0</v>
      </c>
    </row>
    <row r="13" spans="1:9" ht="26.25">
      <c r="A13" s="1649">
        <f t="shared" si="1"/>
        <v>3</v>
      </c>
      <c r="B13" s="1745" t="s">
        <v>5140</v>
      </c>
      <c r="C13" s="1746" t="s">
        <v>5141</v>
      </c>
      <c r="D13" s="1747" t="s">
        <v>386</v>
      </c>
      <c r="E13" s="1751">
        <v>746</v>
      </c>
      <c r="F13" s="1701"/>
      <c r="G13" s="1700">
        <f t="shared" si="0"/>
        <v>0</v>
      </c>
    </row>
    <row r="14" spans="1:9" ht="26.25">
      <c r="A14" s="1649">
        <f t="shared" si="1"/>
        <v>4</v>
      </c>
      <c r="B14" s="1745" t="s">
        <v>5142</v>
      </c>
      <c r="C14" s="1746" t="s">
        <v>5143</v>
      </c>
      <c r="D14" s="1747" t="s">
        <v>544</v>
      </c>
      <c r="E14" s="1751">
        <v>34</v>
      </c>
      <c r="F14" s="1701"/>
      <c r="G14" s="1700">
        <f t="shared" si="0"/>
        <v>0</v>
      </c>
    </row>
    <row r="15" spans="1:9" ht="26.25">
      <c r="A15" s="1649">
        <f t="shared" si="1"/>
        <v>5</v>
      </c>
      <c r="B15" s="1745" t="s">
        <v>5144</v>
      </c>
      <c r="C15" s="1746" t="s">
        <v>5145</v>
      </c>
      <c r="D15" s="1747" t="s">
        <v>544</v>
      </c>
      <c r="E15" s="1755">
        <v>0.84</v>
      </c>
      <c r="F15" s="1701"/>
      <c r="G15" s="1700">
        <f t="shared" si="0"/>
        <v>0</v>
      </c>
    </row>
    <row r="16" spans="1:9" ht="26.25">
      <c r="A16" s="1649">
        <f t="shared" si="1"/>
        <v>6</v>
      </c>
      <c r="B16" s="1745" t="s">
        <v>5146</v>
      </c>
      <c r="C16" s="1746" t="s">
        <v>5147</v>
      </c>
      <c r="D16" s="1747" t="s">
        <v>386</v>
      </c>
      <c r="E16" s="1751">
        <v>234</v>
      </c>
      <c r="F16" s="1701"/>
      <c r="G16" s="1700">
        <f t="shared" si="0"/>
        <v>0</v>
      </c>
    </row>
    <row r="17" spans="1:7" ht="26.25">
      <c r="A17" s="1649">
        <f t="shared" si="1"/>
        <v>7</v>
      </c>
      <c r="B17" s="1745" t="s">
        <v>5148</v>
      </c>
      <c r="C17" s="1746" t="s">
        <v>5149</v>
      </c>
      <c r="D17" s="1747" t="s">
        <v>386</v>
      </c>
      <c r="E17" s="1751">
        <v>28</v>
      </c>
      <c r="F17" s="1701"/>
      <c r="G17" s="1700">
        <f t="shared" si="0"/>
        <v>0</v>
      </c>
    </row>
    <row r="18" spans="1:7" ht="39">
      <c r="A18" s="1649">
        <f t="shared" si="1"/>
        <v>8</v>
      </c>
      <c r="B18" s="1745" t="s">
        <v>633</v>
      </c>
      <c r="C18" s="1746" t="s">
        <v>5150</v>
      </c>
      <c r="D18" s="1747" t="s">
        <v>386</v>
      </c>
      <c r="E18" s="1751">
        <v>12</v>
      </c>
      <c r="F18" s="1701"/>
      <c r="G18" s="1700">
        <f t="shared" si="0"/>
        <v>0</v>
      </c>
    </row>
    <row r="19" spans="1:7" ht="51.75">
      <c r="A19" s="1649">
        <f t="shared" si="1"/>
        <v>9</v>
      </c>
      <c r="B19" s="1745" t="s">
        <v>5151</v>
      </c>
      <c r="C19" s="1746" t="s">
        <v>5152</v>
      </c>
      <c r="D19" s="1747" t="s">
        <v>377</v>
      </c>
      <c r="E19" s="1751">
        <v>4</v>
      </c>
      <c r="F19" s="1701"/>
      <c r="G19" s="1700">
        <f t="shared" si="0"/>
        <v>0</v>
      </c>
    </row>
    <row r="20" spans="1:7" ht="64.5">
      <c r="A20" s="1649">
        <f t="shared" si="1"/>
        <v>10</v>
      </c>
      <c r="B20" s="1745" t="s">
        <v>5153</v>
      </c>
      <c r="C20" s="1746" t="s">
        <v>5154</v>
      </c>
      <c r="D20" s="1747" t="s">
        <v>377</v>
      </c>
      <c r="E20" s="1751">
        <v>16</v>
      </c>
      <c r="F20" s="1701"/>
      <c r="G20" s="1700">
        <f t="shared" si="0"/>
        <v>0</v>
      </c>
    </row>
    <row r="21" spans="1:7">
      <c r="A21" s="1649">
        <f t="shared" si="1"/>
        <v>11</v>
      </c>
      <c r="B21" s="1745" t="s">
        <v>5151</v>
      </c>
      <c r="C21" s="1746" t="s">
        <v>5155</v>
      </c>
      <c r="D21" s="1747" t="s">
        <v>377</v>
      </c>
      <c r="E21" s="1751">
        <v>4</v>
      </c>
      <c r="F21" s="1701"/>
      <c r="G21" s="1700">
        <f t="shared" si="0"/>
        <v>0</v>
      </c>
    </row>
    <row r="22" spans="1:7" ht="25.5">
      <c r="A22" s="1649">
        <f t="shared" si="1"/>
        <v>12</v>
      </c>
      <c r="B22" s="1745" t="s">
        <v>5156</v>
      </c>
      <c r="C22" s="1748" t="s">
        <v>5157</v>
      </c>
      <c r="D22" s="1744" t="s">
        <v>386</v>
      </c>
      <c r="E22" s="1751">
        <v>190</v>
      </c>
      <c r="F22" s="1702"/>
      <c r="G22" s="1700">
        <f t="shared" si="0"/>
        <v>0</v>
      </c>
    </row>
    <row r="23" spans="1:7" ht="26.25">
      <c r="A23" s="1703"/>
      <c r="B23" s="1664"/>
      <c r="C23" s="1665" t="s">
        <v>5158</v>
      </c>
      <c r="D23" s="1664"/>
      <c r="E23" s="1751"/>
      <c r="F23" s="1704"/>
      <c r="G23" s="1705"/>
    </row>
    <row r="24" spans="1:7" ht="26.25">
      <c r="A24" s="1668" t="s">
        <v>5125</v>
      </c>
      <c r="B24" s="1669" t="s">
        <v>5159</v>
      </c>
      <c r="C24" s="1670" t="s">
        <v>5160</v>
      </c>
      <c r="D24" s="519" t="s">
        <v>544</v>
      </c>
      <c r="E24" s="1751">
        <v>78</v>
      </c>
      <c r="F24" s="1706"/>
      <c r="G24" s="1700">
        <f t="shared" ref="G24:G31" si="2">ROUND(F24,2)*ROUND(E24,2)</f>
        <v>0</v>
      </c>
    </row>
    <row r="25" spans="1:7" ht="26.25">
      <c r="A25" s="1649">
        <f t="shared" ref="A25:A31" si="3">+A24+1</f>
        <v>14</v>
      </c>
      <c r="B25" s="1650" t="s">
        <v>5161</v>
      </c>
      <c r="C25" s="1651" t="s">
        <v>5162</v>
      </c>
      <c r="D25" s="1652" t="s">
        <v>370</v>
      </c>
      <c r="E25" s="1751">
        <v>604</v>
      </c>
      <c r="F25" s="1706"/>
      <c r="G25" s="1700">
        <f t="shared" si="2"/>
        <v>0</v>
      </c>
    </row>
    <row r="26" spans="1:7" ht="26.25">
      <c r="A26" s="1649">
        <f t="shared" si="3"/>
        <v>15</v>
      </c>
      <c r="B26" s="1650" t="s">
        <v>5163</v>
      </c>
      <c r="C26" s="1651" t="s">
        <v>5164</v>
      </c>
      <c r="D26" s="1652" t="s">
        <v>386</v>
      </c>
      <c r="E26" s="1751">
        <v>504</v>
      </c>
      <c r="F26" s="1706"/>
      <c r="G26" s="1700">
        <f t="shared" si="2"/>
        <v>0</v>
      </c>
    </row>
    <row r="27" spans="1:7" ht="39">
      <c r="A27" s="1649">
        <f t="shared" si="3"/>
        <v>16</v>
      </c>
      <c r="B27" s="1650" t="s">
        <v>538</v>
      </c>
      <c r="C27" s="1651" t="s">
        <v>5165</v>
      </c>
      <c r="D27" s="1652" t="s">
        <v>370</v>
      </c>
      <c r="E27" s="1751">
        <v>314</v>
      </c>
      <c r="F27" s="1706"/>
      <c r="G27" s="1700">
        <f t="shared" si="2"/>
        <v>0</v>
      </c>
    </row>
    <row r="28" spans="1:7" ht="39">
      <c r="A28" s="1649">
        <f t="shared" si="3"/>
        <v>17</v>
      </c>
      <c r="B28" s="1672" t="s">
        <v>5166</v>
      </c>
      <c r="C28" s="1673" t="s">
        <v>5167</v>
      </c>
      <c r="D28" s="1664" t="s">
        <v>370</v>
      </c>
      <c r="E28" s="1751">
        <v>260</v>
      </c>
      <c r="F28" s="1707"/>
      <c r="G28" s="1700">
        <f t="shared" si="2"/>
        <v>0</v>
      </c>
    </row>
    <row r="29" spans="1:7" ht="26.25">
      <c r="A29" s="1649">
        <f t="shared" si="3"/>
        <v>18</v>
      </c>
      <c r="B29" s="1669" t="s">
        <v>5159</v>
      </c>
      <c r="C29" s="1670" t="s">
        <v>5168</v>
      </c>
      <c r="D29" s="519" t="s">
        <v>544</v>
      </c>
      <c r="E29" s="1751">
        <v>18</v>
      </c>
      <c r="F29" s="1706"/>
      <c r="G29" s="1700">
        <f t="shared" si="2"/>
        <v>0</v>
      </c>
    </row>
    <row r="30" spans="1:7" ht="39">
      <c r="A30" s="1649">
        <f t="shared" si="3"/>
        <v>19</v>
      </c>
      <c r="B30" s="1650" t="s">
        <v>5161</v>
      </c>
      <c r="C30" s="1651" t="s">
        <v>5169</v>
      </c>
      <c r="D30" s="1652" t="s">
        <v>370</v>
      </c>
      <c r="E30" s="1752">
        <v>178</v>
      </c>
      <c r="F30" s="1706"/>
      <c r="G30" s="1700">
        <f t="shared" si="2"/>
        <v>0</v>
      </c>
    </row>
    <row r="31" spans="1:7" ht="39">
      <c r="A31" s="1649">
        <f t="shared" si="3"/>
        <v>20</v>
      </c>
      <c r="B31" s="1650" t="s">
        <v>5170</v>
      </c>
      <c r="C31" s="1651" t="s">
        <v>5293</v>
      </c>
      <c r="D31" s="1652" t="s">
        <v>386</v>
      </c>
      <c r="E31" s="1752">
        <v>142</v>
      </c>
      <c r="F31" s="1706"/>
      <c r="G31" s="1700">
        <f t="shared" si="2"/>
        <v>0</v>
      </c>
    </row>
    <row r="32" spans="1:7" ht="26.25">
      <c r="A32" s="375"/>
      <c r="B32" s="376"/>
      <c r="C32" s="365" t="s">
        <v>5172</v>
      </c>
      <c r="D32" s="376"/>
      <c r="E32" s="376"/>
      <c r="F32" s="1704"/>
      <c r="G32" s="1705"/>
    </row>
    <row r="33" spans="1:7" ht="39">
      <c r="A33" s="1649">
        <v>21</v>
      </c>
      <c r="B33" s="1708" t="s">
        <v>5173</v>
      </c>
      <c r="C33" s="1709" t="s">
        <v>5174</v>
      </c>
      <c r="D33" s="1679" t="s">
        <v>386</v>
      </c>
      <c r="E33" s="1679">
        <v>110</v>
      </c>
      <c r="F33" s="1702"/>
      <c r="G33" s="1700">
        <f t="shared" ref="G33:G46" si="4">ROUND(F33,2)*ROUND(E33,2)</f>
        <v>0</v>
      </c>
    </row>
    <row r="34" spans="1:7" ht="51.75">
      <c r="A34" s="1649">
        <f t="shared" ref="A34:A46" si="5">+A33+1</f>
        <v>22</v>
      </c>
      <c r="B34" s="1708" t="s">
        <v>5175</v>
      </c>
      <c r="C34" s="1709" t="s">
        <v>5176</v>
      </c>
      <c r="D34" s="1679" t="s">
        <v>386</v>
      </c>
      <c r="E34" s="1679">
        <v>36</v>
      </c>
      <c r="F34" s="1702"/>
      <c r="G34" s="1700">
        <f t="shared" si="4"/>
        <v>0</v>
      </c>
    </row>
    <row r="35" spans="1:7" ht="39">
      <c r="A35" s="1649">
        <f t="shared" si="5"/>
        <v>23</v>
      </c>
      <c r="B35" s="1708" t="s">
        <v>5177</v>
      </c>
      <c r="C35" s="1709" t="s">
        <v>5178</v>
      </c>
      <c r="D35" s="1679" t="s">
        <v>386</v>
      </c>
      <c r="E35" s="1679">
        <v>8</v>
      </c>
      <c r="F35" s="1702"/>
      <c r="G35" s="1700">
        <f t="shared" si="4"/>
        <v>0</v>
      </c>
    </row>
    <row r="36" spans="1:7" ht="39">
      <c r="A36" s="1649">
        <f t="shared" si="5"/>
        <v>24</v>
      </c>
      <c r="B36" s="1708" t="s">
        <v>5179</v>
      </c>
      <c r="C36" s="1711" t="s">
        <v>5180</v>
      </c>
      <c r="D36" s="1679" t="s">
        <v>544</v>
      </c>
      <c r="E36" s="1679">
        <v>8.93</v>
      </c>
      <c r="F36" s="1702"/>
      <c r="G36" s="1700">
        <f t="shared" si="4"/>
        <v>0</v>
      </c>
    </row>
    <row r="37" spans="1:7" ht="39">
      <c r="A37" s="1649">
        <f t="shared" si="5"/>
        <v>25</v>
      </c>
      <c r="B37" s="1708" t="s">
        <v>5181</v>
      </c>
      <c r="C37" s="1711" t="s">
        <v>5294</v>
      </c>
      <c r="D37" s="1679" t="s">
        <v>370</v>
      </c>
      <c r="E37" s="1679">
        <v>180</v>
      </c>
      <c r="F37" s="1749"/>
      <c r="G37" s="1700">
        <f t="shared" si="4"/>
        <v>0</v>
      </c>
    </row>
    <row r="38" spans="1:7" ht="51">
      <c r="A38" s="1649">
        <f t="shared" si="5"/>
        <v>26</v>
      </c>
      <c r="B38" s="1745" t="s">
        <v>538</v>
      </c>
      <c r="C38" s="1748" t="s">
        <v>5186</v>
      </c>
      <c r="D38" s="1679" t="s">
        <v>370</v>
      </c>
      <c r="E38" s="1679">
        <v>288</v>
      </c>
      <c r="F38" s="1749"/>
      <c r="G38" s="1700">
        <f t="shared" si="4"/>
        <v>0</v>
      </c>
    </row>
    <row r="39" spans="1:7">
      <c r="A39" s="1649">
        <f t="shared" si="5"/>
        <v>27</v>
      </c>
      <c r="B39" s="1712" t="s">
        <v>5183</v>
      </c>
      <c r="C39" s="1713" t="s">
        <v>5184</v>
      </c>
      <c r="D39" s="1679" t="s">
        <v>374</v>
      </c>
      <c r="E39" s="1679">
        <v>30</v>
      </c>
      <c r="F39" s="1702"/>
      <c r="G39" s="1700">
        <f t="shared" si="4"/>
        <v>0</v>
      </c>
    </row>
    <row r="40" spans="1:7">
      <c r="A40" s="1649">
        <f t="shared" si="5"/>
        <v>28</v>
      </c>
      <c r="B40" s="1712" t="s">
        <v>5185</v>
      </c>
      <c r="C40" s="1713" t="s">
        <v>581</v>
      </c>
      <c r="D40" s="1679" t="s">
        <v>374</v>
      </c>
      <c r="E40" s="1679">
        <v>30</v>
      </c>
      <c r="F40" s="1702"/>
      <c r="G40" s="1700">
        <f t="shared" si="4"/>
        <v>0</v>
      </c>
    </row>
    <row r="41" spans="1:7" ht="26.25">
      <c r="A41" s="1649">
        <f t="shared" si="5"/>
        <v>29</v>
      </c>
      <c r="B41" s="1712" t="s">
        <v>5187</v>
      </c>
      <c r="C41" s="1746" t="s">
        <v>5188</v>
      </c>
      <c r="D41" s="1679" t="s">
        <v>386</v>
      </c>
      <c r="E41" s="1679">
        <v>200</v>
      </c>
      <c r="F41" s="1702"/>
      <c r="G41" s="1700">
        <f t="shared" si="4"/>
        <v>0</v>
      </c>
    </row>
    <row r="42" spans="1:7" ht="26.25">
      <c r="A42" s="1649">
        <f t="shared" si="5"/>
        <v>30</v>
      </c>
      <c r="B42" s="1712" t="s">
        <v>5146</v>
      </c>
      <c r="C42" s="1711" t="s">
        <v>5147</v>
      </c>
      <c r="D42" s="1679" t="s">
        <v>386</v>
      </c>
      <c r="E42" s="1679">
        <v>169</v>
      </c>
      <c r="F42" s="1702"/>
      <c r="G42" s="1700">
        <f t="shared" si="4"/>
        <v>0</v>
      </c>
    </row>
    <row r="43" spans="1:7" ht="51">
      <c r="A43" s="1649">
        <f t="shared" si="5"/>
        <v>31</v>
      </c>
      <c r="B43" s="1714" t="s">
        <v>5189</v>
      </c>
      <c r="C43" s="1715" t="s">
        <v>5190</v>
      </c>
      <c r="D43" s="1716" t="s">
        <v>386</v>
      </c>
      <c r="E43" s="1716">
        <v>38.6</v>
      </c>
      <c r="F43" s="1702"/>
      <c r="G43" s="1700">
        <f t="shared" si="4"/>
        <v>0</v>
      </c>
    </row>
    <row r="44" spans="1:7" ht="25.5">
      <c r="A44" s="1649">
        <f t="shared" si="5"/>
        <v>32</v>
      </c>
      <c r="B44" s="1714" t="s">
        <v>5189</v>
      </c>
      <c r="C44" s="1715" t="s">
        <v>5191</v>
      </c>
      <c r="D44" s="1716" t="s">
        <v>386</v>
      </c>
      <c r="E44" s="1716">
        <v>12</v>
      </c>
      <c r="F44" s="1702"/>
      <c r="G44" s="1700">
        <f t="shared" si="4"/>
        <v>0</v>
      </c>
    </row>
    <row r="45" spans="1:7">
      <c r="A45" s="1649">
        <f t="shared" si="5"/>
        <v>33</v>
      </c>
      <c r="B45" s="1714" t="s">
        <v>622</v>
      </c>
      <c r="C45" s="1715" t="s">
        <v>5192</v>
      </c>
      <c r="D45" s="1716" t="s">
        <v>370</v>
      </c>
      <c r="E45" s="1716">
        <v>252</v>
      </c>
      <c r="F45" s="1702"/>
      <c r="G45" s="1700">
        <f t="shared" si="4"/>
        <v>0</v>
      </c>
    </row>
    <row r="46" spans="1:7" ht="25.5">
      <c r="A46" s="1649">
        <f t="shared" si="5"/>
        <v>34</v>
      </c>
      <c r="B46" s="1712" t="s">
        <v>5193</v>
      </c>
      <c r="C46" s="1717" t="s">
        <v>5194</v>
      </c>
      <c r="D46" s="1679" t="s">
        <v>374</v>
      </c>
      <c r="E46" s="1679">
        <v>80</v>
      </c>
      <c r="F46" s="1702"/>
      <c r="G46" s="1700">
        <f t="shared" si="4"/>
        <v>0</v>
      </c>
    </row>
    <row r="47" spans="1:7">
      <c r="A47" s="1649"/>
      <c r="B47" s="376"/>
      <c r="C47" s="365" t="s">
        <v>649</v>
      </c>
      <c r="D47" s="376"/>
      <c r="E47" s="1688"/>
      <c r="F47" s="1704"/>
      <c r="G47" s="1700"/>
    </row>
    <row r="48" spans="1:7" ht="39">
      <c r="A48" s="1649">
        <v>35</v>
      </c>
      <c r="B48" s="1713" t="s">
        <v>5295</v>
      </c>
      <c r="C48" s="1711" t="s">
        <v>5296</v>
      </c>
      <c r="D48" s="1692" t="s">
        <v>377</v>
      </c>
      <c r="E48" s="1692">
        <v>24</v>
      </c>
      <c r="F48" s="1704"/>
      <c r="G48" s="1700">
        <f t="shared" ref="G48:G52" si="6">ROUND(F48,2)*ROUND(E48,2)</f>
        <v>0</v>
      </c>
    </row>
    <row r="49" spans="1:7" ht="51">
      <c r="A49" s="1649">
        <f>+A48+1</f>
        <v>36</v>
      </c>
      <c r="B49" s="1713" t="s">
        <v>5197</v>
      </c>
      <c r="C49" s="1713" t="s">
        <v>5198</v>
      </c>
      <c r="D49" s="1692" t="s">
        <v>544</v>
      </c>
      <c r="E49" s="1692">
        <v>20</v>
      </c>
      <c r="F49" s="1718"/>
      <c r="G49" s="1700">
        <f t="shared" si="6"/>
        <v>0</v>
      </c>
    </row>
    <row r="50" spans="1:7" ht="51">
      <c r="A50" s="1649">
        <f>+A49+1</f>
        <v>37</v>
      </c>
      <c r="B50" s="1713" t="s">
        <v>5199</v>
      </c>
      <c r="C50" s="1713" t="s">
        <v>5200</v>
      </c>
      <c r="D50" s="1692" t="s">
        <v>386</v>
      </c>
      <c r="E50" s="1692">
        <v>152</v>
      </c>
      <c r="F50" s="1718"/>
      <c r="G50" s="1700">
        <f t="shared" si="6"/>
        <v>0</v>
      </c>
    </row>
    <row r="51" spans="1:7" ht="25.5">
      <c r="A51" s="1649">
        <f>+A50+1</f>
        <v>38</v>
      </c>
      <c r="B51" s="1713" t="s">
        <v>5201</v>
      </c>
      <c r="C51" s="1713" t="s">
        <v>5202</v>
      </c>
      <c r="D51" s="1692" t="s">
        <v>370</v>
      </c>
      <c r="E51" s="1692">
        <v>90</v>
      </c>
      <c r="F51" s="1718"/>
      <c r="G51" s="1700">
        <f t="shared" si="6"/>
        <v>0</v>
      </c>
    </row>
    <row r="52" spans="1:7" ht="39">
      <c r="A52" s="1649">
        <f>+A51+1</f>
        <v>39</v>
      </c>
      <c r="B52" s="1713" t="s">
        <v>5166</v>
      </c>
      <c r="C52" s="1709" t="s">
        <v>5167</v>
      </c>
      <c r="D52" s="1692" t="s">
        <v>370</v>
      </c>
      <c r="E52" s="1692">
        <v>1468</v>
      </c>
      <c r="F52" s="1718"/>
      <c r="G52" s="1700">
        <f t="shared" si="6"/>
        <v>0</v>
      </c>
    </row>
    <row r="53" spans="1:7" ht="26.25">
      <c r="A53" s="1719"/>
      <c r="B53" s="1664"/>
      <c r="C53" s="1665" t="s">
        <v>5203</v>
      </c>
      <c r="D53" s="1664"/>
      <c r="E53" s="1691"/>
      <c r="F53" s="1704"/>
      <c r="G53" s="1705"/>
    </row>
    <row r="54" spans="1:7">
      <c r="A54" s="1649">
        <v>39</v>
      </c>
      <c r="B54" s="1711" t="s">
        <v>5204</v>
      </c>
      <c r="C54" s="1713" t="s">
        <v>5205</v>
      </c>
      <c r="D54" s="1692" t="s">
        <v>370</v>
      </c>
      <c r="E54" s="1692">
        <v>534</v>
      </c>
      <c r="F54" s="1718"/>
      <c r="G54" s="1700">
        <f t="shared" ref="G54:G62" si="7">ROUND(F54,2)*ROUND(E54,2)</f>
        <v>0</v>
      </c>
    </row>
    <row r="55" spans="1:7" ht="38.25">
      <c r="A55" s="1649">
        <f t="shared" ref="A55:A62" si="8">+A54+1</f>
        <v>40</v>
      </c>
      <c r="B55" s="1713" t="s">
        <v>5206</v>
      </c>
      <c r="C55" s="1713" t="s">
        <v>5207</v>
      </c>
      <c r="D55" s="1692" t="s">
        <v>370</v>
      </c>
      <c r="E55" s="1692">
        <v>500</v>
      </c>
      <c r="F55" s="1718"/>
      <c r="G55" s="1700">
        <f t="shared" si="7"/>
        <v>0</v>
      </c>
    </row>
    <row r="56" spans="1:7" ht="38.25">
      <c r="A56" s="1649">
        <f t="shared" si="8"/>
        <v>41</v>
      </c>
      <c r="B56" s="1713" t="s">
        <v>5208</v>
      </c>
      <c r="C56" s="1713" t="s">
        <v>5209</v>
      </c>
      <c r="D56" s="1692" t="s">
        <v>370</v>
      </c>
      <c r="E56" s="1692">
        <v>500</v>
      </c>
      <c r="F56" s="1718"/>
      <c r="G56" s="1700">
        <f t="shared" si="7"/>
        <v>0</v>
      </c>
    </row>
    <row r="57" spans="1:7" ht="38.25">
      <c r="A57" s="1649">
        <f t="shared" si="8"/>
        <v>42</v>
      </c>
      <c r="B57" s="1713" t="s">
        <v>5210</v>
      </c>
      <c r="C57" s="1713" t="s">
        <v>5211</v>
      </c>
      <c r="D57" s="1692" t="s">
        <v>370</v>
      </c>
      <c r="E57" s="1692">
        <v>500</v>
      </c>
      <c r="F57" s="1718"/>
      <c r="G57" s="1700">
        <f t="shared" si="7"/>
        <v>0</v>
      </c>
    </row>
    <row r="58" spans="1:7">
      <c r="A58" s="1649">
        <f t="shared" si="8"/>
        <v>43</v>
      </c>
      <c r="B58" s="1713" t="s">
        <v>5212</v>
      </c>
      <c r="C58" s="1713" t="s">
        <v>5213</v>
      </c>
      <c r="D58" s="1692" t="s">
        <v>374</v>
      </c>
      <c r="E58" s="1692">
        <v>124</v>
      </c>
      <c r="F58" s="1718"/>
      <c r="G58" s="1700">
        <f t="shared" si="7"/>
        <v>0</v>
      </c>
    </row>
    <row r="59" spans="1:7" ht="25.5">
      <c r="A59" s="1649">
        <f t="shared" si="8"/>
        <v>44</v>
      </c>
      <c r="B59" s="1713" t="s">
        <v>5214</v>
      </c>
      <c r="C59" s="1713" t="s">
        <v>5215</v>
      </c>
      <c r="D59" s="1692" t="s">
        <v>374</v>
      </c>
      <c r="E59" s="1692">
        <v>84</v>
      </c>
      <c r="F59" s="1718"/>
      <c r="G59" s="1700">
        <f t="shared" si="7"/>
        <v>0</v>
      </c>
    </row>
    <row r="60" spans="1:7" ht="25.5">
      <c r="A60" s="1649">
        <f t="shared" si="8"/>
        <v>45</v>
      </c>
      <c r="B60" s="1713" t="s">
        <v>5216</v>
      </c>
      <c r="C60" s="1713" t="s">
        <v>5217</v>
      </c>
      <c r="D60" s="1692" t="s">
        <v>374</v>
      </c>
      <c r="E60" s="1692">
        <v>84</v>
      </c>
      <c r="F60" s="1718"/>
      <c r="G60" s="1700">
        <f t="shared" si="7"/>
        <v>0</v>
      </c>
    </row>
    <row r="61" spans="1:7" ht="25.5">
      <c r="A61" s="1649">
        <f t="shared" si="8"/>
        <v>46</v>
      </c>
      <c r="B61" s="1713" t="s">
        <v>5218</v>
      </c>
      <c r="C61" s="1713" t="s">
        <v>5219</v>
      </c>
      <c r="D61" s="1692" t="s">
        <v>370</v>
      </c>
      <c r="E61" s="1692">
        <f>18*1.8</f>
        <v>32.4</v>
      </c>
      <c r="F61" s="1718"/>
      <c r="G61" s="1700">
        <f t="shared" si="7"/>
        <v>0</v>
      </c>
    </row>
    <row r="62" spans="1:7" ht="39" thickBot="1">
      <c r="A62" s="1649">
        <f t="shared" si="8"/>
        <v>47</v>
      </c>
      <c r="B62" s="1711" t="s">
        <v>5220</v>
      </c>
      <c r="C62" s="1713" t="s">
        <v>5221</v>
      </c>
      <c r="D62" s="1692" t="s">
        <v>374</v>
      </c>
      <c r="E62" s="1692">
        <v>84</v>
      </c>
      <c r="F62" s="1718"/>
      <c r="G62" s="1700">
        <f t="shared" si="7"/>
        <v>0</v>
      </c>
    </row>
    <row r="63" spans="1:7" ht="16.5" thickTop="1" thickBot="1">
      <c r="A63" s="385"/>
      <c r="B63" s="386"/>
      <c r="C63" s="3782" t="s">
        <v>5222</v>
      </c>
      <c r="D63" s="3782"/>
      <c r="E63" s="1693"/>
      <c r="F63" s="388"/>
      <c r="G63" s="1694">
        <f>SUM(G11:G62)</f>
        <v>0</v>
      </c>
    </row>
    <row r="64" spans="1:7" ht="15.75" thickTop="1">
      <c r="A64" s="344"/>
      <c r="B64" s="345"/>
      <c r="C64" s="365"/>
      <c r="D64" s="323"/>
      <c r="E64" s="1695"/>
      <c r="F64" s="347"/>
      <c r="G64" s="348"/>
    </row>
    <row r="65" spans="1:7">
      <c r="A65" s="344"/>
      <c r="B65" s="345"/>
      <c r="C65" s="365"/>
      <c r="D65" s="323"/>
      <c r="E65" s="1695"/>
      <c r="F65" s="347"/>
      <c r="G65" s="1696"/>
    </row>
    <row r="66" spans="1:7">
      <c r="A66" s="1697"/>
      <c r="B66" s="349" t="s">
        <v>5285</v>
      </c>
      <c r="C66" s="521"/>
      <c r="D66" s="1697"/>
      <c r="E66" s="1695"/>
      <c r="F66" s="1696"/>
      <c r="G66" s="1696"/>
    </row>
    <row r="67" spans="1:7">
      <c r="A67" s="1697"/>
      <c r="B67" s="349" t="s">
        <v>395</v>
      </c>
      <c r="C67" s="521"/>
      <c r="D67" s="1697"/>
      <c r="E67" s="1695"/>
      <c r="F67" s="1696"/>
      <c r="G67" s="1696"/>
    </row>
    <row r="68" spans="1:7">
      <c r="A68" s="1697"/>
      <c r="B68" s="349" t="s">
        <v>5224</v>
      </c>
      <c r="C68" s="521"/>
      <c r="D68" s="1697"/>
      <c r="E68" s="1695"/>
      <c r="F68" s="1696"/>
      <c r="G68" s="1696"/>
    </row>
    <row r="69" spans="1:7">
      <c r="A69" s="1697"/>
      <c r="B69" s="349"/>
      <c r="C69" s="521"/>
      <c r="D69" s="1697"/>
      <c r="E69" s="1695"/>
      <c r="F69" s="1696"/>
      <c r="G69" s="1696"/>
    </row>
    <row r="70" spans="1:7">
      <c r="A70" s="1697"/>
      <c r="B70" s="1698"/>
      <c r="C70" s="1699"/>
      <c r="D70" s="1697"/>
      <c r="E70" s="1695"/>
      <c r="F70" s="1696"/>
      <c r="G70" s="1696"/>
    </row>
    <row r="71" spans="1:7">
      <c r="A71" s="316"/>
      <c r="B71" s="358"/>
      <c r="C71" s="425"/>
      <c r="D71" s="316"/>
      <c r="E71" s="2892" t="s">
        <v>7638</v>
      </c>
      <c r="F71" s="1696"/>
      <c r="G71" s="1696"/>
    </row>
  </sheetData>
  <mergeCells count="7">
    <mergeCell ref="C63:D63"/>
    <mergeCell ref="A1:I1"/>
    <mergeCell ref="A2:I2"/>
    <mergeCell ref="A3:F3"/>
    <mergeCell ref="F4:G4"/>
    <mergeCell ref="A5:F5"/>
    <mergeCell ref="A7:G7"/>
  </mergeCell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workbookViewId="0">
      <selection activeCell="A2" sqref="A2:I2"/>
    </sheetView>
  </sheetViews>
  <sheetFormatPr defaultColWidth="9" defaultRowHeight="15"/>
  <cols>
    <col min="1" max="2" width="9" style="1733"/>
    <col min="3" max="3" width="20.85546875" style="1733" customWidth="1"/>
    <col min="4" max="4" width="9" style="1733"/>
    <col min="5" max="5" width="12.85546875" style="1733" customWidth="1"/>
    <col min="6" max="6" width="11.28515625" style="1733" customWidth="1"/>
    <col min="7" max="7" width="15"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5335</v>
      </c>
      <c r="B5" s="3785"/>
      <c r="C5" s="3785"/>
      <c r="D5" s="3785"/>
      <c r="E5" s="3785"/>
      <c r="F5" s="3785"/>
      <c r="G5" s="322"/>
    </row>
    <row r="6" spans="1:9">
      <c r="A6" s="323"/>
      <c r="B6" s="323"/>
      <c r="C6" s="365"/>
      <c r="D6" s="323"/>
      <c r="E6" s="323"/>
      <c r="F6" s="323"/>
      <c r="G6" s="322"/>
    </row>
    <row r="7" spans="1:9" ht="15.75" thickBot="1">
      <c r="A7" s="4266" t="s">
        <v>5336</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33" customHeight="1" thickTop="1">
      <c r="A10" s="375"/>
      <c r="B10" s="376"/>
      <c r="C10" s="365" t="s">
        <v>5135</v>
      </c>
      <c r="D10" s="376"/>
      <c r="E10" s="376"/>
      <c r="F10" s="376"/>
      <c r="G10" s="377"/>
    </row>
    <row r="11" spans="1:9">
      <c r="A11" s="1649">
        <v>1</v>
      </c>
      <c r="B11" s="1650" t="s">
        <v>5136</v>
      </c>
      <c r="C11" s="1651" t="s">
        <v>5137</v>
      </c>
      <c r="D11" s="1652" t="s">
        <v>370</v>
      </c>
      <c r="E11" s="1751">
        <v>4603.1400000000003</v>
      </c>
      <c r="F11" s="1652"/>
      <c r="G11" s="1700">
        <f t="shared" ref="G11:G26" si="0">ROUND(F11,2)*ROUND(E11,2)</f>
        <v>0</v>
      </c>
    </row>
    <row r="12" spans="1:9" ht="26.25">
      <c r="A12" s="1649">
        <f t="shared" ref="A12:A26" si="1">+A11+1</f>
        <v>2</v>
      </c>
      <c r="B12" s="1742" t="s">
        <v>5138</v>
      </c>
      <c r="C12" s="1743" t="s">
        <v>5139</v>
      </c>
      <c r="D12" s="1744" t="s">
        <v>374</v>
      </c>
      <c r="E12" s="1751">
        <v>7314.4</v>
      </c>
      <c r="F12" s="1701"/>
      <c r="G12" s="1700">
        <f t="shared" si="0"/>
        <v>0</v>
      </c>
    </row>
    <row r="13" spans="1:9" ht="26.25">
      <c r="A13" s="1649">
        <f t="shared" si="1"/>
        <v>3</v>
      </c>
      <c r="B13" s="1745" t="s">
        <v>5140</v>
      </c>
      <c r="C13" s="1746" t="s">
        <v>5141</v>
      </c>
      <c r="D13" s="1747" t="s">
        <v>386</v>
      </c>
      <c r="E13" s="1751">
        <v>9513.2502364427201</v>
      </c>
      <c r="F13" s="1701"/>
      <c r="G13" s="1700">
        <f t="shared" si="0"/>
        <v>0</v>
      </c>
    </row>
    <row r="14" spans="1:9" ht="26.25">
      <c r="A14" s="1649">
        <f t="shared" si="1"/>
        <v>4</v>
      </c>
      <c r="B14" s="1745" t="s">
        <v>5142</v>
      </c>
      <c r="C14" s="1746" t="s">
        <v>5143</v>
      </c>
      <c r="D14" s="1747" t="s">
        <v>544</v>
      </c>
      <c r="E14" s="1751">
        <v>850.29600000000005</v>
      </c>
      <c r="F14" s="1701"/>
      <c r="G14" s="1700">
        <f t="shared" si="0"/>
        <v>0</v>
      </c>
    </row>
    <row r="15" spans="1:9" ht="26.25">
      <c r="A15" s="1649">
        <f t="shared" si="1"/>
        <v>5</v>
      </c>
      <c r="B15" s="1745" t="s">
        <v>5144</v>
      </c>
      <c r="C15" s="1746" t="s">
        <v>5145</v>
      </c>
      <c r="D15" s="1747" t="s">
        <v>544</v>
      </c>
      <c r="E15" s="1751">
        <v>30.63</v>
      </c>
      <c r="F15" s="1701"/>
      <c r="G15" s="1700">
        <f t="shared" si="0"/>
        <v>0</v>
      </c>
    </row>
    <row r="16" spans="1:9" ht="26.25">
      <c r="A16" s="1649">
        <f t="shared" si="1"/>
        <v>6</v>
      </c>
      <c r="B16" s="1745" t="s">
        <v>5146</v>
      </c>
      <c r="C16" s="1746" t="s">
        <v>5147</v>
      </c>
      <c r="D16" s="1747" t="s">
        <v>386</v>
      </c>
      <c r="E16" s="1751">
        <v>11507.85</v>
      </c>
      <c r="F16" s="1701"/>
      <c r="G16" s="1700">
        <f t="shared" si="0"/>
        <v>0</v>
      </c>
    </row>
    <row r="17" spans="1:7" ht="26.25">
      <c r="A17" s="1649">
        <f t="shared" si="1"/>
        <v>7</v>
      </c>
      <c r="B17" s="1745" t="s">
        <v>5148</v>
      </c>
      <c r="C17" s="1746" t="s">
        <v>5149</v>
      </c>
      <c r="D17" s="1747" t="s">
        <v>386</v>
      </c>
      <c r="E17" s="1751">
        <v>396.293063694431</v>
      </c>
      <c r="F17" s="1701"/>
      <c r="G17" s="1700">
        <f t="shared" si="0"/>
        <v>0</v>
      </c>
    </row>
    <row r="18" spans="1:7" ht="39">
      <c r="A18" s="1649">
        <f t="shared" si="1"/>
        <v>8</v>
      </c>
      <c r="B18" s="1745" t="s">
        <v>633</v>
      </c>
      <c r="C18" s="1746" t="s">
        <v>5150</v>
      </c>
      <c r="D18" s="1747" t="s">
        <v>386</v>
      </c>
      <c r="E18" s="1751">
        <v>240.49799999999999</v>
      </c>
      <c r="F18" s="1701"/>
      <c r="G18" s="1700">
        <f t="shared" si="0"/>
        <v>0</v>
      </c>
    </row>
    <row r="19" spans="1:7" ht="39">
      <c r="A19" s="1649">
        <f t="shared" si="1"/>
        <v>9</v>
      </c>
      <c r="B19" s="1745" t="s">
        <v>5151</v>
      </c>
      <c r="C19" s="1746" t="s">
        <v>5152</v>
      </c>
      <c r="D19" s="1747" t="s">
        <v>377</v>
      </c>
      <c r="E19" s="1751">
        <v>88</v>
      </c>
      <c r="F19" s="1701"/>
      <c r="G19" s="1700">
        <f t="shared" si="0"/>
        <v>0</v>
      </c>
    </row>
    <row r="20" spans="1:7" ht="51.75">
      <c r="A20" s="1649">
        <f t="shared" si="1"/>
        <v>10</v>
      </c>
      <c r="B20" s="1745" t="s">
        <v>5153</v>
      </c>
      <c r="C20" s="1746" t="s">
        <v>5154</v>
      </c>
      <c r="D20" s="1747" t="s">
        <v>377</v>
      </c>
      <c r="E20" s="1751">
        <v>292</v>
      </c>
      <c r="F20" s="1701"/>
      <c r="G20" s="1700">
        <f t="shared" si="0"/>
        <v>0</v>
      </c>
    </row>
    <row r="21" spans="1:7">
      <c r="A21" s="1649">
        <f t="shared" si="1"/>
        <v>11</v>
      </c>
      <c r="B21" s="1745" t="s">
        <v>5244</v>
      </c>
      <c r="C21" s="1746" t="s">
        <v>5155</v>
      </c>
      <c r="D21" s="1747" t="s">
        <v>377</v>
      </c>
      <c r="E21" s="1751">
        <v>88</v>
      </c>
      <c r="F21" s="1701"/>
      <c r="G21" s="1700">
        <f t="shared" si="0"/>
        <v>0</v>
      </c>
    </row>
    <row r="22" spans="1:7" ht="25.5">
      <c r="A22" s="1649">
        <f t="shared" si="1"/>
        <v>12</v>
      </c>
      <c r="B22" s="1745" t="s">
        <v>5179</v>
      </c>
      <c r="C22" s="1748" t="s">
        <v>5229</v>
      </c>
      <c r="D22" s="1744" t="s">
        <v>544</v>
      </c>
      <c r="E22" s="1751">
        <v>621.24405999999999</v>
      </c>
      <c r="F22" s="1702"/>
      <c r="G22" s="1700">
        <f t="shared" si="0"/>
        <v>0</v>
      </c>
    </row>
    <row r="23" spans="1:7" ht="25.5">
      <c r="A23" s="1649">
        <f t="shared" si="1"/>
        <v>13</v>
      </c>
      <c r="B23" s="1745" t="s">
        <v>540</v>
      </c>
      <c r="C23" s="1748" t="s">
        <v>5230</v>
      </c>
      <c r="D23" s="1744" t="s">
        <v>370</v>
      </c>
      <c r="E23" s="1751">
        <v>3309.24</v>
      </c>
      <c r="F23" s="1702"/>
      <c r="G23" s="1700">
        <f t="shared" si="0"/>
        <v>0</v>
      </c>
    </row>
    <row r="24" spans="1:7" ht="25.5">
      <c r="A24" s="1649">
        <f t="shared" si="1"/>
        <v>14</v>
      </c>
      <c r="B24" s="1745" t="s">
        <v>5189</v>
      </c>
      <c r="C24" s="1748" t="s">
        <v>5231</v>
      </c>
      <c r="D24" s="1744" t="s">
        <v>386</v>
      </c>
      <c r="E24" s="1751">
        <v>4505.28</v>
      </c>
      <c r="F24" s="1702"/>
      <c r="G24" s="1700">
        <f t="shared" si="0"/>
        <v>0</v>
      </c>
    </row>
    <row r="25" spans="1:7" ht="38.25">
      <c r="A25" s="1649">
        <f t="shared" si="1"/>
        <v>15</v>
      </c>
      <c r="B25" s="1745" t="s">
        <v>538</v>
      </c>
      <c r="C25" s="1748" t="s">
        <v>5165</v>
      </c>
      <c r="D25" s="1744" t="s">
        <v>370</v>
      </c>
      <c r="E25" s="1751">
        <v>4810.5119999999997</v>
      </c>
      <c r="F25" s="1702"/>
      <c r="G25" s="1700">
        <f t="shared" si="0"/>
        <v>0</v>
      </c>
    </row>
    <row r="26" spans="1:7">
      <c r="A26" s="1649">
        <f t="shared" si="1"/>
        <v>16</v>
      </c>
      <c r="B26" s="1745" t="s">
        <v>5156</v>
      </c>
      <c r="C26" s="1748" t="s">
        <v>5157</v>
      </c>
      <c r="D26" s="1744" t="s">
        <v>386</v>
      </c>
      <c r="E26" s="1753">
        <v>3309.7170000000001</v>
      </c>
      <c r="F26" s="1702"/>
      <c r="G26" s="1700">
        <f t="shared" si="0"/>
        <v>0</v>
      </c>
    </row>
    <row r="27" spans="1:7">
      <c r="A27" s="1703"/>
      <c r="B27" s="1664"/>
      <c r="C27" s="1665" t="s">
        <v>5158</v>
      </c>
      <c r="D27" s="1664"/>
      <c r="E27" s="1691"/>
      <c r="F27" s="1704"/>
      <c r="G27" s="1705"/>
    </row>
    <row r="28" spans="1:7" ht="26.25">
      <c r="A28" s="1668" t="s">
        <v>244</v>
      </c>
      <c r="B28" s="1669" t="s">
        <v>5159</v>
      </c>
      <c r="C28" s="1670" t="s">
        <v>5160</v>
      </c>
      <c r="D28" s="519" t="s">
        <v>544</v>
      </c>
      <c r="E28" s="1721">
        <v>822.44497999999999</v>
      </c>
      <c r="F28" s="1706"/>
      <c r="G28" s="1700">
        <f t="shared" ref="G28:G38" si="2">ROUND(F28,2)*ROUND(E28,2)</f>
        <v>0</v>
      </c>
    </row>
    <row r="29" spans="1:7" ht="26.25">
      <c r="A29" s="1722" t="s">
        <v>5126</v>
      </c>
      <c r="B29" s="1650" t="s">
        <v>5161</v>
      </c>
      <c r="C29" s="1651" t="s">
        <v>5162</v>
      </c>
      <c r="D29" s="1652" t="s">
        <v>370</v>
      </c>
      <c r="E29" s="1723">
        <v>9863.1441717604994</v>
      </c>
      <c r="F29" s="1701"/>
      <c r="G29" s="1700">
        <f t="shared" si="2"/>
        <v>0</v>
      </c>
    </row>
    <row r="30" spans="1:7" ht="26.25">
      <c r="A30" s="1703" t="s">
        <v>5127</v>
      </c>
      <c r="B30" s="1650" t="s">
        <v>5163</v>
      </c>
      <c r="C30" s="1651" t="s">
        <v>5164</v>
      </c>
      <c r="D30" s="1652" t="s">
        <v>386</v>
      </c>
      <c r="E30" s="1723">
        <v>4052.5883894101898</v>
      </c>
      <c r="F30" s="1706"/>
      <c r="G30" s="1700">
        <f t="shared" si="2"/>
        <v>0</v>
      </c>
    </row>
    <row r="31" spans="1:7" ht="39">
      <c r="A31" s="1722" t="s">
        <v>247</v>
      </c>
      <c r="B31" s="1650" t="s">
        <v>538</v>
      </c>
      <c r="C31" s="1651" t="s">
        <v>5165</v>
      </c>
      <c r="D31" s="1652" t="s">
        <v>370</v>
      </c>
      <c r="E31" s="1723">
        <v>1738.1606302738501</v>
      </c>
      <c r="F31" s="1701"/>
      <c r="G31" s="1700">
        <f t="shared" si="2"/>
        <v>0</v>
      </c>
    </row>
    <row r="32" spans="1:7" ht="63.75">
      <c r="A32" s="1722" t="s">
        <v>250</v>
      </c>
      <c r="B32" s="1724" t="s">
        <v>5245</v>
      </c>
      <c r="C32" s="1724" t="s">
        <v>5246</v>
      </c>
      <c r="D32" s="1725" t="s">
        <v>377</v>
      </c>
      <c r="E32" s="1751">
        <v>120</v>
      </c>
      <c r="F32" s="1751"/>
      <c r="G32" s="1700">
        <f t="shared" si="2"/>
        <v>0</v>
      </c>
    </row>
    <row r="33" spans="1:7" ht="90">
      <c r="A33" s="1722" t="s">
        <v>5313</v>
      </c>
      <c r="B33" s="1650" t="s">
        <v>5337</v>
      </c>
      <c r="C33" s="1651" t="s">
        <v>5338</v>
      </c>
      <c r="D33" s="1652" t="s">
        <v>377</v>
      </c>
      <c r="E33" s="1723">
        <v>16</v>
      </c>
      <c r="F33" s="1706"/>
      <c r="G33" s="1700">
        <f t="shared" si="2"/>
        <v>0</v>
      </c>
    </row>
    <row r="34" spans="1:7" ht="90">
      <c r="A34" s="1722" t="s">
        <v>5339</v>
      </c>
      <c r="B34" s="1650" t="s">
        <v>5340</v>
      </c>
      <c r="C34" s="1651" t="s">
        <v>5341</v>
      </c>
      <c r="D34" s="1652" t="s">
        <v>377</v>
      </c>
      <c r="E34" s="1723">
        <v>16</v>
      </c>
      <c r="F34" s="1706"/>
      <c r="G34" s="1700">
        <f t="shared" si="2"/>
        <v>0</v>
      </c>
    </row>
    <row r="35" spans="1:7" ht="90">
      <c r="A35" s="1649">
        <f>+A34+1</f>
        <v>22</v>
      </c>
      <c r="B35" s="1650" t="s">
        <v>5342</v>
      </c>
      <c r="C35" s="1651" t="s">
        <v>5343</v>
      </c>
      <c r="D35" s="1652" t="s">
        <v>377</v>
      </c>
      <c r="E35" s="1723">
        <v>8</v>
      </c>
      <c r="F35" s="1706"/>
      <c r="G35" s="1700">
        <f t="shared" si="2"/>
        <v>0</v>
      </c>
    </row>
    <row r="36" spans="1:7" ht="39">
      <c r="A36" s="1649">
        <f>+A35+1</f>
        <v>23</v>
      </c>
      <c r="B36" s="1650" t="s">
        <v>5251</v>
      </c>
      <c r="C36" s="1651" t="s">
        <v>5252</v>
      </c>
      <c r="D36" s="1652" t="s">
        <v>544</v>
      </c>
      <c r="E36" s="1723">
        <v>35.520000000000003</v>
      </c>
      <c r="F36" s="1707"/>
      <c r="G36" s="1700">
        <f t="shared" si="2"/>
        <v>0</v>
      </c>
    </row>
    <row r="37" spans="1:7">
      <c r="A37" s="1649">
        <f>+A36+1</f>
        <v>24</v>
      </c>
      <c r="B37" s="1713" t="s">
        <v>5216</v>
      </c>
      <c r="C37" s="1713" t="s">
        <v>5217</v>
      </c>
      <c r="D37" s="1692" t="s">
        <v>374</v>
      </c>
      <c r="E37" s="1692">
        <v>16</v>
      </c>
      <c r="F37" s="1718"/>
      <c r="G37" s="1700">
        <f t="shared" si="2"/>
        <v>0</v>
      </c>
    </row>
    <row r="38" spans="1:7" ht="26.25">
      <c r="A38" s="1649">
        <f>+A37+1</f>
        <v>25</v>
      </c>
      <c r="B38" s="1672" t="s">
        <v>5166</v>
      </c>
      <c r="C38" s="1673" t="s">
        <v>5167</v>
      </c>
      <c r="D38" s="1664" t="s">
        <v>370</v>
      </c>
      <c r="E38" s="1726">
        <v>7228.3340713266098</v>
      </c>
      <c r="F38" s="1707"/>
      <c r="G38" s="1700">
        <f t="shared" si="2"/>
        <v>0</v>
      </c>
    </row>
    <row r="39" spans="1:7" ht="26.25">
      <c r="A39" s="375"/>
      <c r="B39" s="376"/>
      <c r="C39" s="365" t="s">
        <v>5172</v>
      </c>
      <c r="D39" s="376"/>
      <c r="E39" s="1688"/>
      <c r="F39" s="1704"/>
      <c r="G39" s="1705"/>
    </row>
    <row r="40" spans="1:7" ht="39">
      <c r="A40" s="1649">
        <v>26</v>
      </c>
      <c r="B40" s="1708" t="s">
        <v>5173</v>
      </c>
      <c r="C40" s="1709" t="s">
        <v>5174</v>
      </c>
      <c r="D40" s="1679" t="s">
        <v>386</v>
      </c>
      <c r="E40" s="1679">
        <v>109.44</v>
      </c>
      <c r="F40" s="1702"/>
      <c r="G40" s="1700">
        <f t="shared" ref="G40:G51" si="3">ROUND(F40,2)*ROUND(E40,2)</f>
        <v>0</v>
      </c>
    </row>
    <row r="41" spans="1:7">
      <c r="A41" s="1649">
        <f t="shared" ref="A41:A51" si="4">+A40+1</f>
        <v>27</v>
      </c>
      <c r="B41" s="1708" t="s">
        <v>5175</v>
      </c>
      <c r="C41" s="1709" t="s">
        <v>5253</v>
      </c>
      <c r="D41" s="1679" t="s">
        <v>386</v>
      </c>
      <c r="E41" s="1679">
        <v>41.48</v>
      </c>
      <c r="F41" s="1702"/>
      <c r="G41" s="1700">
        <f t="shared" si="3"/>
        <v>0</v>
      </c>
    </row>
    <row r="42" spans="1:7" ht="39">
      <c r="A42" s="1649">
        <f t="shared" si="4"/>
        <v>28</v>
      </c>
      <c r="B42" s="1708" t="s">
        <v>5177</v>
      </c>
      <c r="C42" s="1709" t="s">
        <v>5178</v>
      </c>
      <c r="D42" s="1679" t="s">
        <v>386</v>
      </c>
      <c r="E42" s="1679">
        <v>7.81</v>
      </c>
      <c r="F42" s="1702"/>
      <c r="G42" s="1700">
        <f t="shared" si="3"/>
        <v>0</v>
      </c>
    </row>
    <row r="43" spans="1:7" ht="39">
      <c r="A43" s="1649">
        <f t="shared" si="4"/>
        <v>29</v>
      </c>
      <c r="B43" s="1708" t="s">
        <v>5179</v>
      </c>
      <c r="C43" s="1711" t="s">
        <v>5180</v>
      </c>
      <c r="D43" s="1679" t="s">
        <v>544</v>
      </c>
      <c r="E43" s="1679">
        <v>11.72</v>
      </c>
      <c r="F43" s="1702"/>
      <c r="G43" s="1700">
        <f t="shared" si="3"/>
        <v>0</v>
      </c>
    </row>
    <row r="44" spans="1:7" ht="25.5">
      <c r="A44" s="1649">
        <f t="shared" si="4"/>
        <v>30</v>
      </c>
      <c r="B44" s="1745" t="s">
        <v>540</v>
      </c>
      <c r="C44" s="1748" t="s">
        <v>5230</v>
      </c>
      <c r="D44" s="1744" t="s">
        <v>370</v>
      </c>
      <c r="E44" s="1679">
        <v>40.32</v>
      </c>
      <c r="F44" s="1702"/>
      <c r="G44" s="1700">
        <f t="shared" si="3"/>
        <v>0</v>
      </c>
    </row>
    <row r="45" spans="1:7" ht="39">
      <c r="A45" s="1649">
        <f t="shared" si="4"/>
        <v>31</v>
      </c>
      <c r="B45" s="1712" t="s">
        <v>5181</v>
      </c>
      <c r="C45" s="1727" t="s">
        <v>5254</v>
      </c>
      <c r="D45" s="1679" t="s">
        <v>370</v>
      </c>
      <c r="E45" s="1679">
        <v>1351.9523087109601</v>
      </c>
      <c r="F45" s="1702"/>
      <c r="G45" s="1700">
        <f t="shared" si="3"/>
        <v>0</v>
      </c>
    </row>
    <row r="46" spans="1:7">
      <c r="A46" s="1649">
        <f t="shared" si="4"/>
        <v>32</v>
      </c>
      <c r="B46" s="1712" t="s">
        <v>5183</v>
      </c>
      <c r="C46" s="1713" t="s">
        <v>5184</v>
      </c>
      <c r="D46" s="1679" t="s">
        <v>374</v>
      </c>
      <c r="E46" s="1679">
        <v>84.410266091563997</v>
      </c>
      <c r="F46" s="1702"/>
      <c r="G46" s="1700">
        <f t="shared" si="3"/>
        <v>0</v>
      </c>
    </row>
    <row r="47" spans="1:7">
      <c r="A47" s="1649">
        <f t="shared" si="4"/>
        <v>33</v>
      </c>
      <c r="B47" s="1712" t="s">
        <v>5185</v>
      </c>
      <c r="C47" s="1713" t="s">
        <v>581</v>
      </c>
      <c r="D47" s="1679" t="s">
        <v>374</v>
      </c>
      <c r="E47" s="1679">
        <v>104.410266091564</v>
      </c>
      <c r="F47" s="1702"/>
      <c r="G47" s="1700">
        <f t="shared" si="3"/>
        <v>0</v>
      </c>
    </row>
    <row r="48" spans="1:7" ht="51">
      <c r="A48" s="1649">
        <f t="shared" si="4"/>
        <v>34</v>
      </c>
      <c r="B48" s="1745" t="s">
        <v>538</v>
      </c>
      <c r="C48" s="1748" t="s">
        <v>5186</v>
      </c>
      <c r="D48" s="1679" t="s">
        <v>370</v>
      </c>
      <c r="E48" s="1679">
        <v>342.72</v>
      </c>
      <c r="F48" s="1702"/>
      <c r="G48" s="1700">
        <f t="shared" si="3"/>
        <v>0</v>
      </c>
    </row>
    <row r="49" spans="1:7" ht="26.25">
      <c r="A49" s="1649">
        <f t="shared" si="4"/>
        <v>35</v>
      </c>
      <c r="B49" s="1712" t="s">
        <v>5187</v>
      </c>
      <c r="C49" s="1746" t="s">
        <v>5188</v>
      </c>
      <c r="D49" s="1679" t="s">
        <v>386</v>
      </c>
      <c r="E49" s="1679">
        <v>4435.9056050076797</v>
      </c>
      <c r="F49" s="1702"/>
      <c r="G49" s="1700">
        <f t="shared" si="3"/>
        <v>0</v>
      </c>
    </row>
    <row r="50" spans="1:7" ht="26.25">
      <c r="A50" s="1649">
        <f t="shared" si="4"/>
        <v>36</v>
      </c>
      <c r="B50" s="1712" t="s">
        <v>5146</v>
      </c>
      <c r="C50" s="1711" t="s">
        <v>5147</v>
      </c>
      <c r="D50" s="1679" t="s">
        <v>386</v>
      </c>
      <c r="E50" s="1679">
        <v>206.39031425982901</v>
      </c>
      <c r="F50" s="1702"/>
      <c r="G50" s="1700">
        <f t="shared" si="3"/>
        <v>0</v>
      </c>
    </row>
    <row r="51" spans="1:7" ht="51">
      <c r="A51" s="1649">
        <f t="shared" si="4"/>
        <v>37</v>
      </c>
      <c r="B51" s="1712" t="s">
        <v>5189</v>
      </c>
      <c r="C51" s="1717" t="s">
        <v>5190</v>
      </c>
      <c r="D51" s="1679" t="s">
        <v>386</v>
      </c>
      <c r="E51" s="1679">
        <v>137.593542839886</v>
      </c>
      <c r="F51" s="1702"/>
      <c r="G51" s="1700">
        <f t="shared" si="3"/>
        <v>0</v>
      </c>
    </row>
    <row r="52" spans="1:7">
      <c r="A52" s="375"/>
      <c r="B52" s="376"/>
      <c r="C52" s="365" t="s">
        <v>649</v>
      </c>
      <c r="D52" s="376"/>
      <c r="E52" s="1688"/>
      <c r="F52" s="1704"/>
      <c r="G52" s="1700"/>
    </row>
    <row r="53" spans="1:7" ht="39">
      <c r="A53" s="1649">
        <v>38</v>
      </c>
      <c r="B53" s="1713" t="s">
        <v>5233</v>
      </c>
      <c r="C53" s="1711" t="s">
        <v>5234</v>
      </c>
      <c r="D53" s="1692" t="s">
        <v>377</v>
      </c>
      <c r="E53" s="1692">
        <v>190</v>
      </c>
      <c r="F53" s="1701"/>
      <c r="G53" s="1700">
        <f t="shared" ref="G53:G60" si="5">ROUND(F53,2)*ROUND(E53,2)</f>
        <v>0</v>
      </c>
    </row>
    <row r="54" spans="1:7" ht="39">
      <c r="A54" s="1649">
        <f>+A53+1</f>
        <v>39</v>
      </c>
      <c r="B54" s="1713" t="s">
        <v>5255</v>
      </c>
      <c r="C54" s="1711" t="s">
        <v>5256</v>
      </c>
      <c r="D54" s="1692" t="s">
        <v>544</v>
      </c>
      <c r="E54" s="1750">
        <v>3388.61</v>
      </c>
      <c r="F54" s="1701"/>
      <c r="G54" s="1700">
        <f t="shared" si="5"/>
        <v>0</v>
      </c>
    </row>
    <row r="55" spans="1:7" ht="38.25">
      <c r="A55" s="1649">
        <f>+A54+1</f>
        <v>40</v>
      </c>
      <c r="B55" s="1713" t="s">
        <v>5235</v>
      </c>
      <c r="C55" s="1713" t="s">
        <v>5236</v>
      </c>
      <c r="D55" s="1692" t="s">
        <v>386</v>
      </c>
      <c r="E55" s="1692">
        <v>1818.1222687194199</v>
      </c>
      <c r="F55" s="1718"/>
      <c r="G55" s="1700">
        <f t="shared" si="5"/>
        <v>0</v>
      </c>
    </row>
    <row r="56" spans="1:7" ht="26.25">
      <c r="A56" s="1649">
        <f t="shared" ref="A56:A60" si="6">+A55+1</f>
        <v>41</v>
      </c>
      <c r="B56" s="1713" t="s">
        <v>5237</v>
      </c>
      <c r="C56" s="1711" t="s">
        <v>5265</v>
      </c>
      <c r="D56" s="1692" t="s">
        <v>544</v>
      </c>
      <c r="E56" s="1692">
        <v>390.82598161689901</v>
      </c>
      <c r="F56" s="1718"/>
      <c r="G56" s="1700">
        <f t="shared" si="5"/>
        <v>0</v>
      </c>
    </row>
    <row r="57" spans="1:7" ht="51">
      <c r="A57" s="1649">
        <f t="shared" si="6"/>
        <v>42</v>
      </c>
      <c r="B57" s="1713" t="s">
        <v>5197</v>
      </c>
      <c r="C57" s="1713" t="s">
        <v>5266</v>
      </c>
      <c r="D57" s="1692" t="s">
        <v>544</v>
      </c>
      <c r="E57" s="1692">
        <v>1735.19388</v>
      </c>
      <c r="F57" s="1718"/>
      <c r="G57" s="1700">
        <f t="shared" si="5"/>
        <v>0</v>
      </c>
    </row>
    <row r="58" spans="1:7" ht="51">
      <c r="A58" s="1649">
        <f t="shared" si="6"/>
        <v>43</v>
      </c>
      <c r="B58" s="1713" t="s">
        <v>5199</v>
      </c>
      <c r="C58" s="1713" t="s">
        <v>5200</v>
      </c>
      <c r="D58" s="1692" t="s">
        <v>386</v>
      </c>
      <c r="E58" s="1692">
        <v>9089.1108000000004</v>
      </c>
      <c r="F58" s="1718"/>
      <c r="G58" s="1700">
        <f t="shared" si="5"/>
        <v>0</v>
      </c>
    </row>
    <row r="59" spans="1:7">
      <c r="A59" s="1649">
        <f t="shared" si="6"/>
        <v>44</v>
      </c>
      <c r="B59" s="1713" t="s">
        <v>5201</v>
      </c>
      <c r="C59" s="1713" t="s">
        <v>5202</v>
      </c>
      <c r="D59" s="1692" t="s">
        <v>370</v>
      </c>
      <c r="E59" s="1692">
        <v>3690.2887999999998</v>
      </c>
      <c r="F59" s="1718"/>
      <c r="G59" s="1700">
        <f t="shared" si="5"/>
        <v>0</v>
      </c>
    </row>
    <row r="60" spans="1:7" ht="26.25">
      <c r="A60" s="1649">
        <f t="shared" si="6"/>
        <v>45</v>
      </c>
      <c r="B60" s="1713" t="s">
        <v>5166</v>
      </c>
      <c r="C60" s="1709" t="s">
        <v>5167</v>
      </c>
      <c r="D60" s="1692" t="s">
        <v>370</v>
      </c>
      <c r="E60" s="1692">
        <v>62134</v>
      </c>
      <c r="F60" s="1718"/>
      <c r="G60" s="1700">
        <f t="shared" si="5"/>
        <v>0</v>
      </c>
    </row>
    <row r="61" spans="1:7">
      <c r="A61" s="1719"/>
      <c r="B61" s="1664"/>
      <c r="C61" s="1665" t="s">
        <v>5203</v>
      </c>
      <c r="D61" s="1664"/>
      <c r="E61" s="1691"/>
      <c r="F61" s="1704"/>
      <c r="G61" s="1705"/>
    </row>
    <row r="62" spans="1:7">
      <c r="A62" s="1649">
        <v>46</v>
      </c>
      <c r="B62" s="1711" t="s">
        <v>5204</v>
      </c>
      <c r="C62" s="1713" t="s">
        <v>5205</v>
      </c>
      <c r="D62" s="1692" t="s">
        <v>370</v>
      </c>
      <c r="E62" s="1750">
        <v>28101.583999999999</v>
      </c>
      <c r="F62" s="1718"/>
      <c r="G62" s="1700">
        <f t="shared" ref="G62:G75" si="7">ROUND(F62,2)*ROUND(E62,2)</f>
        <v>0</v>
      </c>
    </row>
    <row r="63" spans="1:7" ht="38.25">
      <c r="A63" s="1649">
        <f>+A62+1</f>
        <v>47</v>
      </c>
      <c r="B63" s="1713" t="s">
        <v>5206</v>
      </c>
      <c r="C63" s="1713" t="s">
        <v>5207</v>
      </c>
      <c r="D63" s="1692" t="s">
        <v>370</v>
      </c>
      <c r="E63" s="1751">
        <v>26181.599999999999</v>
      </c>
      <c r="F63" s="1718"/>
      <c r="G63" s="1700">
        <f t="shared" si="7"/>
        <v>0</v>
      </c>
    </row>
    <row r="64" spans="1:7" ht="38.25">
      <c r="A64" s="1649">
        <f>+A63+1</f>
        <v>48</v>
      </c>
      <c r="B64" s="1713" t="s">
        <v>5208</v>
      </c>
      <c r="C64" s="1713" t="s">
        <v>5209</v>
      </c>
      <c r="D64" s="1692" t="s">
        <v>370</v>
      </c>
      <c r="E64" s="1751">
        <v>26181.599999999999</v>
      </c>
      <c r="F64" s="1718"/>
      <c r="G64" s="1700">
        <f t="shared" si="7"/>
        <v>0</v>
      </c>
    </row>
    <row r="65" spans="1:7" ht="38.25">
      <c r="A65" s="1649">
        <f>+A64+1</f>
        <v>49</v>
      </c>
      <c r="B65" s="1713" t="s">
        <v>5210</v>
      </c>
      <c r="C65" s="1713" t="s">
        <v>5211</v>
      </c>
      <c r="D65" s="1692" t="s">
        <v>370</v>
      </c>
      <c r="E65" s="1751">
        <v>26181.599999999999</v>
      </c>
      <c r="F65" s="1718"/>
      <c r="G65" s="1700">
        <f t="shared" si="7"/>
        <v>0</v>
      </c>
    </row>
    <row r="66" spans="1:7">
      <c r="A66" s="1649">
        <f t="shared" ref="A66:A75" si="8">+A65+1</f>
        <v>50</v>
      </c>
      <c r="B66" s="1713" t="s">
        <v>5212</v>
      </c>
      <c r="C66" s="1713" t="s">
        <v>5213</v>
      </c>
      <c r="D66" s="1692" t="s">
        <v>374</v>
      </c>
      <c r="E66" s="1692">
        <v>4363.6000000000004</v>
      </c>
      <c r="F66" s="1718"/>
      <c r="G66" s="1700">
        <f t="shared" si="7"/>
        <v>0</v>
      </c>
    </row>
    <row r="67" spans="1:7">
      <c r="A67" s="1649">
        <f t="shared" si="8"/>
        <v>51</v>
      </c>
      <c r="B67" s="1713" t="s">
        <v>5214</v>
      </c>
      <c r="C67" s="1713" t="s">
        <v>5215</v>
      </c>
      <c r="D67" s="1692" t="s">
        <v>374</v>
      </c>
      <c r="E67" s="1692">
        <v>4363.6000000000004</v>
      </c>
      <c r="F67" s="1718"/>
      <c r="G67" s="1700">
        <f t="shared" si="7"/>
        <v>0</v>
      </c>
    </row>
    <row r="68" spans="1:7" ht="25.5">
      <c r="A68" s="1649">
        <f t="shared" si="8"/>
        <v>52</v>
      </c>
      <c r="B68" s="1713" t="s">
        <v>5267</v>
      </c>
      <c r="C68" s="1713" t="s">
        <v>5268</v>
      </c>
      <c r="D68" s="1692" t="s">
        <v>377</v>
      </c>
      <c r="E68" s="1692">
        <v>72</v>
      </c>
      <c r="F68" s="1718"/>
      <c r="G68" s="1700">
        <f t="shared" si="7"/>
        <v>0</v>
      </c>
    </row>
    <row r="69" spans="1:7" ht="26.25">
      <c r="A69" s="1649">
        <f t="shared" si="8"/>
        <v>53</v>
      </c>
      <c r="B69" s="1732" t="s">
        <v>5269</v>
      </c>
      <c r="C69" s="1673" t="s">
        <v>5270</v>
      </c>
      <c r="D69" s="1716" t="s">
        <v>374</v>
      </c>
      <c r="E69" s="1716">
        <v>2261.8000000000002</v>
      </c>
      <c r="F69" s="1702"/>
      <c r="G69" s="1700">
        <f t="shared" si="7"/>
        <v>0</v>
      </c>
    </row>
    <row r="70" spans="1:7">
      <c r="A70" s="1649">
        <f t="shared" si="8"/>
        <v>54</v>
      </c>
      <c r="B70" s="1713" t="s">
        <v>5216</v>
      </c>
      <c r="C70" s="1713" t="s">
        <v>5217</v>
      </c>
      <c r="D70" s="1692" t="s">
        <v>374</v>
      </c>
      <c r="E70" s="1692">
        <v>4363.6000000000004</v>
      </c>
      <c r="F70" s="1718"/>
      <c r="G70" s="1700">
        <f t="shared" si="7"/>
        <v>0</v>
      </c>
    </row>
    <row r="71" spans="1:7" ht="25.5">
      <c r="A71" s="1649">
        <f t="shared" si="8"/>
        <v>55</v>
      </c>
      <c r="B71" s="1711" t="s">
        <v>5271</v>
      </c>
      <c r="C71" s="1713" t="s">
        <v>5272</v>
      </c>
      <c r="D71" s="1692" t="s">
        <v>370</v>
      </c>
      <c r="E71" s="1692">
        <f>160*2.5</f>
        <v>400</v>
      </c>
      <c r="F71" s="1718"/>
      <c r="G71" s="1700">
        <f t="shared" si="7"/>
        <v>0</v>
      </c>
    </row>
    <row r="72" spans="1:7" ht="25.5">
      <c r="A72" s="1649">
        <f t="shared" si="8"/>
        <v>56</v>
      </c>
      <c r="B72" s="1713" t="s">
        <v>5218</v>
      </c>
      <c r="C72" s="1713" t="s">
        <v>5219</v>
      </c>
      <c r="D72" s="1692" t="s">
        <v>370</v>
      </c>
      <c r="E72" s="1692">
        <f>1090.9*1.8</f>
        <v>1963.6200000000001</v>
      </c>
      <c r="F72" s="1718"/>
      <c r="G72" s="1700">
        <f t="shared" si="7"/>
        <v>0</v>
      </c>
    </row>
    <row r="73" spans="1:7" ht="26.25">
      <c r="A73" s="1649">
        <f t="shared" si="8"/>
        <v>57</v>
      </c>
      <c r="B73" s="1713" t="s">
        <v>5273</v>
      </c>
      <c r="C73" s="1711" t="s">
        <v>5274</v>
      </c>
      <c r="D73" s="1692" t="s">
        <v>374</v>
      </c>
      <c r="E73" s="1692">
        <v>222.4</v>
      </c>
      <c r="F73" s="1701"/>
      <c r="G73" s="1700">
        <f t="shared" si="7"/>
        <v>0</v>
      </c>
    </row>
    <row r="74" spans="1:7" ht="26.25">
      <c r="A74" s="1649">
        <f t="shared" si="8"/>
        <v>58</v>
      </c>
      <c r="B74" s="1713" t="s">
        <v>5275</v>
      </c>
      <c r="C74" s="1711" t="s">
        <v>5276</v>
      </c>
      <c r="D74" s="1692" t="s">
        <v>544</v>
      </c>
      <c r="E74" s="1692">
        <v>21.9</v>
      </c>
      <c r="F74" s="1701"/>
      <c r="G74" s="1700">
        <f t="shared" si="7"/>
        <v>0</v>
      </c>
    </row>
    <row r="75" spans="1:7" ht="39" thickBot="1">
      <c r="A75" s="1649">
        <f t="shared" si="8"/>
        <v>59</v>
      </c>
      <c r="B75" s="1711" t="s">
        <v>5220</v>
      </c>
      <c r="C75" s="1713" t="s">
        <v>5221</v>
      </c>
      <c r="D75" s="1692" t="s">
        <v>374</v>
      </c>
      <c r="E75" s="1692">
        <v>4379.6000000000004</v>
      </c>
      <c r="F75" s="1718"/>
      <c r="G75" s="1700">
        <f t="shared" si="7"/>
        <v>0</v>
      </c>
    </row>
    <row r="76" spans="1:7" ht="16.5" thickTop="1" thickBot="1">
      <c r="A76" s="385"/>
      <c r="B76" s="386"/>
      <c r="C76" s="3782" t="s">
        <v>5222</v>
      </c>
      <c r="D76" s="3782"/>
      <c r="E76" s="1693"/>
      <c r="F76" s="388"/>
      <c r="G76" s="1694">
        <f>SUM(G11:G75)</f>
        <v>0</v>
      </c>
    </row>
    <row r="77" spans="1:7" ht="15.75" thickTop="1">
      <c r="A77" s="344"/>
      <c r="B77" s="345"/>
      <c r="C77" s="365"/>
      <c r="D77" s="323"/>
      <c r="E77" s="1695"/>
      <c r="F77" s="347"/>
      <c r="G77" s="348"/>
    </row>
    <row r="78" spans="1:7">
      <c r="A78" s="344"/>
      <c r="B78" s="345"/>
      <c r="C78" s="365"/>
      <c r="D78" s="323"/>
      <c r="E78" s="1695"/>
      <c r="F78" s="347"/>
      <c r="G78" s="1696"/>
    </row>
    <row r="79" spans="1:7">
      <c r="A79" s="1697"/>
      <c r="B79" s="349" t="s">
        <v>5323</v>
      </c>
      <c r="C79" s="521"/>
      <c r="D79" s="1697"/>
      <c r="E79" s="1695"/>
      <c r="F79" s="1696"/>
      <c r="G79" s="1696"/>
    </row>
    <row r="80" spans="1:7">
      <c r="A80" s="1697"/>
      <c r="B80" s="349" t="s">
        <v>395</v>
      </c>
      <c r="C80" s="521"/>
      <c r="D80" s="1697"/>
      <c r="E80" s="1695"/>
      <c r="F80" s="1696"/>
      <c r="G80" s="1696"/>
    </row>
    <row r="81" spans="1:7">
      <c r="A81" s="1697"/>
      <c r="B81" s="349" t="s">
        <v>5224</v>
      </c>
      <c r="C81" s="521"/>
      <c r="D81" s="1697"/>
      <c r="E81" s="1695"/>
      <c r="F81" s="1696"/>
      <c r="G81" s="1696"/>
    </row>
    <row r="82" spans="1:7">
      <c r="A82" s="1697"/>
      <c r="B82" s="349"/>
      <c r="C82" s="521"/>
      <c r="D82" s="1697"/>
      <c r="E82" s="1695"/>
      <c r="F82" s="1696"/>
      <c r="G82" s="1696"/>
    </row>
    <row r="83" spans="1:7">
      <c r="A83" s="1697"/>
      <c r="B83" s="1698"/>
      <c r="C83" s="1699"/>
      <c r="D83" s="1697"/>
      <c r="E83" s="1695"/>
      <c r="F83" s="1696"/>
      <c r="G83" s="1696"/>
    </row>
    <row r="84" spans="1:7">
      <c r="A84" s="316"/>
      <c r="B84" s="358"/>
      <c r="C84" s="425"/>
      <c r="D84" s="316"/>
      <c r="E84" s="2892" t="s">
        <v>7638</v>
      </c>
      <c r="F84" s="1696"/>
      <c r="G84" s="1696"/>
    </row>
  </sheetData>
  <mergeCells count="7">
    <mergeCell ref="C76:D76"/>
    <mergeCell ref="A1:I1"/>
    <mergeCell ref="A2:I2"/>
    <mergeCell ref="A3:F3"/>
    <mergeCell ref="F4:G4"/>
    <mergeCell ref="A5:F5"/>
    <mergeCell ref="A7:G7"/>
  </mergeCell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opLeftCell="A55" workbookViewId="0">
      <selection activeCell="A2" sqref="A2:I2"/>
    </sheetView>
  </sheetViews>
  <sheetFormatPr defaultColWidth="9" defaultRowHeight="15"/>
  <cols>
    <col min="1" max="2" width="9" style="1733"/>
    <col min="3" max="3" width="20.28515625" style="1733" customWidth="1"/>
    <col min="4" max="4" width="9" style="1733"/>
    <col min="5" max="5" width="10.28515625" style="1733" customWidth="1"/>
    <col min="6" max="6" width="11.28515625" style="1733" customWidth="1"/>
    <col min="7" max="7" width="14"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5344</v>
      </c>
      <c r="B5" s="3785"/>
      <c r="C5" s="3785"/>
      <c r="D5" s="3785"/>
      <c r="E5" s="3785"/>
      <c r="F5" s="3785"/>
      <c r="G5" s="322"/>
    </row>
    <row r="6" spans="1:9">
      <c r="A6" s="323"/>
      <c r="B6" s="323"/>
      <c r="C6" s="365"/>
      <c r="D6" s="323"/>
      <c r="E6" s="323"/>
      <c r="F6" s="323"/>
      <c r="G6" s="322"/>
    </row>
    <row r="7" spans="1:9" ht="15.75" thickBot="1">
      <c r="A7" s="4266" t="s">
        <v>5345</v>
      </c>
      <c r="B7" s="4266"/>
      <c r="C7" s="4266"/>
      <c r="D7" s="4266"/>
      <c r="E7" s="4266"/>
      <c r="F7" s="4266"/>
      <c r="G7" s="4266"/>
    </row>
    <row r="8" spans="1:9" ht="27" thickTop="1" thickBot="1">
      <c r="A8" s="1734" t="s">
        <v>969</v>
      </c>
      <c r="B8" s="1735" t="s">
        <v>970</v>
      </c>
      <c r="C8" s="1735" t="s">
        <v>971</v>
      </c>
      <c r="D8" s="1735" t="s">
        <v>306</v>
      </c>
      <c r="E8" s="1735" t="s">
        <v>972</v>
      </c>
      <c r="F8" s="1736" t="s">
        <v>1145</v>
      </c>
      <c r="G8" s="1737" t="s">
        <v>365</v>
      </c>
    </row>
    <row r="9" spans="1:9" ht="16.5" thickTop="1" thickBot="1">
      <c r="A9" s="1738">
        <v>0</v>
      </c>
      <c r="B9" s="1739">
        <v>1</v>
      </c>
      <c r="C9" s="1740">
        <v>2</v>
      </c>
      <c r="D9" s="1739">
        <v>3</v>
      </c>
      <c r="E9" s="1740">
        <v>4</v>
      </c>
      <c r="F9" s="1739">
        <v>5</v>
      </c>
      <c r="G9" s="1741">
        <v>6</v>
      </c>
    </row>
    <row r="10" spans="1:9" ht="20.25" customHeight="1" thickTop="1">
      <c r="A10" s="375"/>
      <c r="B10" s="376"/>
      <c r="C10" s="365" t="s">
        <v>5135</v>
      </c>
      <c r="D10" s="376"/>
      <c r="E10" s="376"/>
      <c r="F10" s="376"/>
      <c r="G10" s="377"/>
    </row>
    <row r="11" spans="1:9">
      <c r="A11" s="1649">
        <v>1</v>
      </c>
      <c r="B11" s="1650" t="s">
        <v>5136</v>
      </c>
      <c r="C11" s="1651" t="s">
        <v>5137</v>
      </c>
      <c r="D11" s="1652" t="s">
        <v>370</v>
      </c>
      <c r="E11" s="1751">
        <v>911.82</v>
      </c>
      <c r="F11" s="1652"/>
      <c r="G11" s="1700">
        <f t="shared" ref="G11:G26" si="0">ROUND(F11,2)*ROUND(E11,2)</f>
        <v>0</v>
      </c>
    </row>
    <row r="12" spans="1:9" ht="26.25">
      <c r="A12" s="1649">
        <f t="shared" ref="A12:A26" si="1">+A11+1</f>
        <v>2</v>
      </c>
      <c r="B12" s="1742" t="s">
        <v>5138</v>
      </c>
      <c r="C12" s="1743" t="s">
        <v>5139</v>
      </c>
      <c r="D12" s="1744" t="s">
        <v>374</v>
      </c>
      <c r="E12" s="1751">
        <v>1164.8</v>
      </c>
      <c r="F12" s="1701"/>
      <c r="G12" s="1700">
        <f t="shared" si="0"/>
        <v>0</v>
      </c>
    </row>
    <row r="13" spans="1:9" ht="26.25">
      <c r="A13" s="1649">
        <f t="shared" si="1"/>
        <v>3</v>
      </c>
      <c r="B13" s="1745" t="s">
        <v>5140</v>
      </c>
      <c r="C13" s="1746" t="s">
        <v>5141</v>
      </c>
      <c r="D13" s="1747" t="s">
        <v>386</v>
      </c>
      <c r="E13" s="1751">
        <v>1514.9614288811799</v>
      </c>
      <c r="F13" s="1701"/>
      <c r="G13" s="1700">
        <f t="shared" si="0"/>
        <v>0</v>
      </c>
    </row>
    <row r="14" spans="1:9" ht="26.25">
      <c r="A14" s="1649">
        <f t="shared" si="1"/>
        <v>4</v>
      </c>
      <c r="B14" s="1745" t="s">
        <v>5142</v>
      </c>
      <c r="C14" s="1746" t="s">
        <v>5143</v>
      </c>
      <c r="D14" s="1747" t="s">
        <v>544</v>
      </c>
      <c r="E14" s="1751">
        <v>124.336</v>
      </c>
      <c r="F14" s="1701"/>
      <c r="G14" s="1700">
        <f t="shared" si="0"/>
        <v>0</v>
      </c>
    </row>
    <row r="15" spans="1:9" ht="26.25">
      <c r="A15" s="1649">
        <f t="shared" si="1"/>
        <v>5</v>
      </c>
      <c r="B15" s="1745" t="s">
        <v>5144</v>
      </c>
      <c r="C15" s="1746" t="s">
        <v>5145</v>
      </c>
      <c r="D15" s="1747" t="s">
        <v>544</v>
      </c>
      <c r="E15" s="1751">
        <v>5.19</v>
      </c>
      <c r="F15" s="1701"/>
      <c r="G15" s="1700">
        <f t="shared" si="0"/>
        <v>0</v>
      </c>
    </row>
    <row r="16" spans="1:9" ht="26.25">
      <c r="A16" s="1649">
        <f t="shared" si="1"/>
        <v>6</v>
      </c>
      <c r="B16" s="1745" t="s">
        <v>5146</v>
      </c>
      <c r="C16" s="1746" t="s">
        <v>5147</v>
      </c>
      <c r="D16" s="1747" t="s">
        <v>386</v>
      </c>
      <c r="E16" s="1751">
        <v>2279.5500000000002</v>
      </c>
      <c r="F16" s="1701"/>
      <c r="G16" s="1700">
        <f t="shared" si="0"/>
        <v>0</v>
      </c>
    </row>
    <row r="17" spans="1:7" ht="26.25">
      <c r="A17" s="1649">
        <f t="shared" si="1"/>
        <v>7</v>
      </c>
      <c r="B17" s="1745" t="s">
        <v>5148</v>
      </c>
      <c r="C17" s="1746" t="s">
        <v>5149</v>
      </c>
      <c r="D17" s="1747" t="s">
        <v>386</v>
      </c>
      <c r="E17" s="1751">
        <v>86.858753686450598</v>
      </c>
      <c r="F17" s="1701"/>
      <c r="G17" s="1700">
        <f t="shared" si="0"/>
        <v>0</v>
      </c>
    </row>
    <row r="18" spans="1:7" ht="39">
      <c r="A18" s="1649">
        <f t="shared" si="1"/>
        <v>8</v>
      </c>
      <c r="B18" s="1745" t="s">
        <v>633</v>
      </c>
      <c r="C18" s="1746" t="s">
        <v>5150</v>
      </c>
      <c r="D18" s="1747" t="s">
        <v>386</v>
      </c>
      <c r="E18" s="1751">
        <v>52.613999999999997</v>
      </c>
      <c r="F18" s="1701"/>
      <c r="G18" s="1700">
        <f t="shared" si="0"/>
        <v>0</v>
      </c>
    </row>
    <row r="19" spans="1:7" ht="39">
      <c r="A19" s="1649">
        <f t="shared" si="1"/>
        <v>9</v>
      </c>
      <c r="B19" s="1745" t="s">
        <v>5151</v>
      </c>
      <c r="C19" s="1746" t="s">
        <v>5152</v>
      </c>
      <c r="D19" s="1747" t="s">
        <v>377</v>
      </c>
      <c r="E19" s="1751">
        <v>20</v>
      </c>
      <c r="F19" s="1701"/>
      <c r="G19" s="1700">
        <f t="shared" si="0"/>
        <v>0</v>
      </c>
    </row>
    <row r="20" spans="1:7" ht="51.75">
      <c r="A20" s="1649">
        <f t="shared" si="1"/>
        <v>10</v>
      </c>
      <c r="B20" s="1745" t="s">
        <v>5153</v>
      </c>
      <c r="C20" s="1746" t="s">
        <v>5154</v>
      </c>
      <c r="D20" s="1747" t="s">
        <v>377</v>
      </c>
      <c r="E20" s="1751">
        <v>64</v>
      </c>
      <c r="F20" s="1701"/>
      <c r="G20" s="1700">
        <f t="shared" si="0"/>
        <v>0</v>
      </c>
    </row>
    <row r="21" spans="1:7">
      <c r="A21" s="1649">
        <f t="shared" si="1"/>
        <v>11</v>
      </c>
      <c r="B21" s="1745" t="s">
        <v>5244</v>
      </c>
      <c r="C21" s="1746" t="s">
        <v>5155</v>
      </c>
      <c r="D21" s="1747" t="s">
        <v>377</v>
      </c>
      <c r="E21" s="1751">
        <v>20</v>
      </c>
      <c r="F21" s="1701"/>
      <c r="G21" s="1700">
        <f t="shared" si="0"/>
        <v>0</v>
      </c>
    </row>
    <row r="22" spans="1:7" ht="25.5">
      <c r="A22" s="1649">
        <f t="shared" si="1"/>
        <v>12</v>
      </c>
      <c r="B22" s="1745" t="s">
        <v>5179</v>
      </c>
      <c r="C22" s="1748" t="s">
        <v>5229</v>
      </c>
      <c r="D22" s="1744" t="s">
        <v>544</v>
      </c>
      <c r="E22" s="1751">
        <v>133.08359999999999</v>
      </c>
      <c r="F22" s="1702"/>
      <c r="G22" s="1700">
        <f t="shared" si="0"/>
        <v>0</v>
      </c>
    </row>
    <row r="23" spans="1:7" ht="25.5">
      <c r="A23" s="1649">
        <f t="shared" si="1"/>
        <v>13</v>
      </c>
      <c r="B23" s="1745" t="s">
        <v>540</v>
      </c>
      <c r="C23" s="1748" t="s">
        <v>5230</v>
      </c>
      <c r="D23" s="1744" t="s">
        <v>370</v>
      </c>
      <c r="E23" s="1751">
        <v>598.4</v>
      </c>
      <c r="F23" s="1702"/>
      <c r="G23" s="1700">
        <f t="shared" si="0"/>
        <v>0</v>
      </c>
    </row>
    <row r="24" spans="1:7" ht="25.5">
      <c r="A24" s="1649">
        <f t="shared" si="1"/>
        <v>14</v>
      </c>
      <c r="B24" s="1745" t="s">
        <v>5189</v>
      </c>
      <c r="C24" s="1748" t="s">
        <v>5231</v>
      </c>
      <c r="D24" s="1744" t="s">
        <v>386</v>
      </c>
      <c r="E24" s="1751">
        <v>997.24</v>
      </c>
      <c r="F24" s="1702"/>
      <c r="G24" s="1700">
        <f t="shared" si="0"/>
        <v>0</v>
      </c>
    </row>
    <row r="25" spans="1:7" ht="38.25">
      <c r="A25" s="1649">
        <f t="shared" si="1"/>
        <v>15</v>
      </c>
      <c r="B25" s="1745" t="s">
        <v>538</v>
      </c>
      <c r="C25" s="1748" t="s">
        <v>5165</v>
      </c>
      <c r="D25" s="1744" t="s">
        <v>370</v>
      </c>
      <c r="E25" s="1751">
        <v>942.89599999999996</v>
      </c>
      <c r="F25" s="1702"/>
      <c r="G25" s="1700">
        <f t="shared" si="0"/>
        <v>0</v>
      </c>
    </row>
    <row r="26" spans="1:7">
      <c r="A26" s="1649">
        <f t="shared" si="1"/>
        <v>16</v>
      </c>
      <c r="B26" s="1745" t="s">
        <v>5156</v>
      </c>
      <c r="C26" s="1748" t="s">
        <v>5157</v>
      </c>
      <c r="D26" s="1744" t="s">
        <v>386</v>
      </c>
      <c r="E26" s="1753">
        <v>545.83100000000002</v>
      </c>
      <c r="F26" s="1702"/>
      <c r="G26" s="1700">
        <f t="shared" si="0"/>
        <v>0</v>
      </c>
    </row>
    <row r="27" spans="1:7">
      <c r="A27" s="1703"/>
      <c r="B27" s="1664"/>
      <c r="C27" s="1665" t="s">
        <v>5158</v>
      </c>
      <c r="D27" s="1664"/>
      <c r="E27" s="1691"/>
      <c r="F27" s="1704"/>
      <c r="G27" s="1705"/>
    </row>
    <row r="28" spans="1:7" ht="26.25">
      <c r="A28" s="1668" t="s">
        <v>244</v>
      </c>
      <c r="B28" s="1669" t="s">
        <v>5159</v>
      </c>
      <c r="C28" s="1670" t="s">
        <v>5160</v>
      </c>
      <c r="D28" s="519" t="s">
        <v>544</v>
      </c>
      <c r="E28" s="1721">
        <v>149.14408</v>
      </c>
      <c r="F28" s="1706"/>
      <c r="G28" s="1700">
        <f t="shared" ref="G28:G35" si="2">ROUND(F28,2)*ROUND(E28,2)</f>
        <v>0</v>
      </c>
    </row>
    <row r="29" spans="1:7" ht="26.25">
      <c r="A29" s="1722" t="s">
        <v>5126</v>
      </c>
      <c r="B29" s="1650" t="s">
        <v>5161</v>
      </c>
      <c r="C29" s="1651" t="s">
        <v>5162</v>
      </c>
      <c r="D29" s="1652" t="s">
        <v>370</v>
      </c>
      <c r="E29" s="1723">
        <v>2800.0109934300399</v>
      </c>
      <c r="F29" s="1701"/>
      <c r="G29" s="1700">
        <f t="shared" si="2"/>
        <v>0</v>
      </c>
    </row>
    <row r="30" spans="1:7" ht="26.25">
      <c r="A30" s="1703" t="s">
        <v>5127</v>
      </c>
      <c r="B30" s="1650" t="s">
        <v>5163</v>
      </c>
      <c r="C30" s="1651" t="s">
        <v>5164</v>
      </c>
      <c r="D30" s="1652" t="s">
        <v>386</v>
      </c>
      <c r="E30" s="1723">
        <v>843.33502253626398</v>
      </c>
      <c r="F30" s="1706"/>
      <c r="G30" s="1700">
        <f t="shared" si="2"/>
        <v>0</v>
      </c>
    </row>
    <row r="31" spans="1:7" ht="39">
      <c r="A31" s="1722" t="s">
        <v>247</v>
      </c>
      <c r="B31" s="1650" t="s">
        <v>538</v>
      </c>
      <c r="C31" s="1651" t="s">
        <v>5165</v>
      </c>
      <c r="D31" s="1652" t="s">
        <v>370</v>
      </c>
      <c r="E31" s="1723">
        <v>1483.1375118430799</v>
      </c>
      <c r="F31" s="1701"/>
      <c r="G31" s="1700">
        <f t="shared" si="2"/>
        <v>0</v>
      </c>
    </row>
    <row r="32" spans="1:7" ht="63.75">
      <c r="A32" s="1722" t="s">
        <v>250</v>
      </c>
      <c r="B32" s="1724" t="s">
        <v>5245</v>
      </c>
      <c r="C32" s="1724" t="s">
        <v>5246</v>
      </c>
      <c r="D32" s="1725" t="s">
        <v>377</v>
      </c>
      <c r="E32" s="1751">
        <v>20</v>
      </c>
      <c r="F32" s="1751"/>
      <c r="G32" s="1754">
        <f t="shared" si="2"/>
        <v>0</v>
      </c>
    </row>
    <row r="33" spans="1:7" ht="39">
      <c r="A33" s="1722" t="s">
        <v>5313</v>
      </c>
      <c r="B33" s="1650" t="s">
        <v>5251</v>
      </c>
      <c r="C33" s="1651" t="s">
        <v>5252</v>
      </c>
      <c r="D33" s="1652" t="s">
        <v>544</v>
      </c>
      <c r="E33" s="1723">
        <v>3.84</v>
      </c>
      <c r="F33" s="1707"/>
      <c r="G33" s="1700">
        <f t="shared" si="2"/>
        <v>0</v>
      </c>
    </row>
    <row r="34" spans="1:7">
      <c r="A34" s="1722" t="s">
        <v>5339</v>
      </c>
      <c r="B34" s="1713" t="s">
        <v>5216</v>
      </c>
      <c r="C34" s="1713" t="s">
        <v>5217</v>
      </c>
      <c r="D34" s="1692" t="s">
        <v>374</v>
      </c>
      <c r="E34" s="1692">
        <v>16</v>
      </c>
      <c r="F34" s="1718"/>
      <c r="G34" s="1700">
        <f t="shared" si="2"/>
        <v>0</v>
      </c>
    </row>
    <row r="35" spans="1:7" ht="26.25">
      <c r="A35" s="1649">
        <f>+A34+1</f>
        <v>22</v>
      </c>
      <c r="B35" s="1672" t="s">
        <v>5166</v>
      </c>
      <c r="C35" s="1673" t="s">
        <v>5167</v>
      </c>
      <c r="D35" s="1664" t="s">
        <v>370</v>
      </c>
      <c r="E35" s="1726">
        <v>1062.32702763877</v>
      </c>
      <c r="F35" s="1707"/>
      <c r="G35" s="1700">
        <f t="shared" si="2"/>
        <v>0</v>
      </c>
    </row>
    <row r="36" spans="1:7" ht="26.25">
      <c r="A36" s="375"/>
      <c r="B36" s="376"/>
      <c r="C36" s="365" t="s">
        <v>5172</v>
      </c>
      <c r="D36" s="376"/>
      <c r="E36" s="1688"/>
      <c r="F36" s="1704"/>
      <c r="G36" s="1705"/>
    </row>
    <row r="37" spans="1:7" ht="39">
      <c r="A37" s="1649">
        <v>23</v>
      </c>
      <c r="B37" s="1708" t="s">
        <v>5173</v>
      </c>
      <c r="C37" s="1709" t="s">
        <v>5174</v>
      </c>
      <c r="D37" s="1679" t="s">
        <v>386</v>
      </c>
      <c r="E37" s="1679">
        <v>109.44</v>
      </c>
      <c r="F37" s="1702"/>
      <c r="G37" s="1700">
        <f t="shared" ref="G37:G48" si="3">ROUND(F37,2)*ROUND(E37,2)</f>
        <v>0</v>
      </c>
    </row>
    <row r="38" spans="1:7">
      <c r="A38" s="1649">
        <f t="shared" ref="A38:A48" si="4">+A37+1</f>
        <v>24</v>
      </c>
      <c r="B38" s="1708" t="s">
        <v>5175</v>
      </c>
      <c r="C38" s="1709" t="s">
        <v>5253</v>
      </c>
      <c r="D38" s="1679" t="s">
        <v>386</v>
      </c>
      <c r="E38" s="1679">
        <v>41.48</v>
      </c>
      <c r="F38" s="1702"/>
      <c r="G38" s="1700">
        <f t="shared" si="3"/>
        <v>0</v>
      </c>
    </row>
    <row r="39" spans="1:7" ht="39">
      <c r="A39" s="1649">
        <f t="shared" si="4"/>
        <v>25</v>
      </c>
      <c r="B39" s="1708" t="s">
        <v>5177</v>
      </c>
      <c r="C39" s="1709" t="s">
        <v>5178</v>
      </c>
      <c r="D39" s="1679" t="s">
        <v>386</v>
      </c>
      <c r="E39" s="1679">
        <v>7.81</v>
      </c>
      <c r="F39" s="1702"/>
      <c r="G39" s="1700">
        <f t="shared" si="3"/>
        <v>0</v>
      </c>
    </row>
    <row r="40" spans="1:7" ht="39">
      <c r="A40" s="1649">
        <f t="shared" si="4"/>
        <v>26</v>
      </c>
      <c r="B40" s="1708" t="s">
        <v>5179</v>
      </c>
      <c r="C40" s="1711" t="s">
        <v>5180</v>
      </c>
      <c r="D40" s="1679" t="s">
        <v>544</v>
      </c>
      <c r="E40" s="1679">
        <v>11.72</v>
      </c>
      <c r="F40" s="1702"/>
      <c r="G40" s="1700">
        <f t="shared" si="3"/>
        <v>0</v>
      </c>
    </row>
    <row r="41" spans="1:7" ht="25.5">
      <c r="A41" s="1649">
        <f t="shared" si="4"/>
        <v>27</v>
      </c>
      <c r="B41" s="1745" t="s">
        <v>540</v>
      </c>
      <c r="C41" s="1748" t="s">
        <v>5230</v>
      </c>
      <c r="D41" s="1744" t="s">
        <v>370</v>
      </c>
      <c r="E41" s="1679">
        <v>40.32</v>
      </c>
      <c r="F41" s="1702"/>
      <c r="G41" s="1700">
        <f t="shared" si="3"/>
        <v>0</v>
      </c>
    </row>
    <row r="42" spans="1:7" ht="39">
      <c r="A42" s="1649">
        <f t="shared" si="4"/>
        <v>28</v>
      </c>
      <c r="B42" s="1712" t="s">
        <v>5181</v>
      </c>
      <c r="C42" s="1727" t="s">
        <v>5254</v>
      </c>
      <c r="D42" s="1679" t="s">
        <v>370</v>
      </c>
      <c r="E42" s="1679">
        <v>1598.55389713758</v>
      </c>
      <c r="F42" s="1702"/>
      <c r="G42" s="1700">
        <f t="shared" si="3"/>
        <v>0</v>
      </c>
    </row>
    <row r="43" spans="1:7">
      <c r="A43" s="1649">
        <f t="shared" si="4"/>
        <v>29</v>
      </c>
      <c r="B43" s="1712" t="s">
        <v>5183</v>
      </c>
      <c r="C43" s="1713" t="s">
        <v>5184</v>
      </c>
      <c r="D43" s="1679" t="s">
        <v>374</v>
      </c>
      <c r="E43" s="1679">
        <v>93.354538001563199</v>
      </c>
      <c r="F43" s="1702"/>
      <c r="G43" s="1700">
        <f t="shared" si="3"/>
        <v>0</v>
      </c>
    </row>
    <row r="44" spans="1:7">
      <c r="A44" s="1649">
        <f t="shared" si="4"/>
        <v>30</v>
      </c>
      <c r="B44" s="1712" t="s">
        <v>5185</v>
      </c>
      <c r="C44" s="1713" t="s">
        <v>581</v>
      </c>
      <c r="D44" s="1679" t="s">
        <v>374</v>
      </c>
      <c r="E44" s="1679">
        <v>113.354538001563</v>
      </c>
      <c r="F44" s="1702"/>
      <c r="G44" s="1700">
        <f t="shared" si="3"/>
        <v>0</v>
      </c>
    </row>
    <row r="45" spans="1:7" ht="51">
      <c r="A45" s="1649">
        <f t="shared" si="4"/>
        <v>31</v>
      </c>
      <c r="B45" s="1745" t="s">
        <v>538</v>
      </c>
      <c r="C45" s="1748" t="s">
        <v>5186</v>
      </c>
      <c r="D45" s="1679" t="s">
        <v>370</v>
      </c>
      <c r="E45" s="1679">
        <v>342.72</v>
      </c>
      <c r="F45" s="1702"/>
      <c r="G45" s="1700">
        <f t="shared" si="3"/>
        <v>0</v>
      </c>
    </row>
    <row r="46" spans="1:7" ht="26.25">
      <c r="A46" s="1649">
        <f t="shared" si="4"/>
        <v>32</v>
      </c>
      <c r="B46" s="1712" t="s">
        <v>5187</v>
      </c>
      <c r="C46" s="1746" t="s">
        <v>5188</v>
      </c>
      <c r="D46" s="1679" t="s">
        <v>386</v>
      </c>
      <c r="E46" s="1679">
        <v>5741.3943259769503</v>
      </c>
      <c r="F46" s="1702"/>
      <c r="G46" s="1700">
        <f t="shared" si="3"/>
        <v>0</v>
      </c>
    </row>
    <row r="47" spans="1:7" ht="26.25">
      <c r="A47" s="1649">
        <f t="shared" si="4"/>
        <v>33</v>
      </c>
      <c r="B47" s="1712" t="s">
        <v>5146</v>
      </c>
      <c r="C47" s="1711" t="s">
        <v>5147</v>
      </c>
      <c r="D47" s="1679" t="s">
        <v>386</v>
      </c>
      <c r="E47" s="1679">
        <v>217.709188021378</v>
      </c>
      <c r="F47" s="1702"/>
      <c r="G47" s="1700">
        <f t="shared" si="3"/>
        <v>0</v>
      </c>
    </row>
    <row r="48" spans="1:7" ht="51">
      <c r="A48" s="1649">
        <f t="shared" si="4"/>
        <v>34</v>
      </c>
      <c r="B48" s="1712" t="s">
        <v>5189</v>
      </c>
      <c r="C48" s="1717" t="s">
        <v>5190</v>
      </c>
      <c r="D48" s="1679" t="s">
        <v>386</v>
      </c>
      <c r="E48" s="1679">
        <v>145.13945868091901</v>
      </c>
      <c r="F48" s="1702"/>
      <c r="G48" s="1700">
        <f t="shared" si="3"/>
        <v>0</v>
      </c>
    </row>
    <row r="49" spans="1:7">
      <c r="A49" s="375"/>
      <c r="B49" s="376"/>
      <c r="C49" s="365" t="s">
        <v>649</v>
      </c>
      <c r="D49" s="376"/>
      <c r="E49" s="1688"/>
      <c r="F49" s="1704"/>
      <c r="G49" s="1700"/>
    </row>
    <row r="50" spans="1:7" ht="39">
      <c r="A50" s="1649">
        <v>35</v>
      </c>
      <c r="B50" s="1713" t="s">
        <v>5356</v>
      </c>
      <c r="C50" s="1711" t="s">
        <v>5262</v>
      </c>
      <c r="D50" s="1692" t="s">
        <v>377</v>
      </c>
      <c r="E50" s="1692">
        <v>20</v>
      </c>
      <c r="F50" s="1701"/>
      <c r="G50" s="1700">
        <f t="shared" ref="G50:G57" si="5">ROUND(F50,2)*ROUND(E50,2)</f>
        <v>0</v>
      </c>
    </row>
    <row r="51" spans="1:7" ht="39">
      <c r="A51" s="1649">
        <f t="shared" ref="A51:A57" si="6">+A50+1</f>
        <v>36</v>
      </c>
      <c r="B51" s="1713" t="s">
        <v>5233</v>
      </c>
      <c r="C51" s="1711" t="s">
        <v>5234</v>
      </c>
      <c r="D51" s="1692" t="s">
        <v>377</v>
      </c>
      <c r="E51" s="1692">
        <v>10</v>
      </c>
      <c r="F51" s="1701"/>
      <c r="G51" s="1700">
        <f t="shared" si="5"/>
        <v>0</v>
      </c>
    </row>
    <row r="52" spans="1:7" ht="38.25">
      <c r="A52" s="1649">
        <f t="shared" si="6"/>
        <v>37</v>
      </c>
      <c r="B52" s="1713" t="s">
        <v>5235</v>
      </c>
      <c r="C52" s="1713" t="s">
        <v>5236</v>
      </c>
      <c r="D52" s="1692" t="s">
        <v>386</v>
      </c>
      <c r="E52" s="1692">
        <v>176.785515789474</v>
      </c>
      <c r="F52" s="1718"/>
      <c r="G52" s="1700">
        <f t="shared" si="5"/>
        <v>0</v>
      </c>
    </row>
    <row r="53" spans="1:7" ht="26.25">
      <c r="A53" s="1649">
        <f t="shared" si="6"/>
        <v>38</v>
      </c>
      <c r="B53" s="1713" t="s">
        <v>5237</v>
      </c>
      <c r="C53" s="1711" t="s">
        <v>5265</v>
      </c>
      <c r="D53" s="1692" t="s">
        <v>544</v>
      </c>
      <c r="E53" s="1692">
        <v>37.791905684210498</v>
      </c>
      <c r="F53" s="1718"/>
      <c r="G53" s="1700">
        <f t="shared" si="5"/>
        <v>0</v>
      </c>
    </row>
    <row r="54" spans="1:7" ht="51">
      <c r="A54" s="1649">
        <f t="shared" si="6"/>
        <v>39</v>
      </c>
      <c r="B54" s="1713" t="s">
        <v>5197</v>
      </c>
      <c r="C54" s="1713" t="s">
        <v>5266</v>
      </c>
      <c r="D54" s="1692" t="s">
        <v>544</v>
      </c>
      <c r="E54" s="1692">
        <v>175.45079999999999</v>
      </c>
      <c r="F54" s="1718"/>
      <c r="G54" s="1700">
        <f t="shared" si="5"/>
        <v>0</v>
      </c>
    </row>
    <row r="55" spans="1:7" ht="51">
      <c r="A55" s="1649">
        <f t="shared" si="6"/>
        <v>40</v>
      </c>
      <c r="B55" s="1713" t="s">
        <v>5199</v>
      </c>
      <c r="C55" s="1713" t="s">
        <v>5200</v>
      </c>
      <c r="D55" s="1692" t="s">
        <v>386</v>
      </c>
      <c r="E55" s="1692">
        <v>919.02800000000002</v>
      </c>
      <c r="F55" s="1718"/>
      <c r="G55" s="1700">
        <f t="shared" si="5"/>
        <v>0</v>
      </c>
    </row>
    <row r="56" spans="1:7">
      <c r="A56" s="1649">
        <f t="shared" si="6"/>
        <v>41</v>
      </c>
      <c r="B56" s="1713" t="s">
        <v>5201</v>
      </c>
      <c r="C56" s="1713" t="s">
        <v>5202</v>
      </c>
      <c r="D56" s="1692" t="s">
        <v>370</v>
      </c>
      <c r="E56" s="1692">
        <v>497.53440000000001</v>
      </c>
      <c r="F56" s="1718"/>
      <c r="G56" s="1700">
        <f t="shared" si="5"/>
        <v>0</v>
      </c>
    </row>
    <row r="57" spans="1:7" ht="26.25">
      <c r="A57" s="1649">
        <f t="shared" si="6"/>
        <v>42</v>
      </c>
      <c r="B57" s="1713" t="s">
        <v>5166</v>
      </c>
      <c r="C57" s="1709" t="s">
        <v>5167</v>
      </c>
      <c r="D57" s="1692" t="s">
        <v>370</v>
      </c>
      <c r="E57" s="1692">
        <v>7402.84</v>
      </c>
      <c r="F57" s="1718"/>
      <c r="G57" s="1700">
        <f t="shared" si="5"/>
        <v>0</v>
      </c>
    </row>
    <row r="58" spans="1:7" ht="26.25">
      <c r="A58" s="1719"/>
      <c r="B58" s="1664"/>
      <c r="C58" s="1665" t="s">
        <v>5203</v>
      </c>
      <c r="D58" s="1664"/>
      <c r="E58" s="1691"/>
      <c r="F58" s="1704"/>
      <c r="G58" s="1705"/>
    </row>
    <row r="59" spans="1:7">
      <c r="A59" s="1649">
        <v>43</v>
      </c>
      <c r="B59" s="1711" t="s">
        <v>5204</v>
      </c>
      <c r="C59" s="1713" t="s">
        <v>5205</v>
      </c>
      <c r="D59" s="1692" t="s">
        <v>370</v>
      </c>
      <c r="E59" s="1750">
        <v>2658.4319999999998</v>
      </c>
      <c r="F59" s="1718"/>
      <c r="G59" s="1700">
        <f t="shared" ref="G59:G72" si="7">ROUND(F59,2)*ROUND(E59,2)</f>
        <v>0</v>
      </c>
    </row>
    <row r="60" spans="1:7" ht="38.25">
      <c r="A60" s="1649">
        <f t="shared" ref="A60:A72" si="8">+A59+1</f>
        <v>44</v>
      </c>
      <c r="B60" s="1713" t="s">
        <v>5206</v>
      </c>
      <c r="C60" s="1713" t="s">
        <v>5207</v>
      </c>
      <c r="D60" s="1692" t="s">
        <v>370</v>
      </c>
      <c r="E60" s="1751">
        <v>2476.8000000000002</v>
      </c>
      <c r="F60" s="1718"/>
      <c r="G60" s="1700">
        <f t="shared" si="7"/>
        <v>0</v>
      </c>
    </row>
    <row r="61" spans="1:7" ht="38.25">
      <c r="A61" s="1649">
        <f t="shared" si="8"/>
        <v>45</v>
      </c>
      <c r="B61" s="1713" t="s">
        <v>5208</v>
      </c>
      <c r="C61" s="1713" t="s">
        <v>5209</v>
      </c>
      <c r="D61" s="1692" t="s">
        <v>370</v>
      </c>
      <c r="E61" s="1751">
        <v>2476.8000000000002</v>
      </c>
      <c r="F61" s="1718"/>
      <c r="G61" s="1700">
        <f t="shared" si="7"/>
        <v>0</v>
      </c>
    </row>
    <row r="62" spans="1:7" ht="38.25">
      <c r="A62" s="1649">
        <f t="shared" si="8"/>
        <v>46</v>
      </c>
      <c r="B62" s="1713" t="s">
        <v>5210</v>
      </c>
      <c r="C62" s="1713" t="s">
        <v>5211</v>
      </c>
      <c r="D62" s="1692" t="s">
        <v>370</v>
      </c>
      <c r="E62" s="1751">
        <v>2476.8000000000002</v>
      </c>
      <c r="F62" s="1718"/>
      <c r="G62" s="1700">
        <f t="shared" si="7"/>
        <v>0</v>
      </c>
    </row>
    <row r="63" spans="1:7">
      <c r="A63" s="1649">
        <f t="shared" si="8"/>
        <v>47</v>
      </c>
      <c r="B63" s="1713" t="s">
        <v>5212</v>
      </c>
      <c r="C63" s="1713" t="s">
        <v>5213</v>
      </c>
      <c r="D63" s="1692" t="s">
        <v>374</v>
      </c>
      <c r="E63" s="1692">
        <v>412.8</v>
      </c>
      <c r="F63" s="1718"/>
      <c r="G63" s="1700">
        <f t="shared" si="7"/>
        <v>0</v>
      </c>
    </row>
    <row r="64" spans="1:7">
      <c r="A64" s="1649">
        <f t="shared" si="8"/>
        <v>48</v>
      </c>
      <c r="B64" s="1713" t="s">
        <v>5214</v>
      </c>
      <c r="C64" s="1713" t="s">
        <v>5215</v>
      </c>
      <c r="D64" s="1692" t="s">
        <v>374</v>
      </c>
      <c r="E64" s="1692">
        <v>412.8</v>
      </c>
      <c r="F64" s="1718"/>
      <c r="G64" s="1700">
        <f t="shared" si="7"/>
        <v>0</v>
      </c>
    </row>
    <row r="65" spans="1:7" ht="25.5">
      <c r="A65" s="1649">
        <f t="shared" si="8"/>
        <v>49</v>
      </c>
      <c r="B65" s="1713" t="s">
        <v>5267</v>
      </c>
      <c r="C65" s="1713" t="s">
        <v>5268</v>
      </c>
      <c r="D65" s="1692" t="s">
        <v>377</v>
      </c>
      <c r="E65" s="1692">
        <v>6</v>
      </c>
      <c r="F65" s="1718"/>
      <c r="G65" s="1700">
        <f t="shared" si="7"/>
        <v>0</v>
      </c>
    </row>
    <row r="66" spans="1:7" ht="26.25">
      <c r="A66" s="1649">
        <f t="shared" si="8"/>
        <v>50</v>
      </c>
      <c r="B66" s="1732" t="s">
        <v>5269</v>
      </c>
      <c r="C66" s="1673" t="s">
        <v>5270</v>
      </c>
      <c r="D66" s="1716" t="s">
        <v>374</v>
      </c>
      <c r="E66" s="1716">
        <v>226.4</v>
      </c>
      <c r="F66" s="1702"/>
      <c r="G66" s="1700">
        <f t="shared" si="7"/>
        <v>0</v>
      </c>
    </row>
    <row r="67" spans="1:7">
      <c r="A67" s="1649">
        <f t="shared" si="8"/>
        <v>51</v>
      </c>
      <c r="B67" s="1713" t="s">
        <v>5216</v>
      </c>
      <c r="C67" s="1713" t="s">
        <v>5217</v>
      </c>
      <c r="D67" s="1692" t="s">
        <v>374</v>
      </c>
      <c r="E67" s="1692">
        <v>412.8</v>
      </c>
      <c r="F67" s="1718"/>
      <c r="G67" s="1700">
        <f t="shared" si="7"/>
        <v>0</v>
      </c>
    </row>
    <row r="68" spans="1:7" ht="25.5">
      <c r="A68" s="1649">
        <f t="shared" si="8"/>
        <v>52</v>
      </c>
      <c r="B68" s="1711" t="s">
        <v>5271</v>
      </c>
      <c r="C68" s="1713" t="s">
        <v>5272</v>
      </c>
      <c r="D68" s="1692" t="s">
        <v>370</v>
      </c>
      <c r="E68" s="1692">
        <f>206.4*2.5</f>
        <v>516</v>
      </c>
      <c r="F68" s="1718"/>
      <c r="G68" s="1700">
        <f t="shared" si="7"/>
        <v>0</v>
      </c>
    </row>
    <row r="69" spans="1:7" ht="25.5">
      <c r="A69" s="1649">
        <f t="shared" si="8"/>
        <v>53</v>
      </c>
      <c r="B69" s="1713" t="s">
        <v>5218</v>
      </c>
      <c r="C69" s="1713" t="s">
        <v>5219</v>
      </c>
      <c r="D69" s="1692" t="s">
        <v>370</v>
      </c>
      <c r="E69" s="1692">
        <f>103.2*1.8</f>
        <v>185.76000000000002</v>
      </c>
      <c r="F69" s="1718"/>
      <c r="G69" s="1700">
        <f t="shared" si="7"/>
        <v>0</v>
      </c>
    </row>
    <row r="70" spans="1:7" ht="26.25">
      <c r="A70" s="1649">
        <f t="shared" si="8"/>
        <v>54</v>
      </c>
      <c r="B70" s="1713" t="s">
        <v>5273</v>
      </c>
      <c r="C70" s="1711" t="s">
        <v>5274</v>
      </c>
      <c r="D70" s="1692" t="s">
        <v>374</v>
      </c>
      <c r="E70" s="1692">
        <v>55.6</v>
      </c>
      <c r="F70" s="1701"/>
      <c r="G70" s="1700">
        <f t="shared" si="7"/>
        <v>0</v>
      </c>
    </row>
    <row r="71" spans="1:7" ht="26.25">
      <c r="A71" s="1649">
        <f t="shared" si="8"/>
        <v>55</v>
      </c>
      <c r="B71" s="1713" t="s">
        <v>5275</v>
      </c>
      <c r="C71" s="1711" t="s">
        <v>5276</v>
      </c>
      <c r="D71" s="1692" t="s">
        <v>544</v>
      </c>
      <c r="E71" s="1692">
        <f>6*0.3</f>
        <v>1.7999999999999998</v>
      </c>
      <c r="F71" s="1701"/>
      <c r="G71" s="1700">
        <f t="shared" si="7"/>
        <v>0</v>
      </c>
    </row>
    <row r="72" spans="1:7" ht="39" thickBot="1">
      <c r="A72" s="1649">
        <f t="shared" si="8"/>
        <v>56</v>
      </c>
      <c r="B72" s="1711" t="s">
        <v>5220</v>
      </c>
      <c r="C72" s="1713" t="s">
        <v>5221</v>
      </c>
      <c r="D72" s="1692" t="s">
        <v>374</v>
      </c>
      <c r="E72" s="1692">
        <v>428.8</v>
      </c>
      <c r="F72" s="1718"/>
      <c r="G72" s="1700">
        <f t="shared" si="7"/>
        <v>0</v>
      </c>
    </row>
    <row r="73" spans="1:7" ht="16.5" thickTop="1" thickBot="1">
      <c r="A73" s="385"/>
      <c r="B73" s="386"/>
      <c r="C73" s="3782" t="s">
        <v>5222</v>
      </c>
      <c r="D73" s="3782"/>
      <c r="E73" s="1693"/>
      <c r="F73" s="388"/>
      <c r="G73" s="1694">
        <f>SUM(G11:G72)</f>
        <v>0</v>
      </c>
    </row>
    <row r="74" spans="1:7" ht="15.75" thickTop="1">
      <c r="A74" s="344"/>
      <c r="B74" s="345"/>
      <c r="C74" s="365"/>
      <c r="D74" s="323"/>
      <c r="E74" s="1695"/>
      <c r="F74" s="347"/>
      <c r="G74" s="348"/>
    </row>
    <row r="75" spans="1:7">
      <c r="A75" s="344"/>
      <c r="B75" s="345"/>
      <c r="C75" s="365"/>
      <c r="D75" s="323"/>
      <c r="E75" s="1695"/>
      <c r="F75" s="347"/>
      <c r="G75" s="1696"/>
    </row>
    <row r="76" spans="1:7">
      <c r="A76" s="1697"/>
      <c r="B76" s="349" t="s">
        <v>5346</v>
      </c>
      <c r="C76" s="521"/>
      <c r="D76" s="1697"/>
      <c r="E76" s="1695"/>
      <c r="F76" s="1696"/>
      <c r="G76" s="1696"/>
    </row>
    <row r="77" spans="1:7">
      <c r="A77" s="1697"/>
      <c r="B77" s="349" t="s">
        <v>395</v>
      </c>
      <c r="C77" s="521"/>
      <c r="D77" s="1697"/>
      <c r="E77" s="1695"/>
      <c r="F77" s="1696"/>
      <c r="G77" s="1696"/>
    </row>
    <row r="78" spans="1:7">
      <c r="A78" s="1697"/>
      <c r="B78" s="349" t="s">
        <v>5224</v>
      </c>
      <c r="C78" s="521"/>
      <c r="D78" s="1697"/>
      <c r="E78" s="1695"/>
      <c r="F78" s="1696"/>
      <c r="G78" s="1696"/>
    </row>
    <row r="79" spans="1:7">
      <c r="A79" s="1697"/>
      <c r="B79" s="349"/>
      <c r="C79" s="521"/>
      <c r="D79" s="1697"/>
      <c r="E79" s="1695"/>
      <c r="F79" s="1696"/>
      <c r="G79" s="1696"/>
    </row>
    <row r="80" spans="1:7">
      <c r="A80" s="1697"/>
      <c r="B80" s="1698"/>
      <c r="C80" s="1699"/>
      <c r="D80" s="1697"/>
      <c r="E80" s="1695"/>
      <c r="F80" s="1696"/>
      <c r="G80" s="1696"/>
    </row>
    <row r="81" spans="1:7">
      <c r="A81" s="316"/>
      <c r="B81" s="358"/>
      <c r="C81" s="425"/>
      <c r="D81" s="316"/>
      <c r="E81" s="2892" t="s">
        <v>7638</v>
      </c>
      <c r="F81" s="1696"/>
      <c r="G81" s="1696"/>
    </row>
  </sheetData>
  <mergeCells count="7">
    <mergeCell ref="C73:D73"/>
    <mergeCell ref="A1:I1"/>
    <mergeCell ref="A2:I2"/>
    <mergeCell ref="A3:F3"/>
    <mergeCell ref="F4:G4"/>
    <mergeCell ref="A5:F5"/>
    <mergeCell ref="A7:G7"/>
  </mergeCell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workbookViewId="0">
      <selection activeCell="A2" sqref="A2:I2"/>
    </sheetView>
  </sheetViews>
  <sheetFormatPr defaultColWidth="9" defaultRowHeight="15"/>
  <cols>
    <col min="3" max="3" width="14.85546875" customWidth="1"/>
    <col min="5" max="5" width="11.7109375" customWidth="1"/>
    <col min="6" max="6" width="11" customWidth="1"/>
    <col min="7" max="7" width="13.8554687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5347</v>
      </c>
      <c r="B5" s="4271"/>
      <c r="C5" s="4271"/>
      <c r="D5" s="4271"/>
      <c r="E5" s="4271"/>
      <c r="F5" s="4271"/>
      <c r="G5" s="3618"/>
    </row>
    <row r="6" spans="1:9">
      <c r="A6" s="3620"/>
      <c r="B6" s="3620"/>
      <c r="C6" s="3621"/>
      <c r="D6" s="3620"/>
      <c r="E6" s="3620"/>
      <c r="F6" s="3620"/>
      <c r="G6" s="3618"/>
    </row>
    <row r="7" spans="1:9" ht="15.75" thickBot="1">
      <c r="A7" s="4272" t="s">
        <v>5348</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27" thickTop="1">
      <c r="A10" s="3630"/>
      <c r="B10" s="3631"/>
      <c r="C10" s="3621" t="s">
        <v>5135</v>
      </c>
      <c r="D10" s="3631"/>
      <c r="E10" s="3631"/>
      <c r="F10" s="3631"/>
      <c r="G10" s="3632"/>
    </row>
    <row r="11" spans="1:9" ht="26.25">
      <c r="A11" s="3633">
        <v>1</v>
      </c>
      <c r="B11" s="3634" t="s">
        <v>5136</v>
      </c>
      <c r="C11" s="3635" t="s">
        <v>5137</v>
      </c>
      <c r="D11" s="3636" t="s">
        <v>370</v>
      </c>
      <c r="E11" s="3693">
        <v>410.68799999999999</v>
      </c>
      <c r="F11" s="3636"/>
      <c r="G11" s="3638">
        <f t="shared" ref="G11:G26" si="0">ROUND(F11,2)*ROUND(E11,2)</f>
        <v>0</v>
      </c>
    </row>
    <row r="12" spans="1:9" ht="26.25">
      <c r="A12" s="3633">
        <f t="shared" ref="A12:A26" si="1">+A11+1</f>
        <v>2</v>
      </c>
      <c r="B12" s="3639" t="s">
        <v>5138</v>
      </c>
      <c r="C12" s="3640" t="s">
        <v>5139</v>
      </c>
      <c r="D12" s="3641" t="s">
        <v>374</v>
      </c>
      <c r="E12" s="3693">
        <v>556.79999999999995</v>
      </c>
      <c r="F12" s="3643"/>
      <c r="G12" s="3638">
        <f t="shared" si="0"/>
        <v>0</v>
      </c>
    </row>
    <row r="13" spans="1:9" ht="26.25">
      <c r="A13" s="3633">
        <f t="shared" si="1"/>
        <v>3</v>
      </c>
      <c r="B13" s="3644" t="s">
        <v>5140</v>
      </c>
      <c r="C13" s="3645" t="s">
        <v>5141</v>
      </c>
      <c r="D13" s="3646" t="s">
        <v>386</v>
      </c>
      <c r="E13" s="3693">
        <v>724.18485886078201</v>
      </c>
      <c r="F13" s="3643"/>
      <c r="G13" s="3638">
        <f t="shared" si="0"/>
        <v>0</v>
      </c>
    </row>
    <row r="14" spans="1:9" ht="39">
      <c r="A14" s="3633">
        <f t="shared" si="1"/>
        <v>4</v>
      </c>
      <c r="B14" s="3644" t="s">
        <v>5142</v>
      </c>
      <c r="C14" s="3645" t="s">
        <v>5143</v>
      </c>
      <c r="D14" s="3646" t="s">
        <v>544</v>
      </c>
      <c r="E14" s="3693">
        <v>84.744</v>
      </c>
      <c r="F14" s="3643"/>
      <c r="G14" s="3638">
        <f t="shared" si="0"/>
        <v>0</v>
      </c>
    </row>
    <row r="15" spans="1:9" ht="26.25">
      <c r="A15" s="3633">
        <f t="shared" si="1"/>
        <v>5</v>
      </c>
      <c r="B15" s="3644" t="s">
        <v>5144</v>
      </c>
      <c r="C15" s="3645" t="s">
        <v>5145</v>
      </c>
      <c r="D15" s="3646" t="s">
        <v>544</v>
      </c>
      <c r="E15" s="3693">
        <v>2.29</v>
      </c>
      <c r="F15" s="3643"/>
      <c r="G15" s="3638">
        <f t="shared" si="0"/>
        <v>0</v>
      </c>
    </row>
    <row r="16" spans="1:9" ht="26.25">
      <c r="A16" s="3633">
        <f t="shared" si="1"/>
        <v>6</v>
      </c>
      <c r="B16" s="3644" t="s">
        <v>5146</v>
      </c>
      <c r="C16" s="3645" t="s">
        <v>5147</v>
      </c>
      <c r="D16" s="3646" t="s">
        <v>386</v>
      </c>
      <c r="E16" s="3693">
        <v>616.03200000000004</v>
      </c>
      <c r="F16" s="3643"/>
      <c r="G16" s="3638">
        <f t="shared" si="0"/>
        <v>0</v>
      </c>
    </row>
    <row r="17" spans="1:7" ht="39">
      <c r="A17" s="3633">
        <f t="shared" si="1"/>
        <v>7</v>
      </c>
      <c r="B17" s="3644" t="s">
        <v>5148</v>
      </c>
      <c r="C17" s="3645" t="s">
        <v>5149</v>
      </c>
      <c r="D17" s="3646" t="s">
        <v>386</v>
      </c>
      <c r="E17" s="3693">
        <v>32.572032632419003</v>
      </c>
      <c r="F17" s="3643"/>
      <c r="G17" s="3638">
        <f t="shared" si="0"/>
        <v>0</v>
      </c>
    </row>
    <row r="18" spans="1:7" ht="51.75">
      <c r="A18" s="3633">
        <f t="shared" si="1"/>
        <v>8</v>
      </c>
      <c r="B18" s="3644" t="s">
        <v>633</v>
      </c>
      <c r="C18" s="3645" t="s">
        <v>5150</v>
      </c>
      <c r="D18" s="3646" t="s">
        <v>386</v>
      </c>
      <c r="E18" s="3693">
        <v>16.391999999999999</v>
      </c>
      <c r="F18" s="3643"/>
      <c r="G18" s="3638">
        <f t="shared" si="0"/>
        <v>0</v>
      </c>
    </row>
    <row r="19" spans="1:7" ht="64.5">
      <c r="A19" s="3633">
        <f t="shared" si="1"/>
        <v>9</v>
      </c>
      <c r="B19" s="3644" t="s">
        <v>5151</v>
      </c>
      <c r="C19" s="3645" t="s">
        <v>5152</v>
      </c>
      <c r="D19" s="3646" t="s">
        <v>377</v>
      </c>
      <c r="E19" s="3693">
        <v>7</v>
      </c>
      <c r="F19" s="3643"/>
      <c r="G19" s="3638">
        <f t="shared" si="0"/>
        <v>0</v>
      </c>
    </row>
    <row r="20" spans="1:7" ht="77.25">
      <c r="A20" s="3633">
        <f t="shared" si="1"/>
        <v>10</v>
      </c>
      <c r="B20" s="3644" t="s">
        <v>5153</v>
      </c>
      <c r="C20" s="3645" t="s">
        <v>5154</v>
      </c>
      <c r="D20" s="3646" t="s">
        <v>377</v>
      </c>
      <c r="E20" s="3693">
        <v>24</v>
      </c>
      <c r="F20" s="3643"/>
      <c r="G20" s="3638">
        <f t="shared" si="0"/>
        <v>0</v>
      </c>
    </row>
    <row r="21" spans="1:7">
      <c r="A21" s="3633">
        <f t="shared" si="1"/>
        <v>11</v>
      </c>
      <c r="B21" s="3644" t="s">
        <v>5151</v>
      </c>
      <c r="C21" s="3645" t="s">
        <v>5155</v>
      </c>
      <c r="D21" s="3646" t="s">
        <v>377</v>
      </c>
      <c r="E21" s="3693">
        <v>7</v>
      </c>
      <c r="F21" s="3643"/>
      <c r="G21" s="3638">
        <f t="shared" si="0"/>
        <v>0</v>
      </c>
    </row>
    <row r="22" spans="1:7" ht="38.25">
      <c r="A22" s="3633">
        <f t="shared" si="1"/>
        <v>12</v>
      </c>
      <c r="B22" s="3644" t="s">
        <v>5179</v>
      </c>
      <c r="C22" s="3647" t="s">
        <v>5229</v>
      </c>
      <c r="D22" s="3641" t="s">
        <v>544</v>
      </c>
      <c r="E22" s="3693">
        <v>51.382800000000003</v>
      </c>
      <c r="F22" s="3648"/>
      <c r="G22" s="3638">
        <f t="shared" si="0"/>
        <v>0</v>
      </c>
    </row>
    <row r="23" spans="1:7" ht="25.5">
      <c r="A23" s="3633">
        <f t="shared" si="1"/>
        <v>13</v>
      </c>
      <c r="B23" s="3644" t="s">
        <v>540</v>
      </c>
      <c r="C23" s="3647" t="s">
        <v>5230</v>
      </c>
      <c r="D23" s="3641" t="s">
        <v>370</v>
      </c>
      <c r="E23" s="3693">
        <v>374.70400000000001</v>
      </c>
      <c r="F23" s="3648"/>
      <c r="G23" s="3638">
        <f t="shared" si="0"/>
        <v>0</v>
      </c>
    </row>
    <row r="24" spans="1:7" ht="38.25">
      <c r="A24" s="3633">
        <f t="shared" si="1"/>
        <v>14</v>
      </c>
      <c r="B24" s="3644" t="s">
        <v>5189</v>
      </c>
      <c r="C24" s="3647" t="s">
        <v>5231</v>
      </c>
      <c r="D24" s="3641" t="s">
        <v>386</v>
      </c>
      <c r="E24" s="3693">
        <v>293.61599999999999</v>
      </c>
      <c r="F24" s="3648"/>
      <c r="G24" s="3638">
        <f t="shared" si="0"/>
        <v>0</v>
      </c>
    </row>
    <row r="25" spans="1:7" ht="63.75">
      <c r="A25" s="3633">
        <f t="shared" si="1"/>
        <v>15</v>
      </c>
      <c r="B25" s="3644" t="s">
        <v>538</v>
      </c>
      <c r="C25" s="3647" t="s">
        <v>5165</v>
      </c>
      <c r="D25" s="3641" t="s">
        <v>370</v>
      </c>
      <c r="E25" s="3693">
        <v>405.88799999999998</v>
      </c>
      <c r="F25" s="3648"/>
      <c r="G25" s="3638">
        <f t="shared" si="0"/>
        <v>0</v>
      </c>
    </row>
    <row r="26" spans="1:7" ht="25.5">
      <c r="A26" s="3633">
        <f t="shared" si="1"/>
        <v>16</v>
      </c>
      <c r="B26" s="3644" t="s">
        <v>5156</v>
      </c>
      <c r="C26" s="3647" t="s">
        <v>5157</v>
      </c>
      <c r="D26" s="3641" t="s">
        <v>386</v>
      </c>
      <c r="E26" s="3693">
        <v>121.2144</v>
      </c>
      <c r="F26" s="3648"/>
      <c r="G26" s="3638">
        <f t="shared" si="0"/>
        <v>0</v>
      </c>
    </row>
    <row r="27" spans="1:7" ht="26.25">
      <c r="A27" s="1703"/>
      <c r="B27" s="3649"/>
      <c r="C27" s="3650" t="s">
        <v>5158</v>
      </c>
      <c r="D27" s="3649"/>
      <c r="E27" s="3693"/>
      <c r="F27" s="3651"/>
      <c r="G27" s="3652"/>
    </row>
    <row r="28" spans="1:7" ht="26.25">
      <c r="A28" s="1668" t="s">
        <v>5127</v>
      </c>
      <c r="B28" s="3653" t="s">
        <v>5159</v>
      </c>
      <c r="C28" s="3654" t="s">
        <v>5160</v>
      </c>
      <c r="D28" s="3655" t="s">
        <v>544</v>
      </c>
      <c r="E28" s="3693">
        <v>100.534012025264</v>
      </c>
      <c r="F28" s="3657"/>
      <c r="G28" s="3638">
        <f t="shared" ref="G28:G33" si="2">ROUND(F28,2)*ROUND(E28,2)</f>
        <v>0</v>
      </c>
    </row>
    <row r="29" spans="1:7" ht="39">
      <c r="A29" s="3633">
        <f t="shared" ref="A29:A33" si="3">+A28+1</f>
        <v>18</v>
      </c>
      <c r="B29" s="3634" t="s">
        <v>5161</v>
      </c>
      <c r="C29" s="3635" t="s">
        <v>5162</v>
      </c>
      <c r="D29" s="3636" t="s">
        <v>370</v>
      </c>
      <c r="E29" s="3693">
        <v>935.90007329495904</v>
      </c>
      <c r="F29" s="3657"/>
      <c r="G29" s="3638">
        <f t="shared" si="2"/>
        <v>0</v>
      </c>
    </row>
    <row r="30" spans="1:7" ht="39">
      <c r="A30" s="3633">
        <f t="shared" si="3"/>
        <v>19</v>
      </c>
      <c r="B30" s="3634" t="s">
        <v>5163</v>
      </c>
      <c r="C30" s="3635" t="s">
        <v>5164</v>
      </c>
      <c r="D30" s="3636" t="s">
        <v>386</v>
      </c>
      <c r="E30" s="3693">
        <v>825.81509877895201</v>
      </c>
      <c r="F30" s="3657"/>
      <c r="G30" s="3638">
        <f t="shared" si="2"/>
        <v>0</v>
      </c>
    </row>
    <row r="31" spans="1:7" ht="64.5">
      <c r="A31" s="3633">
        <f t="shared" si="3"/>
        <v>20</v>
      </c>
      <c r="B31" s="3634" t="s">
        <v>538</v>
      </c>
      <c r="C31" s="3635" t="s">
        <v>5165</v>
      </c>
      <c r="D31" s="3636" t="s">
        <v>370</v>
      </c>
      <c r="E31" s="3693">
        <v>595.57277391497405</v>
      </c>
      <c r="F31" s="3657"/>
      <c r="G31" s="3638">
        <f t="shared" si="2"/>
        <v>0</v>
      </c>
    </row>
    <row r="32" spans="1:7" ht="26.25">
      <c r="A32" s="3633">
        <f t="shared" si="3"/>
        <v>21</v>
      </c>
      <c r="B32" s="3634" t="s">
        <v>5280</v>
      </c>
      <c r="C32" s="3635" t="s">
        <v>5281</v>
      </c>
      <c r="D32" s="3636" t="s">
        <v>374</v>
      </c>
      <c r="E32" s="3693">
        <v>85.56</v>
      </c>
      <c r="F32" s="3657"/>
      <c r="G32" s="3638">
        <f t="shared" si="2"/>
        <v>0</v>
      </c>
    </row>
    <row r="33" spans="1:7" ht="39">
      <c r="A33" s="3633">
        <f t="shared" si="3"/>
        <v>22</v>
      </c>
      <c r="B33" s="3659" t="s">
        <v>5166</v>
      </c>
      <c r="C33" s="3660" t="s">
        <v>5167</v>
      </c>
      <c r="D33" s="3649" t="s">
        <v>370</v>
      </c>
      <c r="E33" s="3693">
        <v>255.245474534989</v>
      </c>
      <c r="F33" s="3662"/>
      <c r="G33" s="3638">
        <f t="shared" si="2"/>
        <v>0</v>
      </c>
    </row>
    <row r="34" spans="1:7" ht="26.25">
      <c r="A34" s="3630"/>
      <c r="B34" s="3631"/>
      <c r="C34" s="3621" t="s">
        <v>5172</v>
      </c>
      <c r="D34" s="3631"/>
      <c r="E34" s="3631"/>
      <c r="F34" s="3651"/>
      <c r="G34" s="3652"/>
    </row>
    <row r="35" spans="1:7" ht="51.75">
      <c r="A35" s="3633">
        <v>23</v>
      </c>
      <c r="B35" s="3663" t="s">
        <v>5173</v>
      </c>
      <c r="C35" s="3664" t="s">
        <v>7615</v>
      </c>
      <c r="D35" s="3642" t="s">
        <v>386</v>
      </c>
      <c r="E35" s="3642">
        <v>109.44</v>
      </c>
      <c r="F35" s="3648"/>
      <c r="G35" s="3638">
        <f t="shared" ref="G35:G42" si="4">ROUND(F35,2)*ROUND(E35,2)</f>
        <v>0</v>
      </c>
    </row>
    <row r="36" spans="1:7" ht="64.5">
      <c r="A36" s="3633">
        <f t="shared" ref="A36:A42" si="5">+A35+1</f>
        <v>24</v>
      </c>
      <c r="B36" s="3663" t="s">
        <v>5175</v>
      </c>
      <c r="C36" s="3664" t="s">
        <v>5176</v>
      </c>
      <c r="D36" s="3642" t="s">
        <v>386</v>
      </c>
      <c r="E36" s="3642">
        <v>59.38</v>
      </c>
      <c r="F36" s="3648"/>
      <c r="G36" s="3638">
        <f t="shared" si="4"/>
        <v>0</v>
      </c>
    </row>
    <row r="37" spans="1:7" ht="64.5">
      <c r="A37" s="3633">
        <f t="shared" si="5"/>
        <v>25</v>
      </c>
      <c r="B37" s="3663" t="s">
        <v>5177</v>
      </c>
      <c r="C37" s="3664" t="s">
        <v>5178</v>
      </c>
      <c r="D37" s="3642" t="s">
        <v>386</v>
      </c>
      <c r="E37" s="3642">
        <v>11.18</v>
      </c>
      <c r="F37" s="3648"/>
      <c r="G37" s="3638">
        <f t="shared" si="4"/>
        <v>0</v>
      </c>
    </row>
    <row r="38" spans="1:7" ht="64.5">
      <c r="A38" s="3633">
        <f t="shared" si="5"/>
        <v>26</v>
      </c>
      <c r="B38" s="3663" t="s">
        <v>5179</v>
      </c>
      <c r="C38" s="3665" t="s">
        <v>5180</v>
      </c>
      <c r="D38" s="3642" t="s">
        <v>544</v>
      </c>
      <c r="E38" s="3642">
        <v>12.06</v>
      </c>
      <c r="F38" s="3648"/>
      <c r="G38" s="3638">
        <f t="shared" si="4"/>
        <v>0</v>
      </c>
    </row>
    <row r="39" spans="1:7" ht="89.25">
      <c r="A39" s="3633">
        <f t="shared" si="5"/>
        <v>27</v>
      </c>
      <c r="B39" s="3644" t="s">
        <v>538</v>
      </c>
      <c r="C39" s="3647" t="s">
        <v>5186</v>
      </c>
      <c r="D39" s="3642" t="s">
        <v>370</v>
      </c>
      <c r="E39" s="3642">
        <v>333.6</v>
      </c>
      <c r="F39" s="3666"/>
      <c r="G39" s="3638">
        <f t="shared" si="4"/>
        <v>0</v>
      </c>
    </row>
    <row r="40" spans="1:7" ht="25.5">
      <c r="A40" s="3633">
        <f t="shared" si="5"/>
        <v>28</v>
      </c>
      <c r="B40" s="3644" t="s">
        <v>540</v>
      </c>
      <c r="C40" s="3647" t="s">
        <v>5230</v>
      </c>
      <c r="D40" s="3641" t="s">
        <v>370</v>
      </c>
      <c r="E40" s="3642">
        <v>56.53</v>
      </c>
      <c r="F40" s="3648"/>
      <c r="G40" s="3638">
        <f t="shared" si="4"/>
        <v>0</v>
      </c>
    </row>
    <row r="41" spans="1:7">
      <c r="A41" s="3694">
        <f t="shared" si="5"/>
        <v>29</v>
      </c>
      <c r="B41" s="3695" t="s">
        <v>5183</v>
      </c>
      <c r="C41" s="3696" t="s">
        <v>5184</v>
      </c>
      <c r="D41" s="3697" t="s">
        <v>374</v>
      </c>
      <c r="E41" s="3697">
        <v>56.683023170566614</v>
      </c>
      <c r="F41" s="1784"/>
      <c r="G41" s="1776">
        <f t="shared" si="4"/>
        <v>0</v>
      </c>
    </row>
    <row r="42" spans="1:7">
      <c r="A42" s="3694">
        <f t="shared" si="5"/>
        <v>30</v>
      </c>
      <c r="B42" s="3695" t="s">
        <v>5185</v>
      </c>
      <c r="C42" s="3696" t="s">
        <v>581</v>
      </c>
      <c r="D42" s="3697" t="s">
        <v>374</v>
      </c>
      <c r="E42" s="3697">
        <v>96.683023170566614</v>
      </c>
      <c r="F42" s="1784"/>
      <c r="G42" s="1776">
        <f t="shared" si="4"/>
        <v>0</v>
      </c>
    </row>
    <row r="43" spans="1:7">
      <c r="A43" s="3669"/>
      <c r="B43" s="3670"/>
      <c r="C43" s="3671" t="s">
        <v>649</v>
      </c>
      <c r="D43" s="3670"/>
      <c r="E43" s="3670"/>
      <c r="F43" s="3651"/>
      <c r="G43" s="3638"/>
    </row>
    <row r="44" spans="1:7" ht="51.75">
      <c r="A44" s="3633">
        <v>31</v>
      </c>
      <c r="B44" s="3668" t="s">
        <v>5255</v>
      </c>
      <c r="C44" s="3665" t="s">
        <v>5256</v>
      </c>
      <c r="D44" s="3672" t="s">
        <v>544</v>
      </c>
      <c r="E44" s="3673">
        <v>390.29</v>
      </c>
      <c r="F44" s="3643"/>
      <c r="G44" s="3638">
        <f t="shared" ref="G44:G50" si="6">ROUND(F44,2)*ROUND(E44,2)</f>
        <v>0</v>
      </c>
    </row>
    <row r="45" spans="1:7" ht="51">
      <c r="A45" s="3633">
        <f t="shared" ref="A45:A50" si="7">+A44+1</f>
        <v>32</v>
      </c>
      <c r="B45" s="3668" t="s">
        <v>5235</v>
      </c>
      <c r="C45" s="3668" t="s">
        <v>5236</v>
      </c>
      <c r="D45" s="3672" t="s">
        <v>386</v>
      </c>
      <c r="E45" s="3673">
        <v>42.97</v>
      </c>
      <c r="F45" s="3676"/>
      <c r="G45" s="3638">
        <f t="shared" si="6"/>
        <v>0</v>
      </c>
    </row>
    <row r="46" spans="1:7" ht="39">
      <c r="A46" s="3633">
        <f t="shared" si="7"/>
        <v>33</v>
      </c>
      <c r="B46" s="3668" t="s">
        <v>5237</v>
      </c>
      <c r="C46" s="3665" t="s">
        <v>5265</v>
      </c>
      <c r="D46" s="3672" t="s">
        <v>544</v>
      </c>
      <c r="E46" s="3672">
        <v>18.12</v>
      </c>
      <c r="F46" s="3677"/>
      <c r="G46" s="3638">
        <f t="shared" si="6"/>
        <v>0</v>
      </c>
    </row>
    <row r="47" spans="1:7" ht="38.25">
      <c r="A47" s="3633">
        <f t="shared" si="7"/>
        <v>34</v>
      </c>
      <c r="B47" s="3668" t="s">
        <v>5197</v>
      </c>
      <c r="C47" s="3668" t="s">
        <v>5282</v>
      </c>
      <c r="D47" s="3672" t="s">
        <v>544</v>
      </c>
      <c r="E47" s="3672">
        <v>232.54</v>
      </c>
      <c r="F47" s="3677"/>
      <c r="G47" s="3638">
        <f t="shared" si="6"/>
        <v>0</v>
      </c>
    </row>
    <row r="48" spans="1:7" ht="63.75">
      <c r="A48" s="3633">
        <f t="shared" si="7"/>
        <v>35</v>
      </c>
      <c r="B48" s="3668" t="s">
        <v>5199</v>
      </c>
      <c r="C48" s="3668" t="s">
        <v>5200</v>
      </c>
      <c r="D48" s="3672" t="s">
        <v>386</v>
      </c>
      <c r="E48" s="3672">
        <v>1337.08</v>
      </c>
      <c r="F48" s="3677"/>
      <c r="G48" s="3638">
        <f t="shared" si="6"/>
        <v>0</v>
      </c>
    </row>
    <row r="49" spans="1:7" ht="25.5">
      <c r="A49" s="3633">
        <f t="shared" si="7"/>
        <v>36</v>
      </c>
      <c r="B49" s="3668" t="s">
        <v>5201</v>
      </c>
      <c r="C49" s="3668" t="s">
        <v>5202</v>
      </c>
      <c r="D49" s="3672" t="s">
        <v>370</v>
      </c>
      <c r="E49" s="3672">
        <v>600.79</v>
      </c>
      <c r="F49" s="3677"/>
      <c r="G49" s="3638">
        <f t="shared" si="6"/>
        <v>0</v>
      </c>
    </row>
    <row r="50" spans="1:7" ht="39">
      <c r="A50" s="3633">
        <f t="shared" si="7"/>
        <v>37</v>
      </c>
      <c r="B50" s="3668" t="s">
        <v>5166</v>
      </c>
      <c r="C50" s="3664" t="s">
        <v>5167</v>
      </c>
      <c r="D50" s="3672" t="s">
        <v>370</v>
      </c>
      <c r="E50" s="3672">
        <v>1174.57</v>
      </c>
      <c r="F50" s="3677"/>
      <c r="G50" s="3638">
        <f t="shared" si="6"/>
        <v>0</v>
      </c>
    </row>
    <row r="51" spans="1:7" ht="26.25">
      <c r="A51" s="3678"/>
      <c r="B51" s="3649"/>
      <c r="C51" s="3650" t="s">
        <v>5203</v>
      </c>
      <c r="D51" s="3649"/>
      <c r="E51" s="3649"/>
      <c r="F51" s="3651"/>
      <c r="G51" s="3652"/>
    </row>
    <row r="52" spans="1:7" ht="25.5">
      <c r="A52" s="3633">
        <v>38</v>
      </c>
      <c r="B52" s="3665" t="s">
        <v>5204</v>
      </c>
      <c r="C52" s="3668" t="s">
        <v>5205</v>
      </c>
      <c r="D52" s="3672" t="s">
        <v>370</v>
      </c>
      <c r="E52" s="3673">
        <v>1392.5709253376001</v>
      </c>
      <c r="F52" s="3677"/>
      <c r="G52" s="3638">
        <f t="shared" ref="G52:G62" si="8">ROUND(F52,2)*ROUND(E52,2)</f>
        <v>0</v>
      </c>
    </row>
    <row r="53" spans="1:7" ht="51">
      <c r="A53" s="3633">
        <f t="shared" ref="A53:A62" si="9">+A52+1</f>
        <v>39</v>
      </c>
      <c r="B53" s="3668" t="s">
        <v>5206</v>
      </c>
      <c r="C53" s="3668" t="s">
        <v>7616</v>
      </c>
      <c r="D53" s="3672" t="s">
        <v>370</v>
      </c>
      <c r="E53" s="3673">
        <v>1303.4985260570299</v>
      </c>
      <c r="F53" s="3677"/>
      <c r="G53" s="3638">
        <f t="shared" si="8"/>
        <v>0</v>
      </c>
    </row>
    <row r="54" spans="1:7" ht="38.25">
      <c r="A54" s="3633">
        <f t="shared" si="9"/>
        <v>40</v>
      </c>
      <c r="B54" s="3668" t="s">
        <v>5208</v>
      </c>
      <c r="C54" s="3668" t="s">
        <v>7617</v>
      </c>
      <c r="D54" s="3672" t="s">
        <v>370</v>
      </c>
      <c r="E54" s="3673">
        <v>1303.4985260570299</v>
      </c>
      <c r="F54" s="3677"/>
      <c r="G54" s="3638">
        <f t="shared" si="8"/>
        <v>0</v>
      </c>
    </row>
    <row r="55" spans="1:7" ht="38.25">
      <c r="A55" s="3633">
        <f t="shared" si="9"/>
        <v>41</v>
      </c>
      <c r="B55" s="3668" t="s">
        <v>5210</v>
      </c>
      <c r="C55" s="3668" t="s">
        <v>7618</v>
      </c>
      <c r="D55" s="3672" t="s">
        <v>370</v>
      </c>
      <c r="E55" s="3673">
        <v>1303.4985260570299</v>
      </c>
      <c r="F55" s="3677"/>
      <c r="G55" s="3638">
        <f t="shared" si="8"/>
        <v>0</v>
      </c>
    </row>
    <row r="56" spans="1:7" ht="25.5">
      <c r="A56" s="3633">
        <f t="shared" si="9"/>
        <v>42</v>
      </c>
      <c r="B56" s="3668" t="s">
        <v>5212</v>
      </c>
      <c r="C56" s="3668" t="s">
        <v>5213</v>
      </c>
      <c r="D56" s="3672" t="s">
        <v>374</v>
      </c>
      <c r="E56" s="3673">
        <v>217.25</v>
      </c>
      <c r="F56" s="3677"/>
      <c r="G56" s="3638">
        <f t="shared" si="8"/>
        <v>0</v>
      </c>
    </row>
    <row r="57" spans="1:7" ht="25.5">
      <c r="A57" s="3633">
        <f t="shared" si="9"/>
        <v>43</v>
      </c>
      <c r="B57" s="3668" t="s">
        <v>5214</v>
      </c>
      <c r="C57" s="3668" t="s">
        <v>5215</v>
      </c>
      <c r="D57" s="3672" t="s">
        <v>374</v>
      </c>
      <c r="E57" s="3675">
        <v>108.62</v>
      </c>
      <c r="F57" s="3676"/>
      <c r="G57" s="3638">
        <f t="shared" si="8"/>
        <v>0</v>
      </c>
    </row>
    <row r="58" spans="1:7" ht="38.25">
      <c r="A58" s="3633">
        <f t="shared" si="9"/>
        <v>44</v>
      </c>
      <c r="B58" s="3668" t="s">
        <v>5267</v>
      </c>
      <c r="C58" s="3668" t="s">
        <v>5268</v>
      </c>
      <c r="D58" s="3672" t="s">
        <v>377</v>
      </c>
      <c r="E58" s="3673">
        <v>4</v>
      </c>
      <c r="F58" s="3677"/>
      <c r="G58" s="3638">
        <f t="shared" si="8"/>
        <v>0</v>
      </c>
    </row>
    <row r="59" spans="1:7" ht="25.5">
      <c r="A59" s="3633">
        <f t="shared" si="9"/>
        <v>45</v>
      </c>
      <c r="B59" s="3668" t="s">
        <v>5216</v>
      </c>
      <c r="C59" s="3668" t="s">
        <v>5217</v>
      </c>
      <c r="D59" s="3672" t="s">
        <v>374</v>
      </c>
      <c r="E59" s="3673">
        <v>217.25</v>
      </c>
      <c r="F59" s="3677"/>
      <c r="G59" s="3638">
        <f t="shared" si="8"/>
        <v>0</v>
      </c>
    </row>
    <row r="60" spans="1:7" ht="38.25">
      <c r="A60" s="3633">
        <f t="shared" si="9"/>
        <v>46</v>
      </c>
      <c r="B60" s="3665" t="s">
        <v>5271</v>
      </c>
      <c r="C60" s="3668" t="s">
        <v>5272</v>
      </c>
      <c r="D60" s="3672" t="s">
        <v>370</v>
      </c>
      <c r="E60" s="3673">
        <f>108.624877171419*2.5</f>
        <v>271.56219292854752</v>
      </c>
      <c r="F60" s="3677"/>
      <c r="G60" s="3638">
        <f t="shared" si="8"/>
        <v>0</v>
      </c>
    </row>
    <row r="61" spans="1:7" ht="38.25">
      <c r="A61" s="3633">
        <f t="shared" si="9"/>
        <v>47</v>
      </c>
      <c r="B61" s="3668" t="s">
        <v>5218</v>
      </c>
      <c r="C61" s="3668" t="s">
        <v>5219</v>
      </c>
      <c r="D61" s="3672" t="s">
        <v>370</v>
      </c>
      <c r="E61" s="3698">
        <f>54.31*1.8</f>
        <v>97.75800000000001</v>
      </c>
      <c r="F61" s="3677"/>
      <c r="G61" s="3638">
        <f t="shared" si="8"/>
        <v>0</v>
      </c>
    </row>
    <row r="62" spans="1:7" ht="51.75" thickBot="1">
      <c r="A62" s="3633">
        <f t="shared" si="9"/>
        <v>48</v>
      </c>
      <c r="B62" s="3665" t="s">
        <v>5220</v>
      </c>
      <c r="C62" s="3668" t="s">
        <v>5221</v>
      </c>
      <c r="D62" s="3672" t="s">
        <v>374</v>
      </c>
      <c r="E62" s="3672">
        <v>217.25</v>
      </c>
      <c r="F62" s="3677"/>
      <c r="G62" s="3638">
        <f t="shared" si="8"/>
        <v>0</v>
      </c>
    </row>
    <row r="63" spans="1:7" ht="16.5" thickTop="1" thickBot="1">
      <c r="A63" s="385"/>
      <c r="B63" s="386"/>
      <c r="C63" s="4267" t="s">
        <v>5222</v>
      </c>
      <c r="D63" s="4267"/>
      <c r="E63" s="3681"/>
      <c r="F63" s="388"/>
      <c r="G63" s="3682">
        <f>SUM(G11:G62)</f>
        <v>0</v>
      </c>
    </row>
    <row r="64" spans="1:7" ht="15.75" thickTop="1">
      <c r="A64" s="344"/>
      <c r="B64" s="345"/>
      <c r="C64" s="3621"/>
      <c r="D64" s="3620"/>
      <c r="E64" s="3683"/>
      <c r="F64" s="347"/>
      <c r="G64" s="3684"/>
    </row>
    <row r="65" spans="1:7">
      <c r="A65" s="344"/>
      <c r="B65" s="345"/>
      <c r="C65" s="3621"/>
      <c r="D65" s="3620"/>
      <c r="E65" s="3683"/>
      <c r="F65" s="347"/>
      <c r="G65" s="3685"/>
    </row>
    <row r="66" spans="1:7">
      <c r="A66" s="3686"/>
      <c r="B66" s="3687" t="s">
        <v>5223</v>
      </c>
      <c r="C66" s="3688"/>
      <c r="D66" s="3686"/>
      <c r="E66" s="3683"/>
      <c r="F66" s="3685"/>
      <c r="G66" s="3685"/>
    </row>
    <row r="67" spans="1:7">
      <c r="A67" s="3686"/>
      <c r="B67" s="3687" t="s">
        <v>395</v>
      </c>
      <c r="C67" s="3688"/>
      <c r="D67" s="3686"/>
      <c r="E67" s="3683"/>
      <c r="F67" s="3685"/>
      <c r="G67" s="3685"/>
    </row>
    <row r="68" spans="1:7">
      <c r="A68" s="3686"/>
      <c r="B68" s="3687" t="s">
        <v>5224</v>
      </c>
      <c r="C68" s="3688"/>
      <c r="D68" s="3686"/>
      <c r="E68" s="3683"/>
      <c r="F68" s="3685"/>
      <c r="G68" s="3685"/>
    </row>
    <row r="69" spans="1:7">
      <c r="A69" s="3686"/>
      <c r="B69" s="3687"/>
      <c r="C69" s="3688"/>
      <c r="D69" s="3686"/>
      <c r="E69" s="3683"/>
      <c r="F69" s="3685"/>
      <c r="G69" s="3685"/>
    </row>
    <row r="70" spans="1:7">
      <c r="A70" s="3686"/>
      <c r="B70" s="3689"/>
      <c r="C70" s="3690"/>
      <c r="D70" s="3686"/>
      <c r="E70" s="2892" t="s">
        <v>7638</v>
      </c>
      <c r="F70" s="3685"/>
      <c r="G70" s="3685"/>
    </row>
    <row r="71" spans="1:7">
      <c r="A71" s="316"/>
      <c r="B71" s="3691"/>
      <c r="C71" s="3692"/>
      <c r="D71" s="316"/>
      <c r="E71" s="3691"/>
      <c r="F71" s="3685"/>
      <c r="G71" s="3685"/>
    </row>
  </sheetData>
  <mergeCells count="7">
    <mergeCell ref="C63:D63"/>
    <mergeCell ref="A1:I1"/>
    <mergeCell ref="A2:I2"/>
    <mergeCell ref="A3:F3"/>
    <mergeCell ref="F4:G4"/>
    <mergeCell ref="A5:F5"/>
    <mergeCell ref="A7:G7"/>
  </mergeCell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A2" sqref="A2:I2"/>
    </sheetView>
  </sheetViews>
  <sheetFormatPr defaultColWidth="9" defaultRowHeight="15"/>
  <cols>
    <col min="1" max="2" width="9" style="1733"/>
    <col min="3" max="3" width="20.42578125" style="1733" customWidth="1"/>
    <col min="4" max="4" width="9" style="1733"/>
    <col min="5" max="5" width="9.28515625" style="1733" customWidth="1"/>
    <col min="6" max="6" width="11.28515625" style="1733" customWidth="1"/>
    <col min="7" max="7" width="14" style="1733" customWidth="1"/>
    <col min="8" max="16384" width="9" style="1733"/>
  </cols>
  <sheetData>
    <row r="1" spans="1:9">
      <c r="A1" s="3761"/>
      <c r="B1" s="3761"/>
      <c r="C1" s="3761"/>
      <c r="D1" s="3761"/>
      <c r="E1" s="3761"/>
      <c r="F1" s="3761"/>
      <c r="G1" s="3761"/>
      <c r="H1" s="3761"/>
      <c r="I1" s="3761"/>
    </row>
    <row r="2" spans="1:9">
      <c r="A2" s="3761" t="s">
        <v>7646</v>
      </c>
      <c r="B2" s="3761"/>
      <c r="C2" s="3761"/>
      <c r="D2" s="3761"/>
      <c r="E2" s="3761"/>
      <c r="F2" s="3761"/>
      <c r="G2" s="3761"/>
      <c r="H2" s="3761"/>
      <c r="I2" s="3761"/>
    </row>
    <row r="3" spans="1:9">
      <c r="A3" s="3784" t="s">
        <v>5132</v>
      </c>
      <c r="B3" s="3784"/>
      <c r="C3" s="3784"/>
      <c r="D3" s="3784"/>
      <c r="E3" s="3784"/>
      <c r="F3" s="3784"/>
      <c r="G3" s="322"/>
    </row>
    <row r="4" spans="1:9">
      <c r="A4" s="321"/>
      <c r="B4" s="321"/>
      <c r="C4" s="363"/>
      <c r="D4" s="321"/>
      <c r="E4" s="321"/>
      <c r="F4" s="4265"/>
      <c r="G4" s="4265"/>
    </row>
    <row r="5" spans="1:9">
      <c r="A5" s="3785" t="s">
        <v>5349</v>
      </c>
      <c r="B5" s="3785"/>
      <c r="C5" s="3785"/>
      <c r="D5" s="3785"/>
      <c r="E5" s="3785"/>
      <c r="F5" s="3785"/>
      <c r="G5" s="322"/>
    </row>
    <row r="6" spans="1:9">
      <c r="A6" s="323"/>
      <c r="B6" s="323"/>
      <c r="C6" s="365"/>
      <c r="D6" s="323"/>
      <c r="E6" s="323"/>
      <c r="F6" s="323"/>
      <c r="G6" s="322"/>
    </row>
    <row r="7" spans="1:9" ht="15.75" thickBot="1">
      <c r="A7" s="4266" t="s">
        <v>5350</v>
      </c>
      <c r="B7" s="4266"/>
      <c r="C7" s="4266"/>
      <c r="D7" s="4266"/>
      <c r="E7" s="4266"/>
      <c r="F7" s="4266"/>
      <c r="G7" s="4266"/>
    </row>
    <row r="8" spans="1:9" ht="27" thickTop="1" thickBot="1">
      <c r="A8" s="1767" t="s">
        <v>969</v>
      </c>
      <c r="B8" s="1768" t="s">
        <v>970</v>
      </c>
      <c r="C8" s="1768" t="s">
        <v>971</v>
      </c>
      <c r="D8" s="1768" t="s">
        <v>306</v>
      </c>
      <c r="E8" s="1768" t="s">
        <v>972</v>
      </c>
      <c r="F8" s="1769" t="s">
        <v>1145</v>
      </c>
      <c r="G8" s="1770" t="s">
        <v>365</v>
      </c>
    </row>
    <row r="9" spans="1:9" ht="16.5" thickTop="1" thickBot="1">
      <c r="A9" s="1771">
        <v>0</v>
      </c>
      <c r="B9" s="1772">
        <v>1</v>
      </c>
      <c r="C9" s="1773">
        <v>2</v>
      </c>
      <c r="D9" s="1772">
        <v>3</v>
      </c>
      <c r="E9" s="1773">
        <v>4</v>
      </c>
      <c r="F9" s="1772">
        <v>5</v>
      </c>
      <c r="G9" s="1774">
        <v>6</v>
      </c>
    </row>
    <row r="10" spans="1:9" ht="16.5" customHeight="1" thickTop="1">
      <c r="A10" s="375"/>
      <c r="B10" s="376"/>
      <c r="C10" s="365" t="s">
        <v>5135</v>
      </c>
      <c r="D10" s="376"/>
      <c r="E10" s="376"/>
      <c r="F10" s="376"/>
      <c r="G10" s="377"/>
    </row>
    <row r="11" spans="1:9">
      <c r="A11" s="1649">
        <v>1</v>
      </c>
      <c r="B11" s="1650" t="s">
        <v>5136</v>
      </c>
      <c r="C11" s="1651" t="s">
        <v>5137</v>
      </c>
      <c r="D11" s="1652" t="s">
        <v>370</v>
      </c>
      <c r="E11" s="1775">
        <v>2858.58</v>
      </c>
      <c r="F11" s="1652"/>
      <c r="G11" s="1776">
        <f t="shared" ref="G11:G26" si="0">ROUND(F11,2)*ROUND(E11,2)</f>
        <v>0</v>
      </c>
    </row>
    <row r="12" spans="1:9" ht="26.25">
      <c r="A12" s="1649">
        <f t="shared" ref="A12:A26" si="1">+A11+1</f>
        <v>2</v>
      </c>
      <c r="B12" s="1777" t="s">
        <v>5138</v>
      </c>
      <c r="C12" s="1778" t="s">
        <v>5139</v>
      </c>
      <c r="D12" s="1779" t="s">
        <v>374</v>
      </c>
      <c r="E12" s="1775">
        <v>4268.8</v>
      </c>
      <c r="F12" s="1780"/>
      <c r="G12" s="1776">
        <f t="shared" si="0"/>
        <v>0</v>
      </c>
    </row>
    <row r="13" spans="1:9" ht="26.25">
      <c r="A13" s="1649">
        <f t="shared" si="1"/>
        <v>3</v>
      </c>
      <c r="B13" s="1781" t="s">
        <v>5140</v>
      </c>
      <c r="C13" s="518" t="s">
        <v>5141</v>
      </c>
      <c r="D13" s="1782" t="s">
        <v>386</v>
      </c>
      <c r="E13" s="1775">
        <v>5552.0839179326604</v>
      </c>
      <c r="F13" s="1780"/>
      <c r="G13" s="1776">
        <f t="shared" si="0"/>
        <v>0</v>
      </c>
    </row>
    <row r="14" spans="1:9" ht="26.25">
      <c r="A14" s="1649">
        <f t="shared" si="1"/>
        <v>4</v>
      </c>
      <c r="B14" s="1781" t="s">
        <v>5142</v>
      </c>
      <c r="C14" s="518" t="s">
        <v>5143</v>
      </c>
      <c r="D14" s="1782" t="s">
        <v>544</v>
      </c>
      <c r="E14" s="1775">
        <v>508.2</v>
      </c>
      <c r="F14" s="1780"/>
      <c r="G14" s="1776">
        <f t="shared" si="0"/>
        <v>0</v>
      </c>
    </row>
    <row r="15" spans="1:9" ht="26.25">
      <c r="A15" s="1649">
        <f t="shared" si="1"/>
        <v>5</v>
      </c>
      <c r="B15" s="1781" t="s">
        <v>5144</v>
      </c>
      <c r="C15" s="518" t="s">
        <v>5145</v>
      </c>
      <c r="D15" s="1782" t="s">
        <v>544</v>
      </c>
      <c r="E15" s="1775">
        <v>18.260000000000002</v>
      </c>
      <c r="F15" s="1780"/>
      <c r="G15" s="1776">
        <f t="shared" si="0"/>
        <v>0</v>
      </c>
    </row>
    <row r="16" spans="1:9" ht="26.25">
      <c r="A16" s="1649">
        <f t="shared" si="1"/>
        <v>6</v>
      </c>
      <c r="B16" s="1781" t="s">
        <v>5146</v>
      </c>
      <c r="C16" s="518" t="s">
        <v>5147</v>
      </c>
      <c r="D16" s="1782" t="s">
        <v>386</v>
      </c>
      <c r="E16" s="1775">
        <v>7146.45</v>
      </c>
      <c r="F16" s="1780"/>
      <c r="G16" s="1776">
        <f t="shared" si="0"/>
        <v>0</v>
      </c>
    </row>
    <row r="17" spans="1:7" ht="26.25">
      <c r="A17" s="1649">
        <f t="shared" si="1"/>
        <v>7</v>
      </c>
      <c r="B17" s="1781" t="s">
        <v>5148</v>
      </c>
      <c r="C17" s="518" t="s">
        <v>5149</v>
      </c>
      <c r="D17" s="1782" t="s">
        <v>386</v>
      </c>
      <c r="E17" s="1775">
        <v>249.718916848546</v>
      </c>
      <c r="F17" s="1780"/>
      <c r="G17" s="1776">
        <f t="shared" si="0"/>
        <v>0</v>
      </c>
    </row>
    <row r="18" spans="1:7" ht="39">
      <c r="A18" s="1649">
        <f t="shared" si="1"/>
        <v>8</v>
      </c>
      <c r="B18" s="1781" t="s">
        <v>633</v>
      </c>
      <c r="C18" s="518" t="s">
        <v>5150</v>
      </c>
      <c r="D18" s="1782" t="s">
        <v>386</v>
      </c>
      <c r="E18" s="1775">
        <v>142.03800000000001</v>
      </c>
      <c r="F18" s="1780"/>
      <c r="G18" s="1776">
        <f t="shared" si="0"/>
        <v>0</v>
      </c>
    </row>
    <row r="19" spans="1:7" ht="39">
      <c r="A19" s="1649">
        <f t="shared" si="1"/>
        <v>9</v>
      </c>
      <c r="B19" s="1781" t="s">
        <v>5151</v>
      </c>
      <c r="C19" s="518" t="s">
        <v>5152</v>
      </c>
      <c r="D19" s="1782" t="s">
        <v>377</v>
      </c>
      <c r="E19" s="1775">
        <v>56</v>
      </c>
      <c r="F19" s="1780"/>
      <c r="G19" s="1776">
        <f t="shared" si="0"/>
        <v>0</v>
      </c>
    </row>
    <row r="20" spans="1:7" ht="51.75">
      <c r="A20" s="1649">
        <f t="shared" si="1"/>
        <v>10</v>
      </c>
      <c r="B20" s="1781" t="s">
        <v>5153</v>
      </c>
      <c r="C20" s="518" t="s">
        <v>5154</v>
      </c>
      <c r="D20" s="1782" t="s">
        <v>377</v>
      </c>
      <c r="E20" s="1775">
        <v>184</v>
      </c>
      <c r="F20" s="1780"/>
      <c r="G20" s="1776">
        <f t="shared" si="0"/>
        <v>0</v>
      </c>
    </row>
    <row r="21" spans="1:7">
      <c r="A21" s="1649">
        <f t="shared" si="1"/>
        <v>11</v>
      </c>
      <c r="B21" s="1781" t="s">
        <v>5244</v>
      </c>
      <c r="C21" s="518" t="s">
        <v>5155</v>
      </c>
      <c r="D21" s="1782" t="s">
        <v>377</v>
      </c>
      <c r="E21" s="1775">
        <v>56</v>
      </c>
      <c r="F21" s="1780"/>
      <c r="G21" s="1776">
        <f t="shared" si="0"/>
        <v>0</v>
      </c>
    </row>
    <row r="22" spans="1:7" ht="25.5">
      <c r="A22" s="1649">
        <f t="shared" si="1"/>
        <v>12</v>
      </c>
      <c r="B22" s="1781" t="s">
        <v>5179</v>
      </c>
      <c r="C22" s="1783" t="s">
        <v>5229</v>
      </c>
      <c r="D22" s="1779" t="s">
        <v>544</v>
      </c>
      <c r="E22" s="1775">
        <v>375.7473</v>
      </c>
      <c r="F22" s="1784"/>
      <c r="G22" s="1776">
        <f t="shared" si="0"/>
        <v>0</v>
      </c>
    </row>
    <row r="23" spans="1:7" ht="25.5">
      <c r="A23" s="1649">
        <f t="shared" si="1"/>
        <v>13</v>
      </c>
      <c r="B23" s="1781" t="s">
        <v>540</v>
      </c>
      <c r="C23" s="1783" t="s">
        <v>5230</v>
      </c>
      <c r="D23" s="1779" t="s">
        <v>370</v>
      </c>
      <c r="E23" s="1775">
        <v>2138.84</v>
      </c>
      <c r="F23" s="1784"/>
      <c r="G23" s="1776">
        <f t="shared" si="0"/>
        <v>0</v>
      </c>
    </row>
    <row r="24" spans="1:7" ht="25.5">
      <c r="A24" s="1649">
        <f t="shared" si="1"/>
        <v>14</v>
      </c>
      <c r="B24" s="1781" t="s">
        <v>5189</v>
      </c>
      <c r="C24" s="1783" t="s">
        <v>5231</v>
      </c>
      <c r="D24" s="1779" t="s">
        <v>386</v>
      </c>
      <c r="E24" s="1775">
        <v>2643.76</v>
      </c>
      <c r="F24" s="1784"/>
      <c r="G24" s="1776">
        <f t="shared" si="0"/>
        <v>0</v>
      </c>
    </row>
    <row r="25" spans="1:7" ht="38.25">
      <c r="A25" s="1649">
        <f t="shared" si="1"/>
        <v>15</v>
      </c>
      <c r="B25" s="1781" t="s">
        <v>538</v>
      </c>
      <c r="C25" s="1783" t="s">
        <v>5165</v>
      </c>
      <c r="D25" s="1779" t="s">
        <v>370</v>
      </c>
      <c r="E25" s="1775">
        <v>3001.904</v>
      </c>
      <c r="F25" s="1784"/>
      <c r="G25" s="1776">
        <f t="shared" si="0"/>
        <v>0</v>
      </c>
    </row>
    <row r="26" spans="1:7">
      <c r="A26" s="1649">
        <f t="shared" si="1"/>
        <v>16</v>
      </c>
      <c r="B26" s="1781" t="s">
        <v>5156</v>
      </c>
      <c r="C26" s="1783" t="s">
        <v>5157</v>
      </c>
      <c r="D26" s="1779" t="s">
        <v>386</v>
      </c>
      <c r="E26" s="1842">
        <v>2216.7170000000001</v>
      </c>
      <c r="F26" s="1784"/>
      <c r="G26" s="1776">
        <f t="shared" si="0"/>
        <v>0</v>
      </c>
    </row>
    <row r="27" spans="1:7">
      <c r="A27" s="1703"/>
      <c r="B27" s="1785"/>
      <c r="C27" s="1786" t="s">
        <v>5158</v>
      </c>
      <c r="D27" s="1785"/>
      <c r="E27" s="1843"/>
      <c r="F27" s="1787"/>
      <c r="G27" s="1788"/>
    </row>
    <row r="28" spans="1:7" ht="26.25">
      <c r="A28" s="1668" t="s">
        <v>244</v>
      </c>
      <c r="B28" s="1669" t="s">
        <v>5159</v>
      </c>
      <c r="C28" s="1670" t="s">
        <v>5160</v>
      </c>
      <c r="D28" s="519" t="s">
        <v>544</v>
      </c>
      <c r="E28" s="1789">
        <v>545.38675999999998</v>
      </c>
      <c r="F28" s="1790"/>
      <c r="G28" s="1776">
        <f t="shared" ref="G28:G35" si="2">ROUND(F28,2)*ROUND(E28,2)</f>
        <v>0</v>
      </c>
    </row>
    <row r="29" spans="1:7" ht="26.25">
      <c r="A29" s="1722" t="s">
        <v>5126</v>
      </c>
      <c r="B29" s="1650" t="s">
        <v>5161</v>
      </c>
      <c r="C29" s="1651" t="s">
        <v>5162</v>
      </c>
      <c r="D29" s="1652" t="s">
        <v>370</v>
      </c>
      <c r="E29" s="1791">
        <v>6255.76904587424</v>
      </c>
      <c r="F29" s="1780"/>
      <c r="G29" s="1776">
        <f t="shared" si="2"/>
        <v>0</v>
      </c>
    </row>
    <row r="30" spans="1:7" ht="26.25">
      <c r="A30" s="1703" t="s">
        <v>5127</v>
      </c>
      <c r="B30" s="1650" t="s">
        <v>5163</v>
      </c>
      <c r="C30" s="1651" t="s">
        <v>5164</v>
      </c>
      <c r="D30" s="1652" t="s">
        <v>386</v>
      </c>
      <c r="E30" s="1791">
        <v>2337.2442922028399</v>
      </c>
      <c r="F30" s="1790"/>
      <c r="G30" s="1776">
        <f t="shared" si="2"/>
        <v>0</v>
      </c>
    </row>
    <row r="31" spans="1:7" ht="39">
      <c r="A31" s="1722" t="s">
        <v>247</v>
      </c>
      <c r="B31" s="1650" t="s">
        <v>538</v>
      </c>
      <c r="C31" s="1651" t="s">
        <v>5165</v>
      </c>
      <c r="D31" s="1652" t="s">
        <v>370</v>
      </c>
      <c r="E31" s="1791">
        <v>1648.34818290154</v>
      </c>
      <c r="F31" s="1780"/>
      <c r="G31" s="1776">
        <f t="shared" si="2"/>
        <v>0</v>
      </c>
    </row>
    <row r="32" spans="1:7" ht="63.75">
      <c r="A32" s="1722" t="s">
        <v>250</v>
      </c>
      <c r="B32" s="1825" t="s">
        <v>5245</v>
      </c>
      <c r="C32" s="1825" t="s">
        <v>5246</v>
      </c>
      <c r="D32" s="1826" t="s">
        <v>377</v>
      </c>
      <c r="E32" s="1775">
        <v>80</v>
      </c>
      <c r="F32" s="1775"/>
      <c r="G32" s="1776">
        <f t="shared" si="2"/>
        <v>0</v>
      </c>
    </row>
    <row r="33" spans="1:7" ht="39">
      <c r="A33" s="1722" t="s">
        <v>5313</v>
      </c>
      <c r="B33" s="1650" t="s">
        <v>5251</v>
      </c>
      <c r="C33" s="1651" t="s">
        <v>5252</v>
      </c>
      <c r="D33" s="1652" t="s">
        <v>544</v>
      </c>
      <c r="E33" s="1791">
        <v>14.4</v>
      </c>
      <c r="F33" s="1792"/>
      <c r="G33" s="1776">
        <f t="shared" si="2"/>
        <v>0</v>
      </c>
    </row>
    <row r="34" spans="1:7">
      <c r="A34" s="1649">
        <f>+A33+1</f>
        <v>21</v>
      </c>
      <c r="B34" s="1793" t="s">
        <v>5216</v>
      </c>
      <c r="C34" s="1793" t="s">
        <v>5217</v>
      </c>
      <c r="D34" s="1794" t="s">
        <v>374</v>
      </c>
      <c r="E34" s="1794">
        <v>16</v>
      </c>
      <c r="F34" s="1795"/>
      <c r="G34" s="1776">
        <f t="shared" si="2"/>
        <v>0</v>
      </c>
    </row>
    <row r="35" spans="1:7" ht="26.25">
      <c r="A35" s="1649">
        <f>+A34+1</f>
        <v>22</v>
      </c>
      <c r="B35" s="1796" t="s">
        <v>5166</v>
      </c>
      <c r="C35" s="1797" t="s">
        <v>5167</v>
      </c>
      <c r="D35" s="1785" t="s">
        <v>370</v>
      </c>
      <c r="E35" s="1798">
        <v>4038.7145860750302</v>
      </c>
      <c r="F35" s="1792"/>
      <c r="G35" s="1776">
        <f t="shared" si="2"/>
        <v>0</v>
      </c>
    </row>
    <row r="36" spans="1:7" ht="26.25">
      <c r="A36" s="375"/>
      <c r="B36" s="376"/>
      <c r="C36" s="365" t="s">
        <v>5172</v>
      </c>
      <c r="D36" s="376"/>
      <c r="E36" s="1688"/>
      <c r="F36" s="1787"/>
      <c r="G36" s="1788"/>
    </row>
    <row r="37" spans="1:7" ht="39">
      <c r="A37" s="1649">
        <v>23</v>
      </c>
      <c r="B37" s="1799" t="s">
        <v>5173</v>
      </c>
      <c r="C37" s="1841" t="s">
        <v>5174</v>
      </c>
      <c r="D37" s="1800" t="s">
        <v>386</v>
      </c>
      <c r="E37" s="1800">
        <v>109.44</v>
      </c>
      <c r="F37" s="1784"/>
      <c r="G37" s="1776">
        <f t="shared" ref="G37:G48" si="3">ROUND(F37,2)*ROUND(E37,2)</f>
        <v>0</v>
      </c>
    </row>
    <row r="38" spans="1:7">
      <c r="A38" s="1649">
        <f t="shared" ref="A38:A48" si="4">+A37+1</f>
        <v>24</v>
      </c>
      <c r="B38" s="1799" t="s">
        <v>5175</v>
      </c>
      <c r="C38" s="1841" t="s">
        <v>5253</v>
      </c>
      <c r="D38" s="1800" t="s">
        <v>386</v>
      </c>
      <c r="E38" s="1800">
        <v>41.48</v>
      </c>
      <c r="F38" s="1784"/>
      <c r="G38" s="1776">
        <f t="shared" si="3"/>
        <v>0</v>
      </c>
    </row>
    <row r="39" spans="1:7" ht="39">
      <c r="A39" s="1649">
        <f t="shared" si="4"/>
        <v>25</v>
      </c>
      <c r="B39" s="1799" t="s">
        <v>5177</v>
      </c>
      <c r="C39" s="1841" t="s">
        <v>5178</v>
      </c>
      <c r="D39" s="1800" t="s">
        <v>386</v>
      </c>
      <c r="E39" s="1800">
        <v>7.81</v>
      </c>
      <c r="F39" s="1784"/>
      <c r="G39" s="1776">
        <f t="shared" si="3"/>
        <v>0</v>
      </c>
    </row>
    <row r="40" spans="1:7" ht="39">
      <c r="A40" s="1649">
        <f t="shared" si="4"/>
        <v>26</v>
      </c>
      <c r="B40" s="1799" t="s">
        <v>5179</v>
      </c>
      <c r="C40" s="1801" t="s">
        <v>5180</v>
      </c>
      <c r="D40" s="1800" t="s">
        <v>544</v>
      </c>
      <c r="E40" s="1800">
        <v>11.72</v>
      </c>
      <c r="F40" s="1784"/>
      <c r="G40" s="1776">
        <f t="shared" si="3"/>
        <v>0</v>
      </c>
    </row>
    <row r="41" spans="1:7" ht="25.5">
      <c r="A41" s="1649">
        <f t="shared" si="4"/>
        <v>27</v>
      </c>
      <c r="B41" s="1781" t="s">
        <v>540</v>
      </c>
      <c r="C41" s="1783" t="s">
        <v>5230</v>
      </c>
      <c r="D41" s="1779" t="s">
        <v>370</v>
      </c>
      <c r="E41" s="1800">
        <v>40.32</v>
      </c>
      <c r="F41" s="1784"/>
      <c r="G41" s="1776">
        <f t="shared" si="3"/>
        <v>0</v>
      </c>
    </row>
    <row r="42" spans="1:7" ht="39">
      <c r="A42" s="1649">
        <f t="shared" si="4"/>
        <v>28</v>
      </c>
      <c r="B42" s="1802" t="s">
        <v>5181</v>
      </c>
      <c r="C42" s="1801" t="s">
        <v>5254</v>
      </c>
      <c r="D42" s="1800" t="s">
        <v>370</v>
      </c>
      <c r="E42" s="1800">
        <v>1472.52</v>
      </c>
      <c r="F42" s="1784"/>
      <c r="G42" s="1776">
        <f t="shared" si="3"/>
        <v>0</v>
      </c>
    </row>
    <row r="43" spans="1:7">
      <c r="A43" s="1649">
        <f t="shared" si="4"/>
        <v>29</v>
      </c>
      <c r="B43" s="1802" t="s">
        <v>5183</v>
      </c>
      <c r="C43" s="1793" t="s">
        <v>5184</v>
      </c>
      <c r="D43" s="1800" t="s">
        <v>374</v>
      </c>
      <c r="E43" s="1800">
        <v>88.882402046563598</v>
      </c>
      <c r="F43" s="1784"/>
      <c r="G43" s="1776">
        <f t="shared" si="3"/>
        <v>0</v>
      </c>
    </row>
    <row r="44" spans="1:7">
      <c r="A44" s="1649">
        <f t="shared" si="4"/>
        <v>30</v>
      </c>
      <c r="B44" s="1802" t="s">
        <v>5185</v>
      </c>
      <c r="C44" s="1793" t="s">
        <v>581</v>
      </c>
      <c r="D44" s="1800" t="s">
        <v>374</v>
      </c>
      <c r="E44" s="1800">
        <v>108.882402046564</v>
      </c>
      <c r="F44" s="1784"/>
      <c r="G44" s="1776">
        <f t="shared" si="3"/>
        <v>0</v>
      </c>
    </row>
    <row r="45" spans="1:7" ht="51">
      <c r="A45" s="1649">
        <f t="shared" si="4"/>
        <v>31</v>
      </c>
      <c r="B45" s="1781" t="s">
        <v>538</v>
      </c>
      <c r="C45" s="1783" t="s">
        <v>5186</v>
      </c>
      <c r="D45" s="1800" t="s">
        <v>370</v>
      </c>
      <c r="E45" s="1800">
        <v>342.72</v>
      </c>
      <c r="F45" s="1784"/>
      <c r="G45" s="1776">
        <f t="shared" si="3"/>
        <v>0</v>
      </c>
    </row>
    <row r="46" spans="1:7" ht="26.25">
      <c r="A46" s="1649">
        <f t="shared" si="4"/>
        <v>32</v>
      </c>
      <c r="B46" s="1802" t="s">
        <v>5187</v>
      </c>
      <c r="C46" s="518" t="s">
        <v>5188</v>
      </c>
      <c r="D46" s="1800" t="s">
        <v>386</v>
      </c>
      <c r="E46" s="1800">
        <v>5051.6000000000004</v>
      </c>
      <c r="F46" s="1784"/>
      <c r="G46" s="1776">
        <f t="shared" si="3"/>
        <v>0</v>
      </c>
    </row>
    <row r="47" spans="1:7" ht="26.25">
      <c r="A47" s="1649">
        <f t="shared" si="4"/>
        <v>33</v>
      </c>
      <c r="B47" s="1802" t="s">
        <v>5146</v>
      </c>
      <c r="C47" s="1801" t="s">
        <v>5147</v>
      </c>
      <c r="D47" s="1800" t="s">
        <v>386</v>
      </c>
      <c r="E47" s="1800">
        <v>212.05</v>
      </c>
      <c r="F47" s="1784"/>
      <c r="G47" s="1776">
        <f t="shared" si="3"/>
        <v>0</v>
      </c>
    </row>
    <row r="48" spans="1:7" ht="51">
      <c r="A48" s="1649">
        <f t="shared" si="4"/>
        <v>34</v>
      </c>
      <c r="B48" s="1802" t="s">
        <v>5189</v>
      </c>
      <c r="C48" s="1803" t="s">
        <v>5190</v>
      </c>
      <c r="D48" s="1800" t="s">
        <v>386</v>
      </c>
      <c r="E48" s="1800">
        <v>141.37</v>
      </c>
      <c r="F48" s="1784"/>
      <c r="G48" s="1776">
        <f t="shared" si="3"/>
        <v>0</v>
      </c>
    </row>
    <row r="49" spans="1:7">
      <c r="A49" s="375"/>
      <c r="B49" s="376"/>
      <c r="C49" s="365" t="s">
        <v>649</v>
      </c>
      <c r="D49" s="376"/>
      <c r="E49" s="1688"/>
      <c r="F49" s="1787"/>
      <c r="G49" s="1776"/>
    </row>
    <row r="50" spans="1:7" ht="39">
      <c r="A50" s="1649">
        <v>35</v>
      </c>
      <c r="B50" s="1793" t="s">
        <v>5233</v>
      </c>
      <c r="C50" s="1801" t="s">
        <v>5234</v>
      </c>
      <c r="D50" s="1794" t="s">
        <v>377</v>
      </c>
      <c r="E50" s="1794">
        <v>110</v>
      </c>
      <c r="F50" s="1780"/>
      <c r="G50" s="1776">
        <f t="shared" ref="G50:G56" si="5">ROUND(F50,2)*ROUND(E50,2)</f>
        <v>0</v>
      </c>
    </row>
    <row r="51" spans="1:7" ht="38.25">
      <c r="A51" s="1649">
        <f t="shared" ref="A51:A56" si="6">+A50+1</f>
        <v>36</v>
      </c>
      <c r="B51" s="1793" t="s">
        <v>5235</v>
      </c>
      <c r="C51" s="1793" t="s">
        <v>5236</v>
      </c>
      <c r="D51" s="1794" t="s">
        <v>386</v>
      </c>
      <c r="E51" s="1794">
        <v>991.46043718057001</v>
      </c>
      <c r="F51" s="1795"/>
      <c r="G51" s="1776">
        <f t="shared" si="5"/>
        <v>0</v>
      </c>
    </row>
    <row r="52" spans="1:7" ht="26.25">
      <c r="A52" s="1649">
        <f t="shared" si="6"/>
        <v>37</v>
      </c>
      <c r="B52" s="1793" t="s">
        <v>5237</v>
      </c>
      <c r="C52" s="1801" t="s">
        <v>5265</v>
      </c>
      <c r="D52" s="1794" t="s">
        <v>544</v>
      </c>
      <c r="E52" s="1794">
        <v>213.12565456246301</v>
      </c>
      <c r="F52" s="1795"/>
      <c r="G52" s="1776">
        <f t="shared" si="5"/>
        <v>0</v>
      </c>
    </row>
    <row r="53" spans="1:7" ht="51">
      <c r="A53" s="1649">
        <f t="shared" si="6"/>
        <v>38</v>
      </c>
      <c r="B53" s="1793" t="s">
        <v>5197</v>
      </c>
      <c r="C53" s="1793" t="s">
        <v>5266</v>
      </c>
      <c r="D53" s="1794" t="s">
        <v>544</v>
      </c>
      <c r="E53" s="1794">
        <v>979.21235999999999</v>
      </c>
      <c r="F53" s="1795"/>
      <c r="G53" s="1776">
        <f t="shared" si="5"/>
        <v>0</v>
      </c>
    </row>
    <row r="54" spans="1:7" ht="51">
      <c r="A54" s="1649">
        <f t="shared" si="6"/>
        <v>39</v>
      </c>
      <c r="B54" s="1793" t="s">
        <v>5199</v>
      </c>
      <c r="C54" s="1793" t="s">
        <v>5200</v>
      </c>
      <c r="D54" s="1794" t="s">
        <v>386</v>
      </c>
      <c r="E54" s="1794">
        <v>5129.2075999999997</v>
      </c>
      <c r="F54" s="1795"/>
      <c r="G54" s="1776">
        <f t="shared" si="5"/>
        <v>0</v>
      </c>
    </row>
    <row r="55" spans="1:7">
      <c r="A55" s="1649">
        <f t="shared" si="6"/>
        <v>40</v>
      </c>
      <c r="B55" s="1793" t="s">
        <v>5201</v>
      </c>
      <c r="C55" s="1793" t="s">
        <v>5202</v>
      </c>
      <c r="D55" s="1794" t="s">
        <v>370</v>
      </c>
      <c r="E55" s="1794">
        <v>2575.6104</v>
      </c>
      <c r="F55" s="1795"/>
      <c r="G55" s="1776">
        <f t="shared" si="5"/>
        <v>0</v>
      </c>
    </row>
    <row r="56" spans="1:7" ht="26.25">
      <c r="A56" s="1649">
        <f t="shared" si="6"/>
        <v>41</v>
      </c>
      <c r="B56" s="1793" t="s">
        <v>5166</v>
      </c>
      <c r="C56" s="1841" t="s">
        <v>5167</v>
      </c>
      <c r="D56" s="1794" t="s">
        <v>370</v>
      </c>
      <c r="E56" s="1794">
        <v>41891.5</v>
      </c>
      <c r="F56" s="1795"/>
      <c r="G56" s="1776">
        <f t="shared" si="5"/>
        <v>0</v>
      </c>
    </row>
    <row r="57" spans="1:7" ht="26.25">
      <c r="A57" s="1719"/>
      <c r="B57" s="1785"/>
      <c r="C57" s="1786" t="s">
        <v>5203</v>
      </c>
      <c r="D57" s="1785"/>
      <c r="E57" s="1843"/>
      <c r="F57" s="1787"/>
      <c r="G57" s="1788"/>
    </row>
    <row r="58" spans="1:7">
      <c r="A58" s="1649">
        <v>42</v>
      </c>
      <c r="B58" s="1801" t="s">
        <v>5204</v>
      </c>
      <c r="C58" s="1793" t="s">
        <v>5205</v>
      </c>
      <c r="D58" s="1794" t="s">
        <v>370</v>
      </c>
      <c r="E58" s="1804">
        <v>15100.512000000001</v>
      </c>
      <c r="F58" s="1795"/>
      <c r="G58" s="1776">
        <f t="shared" ref="G58:G71" si="7">ROUND(F58,2)*ROUND(E58,2)</f>
        <v>0</v>
      </c>
    </row>
    <row r="59" spans="1:7" ht="38.25">
      <c r="A59" s="1649">
        <f t="shared" ref="A59:A71" si="8">+A58+1</f>
        <v>43</v>
      </c>
      <c r="B59" s="1793" t="s">
        <v>5206</v>
      </c>
      <c r="C59" s="1793" t="s">
        <v>5207</v>
      </c>
      <c r="D59" s="1794" t="s">
        <v>370</v>
      </c>
      <c r="E59" s="1775">
        <v>14068.8</v>
      </c>
      <c r="F59" s="1795"/>
      <c r="G59" s="1776">
        <f t="shared" si="7"/>
        <v>0</v>
      </c>
    </row>
    <row r="60" spans="1:7" ht="38.25">
      <c r="A60" s="1649">
        <f t="shared" si="8"/>
        <v>44</v>
      </c>
      <c r="B60" s="1793" t="s">
        <v>5208</v>
      </c>
      <c r="C60" s="1793" t="s">
        <v>5209</v>
      </c>
      <c r="D60" s="1794" t="s">
        <v>370</v>
      </c>
      <c r="E60" s="1775">
        <v>14068.8</v>
      </c>
      <c r="F60" s="1795"/>
      <c r="G60" s="1776">
        <f t="shared" si="7"/>
        <v>0</v>
      </c>
    </row>
    <row r="61" spans="1:7" ht="38.25">
      <c r="A61" s="1649">
        <f t="shared" si="8"/>
        <v>45</v>
      </c>
      <c r="B61" s="1793" t="s">
        <v>5210</v>
      </c>
      <c r="C61" s="1793" t="s">
        <v>5211</v>
      </c>
      <c r="D61" s="1794" t="s">
        <v>370</v>
      </c>
      <c r="E61" s="1775">
        <v>14068.8</v>
      </c>
      <c r="F61" s="1795"/>
      <c r="G61" s="1776">
        <f t="shared" si="7"/>
        <v>0</v>
      </c>
    </row>
    <row r="62" spans="1:7">
      <c r="A62" s="1649">
        <f t="shared" si="8"/>
        <v>46</v>
      </c>
      <c r="B62" s="1793" t="s">
        <v>5212</v>
      </c>
      <c r="C62" s="1793" t="s">
        <v>5213</v>
      </c>
      <c r="D62" s="1794" t="s">
        <v>374</v>
      </c>
      <c r="E62" s="1794">
        <v>2344.8000000000002</v>
      </c>
      <c r="F62" s="1795"/>
      <c r="G62" s="1776">
        <f t="shared" si="7"/>
        <v>0</v>
      </c>
    </row>
    <row r="63" spans="1:7">
      <c r="A63" s="1649">
        <f t="shared" si="8"/>
        <v>47</v>
      </c>
      <c r="B63" s="1793" t="s">
        <v>5214</v>
      </c>
      <c r="C63" s="1793" t="s">
        <v>5215</v>
      </c>
      <c r="D63" s="1794" t="s">
        <v>374</v>
      </c>
      <c r="E63" s="1794">
        <v>2344.8000000000002</v>
      </c>
      <c r="F63" s="1795"/>
      <c r="G63" s="1776">
        <f t="shared" si="7"/>
        <v>0</v>
      </c>
    </row>
    <row r="64" spans="1:7" ht="25.5">
      <c r="A64" s="1649">
        <f t="shared" si="8"/>
        <v>48</v>
      </c>
      <c r="B64" s="1793" t="s">
        <v>5267</v>
      </c>
      <c r="C64" s="1793" t="s">
        <v>5268</v>
      </c>
      <c r="D64" s="1794" t="s">
        <v>377</v>
      </c>
      <c r="E64" s="1794">
        <v>40</v>
      </c>
      <c r="F64" s="1795"/>
      <c r="G64" s="1776">
        <f t="shared" si="7"/>
        <v>0</v>
      </c>
    </row>
    <row r="65" spans="1:7" ht="26.25">
      <c r="A65" s="1649">
        <f t="shared" si="8"/>
        <v>49</v>
      </c>
      <c r="B65" s="1732" t="s">
        <v>5269</v>
      </c>
      <c r="C65" s="1797" t="s">
        <v>5270</v>
      </c>
      <c r="D65" s="1805" t="s">
        <v>374</v>
      </c>
      <c r="E65" s="1805">
        <v>1252.4000000000001</v>
      </c>
      <c r="F65" s="1784"/>
      <c r="G65" s="1776">
        <f t="shared" si="7"/>
        <v>0</v>
      </c>
    </row>
    <row r="66" spans="1:7">
      <c r="A66" s="1649">
        <f t="shared" si="8"/>
        <v>50</v>
      </c>
      <c r="B66" s="1793" t="s">
        <v>5216</v>
      </c>
      <c r="C66" s="1793" t="s">
        <v>5217</v>
      </c>
      <c r="D66" s="1794" t="s">
        <v>374</v>
      </c>
      <c r="E66" s="1794">
        <v>2344.8000000000002</v>
      </c>
      <c r="F66" s="1795"/>
      <c r="G66" s="1776">
        <f t="shared" si="7"/>
        <v>0</v>
      </c>
    </row>
    <row r="67" spans="1:7" ht="25.5">
      <c r="A67" s="1649">
        <f t="shared" si="8"/>
        <v>51</v>
      </c>
      <c r="B67" s="1801" t="s">
        <v>5271</v>
      </c>
      <c r="C67" s="1793" t="s">
        <v>5272</v>
      </c>
      <c r="D67" s="1794" t="s">
        <v>370</v>
      </c>
      <c r="E67" s="1794">
        <f>480*2.5</f>
        <v>1200</v>
      </c>
      <c r="F67" s="1795"/>
      <c r="G67" s="1776">
        <f t="shared" si="7"/>
        <v>0</v>
      </c>
    </row>
    <row r="68" spans="1:7" ht="25.5">
      <c r="A68" s="1649">
        <f t="shared" si="8"/>
        <v>52</v>
      </c>
      <c r="B68" s="1793" t="s">
        <v>5218</v>
      </c>
      <c r="C68" s="1793" t="s">
        <v>5219</v>
      </c>
      <c r="D68" s="1794" t="s">
        <v>370</v>
      </c>
      <c r="E68" s="1806">
        <f>586.2*1.8</f>
        <v>1055.1600000000001</v>
      </c>
      <c r="F68" s="1795"/>
      <c r="G68" s="1776">
        <f t="shared" si="7"/>
        <v>0</v>
      </c>
    </row>
    <row r="69" spans="1:7" ht="26.25">
      <c r="A69" s="1649">
        <f t="shared" si="8"/>
        <v>53</v>
      </c>
      <c r="B69" s="1793" t="s">
        <v>5273</v>
      </c>
      <c r="C69" s="1801" t="s">
        <v>5274</v>
      </c>
      <c r="D69" s="1794" t="s">
        <v>374</v>
      </c>
      <c r="E69" s="1794">
        <v>139</v>
      </c>
      <c r="F69" s="1780"/>
      <c r="G69" s="1776">
        <f t="shared" si="7"/>
        <v>0</v>
      </c>
    </row>
    <row r="70" spans="1:7" ht="26.25">
      <c r="A70" s="1649">
        <f t="shared" si="8"/>
        <v>54</v>
      </c>
      <c r="B70" s="1793" t="s">
        <v>5275</v>
      </c>
      <c r="C70" s="1801" t="s">
        <v>5276</v>
      </c>
      <c r="D70" s="1794" t="s">
        <v>544</v>
      </c>
      <c r="E70" s="1794">
        <f>42*0.3</f>
        <v>12.6</v>
      </c>
      <c r="F70" s="1780"/>
      <c r="G70" s="1776">
        <f t="shared" si="7"/>
        <v>0</v>
      </c>
    </row>
    <row r="71" spans="1:7" ht="39" thickBot="1">
      <c r="A71" s="1649">
        <f t="shared" si="8"/>
        <v>55</v>
      </c>
      <c r="B71" s="1801" t="s">
        <v>5220</v>
      </c>
      <c r="C71" s="1793" t="s">
        <v>5221</v>
      </c>
      <c r="D71" s="1794" t="s">
        <v>374</v>
      </c>
      <c r="E71" s="1794">
        <v>2360</v>
      </c>
      <c r="F71" s="1795"/>
      <c r="G71" s="1776">
        <f t="shared" si="7"/>
        <v>0</v>
      </c>
    </row>
    <row r="72" spans="1:7" ht="16.5" thickTop="1" thickBot="1">
      <c r="A72" s="385"/>
      <c r="B72" s="386"/>
      <c r="C72" s="3782" t="s">
        <v>5222</v>
      </c>
      <c r="D72" s="3782"/>
      <c r="E72" s="1693"/>
      <c r="F72" s="388"/>
      <c r="G72" s="1694">
        <f>SUM(G11:G71)</f>
        <v>0</v>
      </c>
    </row>
    <row r="73" spans="1:7" ht="15.75" thickTop="1">
      <c r="A73" s="344"/>
      <c r="B73" s="345"/>
      <c r="C73" s="365"/>
      <c r="D73" s="323"/>
      <c r="E73" s="1695"/>
      <c r="F73" s="347"/>
      <c r="G73" s="348"/>
    </row>
    <row r="74" spans="1:7">
      <c r="A74" s="344"/>
      <c r="B74" s="345"/>
      <c r="C74" s="365"/>
      <c r="D74" s="323"/>
      <c r="E74" s="1695"/>
      <c r="F74" s="347"/>
      <c r="G74" s="1696"/>
    </row>
    <row r="75" spans="1:7">
      <c r="A75" s="1697"/>
      <c r="B75" s="349" t="s">
        <v>5314</v>
      </c>
      <c r="C75" s="521"/>
      <c r="D75" s="1697"/>
      <c r="E75" s="1695"/>
      <c r="F75" s="1696"/>
      <c r="G75" s="1696"/>
    </row>
    <row r="76" spans="1:7">
      <c r="A76" s="1697"/>
      <c r="B76" s="349" t="s">
        <v>395</v>
      </c>
      <c r="C76" s="521"/>
      <c r="D76" s="1697"/>
      <c r="E76" s="1695"/>
      <c r="F76" s="1696"/>
      <c r="G76" s="1696"/>
    </row>
    <row r="77" spans="1:7">
      <c r="A77" s="1697"/>
      <c r="B77" s="349" t="s">
        <v>5224</v>
      </c>
      <c r="C77" s="521"/>
      <c r="D77" s="1697"/>
      <c r="E77" s="1695"/>
      <c r="F77" s="1696"/>
      <c r="G77" s="1696"/>
    </row>
    <row r="78" spans="1:7">
      <c r="A78" s="1697"/>
      <c r="B78" s="349"/>
      <c r="C78" s="521"/>
      <c r="D78" s="1697"/>
      <c r="E78" s="1695"/>
      <c r="F78" s="1696"/>
      <c r="G78" s="1696"/>
    </row>
    <row r="79" spans="1:7">
      <c r="A79" s="1697"/>
      <c r="B79" s="1698"/>
      <c r="C79" s="1699"/>
      <c r="D79" s="1697"/>
      <c r="E79" s="1695"/>
      <c r="F79" s="1696"/>
      <c r="G79" s="1696"/>
    </row>
    <row r="80" spans="1:7">
      <c r="A80" s="316"/>
      <c r="B80" s="358"/>
      <c r="C80" s="425"/>
      <c r="D80" s="316"/>
      <c r="E80" s="2892" t="s">
        <v>7638</v>
      </c>
      <c r="F80" s="1696"/>
      <c r="G80" s="1696"/>
    </row>
    <row r="81" spans="1:7">
      <c r="A81" s="316"/>
      <c r="B81" s="358"/>
      <c r="C81" s="425"/>
      <c r="D81" s="316"/>
      <c r="E81" s="358"/>
      <c r="F81" s="1696"/>
      <c r="G81" s="1696"/>
    </row>
  </sheetData>
  <mergeCells count="7">
    <mergeCell ref="A7:G7"/>
    <mergeCell ref="C72:D72"/>
    <mergeCell ref="A1:I1"/>
    <mergeCell ref="A2:I2"/>
    <mergeCell ref="A3:F3"/>
    <mergeCell ref="F4:G4"/>
    <mergeCell ref="A5:F5"/>
  </mergeCell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2" sqref="A2:I2"/>
    </sheetView>
  </sheetViews>
  <sheetFormatPr defaultColWidth="9" defaultRowHeight="15"/>
  <cols>
    <col min="3" max="3" width="17.7109375" customWidth="1"/>
    <col min="5" max="5" width="11.85546875" customWidth="1"/>
    <col min="6" max="6" width="11" customWidth="1"/>
    <col min="7" max="7" width="15" customWidth="1"/>
  </cols>
  <sheetData>
    <row r="1" spans="1:9">
      <c r="A1" s="4268"/>
      <c r="B1" s="4268"/>
      <c r="C1" s="4268"/>
      <c r="D1" s="4268"/>
      <c r="E1" s="4268"/>
      <c r="F1" s="4268"/>
      <c r="G1" s="4268"/>
      <c r="H1" s="4268"/>
      <c r="I1" s="4268"/>
    </row>
    <row r="2" spans="1:9">
      <c r="A2" s="4268" t="s">
        <v>7646</v>
      </c>
      <c r="B2" s="4268"/>
      <c r="C2" s="4268"/>
      <c r="D2" s="4268"/>
      <c r="E2" s="4268"/>
      <c r="F2" s="4268"/>
      <c r="G2" s="4268"/>
      <c r="H2" s="4268"/>
      <c r="I2" s="4268"/>
    </row>
    <row r="3" spans="1:9">
      <c r="A3" s="4269" t="s">
        <v>5132</v>
      </c>
      <c r="B3" s="4269"/>
      <c r="C3" s="4269"/>
      <c r="D3" s="4269"/>
      <c r="E3" s="4269"/>
      <c r="F3" s="4269"/>
      <c r="G3" s="3618"/>
    </row>
    <row r="4" spans="1:9">
      <c r="A4" s="3617"/>
      <c r="B4" s="3617"/>
      <c r="C4" s="3619"/>
      <c r="D4" s="3617"/>
      <c r="E4" s="3617"/>
      <c r="F4" s="4270"/>
      <c r="G4" s="4270"/>
    </row>
    <row r="5" spans="1:9">
      <c r="A5" s="4271" t="s">
        <v>5351</v>
      </c>
      <c r="B5" s="4271"/>
      <c r="C5" s="4271"/>
      <c r="D5" s="4271"/>
      <c r="E5" s="4271"/>
      <c r="F5" s="4271"/>
      <c r="G5" s="3618"/>
    </row>
    <row r="6" spans="1:9">
      <c r="A6" s="3620"/>
      <c r="B6" s="3620"/>
      <c r="C6" s="3621"/>
      <c r="D6" s="3620"/>
      <c r="E6" s="3620"/>
      <c r="F6" s="3620"/>
      <c r="G6" s="3618"/>
    </row>
    <row r="7" spans="1:9" ht="15.75" thickBot="1">
      <c r="A7" s="4272" t="s">
        <v>5352</v>
      </c>
      <c r="B7" s="4272"/>
      <c r="C7" s="4272"/>
      <c r="D7" s="4272"/>
      <c r="E7" s="4272"/>
      <c r="F7" s="4272"/>
      <c r="G7" s="4272"/>
    </row>
    <row r="8" spans="1:9" ht="27" thickTop="1" thickBot="1">
      <c r="A8" s="3622" t="s">
        <v>969</v>
      </c>
      <c r="B8" s="3623" t="s">
        <v>970</v>
      </c>
      <c r="C8" s="3623" t="s">
        <v>971</v>
      </c>
      <c r="D8" s="3623" t="s">
        <v>306</v>
      </c>
      <c r="E8" s="3623" t="s">
        <v>972</v>
      </c>
      <c r="F8" s="3624" t="s">
        <v>1145</v>
      </c>
      <c r="G8" s="3625" t="s">
        <v>365</v>
      </c>
    </row>
    <row r="9" spans="1:9" ht="16.5" thickTop="1" thickBot="1">
      <c r="A9" s="3626">
        <v>0</v>
      </c>
      <c r="B9" s="3627">
        <v>1</v>
      </c>
      <c r="C9" s="3628">
        <v>2</v>
      </c>
      <c r="D9" s="3627">
        <v>3</v>
      </c>
      <c r="E9" s="3628">
        <v>4</v>
      </c>
      <c r="F9" s="3627">
        <v>5</v>
      </c>
      <c r="G9" s="3629">
        <v>6</v>
      </c>
    </row>
    <row r="10" spans="1:9" ht="27" thickTop="1">
      <c r="A10" s="3630"/>
      <c r="B10" s="3631"/>
      <c r="C10" s="3621" t="s">
        <v>5135</v>
      </c>
      <c r="D10" s="3631"/>
      <c r="E10" s="3631"/>
      <c r="F10" s="3631"/>
      <c r="G10" s="3632"/>
    </row>
    <row r="11" spans="1:9">
      <c r="A11" s="3633">
        <v>1</v>
      </c>
      <c r="B11" s="3634" t="s">
        <v>5136</v>
      </c>
      <c r="C11" s="3635" t="s">
        <v>5137</v>
      </c>
      <c r="D11" s="3636" t="s">
        <v>370</v>
      </c>
      <c r="E11" s="3693">
        <v>129.40799999999999</v>
      </c>
      <c r="F11" s="3636"/>
      <c r="G11" s="3638">
        <f t="shared" ref="G11:G26" si="0">ROUND(F11,2)*ROUND(E11,2)</f>
        <v>0</v>
      </c>
    </row>
    <row r="12" spans="1:9" ht="26.25">
      <c r="A12" s="3633">
        <f t="shared" ref="A12:A26" si="1">+A11+1</f>
        <v>2</v>
      </c>
      <c r="B12" s="3639" t="s">
        <v>5138</v>
      </c>
      <c r="C12" s="3640" t="s">
        <v>5139</v>
      </c>
      <c r="D12" s="3641" t="s">
        <v>374</v>
      </c>
      <c r="E12" s="3693">
        <v>185.6</v>
      </c>
      <c r="F12" s="3643"/>
      <c r="G12" s="3638">
        <f t="shared" si="0"/>
        <v>0</v>
      </c>
    </row>
    <row r="13" spans="1:9" ht="26.25">
      <c r="A13" s="3633">
        <f t="shared" si="1"/>
        <v>3</v>
      </c>
      <c r="B13" s="3644" t="s">
        <v>5140</v>
      </c>
      <c r="C13" s="3645" t="s">
        <v>5141</v>
      </c>
      <c r="D13" s="3646" t="s">
        <v>386</v>
      </c>
      <c r="E13" s="3693">
        <v>241.39495295359399</v>
      </c>
      <c r="F13" s="3643"/>
      <c r="G13" s="3638">
        <f t="shared" si="0"/>
        <v>0</v>
      </c>
    </row>
    <row r="14" spans="1:9" ht="26.25">
      <c r="A14" s="3633">
        <f t="shared" si="1"/>
        <v>4</v>
      </c>
      <c r="B14" s="3644" t="s">
        <v>5142</v>
      </c>
      <c r="C14" s="3645" t="s">
        <v>5143</v>
      </c>
      <c r="D14" s="3646" t="s">
        <v>544</v>
      </c>
      <c r="E14" s="3693">
        <v>28.248000000000001</v>
      </c>
      <c r="F14" s="3643"/>
      <c r="G14" s="3638">
        <f t="shared" si="0"/>
        <v>0</v>
      </c>
    </row>
    <row r="15" spans="1:9" ht="26.25">
      <c r="A15" s="3633">
        <f t="shared" si="1"/>
        <v>5</v>
      </c>
      <c r="B15" s="3644" t="s">
        <v>5144</v>
      </c>
      <c r="C15" s="3645" t="s">
        <v>5145</v>
      </c>
      <c r="D15" s="3646" t="s">
        <v>544</v>
      </c>
      <c r="E15" s="3693">
        <v>0.66</v>
      </c>
      <c r="F15" s="3643"/>
      <c r="G15" s="3638">
        <f t="shared" si="0"/>
        <v>0</v>
      </c>
    </row>
    <row r="16" spans="1:9" ht="26.25">
      <c r="A16" s="3633">
        <f t="shared" si="1"/>
        <v>6</v>
      </c>
      <c r="B16" s="3644" t="s">
        <v>5146</v>
      </c>
      <c r="C16" s="3645" t="s">
        <v>5147</v>
      </c>
      <c r="D16" s="3646" t="s">
        <v>386</v>
      </c>
      <c r="E16" s="3693">
        <v>194.11199999999999</v>
      </c>
      <c r="F16" s="3643"/>
      <c r="G16" s="3638">
        <f t="shared" si="0"/>
        <v>0</v>
      </c>
    </row>
    <row r="17" spans="1:7" ht="26.25">
      <c r="A17" s="3633">
        <f t="shared" si="1"/>
        <v>7</v>
      </c>
      <c r="B17" s="3644" t="s">
        <v>5148</v>
      </c>
      <c r="C17" s="3645" t="s">
        <v>5149</v>
      </c>
      <c r="D17" s="3646" t="s">
        <v>386</v>
      </c>
      <c r="E17" s="3693">
        <v>10.8573442108063</v>
      </c>
      <c r="F17" s="3643"/>
      <c r="G17" s="3638">
        <f t="shared" si="0"/>
        <v>0</v>
      </c>
    </row>
    <row r="18" spans="1:7" ht="39">
      <c r="A18" s="3633">
        <f t="shared" si="1"/>
        <v>8</v>
      </c>
      <c r="B18" s="3644" t="s">
        <v>633</v>
      </c>
      <c r="C18" s="3645" t="s">
        <v>5150</v>
      </c>
      <c r="D18" s="3646" t="s">
        <v>386</v>
      </c>
      <c r="E18" s="3693">
        <v>4.6719999999999997</v>
      </c>
      <c r="F18" s="3643"/>
      <c r="G18" s="3638">
        <f t="shared" si="0"/>
        <v>0</v>
      </c>
    </row>
    <row r="19" spans="1:7" ht="51.75">
      <c r="A19" s="3633">
        <f t="shared" si="1"/>
        <v>9</v>
      </c>
      <c r="B19" s="3644" t="s">
        <v>5151</v>
      </c>
      <c r="C19" s="3645" t="s">
        <v>5152</v>
      </c>
      <c r="D19" s="3646" t="s">
        <v>377</v>
      </c>
      <c r="E19" s="3693">
        <v>2</v>
      </c>
      <c r="F19" s="3643"/>
      <c r="G19" s="3638">
        <f t="shared" si="0"/>
        <v>0</v>
      </c>
    </row>
    <row r="20" spans="1:7" ht="64.5">
      <c r="A20" s="3633">
        <f t="shared" si="1"/>
        <v>10</v>
      </c>
      <c r="B20" s="3644" t="s">
        <v>5153</v>
      </c>
      <c r="C20" s="3645" t="s">
        <v>5154</v>
      </c>
      <c r="D20" s="3646" t="s">
        <v>377</v>
      </c>
      <c r="E20" s="3693">
        <v>8</v>
      </c>
      <c r="F20" s="3643"/>
      <c r="G20" s="3638">
        <f t="shared" si="0"/>
        <v>0</v>
      </c>
    </row>
    <row r="21" spans="1:7">
      <c r="A21" s="3633">
        <f t="shared" si="1"/>
        <v>11</v>
      </c>
      <c r="B21" s="3644" t="s">
        <v>5151</v>
      </c>
      <c r="C21" s="3645" t="s">
        <v>5155</v>
      </c>
      <c r="D21" s="3646" t="s">
        <v>377</v>
      </c>
      <c r="E21" s="3693">
        <v>2</v>
      </c>
      <c r="F21" s="3643"/>
      <c r="G21" s="3638">
        <f t="shared" si="0"/>
        <v>0</v>
      </c>
    </row>
    <row r="22" spans="1:7" ht="25.5">
      <c r="A22" s="3633">
        <f t="shared" si="1"/>
        <v>12</v>
      </c>
      <c r="B22" s="3644" t="s">
        <v>5179</v>
      </c>
      <c r="C22" s="3647" t="s">
        <v>5229</v>
      </c>
      <c r="D22" s="3641" t="s">
        <v>544</v>
      </c>
      <c r="E22" s="3693">
        <v>14.4611</v>
      </c>
      <c r="F22" s="3648"/>
      <c r="G22" s="3638">
        <f t="shared" si="0"/>
        <v>0</v>
      </c>
    </row>
    <row r="23" spans="1:7" ht="25.5">
      <c r="A23" s="3633">
        <f t="shared" si="1"/>
        <v>13</v>
      </c>
      <c r="B23" s="3644" t="s">
        <v>540</v>
      </c>
      <c r="C23" s="3647" t="s">
        <v>5230</v>
      </c>
      <c r="D23" s="3641" t="s">
        <v>370</v>
      </c>
      <c r="E23" s="3693">
        <v>116.864</v>
      </c>
      <c r="F23" s="3648"/>
      <c r="G23" s="3638">
        <f t="shared" si="0"/>
        <v>0</v>
      </c>
    </row>
    <row r="24" spans="1:7" ht="25.5">
      <c r="A24" s="3633">
        <f t="shared" si="1"/>
        <v>14</v>
      </c>
      <c r="B24" s="3644" t="s">
        <v>5189</v>
      </c>
      <c r="C24" s="3647" t="s">
        <v>5231</v>
      </c>
      <c r="D24" s="3641" t="s">
        <v>386</v>
      </c>
      <c r="E24" s="3693">
        <v>82.656000000000006</v>
      </c>
      <c r="F24" s="3648"/>
      <c r="G24" s="3638">
        <f t="shared" si="0"/>
        <v>0</v>
      </c>
    </row>
    <row r="25" spans="1:7" ht="51">
      <c r="A25" s="3633">
        <f t="shared" si="1"/>
        <v>15</v>
      </c>
      <c r="B25" s="3644" t="s">
        <v>538</v>
      </c>
      <c r="C25" s="3647" t="s">
        <v>5165</v>
      </c>
      <c r="D25" s="3641" t="s">
        <v>370</v>
      </c>
      <c r="E25" s="3693">
        <v>124.608</v>
      </c>
      <c r="F25" s="3648"/>
      <c r="G25" s="3638">
        <f t="shared" si="0"/>
        <v>0</v>
      </c>
    </row>
    <row r="26" spans="1:7" ht="25.5">
      <c r="A26" s="3633">
        <f t="shared" si="1"/>
        <v>16</v>
      </c>
      <c r="B26" s="3644" t="s">
        <v>5156</v>
      </c>
      <c r="C26" s="3647" t="s">
        <v>5157</v>
      </c>
      <c r="D26" s="3641" t="s">
        <v>386</v>
      </c>
      <c r="E26" s="3693">
        <v>48.550400000000003</v>
      </c>
      <c r="F26" s="3648"/>
      <c r="G26" s="3638">
        <f t="shared" si="0"/>
        <v>0</v>
      </c>
    </row>
    <row r="27" spans="1:7" ht="26.25">
      <c r="A27" s="1703"/>
      <c r="B27" s="3649"/>
      <c r="C27" s="3650" t="s">
        <v>5158</v>
      </c>
      <c r="D27" s="3649"/>
      <c r="E27" s="3693"/>
      <c r="F27" s="3651"/>
      <c r="G27" s="3652"/>
    </row>
    <row r="28" spans="1:7" ht="26.25">
      <c r="A28" s="1668" t="s">
        <v>5127</v>
      </c>
      <c r="B28" s="3653" t="s">
        <v>5159</v>
      </c>
      <c r="C28" s="3654" t="s">
        <v>5160</v>
      </c>
      <c r="D28" s="3655" t="s">
        <v>544</v>
      </c>
      <c r="E28" s="3693">
        <v>26.9206</v>
      </c>
      <c r="F28" s="3657"/>
      <c r="G28" s="3638">
        <f t="shared" ref="G28:G33" si="2">ROUND(F28,2)*ROUND(E28,2)</f>
        <v>0</v>
      </c>
    </row>
    <row r="29" spans="1:7" ht="39">
      <c r="A29" s="3633">
        <f t="shared" ref="A29:A33" si="3">+A28+1</f>
        <v>18</v>
      </c>
      <c r="B29" s="3634" t="s">
        <v>5161</v>
      </c>
      <c r="C29" s="3635" t="s">
        <v>5162</v>
      </c>
      <c r="D29" s="3636" t="s">
        <v>370</v>
      </c>
      <c r="E29" s="3693">
        <v>440.94600000000003</v>
      </c>
      <c r="F29" s="3657"/>
      <c r="G29" s="3638">
        <f t="shared" si="2"/>
        <v>0</v>
      </c>
    </row>
    <row r="30" spans="1:7" ht="26.25">
      <c r="A30" s="3633">
        <f t="shared" si="3"/>
        <v>19</v>
      </c>
      <c r="B30" s="3634" t="s">
        <v>5163</v>
      </c>
      <c r="C30" s="3635" t="s">
        <v>5164</v>
      </c>
      <c r="D30" s="3636" t="s">
        <v>386</v>
      </c>
      <c r="E30" s="3693">
        <v>221.1335</v>
      </c>
      <c r="F30" s="3657"/>
      <c r="G30" s="3638">
        <f t="shared" si="2"/>
        <v>0</v>
      </c>
    </row>
    <row r="31" spans="1:7" ht="51.75">
      <c r="A31" s="3633">
        <f t="shared" si="3"/>
        <v>20</v>
      </c>
      <c r="B31" s="3634" t="s">
        <v>538</v>
      </c>
      <c r="C31" s="3635" t="s">
        <v>5165</v>
      </c>
      <c r="D31" s="3636" t="s">
        <v>370</v>
      </c>
      <c r="E31" s="3693">
        <v>280.60199999999998</v>
      </c>
      <c r="F31" s="3657"/>
      <c r="G31" s="3638">
        <f t="shared" si="2"/>
        <v>0</v>
      </c>
    </row>
    <row r="32" spans="1:7">
      <c r="A32" s="3633">
        <f t="shared" si="3"/>
        <v>21</v>
      </c>
      <c r="B32" s="3634" t="s">
        <v>5280</v>
      </c>
      <c r="C32" s="3635" t="s">
        <v>5281</v>
      </c>
      <c r="D32" s="3636" t="s">
        <v>374</v>
      </c>
      <c r="E32" s="3693">
        <v>26.96</v>
      </c>
      <c r="F32" s="3657"/>
      <c r="G32" s="3638">
        <f t="shared" si="2"/>
        <v>0</v>
      </c>
    </row>
    <row r="33" spans="1:7" ht="39">
      <c r="A33" s="3633">
        <f t="shared" si="3"/>
        <v>22</v>
      </c>
      <c r="B33" s="3659" t="s">
        <v>5166</v>
      </c>
      <c r="C33" s="3660" t="s">
        <v>5167</v>
      </c>
      <c r="D33" s="3649" t="s">
        <v>370</v>
      </c>
      <c r="E33" s="3693">
        <v>120.258</v>
      </c>
      <c r="F33" s="3662"/>
      <c r="G33" s="3638">
        <f t="shared" si="2"/>
        <v>0</v>
      </c>
    </row>
    <row r="34" spans="1:7" ht="26.25">
      <c r="A34" s="3630"/>
      <c r="B34" s="3631"/>
      <c r="C34" s="3621" t="s">
        <v>5172</v>
      </c>
      <c r="D34" s="3631"/>
      <c r="E34" s="3631"/>
      <c r="F34" s="3651"/>
      <c r="G34" s="3652"/>
    </row>
    <row r="35" spans="1:7" ht="39">
      <c r="A35" s="3633">
        <v>23</v>
      </c>
      <c r="B35" s="3663" t="s">
        <v>5173</v>
      </c>
      <c r="C35" s="3664" t="s">
        <v>7615</v>
      </c>
      <c r="D35" s="3642" t="s">
        <v>386</v>
      </c>
      <c r="E35" s="3642">
        <v>35.57</v>
      </c>
      <c r="F35" s="3648"/>
      <c r="G35" s="3638">
        <f t="shared" ref="G35:G42" si="4">ROUND(F35,2)*ROUND(E35,2)</f>
        <v>0</v>
      </c>
    </row>
    <row r="36" spans="1:7" ht="51.75">
      <c r="A36" s="3633">
        <f t="shared" ref="A36:A42" si="5">+A35+1</f>
        <v>24</v>
      </c>
      <c r="B36" s="3663" t="s">
        <v>5175</v>
      </c>
      <c r="C36" s="3664" t="s">
        <v>5176</v>
      </c>
      <c r="D36" s="3642" t="s">
        <v>386</v>
      </c>
      <c r="E36" s="3642">
        <v>13.6</v>
      </c>
      <c r="F36" s="3648"/>
      <c r="G36" s="3638">
        <f t="shared" si="4"/>
        <v>0</v>
      </c>
    </row>
    <row r="37" spans="1:7" ht="39">
      <c r="A37" s="3633">
        <f t="shared" si="5"/>
        <v>25</v>
      </c>
      <c r="B37" s="3663" t="s">
        <v>5177</v>
      </c>
      <c r="C37" s="3664" t="s">
        <v>5178</v>
      </c>
      <c r="D37" s="3642" t="s">
        <v>386</v>
      </c>
      <c r="E37" s="3642">
        <v>2.56</v>
      </c>
      <c r="F37" s="3648"/>
      <c r="G37" s="3638">
        <f t="shared" si="4"/>
        <v>0</v>
      </c>
    </row>
    <row r="38" spans="1:7" ht="51.75">
      <c r="A38" s="3633">
        <f t="shared" si="5"/>
        <v>26</v>
      </c>
      <c r="B38" s="3663" t="s">
        <v>5179</v>
      </c>
      <c r="C38" s="3665" t="s">
        <v>5180</v>
      </c>
      <c r="D38" s="3642" t="s">
        <v>544</v>
      </c>
      <c r="E38" s="3642">
        <v>3.81</v>
      </c>
      <c r="F38" s="3648"/>
      <c r="G38" s="3638">
        <f t="shared" si="4"/>
        <v>0</v>
      </c>
    </row>
    <row r="39" spans="1:7" ht="63.75">
      <c r="A39" s="3633">
        <f t="shared" si="5"/>
        <v>27</v>
      </c>
      <c r="B39" s="3644" t="s">
        <v>538</v>
      </c>
      <c r="C39" s="3647" t="s">
        <v>5186</v>
      </c>
      <c r="D39" s="3642" t="s">
        <v>370</v>
      </c>
      <c r="E39" s="3642">
        <v>114.58</v>
      </c>
      <c r="F39" s="3666"/>
      <c r="G39" s="3638">
        <f t="shared" si="4"/>
        <v>0</v>
      </c>
    </row>
    <row r="40" spans="1:7" ht="25.5">
      <c r="A40" s="3633">
        <f t="shared" si="5"/>
        <v>28</v>
      </c>
      <c r="B40" s="3644" t="s">
        <v>540</v>
      </c>
      <c r="C40" s="3647" t="s">
        <v>5230</v>
      </c>
      <c r="D40" s="3641" t="s">
        <v>370</v>
      </c>
      <c r="E40" s="3642">
        <v>13.44</v>
      </c>
      <c r="F40" s="3648"/>
      <c r="G40" s="3638">
        <f t="shared" si="4"/>
        <v>0</v>
      </c>
    </row>
    <row r="41" spans="1:7">
      <c r="A41" s="3694">
        <f t="shared" si="5"/>
        <v>29</v>
      </c>
      <c r="B41" s="3695" t="s">
        <v>5183</v>
      </c>
      <c r="C41" s="3696" t="s">
        <v>5184</v>
      </c>
      <c r="D41" s="3697" t="s">
        <v>374</v>
      </c>
      <c r="E41" s="3697">
        <v>83.515838900564091</v>
      </c>
      <c r="F41" s="1784"/>
      <c r="G41" s="1776">
        <f t="shared" si="4"/>
        <v>0</v>
      </c>
    </row>
    <row r="42" spans="1:7">
      <c r="A42" s="3694">
        <f t="shared" si="5"/>
        <v>30</v>
      </c>
      <c r="B42" s="3695" t="s">
        <v>5185</v>
      </c>
      <c r="C42" s="3696" t="s">
        <v>581</v>
      </c>
      <c r="D42" s="3697" t="s">
        <v>374</v>
      </c>
      <c r="E42" s="3697">
        <v>103.51583890056409</v>
      </c>
      <c r="F42" s="1784"/>
      <c r="G42" s="1776">
        <f t="shared" si="4"/>
        <v>0</v>
      </c>
    </row>
    <row r="43" spans="1:7">
      <c r="A43" s="3669"/>
      <c r="B43" s="3670"/>
      <c r="C43" s="3671" t="s">
        <v>649</v>
      </c>
      <c r="D43" s="3670"/>
      <c r="E43" s="3670"/>
      <c r="F43" s="3651"/>
      <c r="G43" s="3638"/>
    </row>
    <row r="44" spans="1:7" ht="39">
      <c r="A44" s="3633">
        <v>31</v>
      </c>
      <c r="B44" s="3668" t="s">
        <v>5255</v>
      </c>
      <c r="C44" s="3665" t="s">
        <v>5256</v>
      </c>
      <c r="D44" s="3672" t="s">
        <v>544</v>
      </c>
      <c r="E44" s="3673">
        <v>100.65</v>
      </c>
      <c r="F44" s="3643"/>
      <c r="G44" s="3638">
        <f t="shared" ref="G44:G50" si="6">ROUND(F44,2)*ROUND(E44,2)</f>
        <v>0</v>
      </c>
    </row>
    <row r="45" spans="1:7" ht="38.25">
      <c r="A45" s="3633">
        <f t="shared" ref="A45:A50" si="7">+A44+1</f>
        <v>32</v>
      </c>
      <c r="B45" s="3668" t="s">
        <v>5235</v>
      </c>
      <c r="C45" s="3668" t="s">
        <v>5236</v>
      </c>
      <c r="D45" s="3672" t="s">
        <v>386</v>
      </c>
      <c r="E45" s="3673">
        <v>29.6</v>
      </c>
      <c r="F45" s="3676"/>
      <c r="G45" s="3638">
        <f t="shared" si="6"/>
        <v>0</v>
      </c>
    </row>
    <row r="46" spans="1:7" ht="26.25">
      <c r="A46" s="3633">
        <f t="shared" si="7"/>
        <v>33</v>
      </c>
      <c r="B46" s="3668" t="s">
        <v>5237</v>
      </c>
      <c r="C46" s="3665" t="s">
        <v>5265</v>
      </c>
      <c r="D46" s="3672" t="s">
        <v>544</v>
      </c>
      <c r="E46" s="3672">
        <v>6.75</v>
      </c>
      <c r="F46" s="3677"/>
      <c r="G46" s="3638">
        <f t="shared" si="6"/>
        <v>0</v>
      </c>
    </row>
    <row r="47" spans="1:7" ht="25.5">
      <c r="A47" s="3633">
        <f t="shared" si="7"/>
        <v>34</v>
      </c>
      <c r="B47" s="3668" t="s">
        <v>5197</v>
      </c>
      <c r="C47" s="3668" t="s">
        <v>5282</v>
      </c>
      <c r="D47" s="3672" t="s">
        <v>544</v>
      </c>
      <c r="E47" s="3672">
        <v>29.49</v>
      </c>
      <c r="F47" s="3677"/>
      <c r="G47" s="3638">
        <f t="shared" si="6"/>
        <v>0</v>
      </c>
    </row>
    <row r="48" spans="1:7" ht="51">
      <c r="A48" s="3633">
        <f t="shared" si="7"/>
        <v>35</v>
      </c>
      <c r="B48" s="3668" t="s">
        <v>5199</v>
      </c>
      <c r="C48" s="3668" t="s">
        <v>5200</v>
      </c>
      <c r="D48" s="3672" t="s">
        <v>386</v>
      </c>
      <c r="E48" s="3672">
        <v>169.54</v>
      </c>
      <c r="F48" s="3677"/>
      <c r="G48" s="3638">
        <f t="shared" si="6"/>
        <v>0</v>
      </c>
    </row>
    <row r="49" spans="1:7" ht="25.5">
      <c r="A49" s="3633">
        <f t="shared" si="7"/>
        <v>36</v>
      </c>
      <c r="B49" s="3668" t="s">
        <v>5201</v>
      </c>
      <c r="C49" s="3668" t="s">
        <v>5202</v>
      </c>
      <c r="D49" s="3672" t="s">
        <v>370</v>
      </c>
      <c r="E49" s="3672">
        <v>158.62</v>
      </c>
      <c r="F49" s="3677"/>
      <c r="G49" s="3638">
        <f t="shared" si="6"/>
        <v>0</v>
      </c>
    </row>
    <row r="50" spans="1:7" ht="39">
      <c r="A50" s="3633">
        <f t="shared" si="7"/>
        <v>37</v>
      </c>
      <c r="B50" s="3668" t="s">
        <v>5166</v>
      </c>
      <c r="C50" s="3664" t="s">
        <v>5167</v>
      </c>
      <c r="D50" s="3672" t="s">
        <v>370</v>
      </c>
      <c r="E50" s="3672">
        <v>431.6</v>
      </c>
      <c r="F50" s="3677"/>
      <c r="G50" s="3638">
        <f t="shared" si="6"/>
        <v>0</v>
      </c>
    </row>
    <row r="51" spans="1:7" ht="26.25">
      <c r="A51" s="3678"/>
      <c r="B51" s="3649"/>
      <c r="C51" s="3650" t="s">
        <v>5203</v>
      </c>
      <c r="D51" s="3649"/>
      <c r="E51" s="3649"/>
      <c r="F51" s="3651"/>
      <c r="G51" s="3652"/>
    </row>
    <row r="52" spans="1:7">
      <c r="A52" s="3633">
        <v>38</v>
      </c>
      <c r="B52" s="3665" t="s">
        <v>5204</v>
      </c>
      <c r="C52" s="3668" t="s">
        <v>5205</v>
      </c>
      <c r="D52" s="3672" t="s">
        <v>370</v>
      </c>
      <c r="E52" s="3673">
        <v>370.66</v>
      </c>
      <c r="F52" s="3677"/>
      <c r="G52" s="3638">
        <f t="shared" ref="G52:G57" si="8">ROUND(F52,2)*ROUND(E52,2)</f>
        <v>0</v>
      </c>
    </row>
    <row r="53" spans="1:7" ht="38.25">
      <c r="A53" s="3633">
        <f t="shared" ref="A53:A63" si="9">+A52+1</f>
        <v>39</v>
      </c>
      <c r="B53" s="3668" t="s">
        <v>5206</v>
      </c>
      <c r="C53" s="3668" t="s">
        <v>7616</v>
      </c>
      <c r="D53" s="3672" t="s">
        <v>370</v>
      </c>
      <c r="E53" s="3673">
        <v>335.4</v>
      </c>
      <c r="F53" s="3677"/>
      <c r="G53" s="3638">
        <f t="shared" si="8"/>
        <v>0</v>
      </c>
    </row>
    <row r="54" spans="1:7" ht="38.25">
      <c r="A54" s="3633">
        <f t="shared" si="9"/>
        <v>40</v>
      </c>
      <c r="B54" s="3668" t="s">
        <v>5208</v>
      </c>
      <c r="C54" s="3668" t="s">
        <v>7617</v>
      </c>
      <c r="D54" s="3672" t="s">
        <v>370</v>
      </c>
      <c r="E54" s="3673">
        <v>335.4</v>
      </c>
      <c r="F54" s="3677"/>
      <c r="G54" s="3638">
        <f t="shared" si="8"/>
        <v>0</v>
      </c>
    </row>
    <row r="55" spans="1:7" ht="38.25">
      <c r="A55" s="3633">
        <f t="shared" si="9"/>
        <v>41</v>
      </c>
      <c r="B55" s="3668" t="s">
        <v>5210</v>
      </c>
      <c r="C55" s="3668" t="s">
        <v>7618</v>
      </c>
      <c r="D55" s="3672" t="s">
        <v>370</v>
      </c>
      <c r="E55" s="3673">
        <v>335.4</v>
      </c>
      <c r="F55" s="3677"/>
      <c r="G55" s="3638">
        <f t="shared" si="8"/>
        <v>0</v>
      </c>
    </row>
    <row r="56" spans="1:7">
      <c r="A56" s="3633">
        <f t="shared" si="9"/>
        <v>42</v>
      </c>
      <c r="B56" s="3668" t="s">
        <v>5212</v>
      </c>
      <c r="C56" s="3668" t="s">
        <v>5213</v>
      </c>
      <c r="D56" s="3672" t="s">
        <v>374</v>
      </c>
      <c r="E56" s="3673">
        <v>86</v>
      </c>
      <c r="F56" s="3677"/>
      <c r="G56" s="3638">
        <f t="shared" si="8"/>
        <v>0</v>
      </c>
    </row>
    <row r="57" spans="1:7" ht="25.5">
      <c r="A57" s="3633">
        <f t="shared" si="9"/>
        <v>43</v>
      </c>
      <c r="B57" s="3668" t="s">
        <v>5214</v>
      </c>
      <c r="C57" s="3668" t="s">
        <v>5215</v>
      </c>
      <c r="D57" s="3672" t="s">
        <v>374</v>
      </c>
      <c r="E57" s="3675">
        <v>86</v>
      </c>
      <c r="F57" s="3676"/>
      <c r="G57" s="3638">
        <f t="shared" si="8"/>
        <v>0</v>
      </c>
    </row>
    <row r="58" spans="1:7" ht="51.75">
      <c r="A58" s="3633">
        <f t="shared" si="9"/>
        <v>44</v>
      </c>
      <c r="B58" s="3665" t="s">
        <v>5206</v>
      </c>
      <c r="C58" s="3665" t="s">
        <v>7622</v>
      </c>
      <c r="D58" s="3679" t="s">
        <v>370</v>
      </c>
      <c r="E58" s="3675">
        <v>86</v>
      </c>
      <c r="F58" s="3676"/>
      <c r="G58" s="3638">
        <f>+F58*E58</f>
        <v>0</v>
      </c>
    </row>
    <row r="59" spans="1:7" ht="25.5">
      <c r="A59" s="3633">
        <f t="shared" si="9"/>
        <v>45</v>
      </c>
      <c r="B59" s="3668" t="s">
        <v>5267</v>
      </c>
      <c r="C59" s="3668" t="s">
        <v>5268</v>
      </c>
      <c r="D59" s="3672" t="s">
        <v>377</v>
      </c>
      <c r="E59" s="3673">
        <v>4</v>
      </c>
      <c r="F59" s="3677"/>
      <c r="G59" s="3638">
        <f t="shared" ref="G59:G63" si="10">ROUND(F59,2)*ROUND(E59,2)</f>
        <v>0</v>
      </c>
    </row>
    <row r="60" spans="1:7" ht="25.5">
      <c r="A60" s="3633">
        <f t="shared" si="9"/>
        <v>46</v>
      </c>
      <c r="B60" s="3668" t="s">
        <v>5216</v>
      </c>
      <c r="C60" s="3668" t="s">
        <v>5217</v>
      </c>
      <c r="D60" s="3672" t="s">
        <v>374</v>
      </c>
      <c r="E60" s="3673">
        <v>86</v>
      </c>
      <c r="F60" s="3677"/>
      <c r="G60" s="3638">
        <f t="shared" si="10"/>
        <v>0</v>
      </c>
    </row>
    <row r="61" spans="1:7">
      <c r="A61" s="3633">
        <f t="shared" si="9"/>
        <v>47</v>
      </c>
      <c r="B61" s="3680" t="s">
        <v>5283</v>
      </c>
      <c r="C61" s="3680" t="s">
        <v>5284</v>
      </c>
      <c r="D61" s="3672" t="s">
        <v>374</v>
      </c>
      <c r="E61" s="3675">
        <v>86</v>
      </c>
      <c r="F61" s="3676"/>
      <c r="G61" s="3638">
        <f t="shared" si="10"/>
        <v>0</v>
      </c>
    </row>
    <row r="62" spans="1:7" ht="25.5">
      <c r="A62" s="3633">
        <f t="shared" si="9"/>
        <v>48</v>
      </c>
      <c r="B62" s="3665" t="s">
        <v>5271</v>
      </c>
      <c r="C62" s="3668" t="s">
        <v>5272</v>
      </c>
      <c r="D62" s="3672" t="s">
        <v>370</v>
      </c>
      <c r="E62" s="3673">
        <f>86*2.5</f>
        <v>215</v>
      </c>
      <c r="F62" s="3677"/>
      <c r="G62" s="3638">
        <f t="shared" si="10"/>
        <v>0</v>
      </c>
    </row>
    <row r="63" spans="1:7" ht="39" thickBot="1">
      <c r="A63" s="3633">
        <f t="shared" si="9"/>
        <v>49</v>
      </c>
      <c r="B63" s="3665" t="s">
        <v>5220</v>
      </c>
      <c r="C63" s="3668" t="s">
        <v>5221</v>
      </c>
      <c r="D63" s="3672" t="s">
        <v>374</v>
      </c>
      <c r="E63" s="3672">
        <v>86</v>
      </c>
      <c r="F63" s="3677"/>
      <c r="G63" s="3638">
        <f t="shared" si="10"/>
        <v>0</v>
      </c>
    </row>
    <row r="64" spans="1:7" ht="16.5" thickTop="1" thickBot="1">
      <c r="A64" s="3699"/>
      <c r="B64" s="386"/>
      <c r="C64" s="4267" t="s">
        <v>5222</v>
      </c>
      <c r="D64" s="4267"/>
      <c r="E64" s="3681"/>
      <c r="F64" s="388"/>
      <c r="G64" s="3682">
        <f>SUM(G11:G63)</f>
        <v>0</v>
      </c>
    </row>
    <row r="65" spans="1:7" ht="15.75" thickTop="1">
      <c r="A65" s="344"/>
      <c r="B65" s="345"/>
      <c r="C65" s="3621"/>
      <c r="D65" s="3620"/>
      <c r="E65" s="3683"/>
      <c r="F65" s="347"/>
      <c r="G65" s="3684"/>
    </row>
    <row r="66" spans="1:7">
      <c r="A66" s="344"/>
      <c r="B66" s="345"/>
      <c r="C66" s="3621"/>
      <c r="D66" s="3620"/>
      <c r="E66" s="3683"/>
      <c r="F66" s="347"/>
      <c r="G66" s="3685"/>
    </row>
    <row r="67" spans="1:7">
      <c r="A67" s="3686"/>
      <c r="B67" s="3687" t="s">
        <v>7620</v>
      </c>
      <c r="C67" s="3688"/>
      <c r="D67" s="3686"/>
      <c r="E67" s="3683"/>
      <c r="F67" s="3685"/>
      <c r="G67" s="3685"/>
    </row>
    <row r="68" spans="1:7">
      <c r="A68" s="3686"/>
      <c r="B68" s="3687" t="s">
        <v>395</v>
      </c>
      <c r="C68" s="3688"/>
      <c r="D68" s="3686"/>
      <c r="E68" s="3683"/>
      <c r="F68" s="3685"/>
      <c r="G68" s="3685"/>
    </row>
    <row r="69" spans="1:7">
      <c r="A69" s="3686"/>
      <c r="B69" s="3687" t="s">
        <v>5224</v>
      </c>
      <c r="C69" s="3688"/>
      <c r="D69" s="3686"/>
      <c r="E69" s="3683"/>
      <c r="F69" s="3685"/>
      <c r="G69" s="3685"/>
    </row>
    <row r="70" spans="1:7">
      <c r="A70" s="3686"/>
      <c r="B70" s="3687"/>
      <c r="C70" s="3688"/>
      <c r="D70" s="3686"/>
      <c r="E70" s="3683"/>
      <c r="F70" s="3685"/>
      <c r="G70" s="3685"/>
    </row>
    <row r="71" spans="1:7">
      <c r="A71" s="3686"/>
      <c r="B71" s="3689"/>
      <c r="C71" s="3690"/>
      <c r="D71" s="3686"/>
      <c r="E71" s="2892" t="s">
        <v>7638</v>
      </c>
      <c r="F71" s="3685"/>
      <c r="G71" s="3685"/>
    </row>
    <row r="72" spans="1:7">
      <c r="A72" s="316"/>
      <c r="B72" s="3691"/>
      <c r="C72" s="3692"/>
      <c r="D72" s="316"/>
      <c r="E72" s="3691"/>
      <c r="F72" s="3685"/>
      <c r="G72" s="3685"/>
    </row>
  </sheetData>
  <mergeCells count="7">
    <mergeCell ref="C64:D64"/>
    <mergeCell ref="A1:I1"/>
    <mergeCell ref="A2:I2"/>
    <mergeCell ref="A3:F3"/>
    <mergeCell ref="F4:G4"/>
    <mergeCell ref="A5:F5"/>
    <mergeCell ref="A7:G7"/>
  </mergeCell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110" zoomScaleNormal="100" zoomScaleSheetLayoutView="110" workbookViewId="0">
      <selection activeCell="E45" sqref="E45"/>
    </sheetView>
  </sheetViews>
  <sheetFormatPr defaultColWidth="9.140625" defaultRowHeight="12.75"/>
  <cols>
    <col min="1" max="1" width="5.85546875" style="1807" customWidth="1"/>
    <col min="2" max="2" width="7.140625" style="1807" customWidth="1"/>
    <col min="3" max="3" width="41" style="1807" customWidth="1"/>
    <col min="4" max="4" width="4.140625" style="1807" customWidth="1"/>
    <col min="5" max="5" width="11.5703125" style="1807" customWidth="1"/>
    <col min="6" max="6" width="10.140625" style="1807" bestFit="1" customWidth="1"/>
    <col min="7" max="7" width="14" style="1807" bestFit="1" customWidth="1"/>
    <col min="8" max="16384" width="9.140625" style="1807"/>
  </cols>
  <sheetData>
    <row r="1" spans="1:7" ht="12.75" customHeight="1">
      <c r="A1" s="3785" t="s">
        <v>5357</v>
      </c>
      <c r="B1" s="3785"/>
      <c r="C1" s="3785"/>
      <c r="D1" s="3785"/>
      <c r="E1" s="3785"/>
      <c r="F1" s="3785"/>
      <c r="G1" s="3785"/>
    </row>
    <row r="2" spans="1:7">
      <c r="A2" s="1808" t="s">
        <v>5358</v>
      </c>
      <c r="B2" s="323"/>
      <c r="C2" s="365"/>
      <c r="D2" s="323"/>
      <c r="E2" s="323"/>
      <c r="F2" s="323"/>
      <c r="G2" s="322"/>
    </row>
    <row r="3" spans="1:7" ht="16.5" thickBot="1">
      <c r="A3" s="1809" t="s">
        <v>5359</v>
      </c>
      <c r="B3" s="1810" t="s">
        <v>5360</v>
      </c>
      <c r="C3" s="1810"/>
      <c r="D3" s="1810"/>
      <c r="E3" s="1811"/>
      <c r="F3" s="1810"/>
      <c r="G3" s="1810"/>
    </row>
    <row r="4" spans="1:7" ht="12.75" customHeight="1" thickTop="1">
      <c r="A4" s="1812" t="s">
        <v>969</v>
      </c>
      <c r="B4" s="1813" t="s">
        <v>970</v>
      </c>
      <c r="C4" s="1813" t="s">
        <v>971</v>
      </c>
      <c r="D4" s="1813" t="s">
        <v>306</v>
      </c>
      <c r="E4" s="1813" t="s">
        <v>972</v>
      </c>
      <c r="F4" s="1814" t="s">
        <v>1145</v>
      </c>
      <c r="G4" s="1815" t="s">
        <v>365</v>
      </c>
    </row>
    <row r="5" spans="1:7">
      <c r="A5" s="1816">
        <v>0</v>
      </c>
      <c r="B5" s="1817">
        <v>1</v>
      </c>
      <c r="C5" s="1818">
        <v>2</v>
      </c>
      <c r="D5" s="1817">
        <v>3</v>
      </c>
      <c r="E5" s="1817">
        <v>4</v>
      </c>
      <c r="F5" s="1817">
        <v>5</v>
      </c>
      <c r="G5" s="1819">
        <v>6</v>
      </c>
    </row>
    <row r="6" spans="1:7" ht="15" customHeight="1">
      <c r="A6" s="1820"/>
      <c r="B6" s="1821"/>
      <c r="C6" s="1822" t="s">
        <v>5361</v>
      </c>
      <c r="D6" s="1821"/>
      <c r="E6" s="1821"/>
      <c r="F6" s="1821"/>
      <c r="G6" s="1823"/>
    </row>
    <row r="7" spans="1:7">
      <c r="A7" s="1824">
        <v>1</v>
      </c>
      <c r="B7" s="1825" t="s">
        <v>5136</v>
      </c>
      <c r="C7" s="1825" t="s">
        <v>5137</v>
      </c>
      <c r="D7" s="1826" t="s">
        <v>370</v>
      </c>
      <c r="E7" s="1827">
        <f>10*5*E15</f>
        <v>1800</v>
      </c>
      <c r="F7" s="1827"/>
      <c r="G7" s="1828">
        <f>+F7*E7</f>
        <v>0</v>
      </c>
    </row>
    <row r="8" spans="1:7">
      <c r="A8" s="1824">
        <f t="shared" ref="A8:A16" si="0">A7+1</f>
        <v>2</v>
      </c>
      <c r="B8" s="1825" t="s">
        <v>5138</v>
      </c>
      <c r="C8" s="1825" t="s">
        <v>5139</v>
      </c>
      <c r="D8" s="1826" t="s">
        <v>374</v>
      </c>
      <c r="E8" s="1827">
        <f>2*25*E15</f>
        <v>1800</v>
      </c>
      <c r="F8" s="1827"/>
      <c r="G8" s="1828">
        <f t="shared" ref="G8:G16" si="1">+F8*E8</f>
        <v>0</v>
      </c>
    </row>
    <row r="9" spans="1:7">
      <c r="A9" s="1824">
        <f t="shared" si="0"/>
        <v>3</v>
      </c>
      <c r="B9" s="1825" t="s">
        <v>5362</v>
      </c>
      <c r="C9" s="1825" t="s">
        <v>5363</v>
      </c>
      <c r="D9" s="1826" t="s">
        <v>374</v>
      </c>
      <c r="E9" s="1827">
        <f>25*E15</f>
        <v>900</v>
      </c>
      <c r="F9" s="1827"/>
      <c r="G9" s="1828">
        <f t="shared" si="1"/>
        <v>0</v>
      </c>
    </row>
    <row r="10" spans="1:7">
      <c r="A10" s="1824">
        <f t="shared" si="0"/>
        <v>4</v>
      </c>
      <c r="B10" s="1825" t="s">
        <v>5140</v>
      </c>
      <c r="C10" s="1825" t="s">
        <v>5141</v>
      </c>
      <c r="D10" s="1826" t="s">
        <v>386</v>
      </c>
      <c r="E10" s="1827">
        <f>(PI()*1.2^2/4*E8+PI()*0.8^2/4*E9)*1.15</f>
        <v>2861.3625888895835</v>
      </c>
      <c r="F10" s="1827"/>
      <c r="G10" s="1828">
        <f t="shared" si="1"/>
        <v>0</v>
      </c>
    </row>
    <row r="11" spans="1:7">
      <c r="A11" s="1824">
        <f t="shared" si="0"/>
        <v>5</v>
      </c>
      <c r="B11" s="1825" t="s">
        <v>5142</v>
      </c>
      <c r="C11" s="1825" t="s">
        <v>5143</v>
      </c>
      <c r="D11" s="1826" t="s">
        <v>544</v>
      </c>
      <c r="E11" s="1827">
        <f>0.14*E10</f>
        <v>400.59076244454172</v>
      </c>
      <c r="F11" s="1827"/>
      <c r="G11" s="1828">
        <f t="shared" si="1"/>
        <v>0</v>
      </c>
    </row>
    <row r="12" spans="1:7">
      <c r="A12" s="1824">
        <f t="shared" si="0"/>
        <v>6</v>
      </c>
      <c r="B12" s="1825" t="s">
        <v>5144</v>
      </c>
      <c r="C12" s="1825" t="s">
        <v>5364</v>
      </c>
      <c r="D12" s="1826" t="s">
        <v>544</v>
      </c>
      <c r="E12" s="1827">
        <v>2.36</v>
      </c>
      <c r="F12" s="1827"/>
      <c r="G12" s="1828">
        <f t="shared" si="1"/>
        <v>0</v>
      </c>
    </row>
    <row r="13" spans="1:7">
      <c r="A13" s="1824">
        <f t="shared" si="0"/>
        <v>7</v>
      </c>
      <c r="B13" s="1825" t="s">
        <v>5148</v>
      </c>
      <c r="C13" s="1825" t="s">
        <v>5149</v>
      </c>
      <c r="D13" s="1826" t="s">
        <v>386</v>
      </c>
      <c r="E13" s="1827">
        <f>(PI()*1.2^2/4*1.2*E15+PI()*0.8^2/4*1*2*E15)</f>
        <v>85.049196317982876</v>
      </c>
      <c r="F13" s="1827"/>
      <c r="G13" s="1828">
        <f t="shared" si="1"/>
        <v>0</v>
      </c>
    </row>
    <row r="14" spans="1:7">
      <c r="A14" s="1824">
        <f t="shared" si="0"/>
        <v>8</v>
      </c>
      <c r="B14" s="1825" t="s">
        <v>633</v>
      </c>
      <c r="C14" s="1825" t="s">
        <v>5150</v>
      </c>
      <c r="D14" s="1826" t="s">
        <v>386</v>
      </c>
      <c r="E14" s="1827">
        <f>0.6*E7</f>
        <v>1080</v>
      </c>
      <c r="F14" s="1827"/>
      <c r="G14" s="1828">
        <f t="shared" si="1"/>
        <v>0</v>
      </c>
    </row>
    <row r="15" spans="1:7">
      <c r="A15" s="1824">
        <f t="shared" si="0"/>
        <v>9</v>
      </c>
      <c r="B15" s="1825" t="s">
        <v>5365</v>
      </c>
      <c r="C15" s="1825" t="s">
        <v>5366</v>
      </c>
      <c r="D15" s="1826" t="s">
        <v>377</v>
      </c>
      <c r="E15" s="1827">
        <f>28+E34-14</f>
        <v>36</v>
      </c>
      <c r="F15" s="1827"/>
      <c r="G15" s="1828">
        <f t="shared" si="1"/>
        <v>0</v>
      </c>
    </row>
    <row r="16" spans="1:7">
      <c r="A16" s="1824">
        <f t="shared" si="0"/>
        <v>10</v>
      </c>
      <c r="B16" s="1825" t="s">
        <v>5367</v>
      </c>
      <c r="C16" s="1825" t="s">
        <v>5368</v>
      </c>
      <c r="D16" s="1826" t="s">
        <v>377</v>
      </c>
      <c r="E16" s="1827">
        <f>20+E34-14</f>
        <v>28</v>
      </c>
      <c r="F16" s="1827"/>
      <c r="G16" s="1828">
        <f t="shared" si="1"/>
        <v>0</v>
      </c>
    </row>
    <row r="17" spans="1:7">
      <c r="A17" s="1824"/>
      <c r="B17" s="1825"/>
      <c r="C17" s="1825"/>
      <c r="D17" s="1826"/>
      <c r="E17" s="1827"/>
      <c r="F17" s="1827"/>
      <c r="G17" s="1828"/>
    </row>
    <row r="18" spans="1:7">
      <c r="A18" s="1829"/>
      <c r="B18" s="1830"/>
      <c r="C18" s="1831" t="s">
        <v>5369</v>
      </c>
      <c r="D18" s="1832"/>
      <c r="E18" s="1833"/>
      <c r="F18" s="1833"/>
      <c r="G18" s="1834"/>
    </row>
    <row r="19" spans="1:7">
      <c r="A19" s="1824">
        <f>A16+1</f>
        <v>11</v>
      </c>
      <c r="B19" s="1825" t="s">
        <v>5136</v>
      </c>
      <c r="C19" s="1825" t="s">
        <v>5137</v>
      </c>
      <c r="D19" s="1826" t="s">
        <v>370</v>
      </c>
      <c r="E19" s="1827">
        <f>50*10</f>
        <v>500</v>
      </c>
      <c r="F19" s="1827"/>
      <c r="G19" s="1828">
        <f t="shared" ref="G19:G32" si="2">+F19*E19</f>
        <v>0</v>
      </c>
    </row>
    <row r="20" spans="1:7">
      <c r="A20" s="1824">
        <f t="shared" ref="A20:A32" si="3">A19+1</f>
        <v>12</v>
      </c>
      <c r="B20" s="1825" t="s">
        <v>5146</v>
      </c>
      <c r="C20" s="1825" t="s">
        <v>5147</v>
      </c>
      <c r="D20" s="1826" t="s">
        <v>386</v>
      </c>
      <c r="E20" s="1827">
        <f>24*2.2*8+20*6*1.7</f>
        <v>626.40000000000009</v>
      </c>
      <c r="F20" s="1827"/>
      <c r="G20" s="1828">
        <f t="shared" si="2"/>
        <v>0</v>
      </c>
    </row>
    <row r="21" spans="1:7">
      <c r="A21" s="1824">
        <f t="shared" si="3"/>
        <v>13</v>
      </c>
      <c r="B21" s="1825" t="s">
        <v>536</v>
      </c>
      <c r="C21" s="1825" t="s">
        <v>537</v>
      </c>
      <c r="D21" s="1826" t="s">
        <v>386</v>
      </c>
      <c r="E21" s="1827">
        <f>2*8*4*0.5</f>
        <v>32</v>
      </c>
      <c r="F21" s="1827"/>
      <c r="G21" s="1828">
        <f t="shared" si="2"/>
        <v>0</v>
      </c>
    </row>
    <row r="22" spans="1:7">
      <c r="A22" s="1824">
        <f t="shared" si="3"/>
        <v>14</v>
      </c>
      <c r="B22" s="1825" t="s">
        <v>5370</v>
      </c>
      <c r="C22" s="1825" t="s">
        <v>5371</v>
      </c>
      <c r="D22" s="1826" t="s">
        <v>386</v>
      </c>
      <c r="E22" s="1827">
        <f>24*6*0.2</f>
        <v>28.8</v>
      </c>
      <c r="F22" s="1827"/>
      <c r="G22" s="1828">
        <f t="shared" si="2"/>
        <v>0</v>
      </c>
    </row>
    <row r="23" spans="1:7">
      <c r="A23" s="1824">
        <f t="shared" si="3"/>
        <v>15</v>
      </c>
      <c r="B23" s="1825" t="s">
        <v>5372</v>
      </c>
      <c r="C23" s="1825" t="s">
        <v>5373</v>
      </c>
      <c r="D23" s="1826" t="s">
        <v>386</v>
      </c>
      <c r="E23" s="1827">
        <f>2*8*4*0.7+24*6*1.5</f>
        <v>260.8</v>
      </c>
      <c r="F23" s="1827"/>
      <c r="G23" s="1828">
        <f t="shared" si="2"/>
        <v>0</v>
      </c>
    </row>
    <row r="24" spans="1:7">
      <c r="A24" s="1824">
        <f t="shared" si="3"/>
        <v>16</v>
      </c>
      <c r="B24" s="1825" t="s">
        <v>5170</v>
      </c>
      <c r="C24" s="1825" t="s">
        <v>5171</v>
      </c>
      <c r="D24" s="1826" t="s">
        <v>386</v>
      </c>
      <c r="E24" s="1827">
        <f>2*0.9*0.9*0.9</f>
        <v>1.4580000000000002</v>
      </c>
      <c r="F24" s="1827"/>
      <c r="G24" s="1828">
        <f t="shared" si="2"/>
        <v>0</v>
      </c>
    </row>
    <row r="25" spans="1:7">
      <c r="A25" s="1824">
        <f t="shared" si="3"/>
        <v>17</v>
      </c>
      <c r="B25" s="1825" t="s">
        <v>5179</v>
      </c>
      <c r="C25" s="1825" t="s">
        <v>5229</v>
      </c>
      <c r="D25" s="1826" t="s">
        <v>544</v>
      </c>
      <c r="E25" s="1827">
        <f>4*3.5+2*0.2</f>
        <v>14.4</v>
      </c>
      <c r="F25" s="1827"/>
      <c r="G25" s="1828">
        <f t="shared" si="2"/>
        <v>0</v>
      </c>
    </row>
    <row r="26" spans="1:7">
      <c r="A26" s="1824">
        <f t="shared" si="3"/>
        <v>18</v>
      </c>
      <c r="B26" s="1825" t="s">
        <v>5275</v>
      </c>
      <c r="C26" s="1825" t="s">
        <v>5374</v>
      </c>
      <c r="D26" s="1826" t="s">
        <v>544</v>
      </c>
      <c r="E26" s="1827">
        <v>11.01</v>
      </c>
      <c r="F26" s="1827"/>
      <c r="G26" s="1828">
        <f t="shared" si="2"/>
        <v>0</v>
      </c>
    </row>
    <row r="27" spans="1:7" ht="25.5">
      <c r="A27" s="1824">
        <f t="shared" si="3"/>
        <v>19</v>
      </c>
      <c r="B27" s="1825" t="s">
        <v>5375</v>
      </c>
      <c r="C27" s="1825" t="s">
        <v>5376</v>
      </c>
      <c r="D27" s="1826" t="s">
        <v>377</v>
      </c>
      <c r="E27" s="1827">
        <v>1</v>
      </c>
      <c r="F27" s="1827"/>
      <c r="G27" s="1828">
        <f t="shared" si="2"/>
        <v>0</v>
      </c>
    </row>
    <row r="28" spans="1:7" ht="25.5">
      <c r="A28" s="1824">
        <f t="shared" si="3"/>
        <v>20</v>
      </c>
      <c r="B28" s="1825" t="s">
        <v>5377</v>
      </c>
      <c r="C28" s="1825" t="s">
        <v>5378</v>
      </c>
      <c r="D28" s="1826" t="s">
        <v>377</v>
      </c>
      <c r="E28" s="1827">
        <v>1</v>
      </c>
      <c r="F28" s="1827"/>
      <c r="G28" s="1828">
        <f t="shared" si="2"/>
        <v>0</v>
      </c>
    </row>
    <row r="29" spans="1:7" ht="25.5">
      <c r="A29" s="1824">
        <f t="shared" si="3"/>
        <v>21</v>
      </c>
      <c r="B29" s="1825" t="s">
        <v>5379</v>
      </c>
      <c r="C29" s="1825" t="s">
        <v>5380</v>
      </c>
      <c r="D29" s="1826" t="s">
        <v>377</v>
      </c>
      <c r="E29" s="1827">
        <v>1</v>
      </c>
      <c r="F29" s="1827"/>
      <c r="G29" s="1828">
        <f t="shared" si="2"/>
        <v>0</v>
      </c>
    </row>
    <row r="30" spans="1:7" ht="25.5">
      <c r="A30" s="1824">
        <f t="shared" si="3"/>
        <v>22</v>
      </c>
      <c r="B30" s="1825" t="s">
        <v>5381</v>
      </c>
      <c r="C30" s="1825" t="s">
        <v>5382</v>
      </c>
      <c r="D30" s="1826" t="s">
        <v>377</v>
      </c>
      <c r="E30" s="1827">
        <v>4</v>
      </c>
      <c r="F30" s="1827"/>
      <c r="G30" s="1828">
        <f t="shared" si="2"/>
        <v>0</v>
      </c>
    </row>
    <row r="31" spans="1:7" ht="25.5">
      <c r="A31" s="1824">
        <f t="shared" si="3"/>
        <v>23</v>
      </c>
      <c r="B31" s="1825" t="s">
        <v>5383</v>
      </c>
      <c r="C31" s="1825" t="s">
        <v>5384</v>
      </c>
      <c r="D31" s="1826" t="s">
        <v>377</v>
      </c>
      <c r="E31" s="1827">
        <v>9</v>
      </c>
      <c r="F31" s="1827"/>
      <c r="G31" s="1828">
        <f t="shared" si="2"/>
        <v>0</v>
      </c>
    </row>
    <row r="32" spans="1:7">
      <c r="A32" s="1824">
        <f t="shared" si="3"/>
        <v>24</v>
      </c>
      <c r="B32" s="1825" t="s">
        <v>5156</v>
      </c>
      <c r="C32" s="1825" t="s">
        <v>5157</v>
      </c>
      <c r="D32" s="1826" t="s">
        <v>386</v>
      </c>
      <c r="E32" s="1827">
        <f>E20</f>
        <v>626.40000000000009</v>
      </c>
      <c r="F32" s="1827"/>
      <c r="G32" s="1828">
        <f t="shared" si="2"/>
        <v>0</v>
      </c>
    </row>
    <row r="33" spans="1:7">
      <c r="A33" s="1829"/>
      <c r="B33" s="1830"/>
      <c r="C33" s="1835" t="s">
        <v>5385</v>
      </c>
      <c r="D33" s="1832"/>
      <c r="E33" s="1833"/>
      <c r="F33" s="1833"/>
      <c r="G33" s="1834"/>
    </row>
    <row r="34" spans="1:7">
      <c r="A34" s="1824">
        <f>A32+1</f>
        <v>25</v>
      </c>
      <c r="B34" s="1825" t="s">
        <v>5386</v>
      </c>
      <c r="C34" s="1825" t="s">
        <v>5387</v>
      </c>
      <c r="D34" s="1826" t="s">
        <v>377</v>
      </c>
      <c r="E34" s="1827">
        <v>22</v>
      </c>
      <c r="F34" s="1827"/>
      <c r="G34" s="1828">
        <f>+F34*E34</f>
        <v>0</v>
      </c>
    </row>
    <row r="35" spans="1:7">
      <c r="A35" s="1824">
        <f>A34+1</f>
        <v>26</v>
      </c>
      <c r="B35" s="1825" t="s">
        <v>5388</v>
      </c>
      <c r="C35" s="1825" t="s">
        <v>5389</v>
      </c>
      <c r="D35" s="1826" t="s">
        <v>377</v>
      </c>
      <c r="E35" s="1827">
        <v>22</v>
      </c>
      <c r="F35" s="1827"/>
      <c r="G35" s="1828">
        <f>+F35*E35</f>
        <v>0</v>
      </c>
    </row>
    <row r="36" spans="1:7">
      <c r="A36" s="1829"/>
      <c r="B36" s="1830"/>
      <c r="C36" s="1835"/>
      <c r="D36" s="1832"/>
      <c r="E36" s="1833"/>
      <c r="F36" s="1833"/>
      <c r="G36" s="1834"/>
    </row>
    <row r="37" spans="1:7" ht="13.5" thickBot="1">
      <c r="A37" s="1836"/>
      <c r="B37" s="1837"/>
      <c r="C37" s="4273" t="s">
        <v>5222</v>
      </c>
      <c r="D37" s="4273"/>
      <c r="E37" s="1838"/>
      <c r="F37" s="1839"/>
      <c r="G37" s="1840">
        <f>SUM(G7:G36)</f>
        <v>0</v>
      </c>
    </row>
    <row r="38" spans="1:7" ht="13.5" thickTop="1">
      <c r="A38" s="344"/>
      <c r="B38" s="345"/>
      <c r="C38" s="365"/>
      <c r="D38" s="323"/>
      <c r="E38" s="1695"/>
      <c r="F38" s="347"/>
    </row>
    <row r="39" spans="1:7">
      <c r="A39" s="344"/>
      <c r="B39" s="345"/>
      <c r="C39" s="365"/>
      <c r="D39" s="323"/>
      <c r="E39" s="1695"/>
      <c r="F39" s="347"/>
    </row>
    <row r="40" spans="1:7">
      <c r="A40" s="1697"/>
      <c r="B40" s="349" t="s">
        <v>5390</v>
      </c>
      <c r="C40" s="521"/>
      <c r="D40" s="1697"/>
      <c r="E40" s="1695"/>
      <c r="F40" s="1696"/>
    </row>
    <row r="41" spans="1:7">
      <c r="A41" s="1697"/>
      <c r="B41" s="349" t="s">
        <v>395</v>
      </c>
      <c r="C41" s="521"/>
      <c r="D41" s="1697"/>
      <c r="E41" s="1695"/>
      <c r="F41" s="1696"/>
    </row>
    <row r="42" spans="1:7">
      <c r="A42" s="1697"/>
      <c r="B42" s="349" t="s">
        <v>5224</v>
      </c>
      <c r="C42" s="521"/>
      <c r="D42" s="1697"/>
      <c r="E42" s="1695"/>
      <c r="F42" s="1696"/>
    </row>
    <row r="43" spans="1:7">
      <c r="A43" s="1697"/>
      <c r="B43" s="349"/>
      <c r="C43" s="521"/>
      <c r="D43" s="1697"/>
      <c r="E43" s="1695"/>
      <c r="F43" s="1696"/>
    </row>
    <row r="44" spans="1:7">
      <c r="A44" s="1697"/>
      <c r="B44" s="1698"/>
      <c r="C44" s="1699"/>
      <c r="D44" s="1697"/>
      <c r="E44" s="1695"/>
      <c r="F44" s="1696"/>
    </row>
    <row r="45" spans="1:7">
      <c r="A45" s="316"/>
      <c r="B45" s="358"/>
      <c r="C45" s="425"/>
      <c r="D45" s="316"/>
      <c r="E45" s="2892" t="s">
        <v>7638</v>
      </c>
      <c r="F45" s="1696"/>
    </row>
  </sheetData>
  <mergeCells count="2">
    <mergeCell ref="A1:G1"/>
    <mergeCell ref="C37:D37"/>
  </mergeCells>
  <pageMargins left="0.70866141732283505" right="0.70866141732283505" top="0.74803149606299202" bottom="0.74803149606299202" header="0.31496062992126" footer="0.31496062992126"/>
  <pageSetup paperSize="9" scale="93" orientation="portrait"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topLeftCell="A267"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1152</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1162</v>
      </c>
      <c r="E8" s="486"/>
      <c r="F8" s="234"/>
      <c r="G8" s="235"/>
      <c r="H8" s="236"/>
    </row>
    <row r="9" spans="1:8">
      <c r="B9" s="471">
        <v>1</v>
      </c>
      <c r="C9" s="472" t="s">
        <v>1163</v>
      </c>
      <c r="D9" s="473" t="s">
        <v>1164</v>
      </c>
      <c r="E9" s="473" t="s">
        <v>1165</v>
      </c>
      <c r="F9" s="213">
        <v>1</v>
      </c>
      <c r="H9" s="215">
        <f>F9*G9</f>
        <v>0</v>
      </c>
    </row>
    <row r="10" spans="1:8">
      <c r="A10" s="487"/>
      <c r="B10" s="488"/>
      <c r="C10" s="489"/>
      <c r="D10" s="490"/>
      <c r="E10" s="490"/>
      <c r="F10" s="241"/>
      <c r="G10" s="242"/>
      <c r="H10" s="243"/>
    </row>
    <row r="11" spans="1:8">
      <c r="A11" s="491"/>
      <c r="B11" s="492">
        <v>2</v>
      </c>
      <c r="C11" s="493">
        <v>71</v>
      </c>
      <c r="D11" s="494" t="s">
        <v>1166</v>
      </c>
      <c r="E11" s="494" t="s">
        <v>1165</v>
      </c>
      <c r="F11" s="248">
        <v>1</v>
      </c>
      <c r="G11" s="249"/>
      <c r="H11" s="250">
        <f>F11*G11</f>
        <v>0</v>
      </c>
    </row>
    <row r="12" spans="1:8">
      <c r="B12" s="471">
        <v>3</v>
      </c>
      <c r="C12" s="472" t="s">
        <v>1167</v>
      </c>
      <c r="D12" s="473" t="s">
        <v>1168</v>
      </c>
      <c r="E12" s="473" t="s">
        <v>1169</v>
      </c>
      <c r="F12" s="251">
        <v>10</v>
      </c>
      <c r="G12" s="252"/>
      <c r="H12" s="253">
        <f>F12*G12</f>
        <v>0</v>
      </c>
    </row>
    <row r="13" spans="1:8">
      <c r="D13" s="473" t="s">
        <v>1170</v>
      </c>
    </row>
    <row r="14" spans="1:8">
      <c r="A14" s="495" t="s">
        <v>1171</v>
      </c>
      <c r="B14" s="496"/>
      <c r="C14" s="497"/>
      <c r="D14" s="498"/>
      <c r="E14" s="498"/>
      <c r="F14" s="258"/>
      <c r="G14" s="259"/>
      <c r="H14" s="260"/>
    </row>
    <row r="15" spans="1:8">
      <c r="B15" s="471">
        <v>4</v>
      </c>
      <c r="C15" s="472" t="s">
        <v>1172</v>
      </c>
      <c r="D15" s="473" t="s">
        <v>1173</v>
      </c>
      <c r="E15" s="473" t="s">
        <v>1165</v>
      </c>
      <c r="F15" s="213">
        <v>12</v>
      </c>
      <c r="H15" s="215">
        <f>F15*G15</f>
        <v>0</v>
      </c>
    </row>
    <row r="16" spans="1:8">
      <c r="D16" s="473" t="s">
        <v>1174</v>
      </c>
    </row>
    <row r="17" spans="1:8">
      <c r="A17" s="495" t="s">
        <v>1175</v>
      </c>
      <c r="B17" s="496"/>
      <c r="C17" s="497"/>
      <c r="D17" s="498"/>
      <c r="E17" s="498"/>
      <c r="F17" s="258"/>
      <c r="G17" s="259"/>
      <c r="H17" s="260"/>
    </row>
    <row r="18" spans="1:8">
      <c r="B18" s="471">
        <v>5</v>
      </c>
      <c r="C18" s="472" t="s">
        <v>1176</v>
      </c>
      <c r="D18" s="473" t="s">
        <v>1177</v>
      </c>
      <c r="E18" s="473" t="s">
        <v>1165</v>
      </c>
      <c r="F18" s="213">
        <v>4</v>
      </c>
      <c r="H18" s="215">
        <f>F18*G18</f>
        <v>0</v>
      </c>
    </row>
    <row r="19" spans="1:8">
      <c r="D19" s="473" t="s">
        <v>1178</v>
      </c>
    </row>
    <row r="20" spans="1:8">
      <c r="A20" s="495" t="s">
        <v>1179</v>
      </c>
      <c r="B20" s="496"/>
      <c r="C20" s="497"/>
      <c r="D20" s="498"/>
      <c r="E20" s="498"/>
      <c r="F20" s="258"/>
      <c r="G20" s="259"/>
      <c r="H20" s="260"/>
    </row>
    <row r="21" spans="1:8">
      <c r="B21" s="471">
        <v>6</v>
      </c>
      <c r="C21" s="472" t="s">
        <v>1180</v>
      </c>
      <c r="D21" s="473" t="s">
        <v>1181</v>
      </c>
      <c r="E21" s="473" t="s">
        <v>1165</v>
      </c>
      <c r="F21" s="213">
        <v>4</v>
      </c>
      <c r="H21" s="215">
        <f>F21*G21</f>
        <v>0</v>
      </c>
    </row>
    <row r="22" spans="1:8">
      <c r="A22" s="487"/>
      <c r="B22" s="488"/>
      <c r="C22" s="489"/>
      <c r="D22" s="490" t="s">
        <v>1182</v>
      </c>
      <c r="E22" s="490"/>
      <c r="F22" s="241"/>
      <c r="G22" s="242"/>
      <c r="H22" s="243"/>
    </row>
    <row r="23" spans="1:8">
      <c r="A23" s="491"/>
      <c r="B23" s="492">
        <v>7</v>
      </c>
      <c r="C23" s="493" t="s">
        <v>1183</v>
      </c>
      <c r="D23" s="494" t="s">
        <v>1184</v>
      </c>
      <c r="E23" s="494" t="s">
        <v>1165</v>
      </c>
      <c r="F23" s="248">
        <v>1</v>
      </c>
      <c r="G23" s="249"/>
      <c r="H23" s="250">
        <f>F23*G23</f>
        <v>0</v>
      </c>
    </row>
    <row r="24" spans="1:8">
      <c r="B24" s="471">
        <v>8</v>
      </c>
      <c r="C24" s="472" t="s">
        <v>1185</v>
      </c>
      <c r="D24" s="473" t="s">
        <v>1186</v>
      </c>
      <c r="E24" s="473" t="s">
        <v>1165</v>
      </c>
      <c r="F24" s="251">
        <v>2</v>
      </c>
      <c r="G24" s="252"/>
      <c r="H24" s="253">
        <f>F24*G24</f>
        <v>0</v>
      </c>
    </row>
    <row r="25" spans="1:8">
      <c r="A25" s="487"/>
      <c r="B25" s="488"/>
      <c r="C25" s="489"/>
      <c r="D25" s="490" t="s">
        <v>1187</v>
      </c>
      <c r="E25" s="490"/>
      <c r="F25" s="241"/>
      <c r="G25" s="242"/>
      <c r="H25" s="243"/>
    </row>
    <row r="26" spans="1:8">
      <c r="A26" s="506"/>
      <c r="B26" s="507">
        <v>9</v>
      </c>
      <c r="C26" s="508">
        <v>7329467</v>
      </c>
      <c r="D26" s="509" t="s">
        <v>1188</v>
      </c>
      <c r="E26" s="509" t="s">
        <v>1169</v>
      </c>
      <c r="F26" s="275">
        <v>1</v>
      </c>
      <c r="G26" s="276"/>
      <c r="H26" s="277">
        <f>F26*G26</f>
        <v>0</v>
      </c>
    </row>
    <row r="27" spans="1:8">
      <c r="A27" s="476"/>
      <c r="B27" s="477" t="s">
        <v>309</v>
      </c>
      <c r="C27" s="499">
        <v>1</v>
      </c>
      <c r="D27" s="500" t="s">
        <v>1162</v>
      </c>
      <c r="E27" s="500" t="s">
        <v>1165</v>
      </c>
      <c r="F27" s="223">
        <v>1</v>
      </c>
      <c r="G27" s="263"/>
      <c r="H27" s="225">
        <f>$H$9+$H$11+$H$12+$H$15+$H$18+$H$21+$H$23+$H$24+$H$26</f>
        <v>0</v>
      </c>
    </row>
    <row r="28" spans="1:8">
      <c r="A28" s="483"/>
      <c r="B28" s="484" t="s">
        <v>1161</v>
      </c>
      <c r="C28" s="485" t="s">
        <v>1189</v>
      </c>
      <c r="D28" s="486" t="s">
        <v>1190</v>
      </c>
      <c r="E28" s="486"/>
      <c r="F28" s="234"/>
      <c r="G28" s="235"/>
      <c r="H28" s="236"/>
    </row>
    <row r="29" spans="1:8">
      <c r="A29" s="510"/>
      <c r="B29" s="511">
        <v>60</v>
      </c>
      <c r="C29" s="512">
        <v>279</v>
      </c>
      <c r="D29" s="513" t="s">
        <v>1191</v>
      </c>
      <c r="E29" s="513" t="s">
        <v>1165</v>
      </c>
      <c r="F29" s="282">
        <v>42</v>
      </c>
      <c r="G29" s="283"/>
      <c r="H29" s="284">
        <f>F29*G29</f>
        <v>0</v>
      </c>
    </row>
    <row r="30" spans="1:8">
      <c r="B30" s="471">
        <v>61</v>
      </c>
      <c r="C30" s="472" t="s">
        <v>1192</v>
      </c>
      <c r="D30" s="473" t="s">
        <v>1193</v>
      </c>
      <c r="E30" s="473" t="s">
        <v>1165</v>
      </c>
      <c r="F30" s="251">
        <v>42</v>
      </c>
      <c r="G30" s="252"/>
      <c r="H30" s="253">
        <f>F30*G30</f>
        <v>0</v>
      </c>
    </row>
    <row r="31" spans="1:8">
      <c r="A31" s="487"/>
      <c r="B31" s="488"/>
      <c r="C31" s="489"/>
      <c r="D31" s="490"/>
      <c r="E31" s="490"/>
      <c r="F31" s="241"/>
      <c r="G31" s="242"/>
      <c r="H31" s="243"/>
    </row>
    <row r="32" spans="1:8">
      <c r="B32" s="471">
        <v>62</v>
      </c>
      <c r="C32" s="472" t="s">
        <v>1194</v>
      </c>
      <c r="D32" s="473" t="s">
        <v>1195</v>
      </c>
      <c r="E32" s="473" t="s">
        <v>1165</v>
      </c>
      <c r="F32" s="251">
        <v>42</v>
      </c>
      <c r="G32" s="252"/>
      <c r="H32" s="253">
        <f>F32*G32</f>
        <v>0</v>
      </c>
    </row>
    <row r="33" spans="1:8">
      <c r="A33" s="487"/>
      <c r="B33" s="488"/>
      <c r="C33" s="489"/>
      <c r="D33" s="490" t="s">
        <v>1196</v>
      </c>
      <c r="E33" s="490"/>
      <c r="F33" s="241"/>
      <c r="G33" s="242"/>
      <c r="H33" s="243"/>
    </row>
    <row r="34" spans="1:8">
      <c r="A34" s="491"/>
      <c r="B34" s="492">
        <v>63</v>
      </c>
      <c r="C34" s="493">
        <v>5104265</v>
      </c>
      <c r="D34" s="494" t="s">
        <v>1197</v>
      </c>
      <c r="E34" s="494" t="s">
        <v>1165</v>
      </c>
      <c r="F34" s="248">
        <v>-42</v>
      </c>
      <c r="G34" s="249"/>
      <c r="H34" s="250">
        <f>F34*G34</f>
        <v>0</v>
      </c>
    </row>
    <row r="35" spans="1:8">
      <c r="A35" s="491"/>
      <c r="B35" s="492">
        <v>64</v>
      </c>
      <c r="C35" s="493">
        <v>5106249</v>
      </c>
      <c r="D35" s="494" t="s">
        <v>1198</v>
      </c>
      <c r="E35" s="494" t="s">
        <v>1165</v>
      </c>
      <c r="F35" s="248">
        <v>-42</v>
      </c>
      <c r="G35" s="249"/>
      <c r="H35" s="250">
        <f>F35*G35</f>
        <v>0</v>
      </c>
    </row>
    <row r="36" spans="1:8">
      <c r="A36" s="491"/>
      <c r="B36" s="492">
        <v>65</v>
      </c>
      <c r="C36" s="493" t="s">
        <v>1199</v>
      </c>
      <c r="D36" s="494" t="s">
        <v>1200</v>
      </c>
      <c r="E36" s="494" t="s">
        <v>1165</v>
      </c>
      <c r="F36" s="248">
        <v>42</v>
      </c>
      <c r="G36" s="249"/>
      <c r="H36" s="250">
        <f>F36*G36</f>
        <v>0</v>
      </c>
    </row>
    <row r="37" spans="1:8">
      <c r="B37" s="471">
        <v>66</v>
      </c>
      <c r="C37" s="472" t="s">
        <v>1201</v>
      </c>
      <c r="D37" s="473" t="s">
        <v>1202</v>
      </c>
      <c r="E37" s="473" t="s">
        <v>1165</v>
      </c>
      <c r="F37" s="251">
        <v>42</v>
      </c>
      <c r="G37" s="252"/>
      <c r="H37" s="253">
        <f>F37*G37</f>
        <v>0</v>
      </c>
    </row>
    <row r="38" spans="1:8">
      <c r="A38" s="487"/>
      <c r="B38" s="488"/>
      <c r="C38" s="489"/>
      <c r="D38" s="490" t="s">
        <v>1203</v>
      </c>
      <c r="E38" s="490"/>
      <c r="F38" s="241"/>
      <c r="G38" s="242"/>
      <c r="H38" s="243"/>
    </row>
    <row r="39" spans="1:8">
      <c r="B39" s="471">
        <v>67</v>
      </c>
      <c r="C39" s="472" t="s">
        <v>1204</v>
      </c>
      <c r="D39" s="473" t="s">
        <v>1205</v>
      </c>
      <c r="E39" s="473" t="s">
        <v>1206</v>
      </c>
      <c r="F39" s="251">
        <v>420</v>
      </c>
      <c r="G39" s="252"/>
      <c r="H39" s="253">
        <f>F39*G39</f>
        <v>0</v>
      </c>
    </row>
    <row r="40" spans="1:8">
      <c r="A40" s="470" t="s">
        <v>1207</v>
      </c>
    </row>
    <row r="41" spans="1:8">
      <c r="A41" s="495" t="s">
        <v>1208</v>
      </c>
      <c r="B41" s="496"/>
      <c r="C41" s="497"/>
      <c r="D41" s="498"/>
      <c r="E41" s="498"/>
      <c r="F41" s="258"/>
      <c r="G41" s="259"/>
      <c r="H41" s="260"/>
    </row>
    <row r="42" spans="1:8">
      <c r="B42" s="471">
        <v>68</v>
      </c>
      <c r="C42" s="472" t="s">
        <v>1209</v>
      </c>
      <c r="D42" s="473" t="s">
        <v>1210</v>
      </c>
      <c r="E42" s="473" t="s">
        <v>1165</v>
      </c>
      <c r="F42" s="213">
        <v>42</v>
      </c>
      <c r="H42" s="215">
        <f>F42*G42</f>
        <v>0</v>
      </c>
    </row>
    <row r="43" spans="1:8">
      <c r="A43" s="487"/>
      <c r="B43" s="488"/>
      <c r="C43" s="489"/>
      <c r="D43" s="490" t="s">
        <v>1211</v>
      </c>
      <c r="E43" s="490"/>
      <c r="F43" s="241"/>
      <c r="G43" s="242"/>
      <c r="H43" s="243"/>
    </row>
    <row r="44" spans="1:8">
      <c r="A44" s="491"/>
      <c r="B44" s="492">
        <v>69</v>
      </c>
      <c r="C44" s="493">
        <v>5537357</v>
      </c>
      <c r="D44" s="494" t="s">
        <v>1212</v>
      </c>
      <c r="E44" s="494" t="s">
        <v>1165</v>
      </c>
      <c r="F44" s="248">
        <v>42</v>
      </c>
      <c r="G44" s="249"/>
      <c r="H44" s="250">
        <f>F44*G44</f>
        <v>0</v>
      </c>
    </row>
    <row r="45" spans="1:8">
      <c r="B45" s="471">
        <v>70</v>
      </c>
      <c r="C45" s="472" t="s">
        <v>1213</v>
      </c>
      <c r="D45" s="473" t="s">
        <v>1214</v>
      </c>
      <c r="E45" s="473" t="s">
        <v>1169</v>
      </c>
      <c r="F45" s="251">
        <v>1575</v>
      </c>
      <c r="G45" s="252"/>
      <c r="H45" s="253">
        <f>F45*G45</f>
        <v>0</v>
      </c>
    </row>
    <row r="46" spans="1:8">
      <c r="D46" s="473" t="s">
        <v>1215</v>
      </c>
    </row>
    <row r="47" spans="1:8">
      <c r="A47" s="470" t="s">
        <v>1216</v>
      </c>
    </row>
    <row r="48" spans="1:8">
      <c r="A48" s="495" t="s">
        <v>1217</v>
      </c>
      <c r="B48" s="496"/>
      <c r="C48" s="497"/>
      <c r="D48" s="498"/>
      <c r="E48" s="498"/>
      <c r="F48" s="258"/>
      <c r="G48" s="259"/>
      <c r="H48" s="260"/>
    </row>
    <row r="49" spans="1:8">
      <c r="A49" s="491"/>
      <c r="B49" s="492">
        <v>71</v>
      </c>
      <c r="C49" s="493" t="s">
        <v>1218</v>
      </c>
      <c r="D49" s="494" t="s">
        <v>1219</v>
      </c>
      <c r="E49" s="494" t="s">
        <v>1165</v>
      </c>
      <c r="F49" s="248">
        <v>84</v>
      </c>
      <c r="G49" s="249"/>
      <c r="H49" s="250">
        <f>F49*G49</f>
        <v>0</v>
      </c>
    </row>
    <row r="50" spans="1:8">
      <c r="A50" s="491"/>
      <c r="B50" s="492">
        <v>72</v>
      </c>
      <c r="C50" s="493" t="s">
        <v>1220</v>
      </c>
      <c r="D50" s="494" t="s">
        <v>1221</v>
      </c>
      <c r="E50" s="494" t="s">
        <v>1165</v>
      </c>
      <c r="F50" s="248">
        <v>1</v>
      </c>
      <c r="G50" s="249"/>
      <c r="H50" s="250">
        <f>F50*G50</f>
        <v>0</v>
      </c>
    </row>
    <row r="51" spans="1:8">
      <c r="A51" s="491"/>
      <c r="B51" s="492">
        <v>73</v>
      </c>
      <c r="C51" s="493" t="s">
        <v>1222</v>
      </c>
      <c r="D51" s="494" t="s">
        <v>1223</v>
      </c>
      <c r="E51" s="494" t="s">
        <v>1165</v>
      </c>
      <c r="F51" s="248">
        <v>1</v>
      </c>
      <c r="G51" s="249"/>
      <c r="H51" s="250">
        <f>F51*G51</f>
        <v>0</v>
      </c>
    </row>
    <row r="52" spans="1:8">
      <c r="B52" s="471">
        <v>74</v>
      </c>
      <c r="C52" s="472" t="s">
        <v>1224</v>
      </c>
      <c r="D52" s="473" t="s">
        <v>1225</v>
      </c>
      <c r="E52" s="473" t="s">
        <v>1226</v>
      </c>
      <c r="F52" s="251">
        <v>18.5</v>
      </c>
      <c r="G52" s="252"/>
      <c r="H52" s="253">
        <f>F52*G52</f>
        <v>0</v>
      </c>
    </row>
    <row r="53" spans="1:8">
      <c r="A53" s="487"/>
      <c r="B53" s="488"/>
      <c r="C53" s="489"/>
      <c r="D53" s="490" t="s">
        <v>1227</v>
      </c>
      <c r="E53" s="490"/>
      <c r="F53" s="241"/>
      <c r="G53" s="242"/>
      <c r="H53" s="243"/>
    </row>
    <row r="54" spans="1:8">
      <c r="B54" s="471">
        <v>75</v>
      </c>
      <c r="C54" s="472" t="s">
        <v>1228</v>
      </c>
      <c r="D54" s="473" t="s">
        <v>1229</v>
      </c>
      <c r="E54" s="473" t="s">
        <v>1206</v>
      </c>
      <c r="F54" s="251">
        <v>42</v>
      </c>
      <c r="G54" s="252"/>
      <c r="H54" s="253">
        <f>F54*G54</f>
        <v>0</v>
      </c>
    </row>
    <row r="55" spans="1:8">
      <c r="A55" s="487"/>
      <c r="B55" s="488"/>
      <c r="C55" s="489"/>
      <c r="D55" s="490" t="s">
        <v>1230</v>
      </c>
      <c r="E55" s="490"/>
      <c r="F55" s="241"/>
      <c r="G55" s="242"/>
      <c r="H55" s="243"/>
    </row>
    <row r="56" spans="1:8">
      <c r="A56" s="506"/>
      <c r="B56" s="507">
        <v>76</v>
      </c>
      <c r="C56" s="508">
        <v>8810893</v>
      </c>
      <c r="D56" s="509" t="s">
        <v>1231</v>
      </c>
      <c r="E56" s="509" t="s">
        <v>1206</v>
      </c>
      <c r="F56" s="275">
        <v>42</v>
      </c>
      <c r="G56" s="276"/>
      <c r="H56" s="277">
        <f>F56*G56</f>
        <v>0</v>
      </c>
    </row>
    <row r="57" spans="1:8">
      <c r="A57" s="476"/>
      <c r="B57" s="477" t="s">
        <v>309</v>
      </c>
      <c r="C57" s="499" t="s">
        <v>1189</v>
      </c>
      <c r="D57" s="500" t="s">
        <v>1190</v>
      </c>
      <c r="E57" s="500" t="s">
        <v>1165</v>
      </c>
      <c r="F57" s="223">
        <v>42</v>
      </c>
      <c r="G57" s="263"/>
      <c r="H57" s="225">
        <f>$H$29+$H$30+$H$32+$H$34+$H$35+$H$36+$H$37+$H$39+$H$42+$H$44+$H$45+$H$49+$H$50+$H$51+$H$52+$H$54+$H$56</f>
        <v>0</v>
      </c>
    </row>
    <row r="58" spans="1:8">
      <c r="A58" s="483"/>
      <c r="B58" s="484" t="s">
        <v>1161</v>
      </c>
      <c r="C58" s="485">
        <v>2</v>
      </c>
      <c r="D58" s="486" t="s">
        <v>1232</v>
      </c>
      <c r="E58" s="486"/>
      <c r="F58" s="234"/>
      <c r="G58" s="235"/>
      <c r="H58" s="236"/>
    </row>
    <row r="59" spans="1:8">
      <c r="B59" s="471">
        <v>10</v>
      </c>
      <c r="C59" s="472" t="s">
        <v>1233</v>
      </c>
      <c r="D59" s="473" t="s">
        <v>1234</v>
      </c>
      <c r="E59" s="473" t="s">
        <v>1206</v>
      </c>
      <c r="F59" s="213">
        <v>50</v>
      </c>
      <c r="H59" s="215">
        <f>F59*G59</f>
        <v>0</v>
      </c>
    </row>
    <row r="60" spans="1:8">
      <c r="D60" s="473" t="s">
        <v>1235</v>
      </c>
    </row>
    <row r="62" spans="1:8">
      <c r="A62" s="495" t="s">
        <v>1236</v>
      </c>
      <c r="B62" s="496"/>
      <c r="C62" s="497"/>
      <c r="D62" s="498"/>
      <c r="E62" s="498"/>
      <c r="F62" s="258"/>
      <c r="G62" s="259"/>
      <c r="H62" s="260"/>
    </row>
    <row r="63" spans="1:8">
      <c r="A63" s="491"/>
      <c r="B63" s="492">
        <v>11</v>
      </c>
      <c r="C63" s="493" t="s">
        <v>1237</v>
      </c>
      <c r="D63" s="494" t="s">
        <v>1238</v>
      </c>
      <c r="E63" s="494" t="s">
        <v>1165</v>
      </c>
      <c r="F63" s="248">
        <v>2</v>
      </c>
      <c r="G63" s="249"/>
      <c r="H63" s="250">
        <f>F63*G63</f>
        <v>0</v>
      </c>
    </row>
    <row r="64" spans="1:8">
      <c r="A64" s="506"/>
      <c r="B64" s="507">
        <v>12</v>
      </c>
      <c r="C64" s="508" t="s">
        <v>1239</v>
      </c>
      <c r="D64" s="509" t="s">
        <v>1240</v>
      </c>
      <c r="E64" s="509" t="s">
        <v>1241</v>
      </c>
      <c r="F64" s="275">
        <v>54</v>
      </c>
      <c r="G64" s="276"/>
      <c r="H64" s="277">
        <f>F64*G64</f>
        <v>0</v>
      </c>
    </row>
    <row r="65" spans="1:8">
      <c r="A65" s="476"/>
      <c r="B65" s="477" t="s">
        <v>309</v>
      </c>
      <c r="C65" s="499">
        <v>2</v>
      </c>
      <c r="D65" s="500" t="s">
        <v>1232</v>
      </c>
      <c r="E65" s="500" t="s">
        <v>1206</v>
      </c>
      <c r="F65" s="223">
        <v>50</v>
      </c>
      <c r="G65" s="263"/>
      <c r="H65" s="225">
        <f>$H$59+$H$63+$H$64</f>
        <v>0</v>
      </c>
    </row>
    <row r="66" spans="1:8">
      <c r="A66" s="483"/>
      <c r="B66" s="484" t="s">
        <v>1161</v>
      </c>
      <c r="C66" s="485">
        <v>3</v>
      </c>
      <c r="D66" s="486" t="s">
        <v>1242</v>
      </c>
      <c r="E66" s="486"/>
      <c r="F66" s="234"/>
      <c r="G66" s="235"/>
      <c r="H66" s="236"/>
    </row>
    <row r="67" spans="1:8">
      <c r="B67" s="471">
        <v>25</v>
      </c>
      <c r="C67" s="472" t="s">
        <v>1192</v>
      </c>
      <c r="D67" s="473" t="s">
        <v>1193</v>
      </c>
      <c r="E67" s="473" t="s">
        <v>1165</v>
      </c>
      <c r="F67" s="213">
        <v>2</v>
      </c>
      <c r="H67" s="215">
        <f>F67*G67</f>
        <v>0</v>
      </c>
    </row>
    <row r="69" spans="1:8">
      <c r="A69" s="495" t="s">
        <v>1243</v>
      </c>
      <c r="B69" s="496"/>
      <c r="C69" s="497"/>
      <c r="D69" s="498"/>
      <c r="E69" s="498"/>
      <c r="F69" s="258"/>
      <c r="G69" s="259"/>
      <c r="H69" s="260"/>
    </row>
    <row r="70" spans="1:8">
      <c r="B70" s="471">
        <v>26</v>
      </c>
      <c r="C70" s="472" t="s">
        <v>1194</v>
      </c>
      <c r="D70" s="473" t="s">
        <v>1195</v>
      </c>
      <c r="E70" s="473" t="s">
        <v>1165</v>
      </c>
      <c r="F70" s="213">
        <v>8</v>
      </c>
      <c r="H70" s="215">
        <f>F70*G70</f>
        <v>0</v>
      </c>
    </row>
    <row r="71" spans="1:8">
      <c r="A71" s="487"/>
      <c r="B71" s="488"/>
      <c r="C71" s="489"/>
      <c r="D71" s="490" t="s">
        <v>1196</v>
      </c>
      <c r="E71" s="490"/>
      <c r="F71" s="241"/>
      <c r="G71" s="242"/>
      <c r="H71" s="243"/>
    </row>
    <row r="72" spans="1:8">
      <c r="A72" s="491"/>
      <c r="B72" s="492">
        <v>27</v>
      </c>
      <c r="C72" s="493">
        <v>503</v>
      </c>
      <c r="D72" s="494" t="s">
        <v>1244</v>
      </c>
      <c r="E72" s="494" t="s">
        <v>1165</v>
      </c>
      <c r="F72" s="248">
        <v>8</v>
      </c>
      <c r="G72" s="249"/>
      <c r="H72" s="250">
        <f>F72*G72</f>
        <v>0</v>
      </c>
    </row>
    <row r="73" spans="1:8">
      <c r="B73" s="471">
        <v>28</v>
      </c>
      <c r="C73" s="472" t="s">
        <v>1201</v>
      </c>
      <c r="D73" s="473" t="s">
        <v>1202</v>
      </c>
      <c r="E73" s="473" t="s">
        <v>1165</v>
      </c>
      <c r="F73" s="251">
        <v>8</v>
      </c>
      <c r="G73" s="252"/>
      <c r="H73" s="253">
        <f>F73*G73</f>
        <v>0</v>
      </c>
    </row>
    <row r="74" spans="1:8">
      <c r="A74" s="487"/>
      <c r="B74" s="488"/>
      <c r="C74" s="489"/>
      <c r="D74" s="490" t="s">
        <v>1203</v>
      </c>
      <c r="E74" s="490"/>
      <c r="F74" s="241"/>
      <c r="G74" s="242"/>
      <c r="H74" s="243"/>
    </row>
    <row r="75" spans="1:8">
      <c r="B75" s="471">
        <v>29</v>
      </c>
      <c r="C75" s="472" t="s">
        <v>1204</v>
      </c>
      <c r="D75" s="473" t="s">
        <v>1245</v>
      </c>
      <c r="E75" s="473" t="s">
        <v>1206</v>
      </c>
      <c r="F75" s="251">
        <v>144</v>
      </c>
      <c r="G75" s="252"/>
      <c r="H75" s="253">
        <f>F75*G75</f>
        <v>0</v>
      </c>
    </row>
    <row r="76" spans="1:8">
      <c r="D76" s="473" t="s">
        <v>1246</v>
      </c>
    </row>
    <row r="77" spans="1:8">
      <c r="A77" s="495" t="s">
        <v>1247</v>
      </c>
      <c r="B77" s="496"/>
      <c r="C77" s="497"/>
      <c r="D77" s="498"/>
      <c r="E77" s="498"/>
      <c r="F77" s="258"/>
      <c r="G77" s="259"/>
      <c r="H77" s="260"/>
    </row>
    <row r="78" spans="1:8">
      <c r="B78" s="471">
        <v>30</v>
      </c>
      <c r="C78" s="472" t="s">
        <v>1248</v>
      </c>
      <c r="D78" s="473" t="s">
        <v>1249</v>
      </c>
      <c r="E78" s="473" t="s">
        <v>1165</v>
      </c>
      <c r="F78" s="213">
        <v>2</v>
      </c>
      <c r="H78" s="215">
        <f>F78*G78</f>
        <v>0</v>
      </c>
    </row>
    <row r="79" spans="1:8">
      <c r="A79" s="487"/>
      <c r="B79" s="488"/>
      <c r="C79" s="489"/>
      <c r="D79" s="490" t="s">
        <v>1250</v>
      </c>
      <c r="E79" s="490"/>
      <c r="F79" s="241"/>
      <c r="G79" s="242"/>
      <c r="H79" s="243"/>
    </row>
    <row r="80" spans="1:8">
      <c r="A80" s="491"/>
      <c r="B80" s="492">
        <v>31</v>
      </c>
      <c r="C80" s="493">
        <v>49</v>
      </c>
      <c r="D80" s="494" t="s">
        <v>1251</v>
      </c>
      <c r="E80" s="494" t="s">
        <v>1165</v>
      </c>
      <c r="F80" s="248">
        <v>2</v>
      </c>
      <c r="G80" s="249"/>
      <c r="H80" s="250">
        <f>F80*G80</f>
        <v>0</v>
      </c>
    </row>
    <row r="81" spans="1:8">
      <c r="B81" s="471">
        <v>32</v>
      </c>
      <c r="C81" s="472" t="s">
        <v>1213</v>
      </c>
      <c r="D81" s="473" t="s">
        <v>1214</v>
      </c>
      <c r="E81" s="473" t="s">
        <v>1169</v>
      </c>
      <c r="F81" s="251">
        <v>2.5</v>
      </c>
      <c r="G81" s="252"/>
      <c r="H81" s="253">
        <f>F81*G81</f>
        <v>0</v>
      </c>
    </row>
    <row r="82" spans="1:8">
      <c r="D82" s="473" t="s">
        <v>1215</v>
      </c>
    </row>
    <row r="83" spans="1:8">
      <c r="A83" s="495" t="s">
        <v>1217</v>
      </c>
      <c r="B83" s="496"/>
      <c r="C83" s="497"/>
      <c r="D83" s="498"/>
      <c r="E83" s="498"/>
      <c r="F83" s="258"/>
      <c r="G83" s="259"/>
      <c r="H83" s="260"/>
    </row>
    <row r="84" spans="1:8">
      <c r="A84" s="491"/>
      <c r="B84" s="492">
        <v>33</v>
      </c>
      <c r="C84" s="493" t="s">
        <v>1218</v>
      </c>
      <c r="D84" s="494" t="s">
        <v>1252</v>
      </c>
      <c r="E84" s="494" t="s">
        <v>1165</v>
      </c>
      <c r="F84" s="248">
        <v>16</v>
      </c>
      <c r="G84" s="249"/>
      <c r="H84" s="250">
        <f>F84*G84</f>
        <v>0</v>
      </c>
    </row>
    <row r="85" spans="1:8">
      <c r="A85" s="491"/>
      <c r="B85" s="492">
        <v>34</v>
      </c>
      <c r="C85" s="493" t="s">
        <v>1220</v>
      </c>
      <c r="D85" s="494" t="s">
        <v>1253</v>
      </c>
      <c r="E85" s="494" t="s">
        <v>1165</v>
      </c>
      <c r="F85" s="248">
        <v>1</v>
      </c>
      <c r="G85" s="249"/>
      <c r="H85" s="250">
        <f>F85*G85</f>
        <v>0</v>
      </c>
    </row>
    <row r="86" spans="1:8">
      <c r="A86" s="491"/>
      <c r="B86" s="492">
        <v>35</v>
      </c>
      <c r="C86" s="493" t="s">
        <v>1222</v>
      </c>
      <c r="D86" s="494" t="s">
        <v>1254</v>
      </c>
      <c r="E86" s="494" t="s">
        <v>1165</v>
      </c>
      <c r="F86" s="248">
        <v>1</v>
      </c>
      <c r="G86" s="249"/>
      <c r="H86" s="250">
        <f>F86*G86</f>
        <v>0</v>
      </c>
    </row>
    <row r="87" spans="1:8">
      <c r="B87" s="471">
        <v>36</v>
      </c>
      <c r="C87" s="472" t="s">
        <v>1224</v>
      </c>
      <c r="D87" s="473" t="s">
        <v>1225</v>
      </c>
      <c r="E87" s="473" t="s">
        <v>1226</v>
      </c>
      <c r="F87" s="251">
        <v>0.5</v>
      </c>
      <c r="G87" s="252"/>
      <c r="H87" s="253">
        <f>F87*G87</f>
        <v>0</v>
      </c>
    </row>
    <row r="88" spans="1:8">
      <c r="A88" s="487"/>
      <c r="B88" s="488"/>
      <c r="C88" s="489"/>
      <c r="D88" s="490" t="s">
        <v>1227</v>
      </c>
      <c r="E88" s="490"/>
      <c r="F88" s="241"/>
      <c r="G88" s="242"/>
      <c r="H88" s="243"/>
    </row>
    <row r="89" spans="1:8">
      <c r="B89" s="471">
        <v>37</v>
      </c>
      <c r="C89" s="472" t="s">
        <v>1228</v>
      </c>
      <c r="D89" s="473" t="s">
        <v>1229</v>
      </c>
      <c r="E89" s="473" t="s">
        <v>1206</v>
      </c>
      <c r="F89" s="251">
        <v>50</v>
      </c>
      <c r="G89" s="252"/>
      <c r="H89" s="253">
        <f>F89*G89</f>
        <v>0</v>
      </c>
    </row>
    <row r="90" spans="1:8">
      <c r="A90" s="487"/>
      <c r="B90" s="488"/>
      <c r="C90" s="489"/>
      <c r="D90" s="490" t="s">
        <v>1230</v>
      </c>
      <c r="E90" s="490"/>
      <c r="F90" s="241"/>
      <c r="G90" s="242"/>
      <c r="H90" s="243"/>
    </row>
    <row r="91" spans="1:8">
      <c r="A91" s="506"/>
      <c r="B91" s="507">
        <v>38</v>
      </c>
      <c r="C91" s="508">
        <v>8810893</v>
      </c>
      <c r="D91" s="509" t="s">
        <v>1231</v>
      </c>
      <c r="E91" s="509" t="s">
        <v>1206</v>
      </c>
      <c r="F91" s="275">
        <v>50</v>
      </c>
      <c r="G91" s="276"/>
      <c r="H91" s="277">
        <f>F91*G91</f>
        <v>0</v>
      </c>
    </row>
    <row r="92" spans="1:8">
      <c r="A92" s="476"/>
      <c r="B92" s="477" t="s">
        <v>309</v>
      </c>
      <c r="C92" s="499">
        <v>3</v>
      </c>
      <c r="D92" s="500" t="s">
        <v>1242</v>
      </c>
      <c r="E92" s="500" t="s">
        <v>1165</v>
      </c>
      <c r="F92" s="223">
        <v>2</v>
      </c>
      <c r="G92" s="263"/>
      <c r="H92" s="225">
        <f>$H$67+$H$70+$H$72+$H$73+$H$75+$H$78+$H$80+$H$81+$H$84+$H$85+$H$86+$H$87+$H$89+$H$91</f>
        <v>0</v>
      </c>
    </row>
    <row r="93" spans="1:8">
      <c r="A93" s="483"/>
      <c r="B93" s="484" t="s">
        <v>1161</v>
      </c>
      <c r="C93" s="485" t="s">
        <v>1255</v>
      </c>
      <c r="D93" s="486" t="s">
        <v>1256</v>
      </c>
      <c r="E93" s="486"/>
      <c r="F93" s="234"/>
      <c r="G93" s="235"/>
      <c r="H93" s="236"/>
    </row>
    <row r="94" spans="1:8">
      <c r="B94" s="471">
        <v>77</v>
      </c>
      <c r="C94" s="472" t="s">
        <v>1257</v>
      </c>
      <c r="D94" s="473" t="s">
        <v>1258</v>
      </c>
      <c r="E94" s="473" t="s">
        <v>1259</v>
      </c>
      <c r="F94" s="213">
        <v>42</v>
      </c>
      <c r="H94" s="215">
        <f>F94*G94</f>
        <v>0</v>
      </c>
    </row>
    <row r="95" spans="1:8">
      <c r="D95" s="473" t="s">
        <v>1260</v>
      </c>
    </row>
    <row r="96" spans="1:8">
      <c r="A96" s="487" t="s">
        <v>1261</v>
      </c>
      <c r="B96" s="488"/>
      <c r="C96" s="489"/>
      <c r="D96" s="490"/>
      <c r="E96" s="490"/>
      <c r="F96" s="241"/>
      <c r="G96" s="242"/>
      <c r="H96" s="243"/>
    </row>
    <row r="97" spans="1:8">
      <c r="A97" s="491"/>
      <c r="B97" s="492">
        <v>78</v>
      </c>
      <c r="C97" s="493" t="s">
        <v>1262</v>
      </c>
      <c r="D97" s="494" t="s">
        <v>1263</v>
      </c>
      <c r="E97" s="494" t="s">
        <v>1259</v>
      </c>
      <c r="F97" s="248">
        <v>3.36</v>
      </c>
      <c r="G97" s="249"/>
      <c r="H97" s="250">
        <f>F97*G97</f>
        <v>0</v>
      </c>
    </row>
    <row r="98" spans="1:8">
      <c r="A98" s="491"/>
      <c r="B98" s="492">
        <v>79</v>
      </c>
      <c r="C98" s="493" t="s">
        <v>1264</v>
      </c>
      <c r="D98" s="494" t="s">
        <v>1265</v>
      </c>
      <c r="E98" s="494" t="s">
        <v>1259</v>
      </c>
      <c r="F98" s="248">
        <v>4.2</v>
      </c>
      <c r="G98" s="249"/>
      <c r="H98" s="250">
        <f>F98*G98</f>
        <v>0</v>
      </c>
    </row>
    <row r="99" spans="1:8">
      <c r="A99" s="491"/>
      <c r="B99" s="492">
        <v>80</v>
      </c>
      <c r="C99" s="493">
        <v>2100881</v>
      </c>
      <c r="D99" s="494" t="s">
        <v>1266</v>
      </c>
      <c r="E99" s="494" t="s">
        <v>1259</v>
      </c>
      <c r="F99" s="248">
        <v>4.41</v>
      </c>
      <c r="G99" s="249"/>
      <c r="H99" s="250">
        <f>F99*G99</f>
        <v>0</v>
      </c>
    </row>
    <row r="100" spans="1:8">
      <c r="B100" s="471">
        <v>81</v>
      </c>
      <c r="C100" s="472" t="s">
        <v>1267</v>
      </c>
      <c r="D100" s="473" t="s">
        <v>1268</v>
      </c>
      <c r="E100" s="473" t="s">
        <v>1226</v>
      </c>
      <c r="F100" s="251">
        <v>11.03</v>
      </c>
      <c r="G100" s="252"/>
      <c r="H100" s="253">
        <f>F100*G100</f>
        <v>0</v>
      </c>
    </row>
    <row r="101" spans="1:8">
      <c r="A101" s="487"/>
      <c r="B101" s="488"/>
      <c r="C101" s="489"/>
      <c r="D101" s="490" t="s">
        <v>1269</v>
      </c>
      <c r="E101" s="490"/>
      <c r="F101" s="241"/>
      <c r="G101" s="242"/>
      <c r="H101" s="243"/>
    </row>
    <row r="102" spans="1:8">
      <c r="B102" s="471">
        <v>82</v>
      </c>
      <c r="C102" s="472" t="s">
        <v>1270</v>
      </c>
      <c r="D102" s="473" t="s">
        <v>1271</v>
      </c>
      <c r="E102" s="473" t="s">
        <v>1259</v>
      </c>
      <c r="F102" s="251">
        <v>16.8</v>
      </c>
      <c r="G102" s="252"/>
      <c r="H102" s="253">
        <f>F102*G102</f>
        <v>0</v>
      </c>
    </row>
    <row r="103" spans="1:8">
      <c r="A103" s="487"/>
      <c r="B103" s="488"/>
      <c r="C103" s="489"/>
      <c r="D103" s="490" t="s">
        <v>1272</v>
      </c>
      <c r="E103" s="490"/>
      <c r="F103" s="241"/>
      <c r="G103" s="242"/>
      <c r="H103" s="243"/>
    </row>
    <row r="104" spans="1:8">
      <c r="B104" s="471">
        <v>83</v>
      </c>
      <c r="C104" s="472" t="s">
        <v>1273</v>
      </c>
      <c r="D104" s="473" t="s">
        <v>1274</v>
      </c>
      <c r="E104" s="473" t="s">
        <v>1275</v>
      </c>
      <c r="F104" s="251">
        <v>0.16800000000000001</v>
      </c>
      <c r="G104" s="252"/>
      <c r="H104" s="253">
        <f>F104*G104</f>
        <v>0</v>
      </c>
    </row>
    <row r="105" spans="1:8">
      <c r="A105" s="487"/>
      <c r="B105" s="488"/>
      <c r="C105" s="489"/>
      <c r="D105" s="490" t="s">
        <v>1276</v>
      </c>
      <c r="E105" s="490"/>
      <c r="F105" s="241"/>
      <c r="G105" s="242"/>
      <c r="H105" s="243"/>
    </row>
    <row r="106" spans="1:8">
      <c r="B106" s="471">
        <v>84</v>
      </c>
      <c r="C106" s="472" t="s">
        <v>1277</v>
      </c>
      <c r="D106" s="473" t="s">
        <v>1278</v>
      </c>
      <c r="E106" s="473" t="s">
        <v>1226</v>
      </c>
      <c r="F106" s="251">
        <v>45.4</v>
      </c>
      <c r="G106" s="252"/>
      <c r="H106" s="253">
        <f>F106*G106</f>
        <v>0</v>
      </c>
    </row>
    <row r="107" spans="1:8">
      <c r="D107" s="473" t="s">
        <v>1279</v>
      </c>
    </row>
    <row r="108" spans="1:8">
      <c r="A108" s="487" t="s">
        <v>1280</v>
      </c>
      <c r="B108" s="488"/>
      <c r="C108" s="489"/>
      <c r="D108" s="490"/>
      <c r="E108" s="490"/>
      <c r="F108" s="241"/>
      <c r="G108" s="242"/>
      <c r="H108" s="243"/>
    </row>
    <row r="109" spans="1:8">
      <c r="B109" s="471">
        <v>85</v>
      </c>
      <c r="C109" s="472" t="s">
        <v>1281</v>
      </c>
      <c r="D109" s="473" t="s">
        <v>1225</v>
      </c>
      <c r="E109" s="473" t="s">
        <v>1226</v>
      </c>
      <c r="F109" s="251">
        <v>45.4</v>
      </c>
      <c r="G109" s="252"/>
      <c r="H109" s="253">
        <f>F109*G109</f>
        <v>0</v>
      </c>
    </row>
    <row r="110" spans="1:8">
      <c r="A110" s="487"/>
      <c r="B110" s="488"/>
      <c r="C110" s="489"/>
      <c r="D110" s="490" t="s">
        <v>1282</v>
      </c>
      <c r="E110" s="490"/>
      <c r="F110" s="241"/>
      <c r="G110" s="242"/>
      <c r="H110" s="243"/>
    </row>
    <row r="111" spans="1:8">
      <c r="B111" s="471">
        <v>86</v>
      </c>
      <c r="C111" s="472" t="s">
        <v>1283</v>
      </c>
      <c r="D111" s="473" t="s">
        <v>1284</v>
      </c>
      <c r="E111" s="473" t="s">
        <v>1169</v>
      </c>
      <c r="F111" s="251">
        <v>840</v>
      </c>
      <c r="G111" s="252"/>
      <c r="H111" s="253">
        <f>F111*G111</f>
        <v>0</v>
      </c>
    </row>
    <row r="112" spans="1:8">
      <c r="A112" s="487"/>
      <c r="B112" s="488"/>
      <c r="C112" s="489"/>
      <c r="D112" s="490" t="s">
        <v>1285</v>
      </c>
      <c r="E112" s="490"/>
      <c r="F112" s="241"/>
      <c r="G112" s="242"/>
      <c r="H112" s="243"/>
    </row>
    <row r="113" spans="1:8">
      <c r="B113" s="471">
        <v>87</v>
      </c>
      <c r="C113" s="472" t="s">
        <v>1286</v>
      </c>
      <c r="D113" s="473" t="s">
        <v>1287</v>
      </c>
      <c r="E113" s="473" t="s">
        <v>1169</v>
      </c>
      <c r="F113" s="251">
        <v>840</v>
      </c>
      <c r="G113" s="252"/>
      <c r="H113" s="253">
        <f>F113*G113</f>
        <v>0</v>
      </c>
    </row>
    <row r="114" spans="1:8">
      <c r="A114" s="487"/>
      <c r="B114" s="488"/>
      <c r="C114" s="489"/>
      <c r="D114" s="490" t="s">
        <v>1288</v>
      </c>
      <c r="E114" s="490"/>
      <c r="F114" s="241"/>
      <c r="G114" s="242"/>
      <c r="H114" s="243"/>
    </row>
    <row r="115" spans="1:8">
      <c r="A115" s="491"/>
      <c r="B115" s="492">
        <v>88</v>
      </c>
      <c r="C115" s="493" t="s">
        <v>1289</v>
      </c>
      <c r="D115" s="494" t="s">
        <v>1290</v>
      </c>
      <c r="E115" s="494" t="s">
        <v>1259</v>
      </c>
      <c r="F115" s="248">
        <v>25.2</v>
      </c>
      <c r="G115" s="249"/>
      <c r="H115" s="250">
        <f>F115*G115</f>
        <v>0</v>
      </c>
    </row>
    <row r="116" spans="1:8">
      <c r="A116" s="491"/>
      <c r="B116" s="492">
        <v>89</v>
      </c>
      <c r="C116" s="493">
        <v>2100912</v>
      </c>
      <c r="D116" s="494" t="s">
        <v>1291</v>
      </c>
      <c r="E116" s="494" t="s">
        <v>1259</v>
      </c>
      <c r="F116" s="248">
        <v>26.46</v>
      </c>
      <c r="G116" s="249"/>
      <c r="H116" s="250">
        <f>F116*G116</f>
        <v>0</v>
      </c>
    </row>
    <row r="117" spans="1:8">
      <c r="A117" s="491"/>
      <c r="B117" s="492">
        <v>90</v>
      </c>
      <c r="C117" s="493" t="s">
        <v>1292</v>
      </c>
      <c r="D117" s="494" t="s">
        <v>1293</v>
      </c>
      <c r="E117" s="494" t="s">
        <v>1259</v>
      </c>
      <c r="F117" s="248">
        <v>4.2</v>
      </c>
      <c r="G117" s="249"/>
      <c r="H117" s="250">
        <f>F117*G117</f>
        <v>0</v>
      </c>
    </row>
    <row r="118" spans="1:8">
      <c r="A118" s="491"/>
      <c r="B118" s="492">
        <v>91</v>
      </c>
      <c r="C118" s="493">
        <v>2100934</v>
      </c>
      <c r="D118" s="494" t="s">
        <v>1294</v>
      </c>
      <c r="E118" s="494" t="s">
        <v>1259</v>
      </c>
      <c r="F118" s="248">
        <v>4.41</v>
      </c>
      <c r="G118" s="249"/>
      <c r="H118" s="250">
        <f>F118*G118</f>
        <v>0</v>
      </c>
    </row>
    <row r="119" spans="1:8">
      <c r="B119" s="471">
        <v>92</v>
      </c>
      <c r="C119" s="472" t="s">
        <v>1267</v>
      </c>
      <c r="D119" s="473" t="s">
        <v>1268</v>
      </c>
      <c r="E119" s="473" t="s">
        <v>1226</v>
      </c>
      <c r="F119" s="251">
        <v>77.2</v>
      </c>
      <c r="G119" s="252"/>
      <c r="H119" s="253">
        <f>F119*G119</f>
        <v>0</v>
      </c>
    </row>
    <row r="120" spans="1:8">
      <c r="A120" s="487"/>
      <c r="B120" s="488"/>
      <c r="C120" s="489"/>
      <c r="D120" s="490" t="s">
        <v>1269</v>
      </c>
      <c r="E120" s="490"/>
      <c r="F120" s="241"/>
      <c r="G120" s="242"/>
      <c r="H120" s="243"/>
    </row>
    <row r="121" spans="1:8">
      <c r="B121" s="471">
        <v>93</v>
      </c>
      <c r="C121" s="472" t="s">
        <v>1224</v>
      </c>
      <c r="D121" s="473" t="s">
        <v>1225</v>
      </c>
      <c r="E121" s="473" t="s">
        <v>1226</v>
      </c>
      <c r="F121" s="251">
        <v>5.6</v>
      </c>
      <c r="G121" s="252"/>
      <c r="H121" s="253">
        <f>F121*G121</f>
        <v>0</v>
      </c>
    </row>
    <row r="122" spans="1:8">
      <c r="D122" s="473" t="s">
        <v>1227</v>
      </c>
    </row>
    <row r="123" spans="1:8">
      <c r="A123" s="470" t="s">
        <v>1295</v>
      </c>
      <c r="F123" s="251"/>
      <c r="G123" s="252"/>
      <c r="H123" s="253"/>
    </row>
    <row r="124" spans="1:8">
      <c r="A124" s="476"/>
      <c r="B124" s="477" t="s">
        <v>309</v>
      </c>
      <c r="C124" s="499" t="s">
        <v>1255</v>
      </c>
      <c r="D124" s="500" t="s">
        <v>1256</v>
      </c>
      <c r="E124" s="500" t="s">
        <v>1259</v>
      </c>
      <c r="F124" s="223">
        <v>42</v>
      </c>
      <c r="G124" s="263"/>
      <c r="H124" s="225">
        <f>$H$94+$H$97+$H$98+$H$99+$H$100+$H$102+$H$104+$H$106+$H$109+$H$111+$H$113+$H$115+$H$116+$H$117+$H$118+$H$119+$H$121</f>
        <v>0</v>
      </c>
    </row>
    <row r="125" spans="1:8">
      <c r="A125" s="483"/>
      <c r="B125" s="484" t="s">
        <v>1161</v>
      </c>
      <c r="C125" s="485">
        <v>8</v>
      </c>
      <c r="D125" s="486" t="s">
        <v>1296</v>
      </c>
      <c r="E125" s="486"/>
      <c r="F125" s="234"/>
      <c r="G125" s="235"/>
      <c r="H125" s="236"/>
    </row>
    <row r="126" spans="1:8">
      <c r="B126" s="471">
        <v>13</v>
      </c>
      <c r="C126" s="472" t="s">
        <v>1297</v>
      </c>
      <c r="D126" s="473" t="s">
        <v>1258</v>
      </c>
      <c r="E126" s="473" t="s">
        <v>1259</v>
      </c>
      <c r="F126" s="213">
        <v>408</v>
      </c>
      <c r="H126" s="215">
        <f>F126*G126</f>
        <v>0</v>
      </c>
    </row>
    <row r="127" spans="1:8">
      <c r="D127" s="473" t="s">
        <v>1298</v>
      </c>
    </row>
    <row r="128" spans="1:8">
      <c r="A128" s="487" t="s">
        <v>1299</v>
      </c>
      <c r="B128" s="488"/>
      <c r="C128" s="489"/>
      <c r="D128" s="490"/>
      <c r="E128" s="490"/>
      <c r="F128" s="241"/>
      <c r="G128" s="242"/>
      <c r="H128" s="243"/>
    </row>
    <row r="129" spans="1:8">
      <c r="A129" s="491"/>
      <c r="B129" s="492">
        <v>14</v>
      </c>
      <c r="C129" s="493" t="s">
        <v>1300</v>
      </c>
      <c r="D129" s="494" t="s">
        <v>1301</v>
      </c>
      <c r="E129" s="494" t="s">
        <v>1206</v>
      </c>
      <c r="F129" s="248">
        <v>1700</v>
      </c>
      <c r="G129" s="249"/>
      <c r="H129" s="250">
        <f>F129*G129</f>
        <v>0</v>
      </c>
    </row>
    <row r="130" spans="1:8">
      <c r="B130" s="471">
        <v>15</v>
      </c>
      <c r="C130" s="472" t="s">
        <v>1270</v>
      </c>
      <c r="D130" s="473" t="s">
        <v>1271</v>
      </c>
      <c r="E130" s="473" t="s">
        <v>1259</v>
      </c>
      <c r="F130" s="251">
        <v>153</v>
      </c>
      <c r="G130" s="252"/>
      <c r="H130" s="253">
        <f>F130*G130</f>
        <v>0</v>
      </c>
    </row>
    <row r="131" spans="1:8">
      <c r="D131" s="473" t="s">
        <v>1272</v>
      </c>
    </row>
    <row r="132" spans="1:8">
      <c r="A132" s="487" t="s">
        <v>1302</v>
      </c>
      <c r="B132" s="488"/>
      <c r="C132" s="489"/>
      <c r="D132" s="490"/>
      <c r="E132" s="490"/>
      <c r="F132" s="241"/>
      <c r="G132" s="242"/>
      <c r="H132" s="243"/>
    </row>
    <row r="133" spans="1:8">
      <c r="A133" s="491"/>
      <c r="B133" s="492">
        <v>16</v>
      </c>
      <c r="C133" s="493">
        <v>2200379</v>
      </c>
      <c r="D133" s="494" t="s">
        <v>1303</v>
      </c>
      <c r="E133" s="494" t="s">
        <v>1259</v>
      </c>
      <c r="F133" s="248">
        <v>153</v>
      </c>
      <c r="G133" s="249"/>
      <c r="H133" s="250">
        <f>F133*G133</f>
        <v>0</v>
      </c>
    </row>
    <row r="134" spans="1:8">
      <c r="B134" s="471">
        <v>17</v>
      </c>
      <c r="C134" s="472" t="s">
        <v>1304</v>
      </c>
      <c r="D134" s="473" t="s">
        <v>1271</v>
      </c>
      <c r="E134" s="473" t="s">
        <v>1259</v>
      </c>
      <c r="F134" s="251">
        <v>170</v>
      </c>
      <c r="G134" s="252"/>
      <c r="H134" s="253">
        <f>F134*G134</f>
        <v>0</v>
      </c>
    </row>
    <row r="135" spans="1:8">
      <c r="A135" s="487"/>
      <c r="B135" s="488"/>
      <c r="C135" s="489"/>
      <c r="D135" s="490" t="s">
        <v>1305</v>
      </c>
      <c r="E135" s="490"/>
      <c r="F135" s="241"/>
      <c r="G135" s="242"/>
      <c r="H135" s="243"/>
    </row>
    <row r="136" spans="1:8">
      <c r="B136" s="471">
        <v>18</v>
      </c>
      <c r="C136" s="472" t="s">
        <v>1277</v>
      </c>
      <c r="D136" s="473" t="s">
        <v>1278</v>
      </c>
      <c r="E136" s="473" t="s">
        <v>1226</v>
      </c>
      <c r="F136" s="251">
        <v>428.4</v>
      </c>
      <c r="G136" s="252"/>
      <c r="H136" s="253">
        <f>F136*G136</f>
        <v>0</v>
      </c>
    </row>
    <row r="137" spans="1:8">
      <c r="A137" s="487"/>
      <c r="B137" s="488"/>
      <c r="C137" s="489"/>
      <c r="D137" s="490" t="s">
        <v>1279</v>
      </c>
      <c r="E137" s="490"/>
      <c r="F137" s="241"/>
      <c r="G137" s="242"/>
      <c r="H137" s="243"/>
    </row>
    <row r="138" spans="1:8">
      <c r="B138" s="471">
        <v>19</v>
      </c>
      <c r="C138" s="472" t="s">
        <v>1281</v>
      </c>
      <c r="D138" s="473" t="s">
        <v>1225</v>
      </c>
      <c r="E138" s="473" t="s">
        <v>1226</v>
      </c>
      <c r="F138" s="251">
        <v>428.4</v>
      </c>
      <c r="G138" s="252"/>
      <c r="H138" s="253">
        <f>F138*G138</f>
        <v>0</v>
      </c>
    </row>
    <row r="139" spans="1:8">
      <c r="A139" s="487"/>
      <c r="B139" s="488"/>
      <c r="C139" s="489"/>
      <c r="D139" s="490" t="s">
        <v>1282</v>
      </c>
      <c r="E139" s="490"/>
      <c r="F139" s="241"/>
      <c r="G139" s="242"/>
      <c r="H139" s="243"/>
    </row>
    <row r="140" spans="1:8">
      <c r="A140" s="491"/>
      <c r="B140" s="492">
        <v>20</v>
      </c>
      <c r="C140" s="493" t="s">
        <v>1262</v>
      </c>
      <c r="D140" s="494" t="s">
        <v>1263</v>
      </c>
      <c r="E140" s="494" t="s">
        <v>1259</v>
      </c>
      <c r="F140" s="248">
        <v>136</v>
      </c>
      <c r="G140" s="249"/>
      <c r="H140" s="250">
        <f>F140*G140</f>
        <v>0</v>
      </c>
    </row>
    <row r="141" spans="1:8">
      <c r="B141" s="471">
        <v>21</v>
      </c>
      <c r="C141" s="472" t="s">
        <v>1224</v>
      </c>
      <c r="D141" s="473" t="s">
        <v>1225</v>
      </c>
      <c r="E141" s="473" t="s">
        <v>1226</v>
      </c>
      <c r="F141" s="251">
        <v>465.8</v>
      </c>
      <c r="G141" s="252"/>
      <c r="H141" s="253">
        <f>F141*G141</f>
        <v>0</v>
      </c>
    </row>
    <row r="142" spans="1:8">
      <c r="D142" s="473" t="s">
        <v>1227</v>
      </c>
      <c r="F142" s="251"/>
      <c r="G142" s="252"/>
      <c r="H142" s="253"/>
    </row>
    <row r="143" spans="1:8">
      <c r="A143" s="476"/>
      <c r="B143" s="477" t="s">
        <v>309</v>
      </c>
      <c r="C143" s="499">
        <v>8</v>
      </c>
      <c r="D143" s="500" t="s">
        <v>1296</v>
      </c>
      <c r="E143" s="500" t="s">
        <v>1206</v>
      </c>
      <c r="F143" s="223">
        <v>1700</v>
      </c>
      <c r="G143" s="263"/>
      <c r="H143" s="225">
        <f>$H$126+$H$129+$H$130+$H$133+$H$134+$H$136+$H$138+$H$140+$H$141</f>
        <v>0</v>
      </c>
    </row>
    <row r="144" spans="1:8">
      <c r="A144" s="483"/>
      <c r="B144" s="484" t="s">
        <v>1161</v>
      </c>
      <c r="C144" s="485">
        <v>9</v>
      </c>
      <c r="D144" s="486" t="s">
        <v>1306</v>
      </c>
      <c r="E144" s="486"/>
      <c r="F144" s="234"/>
      <c r="G144" s="235"/>
      <c r="H144" s="236"/>
    </row>
    <row r="145" spans="1:8">
      <c r="B145" s="471">
        <v>22</v>
      </c>
      <c r="C145" s="472" t="s">
        <v>1307</v>
      </c>
      <c r="D145" s="473" t="s">
        <v>1308</v>
      </c>
      <c r="E145" s="473" t="s">
        <v>1206</v>
      </c>
      <c r="F145" s="213">
        <v>36</v>
      </c>
      <c r="H145" s="215">
        <f>F145*G145</f>
        <v>0</v>
      </c>
    </row>
    <row r="146" spans="1:8">
      <c r="D146" s="473" t="s">
        <v>1309</v>
      </c>
    </row>
    <row r="147" spans="1:8">
      <c r="A147" s="487"/>
      <c r="B147" s="488"/>
      <c r="C147" s="489"/>
      <c r="D147" s="490"/>
      <c r="E147" s="490"/>
      <c r="F147" s="241"/>
      <c r="G147" s="242"/>
      <c r="H147" s="243"/>
    </row>
    <row r="148" spans="1:8">
      <c r="A148" s="491"/>
      <c r="B148" s="492">
        <v>23</v>
      </c>
      <c r="C148" s="493" t="s">
        <v>1310</v>
      </c>
      <c r="D148" s="494" t="s">
        <v>1311</v>
      </c>
      <c r="E148" s="494" t="s">
        <v>1259</v>
      </c>
      <c r="F148" s="248">
        <v>3</v>
      </c>
      <c r="G148" s="249"/>
      <c r="H148" s="250">
        <f>F148*G148</f>
        <v>0</v>
      </c>
    </row>
    <row r="149" spans="1:8">
      <c r="A149" s="506"/>
      <c r="B149" s="507">
        <v>24</v>
      </c>
      <c r="C149" s="508" t="s">
        <v>1312</v>
      </c>
      <c r="D149" s="509" t="s">
        <v>1313</v>
      </c>
      <c r="E149" s="509" t="s">
        <v>1165</v>
      </c>
      <c r="F149" s="275">
        <v>1</v>
      </c>
      <c r="G149" s="276"/>
      <c r="H149" s="277">
        <f>F149*G149</f>
        <v>0</v>
      </c>
    </row>
    <row r="150" spans="1:8">
      <c r="A150" s="476"/>
      <c r="B150" s="477" t="s">
        <v>309</v>
      </c>
      <c r="C150" s="499">
        <v>9</v>
      </c>
      <c r="D150" s="500" t="s">
        <v>1306</v>
      </c>
      <c r="E150" s="500" t="s">
        <v>1206</v>
      </c>
      <c r="F150" s="223">
        <v>36</v>
      </c>
      <c r="G150" s="263"/>
      <c r="H150" s="225">
        <f>$H$145+$H$148+$H$149</f>
        <v>0</v>
      </c>
    </row>
    <row r="151" spans="1:8">
      <c r="A151" s="483"/>
      <c r="B151" s="484" t="s">
        <v>1161</v>
      </c>
      <c r="C151" s="485">
        <v>6</v>
      </c>
      <c r="D151" s="486" t="s">
        <v>1314</v>
      </c>
      <c r="E151" s="486"/>
      <c r="F151" s="234"/>
      <c r="G151" s="235"/>
      <c r="H151" s="236"/>
    </row>
    <row r="152" spans="1:8">
      <c r="B152" s="471">
        <v>39</v>
      </c>
      <c r="C152" s="472" t="s">
        <v>1257</v>
      </c>
      <c r="D152" s="473" t="s">
        <v>1258</v>
      </c>
      <c r="E152" s="473" t="s">
        <v>1259</v>
      </c>
      <c r="F152" s="213">
        <v>2.8</v>
      </c>
      <c r="H152" s="215">
        <f>F152*G152</f>
        <v>0</v>
      </c>
    </row>
    <row r="153" spans="1:8">
      <c r="D153" s="473" t="s">
        <v>1260</v>
      </c>
    </row>
    <row r="154" spans="1:8">
      <c r="A154" s="487" t="s">
        <v>1315</v>
      </c>
      <c r="B154" s="488"/>
      <c r="C154" s="489"/>
      <c r="D154" s="490"/>
      <c r="E154" s="490"/>
      <c r="F154" s="241"/>
      <c r="G154" s="242"/>
      <c r="H154" s="243"/>
    </row>
    <row r="155" spans="1:8">
      <c r="A155" s="491"/>
      <c r="B155" s="492">
        <v>40</v>
      </c>
      <c r="C155" s="493" t="s">
        <v>1262</v>
      </c>
      <c r="D155" s="494" t="s">
        <v>1263</v>
      </c>
      <c r="E155" s="494" t="s">
        <v>1259</v>
      </c>
      <c r="F155" s="248">
        <v>0.28000000000000003</v>
      </c>
      <c r="G155" s="249"/>
      <c r="H155" s="250">
        <f>F155*G155</f>
        <v>0</v>
      </c>
    </row>
    <row r="156" spans="1:8">
      <c r="A156" s="491"/>
      <c r="B156" s="492">
        <v>41</v>
      </c>
      <c r="C156" s="493" t="s">
        <v>1264</v>
      </c>
      <c r="D156" s="494" t="s">
        <v>1265</v>
      </c>
      <c r="E156" s="494" t="s">
        <v>1259</v>
      </c>
      <c r="F156" s="248">
        <v>0.28000000000000003</v>
      </c>
      <c r="G156" s="249"/>
      <c r="H156" s="250">
        <f>F156*G156</f>
        <v>0</v>
      </c>
    </row>
    <row r="157" spans="1:8">
      <c r="A157" s="491"/>
      <c r="B157" s="492">
        <v>42</v>
      </c>
      <c r="C157" s="493">
        <v>2100920</v>
      </c>
      <c r="D157" s="494" t="s">
        <v>1316</v>
      </c>
      <c r="E157" s="494" t="s">
        <v>1259</v>
      </c>
      <c r="F157" s="248">
        <v>0.29399999999999998</v>
      </c>
      <c r="G157" s="249"/>
      <c r="H157" s="250">
        <f>F157*G157</f>
        <v>0</v>
      </c>
    </row>
    <row r="158" spans="1:8">
      <c r="B158" s="471">
        <v>43</v>
      </c>
      <c r="C158" s="472" t="s">
        <v>1267</v>
      </c>
      <c r="D158" s="473" t="s">
        <v>1268</v>
      </c>
      <c r="E158" s="473" t="s">
        <v>1226</v>
      </c>
      <c r="F158" s="251">
        <v>0.74</v>
      </c>
      <c r="G158" s="252"/>
      <c r="H158" s="253">
        <f>F158*G158</f>
        <v>0</v>
      </c>
    </row>
    <row r="159" spans="1:8">
      <c r="A159" s="487"/>
      <c r="B159" s="488"/>
      <c r="C159" s="489"/>
      <c r="D159" s="490" t="s">
        <v>1269</v>
      </c>
      <c r="E159" s="490"/>
      <c r="F159" s="241"/>
      <c r="G159" s="242"/>
      <c r="H159" s="243"/>
    </row>
    <row r="160" spans="1:8">
      <c r="B160" s="471">
        <v>44</v>
      </c>
      <c r="C160" s="472" t="s">
        <v>1270</v>
      </c>
      <c r="D160" s="473" t="s">
        <v>1271</v>
      </c>
      <c r="E160" s="473" t="s">
        <v>1259</v>
      </c>
      <c r="F160" s="251">
        <v>1.1200000000000001</v>
      </c>
      <c r="G160" s="252"/>
      <c r="H160" s="253">
        <f>F160*G160</f>
        <v>0</v>
      </c>
    </row>
    <row r="161" spans="1:8">
      <c r="A161" s="487"/>
      <c r="B161" s="488"/>
      <c r="C161" s="489"/>
      <c r="D161" s="490" t="s">
        <v>1272</v>
      </c>
      <c r="E161" s="490"/>
      <c r="F161" s="241"/>
      <c r="G161" s="242"/>
      <c r="H161" s="243"/>
    </row>
    <row r="162" spans="1:8">
      <c r="B162" s="471">
        <v>45</v>
      </c>
      <c r="C162" s="472" t="s">
        <v>1277</v>
      </c>
      <c r="D162" s="473" t="s">
        <v>1278</v>
      </c>
      <c r="E162" s="473" t="s">
        <v>1226</v>
      </c>
      <c r="F162" s="251">
        <v>3.03</v>
      </c>
      <c r="G162" s="252"/>
      <c r="H162" s="253">
        <f>F162*G162</f>
        <v>0</v>
      </c>
    </row>
    <row r="163" spans="1:8">
      <c r="D163" s="473" t="s">
        <v>1279</v>
      </c>
    </row>
    <row r="164" spans="1:8">
      <c r="A164" s="487" t="s">
        <v>1317</v>
      </c>
      <c r="B164" s="488"/>
      <c r="C164" s="489"/>
      <c r="D164" s="490"/>
      <c r="E164" s="490"/>
      <c r="F164" s="241"/>
      <c r="G164" s="242"/>
      <c r="H164" s="243"/>
    </row>
    <row r="165" spans="1:8">
      <c r="B165" s="471">
        <v>46</v>
      </c>
      <c r="C165" s="472" t="s">
        <v>1281</v>
      </c>
      <c r="D165" s="473" t="s">
        <v>1225</v>
      </c>
      <c r="E165" s="473" t="s">
        <v>1226</v>
      </c>
      <c r="F165" s="251">
        <v>3.03</v>
      </c>
      <c r="G165" s="252"/>
      <c r="H165" s="253">
        <f>F165*G165</f>
        <v>0</v>
      </c>
    </row>
    <row r="166" spans="1:8">
      <c r="D166" s="473" t="s">
        <v>1282</v>
      </c>
    </row>
    <row r="167" spans="1:8">
      <c r="A167" s="487" t="s">
        <v>1318</v>
      </c>
      <c r="B167" s="488"/>
      <c r="C167" s="489"/>
      <c r="D167" s="490"/>
      <c r="E167" s="490"/>
      <c r="F167" s="241"/>
      <c r="G167" s="242"/>
      <c r="H167" s="243"/>
    </row>
    <row r="168" spans="1:8">
      <c r="B168" s="471">
        <v>47</v>
      </c>
      <c r="C168" s="472" t="s">
        <v>1283</v>
      </c>
      <c r="D168" s="473" t="s">
        <v>1284</v>
      </c>
      <c r="E168" s="473" t="s">
        <v>1169</v>
      </c>
      <c r="F168" s="251">
        <v>140</v>
      </c>
      <c r="G168" s="252"/>
      <c r="H168" s="253">
        <f>F168*G168</f>
        <v>0</v>
      </c>
    </row>
    <row r="169" spans="1:8">
      <c r="A169" s="487"/>
      <c r="B169" s="488"/>
      <c r="C169" s="489"/>
      <c r="D169" s="490" t="s">
        <v>1285</v>
      </c>
      <c r="E169" s="490"/>
      <c r="F169" s="241"/>
      <c r="G169" s="242"/>
      <c r="H169" s="243"/>
    </row>
    <row r="170" spans="1:8">
      <c r="B170" s="471">
        <v>48</v>
      </c>
      <c r="C170" s="472" t="s">
        <v>1286</v>
      </c>
      <c r="D170" s="473" t="s">
        <v>1287</v>
      </c>
      <c r="E170" s="473" t="s">
        <v>1169</v>
      </c>
      <c r="F170" s="251">
        <v>140</v>
      </c>
      <c r="G170" s="252"/>
      <c r="H170" s="253">
        <f>F170*G170</f>
        <v>0</v>
      </c>
    </row>
    <row r="171" spans="1:8">
      <c r="A171" s="487"/>
      <c r="B171" s="488"/>
      <c r="C171" s="489"/>
      <c r="D171" s="490" t="s">
        <v>1288</v>
      </c>
      <c r="E171" s="490"/>
      <c r="F171" s="241"/>
      <c r="G171" s="242"/>
      <c r="H171" s="243"/>
    </row>
    <row r="172" spans="1:8">
      <c r="A172" s="491"/>
      <c r="B172" s="492">
        <v>49</v>
      </c>
      <c r="C172" s="493" t="s">
        <v>1289</v>
      </c>
      <c r="D172" s="494" t="s">
        <v>1290</v>
      </c>
      <c r="E172" s="494" t="s">
        <v>1259</v>
      </c>
      <c r="F172" s="248">
        <v>1.91</v>
      </c>
      <c r="G172" s="249"/>
      <c r="H172" s="250">
        <f>F172*G172</f>
        <v>0</v>
      </c>
    </row>
    <row r="173" spans="1:8">
      <c r="A173" s="491"/>
      <c r="B173" s="492">
        <v>50</v>
      </c>
      <c r="C173" s="493">
        <v>2100912</v>
      </c>
      <c r="D173" s="494" t="s">
        <v>1291</v>
      </c>
      <c r="E173" s="494" t="s">
        <v>1259</v>
      </c>
      <c r="F173" s="248">
        <v>1.76</v>
      </c>
      <c r="G173" s="249"/>
      <c r="H173" s="250">
        <f>F173*G173</f>
        <v>0</v>
      </c>
    </row>
    <row r="174" spans="1:8">
      <c r="A174" s="491"/>
      <c r="B174" s="492">
        <v>51</v>
      </c>
      <c r="C174" s="493">
        <v>2100934</v>
      </c>
      <c r="D174" s="494" t="s">
        <v>1294</v>
      </c>
      <c r="E174" s="494" t="s">
        <v>1259</v>
      </c>
      <c r="F174" s="248">
        <v>0.24</v>
      </c>
      <c r="G174" s="249"/>
      <c r="H174" s="250">
        <f>F174*G174</f>
        <v>0</v>
      </c>
    </row>
    <row r="175" spans="1:8">
      <c r="B175" s="471">
        <v>52</v>
      </c>
      <c r="C175" s="472" t="s">
        <v>1267</v>
      </c>
      <c r="D175" s="473" t="s">
        <v>1268</v>
      </c>
      <c r="E175" s="473" t="s">
        <v>1226</v>
      </c>
      <c r="F175" s="251">
        <v>5</v>
      </c>
      <c r="G175" s="252"/>
      <c r="H175" s="253">
        <f>F175*G175</f>
        <v>0</v>
      </c>
    </row>
    <row r="176" spans="1:8">
      <c r="A176" s="487"/>
      <c r="B176" s="488"/>
      <c r="C176" s="489"/>
      <c r="D176" s="490" t="s">
        <v>1269</v>
      </c>
      <c r="E176" s="490"/>
      <c r="F176" s="241"/>
      <c r="G176" s="242"/>
      <c r="H176" s="243"/>
    </row>
    <row r="177" spans="1:8">
      <c r="B177" s="471">
        <v>53</v>
      </c>
      <c r="C177" s="472" t="s">
        <v>1224</v>
      </c>
      <c r="D177" s="473" t="s">
        <v>1225</v>
      </c>
      <c r="E177" s="473" t="s">
        <v>1226</v>
      </c>
      <c r="F177" s="251">
        <v>0.54</v>
      </c>
      <c r="G177" s="252"/>
      <c r="H177" s="253">
        <f>F177*G177</f>
        <v>0</v>
      </c>
    </row>
    <row r="178" spans="1:8">
      <c r="D178" s="473" t="s">
        <v>1227</v>
      </c>
      <c r="F178" s="251"/>
      <c r="G178" s="252"/>
      <c r="H178" s="253"/>
    </row>
    <row r="179" spans="1:8">
      <c r="A179" s="476"/>
      <c r="B179" s="477" t="s">
        <v>309</v>
      </c>
      <c r="C179" s="499">
        <v>6</v>
      </c>
      <c r="D179" s="500" t="s">
        <v>1314</v>
      </c>
      <c r="E179" s="500" t="s">
        <v>1319</v>
      </c>
      <c r="F179" s="223">
        <v>2</v>
      </c>
      <c r="G179" s="263"/>
      <c r="H179" s="225">
        <f>$H$152+$H$155+$H$156+$H$157+$H$158+$H$160+$H$162+$H$165+$H$168+$H$170+$H$172+$H$173+$H$174+$H$175+$H$177</f>
        <v>0</v>
      </c>
    </row>
    <row r="180" spans="1:8">
      <c r="A180" s="483"/>
      <c r="B180" s="484" t="s">
        <v>1161</v>
      </c>
      <c r="C180" s="485" t="s">
        <v>1320</v>
      </c>
      <c r="D180" s="486" t="s">
        <v>1321</v>
      </c>
      <c r="E180" s="486"/>
      <c r="F180" s="234"/>
      <c r="G180" s="235"/>
      <c r="H180" s="236"/>
    </row>
    <row r="181" spans="1:8">
      <c r="B181" s="471">
        <v>94</v>
      </c>
      <c r="C181" s="472" t="s">
        <v>1322</v>
      </c>
      <c r="D181" s="473" t="s">
        <v>1323</v>
      </c>
      <c r="E181" s="473" t="s">
        <v>1165</v>
      </c>
      <c r="F181" s="213">
        <v>1</v>
      </c>
      <c r="H181" s="215">
        <f>F181*G181</f>
        <v>0</v>
      </c>
    </row>
    <row r="182" spans="1:8">
      <c r="A182" s="487" t="s">
        <v>1324</v>
      </c>
      <c r="B182" s="488"/>
      <c r="C182" s="489"/>
      <c r="D182" s="490"/>
      <c r="E182" s="490"/>
      <c r="F182" s="241"/>
      <c r="G182" s="242"/>
      <c r="H182" s="243"/>
    </row>
    <row r="183" spans="1:8">
      <c r="A183" s="491"/>
      <c r="B183" s="492">
        <v>95</v>
      </c>
      <c r="C183" s="493" t="s">
        <v>1325</v>
      </c>
      <c r="D183" s="494" t="s">
        <v>1326</v>
      </c>
      <c r="E183" s="494" t="s">
        <v>1165</v>
      </c>
      <c r="F183" s="248">
        <v>1</v>
      </c>
      <c r="G183" s="249"/>
      <c r="H183" s="250">
        <f>F183*G183</f>
        <v>0</v>
      </c>
    </row>
    <row r="184" spans="1:8">
      <c r="B184" s="471">
        <v>96</v>
      </c>
      <c r="C184" s="472" t="s">
        <v>1327</v>
      </c>
      <c r="D184" s="473" t="s">
        <v>1328</v>
      </c>
      <c r="E184" s="473" t="s">
        <v>1165</v>
      </c>
      <c r="F184" s="251">
        <v>1</v>
      </c>
      <c r="G184" s="252"/>
      <c r="H184" s="253">
        <f>F184*G184</f>
        <v>0</v>
      </c>
    </row>
    <row r="185" spans="1:8">
      <c r="A185" s="487"/>
      <c r="B185" s="488"/>
      <c r="C185" s="489"/>
      <c r="D185" s="490" t="s">
        <v>1329</v>
      </c>
      <c r="E185" s="490"/>
      <c r="F185" s="241"/>
      <c r="G185" s="242"/>
      <c r="H185" s="243"/>
    </row>
    <row r="186" spans="1:8">
      <c r="A186" s="491"/>
      <c r="B186" s="492">
        <v>97</v>
      </c>
      <c r="C186" s="493" t="s">
        <v>1330</v>
      </c>
      <c r="D186" s="494" t="s">
        <v>1331</v>
      </c>
      <c r="E186" s="494" t="s">
        <v>1226</v>
      </c>
      <c r="F186" s="248">
        <v>1</v>
      </c>
      <c r="G186" s="249"/>
      <c r="H186" s="250">
        <f>F186*G186</f>
        <v>0</v>
      </c>
    </row>
    <row r="187" spans="1:8">
      <c r="B187" s="471">
        <v>98</v>
      </c>
      <c r="C187" s="472" t="s">
        <v>1332</v>
      </c>
      <c r="D187" s="473" t="s">
        <v>1333</v>
      </c>
      <c r="E187" s="473" t="s">
        <v>1334</v>
      </c>
      <c r="F187" s="251">
        <v>4</v>
      </c>
      <c r="G187" s="252"/>
      <c r="H187" s="253">
        <f>F187*G187</f>
        <v>0</v>
      </c>
    </row>
    <row r="188" spans="1:8">
      <c r="A188" s="470" t="s">
        <v>1335</v>
      </c>
      <c r="F188" s="251"/>
      <c r="G188" s="252"/>
      <c r="H188" s="253"/>
    </row>
    <row r="189" spans="1:8">
      <c r="A189" s="476"/>
      <c r="B189" s="477" t="s">
        <v>309</v>
      </c>
      <c r="C189" s="499" t="s">
        <v>1320</v>
      </c>
      <c r="D189" s="500" t="s">
        <v>1321</v>
      </c>
      <c r="E189" s="500" t="s">
        <v>1165</v>
      </c>
      <c r="F189" s="223">
        <v>1</v>
      </c>
      <c r="G189" s="263"/>
      <c r="H189" s="225">
        <f>$H$181+$H$183+$H$184+$H$186+$H$187</f>
        <v>0</v>
      </c>
    </row>
    <row r="190" spans="1:8">
      <c r="A190" s="483"/>
      <c r="B190" s="484" t="s">
        <v>1161</v>
      </c>
      <c r="C190" s="485">
        <v>7</v>
      </c>
      <c r="D190" s="486" t="s">
        <v>1336</v>
      </c>
      <c r="E190" s="486"/>
      <c r="F190" s="234"/>
      <c r="G190" s="235"/>
      <c r="H190" s="236"/>
    </row>
    <row r="191" spans="1:8">
      <c r="B191" s="471">
        <v>54</v>
      </c>
      <c r="C191" s="472" t="s">
        <v>1337</v>
      </c>
      <c r="D191" s="473" t="s">
        <v>1338</v>
      </c>
      <c r="E191" s="473" t="s">
        <v>1206</v>
      </c>
      <c r="F191" s="213">
        <v>1700</v>
      </c>
      <c r="H191" s="215">
        <f>F191*G191</f>
        <v>0</v>
      </c>
    </row>
    <row r="192" spans="1:8">
      <c r="D192" s="473" t="s">
        <v>1235</v>
      </c>
    </row>
    <row r="193" spans="1:8">
      <c r="A193" s="487" t="s">
        <v>1339</v>
      </c>
      <c r="B193" s="488"/>
      <c r="C193" s="489"/>
      <c r="D193" s="490"/>
      <c r="E193" s="490"/>
      <c r="F193" s="241"/>
      <c r="G193" s="242"/>
      <c r="H193" s="243"/>
    </row>
    <row r="194" spans="1:8">
      <c r="A194" s="491"/>
      <c r="B194" s="492">
        <v>55</v>
      </c>
      <c r="C194" s="493">
        <v>4803175</v>
      </c>
      <c r="D194" s="494" t="s">
        <v>1340</v>
      </c>
      <c r="E194" s="494" t="s">
        <v>1206</v>
      </c>
      <c r="F194" s="248">
        <v>1700</v>
      </c>
      <c r="G194" s="249"/>
      <c r="H194" s="250">
        <f>F194*G194</f>
        <v>0</v>
      </c>
    </row>
    <row r="195" spans="1:8">
      <c r="A195" s="491"/>
      <c r="B195" s="492">
        <v>56</v>
      </c>
      <c r="C195" s="493" t="s">
        <v>1237</v>
      </c>
      <c r="D195" s="494" t="s">
        <v>1238</v>
      </c>
      <c r="E195" s="494" t="s">
        <v>1165</v>
      </c>
      <c r="F195" s="248">
        <v>16</v>
      </c>
      <c r="G195" s="249"/>
      <c r="H195" s="250">
        <f>F195*G195</f>
        <v>0</v>
      </c>
    </row>
    <row r="196" spans="1:8">
      <c r="A196" s="491"/>
      <c r="B196" s="492">
        <v>57</v>
      </c>
      <c r="C196" s="493" t="s">
        <v>1239</v>
      </c>
      <c r="D196" s="494" t="s">
        <v>1240</v>
      </c>
      <c r="E196" s="494" t="s">
        <v>1241</v>
      </c>
      <c r="F196" s="248">
        <v>78</v>
      </c>
      <c r="G196" s="249"/>
      <c r="H196" s="250">
        <f>F196*G196</f>
        <v>0</v>
      </c>
    </row>
    <row r="197" spans="1:8">
      <c r="B197" s="471">
        <v>58</v>
      </c>
      <c r="C197" s="472" t="s">
        <v>1228</v>
      </c>
      <c r="D197" s="473" t="s">
        <v>1229</v>
      </c>
      <c r="E197" s="473" t="s">
        <v>1206</v>
      </c>
      <c r="F197" s="251">
        <v>44</v>
      </c>
      <c r="G197" s="252"/>
      <c r="H197" s="253">
        <f>F197*G197</f>
        <v>0</v>
      </c>
    </row>
    <row r="198" spans="1:8">
      <c r="D198" s="473" t="s">
        <v>1230</v>
      </c>
    </row>
    <row r="199" spans="1:8">
      <c r="A199" s="495" t="s">
        <v>1341</v>
      </c>
      <c r="B199" s="496"/>
      <c r="C199" s="497"/>
      <c r="D199" s="498"/>
      <c r="E199" s="498"/>
      <c r="F199" s="258"/>
      <c r="G199" s="259"/>
      <c r="H199" s="260"/>
    </row>
    <row r="200" spans="1:8">
      <c r="B200" s="471">
        <v>59</v>
      </c>
      <c r="C200" s="472" t="s">
        <v>1224</v>
      </c>
      <c r="D200" s="473" t="s">
        <v>1225</v>
      </c>
      <c r="E200" s="473" t="s">
        <v>1226</v>
      </c>
      <c r="F200" s="213">
        <v>5</v>
      </c>
      <c r="H200" s="215">
        <f>F200*G200</f>
        <v>0</v>
      </c>
    </row>
    <row r="201" spans="1:8">
      <c r="D201" s="473" t="s">
        <v>1227</v>
      </c>
      <c r="F201" s="251"/>
      <c r="G201" s="252"/>
      <c r="H201" s="253"/>
    </row>
    <row r="202" spans="1:8">
      <c r="A202" s="476"/>
      <c r="B202" s="477" t="s">
        <v>309</v>
      </c>
      <c r="C202" s="499">
        <v>7</v>
      </c>
      <c r="D202" s="500" t="s">
        <v>1336</v>
      </c>
      <c r="E202" s="500" t="s">
        <v>1206</v>
      </c>
      <c r="F202" s="223">
        <v>1700</v>
      </c>
      <c r="G202" s="263"/>
      <c r="H202" s="225">
        <f>$H$191+$H$194+$H$195+$H$196+$H$197+$H$200</f>
        <v>0</v>
      </c>
    </row>
    <row r="203" spans="1:8">
      <c r="A203" s="483"/>
      <c r="B203" s="484" t="s">
        <v>1161</v>
      </c>
      <c r="C203" s="485" t="s">
        <v>1342</v>
      </c>
      <c r="D203" s="486" t="s">
        <v>1343</v>
      </c>
      <c r="E203" s="486"/>
      <c r="F203" s="234"/>
      <c r="G203" s="235"/>
      <c r="H203" s="236"/>
    </row>
    <row r="204" spans="1:8">
      <c r="B204" s="471">
        <v>99</v>
      </c>
      <c r="C204" s="472" t="s">
        <v>1163</v>
      </c>
      <c r="D204" s="473" t="s">
        <v>1164</v>
      </c>
      <c r="E204" s="473" t="s">
        <v>1165</v>
      </c>
      <c r="F204" s="213">
        <v>1</v>
      </c>
      <c r="H204" s="215">
        <f>F204*G204</f>
        <v>0</v>
      </c>
    </row>
    <row r="205" spans="1:8">
      <c r="A205" s="470" t="s">
        <v>1344</v>
      </c>
    </row>
    <row r="206" spans="1:8">
      <c r="A206" s="495" t="s">
        <v>1345</v>
      </c>
      <c r="B206" s="496"/>
      <c r="C206" s="497"/>
      <c r="D206" s="498"/>
      <c r="E206" s="498"/>
      <c r="F206" s="258"/>
      <c r="G206" s="259"/>
      <c r="H206" s="260"/>
    </row>
    <row r="207" spans="1:8">
      <c r="B207" s="471">
        <v>100</v>
      </c>
      <c r="C207" s="472" t="s">
        <v>1167</v>
      </c>
      <c r="D207" s="473" t="s">
        <v>1168</v>
      </c>
      <c r="E207" s="473" t="s">
        <v>1169</v>
      </c>
      <c r="F207" s="213">
        <v>10</v>
      </c>
      <c r="H207" s="215">
        <f>F207*G207</f>
        <v>0</v>
      </c>
    </row>
    <row r="208" spans="1:8">
      <c r="D208" s="473" t="s">
        <v>1170</v>
      </c>
    </row>
    <row r="209" spans="1:8">
      <c r="A209" s="495" t="s">
        <v>1346</v>
      </c>
      <c r="B209" s="496"/>
      <c r="C209" s="497"/>
      <c r="D209" s="498"/>
      <c r="E209" s="498"/>
      <c r="F209" s="258"/>
      <c r="G209" s="259"/>
      <c r="H209" s="260"/>
    </row>
    <row r="210" spans="1:8">
      <c r="B210" s="471">
        <v>101</v>
      </c>
      <c r="C210" s="472" t="s">
        <v>1347</v>
      </c>
      <c r="D210" s="473" t="s">
        <v>1348</v>
      </c>
      <c r="E210" s="473" t="s">
        <v>1165</v>
      </c>
      <c r="F210" s="213">
        <v>4</v>
      </c>
      <c r="H210" s="215">
        <f>F210*G210</f>
        <v>0</v>
      </c>
    </row>
    <row r="211" spans="1:8">
      <c r="D211" s="473" t="s">
        <v>1349</v>
      </c>
    </row>
    <row r="212" spans="1:8">
      <c r="A212" s="495" t="s">
        <v>1350</v>
      </c>
      <c r="B212" s="496"/>
      <c r="C212" s="497"/>
      <c r="D212" s="498"/>
      <c r="E212" s="498"/>
      <c r="F212" s="258"/>
      <c r="G212" s="259"/>
      <c r="H212" s="260"/>
    </row>
    <row r="213" spans="1:8">
      <c r="A213" s="491"/>
      <c r="B213" s="492">
        <v>102</v>
      </c>
      <c r="C213" s="493" t="s">
        <v>1183</v>
      </c>
      <c r="D213" s="494" t="s">
        <v>1184</v>
      </c>
      <c r="E213" s="494" t="s">
        <v>1165</v>
      </c>
      <c r="F213" s="248">
        <v>1</v>
      </c>
      <c r="G213" s="249"/>
      <c r="H213" s="250">
        <f>F213*G213</f>
        <v>0</v>
      </c>
    </row>
    <row r="214" spans="1:8">
      <c r="B214" s="471">
        <v>103</v>
      </c>
      <c r="C214" s="472" t="s">
        <v>1185</v>
      </c>
      <c r="D214" s="473" t="s">
        <v>1186</v>
      </c>
      <c r="E214" s="473" t="s">
        <v>1165</v>
      </c>
      <c r="F214" s="251">
        <v>4</v>
      </c>
      <c r="G214" s="252"/>
      <c r="H214" s="253">
        <f>F214*G214</f>
        <v>0</v>
      </c>
    </row>
    <row r="215" spans="1:8">
      <c r="A215" s="487"/>
      <c r="B215" s="488"/>
      <c r="C215" s="489"/>
      <c r="D215" s="490" t="s">
        <v>1187</v>
      </c>
      <c r="E215" s="490"/>
      <c r="F215" s="241"/>
      <c r="G215" s="242"/>
      <c r="H215" s="243"/>
    </row>
    <row r="216" spans="1:8">
      <c r="A216" s="506"/>
      <c r="B216" s="507">
        <v>104</v>
      </c>
      <c r="C216" s="508">
        <v>7329467</v>
      </c>
      <c r="D216" s="509" t="s">
        <v>1188</v>
      </c>
      <c r="E216" s="509" t="s">
        <v>1169</v>
      </c>
      <c r="F216" s="275">
        <v>2</v>
      </c>
      <c r="G216" s="276"/>
      <c r="H216" s="277">
        <f>F216*G216</f>
        <v>0</v>
      </c>
    </row>
    <row r="217" spans="1:8">
      <c r="A217" s="476"/>
      <c r="B217" s="477" t="s">
        <v>309</v>
      </c>
      <c r="C217" s="499" t="s">
        <v>1342</v>
      </c>
      <c r="D217" s="500" t="s">
        <v>1343</v>
      </c>
      <c r="E217" s="500" t="s">
        <v>1165</v>
      </c>
      <c r="F217" s="223">
        <v>1</v>
      </c>
      <c r="G217" s="263"/>
      <c r="H217" s="225">
        <f>$H$204+$H$207+$H$210+$H$213+$H$214+$H$216</f>
        <v>0</v>
      </c>
    </row>
    <row r="218" spans="1:8">
      <c r="A218" s="483"/>
      <c r="B218" s="484" t="s">
        <v>1161</v>
      </c>
      <c r="C218" s="485" t="s">
        <v>1351</v>
      </c>
      <c r="D218" s="486" t="s">
        <v>1352</v>
      </c>
      <c r="E218" s="486"/>
      <c r="F218" s="234"/>
      <c r="G218" s="235"/>
      <c r="H218" s="236"/>
    </row>
    <row r="219" spans="1:8">
      <c r="B219" s="471">
        <v>105</v>
      </c>
      <c r="C219" s="472" t="s">
        <v>1353</v>
      </c>
      <c r="D219" s="473" t="s">
        <v>1354</v>
      </c>
      <c r="E219" s="473" t="s">
        <v>1206</v>
      </c>
      <c r="F219" s="213">
        <v>28</v>
      </c>
      <c r="H219" s="215">
        <f>F219*G219</f>
        <v>0</v>
      </c>
    </row>
    <row r="220" spans="1:8">
      <c r="D220" s="473" t="s">
        <v>1355</v>
      </c>
    </row>
    <row r="221" spans="1:8">
      <c r="A221" s="487" t="s">
        <v>1356</v>
      </c>
      <c r="B221" s="488"/>
      <c r="C221" s="489"/>
      <c r="D221" s="490"/>
      <c r="E221" s="490"/>
      <c r="F221" s="241"/>
      <c r="G221" s="242"/>
      <c r="H221" s="243"/>
    </row>
    <row r="222" spans="1:8">
      <c r="B222" s="471">
        <v>106</v>
      </c>
      <c r="C222" s="472" t="s">
        <v>1357</v>
      </c>
      <c r="D222" s="473" t="s">
        <v>1358</v>
      </c>
      <c r="E222" s="473" t="s">
        <v>1206</v>
      </c>
      <c r="F222" s="251">
        <v>31</v>
      </c>
      <c r="G222" s="252"/>
      <c r="H222" s="253">
        <f>F222*G222</f>
        <v>0</v>
      </c>
    </row>
    <row r="223" spans="1:8">
      <c r="A223" s="487"/>
      <c r="B223" s="488"/>
      <c r="C223" s="489"/>
      <c r="D223" s="490" t="s">
        <v>1359</v>
      </c>
      <c r="E223" s="490"/>
      <c r="F223" s="241"/>
      <c r="G223" s="242"/>
      <c r="H223" s="243"/>
    </row>
    <row r="224" spans="1:8">
      <c r="A224" s="491"/>
      <c r="B224" s="492">
        <v>107</v>
      </c>
      <c r="C224" s="493" t="s">
        <v>1360</v>
      </c>
      <c r="D224" s="494" t="s">
        <v>1361</v>
      </c>
      <c r="E224" s="494" t="s">
        <v>1165</v>
      </c>
      <c r="F224" s="248">
        <v>2</v>
      </c>
      <c r="G224" s="249"/>
      <c r="H224" s="250">
        <f>F224*G224</f>
        <v>0</v>
      </c>
    </row>
    <row r="225" spans="1:8">
      <c r="B225" s="471">
        <v>108</v>
      </c>
      <c r="C225" s="472" t="s">
        <v>1307</v>
      </c>
      <c r="D225" s="473" t="s">
        <v>1308</v>
      </c>
      <c r="E225" s="473" t="s">
        <v>1206</v>
      </c>
      <c r="F225" s="251">
        <v>15</v>
      </c>
      <c r="G225" s="252"/>
      <c r="H225" s="253">
        <f>F225*G225</f>
        <v>0</v>
      </c>
    </row>
    <row r="226" spans="1:8">
      <c r="A226" s="487"/>
      <c r="B226" s="488"/>
      <c r="C226" s="489"/>
      <c r="D226" s="490" t="s">
        <v>1309</v>
      </c>
      <c r="E226" s="490"/>
      <c r="F226" s="241"/>
      <c r="G226" s="242"/>
      <c r="H226" s="243"/>
    </row>
    <row r="227" spans="1:8">
      <c r="A227" s="491"/>
      <c r="B227" s="492">
        <v>109</v>
      </c>
      <c r="C227" s="493" t="s">
        <v>1312</v>
      </c>
      <c r="D227" s="494" t="s">
        <v>1313</v>
      </c>
      <c r="E227" s="494" t="s">
        <v>1165</v>
      </c>
      <c r="F227" s="248">
        <v>1</v>
      </c>
      <c r="G227" s="249"/>
      <c r="H227" s="250">
        <f>F227*G227</f>
        <v>0</v>
      </c>
    </row>
    <row r="228" spans="1:8">
      <c r="B228" s="471">
        <v>110</v>
      </c>
      <c r="C228" s="472" t="s">
        <v>1224</v>
      </c>
      <c r="D228" s="473" t="s">
        <v>1225</v>
      </c>
      <c r="E228" s="473" t="s">
        <v>1226</v>
      </c>
      <c r="F228" s="251">
        <v>0.7</v>
      </c>
      <c r="G228" s="252"/>
      <c r="H228" s="253">
        <f>F228*G228</f>
        <v>0</v>
      </c>
    </row>
    <row r="229" spans="1:8">
      <c r="D229" s="473" t="s">
        <v>1227</v>
      </c>
      <c r="F229" s="251"/>
      <c r="G229" s="252"/>
      <c r="H229" s="253"/>
    </row>
    <row r="230" spans="1:8">
      <c r="A230" s="476"/>
      <c r="B230" s="477" t="s">
        <v>309</v>
      </c>
      <c r="C230" s="499" t="s">
        <v>1351</v>
      </c>
      <c r="D230" s="500" t="s">
        <v>1352</v>
      </c>
      <c r="E230" s="500" t="s">
        <v>1165</v>
      </c>
      <c r="F230" s="223">
        <v>1</v>
      </c>
      <c r="G230" s="263"/>
      <c r="H230" s="225">
        <f>$H$219+$H$222+$H$224+$H$225+$H$227+$H$228</f>
        <v>0</v>
      </c>
    </row>
    <row r="231" spans="1:8">
      <c r="A231" s="483"/>
      <c r="B231" s="484" t="s">
        <v>1161</v>
      </c>
      <c r="C231" s="485" t="s">
        <v>1362</v>
      </c>
      <c r="D231" s="486" t="s">
        <v>1363</v>
      </c>
      <c r="E231" s="486"/>
      <c r="F231" s="234"/>
      <c r="G231" s="235"/>
      <c r="H231" s="236"/>
    </row>
    <row r="232" spans="1:8">
      <c r="B232" s="471">
        <v>111</v>
      </c>
      <c r="C232" s="472" t="s">
        <v>1364</v>
      </c>
      <c r="D232" s="473" t="s">
        <v>1365</v>
      </c>
      <c r="E232" s="473" t="s">
        <v>1259</v>
      </c>
      <c r="F232" s="213">
        <v>1.6</v>
      </c>
      <c r="H232" s="215">
        <f>F232*G232</f>
        <v>0</v>
      </c>
    </row>
    <row r="233" spans="1:8">
      <c r="D233" s="473" t="s">
        <v>1366</v>
      </c>
    </row>
    <row r="234" spans="1:8">
      <c r="A234" s="487"/>
      <c r="B234" s="488"/>
      <c r="C234" s="489"/>
      <c r="D234" s="490"/>
      <c r="E234" s="490"/>
      <c r="F234" s="241"/>
      <c r="G234" s="242"/>
      <c r="H234" s="243"/>
    </row>
    <row r="235" spans="1:8">
      <c r="A235" s="491"/>
      <c r="B235" s="492">
        <v>112</v>
      </c>
      <c r="C235" s="493" t="s">
        <v>1367</v>
      </c>
      <c r="D235" s="494" t="s">
        <v>1368</v>
      </c>
      <c r="E235" s="494" t="s">
        <v>1206</v>
      </c>
      <c r="F235" s="248">
        <v>2</v>
      </c>
      <c r="G235" s="249"/>
      <c r="H235" s="250">
        <f>F235*G235</f>
        <v>0</v>
      </c>
    </row>
    <row r="236" spans="1:8">
      <c r="B236" s="471">
        <v>113</v>
      </c>
      <c r="C236" s="472" t="s">
        <v>1369</v>
      </c>
      <c r="D236" s="473" t="s">
        <v>1370</v>
      </c>
      <c r="E236" s="473" t="s">
        <v>1259</v>
      </c>
      <c r="F236" s="251">
        <v>1.6</v>
      </c>
      <c r="G236" s="252"/>
      <c r="H236" s="253">
        <f>F236*G236</f>
        <v>0</v>
      </c>
    </row>
    <row r="237" spans="1:8">
      <c r="A237" s="487"/>
      <c r="B237" s="488"/>
      <c r="C237" s="489"/>
      <c r="D237" s="490" t="s">
        <v>1371</v>
      </c>
      <c r="E237" s="490"/>
      <c r="F237" s="241"/>
      <c r="G237" s="242"/>
      <c r="H237" s="243"/>
    </row>
    <row r="238" spans="1:8">
      <c r="B238" s="471">
        <v>114</v>
      </c>
      <c r="C238" s="472" t="s">
        <v>1281</v>
      </c>
      <c r="D238" s="473" t="s">
        <v>1225</v>
      </c>
      <c r="E238" s="473" t="s">
        <v>1226</v>
      </c>
      <c r="F238" s="251">
        <v>3</v>
      </c>
      <c r="G238" s="252"/>
      <c r="H238" s="253">
        <f>F238*G238</f>
        <v>0</v>
      </c>
    </row>
    <row r="239" spans="1:8">
      <c r="D239" s="473" t="s">
        <v>1282</v>
      </c>
    </row>
    <row r="240" spans="1:8">
      <c r="A240" s="487" t="s">
        <v>1372</v>
      </c>
      <c r="B240" s="488"/>
      <c r="C240" s="489"/>
      <c r="D240" s="490"/>
      <c r="E240" s="490"/>
      <c r="F240" s="241"/>
      <c r="G240" s="242"/>
      <c r="H240" s="243"/>
    </row>
    <row r="241" spans="1:8">
      <c r="B241" s="471">
        <v>115</v>
      </c>
      <c r="C241" s="472" t="s">
        <v>1224</v>
      </c>
      <c r="D241" s="473" t="s">
        <v>1225</v>
      </c>
      <c r="E241" s="473" t="s">
        <v>1226</v>
      </c>
      <c r="F241" s="251">
        <v>3.5</v>
      </c>
      <c r="G241" s="252"/>
      <c r="H241" s="253">
        <f>F241*G241</f>
        <v>0</v>
      </c>
    </row>
    <row r="242" spans="1:8">
      <c r="D242" s="473" t="s">
        <v>1227</v>
      </c>
    </row>
    <row r="243" spans="1:8">
      <c r="A243" s="487" t="s">
        <v>1373</v>
      </c>
      <c r="B243" s="488"/>
      <c r="C243" s="489"/>
      <c r="D243" s="490"/>
      <c r="E243" s="490"/>
      <c r="F243" s="241"/>
      <c r="G243" s="242"/>
      <c r="H243" s="243"/>
    </row>
    <row r="244" spans="1:8">
      <c r="B244" s="471">
        <v>116</v>
      </c>
      <c r="C244" s="472" t="s">
        <v>1374</v>
      </c>
      <c r="D244" s="473" t="s">
        <v>1375</v>
      </c>
      <c r="E244" s="473" t="s">
        <v>1376</v>
      </c>
      <c r="F244" s="251">
        <v>11.2</v>
      </c>
      <c r="G244" s="252"/>
      <c r="H244" s="253">
        <f>F244*G244</f>
        <v>0</v>
      </c>
    </row>
    <row r="245" spans="1:8">
      <c r="A245" s="487"/>
      <c r="B245" s="488"/>
      <c r="C245" s="489"/>
      <c r="D245" s="490" t="s">
        <v>1377</v>
      </c>
      <c r="E245" s="490"/>
      <c r="F245" s="241"/>
      <c r="G245" s="242"/>
      <c r="H245" s="243"/>
    </row>
    <row r="246" spans="1:8">
      <c r="A246" s="491"/>
      <c r="B246" s="492">
        <v>117</v>
      </c>
      <c r="C246" s="493" t="s">
        <v>1289</v>
      </c>
      <c r="D246" s="494" t="s">
        <v>1290</v>
      </c>
      <c r="E246" s="494" t="s">
        <v>1259</v>
      </c>
      <c r="F246" s="248">
        <v>3.2</v>
      </c>
      <c r="G246" s="249"/>
      <c r="H246" s="250">
        <f>F246*G246</f>
        <v>0</v>
      </c>
    </row>
    <row r="247" spans="1:8">
      <c r="A247" s="491"/>
      <c r="B247" s="492">
        <v>118</v>
      </c>
      <c r="C247" s="493">
        <v>2100912</v>
      </c>
      <c r="D247" s="494" t="s">
        <v>1291</v>
      </c>
      <c r="E247" s="494" t="s">
        <v>1259</v>
      </c>
      <c r="F247" s="248">
        <v>3.36</v>
      </c>
      <c r="G247" s="249"/>
      <c r="H247" s="250">
        <f>F247*G247</f>
        <v>0</v>
      </c>
    </row>
    <row r="248" spans="1:8">
      <c r="B248" s="471">
        <v>119</v>
      </c>
      <c r="C248" s="472" t="s">
        <v>1267</v>
      </c>
      <c r="D248" s="473" t="s">
        <v>1268</v>
      </c>
      <c r="E248" s="473" t="s">
        <v>1226</v>
      </c>
      <c r="F248" s="251">
        <v>8.4</v>
      </c>
      <c r="G248" s="252"/>
      <c r="H248" s="253">
        <f>F248*G248</f>
        <v>0</v>
      </c>
    </row>
    <row r="249" spans="1:8">
      <c r="A249" s="487"/>
      <c r="B249" s="488"/>
      <c r="C249" s="489"/>
      <c r="D249" s="490" t="s">
        <v>1269</v>
      </c>
      <c r="E249" s="490"/>
      <c r="F249" s="241"/>
      <c r="G249" s="242"/>
      <c r="H249" s="243"/>
    </row>
    <row r="250" spans="1:8">
      <c r="B250" s="471">
        <v>120</v>
      </c>
      <c r="C250" s="472" t="s">
        <v>1378</v>
      </c>
      <c r="D250" s="473" t="s">
        <v>1379</v>
      </c>
      <c r="E250" s="473" t="s">
        <v>1334</v>
      </c>
      <c r="F250" s="251">
        <v>16</v>
      </c>
      <c r="G250" s="252"/>
      <c r="H250" s="253">
        <f>F250*G250</f>
        <v>0</v>
      </c>
    </row>
    <row r="251" spans="1:8">
      <c r="A251" s="487" t="s">
        <v>1380</v>
      </c>
      <c r="B251" s="488"/>
      <c r="C251" s="489"/>
      <c r="D251" s="490"/>
      <c r="E251" s="490"/>
      <c r="F251" s="241"/>
      <c r="G251" s="242"/>
      <c r="H251" s="243"/>
    </row>
    <row r="252" spans="1:8">
      <c r="A252" s="491"/>
      <c r="B252" s="492">
        <v>121</v>
      </c>
      <c r="C252" s="493" t="s">
        <v>1381</v>
      </c>
      <c r="D252" s="494" t="s">
        <v>1382</v>
      </c>
      <c r="E252" s="494" t="s">
        <v>1334</v>
      </c>
      <c r="F252" s="248">
        <v>2</v>
      </c>
      <c r="G252" s="249"/>
      <c r="H252" s="250">
        <f>F252*G252</f>
        <v>0</v>
      </c>
    </row>
    <row r="253" spans="1:8">
      <c r="A253" s="506"/>
      <c r="B253" s="507">
        <v>122</v>
      </c>
      <c r="C253" s="508" t="s">
        <v>1383</v>
      </c>
      <c r="D253" s="509" t="s">
        <v>1384</v>
      </c>
      <c r="E253" s="509" t="s">
        <v>1165</v>
      </c>
      <c r="F253" s="275">
        <v>4</v>
      </c>
      <c r="G253" s="276"/>
      <c r="H253" s="277">
        <f>F253*G253</f>
        <v>0</v>
      </c>
    </row>
    <row r="254" spans="1:8">
      <c r="A254" s="476"/>
      <c r="B254" s="477" t="s">
        <v>309</v>
      </c>
      <c r="C254" s="499" t="s">
        <v>1362</v>
      </c>
      <c r="D254" s="500" t="s">
        <v>1363</v>
      </c>
      <c r="E254" s="500" t="s">
        <v>1165</v>
      </c>
      <c r="F254" s="223">
        <v>1</v>
      </c>
      <c r="G254" s="263"/>
      <c r="H254" s="225">
        <f>$H$232+$H$235+$H$236+$H$238+$H$241+$H$244+$H$246+$H$247+$H$248+$H$250+$H$252+$H$253</f>
        <v>0</v>
      </c>
    </row>
    <row r="255" spans="1:8">
      <c r="A255" s="483"/>
      <c r="B255" s="484" t="s">
        <v>1161</v>
      </c>
      <c r="C255" s="485" t="s">
        <v>1385</v>
      </c>
      <c r="D255" s="486" t="s">
        <v>1386</v>
      </c>
      <c r="E255" s="486"/>
      <c r="F255" s="234"/>
      <c r="G255" s="235"/>
      <c r="H255" s="236"/>
    </row>
    <row r="256" spans="1:8">
      <c r="B256" s="471">
        <v>123</v>
      </c>
      <c r="C256" s="472" t="s">
        <v>1300</v>
      </c>
      <c r="D256" s="473" t="s">
        <v>1301</v>
      </c>
      <c r="E256" s="473" t="s">
        <v>1206</v>
      </c>
      <c r="F256" s="213">
        <v>6000</v>
      </c>
      <c r="H256" s="215">
        <f>F256*G256</f>
        <v>0</v>
      </c>
    </row>
    <row r="257" spans="1:8">
      <c r="A257" s="487"/>
      <c r="B257" s="488"/>
      <c r="C257" s="489"/>
      <c r="D257" s="490"/>
      <c r="E257" s="490"/>
      <c r="F257" s="241"/>
      <c r="G257" s="242"/>
      <c r="H257" s="243"/>
    </row>
    <row r="258" spans="1:8">
      <c r="B258" s="471">
        <v>124</v>
      </c>
      <c r="C258" s="472" t="s">
        <v>1257</v>
      </c>
      <c r="D258" s="473" t="s">
        <v>1258</v>
      </c>
      <c r="E258" s="473" t="s">
        <v>1259</v>
      </c>
      <c r="F258" s="251">
        <v>2700</v>
      </c>
      <c r="G258" s="252"/>
      <c r="H258" s="253">
        <f>F258*G258</f>
        <v>0</v>
      </c>
    </row>
    <row r="259" spans="1:8">
      <c r="A259" s="487"/>
      <c r="B259" s="488"/>
      <c r="C259" s="489"/>
      <c r="D259" s="490" t="s">
        <v>1260</v>
      </c>
      <c r="E259" s="490"/>
      <c r="F259" s="241"/>
      <c r="G259" s="242"/>
      <c r="H259" s="243"/>
    </row>
    <row r="260" spans="1:8">
      <c r="A260" s="491"/>
      <c r="B260" s="492">
        <v>125</v>
      </c>
      <c r="C260" s="493" t="s">
        <v>1262</v>
      </c>
      <c r="D260" s="494" t="s">
        <v>1263</v>
      </c>
      <c r="E260" s="494" t="s">
        <v>1259</v>
      </c>
      <c r="F260" s="248">
        <v>480</v>
      </c>
      <c r="G260" s="249"/>
      <c r="H260" s="250">
        <f>F260*G260</f>
        <v>0</v>
      </c>
    </row>
    <row r="261" spans="1:8">
      <c r="B261" s="471">
        <v>126</v>
      </c>
      <c r="C261" s="472" t="s">
        <v>1270</v>
      </c>
      <c r="D261" s="473" t="s">
        <v>1271</v>
      </c>
      <c r="E261" s="473" t="s">
        <v>1259</v>
      </c>
      <c r="F261" s="251">
        <v>1020</v>
      </c>
      <c r="G261" s="252"/>
      <c r="H261" s="253">
        <f>F261*G261</f>
        <v>0</v>
      </c>
    </row>
    <row r="262" spans="1:8">
      <c r="A262" s="487"/>
      <c r="B262" s="488"/>
      <c r="C262" s="489"/>
      <c r="D262" s="490" t="s">
        <v>1272</v>
      </c>
      <c r="E262" s="490"/>
      <c r="F262" s="241"/>
      <c r="G262" s="242"/>
      <c r="H262" s="243"/>
    </row>
    <row r="263" spans="1:8">
      <c r="A263" s="491"/>
      <c r="B263" s="492">
        <v>127</v>
      </c>
      <c r="C263" s="493">
        <v>2200379</v>
      </c>
      <c r="D263" s="494" t="s">
        <v>1303</v>
      </c>
      <c r="E263" s="494" t="s">
        <v>1259</v>
      </c>
      <c r="F263" s="248">
        <v>1020</v>
      </c>
      <c r="G263" s="249"/>
      <c r="H263" s="250">
        <f>F263*G263</f>
        <v>0</v>
      </c>
    </row>
    <row r="264" spans="1:8">
      <c r="B264" s="471">
        <v>128</v>
      </c>
      <c r="C264" s="472" t="s">
        <v>1387</v>
      </c>
      <c r="D264" s="473" t="s">
        <v>1271</v>
      </c>
      <c r="E264" s="473" t="s">
        <v>1259</v>
      </c>
      <c r="F264" s="251">
        <v>1200</v>
      </c>
      <c r="G264" s="252"/>
      <c r="H264" s="253">
        <f>F264*G264</f>
        <v>0</v>
      </c>
    </row>
    <row r="265" spans="1:8">
      <c r="A265" s="487"/>
      <c r="B265" s="488"/>
      <c r="C265" s="489"/>
      <c r="D265" s="490" t="s">
        <v>1388</v>
      </c>
      <c r="E265" s="490"/>
      <c r="F265" s="241"/>
      <c r="G265" s="242"/>
      <c r="H265" s="243"/>
    </row>
    <row r="266" spans="1:8">
      <c r="B266" s="471">
        <v>129</v>
      </c>
      <c r="C266" s="472" t="s">
        <v>1277</v>
      </c>
      <c r="D266" s="473" t="s">
        <v>1278</v>
      </c>
      <c r="E266" s="473" t="s">
        <v>1226</v>
      </c>
      <c r="F266" s="251">
        <v>2700</v>
      </c>
      <c r="G266" s="252"/>
      <c r="H266" s="253">
        <f>F266*G266</f>
        <v>0</v>
      </c>
    </row>
    <row r="267" spans="1:8">
      <c r="A267" s="487"/>
      <c r="B267" s="488"/>
      <c r="C267" s="489"/>
      <c r="D267" s="490" t="s">
        <v>1279</v>
      </c>
      <c r="E267" s="490"/>
      <c r="F267" s="241"/>
      <c r="G267" s="242"/>
      <c r="H267" s="243"/>
    </row>
    <row r="268" spans="1:8">
      <c r="B268" s="471">
        <v>130</v>
      </c>
      <c r="C268" s="472" t="s">
        <v>1281</v>
      </c>
      <c r="D268" s="473" t="s">
        <v>1225</v>
      </c>
      <c r="E268" s="473" t="s">
        <v>1226</v>
      </c>
      <c r="F268" s="251">
        <v>2700</v>
      </c>
      <c r="G268" s="252"/>
      <c r="H268" s="253">
        <f>F268*G268</f>
        <v>0</v>
      </c>
    </row>
    <row r="269" spans="1:8">
      <c r="A269" s="487"/>
      <c r="B269" s="488"/>
      <c r="C269" s="489"/>
      <c r="D269" s="490" t="s">
        <v>1282</v>
      </c>
      <c r="E269" s="490"/>
      <c r="F269" s="241"/>
      <c r="G269" s="242"/>
      <c r="H269" s="243"/>
    </row>
    <row r="270" spans="1:8">
      <c r="B270" s="471">
        <v>131</v>
      </c>
      <c r="C270" s="472" t="s">
        <v>1389</v>
      </c>
      <c r="D270" s="473" t="s">
        <v>1390</v>
      </c>
      <c r="E270" s="473" t="s">
        <v>1259</v>
      </c>
      <c r="F270" s="251">
        <v>1500</v>
      </c>
      <c r="G270" s="252"/>
      <c r="H270" s="253">
        <f>F270*G270</f>
        <v>0</v>
      </c>
    </row>
    <row r="271" spans="1:8">
      <c r="A271" s="487"/>
      <c r="B271" s="488"/>
      <c r="C271" s="489"/>
      <c r="D271" s="490" t="s">
        <v>1391</v>
      </c>
      <c r="E271" s="490"/>
      <c r="F271" s="241"/>
      <c r="G271" s="242"/>
      <c r="H271" s="243"/>
    </row>
    <row r="272" spans="1:8">
      <c r="B272" s="471">
        <v>132</v>
      </c>
      <c r="C272" s="472" t="s">
        <v>1224</v>
      </c>
      <c r="D272" s="473" t="s">
        <v>1225</v>
      </c>
      <c r="E272" s="473" t="s">
        <v>1226</v>
      </c>
      <c r="F272" s="251">
        <v>2500.9</v>
      </c>
      <c r="G272" s="252"/>
      <c r="H272" s="253">
        <f>F272*G272</f>
        <v>0</v>
      </c>
    </row>
    <row r="273" spans="1:8">
      <c r="D273" s="473" t="s">
        <v>1227</v>
      </c>
    </row>
    <row r="274" spans="1:8">
      <c r="A274" s="470" t="s">
        <v>1392</v>
      </c>
      <c r="F274" s="251"/>
      <c r="G274" s="252"/>
      <c r="H274" s="253"/>
    </row>
    <row r="275" spans="1:8">
      <c r="A275" s="476"/>
      <c r="B275" s="477" t="s">
        <v>309</v>
      </c>
      <c r="C275" s="499" t="s">
        <v>1385</v>
      </c>
      <c r="D275" s="500" t="s">
        <v>1386</v>
      </c>
      <c r="E275" s="500" t="s">
        <v>1206</v>
      </c>
      <c r="F275" s="223">
        <v>6000</v>
      </c>
      <c r="G275" s="263"/>
      <c r="H275" s="225">
        <f>$H$256+$H$258+$H$260+$H$261+$H$263+$H$264+$H$266+$H$268+$H$270+$H$272</f>
        <v>0</v>
      </c>
    </row>
    <row r="276" spans="1:8">
      <c r="A276" s="483"/>
      <c r="B276" s="484" t="s">
        <v>1161</v>
      </c>
      <c r="C276" s="485" t="s">
        <v>1393</v>
      </c>
      <c r="D276" s="486" t="s">
        <v>1394</v>
      </c>
      <c r="E276" s="486"/>
      <c r="F276" s="234"/>
      <c r="G276" s="235"/>
      <c r="H276" s="236"/>
    </row>
    <row r="277" spans="1:8">
      <c r="B277" s="471">
        <v>133</v>
      </c>
      <c r="C277" s="472" t="s">
        <v>1395</v>
      </c>
      <c r="D277" s="473" t="s">
        <v>1396</v>
      </c>
      <c r="E277" s="473" t="s">
        <v>1165</v>
      </c>
      <c r="F277" s="213">
        <v>3</v>
      </c>
      <c r="H277" s="215">
        <f>F277*G277</f>
        <v>0</v>
      </c>
    </row>
    <row r="279" spans="1:8">
      <c r="A279" s="495" t="s">
        <v>1397</v>
      </c>
      <c r="B279" s="496"/>
      <c r="C279" s="497"/>
      <c r="D279" s="498"/>
      <c r="E279" s="498"/>
      <c r="F279" s="258"/>
      <c r="G279" s="259"/>
      <c r="H279" s="260"/>
    </row>
    <row r="280" spans="1:8">
      <c r="A280" s="491"/>
      <c r="B280" s="492">
        <v>134</v>
      </c>
      <c r="C280" s="493" t="s">
        <v>1398</v>
      </c>
      <c r="D280" s="494" t="s">
        <v>1399</v>
      </c>
      <c r="E280" s="494" t="s">
        <v>1165</v>
      </c>
      <c r="F280" s="248">
        <v>3</v>
      </c>
      <c r="G280" s="249"/>
      <c r="H280" s="250">
        <f t="shared" ref="H280:H286" si="0">F280*G280</f>
        <v>0</v>
      </c>
    </row>
    <row r="281" spans="1:8">
      <c r="A281" s="491"/>
      <c r="B281" s="492">
        <v>135</v>
      </c>
      <c r="C281" s="493">
        <v>5211476</v>
      </c>
      <c r="D281" s="494" t="s">
        <v>1400</v>
      </c>
      <c r="E281" s="494" t="s">
        <v>1165</v>
      </c>
      <c r="F281" s="248">
        <v>1</v>
      </c>
      <c r="G281" s="249"/>
      <c r="H281" s="250">
        <f t="shared" si="0"/>
        <v>0</v>
      </c>
    </row>
    <row r="282" spans="1:8">
      <c r="A282" s="491"/>
      <c r="B282" s="492">
        <v>136</v>
      </c>
      <c r="C282" s="493">
        <v>9019014</v>
      </c>
      <c r="D282" s="494" t="s">
        <v>1401</v>
      </c>
      <c r="E282" s="494" t="s">
        <v>1165</v>
      </c>
      <c r="F282" s="248">
        <v>3</v>
      </c>
      <c r="G282" s="249"/>
      <c r="H282" s="250">
        <f t="shared" si="0"/>
        <v>0</v>
      </c>
    </row>
    <row r="283" spans="1:8">
      <c r="A283" s="491"/>
      <c r="B283" s="492">
        <v>137</v>
      </c>
      <c r="C283" s="493" t="s">
        <v>1402</v>
      </c>
      <c r="D283" s="494" t="s">
        <v>1403</v>
      </c>
      <c r="E283" s="494" t="s">
        <v>1169</v>
      </c>
      <c r="F283" s="248">
        <v>60</v>
      </c>
      <c r="G283" s="249"/>
      <c r="H283" s="250">
        <f t="shared" si="0"/>
        <v>0</v>
      </c>
    </row>
    <row r="284" spans="1:8">
      <c r="A284" s="491"/>
      <c r="B284" s="492">
        <v>138</v>
      </c>
      <c r="C284" s="493" t="s">
        <v>1404</v>
      </c>
      <c r="D284" s="494" t="s">
        <v>1405</v>
      </c>
      <c r="E284" s="494" t="s">
        <v>1165</v>
      </c>
      <c r="F284" s="248">
        <v>1</v>
      </c>
      <c r="G284" s="249"/>
      <c r="H284" s="250">
        <f t="shared" si="0"/>
        <v>0</v>
      </c>
    </row>
    <row r="285" spans="1:8">
      <c r="A285" s="491"/>
      <c r="B285" s="492">
        <v>139</v>
      </c>
      <c r="C285" s="493" t="s">
        <v>1406</v>
      </c>
      <c r="D285" s="494" t="s">
        <v>1407</v>
      </c>
      <c r="E285" s="494" t="s">
        <v>1165</v>
      </c>
      <c r="F285" s="248">
        <v>2</v>
      </c>
      <c r="G285" s="249"/>
      <c r="H285" s="250">
        <f t="shared" si="0"/>
        <v>0</v>
      </c>
    </row>
    <row r="286" spans="1:8">
      <c r="B286" s="471">
        <v>140</v>
      </c>
      <c r="C286" s="472" t="s">
        <v>1408</v>
      </c>
      <c r="D286" s="473" t="s">
        <v>1409</v>
      </c>
      <c r="E286" s="473" t="s">
        <v>1410</v>
      </c>
      <c r="F286" s="251">
        <v>18</v>
      </c>
      <c r="G286" s="252"/>
      <c r="H286" s="253">
        <f t="shared" si="0"/>
        <v>0</v>
      </c>
    </row>
    <row r="287" spans="1:8">
      <c r="A287" s="487"/>
      <c r="B287" s="488"/>
      <c r="C287" s="489"/>
      <c r="D287" s="490" t="s">
        <v>1411</v>
      </c>
      <c r="E287" s="490"/>
      <c r="F287" s="241"/>
      <c r="G287" s="242"/>
      <c r="H287" s="243"/>
    </row>
    <row r="288" spans="1:8">
      <c r="A288" s="491"/>
      <c r="B288" s="492">
        <v>141</v>
      </c>
      <c r="C288" s="493">
        <v>75</v>
      </c>
      <c r="D288" s="494" t="s">
        <v>1412</v>
      </c>
      <c r="E288" s="494" t="s">
        <v>1206</v>
      </c>
      <c r="F288" s="248">
        <v>18900</v>
      </c>
      <c r="G288" s="249"/>
      <c r="H288" s="250">
        <f>F288*G288</f>
        <v>0</v>
      </c>
    </row>
    <row r="289" spans="1:8">
      <c r="B289" s="471">
        <v>142</v>
      </c>
      <c r="C289" s="472" t="s">
        <v>1213</v>
      </c>
      <c r="D289" s="473" t="s">
        <v>1214</v>
      </c>
      <c r="E289" s="473" t="s">
        <v>1169</v>
      </c>
      <c r="F289" s="251">
        <v>25</v>
      </c>
      <c r="G289" s="252"/>
      <c r="H289" s="253">
        <f>F289*G289</f>
        <v>0</v>
      </c>
    </row>
    <row r="290" spans="1:8">
      <c r="A290" s="487"/>
      <c r="B290" s="488"/>
      <c r="C290" s="489"/>
      <c r="D290" s="490" t="s">
        <v>1215</v>
      </c>
      <c r="E290" s="490"/>
      <c r="F290" s="241"/>
      <c r="G290" s="242"/>
      <c r="H290" s="243"/>
    </row>
    <row r="291" spans="1:8">
      <c r="A291" s="491"/>
      <c r="B291" s="492">
        <v>143</v>
      </c>
      <c r="C291" s="493" t="s">
        <v>1413</v>
      </c>
      <c r="D291" s="494" t="s">
        <v>1414</v>
      </c>
      <c r="E291" s="494" t="s">
        <v>1165</v>
      </c>
      <c r="F291" s="248">
        <v>6</v>
      </c>
      <c r="G291" s="249"/>
      <c r="H291" s="250">
        <f>F291*G291</f>
        <v>0</v>
      </c>
    </row>
    <row r="292" spans="1:8">
      <c r="A292" s="491"/>
      <c r="B292" s="492">
        <v>144</v>
      </c>
      <c r="C292" s="493" t="s">
        <v>1415</v>
      </c>
      <c r="D292" s="494" t="s">
        <v>1416</v>
      </c>
      <c r="E292" s="494" t="s">
        <v>1165</v>
      </c>
      <c r="F292" s="248">
        <v>1</v>
      </c>
      <c r="G292" s="249"/>
      <c r="H292" s="250">
        <f>F292*G292</f>
        <v>0</v>
      </c>
    </row>
    <row r="293" spans="1:8">
      <c r="A293" s="491"/>
      <c r="B293" s="492">
        <v>145</v>
      </c>
      <c r="C293" s="493">
        <v>213</v>
      </c>
      <c r="D293" s="494" t="s">
        <v>1417</v>
      </c>
      <c r="E293" s="494" t="s">
        <v>1165</v>
      </c>
      <c r="F293" s="248">
        <v>1</v>
      </c>
      <c r="G293" s="249"/>
      <c r="H293" s="250">
        <f>F293*G293</f>
        <v>0</v>
      </c>
    </row>
    <row r="294" spans="1:8">
      <c r="B294" s="471">
        <v>146</v>
      </c>
      <c r="C294" s="472" t="s">
        <v>1418</v>
      </c>
      <c r="D294" s="473" t="s">
        <v>1419</v>
      </c>
      <c r="E294" s="473" t="s">
        <v>1165</v>
      </c>
      <c r="F294" s="251">
        <v>3</v>
      </c>
      <c r="G294" s="252"/>
      <c r="H294" s="253">
        <f>F294*G294</f>
        <v>0</v>
      </c>
    </row>
    <row r="295" spans="1:8">
      <c r="A295" s="487"/>
      <c r="B295" s="488"/>
      <c r="C295" s="489"/>
      <c r="D295" s="490" t="s">
        <v>1420</v>
      </c>
      <c r="E295" s="490"/>
      <c r="F295" s="241"/>
      <c r="G295" s="242"/>
      <c r="H295" s="243"/>
    </row>
    <row r="296" spans="1:8">
      <c r="A296" s="491"/>
      <c r="B296" s="492">
        <v>147</v>
      </c>
      <c r="C296" s="493">
        <v>100434</v>
      </c>
      <c r="D296" s="494" t="s">
        <v>1421</v>
      </c>
      <c r="E296" s="494" t="s">
        <v>1165</v>
      </c>
      <c r="F296" s="248">
        <v>3</v>
      </c>
      <c r="G296" s="249"/>
      <c r="H296" s="250">
        <f>F296*G296</f>
        <v>0</v>
      </c>
    </row>
    <row r="297" spans="1:8">
      <c r="B297" s="471">
        <v>148</v>
      </c>
      <c r="C297" s="472" t="s">
        <v>1224</v>
      </c>
      <c r="D297" s="473" t="s">
        <v>1225</v>
      </c>
      <c r="E297" s="473" t="s">
        <v>1226</v>
      </c>
      <c r="F297" s="251">
        <v>29</v>
      </c>
      <c r="G297" s="252"/>
      <c r="H297" s="253">
        <f>F297*G297</f>
        <v>0</v>
      </c>
    </row>
    <row r="298" spans="1:8">
      <c r="D298" s="473" t="s">
        <v>1227</v>
      </c>
      <c r="F298" s="251"/>
      <c r="G298" s="252"/>
      <c r="H298" s="253"/>
    </row>
    <row r="299" spans="1:8">
      <c r="A299" s="476"/>
      <c r="B299" s="477" t="s">
        <v>309</v>
      </c>
      <c r="C299" s="499" t="s">
        <v>1393</v>
      </c>
      <c r="D299" s="500" t="s">
        <v>1394</v>
      </c>
      <c r="E299" s="500" t="s">
        <v>1410</v>
      </c>
      <c r="F299" s="223">
        <v>18</v>
      </c>
      <c r="G299" s="263"/>
      <c r="H299" s="225">
        <f>$H$277+$H$280+$H$281+$H$282+$H$283+$H$284+$H$285+$H$286+$H$288+$H$289+$H$291+$H$292+$H$293+$H$294+$H$296+$H$297</f>
        <v>0</v>
      </c>
    </row>
    <row r="300" spans="1:8">
      <c r="A300" s="483"/>
      <c r="B300" s="484" t="s">
        <v>1161</v>
      </c>
      <c r="C300" s="485" t="s">
        <v>1422</v>
      </c>
      <c r="D300" s="486" t="s">
        <v>1423</v>
      </c>
      <c r="E300" s="486"/>
      <c r="F300" s="234"/>
      <c r="G300" s="235"/>
      <c r="H300" s="236"/>
    </row>
    <row r="301" spans="1:8">
      <c r="B301" s="471">
        <v>149</v>
      </c>
      <c r="C301" s="472" t="s">
        <v>1424</v>
      </c>
      <c r="D301" s="473" t="s">
        <v>1308</v>
      </c>
      <c r="E301" s="473" t="s">
        <v>1206</v>
      </c>
      <c r="F301" s="213">
        <v>18</v>
      </c>
      <c r="H301" s="215">
        <f>F301*G301</f>
        <v>0</v>
      </c>
    </row>
    <row r="302" spans="1:8">
      <c r="D302" s="473" t="s">
        <v>1425</v>
      </c>
    </row>
    <row r="303" spans="1:8">
      <c r="A303" s="487" t="s">
        <v>1261</v>
      </c>
      <c r="B303" s="488"/>
      <c r="C303" s="489"/>
      <c r="D303" s="490"/>
      <c r="E303" s="490"/>
      <c r="F303" s="241"/>
      <c r="G303" s="242"/>
      <c r="H303" s="243"/>
    </row>
    <row r="304" spans="1:8">
      <c r="A304" s="491"/>
      <c r="B304" s="492">
        <v>150</v>
      </c>
      <c r="C304" s="493" t="s">
        <v>1310</v>
      </c>
      <c r="D304" s="494" t="s">
        <v>1311</v>
      </c>
      <c r="E304" s="494" t="s">
        <v>1259</v>
      </c>
      <c r="F304" s="248">
        <v>1</v>
      </c>
      <c r="G304" s="249"/>
      <c r="H304" s="250">
        <f>F304*G304</f>
        <v>0</v>
      </c>
    </row>
    <row r="305" spans="1:9">
      <c r="A305" s="506"/>
      <c r="B305" s="507">
        <v>151</v>
      </c>
      <c r="C305" s="508" t="s">
        <v>1312</v>
      </c>
      <c r="D305" s="509" t="s">
        <v>1313</v>
      </c>
      <c r="E305" s="509" t="s">
        <v>1165</v>
      </c>
      <c r="F305" s="275">
        <v>1</v>
      </c>
      <c r="G305" s="276"/>
      <c r="H305" s="277">
        <f>F305*G305</f>
        <v>0</v>
      </c>
    </row>
    <row r="306" spans="1:9">
      <c r="A306" s="476"/>
      <c r="B306" s="477" t="s">
        <v>309</v>
      </c>
      <c r="C306" s="499" t="s">
        <v>1422</v>
      </c>
      <c r="D306" s="500" t="s">
        <v>1423</v>
      </c>
      <c r="E306" s="500" t="s">
        <v>1206</v>
      </c>
      <c r="F306" s="223">
        <v>18</v>
      </c>
      <c r="G306" s="263"/>
      <c r="H306" s="225">
        <f>$H$301+$H$304+$H$305</f>
        <v>0</v>
      </c>
    </row>
    <row r="307" spans="1:9">
      <c r="A307" s="476"/>
      <c r="B307" s="501"/>
      <c r="C307" s="499"/>
      <c r="D307" s="502" t="s">
        <v>1426</v>
      </c>
      <c r="E307" s="500"/>
      <c r="F307" s="223"/>
      <c r="G307" s="263"/>
      <c r="H307" s="225">
        <f>$H$27+$H$57+$H$65+$H$92+$H$124+$H$143+$H$150+$H$179+$H$189+$H$202+$H$217+$H$230+$H$254+$H$275+$H$299+$H$306</f>
        <v>0</v>
      </c>
      <c r="I307" s="505">
        <f>$H$27+$H$57+$H$65+$H$92+$H$124+$H$143+$H$150+$H$179+$H$189+$H$202+$H$217+$H$230+$H$254+$H$275+$H$299+$H$306</f>
        <v>0</v>
      </c>
    </row>
    <row r="308" spans="1:9">
      <c r="D308" s="503"/>
    </row>
    <row r="310" spans="1:9">
      <c r="A310" s="504" t="s">
        <v>12</v>
      </c>
      <c r="D310"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10" manualBreakCount="10">
    <brk id="31" max="16383" man="1"/>
    <brk id="62" max="16383" man="1"/>
    <brk id="92" max="16383" man="1"/>
    <brk id="123" max="16383" man="1"/>
    <brk id="150" max="16383" man="1"/>
    <brk id="179" max="16383" man="1"/>
    <brk id="209" max="16383" man="1"/>
    <brk id="240" max="16383" man="1"/>
    <brk id="271" max="16383" man="1"/>
    <brk id="299" max="16383" man="1"/>
  </rowBreaks>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1427</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1428</v>
      </c>
      <c r="E8" s="486"/>
      <c r="F8" s="234"/>
      <c r="G8" s="235"/>
      <c r="H8" s="236"/>
    </row>
    <row r="9" spans="1:8">
      <c r="B9" s="471">
        <v>1</v>
      </c>
      <c r="C9" s="472" t="s">
        <v>1337</v>
      </c>
      <c r="D9" s="473" t="s">
        <v>1338</v>
      </c>
      <c r="E9" s="473" t="s">
        <v>1206</v>
      </c>
      <c r="F9" s="213">
        <v>370</v>
      </c>
      <c r="H9" s="215">
        <f>F9*G9</f>
        <v>0</v>
      </c>
    </row>
    <row r="10" spans="1:8">
      <c r="A10" s="487"/>
      <c r="B10" s="488"/>
      <c r="C10" s="489"/>
      <c r="D10" s="490" t="s">
        <v>1235</v>
      </c>
      <c r="E10" s="490"/>
      <c r="F10" s="241"/>
      <c r="G10" s="242"/>
      <c r="H10" s="243"/>
    </row>
    <row r="11" spans="1:8">
      <c r="A11" s="491"/>
      <c r="B11" s="492">
        <v>2</v>
      </c>
      <c r="C11" s="493">
        <v>4806385</v>
      </c>
      <c r="D11" s="494" t="s">
        <v>1429</v>
      </c>
      <c r="E11" s="494" t="s">
        <v>1206</v>
      </c>
      <c r="F11" s="248">
        <v>220</v>
      </c>
      <c r="G11" s="249"/>
      <c r="H11" s="250">
        <f>F11*G11</f>
        <v>0</v>
      </c>
    </row>
    <row r="12" spans="1:8">
      <c r="A12" s="491"/>
      <c r="B12" s="492">
        <v>3</v>
      </c>
      <c r="C12" s="493">
        <v>4806414</v>
      </c>
      <c r="D12" s="494" t="s">
        <v>1430</v>
      </c>
      <c r="E12" s="494" t="s">
        <v>1206</v>
      </c>
      <c r="F12" s="248">
        <v>150</v>
      </c>
      <c r="G12" s="249"/>
      <c r="H12" s="250">
        <f>F12*G12</f>
        <v>0</v>
      </c>
    </row>
    <row r="13" spans="1:8">
      <c r="B13" s="471">
        <v>4</v>
      </c>
      <c r="C13" s="472" t="s">
        <v>1431</v>
      </c>
      <c r="D13" s="473" t="s">
        <v>1432</v>
      </c>
      <c r="E13" s="473" t="s">
        <v>1206</v>
      </c>
      <c r="F13" s="251">
        <v>193</v>
      </c>
      <c r="G13" s="252"/>
      <c r="H13" s="253">
        <f>F13*G13</f>
        <v>0</v>
      </c>
    </row>
    <row r="14" spans="1:8">
      <c r="A14" s="487"/>
      <c r="B14" s="488"/>
      <c r="C14" s="489"/>
      <c r="D14" s="490" t="s">
        <v>1235</v>
      </c>
      <c r="E14" s="490"/>
      <c r="F14" s="241"/>
      <c r="G14" s="242"/>
      <c r="H14" s="243"/>
    </row>
    <row r="15" spans="1:8">
      <c r="A15" s="491"/>
      <c r="B15" s="492">
        <v>5</v>
      </c>
      <c r="C15" s="493">
        <v>4806426</v>
      </c>
      <c r="D15" s="494" t="s">
        <v>1433</v>
      </c>
      <c r="E15" s="494" t="s">
        <v>1206</v>
      </c>
      <c r="F15" s="248">
        <v>203</v>
      </c>
      <c r="G15" s="249"/>
      <c r="H15" s="250">
        <f>F15*G15</f>
        <v>0</v>
      </c>
    </row>
    <row r="16" spans="1:8">
      <c r="B16" s="471">
        <v>6</v>
      </c>
      <c r="C16" s="472" t="s">
        <v>1434</v>
      </c>
      <c r="D16" s="473" t="s">
        <v>1435</v>
      </c>
      <c r="E16" s="473" t="s">
        <v>1206</v>
      </c>
      <c r="F16" s="251">
        <v>150</v>
      </c>
      <c r="G16" s="252"/>
      <c r="H16" s="253">
        <f>F16*G16</f>
        <v>0</v>
      </c>
    </row>
    <row r="17" spans="1:8">
      <c r="A17" s="487"/>
      <c r="B17" s="488"/>
      <c r="C17" s="489"/>
      <c r="D17" s="490" t="s">
        <v>1235</v>
      </c>
      <c r="E17" s="490"/>
      <c r="F17" s="241"/>
      <c r="G17" s="242"/>
      <c r="H17" s="243"/>
    </row>
    <row r="18" spans="1:8">
      <c r="A18" s="491"/>
      <c r="B18" s="492">
        <v>7</v>
      </c>
      <c r="C18" s="493">
        <v>4806440</v>
      </c>
      <c r="D18" s="494" t="s">
        <v>1436</v>
      </c>
      <c r="E18" s="494" t="s">
        <v>1206</v>
      </c>
      <c r="F18" s="248">
        <v>150</v>
      </c>
      <c r="G18" s="249"/>
      <c r="H18" s="250">
        <f>F18*G18</f>
        <v>0</v>
      </c>
    </row>
    <row r="19" spans="1:8">
      <c r="B19" s="471">
        <v>7</v>
      </c>
      <c r="C19" s="472" t="s">
        <v>1437</v>
      </c>
      <c r="D19" s="473" t="s">
        <v>1438</v>
      </c>
      <c r="E19" s="473" t="s">
        <v>1206</v>
      </c>
      <c r="F19" s="251">
        <v>305</v>
      </c>
      <c r="G19" s="252"/>
      <c r="H19" s="253">
        <f>F19*G19</f>
        <v>0</v>
      </c>
    </row>
    <row r="20" spans="1:8">
      <c r="A20" s="487"/>
      <c r="B20" s="488"/>
      <c r="C20" s="489"/>
      <c r="D20" s="490" t="s">
        <v>1235</v>
      </c>
      <c r="E20" s="490"/>
      <c r="F20" s="241"/>
      <c r="G20" s="242"/>
      <c r="H20" s="243"/>
    </row>
    <row r="21" spans="1:8">
      <c r="A21" s="491"/>
      <c r="B21" s="492">
        <v>7</v>
      </c>
      <c r="C21" s="493">
        <v>9100618</v>
      </c>
      <c r="D21" s="494" t="s">
        <v>1439</v>
      </c>
      <c r="E21" s="494" t="s">
        <v>1206</v>
      </c>
      <c r="F21" s="248">
        <v>50.4</v>
      </c>
      <c r="G21" s="249"/>
      <c r="H21" s="250">
        <f>F21*G21</f>
        <v>0</v>
      </c>
    </row>
    <row r="22" spans="1:8">
      <c r="A22" s="491"/>
      <c r="B22" s="492">
        <v>7</v>
      </c>
      <c r="C22" s="493">
        <v>9100604</v>
      </c>
      <c r="D22" s="494" t="s">
        <v>1440</v>
      </c>
      <c r="E22" s="494" t="s">
        <v>1206</v>
      </c>
      <c r="F22" s="248">
        <v>270</v>
      </c>
      <c r="G22" s="249"/>
      <c r="H22" s="250">
        <f>F22*G22</f>
        <v>0</v>
      </c>
    </row>
    <row r="23" spans="1:8">
      <c r="B23" s="471">
        <v>7</v>
      </c>
      <c r="C23" s="472" t="s">
        <v>1441</v>
      </c>
      <c r="D23" s="473" t="s">
        <v>1442</v>
      </c>
      <c r="E23" s="473" t="s">
        <v>1206</v>
      </c>
      <c r="F23" s="251">
        <v>60</v>
      </c>
      <c r="G23" s="252"/>
      <c r="H23" s="253">
        <f>F23*G23</f>
        <v>0</v>
      </c>
    </row>
    <row r="24" spans="1:8">
      <c r="D24" s="473" t="s">
        <v>1235</v>
      </c>
    </row>
    <row r="25" spans="1:8">
      <c r="A25" s="470" t="s">
        <v>1443</v>
      </c>
    </row>
    <row r="26" spans="1:8">
      <c r="A26" s="495" t="s">
        <v>1444</v>
      </c>
      <c r="B26" s="496"/>
      <c r="C26" s="497"/>
      <c r="D26" s="498"/>
      <c r="E26" s="498"/>
      <c r="F26" s="258"/>
      <c r="G26" s="259"/>
      <c r="H26" s="260"/>
    </row>
    <row r="27" spans="1:8">
      <c r="B27" s="471">
        <v>7</v>
      </c>
      <c r="C27" s="472" t="s">
        <v>1337</v>
      </c>
      <c r="D27" s="473" t="s">
        <v>1338</v>
      </c>
      <c r="E27" s="473" t="s">
        <v>1206</v>
      </c>
      <c r="F27" s="213">
        <v>80</v>
      </c>
      <c r="H27" s="215">
        <f>F27*G27</f>
        <v>0</v>
      </c>
    </row>
    <row r="28" spans="1:8">
      <c r="D28" s="473" t="s">
        <v>1235</v>
      </c>
    </row>
    <row r="29" spans="1:8">
      <c r="A29" s="495" t="s">
        <v>1445</v>
      </c>
      <c r="B29" s="496"/>
      <c r="C29" s="497"/>
      <c r="D29" s="498"/>
      <c r="E29" s="498"/>
      <c r="F29" s="258"/>
      <c r="G29" s="259"/>
      <c r="H29" s="260"/>
    </row>
    <row r="30" spans="1:8">
      <c r="B30" s="471">
        <v>7</v>
      </c>
      <c r="C30" s="472" t="s">
        <v>1446</v>
      </c>
      <c r="D30" s="473" t="s">
        <v>1447</v>
      </c>
      <c r="E30" s="473" t="s">
        <v>1206</v>
      </c>
      <c r="F30" s="213">
        <v>32</v>
      </c>
      <c r="H30" s="215">
        <f>F30*G30</f>
        <v>0</v>
      </c>
    </row>
    <row r="31" spans="1:8">
      <c r="D31" s="473" t="s">
        <v>1235</v>
      </c>
    </row>
    <row r="32" spans="1:8">
      <c r="A32" s="495" t="s">
        <v>1247</v>
      </c>
      <c r="B32" s="496"/>
      <c r="C32" s="497"/>
      <c r="D32" s="498"/>
      <c r="E32" s="498"/>
      <c r="F32" s="258"/>
      <c r="G32" s="259"/>
      <c r="H32" s="260"/>
    </row>
    <row r="33" spans="1:8">
      <c r="B33" s="471">
        <v>8</v>
      </c>
      <c r="C33" s="472" t="s">
        <v>1448</v>
      </c>
      <c r="D33" s="473" t="s">
        <v>1449</v>
      </c>
      <c r="E33" s="473" t="s">
        <v>1165</v>
      </c>
      <c r="F33" s="213">
        <v>10</v>
      </c>
      <c r="H33" s="215">
        <f>F33*G33</f>
        <v>0</v>
      </c>
    </row>
    <row r="34" spans="1:8">
      <c r="A34" s="487"/>
      <c r="B34" s="488"/>
      <c r="C34" s="489"/>
      <c r="D34" s="490" t="s">
        <v>1450</v>
      </c>
      <c r="E34" s="490"/>
      <c r="F34" s="241"/>
      <c r="G34" s="242"/>
      <c r="H34" s="243"/>
    </row>
    <row r="35" spans="1:8">
      <c r="A35" s="491"/>
      <c r="B35" s="492">
        <v>11</v>
      </c>
      <c r="C35" s="493" t="s">
        <v>1451</v>
      </c>
      <c r="D35" s="494" t="s">
        <v>1452</v>
      </c>
      <c r="E35" s="494" t="s">
        <v>1165</v>
      </c>
      <c r="F35" s="248">
        <v>8</v>
      </c>
      <c r="G35" s="249"/>
      <c r="H35" s="250">
        <f t="shared" ref="H35:H40" si="0">F35*G35</f>
        <v>0</v>
      </c>
    </row>
    <row r="36" spans="1:8">
      <c r="A36" s="491"/>
      <c r="B36" s="492">
        <v>12</v>
      </c>
      <c r="C36" s="493" t="s">
        <v>1453</v>
      </c>
      <c r="D36" s="494" t="s">
        <v>1454</v>
      </c>
      <c r="E36" s="494" t="s">
        <v>1165</v>
      </c>
      <c r="F36" s="248">
        <v>4</v>
      </c>
      <c r="G36" s="249"/>
      <c r="H36" s="250">
        <f t="shared" si="0"/>
        <v>0</v>
      </c>
    </row>
    <row r="37" spans="1:8">
      <c r="A37" s="491"/>
      <c r="B37" s="492">
        <v>13</v>
      </c>
      <c r="C37" s="493" t="s">
        <v>1455</v>
      </c>
      <c r="D37" s="494" t="s">
        <v>1456</v>
      </c>
      <c r="E37" s="494" t="s">
        <v>1165</v>
      </c>
      <c r="F37" s="248">
        <v>4</v>
      </c>
      <c r="G37" s="249"/>
      <c r="H37" s="250">
        <f t="shared" si="0"/>
        <v>0</v>
      </c>
    </row>
    <row r="38" spans="1:8">
      <c r="A38" s="491"/>
      <c r="B38" s="492">
        <v>14</v>
      </c>
      <c r="C38" s="493" t="s">
        <v>1457</v>
      </c>
      <c r="D38" s="494" t="s">
        <v>1458</v>
      </c>
      <c r="E38" s="494" t="s">
        <v>1165</v>
      </c>
      <c r="F38" s="248">
        <v>12</v>
      </c>
      <c r="G38" s="249"/>
      <c r="H38" s="250">
        <f t="shared" si="0"/>
        <v>0</v>
      </c>
    </row>
    <row r="39" spans="1:8">
      <c r="A39" s="491"/>
      <c r="B39" s="492">
        <v>14</v>
      </c>
      <c r="C39" s="493" t="s">
        <v>1237</v>
      </c>
      <c r="D39" s="494" t="s">
        <v>1238</v>
      </c>
      <c r="E39" s="494" t="s">
        <v>1165</v>
      </c>
      <c r="F39" s="248">
        <v>4</v>
      </c>
      <c r="G39" s="249"/>
      <c r="H39" s="250">
        <f t="shared" si="0"/>
        <v>0</v>
      </c>
    </row>
    <row r="40" spans="1:8">
      <c r="B40" s="471">
        <v>15</v>
      </c>
      <c r="C40" s="472" t="s">
        <v>1459</v>
      </c>
      <c r="D40" s="473" t="s">
        <v>1460</v>
      </c>
      <c r="E40" s="473" t="s">
        <v>1165</v>
      </c>
      <c r="F40" s="251">
        <v>48</v>
      </c>
      <c r="G40" s="252"/>
      <c r="H40" s="253">
        <f t="shared" si="0"/>
        <v>0</v>
      </c>
    </row>
    <row r="41" spans="1:8">
      <c r="A41" s="495" t="s">
        <v>1461</v>
      </c>
      <c r="B41" s="496"/>
      <c r="C41" s="497"/>
      <c r="D41" s="498"/>
      <c r="E41" s="498"/>
      <c r="F41" s="258"/>
      <c r="G41" s="259"/>
      <c r="H41" s="260"/>
    </row>
    <row r="42" spans="1:8">
      <c r="A42" s="491"/>
      <c r="B42" s="492">
        <v>16</v>
      </c>
      <c r="C42" s="493" t="s">
        <v>1462</v>
      </c>
      <c r="D42" s="494" t="s">
        <v>1463</v>
      </c>
      <c r="E42" s="494" t="s">
        <v>1165</v>
      </c>
      <c r="F42" s="248">
        <v>7</v>
      </c>
      <c r="G42" s="249"/>
      <c r="H42" s="250">
        <f>F42*G42</f>
        <v>0</v>
      </c>
    </row>
    <row r="43" spans="1:8">
      <c r="B43" s="471">
        <v>17</v>
      </c>
      <c r="C43" s="472" t="s">
        <v>1367</v>
      </c>
      <c r="D43" s="473" t="s">
        <v>1464</v>
      </c>
      <c r="E43" s="473" t="s">
        <v>1206</v>
      </c>
      <c r="F43" s="251">
        <v>2379</v>
      </c>
      <c r="G43" s="252"/>
      <c r="H43" s="253">
        <f>F43*G43</f>
        <v>0</v>
      </c>
    </row>
    <row r="44" spans="1:8">
      <c r="A44" s="487"/>
      <c r="B44" s="488"/>
      <c r="C44" s="489"/>
      <c r="D44" s="490" t="s">
        <v>1465</v>
      </c>
      <c r="E44" s="490"/>
      <c r="F44" s="241"/>
      <c r="G44" s="242"/>
      <c r="H44" s="243"/>
    </row>
    <row r="45" spans="1:8">
      <c r="A45" s="491"/>
      <c r="B45" s="492">
        <v>18</v>
      </c>
      <c r="C45" s="493">
        <v>8816491</v>
      </c>
      <c r="D45" s="494" t="s">
        <v>1466</v>
      </c>
      <c r="E45" s="494" t="s">
        <v>1165</v>
      </c>
      <c r="F45" s="248">
        <v>2379</v>
      </c>
      <c r="G45" s="249"/>
      <c r="H45" s="250">
        <f>F45*G45</f>
        <v>0</v>
      </c>
    </row>
    <row r="46" spans="1:8">
      <c r="A46" s="491"/>
      <c r="B46" s="492">
        <v>19</v>
      </c>
      <c r="C46" s="493" t="s">
        <v>1467</v>
      </c>
      <c r="D46" s="494" t="s">
        <v>1468</v>
      </c>
      <c r="E46" s="494" t="s">
        <v>1165</v>
      </c>
      <c r="F46" s="248">
        <v>10</v>
      </c>
      <c r="G46" s="249"/>
      <c r="H46" s="250">
        <f>F46*G46</f>
        <v>0</v>
      </c>
    </row>
    <row r="47" spans="1:8">
      <c r="B47" s="471">
        <v>20</v>
      </c>
      <c r="C47" s="472" t="s">
        <v>1469</v>
      </c>
      <c r="D47" s="473" t="s">
        <v>1470</v>
      </c>
      <c r="E47" s="473" t="s">
        <v>1165</v>
      </c>
      <c r="F47" s="251">
        <v>80</v>
      </c>
      <c r="G47" s="252"/>
      <c r="H47" s="253">
        <f>F47*G47</f>
        <v>0</v>
      </c>
    </row>
    <row r="48" spans="1:8">
      <c r="A48" s="487"/>
      <c r="B48" s="488"/>
      <c r="C48" s="489"/>
      <c r="D48" s="490" t="s">
        <v>1471</v>
      </c>
      <c r="E48" s="490"/>
      <c r="F48" s="241"/>
      <c r="G48" s="242"/>
      <c r="H48" s="243"/>
    </row>
    <row r="49" spans="1:8">
      <c r="B49" s="471">
        <v>20</v>
      </c>
      <c r="C49" s="472" t="s">
        <v>1224</v>
      </c>
      <c r="D49" s="473" t="s">
        <v>1225</v>
      </c>
      <c r="E49" s="473" t="s">
        <v>1226</v>
      </c>
      <c r="F49" s="251">
        <v>7</v>
      </c>
      <c r="G49" s="252"/>
      <c r="H49" s="253">
        <f>F49*G49</f>
        <v>0</v>
      </c>
    </row>
    <row r="50" spans="1:8">
      <c r="D50" s="473" t="s">
        <v>1227</v>
      </c>
      <c r="F50" s="251"/>
      <c r="G50" s="252"/>
      <c r="H50" s="253"/>
    </row>
    <row r="51" spans="1:8">
      <c r="A51" s="476"/>
      <c r="B51" s="477" t="s">
        <v>309</v>
      </c>
      <c r="C51" s="499">
        <v>1</v>
      </c>
      <c r="D51" s="500" t="s">
        <v>1428</v>
      </c>
      <c r="E51" s="500" t="s">
        <v>1206</v>
      </c>
      <c r="F51" s="223">
        <v>1190</v>
      </c>
      <c r="G51" s="263"/>
      <c r="H51" s="225">
        <f>$H$9+$H$11+$H$12+$H$13+$H$15+$H$16+$H$18+$H$19+$H$21+$H$22+$H$23+$H$27+$H$30+$H$33+$H$35+$H$36+$H$37+$H$38+$H$39+$H$40+$H$42+$H$43+$H$45+$H$46+$H$47+$H$49</f>
        <v>0</v>
      </c>
    </row>
    <row r="52" spans="1:8">
      <c r="A52" s="483"/>
      <c r="B52" s="484" t="s">
        <v>1161</v>
      </c>
      <c r="C52" s="485">
        <v>2</v>
      </c>
      <c r="D52" s="486" t="s">
        <v>1472</v>
      </c>
      <c r="E52" s="486"/>
      <c r="F52" s="234"/>
      <c r="G52" s="235"/>
      <c r="H52" s="236"/>
    </row>
    <row r="53" spans="1:8">
      <c r="B53" s="471">
        <v>21</v>
      </c>
      <c r="C53" s="472" t="s">
        <v>1257</v>
      </c>
      <c r="D53" s="473" t="s">
        <v>1258</v>
      </c>
      <c r="E53" s="473" t="s">
        <v>1259</v>
      </c>
      <c r="F53" s="213">
        <v>175</v>
      </c>
      <c r="H53" s="215">
        <f>F53*G53</f>
        <v>0</v>
      </c>
    </row>
    <row r="54" spans="1:8">
      <c r="D54" s="473" t="s">
        <v>1260</v>
      </c>
    </row>
    <row r="55" spans="1:8">
      <c r="A55" s="487" t="s">
        <v>1473</v>
      </c>
      <c r="B55" s="488"/>
      <c r="C55" s="489"/>
      <c r="D55" s="490"/>
      <c r="E55" s="490"/>
      <c r="F55" s="241"/>
      <c r="G55" s="242"/>
      <c r="H55" s="243"/>
    </row>
    <row r="56" spans="1:8">
      <c r="A56" s="491"/>
      <c r="B56" s="492">
        <v>21</v>
      </c>
      <c r="C56" s="493" t="s">
        <v>1300</v>
      </c>
      <c r="D56" s="494" t="s">
        <v>1301</v>
      </c>
      <c r="E56" s="494" t="s">
        <v>1206</v>
      </c>
      <c r="F56" s="248">
        <v>250</v>
      </c>
      <c r="G56" s="249"/>
      <c r="H56" s="250">
        <f>F56*G56</f>
        <v>0</v>
      </c>
    </row>
    <row r="57" spans="1:8">
      <c r="B57" s="471">
        <v>22</v>
      </c>
      <c r="C57" s="472" t="s">
        <v>1270</v>
      </c>
      <c r="D57" s="473" t="s">
        <v>1271</v>
      </c>
      <c r="E57" s="473" t="s">
        <v>1259</v>
      </c>
      <c r="F57" s="251">
        <v>47.5</v>
      </c>
      <c r="G57" s="252"/>
      <c r="H57" s="253">
        <f>F57*G57</f>
        <v>0</v>
      </c>
    </row>
    <row r="58" spans="1:8">
      <c r="A58" s="487"/>
      <c r="B58" s="488"/>
      <c r="C58" s="489"/>
      <c r="D58" s="490" t="s">
        <v>1272</v>
      </c>
      <c r="E58" s="490"/>
      <c r="F58" s="241"/>
      <c r="G58" s="242"/>
      <c r="H58" s="243"/>
    </row>
    <row r="59" spans="1:8">
      <c r="A59" s="491"/>
      <c r="B59" s="492">
        <v>23</v>
      </c>
      <c r="C59" s="493">
        <v>2200379</v>
      </c>
      <c r="D59" s="494" t="s">
        <v>1303</v>
      </c>
      <c r="E59" s="494" t="s">
        <v>1259</v>
      </c>
      <c r="F59" s="248">
        <v>47.5</v>
      </c>
      <c r="G59" s="249"/>
      <c r="H59" s="250">
        <f>F59*G59</f>
        <v>0</v>
      </c>
    </row>
    <row r="60" spans="1:8">
      <c r="B60" s="471">
        <v>24</v>
      </c>
      <c r="C60" s="472" t="s">
        <v>1304</v>
      </c>
      <c r="D60" s="473" t="s">
        <v>1271</v>
      </c>
      <c r="E60" s="473" t="s">
        <v>1259</v>
      </c>
      <c r="F60" s="251">
        <v>60</v>
      </c>
      <c r="G60" s="252"/>
      <c r="H60" s="253">
        <f>F60*G60</f>
        <v>0</v>
      </c>
    </row>
    <row r="61" spans="1:8">
      <c r="A61" s="487"/>
      <c r="B61" s="488"/>
      <c r="C61" s="489"/>
      <c r="D61" s="490" t="s">
        <v>1305</v>
      </c>
      <c r="E61" s="490"/>
      <c r="F61" s="241"/>
      <c r="G61" s="242"/>
      <c r="H61" s="243"/>
    </row>
    <row r="62" spans="1:8">
      <c r="A62" s="491"/>
      <c r="B62" s="492">
        <v>25</v>
      </c>
      <c r="C62" s="493" t="s">
        <v>1264</v>
      </c>
      <c r="D62" s="494" t="s">
        <v>1265</v>
      </c>
      <c r="E62" s="494" t="s">
        <v>1259</v>
      </c>
      <c r="F62" s="248">
        <v>67.5</v>
      </c>
      <c r="G62" s="249"/>
      <c r="H62" s="250">
        <f>F62*G62</f>
        <v>0</v>
      </c>
    </row>
    <row r="63" spans="1:8">
      <c r="A63" s="491"/>
      <c r="B63" s="492">
        <v>26</v>
      </c>
      <c r="C63" s="493">
        <v>2100881</v>
      </c>
      <c r="D63" s="494" t="s">
        <v>1266</v>
      </c>
      <c r="E63" s="494" t="s">
        <v>1259</v>
      </c>
      <c r="F63" s="248">
        <v>67.5</v>
      </c>
      <c r="G63" s="249"/>
      <c r="H63" s="250">
        <f>F63*G63</f>
        <v>0</v>
      </c>
    </row>
    <row r="64" spans="1:8">
      <c r="B64" s="471">
        <v>27</v>
      </c>
      <c r="C64" s="472" t="s">
        <v>1267</v>
      </c>
      <c r="D64" s="473" t="s">
        <v>1268</v>
      </c>
      <c r="E64" s="473" t="s">
        <v>1226</v>
      </c>
      <c r="F64" s="251">
        <v>168.75</v>
      </c>
      <c r="G64" s="252"/>
      <c r="H64" s="253">
        <f>F64*G64</f>
        <v>0</v>
      </c>
    </row>
    <row r="65" spans="1:9">
      <c r="A65" s="487"/>
      <c r="B65" s="488"/>
      <c r="C65" s="489"/>
      <c r="D65" s="490" t="s">
        <v>1269</v>
      </c>
      <c r="E65" s="490"/>
      <c r="F65" s="241"/>
      <c r="G65" s="242"/>
      <c r="H65" s="243"/>
    </row>
    <row r="66" spans="1:9">
      <c r="B66" s="471">
        <v>28</v>
      </c>
      <c r="C66" s="472" t="s">
        <v>1277</v>
      </c>
      <c r="D66" s="473" t="s">
        <v>1278</v>
      </c>
      <c r="E66" s="473" t="s">
        <v>1226</v>
      </c>
      <c r="F66" s="251">
        <v>207</v>
      </c>
      <c r="G66" s="252"/>
      <c r="H66" s="253">
        <f>F66*G66</f>
        <v>0</v>
      </c>
    </row>
    <row r="67" spans="1:9">
      <c r="A67" s="487"/>
      <c r="B67" s="488"/>
      <c r="C67" s="489"/>
      <c r="D67" s="490" t="s">
        <v>1279</v>
      </c>
      <c r="E67" s="490"/>
      <c r="F67" s="241"/>
      <c r="G67" s="242"/>
      <c r="H67" s="243"/>
    </row>
    <row r="68" spans="1:9">
      <c r="B68" s="471">
        <v>29</v>
      </c>
      <c r="C68" s="472" t="s">
        <v>1281</v>
      </c>
      <c r="D68" s="473" t="s">
        <v>1225</v>
      </c>
      <c r="E68" s="473" t="s">
        <v>1226</v>
      </c>
      <c r="F68" s="251">
        <v>811.5</v>
      </c>
      <c r="G68" s="252"/>
      <c r="H68" s="253">
        <f>F68*G68</f>
        <v>0</v>
      </c>
    </row>
    <row r="69" spans="1:9">
      <c r="D69" s="473" t="s">
        <v>1282</v>
      </c>
    </row>
    <row r="70" spans="1:9">
      <c r="A70" s="487" t="s">
        <v>1317</v>
      </c>
      <c r="B70" s="488"/>
      <c r="C70" s="489"/>
      <c r="D70" s="490"/>
      <c r="E70" s="490"/>
      <c r="F70" s="241"/>
      <c r="G70" s="242"/>
      <c r="H70" s="243"/>
    </row>
    <row r="71" spans="1:9">
      <c r="A71" s="491"/>
      <c r="B71" s="492">
        <v>30</v>
      </c>
      <c r="C71" s="493" t="s">
        <v>1262</v>
      </c>
      <c r="D71" s="494" t="s">
        <v>1263</v>
      </c>
      <c r="E71" s="494" t="s">
        <v>1259</v>
      </c>
      <c r="F71" s="248">
        <v>71.37</v>
      </c>
      <c r="G71" s="249"/>
      <c r="H71" s="250">
        <f>F71*G71</f>
        <v>0</v>
      </c>
    </row>
    <row r="72" spans="1:9">
      <c r="B72" s="471">
        <v>31</v>
      </c>
      <c r="C72" s="472" t="s">
        <v>1474</v>
      </c>
      <c r="D72" s="473" t="s">
        <v>1475</v>
      </c>
      <c r="E72" s="473" t="s">
        <v>1376</v>
      </c>
      <c r="F72" s="251">
        <v>1268.8</v>
      </c>
      <c r="G72" s="252"/>
      <c r="H72" s="253">
        <f>F72*G72</f>
        <v>0</v>
      </c>
    </row>
    <row r="73" spans="1:9">
      <c r="A73" s="487"/>
      <c r="B73" s="488"/>
      <c r="C73" s="489"/>
      <c r="D73" s="490" t="s">
        <v>1476</v>
      </c>
      <c r="E73" s="490"/>
      <c r="F73" s="241"/>
      <c r="G73" s="242"/>
      <c r="H73" s="243"/>
    </row>
    <row r="74" spans="1:9">
      <c r="B74" s="471">
        <v>32</v>
      </c>
      <c r="C74" s="472" t="s">
        <v>1224</v>
      </c>
      <c r="D74" s="473" t="s">
        <v>1225</v>
      </c>
      <c r="E74" s="473" t="s">
        <v>1226</v>
      </c>
      <c r="F74" s="251">
        <v>780.5</v>
      </c>
      <c r="G74" s="252"/>
      <c r="H74" s="253">
        <f>F74*G74</f>
        <v>0</v>
      </c>
    </row>
    <row r="75" spans="1:9">
      <c r="D75" s="473" t="s">
        <v>1227</v>
      </c>
      <c r="F75" s="251"/>
      <c r="G75" s="252"/>
      <c r="H75" s="253"/>
    </row>
    <row r="76" spans="1:9">
      <c r="A76" s="476"/>
      <c r="B76" s="477" t="s">
        <v>309</v>
      </c>
      <c r="C76" s="499">
        <v>2</v>
      </c>
      <c r="D76" s="500" t="s">
        <v>1472</v>
      </c>
      <c r="E76" s="500" t="s">
        <v>1206</v>
      </c>
      <c r="F76" s="223">
        <v>250</v>
      </c>
      <c r="G76" s="263"/>
      <c r="H76" s="225">
        <f>$H$53+$H$56+$H$57+$H$59+$H$60+$H$62+$H$63+$H$64+$H$66+$H$68+$H$71+$H$72+$H$74</f>
        <v>0</v>
      </c>
    </row>
    <row r="77" spans="1:9">
      <c r="A77" s="476"/>
      <c r="B77" s="501"/>
      <c r="C77" s="499"/>
      <c r="D77" s="502" t="s">
        <v>1426</v>
      </c>
      <c r="E77" s="500"/>
      <c r="F77" s="223"/>
      <c r="G77" s="263"/>
      <c r="H77" s="225">
        <f>$H$51+$H$76</f>
        <v>0</v>
      </c>
      <c r="I77" s="505">
        <f>$H$51+$H$76</f>
        <v>0</v>
      </c>
    </row>
    <row r="78" spans="1:9">
      <c r="D78" s="503"/>
    </row>
    <row r="80" spans="1:9">
      <c r="A80" s="504" t="s">
        <v>12</v>
      </c>
      <c r="D80"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2" manualBreakCount="2">
    <brk id="32" max="16383" man="1"/>
    <brk id="63" max="16383" man="1"/>
  </rowBreaks>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1477</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1162</v>
      </c>
      <c r="E8" s="486"/>
      <c r="F8" s="234"/>
      <c r="G8" s="235"/>
      <c r="H8" s="236"/>
    </row>
    <row r="9" spans="1:8">
      <c r="B9" s="471">
        <v>1</v>
      </c>
      <c r="C9" s="472" t="s">
        <v>1163</v>
      </c>
      <c r="D9" s="473" t="s">
        <v>1164</v>
      </c>
      <c r="E9" s="473" t="s">
        <v>1165</v>
      </c>
      <c r="F9" s="213">
        <v>1</v>
      </c>
      <c r="H9" s="215">
        <f>F9*G9</f>
        <v>0</v>
      </c>
    </row>
    <row r="10" spans="1:8">
      <c r="A10" s="487"/>
      <c r="B10" s="488"/>
      <c r="C10" s="489"/>
      <c r="D10" s="490"/>
      <c r="E10" s="490"/>
      <c r="F10" s="241"/>
      <c r="G10" s="242"/>
      <c r="H10" s="243"/>
    </row>
    <row r="11" spans="1:8">
      <c r="A11" s="491"/>
      <c r="B11" s="492">
        <v>2</v>
      </c>
      <c r="C11" s="493">
        <v>71</v>
      </c>
      <c r="D11" s="494" t="s">
        <v>1166</v>
      </c>
      <c r="E11" s="494" t="s">
        <v>1165</v>
      </c>
      <c r="F11" s="248">
        <v>1</v>
      </c>
      <c r="G11" s="249"/>
      <c r="H11" s="250">
        <f>F11*G11</f>
        <v>0</v>
      </c>
    </row>
    <row r="12" spans="1:8">
      <c r="B12" s="471">
        <v>3</v>
      </c>
      <c r="C12" s="472" t="s">
        <v>1167</v>
      </c>
      <c r="D12" s="473" t="s">
        <v>1168</v>
      </c>
      <c r="E12" s="473" t="s">
        <v>1169</v>
      </c>
      <c r="F12" s="251">
        <v>10</v>
      </c>
      <c r="G12" s="252"/>
      <c r="H12" s="253">
        <f>F12*G12</f>
        <v>0</v>
      </c>
    </row>
    <row r="13" spans="1:8">
      <c r="D13" s="473" t="s">
        <v>1170</v>
      </c>
    </row>
    <row r="14" spans="1:8">
      <c r="A14" s="495" t="s">
        <v>1171</v>
      </c>
      <c r="B14" s="496"/>
      <c r="C14" s="497"/>
      <c r="D14" s="498"/>
      <c r="E14" s="498"/>
      <c r="F14" s="258"/>
      <c r="G14" s="259"/>
      <c r="H14" s="260"/>
    </row>
    <row r="15" spans="1:8">
      <c r="B15" s="471">
        <v>4</v>
      </c>
      <c r="C15" s="472" t="s">
        <v>1172</v>
      </c>
      <c r="D15" s="473" t="s">
        <v>1173</v>
      </c>
      <c r="E15" s="473" t="s">
        <v>1165</v>
      </c>
      <c r="F15" s="213">
        <v>12</v>
      </c>
      <c r="H15" s="215">
        <f>F15*G15</f>
        <v>0</v>
      </c>
    </row>
    <row r="16" spans="1:8">
      <c r="D16" s="473" t="s">
        <v>1174</v>
      </c>
    </row>
    <row r="17" spans="1:8">
      <c r="A17" s="495" t="s">
        <v>1175</v>
      </c>
      <c r="B17" s="496"/>
      <c r="C17" s="497"/>
      <c r="D17" s="498"/>
      <c r="E17" s="498"/>
      <c r="F17" s="258"/>
      <c r="G17" s="259"/>
      <c r="H17" s="260"/>
    </row>
    <row r="18" spans="1:8">
      <c r="B18" s="471">
        <v>5</v>
      </c>
      <c r="C18" s="472" t="s">
        <v>1176</v>
      </c>
      <c r="D18" s="473" t="s">
        <v>1177</v>
      </c>
      <c r="E18" s="473" t="s">
        <v>1165</v>
      </c>
      <c r="F18" s="213">
        <v>4</v>
      </c>
      <c r="H18" s="215">
        <f>F18*G18</f>
        <v>0</v>
      </c>
    </row>
    <row r="19" spans="1:8">
      <c r="D19" s="473" t="s">
        <v>1178</v>
      </c>
    </row>
    <row r="20" spans="1:8">
      <c r="A20" s="495" t="s">
        <v>1179</v>
      </c>
      <c r="B20" s="496"/>
      <c r="C20" s="497"/>
      <c r="D20" s="498"/>
      <c r="E20" s="498"/>
      <c r="F20" s="258"/>
      <c r="G20" s="259"/>
      <c r="H20" s="260"/>
    </row>
    <row r="21" spans="1:8">
      <c r="B21" s="471">
        <v>6</v>
      </c>
      <c r="C21" s="472" t="s">
        <v>1180</v>
      </c>
      <c r="D21" s="473" t="s">
        <v>1181</v>
      </c>
      <c r="E21" s="473" t="s">
        <v>1165</v>
      </c>
      <c r="F21" s="213">
        <v>4</v>
      </c>
      <c r="H21" s="215">
        <f>F21*G21</f>
        <v>0</v>
      </c>
    </row>
    <row r="22" spans="1:8">
      <c r="A22" s="487"/>
      <c r="B22" s="488"/>
      <c r="C22" s="489"/>
      <c r="D22" s="490" t="s">
        <v>1182</v>
      </c>
      <c r="E22" s="490"/>
      <c r="F22" s="241"/>
      <c r="G22" s="242"/>
      <c r="H22" s="243"/>
    </row>
    <row r="23" spans="1:8">
      <c r="A23" s="491"/>
      <c r="B23" s="492">
        <v>7</v>
      </c>
      <c r="C23" s="493" t="s">
        <v>1183</v>
      </c>
      <c r="D23" s="494" t="s">
        <v>1184</v>
      </c>
      <c r="E23" s="494" t="s">
        <v>1165</v>
      </c>
      <c r="F23" s="248">
        <v>1</v>
      </c>
      <c r="G23" s="249"/>
      <c r="H23" s="250">
        <f>F23*G23</f>
        <v>0</v>
      </c>
    </row>
    <row r="24" spans="1:8">
      <c r="B24" s="471">
        <v>8</v>
      </c>
      <c r="C24" s="472" t="s">
        <v>1185</v>
      </c>
      <c r="D24" s="473" t="s">
        <v>1186</v>
      </c>
      <c r="E24" s="473" t="s">
        <v>1165</v>
      </c>
      <c r="F24" s="251">
        <v>2</v>
      </c>
      <c r="G24" s="252"/>
      <c r="H24" s="253">
        <f>F24*G24</f>
        <v>0</v>
      </c>
    </row>
    <row r="25" spans="1:8">
      <c r="A25" s="487"/>
      <c r="B25" s="488"/>
      <c r="C25" s="489"/>
      <c r="D25" s="490" t="s">
        <v>1187</v>
      </c>
      <c r="E25" s="490"/>
      <c r="F25" s="241"/>
      <c r="G25" s="242"/>
      <c r="H25" s="243"/>
    </row>
    <row r="26" spans="1:8">
      <c r="A26" s="506"/>
      <c r="B26" s="507">
        <v>9</v>
      </c>
      <c r="C26" s="508">
        <v>7329467</v>
      </c>
      <c r="D26" s="509" t="s">
        <v>1188</v>
      </c>
      <c r="E26" s="509" t="s">
        <v>1169</v>
      </c>
      <c r="F26" s="275">
        <v>1</v>
      </c>
      <c r="G26" s="276"/>
      <c r="H26" s="277">
        <f>F26*G26</f>
        <v>0</v>
      </c>
    </row>
    <row r="27" spans="1:8">
      <c r="A27" s="476"/>
      <c r="B27" s="477" t="s">
        <v>309</v>
      </c>
      <c r="C27" s="499">
        <v>1</v>
      </c>
      <c r="D27" s="500" t="s">
        <v>1162</v>
      </c>
      <c r="E27" s="500" t="s">
        <v>1165</v>
      </c>
      <c r="F27" s="223">
        <v>1</v>
      </c>
      <c r="G27" s="263"/>
      <c r="H27" s="225">
        <f>$H$9+$H$11+$H$12+$H$15+$H$18+$H$21+$H$23+$H$24+$H$26</f>
        <v>0</v>
      </c>
    </row>
    <row r="28" spans="1:8">
      <c r="A28" s="483"/>
      <c r="B28" s="484" t="s">
        <v>1161</v>
      </c>
      <c r="C28" s="485" t="s">
        <v>1189</v>
      </c>
      <c r="D28" s="486" t="s">
        <v>1190</v>
      </c>
      <c r="E28" s="486"/>
      <c r="F28" s="234"/>
      <c r="G28" s="235"/>
      <c r="H28" s="236"/>
    </row>
    <row r="29" spans="1:8">
      <c r="A29" s="510"/>
      <c r="B29" s="511">
        <v>60</v>
      </c>
      <c r="C29" s="512">
        <v>279</v>
      </c>
      <c r="D29" s="513" t="s">
        <v>1191</v>
      </c>
      <c r="E29" s="513" t="s">
        <v>1165</v>
      </c>
      <c r="F29" s="282">
        <v>42</v>
      </c>
      <c r="G29" s="283"/>
      <c r="H29" s="284">
        <f>F29*G29</f>
        <v>0</v>
      </c>
    </row>
    <row r="30" spans="1:8">
      <c r="B30" s="471">
        <v>61</v>
      </c>
      <c r="C30" s="472" t="s">
        <v>1192</v>
      </c>
      <c r="D30" s="473" t="s">
        <v>1193</v>
      </c>
      <c r="E30" s="473" t="s">
        <v>1165</v>
      </c>
      <c r="F30" s="251">
        <v>42</v>
      </c>
      <c r="G30" s="252"/>
      <c r="H30" s="253">
        <f>F30*G30</f>
        <v>0</v>
      </c>
    </row>
    <row r="31" spans="1:8">
      <c r="A31" s="487" t="s">
        <v>1478</v>
      </c>
      <c r="B31" s="488"/>
      <c r="C31" s="489"/>
      <c r="D31" s="490"/>
      <c r="E31" s="490"/>
      <c r="F31" s="241"/>
      <c r="G31" s="242"/>
      <c r="H31" s="243"/>
    </row>
    <row r="32" spans="1:8">
      <c r="B32" s="471">
        <v>62</v>
      </c>
      <c r="C32" s="472" t="s">
        <v>1194</v>
      </c>
      <c r="D32" s="473" t="s">
        <v>1195</v>
      </c>
      <c r="E32" s="473" t="s">
        <v>1165</v>
      </c>
      <c r="F32" s="251">
        <v>42</v>
      </c>
      <c r="G32" s="252"/>
      <c r="H32" s="253">
        <f>F32*G32</f>
        <v>0</v>
      </c>
    </row>
    <row r="33" spans="1:8">
      <c r="A33" s="487"/>
      <c r="B33" s="488"/>
      <c r="C33" s="489"/>
      <c r="D33" s="490" t="s">
        <v>1196</v>
      </c>
      <c r="E33" s="490"/>
      <c r="F33" s="241"/>
      <c r="G33" s="242"/>
      <c r="H33" s="243"/>
    </row>
    <row r="34" spans="1:8">
      <c r="A34" s="491"/>
      <c r="B34" s="492">
        <v>63</v>
      </c>
      <c r="C34" s="493">
        <v>5104265</v>
      </c>
      <c r="D34" s="494" t="s">
        <v>1197</v>
      </c>
      <c r="E34" s="494" t="s">
        <v>1165</v>
      </c>
      <c r="F34" s="248">
        <v>-42</v>
      </c>
      <c r="G34" s="249"/>
      <c r="H34" s="250">
        <f>F34*G34</f>
        <v>0</v>
      </c>
    </row>
    <row r="35" spans="1:8">
      <c r="A35" s="491"/>
      <c r="B35" s="492">
        <v>64</v>
      </c>
      <c r="C35" s="493">
        <v>5106249</v>
      </c>
      <c r="D35" s="494" t="s">
        <v>1198</v>
      </c>
      <c r="E35" s="494" t="s">
        <v>1165</v>
      </c>
      <c r="F35" s="248">
        <v>-42</v>
      </c>
      <c r="G35" s="249"/>
      <c r="H35" s="250">
        <f>F35*G35</f>
        <v>0</v>
      </c>
    </row>
    <row r="36" spans="1:8">
      <c r="A36" s="491"/>
      <c r="B36" s="492">
        <v>65</v>
      </c>
      <c r="C36" s="493" t="s">
        <v>1199</v>
      </c>
      <c r="D36" s="494" t="s">
        <v>1200</v>
      </c>
      <c r="E36" s="494" t="s">
        <v>1165</v>
      </c>
      <c r="F36" s="248">
        <v>42</v>
      </c>
      <c r="G36" s="249"/>
      <c r="H36" s="250">
        <f>F36*G36</f>
        <v>0</v>
      </c>
    </row>
    <row r="37" spans="1:8">
      <c r="B37" s="471">
        <v>66</v>
      </c>
      <c r="C37" s="472" t="s">
        <v>1201</v>
      </c>
      <c r="D37" s="473" t="s">
        <v>1202</v>
      </c>
      <c r="E37" s="473" t="s">
        <v>1165</v>
      </c>
      <c r="F37" s="251">
        <v>42</v>
      </c>
      <c r="G37" s="252"/>
      <c r="H37" s="253">
        <f>F37*G37</f>
        <v>0</v>
      </c>
    </row>
    <row r="38" spans="1:8">
      <c r="A38" s="487"/>
      <c r="B38" s="488"/>
      <c r="C38" s="489"/>
      <c r="D38" s="490" t="s">
        <v>1203</v>
      </c>
      <c r="E38" s="490"/>
      <c r="F38" s="241"/>
      <c r="G38" s="242"/>
      <c r="H38" s="243"/>
    </row>
    <row r="39" spans="1:8">
      <c r="B39" s="471">
        <v>67</v>
      </c>
      <c r="C39" s="472" t="s">
        <v>1204</v>
      </c>
      <c r="D39" s="473" t="s">
        <v>1205</v>
      </c>
      <c r="E39" s="473" t="s">
        <v>1206</v>
      </c>
      <c r="F39" s="251">
        <v>420</v>
      </c>
      <c r="G39" s="252"/>
      <c r="H39" s="253">
        <f>F39*G39</f>
        <v>0</v>
      </c>
    </row>
    <row r="40" spans="1:8">
      <c r="A40" s="470" t="s">
        <v>1207</v>
      </c>
    </row>
    <row r="41" spans="1:8">
      <c r="A41" s="495" t="s">
        <v>1208</v>
      </c>
      <c r="B41" s="496"/>
      <c r="C41" s="497"/>
      <c r="D41" s="498"/>
      <c r="E41" s="498"/>
      <c r="F41" s="258"/>
      <c r="G41" s="259"/>
      <c r="H41" s="260"/>
    </row>
    <row r="42" spans="1:8">
      <c r="B42" s="471">
        <v>68</v>
      </c>
      <c r="C42" s="472" t="s">
        <v>1209</v>
      </c>
      <c r="D42" s="473" t="s">
        <v>1210</v>
      </c>
      <c r="E42" s="473" t="s">
        <v>1165</v>
      </c>
      <c r="F42" s="213">
        <v>42</v>
      </c>
      <c r="H42" s="215">
        <f>F42*G42</f>
        <v>0</v>
      </c>
    </row>
    <row r="43" spans="1:8">
      <c r="A43" s="487"/>
      <c r="B43" s="488"/>
      <c r="C43" s="489"/>
      <c r="D43" s="490" t="s">
        <v>1211</v>
      </c>
      <c r="E43" s="490"/>
      <c r="F43" s="241"/>
      <c r="G43" s="242"/>
      <c r="H43" s="243"/>
    </row>
    <row r="44" spans="1:8">
      <c r="A44" s="491"/>
      <c r="B44" s="492">
        <v>69</v>
      </c>
      <c r="C44" s="493">
        <v>5537357</v>
      </c>
      <c r="D44" s="494" t="s">
        <v>1212</v>
      </c>
      <c r="E44" s="494" t="s">
        <v>1165</v>
      </c>
      <c r="F44" s="248">
        <v>42</v>
      </c>
      <c r="G44" s="249"/>
      <c r="H44" s="250">
        <f>F44*G44</f>
        <v>0</v>
      </c>
    </row>
    <row r="45" spans="1:8">
      <c r="B45" s="471">
        <v>70</v>
      </c>
      <c r="C45" s="472" t="s">
        <v>1213</v>
      </c>
      <c r="D45" s="473" t="s">
        <v>1214</v>
      </c>
      <c r="E45" s="473" t="s">
        <v>1169</v>
      </c>
      <c r="F45" s="251">
        <v>1575</v>
      </c>
      <c r="G45" s="252"/>
      <c r="H45" s="253">
        <f>F45*G45</f>
        <v>0</v>
      </c>
    </row>
    <row r="46" spans="1:8">
      <c r="D46" s="473" t="s">
        <v>1215</v>
      </c>
    </row>
    <row r="47" spans="1:8">
      <c r="A47" s="470" t="s">
        <v>1216</v>
      </c>
    </row>
    <row r="48" spans="1:8">
      <c r="A48" s="495" t="s">
        <v>1217</v>
      </c>
      <c r="B48" s="496"/>
      <c r="C48" s="497"/>
      <c r="D48" s="498"/>
      <c r="E48" s="498"/>
      <c r="F48" s="258"/>
      <c r="G48" s="259"/>
      <c r="H48" s="260"/>
    </row>
    <row r="49" spans="1:8">
      <c r="A49" s="491"/>
      <c r="B49" s="492">
        <v>71</v>
      </c>
      <c r="C49" s="493" t="s">
        <v>1218</v>
      </c>
      <c r="D49" s="494" t="s">
        <v>1219</v>
      </c>
      <c r="E49" s="494" t="s">
        <v>1165</v>
      </c>
      <c r="F49" s="248">
        <v>84</v>
      </c>
      <c r="G49" s="249"/>
      <c r="H49" s="250">
        <f>F49*G49</f>
        <v>0</v>
      </c>
    </row>
    <row r="50" spans="1:8">
      <c r="A50" s="491"/>
      <c r="B50" s="492">
        <v>72</v>
      </c>
      <c r="C50" s="493" t="s">
        <v>1220</v>
      </c>
      <c r="D50" s="494" t="s">
        <v>1221</v>
      </c>
      <c r="E50" s="494" t="s">
        <v>1165</v>
      </c>
      <c r="F50" s="248">
        <v>1</v>
      </c>
      <c r="G50" s="249"/>
      <c r="H50" s="250">
        <f>F50*G50</f>
        <v>0</v>
      </c>
    </row>
    <row r="51" spans="1:8">
      <c r="A51" s="491"/>
      <c r="B51" s="492">
        <v>73</v>
      </c>
      <c r="C51" s="493" t="s">
        <v>1222</v>
      </c>
      <c r="D51" s="494" t="s">
        <v>1223</v>
      </c>
      <c r="E51" s="494" t="s">
        <v>1165</v>
      </c>
      <c r="F51" s="248">
        <v>1</v>
      </c>
      <c r="G51" s="249"/>
      <c r="H51" s="250">
        <f>F51*G51</f>
        <v>0</v>
      </c>
    </row>
    <row r="52" spans="1:8">
      <c r="B52" s="471">
        <v>74</v>
      </c>
      <c r="C52" s="472" t="s">
        <v>1224</v>
      </c>
      <c r="D52" s="473" t="s">
        <v>1225</v>
      </c>
      <c r="E52" s="473" t="s">
        <v>1226</v>
      </c>
      <c r="F52" s="251">
        <v>18.5</v>
      </c>
      <c r="G52" s="252"/>
      <c r="H52" s="253">
        <f>F52*G52</f>
        <v>0</v>
      </c>
    </row>
    <row r="53" spans="1:8">
      <c r="A53" s="487"/>
      <c r="B53" s="488"/>
      <c r="C53" s="489"/>
      <c r="D53" s="490" t="s">
        <v>1227</v>
      </c>
      <c r="E53" s="490"/>
      <c r="F53" s="241"/>
      <c r="G53" s="242"/>
      <c r="H53" s="243"/>
    </row>
    <row r="54" spans="1:8">
      <c r="B54" s="471">
        <v>75</v>
      </c>
      <c r="C54" s="472" t="s">
        <v>1228</v>
      </c>
      <c r="D54" s="473" t="s">
        <v>1229</v>
      </c>
      <c r="E54" s="473" t="s">
        <v>1206</v>
      </c>
      <c r="F54" s="251">
        <v>42</v>
      </c>
      <c r="G54" s="252"/>
      <c r="H54" s="253">
        <f>F54*G54</f>
        <v>0</v>
      </c>
    </row>
    <row r="55" spans="1:8">
      <c r="A55" s="487"/>
      <c r="B55" s="488"/>
      <c r="C55" s="489"/>
      <c r="D55" s="490" t="s">
        <v>1230</v>
      </c>
      <c r="E55" s="490"/>
      <c r="F55" s="241"/>
      <c r="G55" s="242"/>
      <c r="H55" s="243"/>
    </row>
    <row r="56" spans="1:8">
      <c r="A56" s="506"/>
      <c r="B56" s="507">
        <v>76</v>
      </c>
      <c r="C56" s="508">
        <v>8810893</v>
      </c>
      <c r="D56" s="509" t="s">
        <v>1231</v>
      </c>
      <c r="E56" s="509" t="s">
        <v>1206</v>
      </c>
      <c r="F56" s="275">
        <v>42</v>
      </c>
      <c r="G56" s="276"/>
      <c r="H56" s="277">
        <f>F56*G56</f>
        <v>0</v>
      </c>
    </row>
    <row r="57" spans="1:8">
      <c r="A57" s="476"/>
      <c r="B57" s="477" t="s">
        <v>309</v>
      </c>
      <c r="C57" s="499" t="s">
        <v>1189</v>
      </c>
      <c r="D57" s="500" t="s">
        <v>1190</v>
      </c>
      <c r="E57" s="500" t="s">
        <v>1165</v>
      </c>
      <c r="F57" s="223">
        <v>42</v>
      </c>
      <c r="G57" s="263"/>
      <c r="H57" s="225">
        <f>$H$29+$H$30+$H$32+$H$34+$H$35+$H$36+$H$37+$H$39+$H$42+$H$44+$H$45+$H$49+$H$50+$H$51+$H$52+$H$54+$H$56</f>
        <v>0</v>
      </c>
    </row>
    <row r="58" spans="1:8">
      <c r="A58" s="483"/>
      <c r="B58" s="484" t="s">
        <v>1161</v>
      </c>
      <c r="C58" s="485">
        <v>2</v>
      </c>
      <c r="D58" s="486" t="s">
        <v>1232</v>
      </c>
      <c r="E58" s="486"/>
      <c r="F58" s="234"/>
      <c r="G58" s="235"/>
      <c r="H58" s="236"/>
    </row>
    <row r="59" spans="1:8">
      <c r="B59" s="471">
        <v>10</v>
      </c>
      <c r="C59" s="472" t="s">
        <v>1233</v>
      </c>
      <c r="D59" s="473" t="s">
        <v>1234</v>
      </c>
      <c r="E59" s="473" t="s">
        <v>1206</v>
      </c>
      <c r="F59" s="213">
        <v>50</v>
      </c>
      <c r="H59" s="215">
        <f>F59*G59</f>
        <v>0</v>
      </c>
    </row>
    <row r="60" spans="1:8">
      <c r="D60" s="473" t="s">
        <v>1235</v>
      </c>
    </row>
    <row r="61" spans="1:8">
      <c r="A61" s="470" t="s">
        <v>1479</v>
      </c>
    </row>
    <row r="62" spans="1:8">
      <c r="A62" s="495" t="s">
        <v>1236</v>
      </c>
      <c r="B62" s="496"/>
      <c r="C62" s="497"/>
      <c r="D62" s="498"/>
      <c r="E62" s="498"/>
      <c r="F62" s="258"/>
      <c r="G62" s="259"/>
      <c r="H62" s="260"/>
    </row>
    <row r="63" spans="1:8">
      <c r="A63" s="491"/>
      <c r="B63" s="492">
        <v>11</v>
      </c>
      <c r="C63" s="493" t="s">
        <v>1237</v>
      </c>
      <c r="D63" s="494" t="s">
        <v>1238</v>
      </c>
      <c r="E63" s="494" t="s">
        <v>1165</v>
      </c>
      <c r="F63" s="248">
        <v>2</v>
      </c>
      <c r="G63" s="249"/>
      <c r="H63" s="250">
        <f>F63*G63</f>
        <v>0</v>
      </c>
    </row>
    <row r="64" spans="1:8">
      <c r="A64" s="506"/>
      <c r="B64" s="507">
        <v>12</v>
      </c>
      <c r="C64" s="508" t="s">
        <v>1239</v>
      </c>
      <c r="D64" s="509" t="s">
        <v>1240</v>
      </c>
      <c r="E64" s="509" t="s">
        <v>1241</v>
      </c>
      <c r="F64" s="275">
        <v>54</v>
      </c>
      <c r="G64" s="276"/>
      <c r="H64" s="277">
        <f>F64*G64</f>
        <v>0</v>
      </c>
    </row>
    <row r="65" spans="1:8">
      <c r="A65" s="476"/>
      <c r="B65" s="477" t="s">
        <v>309</v>
      </c>
      <c r="C65" s="499">
        <v>2</v>
      </c>
      <c r="D65" s="500" t="s">
        <v>1232</v>
      </c>
      <c r="E65" s="500" t="s">
        <v>1206</v>
      </c>
      <c r="F65" s="223">
        <v>50</v>
      </c>
      <c r="G65" s="263"/>
      <c r="H65" s="225">
        <f>$H$59+$H$63+$H$64</f>
        <v>0</v>
      </c>
    </row>
    <row r="66" spans="1:8">
      <c r="A66" s="483"/>
      <c r="B66" s="484" t="s">
        <v>1161</v>
      </c>
      <c r="C66" s="485">
        <v>3</v>
      </c>
      <c r="D66" s="486" t="s">
        <v>1242</v>
      </c>
      <c r="E66" s="486"/>
      <c r="F66" s="234"/>
      <c r="G66" s="235"/>
      <c r="H66" s="236"/>
    </row>
    <row r="67" spans="1:8">
      <c r="B67" s="471">
        <v>25</v>
      </c>
      <c r="C67" s="472" t="s">
        <v>1192</v>
      </c>
      <c r="D67" s="473" t="s">
        <v>1193</v>
      </c>
      <c r="E67" s="473" t="s">
        <v>1165</v>
      </c>
      <c r="F67" s="213">
        <v>2</v>
      </c>
      <c r="H67" s="215">
        <f>F67*G67</f>
        <v>0</v>
      </c>
    </row>
    <row r="69" spans="1:8">
      <c r="A69" s="495" t="s">
        <v>1243</v>
      </c>
      <c r="B69" s="496"/>
      <c r="C69" s="497"/>
      <c r="D69" s="498"/>
      <c r="E69" s="498"/>
      <c r="F69" s="258"/>
      <c r="G69" s="259"/>
      <c r="H69" s="260"/>
    </row>
    <row r="70" spans="1:8">
      <c r="B70" s="471">
        <v>26</v>
      </c>
      <c r="C70" s="472" t="s">
        <v>1194</v>
      </c>
      <c r="D70" s="473" t="s">
        <v>1195</v>
      </c>
      <c r="E70" s="473" t="s">
        <v>1165</v>
      </c>
      <c r="F70" s="213">
        <v>8</v>
      </c>
      <c r="H70" s="215">
        <f>F70*G70</f>
        <v>0</v>
      </c>
    </row>
    <row r="71" spans="1:8">
      <c r="A71" s="487"/>
      <c r="B71" s="488"/>
      <c r="C71" s="489"/>
      <c r="D71" s="490" t="s">
        <v>1196</v>
      </c>
      <c r="E71" s="490"/>
      <c r="F71" s="241"/>
      <c r="G71" s="242"/>
      <c r="H71" s="243"/>
    </row>
    <row r="72" spans="1:8">
      <c r="A72" s="491"/>
      <c r="B72" s="492">
        <v>27</v>
      </c>
      <c r="C72" s="493">
        <v>503</v>
      </c>
      <c r="D72" s="494" t="s">
        <v>1244</v>
      </c>
      <c r="E72" s="494" t="s">
        <v>1165</v>
      </c>
      <c r="F72" s="248">
        <v>8</v>
      </c>
      <c r="G72" s="249"/>
      <c r="H72" s="250">
        <f>F72*G72</f>
        <v>0</v>
      </c>
    </row>
    <row r="73" spans="1:8">
      <c r="B73" s="471">
        <v>28</v>
      </c>
      <c r="C73" s="472" t="s">
        <v>1201</v>
      </c>
      <c r="D73" s="473" t="s">
        <v>1202</v>
      </c>
      <c r="E73" s="473" t="s">
        <v>1165</v>
      </c>
      <c r="F73" s="251">
        <v>8</v>
      </c>
      <c r="G73" s="252"/>
      <c r="H73" s="253">
        <f>F73*G73</f>
        <v>0</v>
      </c>
    </row>
    <row r="74" spans="1:8">
      <c r="A74" s="487"/>
      <c r="B74" s="488"/>
      <c r="C74" s="489"/>
      <c r="D74" s="490" t="s">
        <v>1203</v>
      </c>
      <c r="E74" s="490"/>
      <c r="F74" s="241"/>
      <c r="G74" s="242"/>
      <c r="H74" s="243"/>
    </row>
    <row r="75" spans="1:8">
      <c r="B75" s="471">
        <v>29</v>
      </c>
      <c r="C75" s="472" t="s">
        <v>1204</v>
      </c>
      <c r="D75" s="473" t="s">
        <v>1245</v>
      </c>
      <c r="E75" s="473" t="s">
        <v>1206</v>
      </c>
      <c r="F75" s="251">
        <v>144</v>
      </c>
      <c r="G75" s="252"/>
      <c r="H75" s="253">
        <f>F75*G75</f>
        <v>0</v>
      </c>
    </row>
    <row r="76" spans="1:8">
      <c r="D76" s="473" t="s">
        <v>1246</v>
      </c>
    </row>
    <row r="77" spans="1:8">
      <c r="A77" s="495" t="s">
        <v>1247</v>
      </c>
      <c r="B77" s="496"/>
      <c r="C77" s="497"/>
      <c r="D77" s="498"/>
      <c r="E77" s="498"/>
      <c r="F77" s="258"/>
      <c r="G77" s="259"/>
      <c r="H77" s="260"/>
    </row>
    <row r="78" spans="1:8">
      <c r="B78" s="471">
        <v>30</v>
      </c>
      <c r="C78" s="472" t="s">
        <v>1248</v>
      </c>
      <c r="D78" s="473" t="s">
        <v>1249</v>
      </c>
      <c r="E78" s="473" t="s">
        <v>1165</v>
      </c>
      <c r="F78" s="213">
        <v>2</v>
      </c>
      <c r="H78" s="215">
        <f>F78*G78</f>
        <v>0</v>
      </c>
    </row>
    <row r="79" spans="1:8">
      <c r="A79" s="487"/>
      <c r="B79" s="488"/>
      <c r="C79" s="489"/>
      <c r="D79" s="490" t="s">
        <v>1250</v>
      </c>
      <c r="E79" s="490"/>
      <c r="F79" s="241"/>
      <c r="G79" s="242"/>
      <c r="H79" s="243"/>
    </row>
    <row r="80" spans="1:8">
      <c r="A80" s="491"/>
      <c r="B80" s="492">
        <v>31</v>
      </c>
      <c r="C80" s="493">
        <v>49</v>
      </c>
      <c r="D80" s="494" t="s">
        <v>1251</v>
      </c>
      <c r="E80" s="494" t="s">
        <v>1165</v>
      </c>
      <c r="F80" s="248">
        <v>2</v>
      </c>
      <c r="G80" s="249"/>
      <c r="H80" s="250">
        <f>F80*G80</f>
        <v>0</v>
      </c>
    </row>
    <row r="81" spans="1:8">
      <c r="B81" s="471">
        <v>32</v>
      </c>
      <c r="C81" s="472" t="s">
        <v>1213</v>
      </c>
      <c r="D81" s="473" t="s">
        <v>1214</v>
      </c>
      <c r="E81" s="473" t="s">
        <v>1169</v>
      </c>
      <c r="F81" s="251">
        <v>2.5</v>
      </c>
      <c r="G81" s="252"/>
      <c r="H81" s="253">
        <f>F81*G81</f>
        <v>0</v>
      </c>
    </row>
    <row r="82" spans="1:8">
      <c r="D82" s="473" t="s">
        <v>1215</v>
      </c>
    </row>
    <row r="83" spans="1:8">
      <c r="A83" s="495" t="s">
        <v>1217</v>
      </c>
      <c r="B83" s="496"/>
      <c r="C83" s="497"/>
      <c r="D83" s="498"/>
      <c r="E83" s="498"/>
      <c r="F83" s="258"/>
      <c r="G83" s="259"/>
      <c r="H83" s="260"/>
    </row>
    <row r="84" spans="1:8">
      <c r="A84" s="491"/>
      <c r="B84" s="492">
        <v>33</v>
      </c>
      <c r="C84" s="493" t="s">
        <v>1218</v>
      </c>
      <c r="D84" s="494" t="s">
        <v>1252</v>
      </c>
      <c r="E84" s="494" t="s">
        <v>1165</v>
      </c>
      <c r="F84" s="248">
        <v>16</v>
      </c>
      <c r="G84" s="249"/>
      <c r="H84" s="250">
        <f>F84*G84</f>
        <v>0</v>
      </c>
    </row>
    <row r="85" spans="1:8">
      <c r="A85" s="491"/>
      <c r="B85" s="492">
        <v>34</v>
      </c>
      <c r="C85" s="493" t="s">
        <v>1220</v>
      </c>
      <c r="D85" s="494" t="s">
        <v>1253</v>
      </c>
      <c r="E85" s="494" t="s">
        <v>1165</v>
      </c>
      <c r="F85" s="248">
        <v>1</v>
      </c>
      <c r="G85" s="249"/>
      <c r="H85" s="250">
        <f>F85*G85</f>
        <v>0</v>
      </c>
    </row>
    <row r="86" spans="1:8">
      <c r="A86" s="491"/>
      <c r="B86" s="492">
        <v>35</v>
      </c>
      <c r="C86" s="493" t="s">
        <v>1222</v>
      </c>
      <c r="D86" s="494" t="s">
        <v>1254</v>
      </c>
      <c r="E86" s="494" t="s">
        <v>1165</v>
      </c>
      <c r="F86" s="248">
        <v>1</v>
      </c>
      <c r="G86" s="249"/>
      <c r="H86" s="250">
        <f>F86*G86</f>
        <v>0</v>
      </c>
    </row>
    <row r="87" spans="1:8">
      <c r="B87" s="471">
        <v>36</v>
      </c>
      <c r="C87" s="472" t="s">
        <v>1224</v>
      </c>
      <c r="D87" s="473" t="s">
        <v>1225</v>
      </c>
      <c r="E87" s="473" t="s">
        <v>1226</v>
      </c>
      <c r="F87" s="251">
        <v>0.5</v>
      </c>
      <c r="G87" s="252"/>
      <c r="H87" s="253">
        <f>F87*G87</f>
        <v>0</v>
      </c>
    </row>
    <row r="88" spans="1:8">
      <c r="A88" s="487"/>
      <c r="B88" s="488"/>
      <c r="C88" s="489"/>
      <c r="D88" s="490" t="s">
        <v>1227</v>
      </c>
      <c r="E88" s="490"/>
      <c r="F88" s="241"/>
      <c r="G88" s="242"/>
      <c r="H88" s="243"/>
    </row>
    <row r="89" spans="1:8">
      <c r="B89" s="471">
        <v>37</v>
      </c>
      <c r="C89" s="472" t="s">
        <v>1228</v>
      </c>
      <c r="D89" s="473" t="s">
        <v>1229</v>
      </c>
      <c r="E89" s="473" t="s">
        <v>1206</v>
      </c>
      <c r="F89" s="251">
        <v>50</v>
      </c>
      <c r="G89" s="252"/>
      <c r="H89" s="253">
        <f>F89*G89</f>
        <v>0</v>
      </c>
    </row>
    <row r="90" spans="1:8">
      <c r="A90" s="487"/>
      <c r="B90" s="488"/>
      <c r="C90" s="489"/>
      <c r="D90" s="490" t="s">
        <v>1230</v>
      </c>
      <c r="E90" s="490"/>
      <c r="F90" s="241"/>
      <c r="G90" s="242"/>
      <c r="H90" s="243"/>
    </row>
    <row r="91" spans="1:8">
      <c r="A91" s="506"/>
      <c r="B91" s="507">
        <v>38</v>
      </c>
      <c r="C91" s="508">
        <v>8810893</v>
      </c>
      <c r="D91" s="509" t="s">
        <v>1231</v>
      </c>
      <c r="E91" s="509" t="s">
        <v>1206</v>
      </c>
      <c r="F91" s="275">
        <v>50</v>
      </c>
      <c r="G91" s="276"/>
      <c r="H91" s="277">
        <f>F91*G91</f>
        <v>0</v>
      </c>
    </row>
    <row r="92" spans="1:8">
      <c r="A92" s="476"/>
      <c r="B92" s="477" t="s">
        <v>309</v>
      </c>
      <c r="C92" s="499">
        <v>3</v>
      </c>
      <c r="D92" s="500" t="s">
        <v>1242</v>
      </c>
      <c r="E92" s="500" t="s">
        <v>1165</v>
      </c>
      <c r="F92" s="223">
        <v>2</v>
      </c>
      <c r="G92" s="263"/>
      <c r="H92" s="225">
        <f>$H$67+$H$70+$H$72+$H$73+$H$75+$H$78+$H$80+$H$81+$H$84+$H$85+$H$86+$H$87+$H$89+$H$91</f>
        <v>0</v>
      </c>
    </row>
    <row r="93" spans="1:8">
      <c r="A93" s="483"/>
      <c r="B93" s="484" t="s">
        <v>1161</v>
      </c>
      <c r="C93" s="485" t="s">
        <v>1255</v>
      </c>
      <c r="D93" s="486" t="s">
        <v>1256</v>
      </c>
      <c r="E93" s="486"/>
      <c r="F93" s="234"/>
      <c r="G93" s="235"/>
      <c r="H93" s="236"/>
    </row>
    <row r="94" spans="1:8">
      <c r="B94" s="471">
        <v>77</v>
      </c>
      <c r="C94" s="472" t="s">
        <v>1257</v>
      </c>
      <c r="D94" s="473" t="s">
        <v>1258</v>
      </c>
      <c r="E94" s="473" t="s">
        <v>1259</v>
      </c>
      <c r="F94" s="213">
        <v>42</v>
      </c>
      <c r="H94" s="215">
        <f>F94*G94</f>
        <v>0</v>
      </c>
    </row>
    <row r="95" spans="1:8">
      <c r="D95" s="473" t="s">
        <v>1260</v>
      </c>
    </row>
    <row r="96" spans="1:8">
      <c r="A96" s="487" t="s">
        <v>1480</v>
      </c>
      <c r="B96" s="488"/>
      <c r="C96" s="489"/>
      <c r="D96" s="490"/>
      <c r="E96" s="490"/>
      <c r="F96" s="241"/>
      <c r="G96" s="242"/>
      <c r="H96" s="243"/>
    </row>
    <row r="97" spans="1:8">
      <c r="A97" s="491"/>
      <c r="B97" s="492">
        <v>78</v>
      </c>
      <c r="C97" s="493" t="s">
        <v>1262</v>
      </c>
      <c r="D97" s="494" t="s">
        <v>1263</v>
      </c>
      <c r="E97" s="494" t="s">
        <v>1259</v>
      </c>
      <c r="F97" s="248">
        <v>3.36</v>
      </c>
      <c r="G97" s="249"/>
      <c r="H97" s="250">
        <f>F97*G97</f>
        <v>0</v>
      </c>
    </row>
    <row r="98" spans="1:8">
      <c r="A98" s="491"/>
      <c r="B98" s="492">
        <v>79</v>
      </c>
      <c r="C98" s="493" t="s">
        <v>1264</v>
      </c>
      <c r="D98" s="494" t="s">
        <v>1265</v>
      </c>
      <c r="E98" s="494" t="s">
        <v>1259</v>
      </c>
      <c r="F98" s="248">
        <v>4.2</v>
      </c>
      <c r="G98" s="249"/>
      <c r="H98" s="250">
        <f>F98*G98</f>
        <v>0</v>
      </c>
    </row>
    <row r="99" spans="1:8">
      <c r="A99" s="491"/>
      <c r="B99" s="492">
        <v>80</v>
      </c>
      <c r="C99" s="493">
        <v>2100881</v>
      </c>
      <c r="D99" s="494" t="s">
        <v>1266</v>
      </c>
      <c r="E99" s="494" t="s">
        <v>1259</v>
      </c>
      <c r="F99" s="248">
        <v>4.41</v>
      </c>
      <c r="G99" s="249"/>
      <c r="H99" s="250">
        <f>F99*G99</f>
        <v>0</v>
      </c>
    </row>
    <row r="100" spans="1:8">
      <c r="B100" s="471">
        <v>81</v>
      </c>
      <c r="C100" s="472" t="s">
        <v>1267</v>
      </c>
      <c r="D100" s="473" t="s">
        <v>1268</v>
      </c>
      <c r="E100" s="473" t="s">
        <v>1226</v>
      </c>
      <c r="F100" s="251">
        <v>11.03</v>
      </c>
      <c r="G100" s="252"/>
      <c r="H100" s="253">
        <f>F100*G100</f>
        <v>0</v>
      </c>
    </row>
    <row r="101" spans="1:8">
      <c r="A101" s="487"/>
      <c r="B101" s="488"/>
      <c r="C101" s="489"/>
      <c r="D101" s="490" t="s">
        <v>1269</v>
      </c>
      <c r="E101" s="490"/>
      <c r="F101" s="241"/>
      <c r="G101" s="242"/>
      <c r="H101" s="243"/>
    </row>
    <row r="102" spans="1:8">
      <c r="B102" s="471">
        <v>82</v>
      </c>
      <c r="C102" s="472" t="s">
        <v>1270</v>
      </c>
      <c r="D102" s="473" t="s">
        <v>1271</v>
      </c>
      <c r="E102" s="473" t="s">
        <v>1259</v>
      </c>
      <c r="F102" s="251">
        <v>16.8</v>
      </c>
      <c r="G102" s="252"/>
      <c r="H102" s="253">
        <f>F102*G102</f>
        <v>0</v>
      </c>
    </row>
    <row r="103" spans="1:8">
      <c r="A103" s="487"/>
      <c r="B103" s="488"/>
      <c r="C103" s="489"/>
      <c r="D103" s="490" t="s">
        <v>1272</v>
      </c>
      <c r="E103" s="490"/>
      <c r="F103" s="241"/>
      <c r="G103" s="242"/>
      <c r="H103" s="243"/>
    </row>
    <row r="104" spans="1:8">
      <c r="B104" s="471">
        <v>83</v>
      </c>
      <c r="C104" s="472" t="s">
        <v>1273</v>
      </c>
      <c r="D104" s="473" t="s">
        <v>1274</v>
      </c>
      <c r="E104" s="473" t="s">
        <v>1275</v>
      </c>
      <c r="F104" s="251">
        <v>0.16800000000000001</v>
      </c>
      <c r="G104" s="252"/>
      <c r="H104" s="253">
        <f>F104*G104</f>
        <v>0</v>
      </c>
    </row>
    <row r="105" spans="1:8">
      <c r="A105" s="487"/>
      <c r="B105" s="488"/>
      <c r="C105" s="489"/>
      <c r="D105" s="490" t="s">
        <v>1276</v>
      </c>
      <c r="E105" s="490"/>
      <c r="F105" s="241"/>
      <c r="G105" s="242"/>
      <c r="H105" s="243"/>
    </row>
    <row r="106" spans="1:8">
      <c r="B106" s="471">
        <v>84</v>
      </c>
      <c r="C106" s="472" t="s">
        <v>1277</v>
      </c>
      <c r="D106" s="473" t="s">
        <v>1278</v>
      </c>
      <c r="E106" s="473" t="s">
        <v>1226</v>
      </c>
      <c r="F106" s="251">
        <v>45.4</v>
      </c>
      <c r="G106" s="252"/>
      <c r="H106" s="253">
        <f>F106*G106</f>
        <v>0</v>
      </c>
    </row>
    <row r="107" spans="1:8">
      <c r="D107" s="473" t="s">
        <v>1279</v>
      </c>
    </row>
    <row r="108" spans="1:8">
      <c r="A108" s="487" t="s">
        <v>1280</v>
      </c>
      <c r="B108" s="488"/>
      <c r="C108" s="489"/>
      <c r="D108" s="490"/>
      <c r="E108" s="490"/>
      <c r="F108" s="241"/>
      <c r="G108" s="242"/>
      <c r="H108" s="243"/>
    </row>
    <row r="109" spans="1:8">
      <c r="B109" s="471">
        <v>85</v>
      </c>
      <c r="C109" s="472" t="s">
        <v>1281</v>
      </c>
      <c r="D109" s="473" t="s">
        <v>1225</v>
      </c>
      <c r="E109" s="473" t="s">
        <v>1226</v>
      </c>
      <c r="F109" s="251">
        <v>45.4</v>
      </c>
      <c r="G109" s="252"/>
      <c r="H109" s="253">
        <f>F109*G109</f>
        <v>0</v>
      </c>
    </row>
    <row r="110" spans="1:8">
      <c r="A110" s="487"/>
      <c r="B110" s="488"/>
      <c r="C110" s="489"/>
      <c r="D110" s="490" t="s">
        <v>1282</v>
      </c>
      <c r="E110" s="490"/>
      <c r="F110" s="241"/>
      <c r="G110" s="242"/>
      <c r="H110" s="243"/>
    </row>
    <row r="111" spans="1:8">
      <c r="B111" s="471">
        <v>86</v>
      </c>
      <c r="C111" s="472" t="s">
        <v>1283</v>
      </c>
      <c r="D111" s="473" t="s">
        <v>1284</v>
      </c>
      <c r="E111" s="473" t="s">
        <v>1169</v>
      </c>
      <c r="F111" s="251">
        <v>840</v>
      </c>
      <c r="G111" s="252"/>
      <c r="H111" s="253">
        <f>F111*G111</f>
        <v>0</v>
      </c>
    </row>
    <row r="112" spans="1:8">
      <c r="A112" s="487"/>
      <c r="B112" s="488"/>
      <c r="C112" s="489"/>
      <c r="D112" s="490" t="s">
        <v>1285</v>
      </c>
      <c r="E112" s="490"/>
      <c r="F112" s="241"/>
      <c r="G112" s="242"/>
      <c r="H112" s="243"/>
    </row>
    <row r="113" spans="1:8">
      <c r="B113" s="471">
        <v>87</v>
      </c>
      <c r="C113" s="472" t="s">
        <v>1286</v>
      </c>
      <c r="D113" s="473" t="s">
        <v>1287</v>
      </c>
      <c r="E113" s="473" t="s">
        <v>1169</v>
      </c>
      <c r="F113" s="251">
        <v>840</v>
      </c>
      <c r="G113" s="252"/>
      <c r="H113" s="253">
        <f>F113*G113</f>
        <v>0</v>
      </c>
    </row>
    <row r="114" spans="1:8">
      <c r="A114" s="487"/>
      <c r="B114" s="488"/>
      <c r="C114" s="489"/>
      <c r="D114" s="490" t="s">
        <v>1288</v>
      </c>
      <c r="E114" s="490"/>
      <c r="F114" s="241"/>
      <c r="G114" s="242"/>
      <c r="H114" s="243"/>
    </row>
    <row r="115" spans="1:8">
      <c r="A115" s="491"/>
      <c r="B115" s="492">
        <v>88</v>
      </c>
      <c r="C115" s="493" t="s">
        <v>1289</v>
      </c>
      <c r="D115" s="494" t="s">
        <v>1290</v>
      </c>
      <c r="E115" s="494" t="s">
        <v>1259</v>
      </c>
      <c r="F115" s="248">
        <v>25.2</v>
      </c>
      <c r="G115" s="249"/>
      <c r="H115" s="250">
        <f>F115*G115</f>
        <v>0</v>
      </c>
    </row>
    <row r="116" spans="1:8">
      <c r="A116" s="491"/>
      <c r="B116" s="492">
        <v>89</v>
      </c>
      <c r="C116" s="493">
        <v>2100912</v>
      </c>
      <c r="D116" s="494" t="s">
        <v>1291</v>
      </c>
      <c r="E116" s="494" t="s">
        <v>1259</v>
      </c>
      <c r="F116" s="248">
        <v>26.46</v>
      </c>
      <c r="G116" s="249"/>
      <c r="H116" s="250">
        <f>F116*G116</f>
        <v>0</v>
      </c>
    </row>
    <row r="117" spans="1:8">
      <c r="A117" s="491"/>
      <c r="B117" s="492">
        <v>90</v>
      </c>
      <c r="C117" s="493" t="s">
        <v>1292</v>
      </c>
      <c r="D117" s="494" t="s">
        <v>1293</v>
      </c>
      <c r="E117" s="494" t="s">
        <v>1259</v>
      </c>
      <c r="F117" s="248">
        <v>4.2</v>
      </c>
      <c r="G117" s="249"/>
      <c r="H117" s="250">
        <f>F117*G117</f>
        <v>0</v>
      </c>
    </row>
    <row r="118" spans="1:8">
      <c r="A118" s="491"/>
      <c r="B118" s="492">
        <v>91</v>
      </c>
      <c r="C118" s="493">
        <v>2100934</v>
      </c>
      <c r="D118" s="494" t="s">
        <v>1294</v>
      </c>
      <c r="E118" s="494" t="s">
        <v>1259</v>
      </c>
      <c r="F118" s="248">
        <v>4.41</v>
      </c>
      <c r="G118" s="249"/>
      <c r="H118" s="250">
        <f>F118*G118</f>
        <v>0</v>
      </c>
    </row>
    <row r="119" spans="1:8">
      <c r="B119" s="471">
        <v>92</v>
      </c>
      <c r="C119" s="472" t="s">
        <v>1267</v>
      </c>
      <c r="D119" s="473" t="s">
        <v>1268</v>
      </c>
      <c r="E119" s="473" t="s">
        <v>1226</v>
      </c>
      <c r="F119" s="251">
        <v>77.2</v>
      </c>
      <c r="G119" s="252"/>
      <c r="H119" s="253">
        <f>F119*G119</f>
        <v>0</v>
      </c>
    </row>
    <row r="120" spans="1:8">
      <c r="A120" s="487"/>
      <c r="B120" s="488"/>
      <c r="C120" s="489"/>
      <c r="D120" s="490" t="s">
        <v>1269</v>
      </c>
      <c r="E120" s="490"/>
      <c r="F120" s="241"/>
      <c r="G120" s="242"/>
      <c r="H120" s="243"/>
    </row>
    <row r="121" spans="1:8">
      <c r="B121" s="471">
        <v>93</v>
      </c>
      <c r="C121" s="472" t="s">
        <v>1224</v>
      </c>
      <c r="D121" s="473" t="s">
        <v>1225</v>
      </c>
      <c r="E121" s="473" t="s">
        <v>1226</v>
      </c>
      <c r="F121" s="251">
        <v>5.6</v>
      </c>
      <c r="G121" s="252"/>
      <c r="H121" s="253">
        <f>F121*G121</f>
        <v>0</v>
      </c>
    </row>
    <row r="122" spans="1:8">
      <c r="D122" s="473" t="s">
        <v>1227</v>
      </c>
    </row>
    <row r="123" spans="1:8">
      <c r="A123" s="470" t="s">
        <v>1295</v>
      </c>
      <c r="F123" s="251"/>
      <c r="G123" s="252"/>
      <c r="H123" s="253"/>
    </row>
    <row r="124" spans="1:8">
      <c r="A124" s="476"/>
      <c r="B124" s="477" t="s">
        <v>309</v>
      </c>
      <c r="C124" s="499" t="s">
        <v>1255</v>
      </c>
      <c r="D124" s="500" t="s">
        <v>1256</v>
      </c>
      <c r="E124" s="500" t="s">
        <v>1259</v>
      </c>
      <c r="F124" s="223">
        <v>42</v>
      </c>
      <c r="G124" s="263"/>
      <c r="H124" s="225">
        <f>$H$94+$H$97+$H$98+$H$99+$H$100+$H$102+$H$104+$H$106+$H$109+$H$111+$H$113+$H$115+$H$116+$H$117+$H$118+$H$119+$H$121</f>
        <v>0</v>
      </c>
    </row>
    <row r="125" spans="1:8">
      <c r="A125" s="483"/>
      <c r="B125" s="484" t="s">
        <v>1161</v>
      </c>
      <c r="C125" s="485">
        <v>8</v>
      </c>
      <c r="D125" s="486" t="s">
        <v>1296</v>
      </c>
      <c r="E125" s="486"/>
      <c r="F125" s="234"/>
      <c r="G125" s="235"/>
      <c r="H125" s="236"/>
    </row>
    <row r="126" spans="1:8">
      <c r="B126" s="471">
        <v>13</v>
      </c>
      <c r="C126" s="472" t="s">
        <v>1297</v>
      </c>
      <c r="D126" s="473" t="s">
        <v>1258</v>
      </c>
      <c r="E126" s="473" t="s">
        <v>1259</v>
      </c>
      <c r="F126" s="213">
        <v>408</v>
      </c>
      <c r="H126" s="215">
        <f>F126*G126</f>
        <v>0</v>
      </c>
    </row>
    <row r="127" spans="1:8">
      <c r="D127" s="473" t="s">
        <v>1298</v>
      </c>
    </row>
    <row r="128" spans="1:8">
      <c r="A128" s="487" t="s">
        <v>1481</v>
      </c>
      <c r="B128" s="488"/>
      <c r="C128" s="489"/>
      <c r="D128" s="490"/>
      <c r="E128" s="490"/>
      <c r="F128" s="241"/>
      <c r="G128" s="242"/>
      <c r="H128" s="243"/>
    </row>
    <row r="129" spans="1:8">
      <c r="A129" s="491"/>
      <c r="B129" s="492">
        <v>14</v>
      </c>
      <c r="C129" s="493" t="s">
        <v>1300</v>
      </c>
      <c r="D129" s="494" t="s">
        <v>1301</v>
      </c>
      <c r="E129" s="494" t="s">
        <v>1206</v>
      </c>
      <c r="F129" s="248">
        <v>1700</v>
      </c>
      <c r="G129" s="249"/>
      <c r="H129" s="250">
        <f>F129*G129</f>
        <v>0</v>
      </c>
    </row>
    <row r="130" spans="1:8">
      <c r="B130" s="471">
        <v>15</v>
      </c>
      <c r="C130" s="472" t="s">
        <v>1270</v>
      </c>
      <c r="D130" s="473" t="s">
        <v>1271</v>
      </c>
      <c r="E130" s="473" t="s">
        <v>1259</v>
      </c>
      <c r="F130" s="251">
        <v>153</v>
      </c>
      <c r="G130" s="252"/>
      <c r="H130" s="253">
        <f>F130*G130</f>
        <v>0</v>
      </c>
    </row>
    <row r="131" spans="1:8">
      <c r="D131" s="473" t="s">
        <v>1272</v>
      </c>
    </row>
    <row r="132" spans="1:8">
      <c r="A132" s="487" t="s">
        <v>1302</v>
      </c>
      <c r="B132" s="488"/>
      <c r="C132" s="489"/>
      <c r="D132" s="490"/>
      <c r="E132" s="490"/>
      <c r="F132" s="241"/>
      <c r="G132" s="242"/>
      <c r="H132" s="243"/>
    </row>
    <row r="133" spans="1:8">
      <c r="A133" s="491"/>
      <c r="B133" s="492">
        <v>16</v>
      </c>
      <c r="C133" s="493">
        <v>2200379</v>
      </c>
      <c r="D133" s="494" t="s">
        <v>1303</v>
      </c>
      <c r="E133" s="494" t="s">
        <v>1259</v>
      </c>
      <c r="F133" s="248">
        <v>153</v>
      </c>
      <c r="G133" s="249"/>
      <c r="H133" s="250">
        <f>F133*G133</f>
        <v>0</v>
      </c>
    </row>
    <row r="134" spans="1:8">
      <c r="B134" s="471">
        <v>17</v>
      </c>
      <c r="C134" s="472" t="s">
        <v>1304</v>
      </c>
      <c r="D134" s="473" t="s">
        <v>1271</v>
      </c>
      <c r="E134" s="473" t="s">
        <v>1259</v>
      </c>
      <c r="F134" s="251">
        <v>170</v>
      </c>
      <c r="G134" s="252"/>
      <c r="H134" s="253">
        <f>F134*G134</f>
        <v>0</v>
      </c>
    </row>
    <row r="135" spans="1:8">
      <c r="A135" s="487"/>
      <c r="B135" s="488"/>
      <c r="C135" s="489"/>
      <c r="D135" s="490" t="s">
        <v>1305</v>
      </c>
      <c r="E135" s="490"/>
      <c r="F135" s="241"/>
      <c r="G135" s="242"/>
      <c r="H135" s="243"/>
    </row>
    <row r="136" spans="1:8">
      <c r="B136" s="471">
        <v>18</v>
      </c>
      <c r="C136" s="472" t="s">
        <v>1277</v>
      </c>
      <c r="D136" s="473" t="s">
        <v>1278</v>
      </c>
      <c r="E136" s="473" t="s">
        <v>1226</v>
      </c>
      <c r="F136" s="251">
        <v>428.4</v>
      </c>
      <c r="G136" s="252"/>
      <c r="H136" s="253">
        <f>F136*G136</f>
        <v>0</v>
      </c>
    </row>
    <row r="137" spans="1:8">
      <c r="A137" s="487"/>
      <c r="B137" s="488"/>
      <c r="C137" s="489"/>
      <c r="D137" s="490" t="s">
        <v>1279</v>
      </c>
      <c r="E137" s="490"/>
      <c r="F137" s="241"/>
      <c r="G137" s="242"/>
      <c r="H137" s="243"/>
    </row>
    <row r="138" spans="1:8">
      <c r="B138" s="471">
        <v>19</v>
      </c>
      <c r="C138" s="472" t="s">
        <v>1281</v>
      </c>
      <c r="D138" s="473" t="s">
        <v>1225</v>
      </c>
      <c r="E138" s="473" t="s">
        <v>1226</v>
      </c>
      <c r="F138" s="251">
        <v>428.4</v>
      </c>
      <c r="G138" s="252"/>
      <c r="H138" s="253">
        <f>F138*G138</f>
        <v>0</v>
      </c>
    </row>
    <row r="139" spans="1:8">
      <c r="A139" s="487"/>
      <c r="B139" s="488"/>
      <c r="C139" s="489"/>
      <c r="D139" s="490" t="s">
        <v>1282</v>
      </c>
      <c r="E139" s="490"/>
      <c r="F139" s="241"/>
      <c r="G139" s="242"/>
      <c r="H139" s="243"/>
    </row>
    <row r="140" spans="1:8">
      <c r="A140" s="491"/>
      <c r="B140" s="492">
        <v>20</v>
      </c>
      <c r="C140" s="493" t="s">
        <v>1262</v>
      </c>
      <c r="D140" s="494" t="s">
        <v>1263</v>
      </c>
      <c r="E140" s="494" t="s">
        <v>1259</v>
      </c>
      <c r="F140" s="248">
        <v>136</v>
      </c>
      <c r="G140" s="249"/>
      <c r="H140" s="250">
        <f>F140*G140</f>
        <v>0</v>
      </c>
    </row>
    <row r="141" spans="1:8">
      <c r="B141" s="471">
        <v>21</v>
      </c>
      <c r="C141" s="472" t="s">
        <v>1224</v>
      </c>
      <c r="D141" s="473" t="s">
        <v>1225</v>
      </c>
      <c r="E141" s="473" t="s">
        <v>1226</v>
      </c>
      <c r="F141" s="251">
        <v>465.8</v>
      </c>
      <c r="G141" s="252"/>
      <c r="H141" s="253">
        <f>F141*G141</f>
        <v>0</v>
      </c>
    </row>
    <row r="142" spans="1:8">
      <c r="D142" s="473" t="s">
        <v>1227</v>
      </c>
      <c r="F142" s="251"/>
      <c r="G142" s="252"/>
      <c r="H142" s="253"/>
    </row>
    <row r="143" spans="1:8">
      <c r="A143" s="476"/>
      <c r="B143" s="477" t="s">
        <v>309</v>
      </c>
      <c r="C143" s="499">
        <v>8</v>
      </c>
      <c r="D143" s="500" t="s">
        <v>1296</v>
      </c>
      <c r="E143" s="500" t="s">
        <v>1206</v>
      </c>
      <c r="F143" s="223">
        <v>1700</v>
      </c>
      <c r="G143" s="263"/>
      <c r="H143" s="225">
        <f>$H$126+$H$129+$H$130+$H$133+$H$134+$H$136+$H$138+$H$140+$H$141</f>
        <v>0</v>
      </c>
    </row>
    <row r="144" spans="1:8">
      <c r="A144" s="483"/>
      <c r="B144" s="484" t="s">
        <v>1161</v>
      </c>
      <c r="C144" s="485">
        <v>9</v>
      </c>
      <c r="D144" s="486" t="s">
        <v>1306</v>
      </c>
      <c r="E144" s="486"/>
      <c r="F144" s="234"/>
      <c r="G144" s="235"/>
      <c r="H144" s="236"/>
    </row>
    <row r="145" spans="1:8">
      <c r="B145" s="471">
        <v>22</v>
      </c>
      <c r="C145" s="472" t="s">
        <v>1307</v>
      </c>
      <c r="D145" s="473" t="s">
        <v>1308</v>
      </c>
      <c r="E145" s="473" t="s">
        <v>1206</v>
      </c>
      <c r="F145" s="213">
        <v>36</v>
      </c>
      <c r="H145" s="215">
        <f>F145*G145</f>
        <v>0</v>
      </c>
    </row>
    <row r="146" spans="1:8">
      <c r="D146" s="473" t="s">
        <v>1309</v>
      </c>
    </row>
    <row r="147" spans="1:8">
      <c r="A147" s="487"/>
      <c r="B147" s="488"/>
      <c r="C147" s="489"/>
      <c r="D147" s="490"/>
      <c r="E147" s="490"/>
      <c r="F147" s="241"/>
      <c r="G147" s="242"/>
      <c r="H147" s="243"/>
    </row>
    <row r="148" spans="1:8">
      <c r="A148" s="491"/>
      <c r="B148" s="492">
        <v>23</v>
      </c>
      <c r="C148" s="493" t="s">
        <v>1310</v>
      </c>
      <c r="D148" s="494" t="s">
        <v>1311</v>
      </c>
      <c r="E148" s="494" t="s">
        <v>1259</v>
      </c>
      <c r="F148" s="248">
        <v>3</v>
      </c>
      <c r="G148" s="249"/>
      <c r="H148" s="250">
        <f>F148*G148</f>
        <v>0</v>
      </c>
    </row>
    <row r="149" spans="1:8">
      <c r="A149" s="506"/>
      <c r="B149" s="507">
        <v>24</v>
      </c>
      <c r="C149" s="508" t="s">
        <v>1312</v>
      </c>
      <c r="D149" s="509" t="s">
        <v>1313</v>
      </c>
      <c r="E149" s="509" t="s">
        <v>1165</v>
      </c>
      <c r="F149" s="275">
        <v>1</v>
      </c>
      <c r="G149" s="276"/>
      <c r="H149" s="277">
        <f>F149*G149</f>
        <v>0</v>
      </c>
    </row>
    <row r="150" spans="1:8">
      <c r="A150" s="476"/>
      <c r="B150" s="477" t="s">
        <v>309</v>
      </c>
      <c r="C150" s="499">
        <v>9</v>
      </c>
      <c r="D150" s="500" t="s">
        <v>1306</v>
      </c>
      <c r="E150" s="500" t="s">
        <v>1206</v>
      </c>
      <c r="F150" s="223">
        <v>36</v>
      </c>
      <c r="G150" s="263"/>
      <c r="H150" s="225">
        <f>$H$145+$H$148+$H$149</f>
        <v>0</v>
      </c>
    </row>
    <row r="151" spans="1:8">
      <c r="A151" s="483"/>
      <c r="B151" s="484" t="s">
        <v>1161</v>
      </c>
      <c r="C151" s="485">
        <v>6</v>
      </c>
      <c r="D151" s="486" t="s">
        <v>1314</v>
      </c>
      <c r="E151" s="486"/>
      <c r="F151" s="234"/>
      <c r="G151" s="235"/>
      <c r="H151" s="236"/>
    </row>
    <row r="152" spans="1:8">
      <c r="B152" s="471">
        <v>39</v>
      </c>
      <c r="C152" s="472" t="s">
        <v>1257</v>
      </c>
      <c r="D152" s="473" t="s">
        <v>1258</v>
      </c>
      <c r="E152" s="473" t="s">
        <v>1259</v>
      </c>
      <c r="F152" s="213">
        <v>2.8</v>
      </c>
      <c r="H152" s="215">
        <f>F152*G152</f>
        <v>0</v>
      </c>
    </row>
    <row r="153" spans="1:8">
      <c r="D153" s="473" t="s">
        <v>1260</v>
      </c>
    </row>
    <row r="154" spans="1:8">
      <c r="A154" s="487" t="s">
        <v>1482</v>
      </c>
      <c r="B154" s="488"/>
      <c r="C154" s="489"/>
      <c r="D154" s="490"/>
      <c r="E154" s="490"/>
      <c r="F154" s="241"/>
      <c r="G154" s="242"/>
      <c r="H154" s="243"/>
    </row>
    <row r="155" spans="1:8">
      <c r="A155" s="491"/>
      <c r="B155" s="492">
        <v>40</v>
      </c>
      <c r="C155" s="493" t="s">
        <v>1262</v>
      </c>
      <c r="D155" s="494" t="s">
        <v>1263</v>
      </c>
      <c r="E155" s="494" t="s">
        <v>1259</v>
      </c>
      <c r="F155" s="248">
        <v>0.28000000000000003</v>
      </c>
      <c r="G155" s="249"/>
      <c r="H155" s="250">
        <f>F155*G155</f>
        <v>0</v>
      </c>
    </row>
    <row r="156" spans="1:8">
      <c r="A156" s="491"/>
      <c r="B156" s="492">
        <v>41</v>
      </c>
      <c r="C156" s="493" t="s">
        <v>1264</v>
      </c>
      <c r="D156" s="494" t="s">
        <v>1265</v>
      </c>
      <c r="E156" s="494" t="s">
        <v>1259</v>
      </c>
      <c r="F156" s="248">
        <v>0.28000000000000003</v>
      </c>
      <c r="G156" s="249"/>
      <c r="H156" s="250">
        <f>F156*G156</f>
        <v>0</v>
      </c>
    </row>
    <row r="157" spans="1:8">
      <c r="A157" s="491"/>
      <c r="B157" s="492">
        <v>42</v>
      </c>
      <c r="C157" s="493">
        <v>2100920</v>
      </c>
      <c r="D157" s="494" t="s">
        <v>1316</v>
      </c>
      <c r="E157" s="494" t="s">
        <v>1259</v>
      </c>
      <c r="F157" s="248">
        <v>0.29399999999999998</v>
      </c>
      <c r="G157" s="249"/>
      <c r="H157" s="250">
        <f>F157*G157</f>
        <v>0</v>
      </c>
    </row>
    <row r="158" spans="1:8">
      <c r="B158" s="471">
        <v>43</v>
      </c>
      <c r="C158" s="472" t="s">
        <v>1267</v>
      </c>
      <c r="D158" s="473" t="s">
        <v>1268</v>
      </c>
      <c r="E158" s="473" t="s">
        <v>1226</v>
      </c>
      <c r="F158" s="251">
        <v>0.74</v>
      </c>
      <c r="G158" s="252"/>
      <c r="H158" s="253">
        <f>F158*G158</f>
        <v>0</v>
      </c>
    </row>
    <row r="159" spans="1:8">
      <c r="A159" s="487"/>
      <c r="B159" s="488"/>
      <c r="C159" s="489"/>
      <c r="D159" s="490" t="s">
        <v>1269</v>
      </c>
      <c r="E159" s="490"/>
      <c r="F159" s="241"/>
      <c r="G159" s="242"/>
      <c r="H159" s="243"/>
    </row>
    <row r="160" spans="1:8">
      <c r="B160" s="471">
        <v>44</v>
      </c>
      <c r="C160" s="472" t="s">
        <v>1270</v>
      </c>
      <c r="D160" s="473" t="s">
        <v>1271</v>
      </c>
      <c r="E160" s="473" t="s">
        <v>1259</v>
      </c>
      <c r="F160" s="251">
        <v>1.1200000000000001</v>
      </c>
      <c r="G160" s="252"/>
      <c r="H160" s="253">
        <f>F160*G160</f>
        <v>0</v>
      </c>
    </row>
    <row r="161" spans="1:8">
      <c r="A161" s="487"/>
      <c r="B161" s="488"/>
      <c r="C161" s="489"/>
      <c r="D161" s="490" t="s">
        <v>1272</v>
      </c>
      <c r="E161" s="490"/>
      <c r="F161" s="241"/>
      <c r="G161" s="242"/>
      <c r="H161" s="243"/>
    </row>
    <row r="162" spans="1:8">
      <c r="B162" s="471">
        <v>45</v>
      </c>
      <c r="C162" s="472" t="s">
        <v>1277</v>
      </c>
      <c r="D162" s="473" t="s">
        <v>1278</v>
      </c>
      <c r="E162" s="473" t="s">
        <v>1226</v>
      </c>
      <c r="F162" s="251">
        <v>3.03</v>
      </c>
      <c r="G162" s="252"/>
      <c r="H162" s="253">
        <f>F162*G162</f>
        <v>0</v>
      </c>
    </row>
    <row r="163" spans="1:8">
      <c r="D163" s="473" t="s">
        <v>1279</v>
      </c>
    </row>
    <row r="164" spans="1:8">
      <c r="A164" s="487" t="s">
        <v>1317</v>
      </c>
      <c r="B164" s="488"/>
      <c r="C164" s="489"/>
      <c r="D164" s="490"/>
      <c r="E164" s="490"/>
      <c r="F164" s="241"/>
      <c r="G164" s="242"/>
      <c r="H164" s="243"/>
    </row>
    <row r="165" spans="1:8">
      <c r="B165" s="471">
        <v>46</v>
      </c>
      <c r="C165" s="472" t="s">
        <v>1281</v>
      </c>
      <c r="D165" s="473" t="s">
        <v>1225</v>
      </c>
      <c r="E165" s="473" t="s">
        <v>1226</v>
      </c>
      <c r="F165" s="251">
        <v>3.03</v>
      </c>
      <c r="G165" s="252"/>
      <c r="H165" s="253">
        <f>F165*G165</f>
        <v>0</v>
      </c>
    </row>
    <row r="166" spans="1:8">
      <c r="D166" s="473" t="s">
        <v>1282</v>
      </c>
    </row>
    <row r="167" spans="1:8">
      <c r="A167" s="487" t="s">
        <v>1318</v>
      </c>
      <c r="B167" s="488"/>
      <c r="C167" s="489"/>
      <c r="D167" s="490"/>
      <c r="E167" s="490"/>
      <c r="F167" s="241"/>
      <c r="G167" s="242"/>
      <c r="H167" s="243"/>
    </row>
    <row r="168" spans="1:8">
      <c r="B168" s="471">
        <v>47</v>
      </c>
      <c r="C168" s="472" t="s">
        <v>1283</v>
      </c>
      <c r="D168" s="473" t="s">
        <v>1284</v>
      </c>
      <c r="E168" s="473" t="s">
        <v>1169</v>
      </c>
      <c r="F168" s="251">
        <v>140</v>
      </c>
      <c r="G168" s="252"/>
      <c r="H168" s="253">
        <f>F168*G168</f>
        <v>0</v>
      </c>
    </row>
    <row r="169" spans="1:8">
      <c r="A169" s="487"/>
      <c r="B169" s="488"/>
      <c r="C169" s="489"/>
      <c r="D169" s="490" t="s">
        <v>1285</v>
      </c>
      <c r="E169" s="490"/>
      <c r="F169" s="241"/>
      <c r="G169" s="242"/>
      <c r="H169" s="243"/>
    </row>
    <row r="170" spans="1:8">
      <c r="B170" s="471">
        <v>48</v>
      </c>
      <c r="C170" s="472" t="s">
        <v>1286</v>
      </c>
      <c r="D170" s="473" t="s">
        <v>1287</v>
      </c>
      <c r="E170" s="473" t="s">
        <v>1169</v>
      </c>
      <c r="F170" s="251">
        <v>140</v>
      </c>
      <c r="G170" s="252"/>
      <c r="H170" s="253">
        <f>F170*G170</f>
        <v>0</v>
      </c>
    </row>
    <row r="171" spans="1:8">
      <c r="A171" s="487"/>
      <c r="B171" s="488"/>
      <c r="C171" s="489"/>
      <c r="D171" s="490" t="s">
        <v>1288</v>
      </c>
      <c r="E171" s="490"/>
      <c r="F171" s="241"/>
      <c r="G171" s="242"/>
      <c r="H171" s="243"/>
    </row>
    <row r="172" spans="1:8">
      <c r="A172" s="491"/>
      <c r="B172" s="492">
        <v>49</v>
      </c>
      <c r="C172" s="493" t="s">
        <v>1289</v>
      </c>
      <c r="D172" s="494" t="s">
        <v>1290</v>
      </c>
      <c r="E172" s="494" t="s">
        <v>1259</v>
      </c>
      <c r="F172" s="248">
        <v>1.91</v>
      </c>
      <c r="G172" s="249"/>
      <c r="H172" s="250">
        <f>F172*G172</f>
        <v>0</v>
      </c>
    </row>
    <row r="173" spans="1:8">
      <c r="A173" s="491"/>
      <c r="B173" s="492">
        <v>50</v>
      </c>
      <c r="C173" s="493">
        <v>2100912</v>
      </c>
      <c r="D173" s="494" t="s">
        <v>1291</v>
      </c>
      <c r="E173" s="494" t="s">
        <v>1259</v>
      </c>
      <c r="F173" s="248">
        <v>1.76</v>
      </c>
      <c r="G173" s="249"/>
      <c r="H173" s="250">
        <f>F173*G173</f>
        <v>0</v>
      </c>
    </row>
    <row r="174" spans="1:8">
      <c r="A174" s="491"/>
      <c r="B174" s="492">
        <v>51</v>
      </c>
      <c r="C174" s="493">
        <v>2100934</v>
      </c>
      <c r="D174" s="494" t="s">
        <v>1294</v>
      </c>
      <c r="E174" s="494" t="s">
        <v>1259</v>
      </c>
      <c r="F174" s="248">
        <v>0.24</v>
      </c>
      <c r="G174" s="249"/>
      <c r="H174" s="250">
        <f>F174*G174</f>
        <v>0</v>
      </c>
    </row>
    <row r="175" spans="1:8">
      <c r="B175" s="471">
        <v>52</v>
      </c>
      <c r="C175" s="472" t="s">
        <v>1267</v>
      </c>
      <c r="D175" s="473" t="s">
        <v>1268</v>
      </c>
      <c r="E175" s="473" t="s">
        <v>1226</v>
      </c>
      <c r="F175" s="251">
        <v>5</v>
      </c>
      <c r="G175" s="252"/>
      <c r="H175" s="253">
        <f>F175*G175</f>
        <v>0</v>
      </c>
    </row>
    <row r="176" spans="1:8">
      <c r="A176" s="487"/>
      <c r="B176" s="488"/>
      <c r="C176" s="489"/>
      <c r="D176" s="490" t="s">
        <v>1269</v>
      </c>
      <c r="E176" s="490"/>
      <c r="F176" s="241"/>
      <c r="G176" s="242"/>
      <c r="H176" s="243"/>
    </row>
    <row r="177" spans="1:8">
      <c r="B177" s="471">
        <v>53</v>
      </c>
      <c r="C177" s="472" t="s">
        <v>1224</v>
      </c>
      <c r="D177" s="473" t="s">
        <v>1225</v>
      </c>
      <c r="E177" s="473" t="s">
        <v>1226</v>
      </c>
      <c r="F177" s="251">
        <v>0.54</v>
      </c>
      <c r="G177" s="252"/>
      <c r="H177" s="253">
        <f>F177*G177</f>
        <v>0</v>
      </c>
    </row>
    <row r="178" spans="1:8">
      <c r="D178" s="473" t="s">
        <v>1227</v>
      </c>
      <c r="F178" s="251"/>
      <c r="G178" s="252"/>
      <c r="H178" s="253"/>
    </row>
    <row r="179" spans="1:8">
      <c r="A179" s="476"/>
      <c r="B179" s="477" t="s">
        <v>309</v>
      </c>
      <c r="C179" s="499">
        <v>6</v>
      </c>
      <c r="D179" s="500" t="s">
        <v>1314</v>
      </c>
      <c r="E179" s="500" t="s">
        <v>1319</v>
      </c>
      <c r="F179" s="223">
        <v>2</v>
      </c>
      <c r="G179" s="263"/>
      <c r="H179" s="225">
        <f>$H$152+$H$155+$H$156+$H$157+$H$158+$H$160+$H$162+$H$165+$H$168+$H$170+$H$172+$H$173+$H$174+$H$175+$H$177</f>
        <v>0</v>
      </c>
    </row>
    <row r="180" spans="1:8">
      <c r="A180" s="483"/>
      <c r="B180" s="484" t="s">
        <v>1161</v>
      </c>
      <c r="C180" s="485" t="s">
        <v>1320</v>
      </c>
      <c r="D180" s="486" t="s">
        <v>1321</v>
      </c>
      <c r="E180" s="486"/>
      <c r="F180" s="234"/>
      <c r="G180" s="235"/>
      <c r="H180" s="236"/>
    </row>
    <row r="181" spans="1:8">
      <c r="B181" s="471">
        <v>94</v>
      </c>
      <c r="C181" s="472" t="s">
        <v>1322</v>
      </c>
      <c r="D181" s="473" t="s">
        <v>1323</v>
      </c>
      <c r="E181" s="473" t="s">
        <v>1165</v>
      </c>
      <c r="F181" s="213">
        <v>1</v>
      </c>
      <c r="H181" s="215">
        <f>F181*G181</f>
        <v>0</v>
      </c>
    </row>
    <row r="182" spans="1:8">
      <c r="A182" s="487" t="s">
        <v>1299</v>
      </c>
      <c r="B182" s="488"/>
      <c r="C182" s="489"/>
      <c r="D182" s="490"/>
      <c r="E182" s="490"/>
      <c r="F182" s="241"/>
      <c r="G182" s="242"/>
      <c r="H182" s="243"/>
    </row>
    <row r="183" spans="1:8">
      <c r="A183" s="491"/>
      <c r="B183" s="492">
        <v>95</v>
      </c>
      <c r="C183" s="493" t="s">
        <v>1325</v>
      </c>
      <c r="D183" s="494" t="s">
        <v>1326</v>
      </c>
      <c r="E183" s="494" t="s">
        <v>1165</v>
      </c>
      <c r="F183" s="248">
        <v>1</v>
      </c>
      <c r="G183" s="249"/>
      <c r="H183" s="250">
        <f>F183*G183</f>
        <v>0</v>
      </c>
    </row>
    <row r="184" spans="1:8">
      <c r="B184" s="471">
        <v>96</v>
      </c>
      <c r="C184" s="472" t="s">
        <v>1327</v>
      </c>
      <c r="D184" s="473" t="s">
        <v>1328</v>
      </c>
      <c r="E184" s="473" t="s">
        <v>1165</v>
      </c>
      <c r="F184" s="251">
        <v>1</v>
      </c>
      <c r="G184" s="252"/>
      <c r="H184" s="253">
        <f>F184*G184</f>
        <v>0</v>
      </c>
    </row>
    <row r="185" spans="1:8">
      <c r="A185" s="487"/>
      <c r="B185" s="488"/>
      <c r="C185" s="489"/>
      <c r="D185" s="490" t="s">
        <v>1329</v>
      </c>
      <c r="E185" s="490"/>
      <c r="F185" s="241"/>
      <c r="G185" s="242"/>
      <c r="H185" s="243"/>
    </row>
    <row r="186" spans="1:8">
      <c r="A186" s="491"/>
      <c r="B186" s="492">
        <v>97</v>
      </c>
      <c r="C186" s="493" t="s">
        <v>1330</v>
      </c>
      <c r="D186" s="494" t="s">
        <v>1331</v>
      </c>
      <c r="E186" s="494" t="s">
        <v>1226</v>
      </c>
      <c r="F186" s="248">
        <v>1</v>
      </c>
      <c r="G186" s="249"/>
      <c r="H186" s="250">
        <f>F186*G186</f>
        <v>0</v>
      </c>
    </row>
    <row r="187" spans="1:8">
      <c r="B187" s="471">
        <v>98</v>
      </c>
      <c r="C187" s="472" t="s">
        <v>1332</v>
      </c>
      <c r="D187" s="473" t="s">
        <v>1333</v>
      </c>
      <c r="E187" s="473" t="s">
        <v>1334</v>
      </c>
      <c r="F187" s="251">
        <v>4</v>
      </c>
      <c r="G187" s="252"/>
      <c r="H187" s="253">
        <f>F187*G187</f>
        <v>0</v>
      </c>
    </row>
    <row r="188" spans="1:8">
      <c r="A188" s="470" t="s">
        <v>1335</v>
      </c>
      <c r="F188" s="251"/>
      <c r="G188" s="252"/>
      <c r="H188" s="253"/>
    </row>
    <row r="189" spans="1:8">
      <c r="A189" s="476"/>
      <c r="B189" s="477" t="s">
        <v>309</v>
      </c>
      <c r="C189" s="499" t="s">
        <v>1320</v>
      </c>
      <c r="D189" s="500" t="s">
        <v>1321</v>
      </c>
      <c r="E189" s="500" t="s">
        <v>1165</v>
      </c>
      <c r="F189" s="223">
        <v>1</v>
      </c>
      <c r="G189" s="263"/>
      <c r="H189" s="225">
        <f>$H$181+$H$183+$H$184+$H$186+$H$187</f>
        <v>0</v>
      </c>
    </row>
    <row r="190" spans="1:8">
      <c r="A190" s="483"/>
      <c r="B190" s="484" t="s">
        <v>1161</v>
      </c>
      <c r="C190" s="485">
        <v>7</v>
      </c>
      <c r="D190" s="486" t="s">
        <v>1336</v>
      </c>
      <c r="E190" s="486"/>
      <c r="F190" s="234"/>
      <c r="G190" s="235"/>
      <c r="H190" s="236"/>
    </row>
    <row r="191" spans="1:8">
      <c r="B191" s="471">
        <v>54</v>
      </c>
      <c r="C191" s="472" t="s">
        <v>1337</v>
      </c>
      <c r="D191" s="473" t="s">
        <v>1338</v>
      </c>
      <c r="E191" s="473" t="s">
        <v>1206</v>
      </c>
      <c r="F191" s="213">
        <v>1700</v>
      </c>
      <c r="H191" s="215">
        <f>F191*G191</f>
        <v>0</v>
      </c>
    </row>
    <row r="192" spans="1:8">
      <c r="D192" s="473" t="s">
        <v>1235</v>
      </c>
    </row>
    <row r="193" spans="1:8">
      <c r="A193" s="487" t="s">
        <v>1315</v>
      </c>
      <c r="B193" s="488"/>
      <c r="C193" s="489"/>
      <c r="D193" s="490"/>
      <c r="E193" s="490"/>
      <c r="F193" s="241"/>
      <c r="G193" s="242"/>
      <c r="H193" s="243"/>
    </row>
    <row r="194" spans="1:8">
      <c r="A194" s="491"/>
      <c r="B194" s="492">
        <v>55</v>
      </c>
      <c r="C194" s="493">
        <v>4803175</v>
      </c>
      <c r="D194" s="494" t="s">
        <v>1340</v>
      </c>
      <c r="E194" s="494" t="s">
        <v>1206</v>
      </c>
      <c r="F194" s="248">
        <v>1700</v>
      </c>
      <c r="G194" s="249"/>
      <c r="H194" s="250">
        <f>F194*G194</f>
        <v>0</v>
      </c>
    </row>
    <row r="195" spans="1:8">
      <c r="A195" s="491"/>
      <c r="B195" s="492">
        <v>56</v>
      </c>
      <c r="C195" s="493" t="s">
        <v>1237</v>
      </c>
      <c r="D195" s="494" t="s">
        <v>1238</v>
      </c>
      <c r="E195" s="494" t="s">
        <v>1165</v>
      </c>
      <c r="F195" s="248">
        <v>16</v>
      </c>
      <c r="G195" s="249"/>
      <c r="H195" s="250">
        <f>F195*G195</f>
        <v>0</v>
      </c>
    </row>
    <row r="196" spans="1:8">
      <c r="A196" s="491"/>
      <c r="B196" s="492">
        <v>57</v>
      </c>
      <c r="C196" s="493" t="s">
        <v>1239</v>
      </c>
      <c r="D196" s="494" t="s">
        <v>1240</v>
      </c>
      <c r="E196" s="494" t="s">
        <v>1241</v>
      </c>
      <c r="F196" s="248">
        <v>78</v>
      </c>
      <c r="G196" s="249"/>
      <c r="H196" s="250">
        <f>F196*G196</f>
        <v>0</v>
      </c>
    </row>
    <row r="197" spans="1:8">
      <c r="B197" s="471">
        <v>58</v>
      </c>
      <c r="C197" s="472" t="s">
        <v>1228</v>
      </c>
      <c r="D197" s="473" t="s">
        <v>1229</v>
      </c>
      <c r="E197" s="473" t="s">
        <v>1206</v>
      </c>
      <c r="F197" s="251">
        <v>44</v>
      </c>
      <c r="G197" s="252"/>
      <c r="H197" s="253">
        <f>F197*G197</f>
        <v>0</v>
      </c>
    </row>
    <row r="198" spans="1:8">
      <c r="D198" s="473" t="s">
        <v>1230</v>
      </c>
    </row>
    <row r="199" spans="1:8">
      <c r="A199" s="495" t="s">
        <v>1341</v>
      </c>
      <c r="B199" s="496"/>
      <c r="C199" s="497"/>
      <c r="D199" s="498"/>
      <c r="E199" s="498"/>
      <c r="F199" s="258"/>
      <c r="G199" s="259"/>
      <c r="H199" s="260"/>
    </row>
    <row r="200" spans="1:8">
      <c r="B200" s="471">
        <v>59</v>
      </c>
      <c r="C200" s="472" t="s">
        <v>1224</v>
      </c>
      <c r="D200" s="473" t="s">
        <v>1225</v>
      </c>
      <c r="E200" s="473" t="s">
        <v>1226</v>
      </c>
      <c r="F200" s="213">
        <v>5</v>
      </c>
      <c r="H200" s="215">
        <f>F200*G200</f>
        <v>0</v>
      </c>
    </row>
    <row r="201" spans="1:8">
      <c r="D201" s="473" t="s">
        <v>1227</v>
      </c>
      <c r="F201" s="251"/>
      <c r="G201" s="252"/>
      <c r="H201" s="253"/>
    </row>
    <row r="202" spans="1:8">
      <c r="A202" s="476"/>
      <c r="B202" s="477" t="s">
        <v>309</v>
      </c>
      <c r="C202" s="499">
        <v>7</v>
      </c>
      <c r="D202" s="500" t="s">
        <v>1336</v>
      </c>
      <c r="E202" s="500" t="s">
        <v>1206</v>
      </c>
      <c r="F202" s="223">
        <v>1700</v>
      </c>
      <c r="G202" s="263"/>
      <c r="H202" s="225">
        <f>$H$191+$H$194+$H$195+$H$196+$H$197+$H$200</f>
        <v>0</v>
      </c>
    </row>
    <row r="203" spans="1:8">
      <c r="A203" s="483"/>
      <c r="B203" s="484" t="s">
        <v>1161</v>
      </c>
      <c r="C203" s="485" t="s">
        <v>1342</v>
      </c>
      <c r="D203" s="486" t="s">
        <v>1343</v>
      </c>
      <c r="E203" s="486"/>
      <c r="F203" s="234"/>
      <c r="G203" s="235"/>
      <c r="H203" s="236"/>
    </row>
    <row r="204" spans="1:8">
      <c r="B204" s="471">
        <v>99</v>
      </c>
      <c r="C204" s="472" t="s">
        <v>1163</v>
      </c>
      <c r="D204" s="473" t="s">
        <v>1164</v>
      </c>
      <c r="E204" s="473" t="s">
        <v>1165</v>
      </c>
      <c r="F204" s="213">
        <v>1</v>
      </c>
      <c r="H204" s="215">
        <f>F204*G204</f>
        <v>0</v>
      </c>
    </row>
    <row r="206" spans="1:8">
      <c r="A206" s="495" t="s">
        <v>1345</v>
      </c>
      <c r="B206" s="496"/>
      <c r="C206" s="497"/>
      <c r="D206" s="498"/>
      <c r="E206" s="498"/>
      <c r="F206" s="258"/>
      <c r="G206" s="259"/>
      <c r="H206" s="260"/>
    </row>
    <row r="207" spans="1:8">
      <c r="B207" s="471">
        <v>100</v>
      </c>
      <c r="C207" s="472" t="s">
        <v>1167</v>
      </c>
      <c r="D207" s="473" t="s">
        <v>1168</v>
      </c>
      <c r="E207" s="473" t="s">
        <v>1169</v>
      </c>
      <c r="F207" s="213">
        <v>10</v>
      </c>
      <c r="H207" s="215">
        <f>F207*G207</f>
        <v>0</v>
      </c>
    </row>
    <row r="208" spans="1:8">
      <c r="D208" s="473" t="s">
        <v>1170</v>
      </c>
    </row>
    <row r="209" spans="1:8">
      <c r="A209" s="495" t="s">
        <v>1346</v>
      </c>
      <c r="B209" s="496"/>
      <c r="C209" s="497"/>
      <c r="D209" s="498"/>
      <c r="E209" s="498"/>
      <c r="F209" s="258"/>
      <c r="G209" s="259"/>
      <c r="H209" s="260"/>
    </row>
    <row r="210" spans="1:8">
      <c r="B210" s="471">
        <v>101</v>
      </c>
      <c r="C210" s="472" t="s">
        <v>1347</v>
      </c>
      <c r="D210" s="473" t="s">
        <v>1348</v>
      </c>
      <c r="E210" s="473" t="s">
        <v>1165</v>
      </c>
      <c r="F210" s="213">
        <v>4</v>
      </c>
      <c r="H210" s="215">
        <f>F210*G210</f>
        <v>0</v>
      </c>
    </row>
    <row r="211" spans="1:8">
      <c r="D211" s="473" t="s">
        <v>1349</v>
      </c>
    </row>
    <row r="212" spans="1:8">
      <c r="A212" s="495" t="s">
        <v>1350</v>
      </c>
      <c r="B212" s="496"/>
      <c r="C212" s="497"/>
      <c r="D212" s="498"/>
      <c r="E212" s="498"/>
      <c r="F212" s="258"/>
      <c r="G212" s="259"/>
      <c r="H212" s="260"/>
    </row>
    <row r="213" spans="1:8">
      <c r="A213" s="491"/>
      <c r="B213" s="492">
        <v>102</v>
      </c>
      <c r="C213" s="493" t="s">
        <v>1183</v>
      </c>
      <c r="D213" s="494" t="s">
        <v>1184</v>
      </c>
      <c r="E213" s="494" t="s">
        <v>1165</v>
      </c>
      <c r="F213" s="248">
        <v>1</v>
      </c>
      <c r="G213" s="249"/>
      <c r="H213" s="250">
        <f>F213*G213</f>
        <v>0</v>
      </c>
    </row>
    <row r="214" spans="1:8">
      <c r="B214" s="471">
        <v>103</v>
      </c>
      <c r="C214" s="472" t="s">
        <v>1185</v>
      </c>
      <c r="D214" s="473" t="s">
        <v>1186</v>
      </c>
      <c r="E214" s="473" t="s">
        <v>1165</v>
      </c>
      <c r="F214" s="251">
        <v>4</v>
      </c>
      <c r="G214" s="252"/>
      <c r="H214" s="253">
        <f>F214*G214</f>
        <v>0</v>
      </c>
    </row>
    <row r="215" spans="1:8">
      <c r="A215" s="487"/>
      <c r="B215" s="488"/>
      <c r="C215" s="489"/>
      <c r="D215" s="490" t="s">
        <v>1187</v>
      </c>
      <c r="E215" s="490"/>
      <c r="F215" s="241"/>
      <c r="G215" s="242"/>
      <c r="H215" s="243"/>
    </row>
    <row r="216" spans="1:8">
      <c r="A216" s="506"/>
      <c r="B216" s="507">
        <v>104</v>
      </c>
      <c r="C216" s="508">
        <v>7329467</v>
      </c>
      <c r="D216" s="509" t="s">
        <v>1188</v>
      </c>
      <c r="E216" s="509" t="s">
        <v>1169</v>
      </c>
      <c r="F216" s="275">
        <v>2</v>
      </c>
      <c r="G216" s="276"/>
      <c r="H216" s="277">
        <f>F216*G216</f>
        <v>0</v>
      </c>
    </row>
    <row r="217" spans="1:8">
      <c r="A217" s="476"/>
      <c r="B217" s="477" t="s">
        <v>309</v>
      </c>
      <c r="C217" s="499" t="s">
        <v>1342</v>
      </c>
      <c r="D217" s="500" t="s">
        <v>1343</v>
      </c>
      <c r="E217" s="500" t="s">
        <v>1165</v>
      </c>
      <c r="F217" s="223">
        <v>1</v>
      </c>
      <c r="G217" s="263"/>
      <c r="H217" s="225">
        <f>$H$204+$H$207+$H$210+$H$213+$H$214+$H$216</f>
        <v>0</v>
      </c>
    </row>
    <row r="218" spans="1:8">
      <c r="A218" s="483"/>
      <c r="B218" s="484" t="s">
        <v>1161</v>
      </c>
      <c r="C218" s="485" t="s">
        <v>1351</v>
      </c>
      <c r="D218" s="486" t="s">
        <v>1352</v>
      </c>
      <c r="E218" s="486"/>
      <c r="F218" s="234"/>
      <c r="G218" s="235"/>
      <c r="H218" s="236"/>
    </row>
    <row r="219" spans="1:8">
      <c r="B219" s="471">
        <v>105</v>
      </c>
      <c r="C219" s="472" t="s">
        <v>1353</v>
      </c>
      <c r="D219" s="473" t="s">
        <v>1354</v>
      </c>
      <c r="E219" s="473" t="s">
        <v>1206</v>
      </c>
      <c r="F219" s="213">
        <v>28</v>
      </c>
      <c r="H219" s="215">
        <f>F219*G219</f>
        <v>0</v>
      </c>
    </row>
    <row r="220" spans="1:8">
      <c r="D220" s="473" t="s">
        <v>1355</v>
      </c>
    </row>
    <row r="221" spans="1:8">
      <c r="A221" s="487" t="s">
        <v>13</v>
      </c>
      <c r="B221" s="488"/>
      <c r="C221" s="489"/>
      <c r="D221" s="490"/>
      <c r="E221" s="490"/>
      <c r="F221" s="241"/>
      <c r="G221" s="242"/>
      <c r="H221" s="243"/>
    </row>
    <row r="222" spans="1:8">
      <c r="B222" s="471">
        <v>106</v>
      </c>
      <c r="C222" s="472" t="s">
        <v>1357</v>
      </c>
      <c r="D222" s="473" t="s">
        <v>1358</v>
      </c>
      <c r="E222" s="473" t="s">
        <v>1206</v>
      </c>
      <c r="F222" s="251">
        <v>31</v>
      </c>
      <c r="G222" s="252"/>
      <c r="H222" s="253">
        <f>F222*G222</f>
        <v>0</v>
      </c>
    </row>
    <row r="223" spans="1:8">
      <c r="A223" s="487"/>
      <c r="B223" s="488"/>
      <c r="C223" s="489"/>
      <c r="D223" s="490" t="s">
        <v>1359</v>
      </c>
      <c r="E223" s="490"/>
      <c r="F223" s="241"/>
      <c r="G223" s="242"/>
      <c r="H223" s="243"/>
    </row>
    <row r="224" spans="1:8">
      <c r="A224" s="491"/>
      <c r="B224" s="492">
        <v>107</v>
      </c>
      <c r="C224" s="493" t="s">
        <v>1360</v>
      </c>
      <c r="D224" s="494" t="s">
        <v>1361</v>
      </c>
      <c r="E224" s="494" t="s">
        <v>1165</v>
      </c>
      <c r="F224" s="248">
        <v>2</v>
      </c>
      <c r="G224" s="249"/>
      <c r="H224" s="250">
        <f>F224*G224</f>
        <v>0</v>
      </c>
    </row>
    <row r="225" spans="1:8">
      <c r="B225" s="471">
        <v>108</v>
      </c>
      <c r="C225" s="472" t="s">
        <v>1307</v>
      </c>
      <c r="D225" s="473" t="s">
        <v>1308</v>
      </c>
      <c r="E225" s="473" t="s">
        <v>1206</v>
      </c>
      <c r="F225" s="251">
        <v>15</v>
      </c>
      <c r="G225" s="252"/>
      <c r="H225" s="253">
        <f>F225*G225</f>
        <v>0</v>
      </c>
    </row>
    <row r="226" spans="1:8">
      <c r="A226" s="487"/>
      <c r="B226" s="488"/>
      <c r="C226" s="489"/>
      <c r="D226" s="490" t="s">
        <v>1309</v>
      </c>
      <c r="E226" s="490"/>
      <c r="F226" s="241"/>
      <c r="G226" s="242"/>
      <c r="H226" s="243"/>
    </row>
    <row r="227" spans="1:8">
      <c r="A227" s="491"/>
      <c r="B227" s="492">
        <v>109</v>
      </c>
      <c r="C227" s="493" t="s">
        <v>1312</v>
      </c>
      <c r="D227" s="494" t="s">
        <v>1313</v>
      </c>
      <c r="E227" s="494" t="s">
        <v>1165</v>
      </c>
      <c r="F227" s="248">
        <v>1</v>
      </c>
      <c r="G227" s="249"/>
      <c r="H227" s="250">
        <f>F227*G227</f>
        <v>0</v>
      </c>
    </row>
    <row r="228" spans="1:8">
      <c r="B228" s="471">
        <v>110</v>
      </c>
      <c r="C228" s="472" t="s">
        <v>1224</v>
      </c>
      <c r="D228" s="473" t="s">
        <v>1225</v>
      </c>
      <c r="E228" s="473" t="s">
        <v>1226</v>
      </c>
      <c r="F228" s="251">
        <v>0.7</v>
      </c>
      <c r="G228" s="252"/>
      <c r="H228" s="253">
        <f>F228*G228</f>
        <v>0</v>
      </c>
    </row>
    <row r="229" spans="1:8">
      <c r="D229" s="473" t="s">
        <v>1227</v>
      </c>
      <c r="F229" s="251"/>
      <c r="G229" s="252"/>
      <c r="H229" s="253"/>
    </row>
    <row r="230" spans="1:8">
      <c r="A230" s="476"/>
      <c r="B230" s="477" t="s">
        <v>309</v>
      </c>
      <c r="C230" s="499" t="s">
        <v>1351</v>
      </c>
      <c r="D230" s="500" t="s">
        <v>1352</v>
      </c>
      <c r="E230" s="500" t="s">
        <v>1165</v>
      </c>
      <c r="F230" s="223">
        <v>1</v>
      </c>
      <c r="G230" s="263"/>
      <c r="H230" s="225">
        <f>$H$219+$H$222+$H$224+$H$225+$H$227+$H$228</f>
        <v>0</v>
      </c>
    </row>
    <row r="231" spans="1:8">
      <c r="A231" s="483"/>
      <c r="B231" s="484" t="s">
        <v>1161</v>
      </c>
      <c r="C231" s="485" t="s">
        <v>1362</v>
      </c>
      <c r="D231" s="486" t="s">
        <v>1363</v>
      </c>
      <c r="E231" s="486"/>
      <c r="F231" s="234"/>
      <c r="G231" s="235"/>
      <c r="H231" s="236"/>
    </row>
    <row r="232" spans="1:8">
      <c r="B232" s="471">
        <v>111</v>
      </c>
      <c r="C232" s="472" t="s">
        <v>1364</v>
      </c>
      <c r="D232" s="473" t="s">
        <v>1365</v>
      </c>
      <c r="E232" s="473" t="s">
        <v>1259</v>
      </c>
      <c r="F232" s="213">
        <v>1.6</v>
      </c>
      <c r="H232" s="215">
        <f>F232*G232</f>
        <v>0</v>
      </c>
    </row>
    <row r="233" spans="1:8">
      <c r="D233" s="473" t="s">
        <v>1366</v>
      </c>
    </row>
    <row r="234" spans="1:8">
      <c r="A234" s="487" t="s">
        <v>13</v>
      </c>
      <c r="B234" s="488"/>
      <c r="C234" s="489"/>
      <c r="D234" s="490"/>
      <c r="E234" s="490"/>
      <c r="F234" s="241"/>
      <c r="G234" s="242"/>
      <c r="H234" s="243"/>
    </row>
    <row r="235" spans="1:8">
      <c r="A235" s="491"/>
      <c r="B235" s="492">
        <v>112</v>
      </c>
      <c r="C235" s="493" t="s">
        <v>1367</v>
      </c>
      <c r="D235" s="494" t="s">
        <v>1368</v>
      </c>
      <c r="E235" s="494" t="s">
        <v>1206</v>
      </c>
      <c r="F235" s="248">
        <v>2</v>
      </c>
      <c r="G235" s="249"/>
      <c r="H235" s="250">
        <f>F235*G235</f>
        <v>0</v>
      </c>
    </row>
    <row r="236" spans="1:8">
      <c r="B236" s="471">
        <v>113</v>
      </c>
      <c r="C236" s="472" t="s">
        <v>1369</v>
      </c>
      <c r="D236" s="473" t="s">
        <v>1370</v>
      </c>
      <c r="E236" s="473" t="s">
        <v>1259</v>
      </c>
      <c r="F236" s="251">
        <v>1.6</v>
      </c>
      <c r="G236" s="252"/>
      <c r="H236" s="253">
        <f>F236*G236</f>
        <v>0</v>
      </c>
    </row>
    <row r="237" spans="1:8">
      <c r="A237" s="487"/>
      <c r="B237" s="488"/>
      <c r="C237" s="489"/>
      <c r="D237" s="490" t="s">
        <v>1371</v>
      </c>
      <c r="E237" s="490"/>
      <c r="F237" s="241"/>
      <c r="G237" s="242"/>
      <c r="H237" s="243"/>
    </row>
    <row r="238" spans="1:8">
      <c r="B238" s="471">
        <v>114</v>
      </c>
      <c r="C238" s="472" t="s">
        <v>1281</v>
      </c>
      <c r="D238" s="473" t="s">
        <v>1225</v>
      </c>
      <c r="E238" s="473" t="s">
        <v>1226</v>
      </c>
      <c r="F238" s="251">
        <v>3</v>
      </c>
      <c r="G238" s="252"/>
      <c r="H238" s="253">
        <f>F238*G238</f>
        <v>0</v>
      </c>
    </row>
    <row r="239" spans="1:8">
      <c r="D239" s="473" t="s">
        <v>1282</v>
      </c>
    </row>
    <row r="240" spans="1:8">
      <c r="A240" s="487" t="s">
        <v>1372</v>
      </c>
      <c r="B240" s="488"/>
      <c r="C240" s="489"/>
      <c r="D240" s="490"/>
      <c r="E240" s="490"/>
      <c r="F240" s="241"/>
      <c r="G240" s="242"/>
      <c r="H240" s="243"/>
    </row>
    <row r="241" spans="1:8">
      <c r="B241" s="471">
        <v>115</v>
      </c>
      <c r="C241" s="472" t="s">
        <v>1224</v>
      </c>
      <c r="D241" s="473" t="s">
        <v>1225</v>
      </c>
      <c r="E241" s="473" t="s">
        <v>1226</v>
      </c>
      <c r="F241" s="251">
        <v>3.5</v>
      </c>
      <c r="G241" s="252"/>
      <c r="H241" s="253">
        <f>F241*G241</f>
        <v>0</v>
      </c>
    </row>
    <row r="242" spans="1:8">
      <c r="D242" s="473" t="s">
        <v>1227</v>
      </c>
    </row>
    <row r="243" spans="1:8">
      <c r="A243" s="487" t="s">
        <v>1373</v>
      </c>
      <c r="B243" s="488"/>
      <c r="C243" s="489"/>
      <c r="D243" s="490"/>
      <c r="E243" s="490"/>
      <c r="F243" s="241"/>
      <c r="G243" s="242"/>
      <c r="H243" s="243"/>
    </row>
    <row r="244" spans="1:8">
      <c r="B244" s="471">
        <v>116</v>
      </c>
      <c r="C244" s="472" t="s">
        <v>1374</v>
      </c>
      <c r="D244" s="473" t="s">
        <v>1375</v>
      </c>
      <c r="E244" s="473" t="s">
        <v>1376</v>
      </c>
      <c r="F244" s="251">
        <v>11.2</v>
      </c>
      <c r="G244" s="252"/>
      <c r="H244" s="253">
        <f>F244*G244</f>
        <v>0</v>
      </c>
    </row>
    <row r="245" spans="1:8">
      <c r="A245" s="487"/>
      <c r="B245" s="488"/>
      <c r="C245" s="489"/>
      <c r="D245" s="490" t="s">
        <v>1377</v>
      </c>
      <c r="E245" s="490"/>
      <c r="F245" s="241"/>
      <c r="G245" s="242"/>
      <c r="H245" s="243"/>
    </row>
    <row r="246" spans="1:8">
      <c r="A246" s="491"/>
      <c r="B246" s="492">
        <v>117</v>
      </c>
      <c r="C246" s="493" t="s">
        <v>1289</v>
      </c>
      <c r="D246" s="494" t="s">
        <v>1290</v>
      </c>
      <c r="E246" s="494" t="s">
        <v>1259</v>
      </c>
      <c r="F246" s="248">
        <v>3.2</v>
      </c>
      <c r="G246" s="249"/>
      <c r="H246" s="250">
        <f>F246*G246</f>
        <v>0</v>
      </c>
    </row>
    <row r="247" spans="1:8">
      <c r="A247" s="491"/>
      <c r="B247" s="492">
        <v>118</v>
      </c>
      <c r="C247" s="493">
        <v>2100912</v>
      </c>
      <c r="D247" s="494" t="s">
        <v>1291</v>
      </c>
      <c r="E247" s="494" t="s">
        <v>1259</v>
      </c>
      <c r="F247" s="248">
        <v>3.36</v>
      </c>
      <c r="G247" s="249"/>
      <c r="H247" s="250">
        <f>F247*G247</f>
        <v>0</v>
      </c>
    </row>
    <row r="248" spans="1:8">
      <c r="B248" s="471">
        <v>119</v>
      </c>
      <c r="C248" s="472" t="s">
        <v>1267</v>
      </c>
      <c r="D248" s="473" t="s">
        <v>1268</v>
      </c>
      <c r="E248" s="473" t="s">
        <v>1226</v>
      </c>
      <c r="F248" s="251">
        <v>8.4</v>
      </c>
      <c r="G248" s="252"/>
      <c r="H248" s="253">
        <f>F248*G248</f>
        <v>0</v>
      </c>
    </row>
    <row r="249" spans="1:8">
      <c r="A249" s="487"/>
      <c r="B249" s="488"/>
      <c r="C249" s="489"/>
      <c r="D249" s="490" t="s">
        <v>1269</v>
      </c>
      <c r="E249" s="490"/>
      <c r="F249" s="241"/>
      <c r="G249" s="242"/>
      <c r="H249" s="243"/>
    </row>
    <row r="250" spans="1:8">
      <c r="B250" s="471">
        <v>120</v>
      </c>
      <c r="C250" s="472" t="s">
        <v>1378</v>
      </c>
      <c r="D250" s="473" t="s">
        <v>1379</v>
      </c>
      <c r="E250" s="473" t="s">
        <v>1334</v>
      </c>
      <c r="F250" s="251">
        <v>16</v>
      </c>
      <c r="G250" s="252"/>
      <c r="H250" s="253">
        <f>F250*G250</f>
        <v>0</v>
      </c>
    </row>
    <row r="251" spans="1:8">
      <c r="A251" s="487" t="s">
        <v>1380</v>
      </c>
      <c r="B251" s="488"/>
      <c r="C251" s="489"/>
      <c r="D251" s="490"/>
      <c r="E251" s="490"/>
      <c r="F251" s="241"/>
      <c r="G251" s="242"/>
      <c r="H251" s="243"/>
    </row>
    <row r="252" spans="1:8">
      <c r="A252" s="491"/>
      <c r="B252" s="492">
        <v>121</v>
      </c>
      <c r="C252" s="493" t="s">
        <v>1381</v>
      </c>
      <c r="D252" s="494" t="s">
        <v>1382</v>
      </c>
      <c r="E252" s="494" t="s">
        <v>1334</v>
      </c>
      <c r="F252" s="248">
        <v>2</v>
      </c>
      <c r="G252" s="249"/>
      <c r="H252" s="250">
        <f>F252*G252</f>
        <v>0</v>
      </c>
    </row>
    <row r="253" spans="1:8">
      <c r="A253" s="506"/>
      <c r="B253" s="507">
        <v>122</v>
      </c>
      <c r="C253" s="508" t="s">
        <v>1383</v>
      </c>
      <c r="D253" s="509" t="s">
        <v>1384</v>
      </c>
      <c r="E253" s="509" t="s">
        <v>1165</v>
      </c>
      <c r="F253" s="275">
        <v>4</v>
      </c>
      <c r="G253" s="276"/>
      <c r="H253" s="277">
        <f>F253*G253</f>
        <v>0</v>
      </c>
    </row>
    <row r="254" spans="1:8">
      <c r="A254" s="476"/>
      <c r="B254" s="477" t="s">
        <v>309</v>
      </c>
      <c r="C254" s="499" t="s">
        <v>1362</v>
      </c>
      <c r="D254" s="500" t="s">
        <v>1363</v>
      </c>
      <c r="E254" s="500" t="s">
        <v>1165</v>
      </c>
      <c r="F254" s="223">
        <v>1</v>
      </c>
      <c r="G254" s="263"/>
      <c r="H254" s="225">
        <f>$H$232+$H$235+$H$236+$H$238+$H$241+$H$244+$H$246+$H$247+$H$248+$H$250+$H$252+$H$253</f>
        <v>0</v>
      </c>
    </row>
    <row r="255" spans="1:8">
      <c r="A255" s="483"/>
      <c r="B255" s="484" t="s">
        <v>1161</v>
      </c>
      <c r="C255" s="485" t="s">
        <v>1385</v>
      </c>
      <c r="D255" s="486" t="s">
        <v>1386</v>
      </c>
      <c r="E255" s="486"/>
      <c r="F255" s="234"/>
      <c r="G255" s="235"/>
      <c r="H255" s="236"/>
    </row>
    <row r="256" spans="1:8">
      <c r="B256" s="471">
        <v>123</v>
      </c>
      <c r="C256" s="472" t="s">
        <v>1300</v>
      </c>
      <c r="D256" s="473" t="s">
        <v>1301</v>
      </c>
      <c r="E256" s="473" t="s">
        <v>1206</v>
      </c>
      <c r="F256" s="213">
        <v>6000</v>
      </c>
      <c r="H256" s="215">
        <f>F256*G256</f>
        <v>0</v>
      </c>
    </row>
    <row r="257" spans="1:8">
      <c r="A257" s="487" t="s">
        <v>1356</v>
      </c>
      <c r="B257" s="488"/>
      <c r="C257" s="489"/>
      <c r="D257" s="490"/>
      <c r="E257" s="490"/>
      <c r="F257" s="241"/>
      <c r="G257" s="242"/>
      <c r="H257" s="243"/>
    </row>
    <row r="258" spans="1:8">
      <c r="B258" s="471">
        <v>124</v>
      </c>
      <c r="C258" s="472" t="s">
        <v>1257</v>
      </c>
      <c r="D258" s="473" t="s">
        <v>1258</v>
      </c>
      <c r="E258" s="473" t="s">
        <v>1259</v>
      </c>
      <c r="F258" s="251">
        <v>2700</v>
      </c>
      <c r="G258" s="252"/>
      <c r="H258" s="253">
        <f>F258*G258</f>
        <v>0</v>
      </c>
    </row>
    <row r="259" spans="1:8">
      <c r="A259" s="487"/>
      <c r="B259" s="488"/>
      <c r="C259" s="489"/>
      <c r="D259" s="490" t="s">
        <v>1260</v>
      </c>
      <c r="E259" s="490"/>
      <c r="F259" s="241"/>
      <c r="G259" s="242"/>
      <c r="H259" s="243"/>
    </row>
    <row r="260" spans="1:8">
      <c r="A260" s="491"/>
      <c r="B260" s="492">
        <v>125</v>
      </c>
      <c r="C260" s="493" t="s">
        <v>1262</v>
      </c>
      <c r="D260" s="494" t="s">
        <v>1263</v>
      </c>
      <c r="E260" s="494" t="s">
        <v>1259</v>
      </c>
      <c r="F260" s="248">
        <v>480</v>
      </c>
      <c r="G260" s="249"/>
      <c r="H260" s="250">
        <f>F260*G260</f>
        <v>0</v>
      </c>
    </row>
    <row r="261" spans="1:8">
      <c r="B261" s="471">
        <v>126</v>
      </c>
      <c r="C261" s="472" t="s">
        <v>1270</v>
      </c>
      <c r="D261" s="473" t="s">
        <v>1271</v>
      </c>
      <c r="E261" s="473" t="s">
        <v>1259</v>
      </c>
      <c r="F261" s="251">
        <v>1020</v>
      </c>
      <c r="G261" s="252"/>
      <c r="H261" s="253">
        <f>F261*G261</f>
        <v>0</v>
      </c>
    </row>
    <row r="262" spans="1:8">
      <c r="A262" s="487"/>
      <c r="B262" s="488"/>
      <c r="C262" s="489"/>
      <c r="D262" s="490" t="s">
        <v>1272</v>
      </c>
      <c r="E262" s="490"/>
      <c r="F262" s="241"/>
      <c r="G262" s="242"/>
      <c r="H262" s="243"/>
    </row>
    <row r="263" spans="1:8">
      <c r="A263" s="491"/>
      <c r="B263" s="492">
        <v>127</v>
      </c>
      <c r="C263" s="493">
        <v>2200379</v>
      </c>
      <c r="D263" s="494" t="s">
        <v>1303</v>
      </c>
      <c r="E263" s="494" t="s">
        <v>1259</v>
      </c>
      <c r="F263" s="248">
        <v>1020</v>
      </c>
      <c r="G263" s="249"/>
      <c r="H263" s="250">
        <f>F263*G263</f>
        <v>0</v>
      </c>
    </row>
    <row r="264" spans="1:8">
      <c r="B264" s="471">
        <v>128</v>
      </c>
      <c r="C264" s="472" t="s">
        <v>1387</v>
      </c>
      <c r="D264" s="473" t="s">
        <v>1271</v>
      </c>
      <c r="E264" s="473" t="s">
        <v>1259</v>
      </c>
      <c r="F264" s="251">
        <v>1200</v>
      </c>
      <c r="G264" s="252"/>
      <c r="H264" s="253">
        <f>F264*G264</f>
        <v>0</v>
      </c>
    </row>
    <row r="265" spans="1:8">
      <c r="A265" s="487"/>
      <c r="B265" s="488"/>
      <c r="C265" s="489"/>
      <c r="D265" s="490" t="s">
        <v>1388</v>
      </c>
      <c r="E265" s="490"/>
      <c r="F265" s="241"/>
      <c r="G265" s="242"/>
      <c r="H265" s="243"/>
    </row>
    <row r="266" spans="1:8">
      <c r="B266" s="471">
        <v>129</v>
      </c>
      <c r="C266" s="472" t="s">
        <v>1277</v>
      </c>
      <c r="D266" s="473" t="s">
        <v>1278</v>
      </c>
      <c r="E266" s="473" t="s">
        <v>1226</v>
      </c>
      <c r="F266" s="251">
        <v>2700</v>
      </c>
      <c r="G266" s="252"/>
      <c r="H266" s="253">
        <f>F266*G266</f>
        <v>0</v>
      </c>
    </row>
    <row r="267" spans="1:8">
      <c r="A267" s="487"/>
      <c r="B267" s="488"/>
      <c r="C267" s="489"/>
      <c r="D267" s="490" t="s">
        <v>1279</v>
      </c>
      <c r="E267" s="490"/>
      <c r="F267" s="241"/>
      <c r="G267" s="242"/>
      <c r="H267" s="243"/>
    </row>
    <row r="268" spans="1:8">
      <c r="B268" s="471">
        <v>130</v>
      </c>
      <c r="C268" s="472" t="s">
        <v>1281</v>
      </c>
      <c r="D268" s="473" t="s">
        <v>1225</v>
      </c>
      <c r="E268" s="473" t="s">
        <v>1226</v>
      </c>
      <c r="F268" s="251">
        <v>2700</v>
      </c>
      <c r="G268" s="252"/>
      <c r="H268" s="253">
        <f>F268*G268</f>
        <v>0</v>
      </c>
    </row>
    <row r="269" spans="1:8">
      <c r="A269" s="487"/>
      <c r="B269" s="488"/>
      <c r="C269" s="489"/>
      <c r="D269" s="490" t="s">
        <v>1282</v>
      </c>
      <c r="E269" s="490"/>
      <c r="F269" s="241"/>
      <c r="G269" s="242"/>
      <c r="H269" s="243"/>
    </row>
    <row r="270" spans="1:8">
      <c r="B270" s="471">
        <v>131</v>
      </c>
      <c r="C270" s="472" t="s">
        <v>1389</v>
      </c>
      <c r="D270" s="473" t="s">
        <v>1390</v>
      </c>
      <c r="E270" s="473" t="s">
        <v>1259</v>
      </c>
      <c r="F270" s="251">
        <v>1500</v>
      </c>
      <c r="G270" s="252"/>
      <c r="H270" s="253">
        <f>F270*G270</f>
        <v>0</v>
      </c>
    </row>
    <row r="271" spans="1:8">
      <c r="A271" s="487"/>
      <c r="B271" s="488"/>
      <c r="C271" s="489"/>
      <c r="D271" s="490" t="s">
        <v>1391</v>
      </c>
      <c r="E271" s="490"/>
      <c r="F271" s="241"/>
      <c r="G271" s="242"/>
      <c r="H271" s="243"/>
    </row>
    <row r="272" spans="1:8">
      <c r="B272" s="471">
        <v>132</v>
      </c>
      <c r="C272" s="472" t="s">
        <v>1224</v>
      </c>
      <c r="D272" s="473" t="s">
        <v>1225</v>
      </c>
      <c r="E272" s="473" t="s">
        <v>1226</v>
      </c>
      <c r="F272" s="251">
        <v>2500.9</v>
      </c>
      <c r="G272" s="252"/>
      <c r="H272" s="253">
        <f>F272*G272</f>
        <v>0</v>
      </c>
    </row>
    <row r="273" spans="1:8">
      <c r="D273" s="473" t="s">
        <v>1227</v>
      </c>
    </row>
    <row r="274" spans="1:8">
      <c r="A274" s="470" t="s">
        <v>1392</v>
      </c>
      <c r="F274" s="251"/>
      <c r="G274" s="252"/>
      <c r="H274" s="253"/>
    </row>
    <row r="275" spans="1:8">
      <c r="A275" s="476"/>
      <c r="B275" s="477" t="s">
        <v>309</v>
      </c>
      <c r="C275" s="499" t="s">
        <v>1385</v>
      </c>
      <c r="D275" s="500" t="s">
        <v>1386</v>
      </c>
      <c r="E275" s="500" t="s">
        <v>1206</v>
      </c>
      <c r="F275" s="223">
        <v>6000</v>
      </c>
      <c r="G275" s="263"/>
      <c r="H275" s="225">
        <f>$H$256+$H$258+$H$260+$H$261+$H$263+$H$264+$H$266+$H$268+$H$270+$H$272</f>
        <v>0</v>
      </c>
    </row>
    <row r="276" spans="1:8">
      <c r="A276" s="483"/>
      <c r="B276" s="484" t="s">
        <v>1161</v>
      </c>
      <c r="C276" s="485" t="s">
        <v>1393</v>
      </c>
      <c r="D276" s="486" t="s">
        <v>1394</v>
      </c>
      <c r="E276" s="486"/>
      <c r="F276" s="234"/>
      <c r="G276" s="235"/>
      <c r="H276" s="236"/>
    </row>
    <row r="277" spans="1:8">
      <c r="B277" s="471">
        <v>133</v>
      </c>
      <c r="C277" s="472" t="s">
        <v>1395</v>
      </c>
      <c r="D277" s="473" t="s">
        <v>1396</v>
      </c>
      <c r="E277" s="473" t="s">
        <v>1165</v>
      </c>
      <c r="F277" s="213">
        <v>3</v>
      </c>
      <c r="H277" s="215">
        <f>F277*G277</f>
        <v>0</v>
      </c>
    </row>
    <row r="279" spans="1:8">
      <c r="A279" s="495" t="s">
        <v>1397</v>
      </c>
      <c r="B279" s="496"/>
      <c r="C279" s="497"/>
      <c r="D279" s="498"/>
      <c r="E279" s="498"/>
      <c r="F279" s="258"/>
      <c r="G279" s="259"/>
      <c r="H279" s="260"/>
    </row>
    <row r="280" spans="1:8">
      <c r="A280" s="491"/>
      <c r="B280" s="492">
        <v>134</v>
      </c>
      <c r="C280" s="493" t="s">
        <v>1398</v>
      </c>
      <c r="D280" s="494" t="s">
        <v>1399</v>
      </c>
      <c r="E280" s="494" t="s">
        <v>1165</v>
      </c>
      <c r="F280" s="248">
        <v>3</v>
      </c>
      <c r="G280" s="249"/>
      <c r="H280" s="250">
        <f t="shared" ref="H280:H286" si="0">F280*G280</f>
        <v>0</v>
      </c>
    </row>
    <row r="281" spans="1:8">
      <c r="A281" s="491"/>
      <c r="B281" s="492">
        <v>135</v>
      </c>
      <c r="C281" s="493">
        <v>5211476</v>
      </c>
      <c r="D281" s="494" t="s">
        <v>1400</v>
      </c>
      <c r="E281" s="494" t="s">
        <v>1165</v>
      </c>
      <c r="F281" s="248">
        <v>1</v>
      </c>
      <c r="G281" s="249"/>
      <c r="H281" s="250">
        <f t="shared" si="0"/>
        <v>0</v>
      </c>
    </row>
    <row r="282" spans="1:8">
      <c r="A282" s="491"/>
      <c r="B282" s="492">
        <v>136</v>
      </c>
      <c r="C282" s="493">
        <v>9019014</v>
      </c>
      <c r="D282" s="494" t="s">
        <v>1401</v>
      </c>
      <c r="E282" s="494" t="s">
        <v>1165</v>
      </c>
      <c r="F282" s="248">
        <v>3</v>
      </c>
      <c r="G282" s="249"/>
      <c r="H282" s="250">
        <f t="shared" si="0"/>
        <v>0</v>
      </c>
    </row>
    <row r="283" spans="1:8">
      <c r="A283" s="491"/>
      <c r="B283" s="492">
        <v>137</v>
      </c>
      <c r="C283" s="493" t="s">
        <v>1402</v>
      </c>
      <c r="D283" s="494" t="s">
        <v>1403</v>
      </c>
      <c r="E283" s="494" t="s">
        <v>1169</v>
      </c>
      <c r="F283" s="248">
        <v>60</v>
      </c>
      <c r="G283" s="249"/>
      <c r="H283" s="250">
        <f t="shared" si="0"/>
        <v>0</v>
      </c>
    </row>
    <row r="284" spans="1:8">
      <c r="A284" s="491"/>
      <c r="B284" s="492">
        <v>138</v>
      </c>
      <c r="C284" s="493" t="s">
        <v>1404</v>
      </c>
      <c r="D284" s="494" t="s">
        <v>1405</v>
      </c>
      <c r="E284" s="494" t="s">
        <v>1165</v>
      </c>
      <c r="F284" s="248">
        <v>1</v>
      </c>
      <c r="G284" s="249"/>
      <c r="H284" s="250">
        <f t="shared" si="0"/>
        <v>0</v>
      </c>
    </row>
    <row r="285" spans="1:8">
      <c r="A285" s="491"/>
      <c r="B285" s="492">
        <v>139</v>
      </c>
      <c r="C285" s="493" t="s">
        <v>1406</v>
      </c>
      <c r="D285" s="494" t="s">
        <v>1407</v>
      </c>
      <c r="E285" s="494" t="s">
        <v>1165</v>
      </c>
      <c r="F285" s="248">
        <v>2</v>
      </c>
      <c r="G285" s="249"/>
      <c r="H285" s="250">
        <f t="shared" si="0"/>
        <v>0</v>
      </c>
    </row>
    <row r="286" spans="1:8">
      <c r="B286" s="471">
        <v>140</v>
      </c>
      <c r="C286" s="472" t="s">
        <v>1408</v>
      </c>
      <c r="D286" s="473" t="s">
        <v>1409</v>
      </c>
      <c r="E286" s="473" t="s">
        <v>1410</v>
      </c>
      <c r="F286" s="251">
        <v>18</v>
      </c>
      <c r="G286" s="252"/>
      <c r="H286" s="253">
        <f t="shared" si="0"/>
        <v>0</v>
      </c>
    </row>
    <row r="287" spans="1:8">
      <c r="A287" s="487"/>
      <c r="B287" s="488"/>
      <c r="C287" s="489"/>
      <c r="D287" s="490" t="s">
        <v>1411</v>
      </c>
      <c r="E287" s="490"/>
      <c r="F287" s="241"/>
      <c r="G287" s="242"/>
      <c r="H287" s="243"/>
    </row>
    <row r="288" spans="1:8">
      <c r="A288" s="491"/>
      <c r="B288" s="492">
        <v>141</v>
      </c>
      <c r="C288" s="493">
        <v>75</v>
      </c>
      <c r="D288" s="494" t="s">
        <v>1412</v>
      </c>
      <c r="E288" s="494" t="s">
        <v>1206</v>
      </c>
      <c r="F288" s="248">
        <v>18900</v>
      </c>
      <c r="G288" s="249"/>
      <c r="H288" s="250">
        <f>F288*G288</f>
        <v>0</v>
      </c>
    </row>
    <row r="289" spans="1:8">
      <c r="B289" s="471">
        <v>142</v>
      </c>
      <c r="C289" s="472" t="s">
        <v>1213</v>
      </c>
      <c r="D289" s="473" t="s">
        <v>1214</v>
      </c>
      <c r="E289" s="473" t="s">
        <v>1169</v>
      </c>
      <c r="F289" s="251">
        <v>25</v>
      </c>
      <c r="G289" s="252"/>
      <c r="H289" s="253">
        <f>F289*G289</f>
        <v>0</v>
      </c>
    </row>
    <row r="290" spans="1:8">
      <c r="A290" s="487"/>
      <c r="B290" s="488"/>
      <c r="C290" s="489"/>
      <c r="D290" s="490" t="s">
        <v>1215</v>
      </c>
      <c r="E290" s="490"/>
      <c r="F290" s="241"/>
      <c r="G290" s="242"/>
      <c r="H290" s="243"/>
    </row>
    <row r="291" spans="1:8">
      <c r="A291" s="491"/>
      <c r="B291" s="492">
        <v>143</v>
      </c>
      <c r="C291" s="493" t="s">
        <v>1413</v>
      </c>
      <c r="D291" s="494" t="s">
        <v>1414</v>
      </c>
      <c r="E291" s="494" t="s">
        <v>1165</v>
      </c>
      <c r="F291" s="248">
        <v>6</v>
      </c>
      <c r="G291" s="249"/>
      <c r="H291" s="250">
        <f>F291*G291</f>
        <v>0</v>
      </c>
    </row>
    <row r="292" spans="1:8">
      <c r="A292" s="491"/>
      <c r="B292" s="492">
        <v>144</v>
      </c>
      <c r="C292" s="493" t="s">
        <v>1415</v>
      </c>
      <c r="D292" s="494" t="s">
        <v>1416</v>
      </c>
      <c r="E292" s="494" t="s">
        <v>1165</v>
      </c>
      <c r="F292" s="248">
        <v>1</v>
      </c>
      <c r="G292" s="249"/>
      <c r="H292" s="250">
        <f>F292*G292</f>
        <v>0</v>
      </c>
    </row>
    <row r="293" spans="1:8">
      <c r="A293" s="491"/>
      <c r="B293" s="492">
        <v>145</v>
      </c>
      <c r="C293" s="493">
        <v>213</v>
      </c>
      <c r="D293" s="494" t="s">
        <v>1417</v>
      </c>
      <c r="E293" s="494" t="s">
        <v>1165</v>
      </c>
      <c r="F293" s="248">
        <v>1</v>
      </c>
      <c r="G293" s="249"/>
      <c r="H293" s="250">
        <f>F293*G293</f>
        <v>0</v>
      </c>
    </row>
    <row r="294" spans="1:8">
      <c r="B294" s="471">
        <v>146</v>
      </c>
      <c r="C294" s="472" t="s">
        <v>1418</v>
      </c>
      <c r="D294" s="473" t="s">
        <v>1419</v>
      </c>
      <c r="E294" s="473" t="s">
        <v>1165</v>
      </c>
      <c r="F294" s="251">
        <v>3</v>
      </c>
      <c r="G294" s="252"/>
      <c r="H294" s="253">
        <f>F294*G294</f>
        <v>0</v>
      </c>
    </row>
    <row r="295" spans="1:8">
      <c r="A295" s="487"/>
      <c r="B295" s="488"/>
      <c r="C295" s="489"/>
      <c r="D295" s="490" t="s">
        <v>1420</v>
      </c>
      <c r="E295" s="490"/>
      <c r="F295" s="241"/>
      <c r="G295" s="242"/>
      <c r="H295" s="243"/>
    </row>
    <row r="296" spans="1:8">
      <c r="A296" s="491"/>
      <c r="B296" s="492">
        <v>147</v>
      </c>
      <c r="C296" s="493">
        <v>100434</v>
      </c>
      <c r="D296" s="494" t="s">
        <v>1421</v>
      </c>
      <c r="E296" s="494" t="s">
        <v>1165</v>
      </c>
      <c r="F296" s="248">
        <v>3</v>
      </c>
      <c r="G296" s="249"/>
      <c r="H296" s="250">
        <f>F296*G296</f>
        <v>0</v>
      </c>
    </row>
    <row r="297" spans="1:8">
      <c r="B297" s="471">
        <v>148</v>
      </c>
      <c r="C297" s="472" t="s">
        <v>1224</v>
      </c>
      <c r="D297" s="473" t="s">
        <v>1225</v>
      </c>
      <c r="E297" s="473" t="s">
        <v>1226</v>
      </c>
      <c r="F297" s="251">
        <v>29</v>
      </c>
      <c r="G297" s="252"/>
      <c r="H297" s="253">
        <f>F297*G297</f>
        <v>0</v>
      </c>
    </row>
    <row r="298" spans="1:8">
      <c r="D298" s="473" t="s">
        <v>1227</v>
      </c>
      <c r="F298" s="251"/>
      <c r="G298" s="252"/>
      <c r="H298" s="253"/>
    </row>
    <row r="299" spans="1:8">
      <c r="A299" s="476"/>
      <c r="B299" s="477" t="s">
        <v>309</v>
      </c>
      <c r="C299" s="499" t="s">
        <v>1393</v>
      </c>
      <c r="D299" s="500" t="s">
        <v>1394</v>
      </c>
      <c r="E299" s="500" t="s">
        <v>1410</v>
      </c>
      <c r="F299" s="223">
        <v>18</v>
      </c>
      <c r="G299" s="263"/>
      <c r="H299" s="225">
        <f>$H$277+$H$280+$H$281+$H$282+$H$283+$H$284+$H$285+$H$286+$H$288+$H$289+$H$291+$H$292+$H$293+$H$294+$H$296+$H$297</f>
        <v>0</v>
      </c>
    </row>
    <row r="300" spans="1:8">
      <c r="A300" s="483"/>
      <c r="B300" s="484" t="s">
        <v>1161</v>
      </c>
      <c r="C300" s="485" t="s">
        <v>1422</v>
      </c>
      <c r="D300" s="486" t="s">
        <v>1423</v>
      </c>
      <c r="E300" s="486"/>
      <c r="F300" s="234"/>
      <c r="G300" s="235"/>
      <c r="H300" s="236"/>
    </row>
    <row r="301" spans="1:8">
      <c r="B301" s="471">
        <v>149</v>
      </c>
      <c r="C301" s="472" t="s">
        <v>1424</v>
      </c>
      <c r="D301" s="473" t="s">
        <v>1308</v>
      </c>
      <c r="E301" s="473" t="s">
        <v>1206</v>
      </c>
      <c r="F301" s="213">
        <v>18</v>
      </c>
      <c r="H301" s="215">
        <f>F301*G301</f>
        <v>0</v>
      </c>
    </row>
    <row r="302" spans="1:8">
      <c r="D302" s="473" t="s">
        <v>1425</v>
      </c>
    </row>
    <row r="303" spans="1:8">
      <c r="A303" s="487"/>
      <c r="B303" s="488"/>
      <c r="C303" s="489"/>
      <c r="D303" s="490"/>
      <c r="E303" s="490"/>
      <c r="F303" s="241"/>
      <c r="G303" s="242"/>
      <c r="H303" s="243"/>
    </row>
    <row r="304" spans="1:8">
      <c r="A304" s="491"/>
      <c r="B304" s="492">
        <v>150</v>
      </c>
      <c r="C304" s="493" t="s">
        <v>1310</v>
      </c>
      <c r="D304" s="494" t="s">
        <v>1311</v>
      </c>
      <c r="E304" s="494" t="s">
        <v>1259</v>
      </c>
      <c r="F304" s="248">
        <v>1</v>
      </c>
      <c r="G304" s="249"/>
      <c r="H304" s="250">
        <f>F304*G304</f>
        <v>0</v>
      </c>
    </row>
    <row r="305" spans="1:9">
      <c r="A305" s="506"/>
      <c r="B305" s="507">
        <v>151</v>
      </c>
      <c r="C305" s="508" t="s">
        <v>1312</v>
      </c>
      <c r="D305" s="509" t="s">
        <v>1313</v>
      </c>
      <c r="E305" s="509" t="s">
        <v>1165</v>
      </c>
      <c r="F305" s="275">
        <v>1</v>
      </c>
      <c r="G305" s="276"/>
      <c r="H305" s="277">
        <f>F305*G305</f>
        <v>0</v>
      </c>
    </row>
    <row r="306" spans="1:9">
      <c r="A306" s="476"/>
      <c r="B306" s="477" t="s">
        <v>309</v>
      </c>
      <c r="C306" s="499" t="s">
        <v>1422</v>
      </c>
      <c r="D306" s="500" t="s">
        <v>1423</v>
      </c>
      <c r="E306" s="500" t="s">
        <v>1206</v>
      </c>
      <c r="F306" s="223">
        <v>18</v>
      </c>
      <c r="G306" s="263"/>
      <c r="H306" s="225">
        <f>$H$301+$H$304+$H$305</f>
        <v>0</v>
      </c>
    </row>
    <row r="307" spans="1:9">
      <c r="A307" s="476"/>
      <c r="B307" s="501"/>
      <c r="C307" s="499"/>
      <c r="D307" s="502" t="s">
        <v>1426</v>
      </c>
      <c r="E307" s="500"/>
      <c r="F307" s="223"/>
      <c r="G307" s="263"/>
      <c r="H307" s="225">
        <f>$H$27+$H$57+$H$65+$H$92+$H$124+$H$143+$H$150+$H$179+$H$189+$H$202+$H$217+$H$230+$H$254+$H$275+$H$299+$H$306</f>
        <v>0</v>
      </c>
      <c r="I307" s="505">
        <f>$H$27+$H$57+$H$65+$H$92+$H$124+$H$143+$H$150+$H$179+$H$189+$H$202+$H$217+$H$230+$H$254+$H$275+$H$299+$H$306</f>
        <v>0</v>
      </c>
    </row>
    <row r="308" spans="1:9">
      <c r="D308" s="503"/>
    </row>
    <row r="310" spans="1:9">
      <c r="A310" s="504" t="s">
        <v>12</v>
      </c>
      <c r="D310"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10" manualBreakCount="10">
    <brk id="31" max="16383" man="1"/>
    <brk id="62" max="16383" man="1"/>
    <brk id="92" max="16383" man="1"/>
    <brk id="123" max="16383" man="1"/>
    <brk id="150" max="16383" man="1"/>
    <brk id="179" max="16383" man="1"/>
    <brk id="209" max="16383" man="1"/>
    <brk id="240" max="16383" man="1"/>
    <brk id="271" max="16383" man="1"/>
    <brk id="299" max="16383" man="1"/>
  </rowBreaks>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1483</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1428</v>
      </c>
      <c r="E8" s="486"/>
      <c r="F8" s="234"/>
      <c r="G8" s="235"/>
      <c r="H8" s="236"/>
    </row>
    <row r="9" spans="1:8">
      <c r="B9" s="471">
        <v>1</v>
      </c>
      <c r="C9" s="472" t="s">
        <v>1337</v>
      </c>
      <c r="D9" s="473" t="s">
        <v>1338</v>
      </c>
      <c r="E9" s="473" t="s">
        <v>1206</v>
      </c>
      <c r="F9" s="213">
        <v>370</v>
      </c>
      <c r="H9" s="215">
        <f>F9*G9</f>
        <v>0</v>
      </c>
    </row>
    <row r="10" spans="1:8">
      <c r="A10" s="487"/>
      <c r="B10" s="488"/>
      <c r="C10" s="489"/>
      <c r="D10" s="490" t="s">
        <v>1235</v>
      </c>
      <c r="E10" s="490"/>
      <c r="F10" s="241"/>
      <c r="G10" s="242"/>
      <c r="H10" s="243"/>
    </row>
    <row r="11" spans="1:8">
      <c r="A11" s="491"/>
      <c r="B11" s="492">
        <v>2</v>
      </c>
      <c r="C11" s="493">
        <v>4806385</v>
      </c>
      <c r="D11" s="494" t="s">
        <v>1429</v>
      </c>
      <c r="E11" s="494" t="s">
        <v>1206</v>
      </c>
      <c r="F11" s="248">
        <v>220</v>
      </c>
      <c r="G11" s="249"/>
      <c r="H11" s="250">
        <f>F11*G11</f>
        <v>0</v>
      </c>
    </row>
    <row r="12" spans="1:8">
      <c r="A12" s="491"/>
      <c r="B12" s="492">
        <v>3</v>
      </c>
      <c r="C12" s="493">
        <v>4806414</v>
      </c>
      <c r="D12" s="494" t="s">
        <v>1430</v>
      </c>
      <c r="E12" s="494" t="s">
        <v>1206</v>
      </c>
      <c r="F12" s="248">
        <v>150</v>
      </c>
      <c r="G12" s="249"/>
      <c r="H12" s="250">
        <f>F12*G12</f>
        <v>0</v>
      </c>
    </row>
    <row r="13" spans="1:8">
      <c r="B13" s="471">
        <v>4</v>
      </c>
      <c r="C13" s="472" t="s">
        <v>1431</v>
      </c>
      <c r="D13" s="473" t="s">
        <v>1432</v>
      </c>
      <c r="E13" s="473" t="s">
        <v>1206</v>
      </c>
      <c r="F13" s="251">
        <v>193</v>
      </c>
      <c r="G13" s="252"/>
      <c r="H13" s="253">
        <f>F13*G13</f>
        <v>0</v>
      </c>
    </row>
    <row r="14" spans="1:8">
      <c r="A14" s="487"/>
      <c r="B14" s="488"/>
      <c r="C14" s="489"/>
      <c r="D14" s="490" t="s">
        <v>1235</v>
      </c>
      <c r="E14" s="490"/>
      <c r="F14" s="241"/>
      <c r="G14" s="242"/>
      <c r="H14" s="243"/>
    </row>
    <row r="15" spans="1:8">
      <c r="A15" s="491"/>
      <c r="B15" s="492">
        <v>5</v>
      </c>
      <c r="C15" s="493">
        <v>4806426</v>
      </c>
      <c r="D15" s="494" t="s">
        <v>1433</v>
      </c>
      <c r="E15" s="494" t="s">
        <v>1206</v>
      </c>
      <c r="F15" s="248">
        <v>203</v>
      </c>
      <c r="G15" s="249"/>
      <c r="H15" s="250">
        <f>F15*G15</f>
        <v>0</v>
      </c>
    </row>
    <row r="16" spans="1:8">
      <c r="B16" s="471">
        <v>6</v>
      </c>
      <c r="C16" s="472" t="s">
        <v>1434</v>
      </c>
      <c r="D16" s="473" t="s">
        <v>1435</v>
      </c>
      <c r="E16" s="473" t="s">
        <v>1206</v>
      </c>
      <c r="F16" s="251">
        <v>150</v>
      </c>
      <c r="G16" s="252"/>
      <c r="H16" s="253">
        <f>F16*G16</f>
        <v>0</v>
      </c>
    </row>
    <row r="17" spans="1:8">
      <c r="A17" s="487"/>
      <c r="B17" s="488"/>
      <c r="C17" s="489"/>
      <c r="D17" s="490" t="s">
        <v>1235</v>
      </c>
      <c r="E17" s="490"/>
      <c r="F17" s="241"/>
      <c r="G17" s="242"/>
      <c r="H17" s="243"/>
    </row>
    <row r="18" spans="1:8">
      <c r="A18" s="491"/>
      <c r="B18" s="492">
        <v>7</v>
      </c>
      <c r="C18" s="493">
        <v>4806440</v>
      </c>
      <c r="D18" s="494" t="s">
        <v>1436</v>
      </c>
      <c r="E18" s="494" t="s">
        <v>1206</v>
      </c>
      <c r="F18" s="248">
        <v>150</v>
      </c>
      <c r="G18" s="249"/>
      <c r="H18" s="250">
        <f>F18*G18</f>
        <v>0</v>
      </c>
    </row>
    <row r="19" spans="1:8">
      <c r="B19" s="471">
        <v>7</v>
      </c>
      <c r="C19" s="472" t="s">
        <v>1437</v>
      </c>
      <c r="D19" s="473" t="s">
        <v>1438</v>
      </c>
      <c r="E19" s="473" t="s">
        <v>1206</v>
      </c>
      <c r="F19" s="251">
        <v>305</v>
      </c>
      <c r="G19" s="252"/>
      <c r="H19" s="253">
        <f>F19*G19</f>
        <v>0</v>
      </c>
    </row>
    <row r="20" spans="1:8">
      <c r="A20" s="487"/>
      <c r="B20" s="488"/>
      <c r="C20" s="489"/>
      <c r="D20" s="490" t="s">
        <v>1235</v>
      </c>
      <c r="E20" s="490"/>
      <c r="F20" s="241"/>
      <c r="G20" s="242"/>
      <c r="H20" s="243"/>
    </row>
    <row r="21" spans="1:8">
      <c r="A21" s="491"/>
      <c r="B21" s="492">
        <v>7</v>
      </c>
      <c r="C21" s="493">
        <v>9100618</v>
      </c>
      <c r="D21" s="494" t="s">
        <v>1439</v>
      </c>
      <c r="E21" s="494" t="s">
        <v>1206</v>
      </c>
      <c r="F21" s="248">
        <v>50.4</v>
      </c>
      <c r="G21" s="249"/>
      <c r="H21" s="250">
        <f>F21*G21</f>
        <v>0</v>
      </c>
    </row>
    <row r="22" spans="1:8">
      <c r="A22" s="491"/>
      <c r="B22" s="492">
        <v>7</v>
      </c>
      <c r="C22" s="493">
        <v>9100604</v>
      </c>
      <c r="D22" s="494" t="s">
        <v>1440</v>
      </c>
      <c r="E22" s="494" t="s">
        <v>1206</v>
      </c>
      <c r="F22" s="248">
        <v>270</v>
      </c>
      <c r="G22" s="249"/>
      <c r="H22" s="250">
        <f>F22*G22</f>
        <v>0</v>
      </c>
    </row>
    <row r="23" spans="1:8">
      <c r="B23" s="471">
        <v>7</v>
      </c>
      <c r="C23" s="472" t="s">
        <v>1441</v>
      </c>
      <c r="D23" s="473" t="s">
        <v>1442</v>
      </c>
      <c r="E23" s="473" t="s">
        <v>1206</v>
      </c>
      <c r="F23" s="251">
        <v>60</v>
      </c>
      <c r="G23" s="252"/>
      <c r="H23" s="253">
        <f>F23*G23</f>
        <v>0</v>
      </c>
    </row>
    <row r="24" spans="1:8">
      <c r="D24" s="473" t="s">
        <v>1235</v>
      </c>
    </row>
    <row r="25" spans="1:8">
      <c r="A25" s="470" t="s">
        <v>1443</v>
      </c>
    </row>
    <row r="26" spans="1:8">
      <c r="A26" s="495" t="s">
        <v>1444</v>
      </c>
      <c r="B26" s="496"/>
      <c r="C26" s="497"/>
      <c r="D26" s="498"/>
      <c r="E26" s="498"/>
      <c r="F26" s="258"/>
      <c r="G26" s="259"/>
      <c r="H26" s="260"/>
    </row>
    <row r="27" spans="1:8">
      <c r="B27" s="471">
        <v>7</v>
      </c>
      <c r="C27" s="472" t="s">
        <v>1337</v>
      </c>
      <c r="D27" s="473" t="s">
        <v>1338</v>
      </c>
      <c r="E27" s="473" t="s">
        <v>1206</v>
      </c>
      <c r="F27" s="213">
        <v>80</v>
      </c>
      <c r="H27" s="215">
        <f>F27*G27</f>
        <v>0</v>
      </c>
    </row>
    <row r="28" spans="1:8">
      <c r="D28" s="473" t="s">
        <v>1235</v>
      </c>
    </row>
    <row r="29" spans="1:8">
      <c r="A29" s="495" t="s">
        <v>1445</v>
      </c>
      <c r="B29" s="496"/>
      <c r="C29" s="497"/>
      <c r="D29" s="498"/>
      <c r="E29" s="498"/>
      <c r="F29" s="258"/>
      <c r="G29" s="259"/>
      <c r="H29" s="260"/>
    </row>
    <row r="30" spans="1:8">
      <c r="B30" s="471">
        <v>7</v>
      </c>
      <c r="C30" s="472" t="s">
        <v>1446</v>
      </c>
      <c r="D30" s="473" t="s">
        <v>1447</v>
      </c>
      <c r="E30" s="473" t="s">
        <v>1206</v>
      </c>
      <c r="F30" s="213">
        <v>32</v>
      </c>
      <c r="H30" s="215">
        <f>F30*G30</f>
        <v>0</v>
      </c>
    </row>
    <row r="31" spans="1:8">
      <c r="D31" s="473" t="s">
        <v>1235</v>
      </c>
    </row>
    <row r="32" spans="1:8">
      <c r="A32" s="495" t="s">
        <v>1247</v>
      </c>
      <c r="B32" s="496"/>
      <c r="C32" s="497"/>
      <c r="D32" s="498"/>
      <c r="E32" s="498"/>
      <c r="F32" s="258"/>
      <c r="G32" s="259"/>
      <c r="H32" s="260"/>
    </row>
    <row r="33" spans="1:8">
      <c r="B33" s="471">
        <v>8</v>
      </c>
      <c r="C33" s="472" t="s">
        <v>1448</v>
      </c>
      <c r="D33" s="473" t="s">
        <v>1449</v>
      </c>
      <c r="E33" s="473" t="s">
        <v>1165</v>
      </c>
      <c r="F33" s="213">
        <v>10</v>
      </c>
      <c r="H33" s="215">
        <f>F33*G33</f>
        <v>0</v>
      </c>
    </row>
    <row r="34" spans="1:8">
      <c r="A34" s="487"/>
      <c r="B34" s="488"/>
      <c r="C34" s="489"/>
      <c r="D34" s="490" t="s">
        <v>1450</v>
      </c>
      <c r="E34" s="490"/>
      <c r="F34" s="241"/>
      <c r="G34" s="242"/>
      <c r="H34" s="243"/>
    </row>
    <row r="35" spans="1:8">
      <c r="A35" s="491"/>
      <c r="B35" s="492">
        <v>11</v>
      </c>
      <c r="C35" s="493" t="s">
        <v>1451</v>
      </c>
      <c r="D35" s="494" t="s">
        <v>1452</v>
      </c>
      <c r="E35" s="494" t="s">
        <v>1165</v>
      </c>
      <c r="F35" s="248">
        <v>8</v>
      </c>
      <c r="G35" s="249"/>
      <c r="H35" s="250">
        <f t="shared" ref="H35:H40" si="0">F35*G35</f>
        <v>0</v>
      </c>
    </row>
    <row r="36" spans="1:8">
      <c r="A36" s="491"/>
      <c r="B36" s="492">
        <v>12</v>
      </c>
      <c r="C36" s="493" t="s">
        <v>1453</v>
      </c>
      <c r="D36" s="494" t="s">
        <v>1454</v>
      </c>
      <c r="E36" s="494" t="s">
        <v>1165</v>
      </c>
      <c r="F36" s="248">
        <v>4</v>
      </c>
      <c r="G36" s="249"/>
      <c r="H36" s="250">
        <f t="shared" si="0"/>
        <v>0</v>
      </c>
    </row>
    <row r="37" spans="1:8">
      <c r="A37" s="491"/>
      <c r="B37" s="492">
        <v>13</v>
      </c>
      <c r="C37" s="493" t="s">
        <v>1455</v>
      </c>
      <c r="D37" s="494" t="s">
        <v>1456</v>
      </c>
      <c r="E37" s="494" t="s">
        <v>1165</v>
      </c>
      <c r="F37" s="248">
        <v>4</v>
      </c>
      <c r="G37" s="249"/>
      <c r="H37" s="250">
        <f t="shared" si="0"/>
        <v>0</v>
      </c>
    </row>
    <row r="38" spans="1:8">
      <c r="A38" s="491"/>
      <c r="B38" s="492">
        <v>14</v>
      </c>
      <c r="C38" s="493" t="s">
        <v>1457</v>
      </c>
      <c r="D38" s="494" t="s">
        <v>1458</v>
      </c>
      <c r="E38" s="494" t="s">
        <v>1165</v>
      </c>
      <c r="F38" s="248">
        <v>12</v>
      </c>
      <c r="G38" s="249"/>
      <c r="H38" s="250">
        <f t="shared" si="0"/>
        <v>0</v>
      </c>
    </row>
    <row r="39" spans="1:8">
      <c r="A39" s="491"/>
      <c r="B39" s="492">
        <v>14</v>
      </c>
      <c r="C39" s="493" t="s">
        <v>1237</v>
      </c>
      <c r="D39" s="494" t="s">
        <v>1238</v>
      </c>
      <c r="E39" s="494" t="s">
        <v>1165</v>
      </c>
      <c r="F39" s="248">
        <v>4</v>
      </c>
      <c r="G39" s="249"/>
      <c r="H39" s="250">
        <f t="shared" si="0"/>
        <v>0</v>
      </c>
    </row>
    <row r="40" spans="1:8">
      <c r="B40" s="471">
        <v>15</v>
      </c>
      <c r="C40" s="472" t="s">
        <v>1459</v>
      </c>
      <c r="D40" s="473" t="s">
        <v>1460</v>
      </c>
      <c r="E40" s="473" t="s">
        <v>1165</v>
      </c>
      <c r="F40" s="251">
        <v>48</v>
      </c>
      <c r="G40" s="252"/>
      <c r="H40" s="253">
        <f t="shared" si="0"/>
        <v>0</v>
      </c>
    </row>
    <row r="41" spans="1:8">
      <c r="A41" s="495" t="s">
        <v>1461</v>
      </c>
      <c r="B41" s="496"/>
      <c r="C41" s="497"/>
      <c r="D41" s="498"/>
      <c r="E41" s="498"/>
      <c r="F41" s="258"/>
      <c r="G41" s="259"/>
      <c r="H41" s="260"/>
    </row>
    <row r="42" spans="1:8">
      <c r="A42" s="491"/>
      <c r="B42" s="492">
        <v>16</v>
      </c>
      <c r="C42" s="493" t="s">
        <v>1462</v>
      </c>
      <c r="D42" s="494" t="s">
        <v>1463</v>
      </c>
      <c r="E42" s="494" t="s">
        <v>1165</v>
      </c>
      <c r="F42" s="248">
        <v>7</v>
      </c>
      <c r="G42" s="249"/>
      <c r="H42" s="250">
        <f>F42*G42</f>
        <v>0</v>
      </c>
    </row>
    <row r="43" spans="1:8">
      <c r="B43" s="471">
        <v>17</v>
      </c>
      <c r="C43" s="472" t="s">
        <v>1367</v>
      </c>
      <c r="D43" s="473" t="s">
        <v>1464</v>
      </c>
      <c r="E43" s="473" t="s">
        <v>1206</v>
      </c>
      <c r="F43" s="251">
        <v>2379</v>
      </c>
      <c r="G43" s="252"/>
      <c r="H43" s="253">
        <f>F43*G43</f>
        <v>0</v>
      </c>
    </row>
    <row r="44" spans="1:8">
      <c r="A44" s="487"/>
      <c r="B44" s="488"/>
      <c r="C44" s="489"/>
      <c r="D44" s="490" t="s">
        <v>1465</v>
      </c>
      <c r="E44" s="490"/>
      <c r="F44" s="241"/>
      <c r="G44" s="242"/>
      <c r="H44" s="243"/>
    </row>
    <row r="45" spans="1:8">
      <c r="A45" s="491"/>
      <c r="B45" s="492">
        <v>18</v>
      </c>
      <c r="C45" s="493">
        <v>8816491</v>
      </c>
      <c r="D45" s="494" t="s">
        <v>1466</v>
      </c>
      <c r="E45" s="494" t="s">
        <v>1165</v>
      </c>
      <c r="F45" s="248">
        <v>2379</v>
      </c>
      <c r="G45" s="249"/>
      <c r="H45" s="250">
        <f>F45*G45</f>
        <v>0</v>
      </c>
    </row>
    <row r="46" spans="1:8">
      <c r="A46" s="491"/>
      <c r="B46" s="492">
        <v>19</v>
      </c>
      <c r="C46" s="493" t="s">
        <v>1467</v>
      </c>
      <c r="D46" s="494" t="s">
        <v>1468</v>
      </c>
      <c r="E46" s="494" t="s">
        <v>1165</v>
      </c>
      <c r="F46" s="248">
        <v>10</v>
      </c>
      <c r="G46" s="249"/>
      <c r="H46" s="250">
        <f>F46*G46</f>
        <v>0</v>
      </c>
    </row>
    <row r="47" spans="1:8">
      <c r="B47" s="471">
        <v>20</v>
      </c>
      <c r="C47" s="472" t="s">
        <v>1469</v>
      </c>
      <c r="D47" s="473" t="s">
        <v>1470</v>
      </c>
      <c r="E47" s="473" t="s">
        <v>1165</v>
      </c>
      <c r="F47" s="251">
        <v>80</v>
      </c>
      <c r="G47" s="252"/>
      <c r="H47" s="253">
        <f>F47*G47</f>
        <v>0</v>
      </c>
    </row>
    <row r="48" spans="1:8">
      <c r="A48" s="487"/>
      <c r="B48" s="488"/>
      <c r="C48" s="489"/>
      <c r="D48" s="490" t="s">
        <v>1471</v>
      </c>
      <c r="E48" s="490"/>
      <c r="F48" s="241"/>
      <c r="G48" s="242"/>
      <c r="H48" s="243"/>
    </row>
    <row r="49" spans="1:8">
      <c r="B49" s="471">
        <v>20</v>
      </c>
      <c r="C49" s="472" t="s">
        <v>1224</v>
      </c>
      <c r="D49" s="473" t="s">
        <v>1225</v>
      </c>
      <c r="E49" s="473" t="s">
        <v>1226</v>
      </c>
      <c r="F49" s="251">
        <v>7</v>
      </c>
      <c r="G49" s="252"/>
      <c r="H49" s="253">
        <f>F49*G49</f>
        <v>0</v>
      </c>
    </row>
    <row r="50" spans="1:8">
      <c r="D50" s="473" t="s">
        <v>1227</v>
      </c>
      <c r="F50" s="251"/>
      <c r="G50" s="252"/>
      <c r="H50" s="253"/>
    </row>
    <row r="51" spans="1:8">
      <c r="A51" s="476"/>
      <c r="B51" s="477" t="s">
        <v>309</v>
      </c>
      <c r="C51" s="499">
        <v>1</v>
      </c>
      <c r="D51" s="500" t="s">
        <v>1428</v>
      </c>
      <c r="E51" s="500" t="s">
        <v>1206</v>
      </c>
      <c r="F51" s="223">
        <v>1190</v>
      </c>
      <c r="G51" s="263"/>
      <c r="H51" s="225">
        <f>$H$9+$H$11+$H$12+$H$13+$H$15+$H$16+$H$18+$H$19+$H$21+$H$22+$H$23+$H$27+$H$30+$H$33+$H$35+$H$36+$H$37+$H$38+$H$39+$H$40+$H$42+$H$43+$H$45+$H$46+$H$47+$H$49</f>
        <v>0</v>
      </c>
    </row>
    <row r="52" spans="1:8">
      <c r="A52" s="483"/>
      <c r="B52" s="484" t="s">
        <v>1161</v>
      </c>
      <c r="C52" s="485">
        <v>2</v>
      </c>
      <c r="D52" s="486" t="s">
        <v>1472</v>
      </c>
      <c r="E52" s="486"/>
      <c r="F52" s="234"/>
      <c r="G52" s="235"/>
      <c r="H52" s="236"/>
    </row>
    <row r="53" spans="1:8">
      <c r="B53" s="471">
        <v>21</v>
      </c>
      <c r="C53" s="472" t="s">
        <v>1257</v>
      </c>
      <c r="D53" s="473" t="s">
        <v>1258</v>
      </c>
      <c r="E53" s="473" t="s">
        <v>1259</v>
      </c>
      <c r="F53" s="213">
        <v>175</v>
      </c>
      <c r="H53" s="215">
        <f>F53*G53</f>
        <v>0</v>
      </c>
    </row>
    <row r="54" spans="1:8">
      <c r="D54" s="473" t="s">
        <v>1260</v>
      </c>
    </row>
    <row r="55" spans="1:8">
      <c r="A55" s="487" t="s">
        <v>1484</v>
      </c>
      <c r="B55" s="488"/>
      <c r="C55" s="489"/>
      <c r="D55" s="490"/>
      <c r="E55" s="490"/>
      <c r="F55" s="241"/>
      <c r="G55" s="242"/>
      <c r="H55" s="243"/>
    </row>
    <row r="56" spans="1:8">
      <c r="A56" s="491"/>
      <c r="B56" s="492">
        <v>21</v>
      </c>
      <c r="C56" s="493" t="s">
        <v>1300</v>
      </c>
      <c r="D56" s="494" t="s">
        <v>1301</v>
      </c>
      <c r="E56" s="494" t="s">
        <v>1206</v>
      </c>
      <c r="F56" s="248">
        <v>250</v>
      </c>
      <c r="G56" s="249"/>
      <c r="H56" s="250">
        <f>F56*G56</f>
        <v>0</v>
      </c>
    </row>
    <row r="57" spans="1:8">
      <c r="B57" s="471">
        <v>22</v>
      </c>
      <c r="C57" s="472" t="s">
        <v>1270</v>
      </c>
      <c r="D57" s="473" t="s">
        <v>1271</v>
      </c>
      <c r="E57" s="473" t="s">
        <v>1259</v>
      </c>
      <c r="F57" s="251">
        <v>47.5</v>
      </c>
      <c r="G57" s="252"/>
      <c r="H57" s="253">
        <f>F57*G57</f>
        <v>0</v>
      </c>
    </row>
    <row r="58" spans="1:8">
      <c r="A58" s="487"/>
      <c r="B58" s="488"/>
      <c r="C58" s="489"/>
      <c r="D58" s="490" t="s">
        <v>1272</v>
      </c>
      <c r="E58" s="490"/>
      <c r="F58" s="241"/>
      <c r="G58" s="242"/>
      <c r="H58" s="243"/>
    </row>
    <row r="59" spans="1:8">
      <c r="A59" s="491"/>
      <c r="B59" s="492">
        <v>23</v>
      </c>
      <c r="C59" s="493">
        <v>2200379</v>
      </c>
      <c r="D59" s="494" t="s">
        <v>1303</v>
      </c>
      <c r="E59" s="494" t="s">
        <v>1259</v>
      </c>
      <c r="F59" s="248">
        <v>47.5</v>
      </c>
      <c r="G59" s="249"/>
      <c r="H59" s="250">
        <f>F59*G59</f>
        <v>0</v>
      </c>
    </row>
    <row r="60" spans="1:8">
      <c r="B60" s="471">
        <v>24</v>
      </c>
      <c r="C60" s="472" t="s">
        <v>1304</v>
      </c>
      <c r="D60" s="473" t="s">
        <v>1271</v>
      </c>
      <c r="E60" s="473" t="s">
        <v>1259</v>
      </c>
      <c r="F60" s="251">
        <v>60</v>
      </c>
      <c r="G60" s="252"/>
      <c r="H60" s="253">
        <f>F60*G60</f>
        <v>0</v>
      </c>
    </row>
    <row r="61" spans="1:8">
      <c r="A61" s="487"/>
      <c r="B61" s="488"/>
      <c r="C61" s="489"/>
      <c r="D61" s="490" t="s">
        <v>1305</v>
      </c>
      <c r="E61" s="490"/>
      <c r="F61" s="241"/>
      <c r="G61" s="242"/>
      <c r="H61" s="243"/>
    </row>
    <row r="62" spans="1:8">
      <c r="A62" s="491"/>
      <c r="B62" s="492">
        <v>25</v>
      </c>
      <c r="C62" s="493" t="s">
        <v>1264</v>
      </c>
      <c r="D62" s="494" t="s">
        <v>1265</v>
      </c>
      <c r="E62" s="494" t="s">
        <v>1259</v>
      </c>
      <c r="F62" s="248">
        <v>67.5</v>
      </c>
      <c r="G62" s="249"/>
      <c r="H62" s="250">
        <f>F62*G62</f>
        <v>0</v>
      </c>
    </row>
    <row r="63" spans="1:8">
      <c r="A63" s="491"/>
      <c r="B63" s="492">
        <v>26</v>
      </c>
      <c r="C63" s="493">
        <v>2100881</v>
      </c>
      <c r="D63" s="494" t="s">
        <v>1266</v>
      </c>
      <c r="E63" s="494" t="s">
        <v>1259</v>
      </c>
      <c r="F63" s="248">
        <v>67.5</v>
      </c>
      <c r="G63" s="249"/>
      <c r="H63" s="250">
        <f>F63*G63</f>
        <v>0</v>
      </c>
    </row>
    <row r="64" spans="1:8">
      <c r="B64" s="471">
        <v>27</v>
      </c>
      <c r="C64" s="472" t="s">
        <v>1267</v>
      </c>
      <c r="D64" s="473" t="s">
        <v>1268</v>
      </c>
      <c r="E64" s="473" t="s">
        <v>1226</v>
      </c>
      <c r="F64" s="251">
        <v>168.75</v>
      </c>
      <c r="G64" s="252"/>
      <c r="H64" s="253">
        <f>F64*G64</f>
        <v>0</v>
      </c>
    </row>
    <row r="65" spans="1:9">
      <c r="A65" s="487"/>
      <c r="B65" s="488"/>
      <c r="C65" s="489"/>
      <c r="D65" s="490" t="s">
        <v>1269</v>
      </c>
      <c r="E65" s="490"/>
      <c r="F65" s="241"/>
      <c r="G65" s="242"/>
      <c r="H65" s="243"/>
    </row>
    <row r="66" spans="1:9">
      <c r="B66" s="471">
        <v>28</v>
      </c>
      <c r="C66" s="472" t="s">
        <v>1277</v>
      </c>
      <c r="D66" s="473" t="s">
        <v>1278</v>
      </c>
      <c r="E66" s="473" t="s">
        <v>1226</v>
      </c>
      <c r="F66" s="251">
        <v>207</v>
      </c>
      <c r="G66" s="252"/>
      <c r="H66" s="253">
        <f>F66*G66</f>
        <v>0</v>
      </c>
    </row>
    <row r="67" spans="1:9">
      <c r="A67" s="487"/>
      <c r="B67" s="488"/>
      <c r="C67" s="489"/>
      <c r="D67" s="490" t="s">
        <v>1279</v>
      </c>
      <c r="E67" s="490"/>
      <c r="F67" s="241"/>
      <c r="G67" s="242"/>
      <c r="H67" s="243"/>
    </row>
    <row r="68" spans="1:9">
      <c r="B68" s="471">
        <v>29</v>
      </c>
      <c r="C68" s="472" t="s">
        <v>1281</v>
      </c>
      <c r="D68" s="473" t="s">
        <v>1225</v>
      </c>
      <c r="E68" s="473" t="s">
        <v>1226</v>
      </c>
      <c r="F68" s="251">
        <v>811.5</v>
      </c>
      <c r="G68" s="252"/>
      <c r="H68" s="253">
        <f>F68*G68</f>
        <v>0</v>
      </c>
    </row>
    <row r="69" spans="1:9">
      <c r="D69" s="473" t="s">
        <v>1282</v>
      </c>
    </row>
    <row r="70" spans="1:9">
      <c r="A70" s="487" t="s">
        <v>1317</v>
      </c>
      <c r="B70" s="488"/>
      <c r="C70" s="489"/>
      <c r="D70" s="490"/>
      <c r="E70" s="490"/>
      <c r="F70" s="241"/>
      <c r="G70" s="242"/>
      <c r="H70" s="243"/>
    </row>
    <row r="71" spans="1:9">
      <c r="A71" s="491"/>
      <c r="B71" s="492">
        <v>30</v>
      </c>
      <c r="C71" s="493" t="s">
        <v>1262</v>
      </c>
      <c r="D71" s="494" t="s">
        <v>1263</v>
      </c>
      <c r="E71" s="494" t="s">
        <v>1259</v>
      </c>
      <c r="F71" s="248">
        <v>71.37</v>
      </c>
      <c r="G71" s="249"/>
      <c r="H71" s="250">
        <f>F71*G71</f>
        <v>0</v>
      </c>
    </row>
    <row r="72" spans="1:9">
      <c r="B72" s="471">
        <v>31</v>
      </c>
      <c r="C72" s="472" t="s">
        <v>1474</v>
      </c>
      <c r="D72" s="473" t="s">
        <v>1475</v>
      </c>
      <c r="E72" s="473" t="s">
        <v>1376</v>
      </c>
      <c r="F72" s="251">
        <v>1268.8</v>
      </c>
      <c r="G72" s="252"/>
      <c r="H72" s="253">
        <f>F72*G72</f>
        <v>0</v>
      </c>
    </row>
    <row r="73" spans="1:9">
      <c r="A73" s="487"/>
      <c r="B73" s="488"/>
      <c r="C73" s="489"/>
      <c r="D73" s="490" t="s">
        <v>1476</v>
      </c>
      <c r="E73" s="490"/>
      <c r="F73" s="241"/>
      <c r="G73" s="242"/>
      <c r="H73" s="243"/>
    </row>
    <row r="74" spans="1:9">
      <c r="B74" s="471">
        <v>32</v>
      </c>
      <c r="C74" s="472" t="s">
        <v>1224</v>
      </c>
      <c r="D74" s="473" t="s">
        <v>1225</v>
      </c>
      <c r="E74" s="473" t="s">
        <v>1226</v>
      </c>
      <c r="F74" s="251">
        <v>780.5</v>
      </c>
      <c r="G74" s="252"/>
      <c r="H74" s="253">
        <f>F74*G74</f>
        <v>0</v>
      </c>
    </row>
    <row r="75" spans="1:9">
      <c r="D75" s="473" t="s">
        <v>1227</v>
      </c>
      <c r="F75" s="251"/>
      <c r="G75" s="252"/>
      <c r="H75" s="253"/>
    </row>
    <row r="76" spans="1:9">
      <c r="A76" s="476"/>
      <c r="B76" s="477" t="s">
        <v>309</v>
      </c>
      <c r="C76" s="499">
        <v>2</v>
      </c>
      <c r="D76" s="500" t="s">
        <v>1472</v>
      </c>
      <c r="E76" s="500" t="s">
        <v>1206</v>
      </c>
      <c r="F76" s="223">
        <v>250</v>
      </c>
      <c r="G76" s="263"/>
      <c r="H76" s="225">
        <f>$H$53+$H$56+$H$57+$H$59+$H$60+$H$62+$H$63+$H$64+$H$66+$H$68+$H$71+$H$72+$H$74</f>
        <v>0</v>
      </c>
    </row>
    <row r="77" spans="1:9">
      <c r="A77" s="476"/>
      <c r="B77" s="501"/>
      <c r="C77" s="499"/>
      <c r="D77" s="502" t="s">
        <v>1426</v>
      </c>
      <c r="E77" s="500"/>
      <c r="F77" s="223"/>
      <c r="G77" s="263"/>
      <c r="H77" s="225">
        <f>$H$51+$H$76</f>
        <v>0</v>
      </c>
      <c r="I77" s="505">
        <f>$H$51+$H$76</f>
        <v>0</v>
      </c>
    </row>
    <row r="78" spans="1:9">
      <c r="D78" s="503"/>
    </row>
    <row r="80" spans="1:9">
      <c r="A80" s="504" t="s">
        <v>12</v>
      </c>
      <c r="D80"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2" manualBreakCount="2">
    <brk id="32" max="16383" man="1"/>
    <brk id="63" max="16383" man="1"/>
  </rowBreaks>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5"/>
  <sheetViews>
    <sheetView topLeftCell="A91" workbookViewId="0">
      <selection activeCell="F38" sqref="F38"/>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1485</v>
      </c>
    </row>
    <row r="5" spans="1:8" ht="21.75" customHeight="1" thickBot="1">
      <c r="A5" s="4274" t="s">
        <v>1153</v>
      </c>
      <c r="B5" s="4275"/>
      <c r="C5" s="4275"/>
      <c r="D5" s="4275"/>
      <c r="E5" s="4275"/>
      <c r="F5" s="4275"/>
      <c r="G5" s="4275"/>
      <c r="H5" s="4275"/>
    </row>
    <row r="6" spans="1:8">
      <c r="A6" s="476"/>
      <c r="B6" s="1507" t="s">
        <v>0</v>
      </c>
      <c r="C6" s="1492" t="s">
        <v>1154</v>
      </c>
      <c r="D6" s="1508"/>
      <c r="E6" s="1508" t="s">
        <v>1155</v>
      </c>
      <c r="F6" s="223" t="s">
        <v>1156</v>
      </c>
      <c r="G6" s="224" t="s">
        <v>1157</v>
      </c>
      <c r="H6" s="1323" t="s">
        <v>309</v>
      </c>
    </row>
    <row r="7" spans="1:8" ht="15.75" thickBot="1">
      <c r="B7" s="1510" t="s">
        <v>1158</v>
      </c>
      <c r="C7" s="1504" t="s">
        <v>1159</v>
      </c>
      <c r="D7" s="1496" t="s">
        <v>1160</v>
      </c>
      <c r="E7" s="1496"/>
      <c r="G7" s="229"/>
      <c r="H7" s="1318"/>
    </row>
    <row r="8" spans="1:8" ht="15.75" thickBot="1">
      <c r="A8" s="483"/>
      <c r="B8" s="1495" t="s">
        <v>1161</v>
      </c>
      <c r="C8" s="1509">
        <v>1</v>
      </c>
      <c r="D8" s="1490" t="s">
        <v>1486</v>
      </c>
      <c r="E8" s="1490"/>
      <c r="F8" s="234"/>
      <c r="G8" s="235"/>
      <c r="H8" s="1322"/>
    </row>
    <row r="9" spans="1:8">
      <c r="A9" s="510"/>
      <c r="B9" s="1493">
        <v>1</v>
      </c>
      <c r="C9" s="1489" t="s">
        <v>1487</v>
      </c>
      <c r="D9" s="1503" t="s">
        <v>1488</v>
      </c>
      <c r="E9" s="1503" t="s">
        <v>1165</v>
      </c>
      <c r="F9" s="282">
        <v>421</v>
      </c>
      <c r="G9" s="283"/>
      <c r="H9" s="1497">
        <f>F9*G9</f>
        <v>0</v>
      </c>
    </row>
    <row r="10" spans="1:8">
      <c r="B10" s="1499">
        <v>2</v>
      </c>
      <c r="C10" s="1494" t="s">
        <v>1192</v>
      </c>
      <c r="D10" s="1491" t="s">
        <v>1193</v>
      </c>
      <c r="E10" s="1491" t="s">
        <v>1165</v>
      </c>
      <c r="F10" s="251">
        <v>421</v>
      </c>
      <c r="G10" s="252"/>
      <c r="H10" s="1321">
        <f>F10*G10</f>
        <v>0</v>
      </c>
    </row>
    <row r="11" spans="1:8">
      <c r="A11" s="487"/>
      <c r="B11" s="1501"/>
      <c r="C11" s="1498"/>
      <c r="D11" s="1502"/>
      <c r="E11" s="1502"/>
      <c r="F11" s="241"/>
      <c r="G11" s="242"/>
      <c r="H11" s="1319"/>
    </row>
    <row r="12" spans="1:8">
      <c r="B12" s="1499">
        <v>3</v>
      </c>
      <c r="C12" s="1494" t="s">
        <v>1194</v>
      </c>
      <c r="D12" s="1491" t="s">
        <v>1195</v>
      </c>
      <c r="E12" s="1491" t="s">
        <v>1165</v>
      </c>
      <c r="F12" s="251">
        <v>421</v>
      </c>
      <c r="G12" s="252"/>
      <c r="H12" s="1321">
        <f>F12*G12</f>
        <v>0</v>
      </c>
    </row>
    <row r="13" spans="1:8">
      <c r="A13" s="487"/>
      <c r="B13" s="1501"/>
      <c r="C13" s="1498"/>
      <c r="D13" s="1502" t="s">
        <v>1196</v>
      </c>
      <c r="E13" s="1502"/>
      <c r="F13" s="241"/>
      <c r="G13" s="242"/>
      <c r="H13" s="1319"/>
    </row>
    <row r="14" spans="1:8">
      <c r="A14" s="491"/>
      <c r="B14" s="1500">
        <v>4</v>
      </c>
      <c r="C14" s="1506">
        <v>5104265</v>
      </c>
      <c r="D14" s="1505" t="s">
        <v>1197</v>
      </c>
      <c r="E14" s="1505" t="s">
        <v>1165</v>
      </c>
      <c r="F14" s="1414">
        <v>-421</v>
      </c>
      <c r="G14" s="1415"/>
      <c r="H14" s="1511">
        <f>F14*G14</f>
        <v>0</v>
      </c>
    </row>
    <row r="15" spans="1:8">
      <c r="A15" s="491"/>
      <c r="B15" s="1500">
        <v>5</v>
      </c>
      <c r="C15" s="1506">
        <v>5106249</v>
      </c>
      <c r="D15" s="1505" t="s">
        <v>1198</v>
      </c>
      <c r="E15" s="1505" t="s">
        <v>1165</v>
      </c>
      <c r="F15" s="1414">
        <v>-421</v>
      </c>
      <c r="G15" s="1415"/>
      <c r="H15" s="1511">
        <f>F15*G15</f>
        <v>0</v>
      </c>
    </row>
    <row r="16" spans="1:8">
      <c r="A16" s="491"/>
      <c r="B16" s="1500">
        <v>6</v>
      </c>
      <c r="C16" s="1506" t="s">
        <v>1199</v>
      </c>
      <c r="D16" s="1505" t="s">
        <v>1200</v>
      </c>
      <c r="E16" s="1505" t="s">
        <v>1165</v>
      </c>
      <c r="F16" s="1414">
        <v>212</v>
      </c>
      <c r="G16" s="1415"/>
      <c r="H16" s="1511">
        <f>F16*G16</f>
        <v>0</v>
      </c>
    </row>
    <row r="17" spans="1:8">
      <c r="A17" s="491"/>
      <c r="B17" s="1500">
        <v>7</v>
      </c>
      <c r="C17" s="1506" t="s">
        <v>1489</v>
      </c>
      <c r="D17" s="1505" t="s">
        <v>1490</v>
      </c>
      <c r="E17" s="1505" t="s">
        <v>1165</v>
      </c>
      <c r="F17" s="1414">
        <v>209</v>
      </c>
      <c r="G17" s="1415"/>
      <c r="H17" s="1511">
        <f>F17*G17</f>
        <v>0</v>
      </c>
    </row>
    <row r="18" spans="1:8">
      <c r="B18" s="1499">
        <v>8</v>
      </c>
      <c r="C18" s="1494" t="s">
        <v>1201</v>
      </c>
      <c r="D18" s="1491" t="s">
        <v>1202</v>
      </c>
      <c r="E18" s="1491" t="s">
        <v>1165</v>
      </c>
      <c r="F18" s="251">
        <v>421</v>
      </c>
      <c r="G18" s="252"/>
      <c r="H18" s="1321">
        <f>F18*G18</f>
        <v>0</v>
      </c>
    </row>
    <row r="19" spans="1:8">
      <c r="A19" s="487"/>
      <c r="B19" s="1501"/>
      <c r="C19" s="1498"/>
      <c r="D19" s="1502" t="s">
        <v>1203</v>
      </c>
      <c r="E19" s="1502"/>
      <c r="F19" s="241"/>
      <c r="G19" s="242"/>
      <c r="H19" s="1319"/>
    </row>
    <row r="20" spans="1:8">
      <c r="B20" s="1499">
        <v>9</v>
      </c>
      <c r="C20" s="1494" t="s">
        <v>1204</v>
      </c>
      <c r="D20" s="1491" t="s">
        <v>1205</v>
      </c>
      <c r="E20" s="1491" t="s">
        <v>1206</v>
      </c>
      <c r="F20" s="251">
        <v>4210</v>
      </c>
      <c r="G20" s="252"/>
      <c r="H20" s="1321">
        <f>F20*G20</f>
        <v>0</v>
      </c>
    </row>
    <row r="21" spans="1:8">
      <c r="A21" s="470" t="s">
        <v>1207</v>
      </c>
      <c r="B21" s="1499"/>
      <c r="C21" s="1494"/>
      <c r="D21" s="1491"/>
      <c r="E21" s="1491"/>
      <c r="H21" s="1318"/>
    </row>
    <row r="22" spans="1:8">
      <c r="A22" s="495" t="s">
        <v>1208</v>
      </c>
      <c r="B22" s="1512"/>
      <c r="C22" s="1513"/>
      <c r="D22" s="1514"/>
      <c r="E22" s="1514"/>
      <c r="F22" s="258"/>
      <c r="G22" s="259"/>
      <c r="H22" s="1515"/>
    </row>
    <row r="23" spans="1:8">
      <c r="B23" s="1499">
        <v>10</v>
      </c>
      <c r="C23" s="1494" t="s">
        <v>1209</v>
      </c>
      <c r="D23" s="1491" t="s">
        <v>1210</v>
      </c>
      <c r="E23" s="1491" t="s">
        <v>1165</v>
      </c>
      <c r="F23" s="213">
        <v>421</v>
      </c>
      <c r="H23" s="1318">
        <f>F23*G23</f>
        <v>0</v>
      </c>
    </row>
    <row r="24" spans="1:8">
      <c r="A24" s="487"/>
      <c r="B24" s="1501"/>
      <c r="C24" s="1498"/>
      <c r="D24" s="1502" t="s">
        <v>1211</v>
      </c>
      <c r="E24" s="1502"/>
      <c r="F24" s="241"/>
      <c r="G24" s="242"/>
      <c r="H24" s="1319"/>
    </row>
    <row r="25" spans="1:8">
      <c r="A25" s="491"/>
      <c r="B25" s="1500">
        <v>11</v>
      </c>
      <c r="C25" s="1506">
        <v>5537357</v>
      </c>
      <c r="D25" s="1505" t="s">
        <v>1212</v>
      </c>
      <c r="E25" s="1505" t="s">
        <v>1165</v>
      </c>
      <c r="F25" s="1414">
        <v>421</v>
      </c>
      <c r="G25" s="1415"/>
      <c r="H25" s="1511">
        <f>F25*G25</f>
        <v>0</v>
      </c>
    </row>
    <row r="26" spans="1:8">
      <c r="B26" s="1499">
        <v>12</v>
      </c>
      <c r="C26" s="1494" t="s">
        <v>1213</v>
      </c>
      <c r="D26" s="1491" t="s">
        <v>1214</v>
      </c>
      <c r="E26" s="1491" t="s">
        <v>1169</v>
      </c>
      <c r="F26" s="251">
        <v>15787.5</v>
      </c>
      <c r="G26" s="252"/>
      <c r="H26" s="1321">
        <f>F26*G26</f>
        <v>0</v>
      </c>
    </row>
    <row r="27" spans="1:8">
      <c r="B27" s="1499"/>
      <c r="C27" s="1494"/>
      <c r="D27" s="1491" t="s">
        <v>1215</v>
      </c>
      <c r="E27" s="1491"/>
      <c r="H27" s="1318"/>
    </row>
    <row r="28" spans="1:8">
      <c r="A28" s="470" t="s">
        <v>1216</v>
      </c>
      <c r="B28" s="1499"/>
      <c r="C28" s="1494"/>
      <c r="D28" s="1491"/>
      <c r="E28" s="1491"/>
      <c r="H28" s="1318"/>
    </row>
    <row r="29" spans="1:8">
      <c r="A29" s="495" t="s">
        <v>1217</v>
      </c>
      <c r="B29" s="1512"/>
      <c r="C29" s="1513"/>
      <c r="D29" s="1514"/>
      <c r="E29" s="1514"/>
      <c r="F29" s="258"/>
      <c r="G29" s="259"/>
      <c r="H29" s="1515"/>
    </row>
    <row r="30" spans="1:8">
      <c r="A30" s="491"/>
      <c r="B30" s="1500">
        <v>13</v>
      </c>
      <c r="C30" s="1506" t="s">
        <v>1218</v>
      </c>
      <c r="D30" s="1505" t="s">
        <v>1219</v>
      </c>
      <c r="E30" s="1505" t="s">
        <v>1165</v>
      </c>
      <c r="F30" s="1414">
        <v>842</v>
      </c>
      <c r="G30" s="1415"/>
      <c r="H30" s="1511">
        <f>F30*G30</f>
        <v>0</v>
      </c>
    </row>
    <row r="31" spans="1:8">
      <c r="A31" s="491"/>
      <c r="B31" s="1500">
        <v>14</v>
      </c>
      <c r="C31" s="1506" t="s">
        <v>1220</v>
      </c>
      <c r="D31" s="1505" t="s">
        <v>1221</v>
      </c>
      <c r="E31" s="1505" t="s">
        <v>1165</v>
      </c>
      <c r="F31" s="1414">
        <v>1</v>
      </c>
      <c r="G31" s="1415"/>
      <c r="H31" s="1511">
        <f>F31*G31</f>
        <v>0</v>
      </c>
    </row>
    <row r="32" spans="1:8">
      <c r="A32" s="491"/>
      <c r="B32" s="1500">
        <v>15</v>
      </c>
      <c r="C32" s="1506" t="s">
        <v>1222</v>
      </c>
      <c r="D32" s="1505" t="s">
        <v>1223</v>
      </c>
      <c r="E32" s="1505" t="s">
        <v>1165</v>
      </c>
      <c r="F32" s="1414">
        <v>1</v>
      </c>
      <c r="G32" s="1415"/>
      <c r="H32" s="1511">
        <f>F32*G32</f>
        <v>0</v>
      </c>
    </row>
    <row r="33" spans="1:8">
      <c r="B33" s="1499">
        <v>16</v>
      </c>
      <c r="C33" s="1494" t="s">
        <v>4936</v>
      </c>
      <c r="D33" s="1491" t="s">
        <v>1225</v>
      </c>
      <c r="E33" s="1491" t="s">
        <v>1226</v>
      </c>
      <c r="F33" s="251">
        <v>181.85</v>
      </c>
      <c r="G33" s="252"/>
      <c r="H33" s="1321">
        <f>F33*G33</f>
        <v>0</v>
      </c>
    </row>
    <row r="34" spans="1:8">
      <c r="A34" s="487"/>
      <c r="B34" s="1501"/>
      <c r="C34" s="1498"/>
      <c r="D34" s="1502" t="s">
        <v>1227</v>
      </c>
      <c r="E34" s="1502"/>
      <c r="F34" s="241"/>
      <c r="G34" s="242"/>
      <c r="H34" s="1319"/>
    </row>
    <row r="35" spans="1:8">
      <c r="B35" s="1499">
        <v>17</v>
      </c>
      <c r="C35" s="1494" t="s">
        <v>1228</v>
      </c>
      <c r="D35" s="1491" t="s">
        <v>1229</v>
      </c>
      <c r="E35" s="1491" t="s">
        <v>1206</v>
      </c>
      <c r="F35" s="251">
        <v>421</v>
      </c>
      <c r="G35" s="252"/>
      <c r="H35" s="1321">
        <f>F35*G35</f>
        <v>0</v>
      </c>
    </row>
    <row r="36" spans="1:8">
      <c r="A36" s="487"/>
      <c r="B36" s="1501"/>
      <c r="C36" s="1498"/>
      <c r="D36" s="1502" t="s">
        <v>1230</v>
      </c>
      <c r="E36" s="1502"/>
      <c r="F36" s="241"/>
      <c r="G36" s="242"/>
      <c r="H36" s="1319"/>
    </row>
    <row r="37" spans="1:8" ht="15.75" thickBot="1">
      <c r="A37" s="506"/>
      <c r="B37" s="1516">
        <v>18</v>
      </c>
      <c r="C37" s="1517">
        <v>8810893</v>
      </c>
      <c r="D37" s="1518" t="s">
        <v>1231</v>
      </c>
      <c r="E37" s="1518" t="s">
        <v>1206</v>
      </c>
      <c r="F37" s="275">
        <v>421</v>
      </c>
      <c r="G37" s="276"/>
      <c r="H37" s="1320">
        <f>F37*G37</f>
        <v>0</v>
      </c>
    </row>
    <row r="38" spans="1:8" ht="15.75" thickBot="1">
      <c r="A38" s="476"/>
      <c r="B38" s="1507" t="s">
        <v>309</v>
      </c>
      <c r="C38" s="1519">
        <v>1</v>
      </c>
      <c r="D38" s="1520" t="s">
        <v>1486</v>
      </c>
      <c r="E38" s="1520" t="s">
        <v>1165</v>
      </c>
      <c r="F38" s="223">
        <v>421</v>
      </c>
      <c r="G38" s="263"/>
      <c r="H38" s="1323">
        <f>$H$9+$H$10+$H$12+$H$14+$H$15+$H$16+$H$17+$H$18+$H$20+$H$23+$H$25+$H$26+$H$30+$H$31+$H$32+$H$33+$H$35+$H$37</f>
        <v>0</v>
      </c>
    </row>
    <row r="39" spans="1:8" ht="15.75" thickBot="1">
      <c r="A39" s="483"/>
      <c r="B39" s="1495" t="s">
        <v>1161</v>
      </c>
      <c r="C39" s="1509">
        <v>3</v>
      </c>
      <c r="D39" s="1490" t="s">
        <v>1491</v>
      </c>
      <c r="E39" s="1490"/>
      <c r="F39" s="234"/>
      <c r="G39" s="235"/>
      <c r="H39" s="1322"/>
    </row>
    <row r="40" spans="1:8">
      <c r="B40" s="1499">
        <v>19</v>
      </c>
      <c r="C40" s="1494" t="s">
        <v>1257</v>
      </c>
      <c r="D40" s="1491" t="s">
        <v>1258</v>
      </c>
      <c r="E40" s="1491" t="s">
        <v>1259</v>
      </c>
      <c r="F40" s="213">
        <v>357</v>
      </c>
      <c r="H40" s="1318">
        <f>F40*G40</f>
        <v>0</v>
      </c>
    </row>
    <row r="41" spans="1:8">
      <c r="B41" s="1499"/>
      <c r="C41" s="1494"/>
      <c r="D41" s="1491" t="s">
        <v>1260</v>
      </c>
      <c r="E41" s="1491"/>
      <c r="H41" s="1318"/>
    </row>
    <row r="42" spans="1:8">
      <c r="A42" s="487" t="s">
        <v>1492</v>
      </c>
      <c r="B42" s="1501"/>
      <c r="C42" s="1498"/>
      <c r="D42" s="1502"/>
      <c r="E42" s="1502"/>
      <c r="F42" s="241"/>
      <c r="G42" s="242"/>
      <c r="H42" s="1319"/>
    </row>
    <row r="43" spans="1:8">
      <c r="A43" s="491"/>
      <c r="B43" s="1500">
        <v>20</v>
      </c>
      <c r="C43" s="1506" t="s">
        <v>1262</v>
      </c>
      <c r="D43" s="1505" t="s">
        <v>1263</v>
      </c>
      <c r="E43" s="1505" t="s">
        <v>1259</v>
      </c>
      <c r="F43" s="1414">
        <v>28.56</v>
      </c>
      <c r="G43" s="1415"/>
      <c r="H43" s="1511">
        <f>F43*G43</f>
        <v>0</v>
      </c>
    </row>
    <row r="44" spans="1:8">
      <c r="A44" s="491"/>
      <c r="B44" s="1500">
        <v>21</v>
      </c>
      <c r="C44" s="1506" t="s">
        <v>1264</v>
      </c>
      <c r="D44" s="1505" t="s">
        <v>1265</v>
      </c>
      <c r="E44" s="1505" t="s">
        <v>1259</v>
      </c>
      <c r="F44" s="1414">
        <v>35.700000000000003</v>
      </c>
      <c r="G44" s="1415"/>
      <c r="H44" s="1511">
        <f>F44*G44</f>
        <v>0</v>
      </c>
    </row>
    <row r="45" spans="1:8">
      <c r="A45" s="491"/>
      <c r="B45" s="1500">
        <v>22</v>
      </c>
      <c r="C45" s="1506">
        <v>2100881</v>
      </c>
      <c r="D45" s="1505" t="s">
        <v>1266</v>
      </c>
      <c r="E45" s="1505" t="s">
        <v>1259</v>
      </c>
      <c r="F45" s="1414">
        <v>37.484999999999999</v>
      </c>
      <c r="G45" s="1415"/>
      <c r="H45" s="1511">
        <f>F45*G45</f>
        <v>0</v>
      </c>
    </row>
    <row r="46" spans="1:8">
      <c r="B46" s="1499">
        <v>23</v>
      </c>
      <c r="C46" s="1494" t="s">
        <v>4937</v>
      </c>
      <c r="D46" s="1491" t="s">
        <v>1268</v>
      </c>
      <c r="E46" s="1491" t="s">
        <v>1226</v>
      </c>
      <c r="F46" s="251">
        <v>93.71</v>
      </c>
      <c r="G46" s="252"/>
      <c r="H46" s="1321">
        <f>F46*G46</f>
        <v>0</v>
      </c>
    </row>
    <row r="47" spans="1:8">
      <c r="A47" s="487"/>
      <c r="B47" s="1501"/>
      <c r="C47" s="1498"/>
      <c r="D47" s="1502" t="s">
        <v>1269</v>
      </c>
      <c r="E47" s="1502"/>
      <c r="F47" s="241"/>
      <c r="G47" s="242"/>
      <c r="H47" s="1319"/>
    </row>
    <row r="48" spans="1:8">
      <c r="B48" s="1499">
        <v>24</v>
      </c>
      <c r="C48" s="1494" t="s">
        <v>1270</v>
      </c>
      <c r="D48" s="1491" t="s">
        <v>1271</v>
      </c>
      <c r="E48" s="1491" t="s">
        <v>1259</v>
      </c>
      <c r="F48" s="251">
        <v>142.80000000000001</v>
      </c>
      <c r="G48" s="252"/>
      <c r="H48" s="1321">
        <f>F48*G48</f>
        <v>0</v>
      </c>
    </row>
    <row r="49" spans="1:8">
      <c r="A49" s="487"/>
      <c r="B49" s="1501"/>
      <c r="C49" s="1498"/>
      <c r="D49" s="1502" t="s">
        <v>1272</v>
      </c>
      <c r="E49" s="1502"/>
      <c r="F49" s="241"/>
      <c r="G49" s="242"/>
      <c r="H49" s="1319"/>
    </row>
    <row r="50" spans="1:8">
      <c r="B50" s="1499">
        <v>25</v>
      </c>
      <c r="C50" s="1494" t="s">
        <v>1273</v>
      </c>
      <c r="D50" s="1491" t="s">
        <v>1274</v>
      </c>
      <c r="E50" s="1491" t="s">
        <v>1275</v>
      </c>
      <c r="F50" s="251">
        <v>1.4279999999999999</v>
      </c>
      <c r="G50" s="252"/>
      <c r="H50" s="1321">
        <f>F50*G50</f>
        <v>0</v>
      </c>
    </row>
    <row r="51" spans="1:8">
      <c r="A51" s="487"/>
      <c r="B51" s="1501"/>
      <c r="C51" s="1498"/>
      <c r="D51" s="1502" t="s">
        <v>1276</v>
      </c>
      <c r="E51" s="1502"/>
      <c r="F51" s="241"/>
      <c r="G51" s="242"/>
      <c r="H51" s="1319"/>
    </row>
    <row r="52" spans="1:8">
      <c r="B52" s="1499">
        <v>26</v>
      </c>
      <c r="C52" s="1494" t="s">
        <v>1277</v>
      </c>
      <c r="D52" s="1491" t="s">
        <v>1278</v>
      </c>
      <c r="E52" s="1491" t="s">
        <v>1226</v>
      </c>
      <c r="F52" s="251">
        <v>385.6</v>
      </c>
      <c r="G52" s="252"/>
      <c r="H52" s="1321">
        <f>F52*G52</f>
        <v>0</v>
      </c>
    </row>
    <row r="53" spans="1:8">
      <c r="B53" s="1499"/>
      <c r="C53" s="1494"/>
      <c r="D53" s="1491" t="s">
        <v>1279</v>
      </c>
      <c r="E53" s="1491"/>
      <c r="H53" s="1318"/>
    </row>
    <row r="54" spans="1:8">
      <c r="A54" s="487" t="s">
        <v>1280</v>
      </c>
      <c r="B54" s="1501"/>
      <c r="C54" s="1498"/>
      <c r="D54" s="1502"/>
      <c r="E54" s="1502"/>
      <c r="F54" s="241"/>
      <c r="G54" s="242"/>
      <c r="H54" s="1319"/>
    </row>
    <row r="55" spans="1:8">
      <c r="B55" s="1499">
        <v>27</v>
      </c>
      <c r="C55" s="1494" t="s">
        <v>4936</v>
      </c>
      <c r="D55" s="1491" t="s">
        <v>1225</v>
      </c>
      <c r="E55" s="1491" t="s">
        <v>1226</v>
      </c>
      <c r="F55" s="251">
        <v>385.6</v>
      </c>
      <c r="G55" s="252"/>
      <c r="H55" s="1321">
        <f>F55*G55</f>
        <v>0</v>
      </c>
    </row>
    <row r="56" spans="1:8">
      <c r="A56" s="487"/>
      <c r="B56" s="1501"/>
      <c r="C56" s="1498"/>
      <c r="D56" s="1502" t="s">
        <v>1282</v>
      </c>
      <c r="E56" s="1502"/>
      <c r="F56" s="241"/>
      <c r="G56" s="242"/>
      <c r="H56" s="1319"/>
    </row>
    <row r="57" spans="1:8">
      <c r="B57" s="1499">
        <v>28</v>
      </c>
      <c r="C57" s="1494" t="s">
        <v>1283</v>
      </c>
      <c r="D57" s="1491" t="s">
        <v>1284</v>
      </c>
      <c r="E57" s="1491" t="s">
        <v>1169</v>
      </c>
      <c r="F57" s="251">
        <v>7140</v>
      </c>
      <c r="G57" s="252"/>
      <c r="H57" s="1321">
        <f>F57*G57</f>
        <v>0</v>
      </c>
    </row>
    <row r="58" spans="1:8">
      <c r="A58" s="487"/>
      <c r="B58" s="1501"/>
      <c r="C58" s="1498"/>
      <c r="D58" s="1502" t="s">
        <v>1285</v>
      </c>
      <c r="E58" s="1502"/>
      <c r="F58" s="241"/>
      <c r="G58" s="242"/>
      <c r="H58" s="1319"/>
    </row>
    <row r="59" spans="1:8">
      <c r="B59" s="1499">
        <v>29</v>
      </c>
      <c r="C59" s="1494" t="s">
        <v>1286</v>
      </c>
      <c r="D59" s="1491" t="s">
        <v>1287</v>
      </c>
      <c r="E59" s="1491" t="s">
        <v>1169</v>
      </c>
      <c r="F59" s="251">
        <v>7140</v>
      </c>
      <c r="G59" s="252"/>
      <c r="H59" s="1321">
        <f>F59*G59</f>
        <v>0</v>
      </c>
    </row>
    <row r="60" spans="1:8">
      <c r="A60" s="487"/>
      <c r="B60" s="1501"/>
      <c r="C60" s="1498"/>
      <c r="D60" s="1502" t="s">
        <v>1288</v>
      </c>
      <c r="E60" s="1502"/>
      <c r="F60" s="241"/>
      <c r="G60" s="242"/>
      <c r="H60" s="1319"/>
    </row>
    <row r="61" spans="1:8">
      <c r="A61" s="491"/>
      <c r="B61" s="1500">
        <v>30</v>
      </c>
      <c r="C61" s="1506" t="s">
        <v>1289</v>
      </c>
      <c r="D61" s="1505" t="s">
        <v>1290</v>
      </c>
      <c r="E61" s="1505" t="s">
        <v>1259</v>
      </c>
      <c r="F61" s="1414">
        <v>214.2</v>
      </c>
      <c r="G61" s="1415"/>
      <c r="H61" s="1511">
        <f>F61*G61</f>
        <v>0</v>
      </c>
    </row>
    <row r="62" spans="1:8">
      <c r="A62" s="491"/>
      <c r="B62" s="1500">
        <v>31</v>
      </c>
      <c r="C62" s="1506">
        <v>2100912</v>
      </c>
      <c r="D62" s="1505" t="s">
        <v>1291</v>
      </c>
      <c r="E62" s="1505" t="s">
        <v>1259</v>
      </c>
      <c r="F62" s="1414">
        <v>224.91</v>
      </c>
      <c r="G62" s="1415"/>
      <c r="H62" s="1511">
        <f>F62*G62</f>
        <v>0</v>
      </c>
    </row>
    <row r="63" spans="1:8">
      <c r="A63" s="491"/>
      <c r="B63" s="1500">
        <v>32</v>
      </c>
      <c r="C63" s="1506" t="s">
        <v>1292</v>
      </c>
      <c r="D63" s="1505" t="s">
        <v>1293</v>
      </c>
      <c r="E63" s="1505" t="s">
        <v>1259</v>
      </c>
      <c r="F63" s="1414">
        <v>35.700000000000003</v>
      </c>
      <c r="G63" s="1415"/>
      <c r="H63" s="1511">
        <f>F63*G63</f>
        <v>0</v>
      </c>
    </row>
    <row r="64" spans="1:8">
      <c r="A64" s="491"/>
      <c r="B64" s="1500">
        <v>33</v>
      </c>
      <c r="C64" s="1506">
        <v>2100934</v>
      </c>
      <c r="D64" s="1505" t="s">
        <v>1294</v>
      </c>
      <c r="E64" s="1505" t="s">
        <v>1259</v>
      </c>
      <c r="F64" s="1414">
        <v>37.484999999999999</v>
      </c>
      <c r="G64" s="1415"/>
      <c r="H64" s="1511">
        <f>F64*G64</f>
        <v>0</v>
      </c>
    </row>
    <row r="65" spans="1:8">
      <c r="B65" s="1499">
        <v>34</v>
      </c>
      <c r="C65" s="1494" t="s">
        <v>4937</v>
      </c>
      <c r="D65" s="1491" t="s">
        <v>1268</v>
      </c>
      <c r="E65" s="1491" t="s">
        <v>1226</v>
      </c>
      <c r="F65" s="251">
        <v>750</v>
      </c>
      <c r="G65" s="252"/>
      <c r="H65" s="1321">
        <f>F65*G65</f>
        <v>0</v>
      </c>
    </row>
    <row r="66" spans="1:8">
      <c r="A66" s="487"/>
      <c r="B66" s="1501"/>
      <c r="C66" s="1498"/>
      <c r="D66" s="1502" t="s">
        <v>1269</v>
      </c>
      <c r="E66" s="1502"/>
      <c r="F66" s="241"/>
      <c r="G66" s="242"/>
      <c r="H66" s="1319"/>
    </row>
    <row r="67" spans="1:8">
      <c r="B67" s="1499">
        <v>35</v>
      </c>
      <c r="C67" s="1494" t="s">
        <v>4936</v>
      </c>
      <c r="D67" s="1491" t="s">
        <v>1225</v>
      </c>
      <c r="E67" s="1491" t="s">
        <v>1226</v>
      </c>
      <c r="F67" s="251">
        <v>47.13</v>
      </c>
      <c r="G67" s="252"/>
      <c r="H67" s="1321">
        <f>F67*G67</f>
        <v>0</v>
      </c>
    </row>
    <row r="68" spans="1:8">
      <c r="B68" s="1499"/>
      <c r="C68" s="1494"/>
      <c r="D68" s="1491" t="s">
        <v>1227</v>
      </c>
      <c r="E68" s="1491"/>
      <c r="H68" s="1318"/>
    </row>
    <row r="69" spans="1:8" ht="15.75" thickBot="1">
      <c r="A69" s="470" t="s">
        <v>1295</v>
      </c>
      <c r="B69" s="1499"/>
      <c r="C69" s="1494"/>
      <c r="D69" s="1491"/>
      <c r="E69" s="1491"/>
      <c r="F69" s="251"/>
      <c r="G69" s="252"/>
      <c r="H69" s="1321"/>
    </row>
    <row r="70" spans="1:8" ht="15.75" thickBot="1">
      <c r="A70" s="476"/>
      <c r="B70" s="1507" t="s">
        <v>309</v>
      </c>
      <c r="C70" s="1519">
        <v>3</v>
      </c>
      <c r="D70" s="1520" t="s">
        <v>1491</v>
      </c>
      <c r="E70" s="1520" t="s">
        <v>1165</v>
      </c>
      <c r="F70" s="223">
        <v>357</v>
      </c>
      <c r="G70" s="263"/>
      <c r="H70" s="1323">
        <f>$H$40+$H$43+$H$44+$H$45+$H$46+$H$48+$H$50+$H$52+$H$55+$H$57+$H$59+$H$61+$H$62+$H$63+$H$64+$H$65+$H$67</f>
        <v>0</v>
      </c>
    </row>
    <row r="71" spans="1:8" ht="15.75" thickBot="1">
      <c r="A71" s="483"/>
      <c r="B71" s="1495" t="s">
        <v>1161</v>
      </c>
      <c r="C71" s="1509">
        <v>6</v>
      </c>
      <c r="D71" s="1490" t="s">
        <v>1493</v>
      </c>
      <c r="E71" s="1490"/>
      <c r="F71" s="234"/>
      <c r="G71" s="235"/>
      <c r="H71" s="1322"/>
    </row>
    <row r="72" spans="1:8">
      <c r="B72" s="1499">
        <v>36</v>
      </c>
      <c r="C72" s="1494" t="s">
        <v>1424</v>
      </c>
      <c r="D72" s="1491" t="s">
        <v>1308</v>
      </c>
      <c r="E72" s="1491" t="s">
        <v>1206</v>
      </c>
      <c r="F72" s="213">
        <v>72</v>
      </c>
      <c r="H72" s="1318">
        <f>F72*G72</f>
        <v>0</v>
      </c>
    </row>
    <row r="73" spans="1:8">
      <c r="B73" s="1499"/>
      <c r="C73" s="1494"/>
      <c r="D73" s="1491" t="s">
        <v>1425</v>
      </c>
      <c r="E73" s="1491"/>
      <c r="H73" s="1318"/>
    </row>
    <row r="74" spans="1:8">
      <c r="A74" s="487" t="s">
        <v>1494</v>
      </c>
      <c r="B74" s="1501"/>
      <c r="C74" s="1498"/>
      <c r="D74" s="1502"/>
      <c r="E74" s="1502"/>
      <c r="F74" s="241"/>
      <c r="G74" s="242"/>
      <c r="H74" s="1319"/>
    </row>
    <row r="75" spans="1:8">
      <c r="A75" s="491"/>
      <c r="B75" s="1500">
        <v>37</v>
      </c>
      <c r="C75" s="1506" t="s">
        <v>1310</v>
      </c>
      <c r="D75" s="1505" t="s">
        <v>1311</v>
      </c>
      <c r="E75" s="1505" t="s">
        <v>1259</v>
      </c>
      <c r="F75" s="1414">
        <v>1</v>
      </c>
      <c r="G75" s="1415"/>
      <c r="H75" s="1511">
        <f>F75*G75</f>
        <v>0</v>
      </c>
    </row>
    <row r="76" spans="1:8" ht="15.75" thickBot="1">
      <c r="A76" s="506"/>
      <c r="B76" s="1516">
        <v>38</v>
      </c>
      <c r="C76" s="1517" t="s">
        <v>1312</v>
      </c>
      <c r="D76" s="1518" t="s">
        <v>1313</v>
      </c>
      <c r="E76" s="1518" t="s">
        <v>1165</v>
      </c>
      <c r="F76" s="275">
        <v>1</v>
      </c>
      <c r="G76" s="276"/>
      <c r="H76" s="1320">
        <f>F76*G76</f>
        <v>0</v>
      </c>
    </row>
    <row r="77" spans="1:8" ht="15.75" thickBot="1">
      <c r="A77" s="476"/>
      <c r="B77" s="1507" t="s">
        <v>309</v>
      </c>
      <c r="C77" s="1519">
        <v>6</v>
      </c>
      <c r="D77" s="1520" t="s">
        <v>1493</v>
      </c>
      <c r="E77" s="1520" t="s">
        <v>1206</v>
      </c>
      <c r="F77" s="223">
        <v>72</v>
      </c>
      <c r="G77" s="263"/>
      <c r="H77" s="1323">
        <f>$H$72+$H$75+$H$76</f>
        <v>0</v>
      </c>
    </row>
    <row r="78" spans="1:8" ht="15.75" thickBot="1">
      <c r="A78" s="483"/>
      <c r="B78" s="1495" t="s">
        <v>1161</v>
      </c>
      <c r="C78" s="1509">
        <v>9</v>
      </c>
      <c r="D78" s="1490" t="s">
        <v>1495</v>
      </c>
      <c r="E78" s="1490"/>
      <c r="F78" s="234"/>
      <c r="G78" s="235"/>
      <c r="H78" s="1322"/>
    </row>
    <row r="79" spans="1:8">
      <c r="B79" s="1499">
        <v>39</v>
      </c>
      <c r="C79" s="1494" t="s">
        <v>1300</v>
      </c>
      <c r="D79" s="1491" t="s">
        <v>1301</v>
      </c>
      <c r="E79" s="1491" t="s">
        <v>1206</v>
      </c>
      <c r="F79" s="213">
        <v>200</v>
      </c>
      <c r="H79" s="1318">
        <f>F79*G79</f>
        <v>0</v>
      </c>
    </row>
    <row r="80" spans="1:8">
      <c r="A80" s="487"/>
      <c r="B80" s="1501"/>
      <c r="C80" s="1498"/>
      <c r="D80" s="1502"/>
      <c r="E80" s="1502"/>
      <c r="F80" s="241"/>
      <c r="G80" s="242"/>
      <c r="H80" s="1319"/>
    </row>
    <row r="81" spans="1:8">
      <c r="B81" s="1499">
        <v>40</v>
      </c>
      <c r="C81" s="1494" t="s">
        <v>1257</v>
      </c>
      <c r="D81" s="1491" t="s">
        <v>1258</v>
      </c>
      <c r="E81" s="1491" t="s">
        <v>1259</v>
      </c>
      <c r="F81" s="251">
        <v>120</v>
      </c>
      <c r="G81" s="252"/>
      <c r="H81" s="1321">
        <f>F81*G81</f>
        <v>0</v>
      </c>
    </row>
    <row r="82" spans="1:8">
      <c r="A82" s="487"/>
      <c r="B82" s="1501"/>
      <c r="C82" s="1498"/>
      <c r="D82" s="1502" t="s">
        <v>1260</v>
      </c>
      <c r="E82" s="1502"/>
      <c r="F82" s="241"/>
      <c r="G82" s="242"/>
      <c r="H82" s="1319"/>
    </row>
    <row r="83" spans="1:8">
      <c r="A83" s="491"/>
      <c r="B83" s="1500">
        <v>41</v>
      </c>
      <c r="C83" s="1506" t="s">
        <v>1262</v>
      </c>
      <c r="D83" s="1505" t="s">
        <v>1263</v>
      </c>
      <c r="E83" s="1505" t="s">
        <v>1259</v>
      </c>
      <c r="F83" s="1414">
        <v>16</v>
      </c>
      <c r="G83" s="1415"/>
      <c r="H83" s="1511">
        <f>F83*G83</f>
        <v>0</v>
      </c>
    </row>
    <row r="84" spans="1:8">
      <c r="B84" s="1499">
        <v>42</v>
      </c>
      <c r="C84" s="1494" t="s">
        <v>1270</v>
      </c>
      <c r="D84" s="1491" t="s">
        <v>1496</v>
      </c>
      <c r="E84" s="1491" t="s">
        <v>1259</v>
      </c>
      <c r="F84" s="251">
        <v>36</v>
      </c>
      <c r="G84" s="252"/>
      <c r="H84" s="1321">
        <f>F84*G84</f>
        <v>0</v>
      </c>
    </row>
    <row r="85" spans="1:8">
      <c r="B85" s="1499"/>
      <c r="C85" s="1494"/>
      <c r="D85" s="1491" t="s">
        <v>1497</v>
      </c>
      <c r="E85" s="1491"/>
      <c r="H85" s="1318"/>
    </row>
    <row r="86" spans="1:8">
      <c r="A86" s="487" t="s">
        <v>1302</v>
      </c>
      <c r="B86" s="1501"/>
      <c r="C86" s="1498"/>
      <c r="D86" s="1502"/>
      <c r="E86" s="1502"/>
      <c r="F86" s="241"/>
      <c r="G86" s="242"/>
      <c r="H86" s="1319"/>
    </row>
    <row r="87" spans="1:8">
      <c r="B87" s="1499">
        <v>43</v>
      </c>
      <c r="C87" s="1494" t="s">
        <v>1387</v>
      </c>
      <c r="D87" s="1491" t="s">
        <v>1271</v>
      </c>
      <c r="E87" s="1491" t="s">
        <v>1259</v>
      </c>
      <c r="F87" s="251">
        <v>40</v>
      </c>
      <c r="G87" s="252"/>
      <c r="H87" s="1321">
        <f>F87*G87</f>
        <v>0</v>
      </c>
    </row>
    <row r="88" spans="1:8">
      <c r="A88" s="487"/>
      <c r="B88" s="1501"/>
      <c r="C88" s="1498"/>
      <c r="D88" s="1502" t="s">
        <v>1388</v>
      </c>
      <c r="E88" s="1502"/>
      <c r="F88" s="241"/>
      <c r="G88" s="242"/>
      <c r="H88" s="1319"/>
    </row>
    <row r="89" spans="1:8">
      <c r="B89" s="1499">
        <v>44</v>
      </c>
      <c r="C89" s="1494" t="s">
        <v>1277</v>
      </c>
      <c r="D89" s="1491" t="s">
        <v>1278</v>
      </c>
      <c r="E89" s="1491" t="s">
        <v>1226</v>
      </c>
      <c r="F89" s="251">
        <v>144</v>
      </c>
      <c r="G89" s="252"/>
      <c r="H89" s="1321">
        <f>F89*G89</f>
        <v>0</v>
      </c>
    </row>
    <row r="90" spans="1:8">
      <c r="A90" s="487"/>
      <c r="B90" s="1501"/>
      <c r="C90" s="1498"/>
      <c r="D90" s="1502" t="s">
        <v>1279</v>
      </c>
      <c r="E90" s="1502"/>
      <c r="F90" s="241"/>
      <c r="G90" s="242"/>
      <c r="H90" s="1319"/>
    </row>
    <row r="91" spans="1:8">
      <c r="B91" s="1499">
        <v>45</v>
      </c>
      <c r="C91" s="1494" t="s">
        <v>4936</v>
      </c>
      <c r="D91" s="1491" t="s">
        <v>1225</v>
      </c>
      <c r="E91" s="1491" t="s">
        <v>1226</v>
      </c>
      <c r="F91" s="251">
        <v>144</v>
      </c>
      <c r="G91" s="252"/>
      <c r="H91" s="1321">
        <f>F91*G91</f>
        <v>0</v>
      </c>
    </row>
    <row r="92" spans="1:8">
      <c r="A92" s="487"/>
      <c r="B92" s="1501"/>
      <c r="C92" s="1498"/>
      <c r="D92" s="1502" t="s">
        <v>1282</v>
      </c>
      <c r="E92" s="1502"/>
      <c r="F92" s="241"/>
      <c r="G92" s="242"/>
      <c r="H92" s="1319"/>
    </row>
    <row r="93" spans="1:8">
      <c r="B93" s="1499">
        <v>46</v>
      </c>
      <c r="C93" s="1494" t="s">
        <v>1389</v>
      </c>
      <c r="D93" s="1491" t="s">
        <v>1390</v>
      </c>
      <c r="E93" s="1491" t="s">
        <v>1259</v>
      </c>
      <c r="F93" s="251">
        <v>80</v>
      </c>
      <c r="G93" s="252"/>
      <c r="H93" s="1321">
        <f>F93*G93</f>
        <v>0</v>
      </c>
    </row>
    <row r="94" spans="1:8">
      <c r="A94" s="487"/>
      <c r="B94" s="1501"/>
      <c r="C94" s="1498"/>
      <c r="D94" s="1502" t="s">
        <v>1391</v>
      </c>
      <c r="E94" s="1502"/>
      <c r="F94" s="241"/>
      <c r="G94" s="242"/>
      <c r="H94" s="1319"/>
    </row>
    <row r="95" spans="1:8">
      <c r="B95" s="1499">
        <v>47</v>
      </c>
      <c r="C95" s="1494" t="s">
        <v>4936</v>
      </c>
      <c r="D95" s="1491" t="s">
        <v>1225</v>
      </c>
      <c r="E95" s="1491" t="s">
        <v>1226</v>
      </c>
      <c r="F95" s="251">
        <v>83.6</v>
      </c>
      <c r="G95" s="252"/>
      <c r="H95" s="1321">
        <f>F95*G95</f>
        <v>0</v>
      </c>
    </row>
    <row r="96" spans="1:8">
      <c r="B96" s="1499"/>
      <c r="C96" s="1494"/>
      <c r="D96" s="1491" t="s">
        <v>1227</v>
      </c>
      <c r="E96" s="1491"/>
      <c r="H96" s="1318"/>
    </row>
    <row r="97" spans="1:8" ht="15.75" thickBot="1">
      <c r="A97" s="470" t="s">
        <v>1392</v>
      </c>
      <c r="B97" s="1499"/>
      <c r="C97" s="1494"/>
      <c r="D97" s="1491"/>
      <c r="E97" s="1491"/>
      <c r="F97" s="251"/>
      <c r="G97" s="252"/>
      <c r="H97" s="1321"/>
    </row>
    <row r="98" spans="1:8" ht="15.75" thickBot="1">
      <c r="A98" s="476"/>
      <c r="B98" s="1507" t="s">
        <v>309</v>
      </c>
      <c r="C98" s="1519">
        <v>9</v>
      </c>
      <c r="D98" s="1520" t="s">
        <v>1495</v>
      </c>
      <c r="E98" s="1520" t="s">
        <v>1206</v>
      </c>
      <c r="F98" s="223">
        <v>200</v>
      </c>
      <c r="G98" s="263"/>
      <c r="H98" s="1323">
        <f>$H$79+$H$81+$H$83+$H$84+$H$87+$H$89+$H$91+$H$93+$H$95</f>
        <v>0</v>
      </c>
    </row>
    <row r="99" spans="1:8" ht="15.75" thickBot="1">
      <c r="A99" s="483"/>
      <c r="B99" s="1495" t="s">
        <v>1161</v>
      </c>
      <c r="C99" s="1509">
        <v>7</v>
      </c>
      <c r="D99" s="1490" t="s">
        <v>1498</v>
      </c>
      <c r="E99" s="1490"/>
      <c r="F99" s="234"/>
      <c r="G99" s="235"/>
      <c r="H99" s="1322"/>
    </row>
    <row r="100" spans="1:8">
      <c r="A100" s="510"/>
      <c r="B100" s="1493">
        <v>48</v>
      </c>
      <c r="C100" s="1489" t="s">
        <v>1499</v>
      </c>
      <c r="D100" s="1503" t="s">
        <v>1500</v>
      </c>
      <c r="E100" s="1503" t="s">
        <v>1165</v>
      </c>
      <c r="F100" s="282">
        <v>1</v>
      </c>
      <c r="G100" s="283"/>
      <c r="H100" s="1497">
        <f>F100*G100</f>
        <v>0</v>
      </c>
    </row>
    <row r="101" spans="1:8">
      <c r="A101" s="491"/>
      <c r="B101" s="1500">
        <v>49</v>
      </c>
      <c r="C101" s="1506">
        <v>474</v>
      </c>
      <c r="D101" s="1505" t="s">
        <v>1501</v>
      </c>
      <c r="E101" s="1505" t="s">
        <v>1165</v>
      </c>
      <c r="F101" s="1414">
        <v>1</v>
      </c>
      <c r="G101" s="1415"/>
      <c r="H101" s="1511">
        <f>F101*G101</f>
        <v>0</v>
      </c>
    </row>
    <row r="102" spans="1:8">
      <c r="B102" s="1499">
        <v>50</v>
      </c>
      <c r="C102" s="1494" t="s">
        <v>1502</v>
      </c>
      <c r="D102" s="1491" t="s">
        <v>1503</v>
      </c>
      <c r="E102" s="1491" t="s">
        <v>1206</v>
      </c>
      <c r="F102" s="251">
        <v>100</v>
      </c>
      <c r="G102" s="252"/>
      <c r="H102" s="1321">
        <f>F102*G102</f>
        <v>0</v>
      </c>
    </row>
    <row r="103" spans="1:8">
      <c r="B103" s="1499"/>
      <c r="C103" s="1494"/>
      <c r="D103" s="1491" t="s">
        <v>1504</v>
      </c>
      <c r="E103" s="1491"/>
      <c r="H103" s="1318"/>
    </row>
    <row r="104" spans="1:8">
      <c r="A104" s="470" t="s">
        <v>1505</v>
      </c>
      <c r="B104" s="1499"/>
      <c r="C104" s="1494"/>
      <c r="D104" s="1491"/>
      <c r="E104" s="1491"/>
      <c r="H104" s="1318"/>
    </row>
    <row r="105" spans="1:8">
      <c r="A105" s="495" t="s">
        <v>1506</v>
      </c>
      <c r="B105" s="1512"/>
      <c r="C105" s="1513"/>
      <c r="D105" s="1514"/>
      <c r="E105" s="1514"/>
      <c r="F105" s="258"/>
      <c r="G105" s="259"/>
      <c r="H105" s="1515"/>
    </row>
    <row r="106" spans="1:8">
      <c r="B106" s="1499">
        <v>51</v>
      </c>
      <c r="C106" s="1494" t="s">
        <v>1167</v>
      </c>
      <c r="D106" s="1491" t="s">
        <v>1168</v>
      </c>
      <c r="E106" s="1491" t="s">
        <v>1169</v>
      </c>
      <c r="F106" s="213">
        <v>40</v>
      </c>
      <c r="H106" s="1318">
        <f>F106*G106</f>
        <v>0</v>
      </c>
    </row>
    <row r="107" spans="1:8">
      <c r="B107" s="1499"/>
      <c r="C107" s="1494"/>
      <c r="D107" s="1491" t="s">
        <v>1170</v>
      </c>
      <c r="E107" s="1491"/>
      <c r="H107" s="1318"/>
    </row>
    <row r="108" spans="1:8">
      <c r="A108" s="470" t="s">
        <v>1216</v>
      </c>
      <c r="B108" s="1499"/>
      <c r="C108" s="1494"/>
      <c r="D108" s="1491"/>
      <c r="E108" s="1491"/>
      <c r="H108" s="1318"/>
    </row>
    <row r="109" spans="1:8">
      <c r="A109" s="495" t="s">
        <v>1507</v>
      </c>
      <c r="B109" s="1512"/>
      <c r="C109" s="1513"/>
      <c r="D109" s="1514"/>
      <c r="E109" s="1514"/>
      <c r="F109" s="258"/>
      <c r="G109" s="259"/>
      <c r="H109" s="1515"/>
    </row>
    <row r="110" spans="1:8">
      <c r="B110" s="1499">
        <v>52</v>
      </c>
      <c r="C110" s="1494" t="s">
        <v>1172</v>
      </c>
      <c r="D110" s="1491" t="s">
        <v>1173</v>
      </c>
      <c r="E110" s="1491" t="s">
        <v>1165</v>
      </c>
      <c r="F110" s="213">
        <v>26</v>
      </c>
      <c r="H110" s="1318">
        <f>F110*G110</f>
        <v>0</v>
      </c>
    </row>
    <row r="111" spans="1:8">
      <c r="B111" s="1499"/>
      <c r="C111" s="1494"/>
      <c r="D111" s="1491" t="s">
        <v>1174</v>
      </c>
      <c r="E111" s="1491"/>
      <c r="H111" s="1318"/>
    </row>
    <row r="112" spans="1:8">
      <c r="A112" s="470" t="s">
        <v>1216</v>
      </c>
      <c r="B112" s="1499"/>
      <c r="C112" s="1494"/>
      <c r="D112" s="1491"/>
      <c r="E112" s="1491"/>
      <c r="H112" s="1318"/>
    </row>
    <row r="113" spans="1:8">
      <c r="A113" s="495" t="s">
        <v>1508</v>
      </c>
      <c r="B113" s="1512"/>
      <c r="C113" s="1513"/>
      <c r="D113" s="1514"/>
      <c r="E113" s="1514"/>
      <c r="F113" s="258"/>
      <c r="G113" s="259"/>
      <c r="H113" s="1515"/>
    </row>
    <row r="114" spans="1:8">
      <c r="B114" s="1499">
        <v>53</v>
      </c>
      <c r="C114" s="1494" t="s">
        <v>1509</v>
      </c>
      <c r="D114" s="1491" t="s">
        <v>1177</v>
      </c>
      <c r="E114" s="1491" t="s">
        <v>1165</v>
      </c>
      <c r="F114" s="213">
        <v>2</v>
      </c>
      <c r="H114" s="1318">
        <f>F114*G114</f>
        <v>0</v>
      </c>
    </row>
    <row r="115" spans="1:8">
      <c r="B115" s="1499"/>
      <c r="C115" s="1494"/>
      <c r="D115" s="1491" t="s">
        <v>1510</v>
      </c>
      <c r="E115" s="1491"/>
      <c r="H115" s="1318"/>
    </row>
    <row r="116" spans="1:8">
      <c r="A116" s="495" t="s">
        <v>1511</v>
      </c>
      <c r="B116" s="1512"/>
      <c r="C116" s="1513"/>
      <c r="D116" s="1514"/>
      <c r="E116" s="1514"/>
      <c r="F116" s="258"/>
      <c r="G116" s="259"/>
      <c r="H116" s="1515"/>
    </row>
    <row r="117" spans="1:8">
      <c r="A117" s="491"/>
      <c r="B117" s="1500">
        <v>54</v>
      </c>
      <c r="C117" s="1506" t="s">
        <v>1183</v>
      </c>
      <c r="D117" s="1505" t="s">
        <v>1184</v>
      </c>
      <c r="E117" s="1505" t="s">
        <v>1165</v>
      </c>
      <c r="F117" s="1414">
        <v>1</v>
      </c>
      <c r="G117" s="1415"/>
      <c r="H117" s="1511">
        <f>F117*G117</f>
        <v>0</v>
      </c>
    </row>
    <row r="118" spans="1:8">
      <c r="B118" s="1499">
        <v>55</v>
      </c>
      <c r="C118" s="1494" t="s">
        <v>1185</v>
      </c>
      <c r="D118" s="1491" t="s">
        <v>1186</v>
      </c>
      <c r="E118" s="1491" t="s">
        <v>1165</v>
      </c>
      <c r="F118" s="251">
        <v>1</v>
      </c>
      <c r="G118" s="252"/>
      <c r="H118" s="1321">
        <f>F118*G118</f>
        <v>0</v>
      </c>
    </row>
    <row r="119" spans="1:8">
      <c r="B119" s="1499"/>
      <c r="C119" s="1494"/>
      <c r="D119" s="1491" t="s">
        <v>1187</v>
      </c>
      <c r="E119" s="1491"/>
      <c r="H119" s="1318"/>
    </row>
    <row r="120" spans="1:8">
      <c r="A120" s="470" t="s">
        <v>1512</v>
      </c>
      <c r="B120" s="1499"/>
      <c r="C120" s="1494"/>
      <c r="D120" s="1491"/>
      <c r="E120" s="1491"/>
      <c r="H120" s="1318"/>
    </row>
    <row r="121" spans="1:8">
      <c r="A121" s="495" t="s">
        <v>1513</v>
      </c>
      <c r="B121" s="1512"/>
      <c r="C121" s="1513"/>
      <c r="D121" s="1514"/>
      <c r="E121" s="1514"/>
      <c r="F121" s="258"/>
      <c r="G121" s="259"/>
      <c r="H121" s="1515"/>
    </row>
    <row r="122" spans="1:8">
      <c r="A122" s="491"/>
      <c r="B122" s="1500">
        <v>56</v>
      </c>
      <c r="C122" s="1506">
        <v>109</v>
      </c>
      <c r="D122" s="1505" t="s">
        <v>1514</v>
      </c>
      <c r="E122" s="1505" t="s">
        <v>1169</v>
      </c>
      <c r="F122" s="1414">
        <v>2</v>
      </c>
      <c r="G122" s="1415"/>
      <c r="H122" s="1511">
        <f>F122*G122</f>
        <v>0</v>
      </c>
    </row>
    <row r="123" spans="1:8">
      <c r="A123" s="491"/>
      <c r="B123" s="1500">
        <v>57</v>
      </c>
      <c r="C123" s="1506" t="s">
        <v>1515</v>
      </c>
      <c r="D123" s="1505" t="s">
        <v>1516</v>
      </c>
      <c r="E123" s="1505" t="s">
        <v>1165</v>
      </c>
      <c r="F123" s="1414">
        <v>1</v>
      </c>
      <c r="G123" s="1415"/>
      <c r="H123" s="1511">
        <f>F123*G123</f>
        <v>0</v>
      </c>
    </row>
    <row r="124" spans="1:8">
      <c r="B124" s="1499">
        <v>58</v>
      </c>
      <c r="C124" s="1494">
        <v>475</v>
      </c>
      <c r="D124" s="1491" t="s">
        <v>1517</v>
      </c>
      <c r="E124" s="1491" t="s">
        <v>1165</v>
      </c>
      <c r="F124" s="251">
        <v>1</v>
      </c>
      <c r="G124" s="252"/>
      <c r="H124" s="1321">
        <f>F124*G124</f>
        <v>0</v>
      </c>
    </row>
    <row r="125" spans="1:8">
      <c r="A125" s="487" t="s">
        <v>1518</v>
      </c>
      <c r="B125" s="1501"/>
      <c r="C125" s="1498"/>
      <c r="D125" s="1502"/>
      <c r="E125" s="1502"/>
      <c r="F125" s="241"/>
      <c r="G125" s="242"/>
      <c r="H125" s="1319"/>
    </row>
    <row r="126" spans="1:8">
      <c r="B126" s="1499">
        <v>59</v>
      </c>
      <c r="C126" s="1494" t="s">
        <v>4936</v>
      </c>
      <c r="D126" s="1491" t="s">
        <v>1225</v>
      </c>
      <c r="E126" s="1491" t="s">
        <v>1226</v>
      </c>
      <c r="F126" s="251">
        <v>2</v>
      </c>
      <c r="G126" s="252"/>
      <c r="H126" s="1321">
        <f>F126*G126</f>
        <v>0</v>
      </c>
    </row>
    <row r="127" spans="1:8">
      <c r="B127" s="1499"/>
      <c r="C127" s="1494"/>
      <c r="D127" s="1491" t="s">
        <v>1227</v>
      </c>
      <c r="E127" s="1491"/>
      <c r="H127" s="1318"/>
    </row>
    <row r="128" spans="1:8" ht="15.75" thickBot="1">
      <c r="A128" s="470" t="s">
        <v>1519</v>
      </c>
      <c r="B128" s="1499"/>
      <c r="C128" s="1494"/>
      <c r="D128" s="1491"/>
      <c r="E128" s="1491"/>
      <c r="F128" s="251"/>
      <c r="G128" s="252"/>
      <c r="H128" s="1321"/>
    </row>
    <row r="129" spans="1:8" ht="15.75" thickBot="1">
      <c r="A129" s="476"/>
      <c r="B129" s="1507" t="s">
        <v>309</v>
      </c>
      <c r="C129" s="1519">
        <v>7</v>
      </c>
      <c r="D129" s="1520" t="s">
        <v>1498</v>
      </c>
      <c r="E129" s="1520" t="s">
        <v>1165</v>
      </c>
      <c r="F129" s="223">
        <v>1</v>
      </c>
      <c r="G129" s="263"/>
      <c r="H129" s="1323">
        <f>$H$100+$H$101+$H$102+$H$106+$H$110+$H$114+$H$117+$H$118+$H$122+$H$123+$H$124+$H$126</f>
        <v>0</v>
      </c>
    </row>
    <row r="130" spans="1:8" ht="15.75" thickBot="1">
      <c r="A130" s="483"/>
      <c r="B130" s="1495" t="s">
        <v>1161</v>
      </c>
      <c r="C130" s="1509">
        <v>8</v>
      </c>
      <c r="D130" s="1490" t="s">
        <v>1520</v>
      </c>
      <c r="E130" s="1490"/>
      <c r="F130" s="234"/>
      <c r="G130" s="235"/>
      <c r="H130" s="1322"/>
    </row>
    <row r="131" spans="1:8">
      <c r="B131" s="1499">
        <v>60</v>
      </c>
      <c r="C131" s="1494" t="s">
        <v>1521</v>
      </c>
      <c r="D131" s="1491" t="s">
        <v>1522</v>
      </c>
      <c r="E131" s="1491" t="s">
        <v>1206</v>
      </c>
      <c r="F131" s="213">
        <v>16107</v>
      </c>
      <c r="H131" s="1318">
        <f>F131*G131</f>
        <v>0</v>
      </c>
    </row>
    <row r="132" spans="1:8">
      <c r="A132" s="487"/>
      <c r="B132" s="1501"/>
      <c r="C132" s="1498"/>
      <c r="D132" s="1502" t="s">
        <v>1504</v>
      </c>
      <c r="E132" s="1502"/>
      <c r="F132" s="241"/>
      <c r="G132" s="242"/>
      <c r="H132" s="1319"/>
    </row>
    <row r="133" spans="1:8">
      <c r="A133" s="491"/>
      <c r="B133" s="1500">
        <v>61</v>
      </c>
      <c r="C133" s="1506">
        <v>4803175</v>
      </c>
      <c r="D133" s="1505" t="s">
        <v>1340</v>
      </c>
      <c r="E133" s="1505" t="s">
        <v>1206</v>
      </c>
      <c r="F133" s="1414">
        <v>16107</v>
      </c>
      <c r="G133" s="1415"/>
      <c r="H133" s="1511">
        <f>F133*G133</f>
        <v>0</v>
      </c>
    </row>
    <row r="134" spans="1:8">
      <c r="A134" s="491"/>
      <c r="B134" s="1500">
        <v>62</v>
      </c>
      <c r="C134" s="1506" t="s">
        <v>1523</v>
      </c>
      <c r="D134" s="1505" t="s">
        <v>1524</v>
      </c>
      <c r="E134" s="1505" t="s">
        <v>1165</v>
      </c>
      <c r="F134" s="1414">
        <v>426</v>
      </c>
      <c r="G134" s="1415"/>
      <c r="H134" s="1511">
        <f>F134*G134</f>
        <v>0</v>
      </c>
    </row>
    <row r="135" spans="1:8">
      <c r="A135" s="491"/>
      <c r="B135" s="1500">
        <v>63</v>
      </c>
      <c r="C135" s="1506" t="s">
        <v>1239</v>
      </c>
      <c r="D135" s="1505" t="s">
        <v>1240</v>
      </c>
      <c r="E135" s="1505" t="s">
        <v>1241</v>
      </c>
      <c r="F135" s="1414">
        <v>222</v>
      </c>
      <c r="G135" s="1415"/>
      <c r="H135" s="1511">
        <f>F135*G135</f>
        <v>0</v>
      </c>
    </row>
    <row r="136" spans="1:8">
      <c r="B136" s="1499">
        <v>64</v>
      </c>
      <c r="C136" s="1494" t="s">
        <v>1228</v>
      </c>
      <c r="D136" s="1491" t="s">
        <v>1229</v>
      </c>
      <c r="E136" s="1491" t="s">
        <v>1206</v>
      </c>
      <c r="F136" s="251">
        <v>210.5</v>
      </c>
      <c r="G136" s="252"/>
      <c r="H136" s="1321">
        <f>F136*G136</f>
        <v>0</v>
      </c>
    </row>
    <row r="137" spans="1:8">
      <c r="A137" s="487"/>
      <c r="B137" s="1501"/>
      <c r="C137" s="1498"/>
      <c r="D137" s="1502" t="s">
        <v>1230</v>
      </c>
      <c r="E137" s="1502"/>
      <c r="F137" s="241"/>
      <c r="G137" s="242"/>
      <c r="H137" s="1319"/>
    </row>
    <row r="138" spans="1:8">
      <c r="B138" s="1499">
        <v>65</v>
      </c>
      <c r="C138" s="1494" t="s">
        <v>4936</v>
      </c>
      <c r="D138" s="1491" t="s">
        <v>1225</v>
      </c>
      <c r="E138" s="1491" t="s">
        <v>1226</v>
      </c>
      <c r="F138" s="251">
        <v>30.15</v>
      </c>
      <c r="G138" s="252"/>
      <c r="H138" s="1321">
        <f>F138*G138</f>
        <v>0</v>
      </c>
    </row>
    <row r="139" spans="1:8" ht="15.75" thickBot="1">
      <c r="B139" s="1499"/>
      <c r="C139" s="1494"/>
      <c r="D139" s="1491" t="s">
        <v>1227</v>
      </c>
      <c r="E139" s="1491"/>
      <c r="F139" s="251"/>
      <c r="G139" s="252"/>
      <c r="H139" s="1321"/>
    </row>
    <row r="140" spans="1:8" ht="15.75" thickBot="1">
      <c r="A140" s="476"/>
      <c r="B140" s="1507" t="s">
        <v>309</v>
      </c>
      <c r="C140" s="1519">
        <v>8</v>
      </c>
      <c r="D140" s="1520" t="s">
        <v>1520</v>
      </c>
      <c r="E140" s="1520" t="s">
        <v>1206</v>
      </c>
      <c r="F140" s="223">
        <v>16107</v>
      </c>
      <c r="G140" s="263"/>
      <c r="H140" s="1323">
        <f>$H$131+$H$133+$H$134+$H$135+$H$136+$H$138</f>
        <v>0</v>
      </c>
    </row>
    <row r="141" spans="1:8" ht="15.75" thickBot="1">
      <c r="A141" s="483"/>
      <c r="B141" s="1495" t="s">
        <v>1161</v>
      </c>
      <c r="C141" s="1509">
        <v>12</v>
      </c>
      <c r="D141" s="1490" t="s">
        <v>1525</v>
      </c>
      <c r="E141" s="1490"/>
      <c r="F141" s="234"/>
      <c r="G141" s="235"/>
      <c r="H141" s="1322"/>
    </row>
    <row r="142" spans="1:8">
      <c r="A142" s="510"/>
      <c r="B142" s="1493">
        <v>66</v>
      </c>
      <c r="C142" s="1489" t="s">
        <v>1322</v>
      </c>
      <c r="D142" s="1503" t="s">
        <v>1526</v>
      </c>
      <c r="E142" s="1503" t="s">
        <v>1165</v>
      </c>
      <c r="F142" s="282">
        <v>1</v>
      </c>
      <c r="G142" s="283"/>
      <c r="H142" s="1497">
        <f>F142*G142</f>
        <v>0</v>
      </c>
    </row>
    <row r="143" spans="1:8">
      <c r="B143" s="1499">
        <v>67</v>
      </c>
      <c r="C143" s="1494">
        <v>976</v>
      </c>
      <c r="D143" s="1491" t="s">
        <v>1527</v>
      </c>
      <c r="E143" s="1491" t="s">
        <v>1165</v>
      </c>
      <c r="F143" s="251">
        <v>1</v>
      </c>
      <c r="G143" s="252"/>
      <c r="H143" s="1321">
        <f>F143*G143</f>
        <v>0</v>
      </c>
    </row>
    <row r="144" spans="1:8">
      <c r="A144" s="487" t="s">
        <v>1528</v>
      </c>
      <c r="B144" s="1501"/>
      <c r="C144" s="1498"/>
      <c r="D144" s="1502"/>
      <c r="E144" s="1502"/>
      <c r="F144" s="241"/>
      <c r="G144" s="242"/>
      <c r="H144" s="1319"/>
    </row>
    <row r="145" spans="1:8">
      <c r="B145" s="1499">
        <v>68</v>
      </c>
      <c r="C145" s="1494" t="s">
        <v>1327</v>
      </c>
      <c r="D145" s="1491" t="s">
        <v>1328</v>
      </c>
      <c r="E145" s="1491" t="s">
        <v>1165</v>
      </c>
      <c r="F145" s="251">
        <v>1</v>
      </c>
      <c r="G145" s="252"/>
      <c r="H145" s="1321">
        <f>F145*G145</f>
        <v>0</v>
      </c>
    </row>
    <row r="146" spans="1:8">
      <c r="A146" s="487"/>
      <c r="B146" s="1501"/>
      <c r="C146" s="1498"/>
      <c r="D146" s="1502" t="s">
        <v>1329</v>
      </c>
      <c r="E146" s="1502"/>
      <c r="F146" s="241"/>
      <c r="G146" s="242"/>
      <c r="H146" s="1319"/>
    </row>
    <row r="147" spans="1:8">
      <c r="A147" s="491"/>
      <c r="B147" s="1500">
        <v>69</v>
      </c>
      <c r="C147" s="1506" t="s">
        <v>1330</v>
      </c>
      <c r="D147" s="1505" t="s">
        <v>1331</v>
      </c>
      <c r="E147" s="1505" t="s">
        <v>1226</v>
      </c>
      <c r="F147" s="1414">
        <v>1</v>
      </c>
      <c r="G147" s="1415"/>
      <c r="H147" s="1511">
        <f>F147*G147</f>
        <v>0</v>
      </c>
    </row>
    <row r="148" spans="1:8">
      <c r="B148" s="1499">
        <v>70</v>
      </c>
      <c r="C148" s="1494" t="s">
        <v>1332</v>
      </c>
      <c r="D148" s="1491" t="s">
        <v>1333</v>
      </c>
      <c r="E148" s="1491" t="s">
        <v>1334</v>
      </c>
      <c r="F148" s="251">
        <v>4</v>
      </c>
      <c r="G148" s="252"/>
      <c r="H148" s="1321">
        <f>F148*G148</f>
        <v>0</v>
      </c>
    </row>
    <row r="149" spans="1:8" ht="15.75" thickBot="1">
      <c r="A149" s="470" t="s">
        <v>1335</v>
      </c>
      <c r="B149" s="1499"/>
      <c r="C149" s="1494"/>
      <c r="D149" s="1491"/>
      <c r="E149" s="1491"/>
      <c r="F149" s="251"/>
      <c r="G149" s="252"/>
      <c r="H149" s="1321"/>
    </row>
    <row r="150" spans="1:8" ht="15.75" thickBot="1">
      <c r="A150" s="476"/>
      <c r="B150" s="1507" t="s">
        <v>309</v>
      </c>
      <c r="C150" s="1519">
        <v>12</v>
      </c>
      <c r="D150" s="1520" t="s">
        <v>1525</v>
      </c>
      <c r="E150" s="1520" t="s">
        <v>1165</v>
      </c>
      <c r="F150" s="223">
        <v>1</v>
      </c>
      <c r="G150" s="263"/>
      <c r="H150" s="1323">
        <f>$H$142+$H$143+$H$145+$H$147+$H$148</f>
        <v>0</v>
      </c>
    </row>
    <row r="151" spans="1:8" ht="15.75" thickBot="1">
      <c r="A151" s="483"/>
      <c r="B151" s="1495" t="s">
        <v>1161</v>
      </c>
      <c r="C151" s="1509">
        <v>14</v>
      </c>
      <c r="D151" s="1490" t="s">
        <v>1529</v>
      </c>
      <c r="E151" s="1490"/>
      <c r="F151" s="234"/>
      <c r="G151" s="235"/>
      <c r="H151" s="1322"/>
    </row>
    <row r="152" spans="1:8">
      <c r="B152" s="1499">
        <v>71</v>
      </c>
      <c r="C152" s="1494" t="s">
        <v>1163</v>
      </c>
      <c r="D152" s="1491" t="s">
        <v>1164</v>
      </c>
      <c r="E152" s="1491" t="s">
        <v>1165</v>
      </c>
      <c r="F152" s="213">
        <v>1</v>
      </c>
      <c r="H152" s="1318">
        <f>F152*G152</f>
        <v>0</v>
      </c>
    </row>
    <row r="153" spans="1:8">
      <c r="A153" s="470" t="s">
        <v>1494</v>
      </c>
      <c r="B153" s="1499"/>
      <c r="C153" s="1494"/>
      <c r="D153" s="1491"/>
      <c r="E153" s="1491"/>
      <c r="H153" s="1318"/>
    </row>
    <row r="154" spans="1:8">
      <c r="A154" s="495" t="s">
        <v>1345</v>
      </c>
      <c r="B154" s="1512"/>
      <c r="C154" s="1513"/>
      <c r="D154" s="1514"/>
      <c r="E154" s="1514"/>
      <c r="F154" s="258"/>
      <c r="G154" s="259"/>
      <c r="H154" s="1515"/>
    </row>
    <row r="155" spans="1:8">
      <c r="B155" s="1499">
        <v>72</v>
      </c>
      <c r="C155" s="1494" t="s">
        <v>1167</v>
      </c>
      <c r="D155" s="1491" t="s">
        <v>1168</v>
      </c>
      <c r="E155" s="1491" t="s">
        <v>1169</v>
      </c>
      <c r="F155" s="213">
        <v>10</v>
      </c>
      <c r="H155" s="1318">
        <f>F155*G155</f>
        <v>0</v>
      </c>
    </row>
    <row r="156" spans="1:8">
      <c r="B156" s="1499"/>
      <c r="C156" s="1494"/>
      <c r="D156" s="1491" t="s">
        <v>1170</v>
      </c>
      <c r="E156" s="1491"/>
      <c r="H156" s="1318"/>
    </row>
    <row r="157" spans="1:8">
      <c r="A157" s="495" t="s">
        <v>1346</v>
      </c>
      <c r="B157" s="1512"/>
      <c r="C157" s="1513"/>
      <c r="D157" s="1514"/>
      <c r="E157" s="1514"/>
      <c r="F157" s="258"/>
      <c r="G157" s="259"/>
      <c r="H157" s="1515"/>
    </row>
    <row r="158" spans="1:8">
      <c r="B158" s="1499">
        <v>73</v>
      </c>
      <c r="C158" s="1494" t="s">
        <v>1347</v>
      </c>
      <c r="D158" s="1491" t="s">
        <v>1348</v>
      </c>
      <c r="E158" s="1491" t="s">
        <v>1165</v>
      </c>
      <c r="F158" s="213">
        <v>4</v>
      </c>
      <c r="H158" s="1318">
        <f>F158*G158</f>
        <v>0</v>
      </c>
    </row>
    <row r="159" spans="1:8">
      <c r="B159" s="1499"/>
      <c r="C159" s="1494"/>
      <c r="D159" s="1491" t="s">
        <v>1349</v>
      </c>
      <c r="E159" s="1491"/>
      <c r="H159" s="1318"/>
    </row>
    <row r="160" spans="1:8">
      <c r="A160" s="495" t="s">
        <v>1350</v>
      </c>
      <c r="B160" s="1512"/>
      <c r="C160" s="1513"/>
      <c r="D160" s="1514"/>
      <c r="E160" s="1514"/>
      <c r="F160" s="258"/>
      <c r="G160" s="259"/>
      <c r="H160" s="1515"/>
    </row>
    <row r="161" spans="1:8">
      <c r="A161" s="491"/>
      <c r="B161" s="1500">
        <v>74</v>
      </c>
      <c r="C161" s="1506" t="s">
        <v>1183</v>
      </c>
      <c r="D161" s="1505" t="s">
        <v>1184</v>
      </c>
      <c r="E161" s="1505" t="s">
        <v>1165</v>
      </c>
      <c r="F161" s="1414">
        <v>1</v>
      </c>
      <c r="G161" s="1415"/>
      <c r="H161" s="1511">
        <f>F161*G161</f>
        <v>0</v>
      </c>
    </row>
    <row r="162" spans="1:8">
      <c r="B162" s="1499">
        <v>75</v>
      </c>
      <c r="C162" s="1494" t="s">
        <v>1185</v>
      </c>
      <c r="D162" s="1491" t="s">
        <v>1186</v>
      </c>
      <c r="E162" s="1491" t="s">
        <v>1165</v>
      </c>
      <c r="F162" s="251">
        <v>4</v>
      </c>
      <c r="G162" s="252"/>
      <c r="H162" s="1321">
        <f>F162*G162</f>
        <v>0</v>
      </c>
    </row>
    <row r="163" spans="1:8">
      <c r="A163" s="487"/>
      <c r="B163" s="1501"/>
      <c r="C163" s="1498"/>
      <c r="D163" s="1502" t="s">
        <v>1187</v>
      </c>
      <c r="E163" s="1502"/>
      <c r="F163" s="241"/>
      <c r="G163" s="242"/>
      <c r="H163" s="1319"/>
    </row>
    <row r="164" spans="1:8" ht="15.75" thickBot="1">
      <c r="A164" s="506"/>
      <c r="B164" s="1516">
        <v>76</v>
      </c>
      <c r="C164" s="1517">
        <v>7329467</v>
      </c>
      <c r="D164" s="1518" t="s">
        <v>1188</v>
      </c>
      <c r="E164" s="1518" t="s">
        <v>1169</v>
      </c>
      <c r="F164" s="275">
        <v>2</v>
      </c>
      <c r="G164" s="276"/>
      <c r="H164" s="1320">
        <f>F164*G164</f>
        <v>0</v>
      </c>
    </row>
    <row r="165" spans="1:8" ht="15.75" thickBot="1">
      <c r="A165" s="476"/>
      <c r="B165" s="1507" t="s">
        <v>309</v>
      </c>
      <c r="C165" s="1519">
        <v>14</v>
      </c>
      <c r="D165" s="1520" t="s">
        <v>1529</v>
      </c>
      <c r="E165" s="1520" t="s">
        <v>1165</v>
      </c>
      <c r="F165" s="223">
        <v>1</v>
      </c>
      <c r="G165" s="263"/>
      <c r="H165" s="1323">
        <f>$H$152+$H$155+$H$158+$H$161+$H$162+$H$164</f>
        <v>0</v>
      </c>
    </row>
    <row r="166" spans="1:8" ht="15.75" thickBot="1">
      <c r="A166" s="483"/>
      <c r="B166" s="1495" t="s">
        <v>1161</v>
      </c>
      <c r="C166" s="1509">
        <v>13</v>
      </c>
      <c r="D166" s="1490" t="s">
        <v>1530</v>
      </c>
      <c r="E166" s="1490"/>
      <c r="F166" s="234"/>
      <c r="G166" s="235"/>
      <c r="H166" s="1322"/>
    </row>
    <row r="167" spans="1:8">
      <c r="B167" s="1499">
        <v>77</v>
      </c>
      <c r="C167" s="1494" t="s">
        <v>1353</v>
      </c>
      <c r="D167" s="1491" t="s">
        <v>1354</v>
      </c>
      <c r="E167" s="1491" t="s">
        <v>1206</v>
      </c>
      <c r="F167" s="213">
        <v>10</v>
      </c>
      <c r="H167" s="1318">
        <f>F167*G167</f>
        <v>0</v>
      </c>
    </row>
    <row r="168" spans="1:8">
      <c r="B168" s="1499"/>
      <c r="C168" s="1494"/>
      <c r="D168" s="1491" t="s">
        <v>1355</v>
      </c>
      <c r="E168" s="1491"/>
      <c r="H168" s="1318"/>
    </row>
    <row r="169" spans="1:8">
      <c r="A169" s="487"/>
      <c r="B169" s="1501"/>
      <c r="C169" s="1498"/>
      <c r="D169" s="1502"/>
      <c r="E169" s="1502"/>
      <c r="F169" s="241"/>
      <c r="G169" s="242"/>
      <c r="H169" s="1319"/>
    </row>
    <row r="170" spans="1:8">
      <c r="B170" s="1499">
        <v>78</v>
      </c>
      <c r="C170" s="1494" t="s">
        <v>1357</v>
      </c>
      <c r="D170" s="1491" t="s">
        <v>1358</v>
      </c>
      <c r="E170" s="1491" t="s">
        <v>1206</v>
      </c>
      <c r="F170" s="251">
        <v>31</v>
      </c>
      <c r="G170" s="252"/>
      <c r="H170" s="1321">
        <f>F170*G170</f>
        <v>0</v>
      </c>
    </row>
    <row r="171" spans="1:8">
      <c r="A171" s="487"/>
      <c r="B171" s="1501"/>
      <c r="C171" s="1498"/>
      <c r="D171" s="1502" t="s">
        <v>1359</v>
      </c>
      <c r="E171" s="1502"/>
      <c r="F171" s="241"/>
      <c r="G171" s="242"/>
      <c r="H171" s="1319"/>
    </row>
    <row r="172" spans="1:8">
      <c r="A172" s="491"/>
      <c r="B172" s="1500">
        <v>79</v>
      </c>
      <c r="C172" s="1506" t="s">
        <v>1360</v>
      </c>
      <c r="D172" s="1505" t="s">
        <v>1361</v>
      </c>
      <c r="E172" s="1505" t="s">
        <v>1165</v>
      </c>
      <c r="F172" s="1414">
        <v>2</v>
      </c>
      <c r="G172" s="1415"/>
      <c r="H172" s="1511">
        <f>F172*G172</f>
        <v>0</v>
      </c>
    </row>
    <row r="173" spans="1:8">
      <c r="B173" s="1499">
        <v>80</v>
      </c>
      <c r="C173" s="1494" t="s">
        <v>1307</v>
      </c>
      <c r="D173" s="1491" t="s">
        <v>1308</v>
      </c>
      <c r="E173" s="1491" t="s">
        <v>1206</v>
      </c>
      <c r="F173" s="251">
        <v>15</v>
      </c>
      <c r="G173" s="252"/>
      <c r="H173" s="1321">
        <f>F173*G173</f>
        <v>0</v>
      </c>
    </row>
    <row r="174" spans="1:8">
      <c r="A174" s="487"/>
      <c r="B174" s="1501"/>
      <c r="C174" s="1498"/>
      <c r="D174" s="1502" t="s">
        <v>1309</v>
      </c>
      <c r="E174" s="1502"/>
      <c r="F174" s="241"/>
      <c r="G174" s="242"/>
      <c r="H174" s="1319"/>
    </row>
    <row r="175" spans="1:8">
      <c r="A175" s="491"/>
      <c r="B175" s="1500">
        <v>81</v>
      </c>
      <c r="C175" s="1506" t="s">
        <v>1312</v>
      </c>
      <c r="D175" s="1505" t="s">
        <v>1313</v>
      </c>
      <c r="E175" s="1505" t="s">
        <v>1165</v>
      </c>
      <c r="F175" s="1414">
        <v>1</v>
      </c>
      <c r="G175" s="1415"/>
      <c r="H175" s="1511">
        <f>F175*G175</f>
        <v>0</v>
      </c>
    </row>
    <row r="176" spans="1:8">
      <c r="B176" s="1499">
        <v>82</v>
      </c>
      <c r="C176" s="1494" t="s">
        <v>4936</v>
      </c>
      <c r="D176" s="1491" t="s">
        <v>1225</v>
      </c>
      <c r="E176" s="1491" t="s">
        <v>1226</v>
      </c>
      <c r="F176" s="251">
        <v>0.5</v>
      </c>
      <c r="G176" s="252"/>
      <c r="H176" s="1321">
        <f>F176*G176</f>
        <v>0</v>
      </c>
    </row>
    <row r="177" spans="1:8" ht="15.75" thickBot="1">
      <c r="B177" s="1499"/>
      <c r="C177" s="1494"/>
      <c r="D177" s="1491" t="s">
        <v>1227</v>
      </c>
      <c r="E177" s="1491"/>
      <c r="F177" s="251"/>
      <c r="G177" s="252"/>
      <c r="H177" s="1321"/>
    </row>
    <row r="178" spans="1:8" ht="15.75" thickBot="1">
      <c r="A178" s="476"/>
      <c r="B178" s="1507" t="s">
        <v>309</v>
      </c>
      <c r="C178" s="1519">
        <v>13</v>
      </c>
      <c r="D178" s="1520" t="s">
        <v>1530</v>
      </c>
      <c r="E178" s="1520" t="s">
        <v>1165</v>
      </c>
      <c r="F178" s="223">
        <v>1</v>
      </c>
      <c r="G178" s="263"/>
      <c r="H178" s="1323">
        <f>$H$167+$H$170+$H$172+$H$173+$H$175+$H$176</f>
        <v>0</v>
      </c>
    </row>
    <row r="179" spans="1:8" ht="15.75" thickBot="1">
      <c r="A179" s="483"/>
      <c r="B179" s="1495" t="s">
        <v>1161</v>
      </c>
      <c r="C179" s="1509">
        <v>18</v>
      </c>
      <c r="D179" s="1490" t="s">
        <v>1363</v>
      </c>
      <c r="E179" s="1490"/>
      <c r="F179" s="234"/>
      <c r="G179" s="235"/>
      <c r="H179" s="1322"/>
    </row>
    <row r="180" spans="1:8">
      <c r="B180" s="1499">
        <v>83</v>
      </c>
      <c r="C180" s="1494" t="s">
        <v>1364</v>
      </c>
      <c r="D180" s="1491" t="s">
        <v>1365</v>
      </c>
      <c r="E180" s="1491" t="s">
        <v>1259</v>
      </c>
      <c r="F180" s="213">
        <v>0.8</v>
      </c>
      <c r="H180" s="1318">
        <f>F180*G180</f>
        <v>0</v>
      </c>
    </row>
    <row r="181" spans="1:8">
      <c r="B181" s="1499"/>
      <c r="C181" s="1494"/>
      <c r="D181" s="1491" t="s">
        <v>1366</v>
      </c>
      <c r="E181" s="1491"/>
      <c r="H181" s="1318"/>
    </row>
    <row r="182" spans="1:8">
      <c r="A182" s="487" t="s">
        <v>1494</v>
      </c>
      <c r="B182" s="1501"/>
      <c r="C182" s="1498"/>
      <c r="D182" s="1502"/>
      <c r="E182" s="1502"/>
      <c r="F182" s="241"/>
      <c r="G182" s="242"/>
      <c r="H182" s="1319"/>
    </row>
    <row r="183" spans="1:8">
      <c r="A183" s="491"/>
      <c r="B183" s="1500">
        <v>84</v>
      </c>
      <c r="C183" s="1506" t="s">
        <v>1367</v>
      </c>
      <c r="D183" s="1505" t="s">
        <v>1368</v>
      </c>
      <c r="E183" s="1505" t="s">
        <v>1206</v>
      </c>
      <c r="F183" s="1414">
        <v>2</v>
      </c>
      <c r="G183" s="1415"/>
      <c r="H183" s="1511">
        <f>F183*G183</f>
        <v>0</v>
      </c>
    </row>
    <row r="184" spans="1:8">
      <c r="B184" s="1499">
        <v>85</v>
      </c>
      <c r="C184" s="1494" t="s">
        <v>1369</v>
      </c>
      <c r="D184" s="1491" t="s">
        <v>1370</v>
      </c>
      <c r="E184" s="1491" t="s">
        <v>1259</v>
      </c>
      <c r="F184" s="251">
        <v>0.8</v>
      </c>
      <c r="G184" s="252"/>
      <c r="H184" s="1321">
        <f>F184*G184</f>
        <v>0</v>
      </c>
    </row>
    <row r="185" spans="1:8">
      <c r="A185" s="487"/>
      <c r="B185" s="1501"/>
      <c r="C185" s="1498"/>
      <c r="D185" s="1502" t="s">
        <v>1371</v>
      </c>
      <c r="E185" s="1502"/>
      <c r="F185" s="241"/>
      <c r="G185" s="242"/>
      <c r="H185" s="1319"/>
    </row>
    <row r="186" spans="1:8">
      <c r="B186" s="1499">
        <v>86</v>
      </c>
      <c r="C186" s="1494" t="s">
        <v>4936</v>
      </c>
      <c r="D186" s="1491" t="s">
        <v>1225</v>
      </c>
      <c r="E186" s="1491" t="s">
        <v>1226</v>
      </c>
      <c r="F186" s="251">
        <v>1.5</v>
      </c>
      <c r="G186" s="252"/>
      <c r="H186" s="1321">
        <f>F186*G186</f>
        <v>0</v>
      </c>
    </row>
    <row r="187" spans="1:8">
      <c r="B187" s="1499"/>
      <c r="C187" s="1494"/>
      <c r="D187" s="1491" t="s">
        <v>1282</v>
      </c>
      <c r="E187" s="1491"/>
      <c r="H187" s="1318"/>
    </row>
    <row r="188" spans="1:8">
      <c r="A188" s="487" t="s">
        <v>1372</v>
      </c>
      <c r="B188" s="1501"/>
      <c r="C188" s="1498"/>
      <c r="D188" s="1502"/>
      <c r="E188" s="1502"/>
      <c r="F188" s="241"/>
      <c r="G188" s="242"/>
      <c r="H188" s="1319"/>
    </row>
    <row r="189" spans="1:8">
      <c r="B189" s="1499">
        <v>87</v>
      </c>
      <c r="C189" s="1494" t="s">
        <v>4936</v>
      </c>
      <c r="D189" s="1491" t="s">
        <v>1225</v>
      </c>
      <c r="E189" s="1491" t="s">
        <v>1226</v>
      </c>
      <c r="F189" s="251">
        <v>1.75</v>
      </c>
      <c r="G189" s="252"/>
      <c r="H189" s="1321">
        <f>F189*G189</f>
        <v>0</v>
      </c>
    </row>
    <row r="190" spans="1:8">
      <c r="B190" s="1499"/>
      <c r="C190" s="1494"/>
      <c r="D190" s="1491" t="s">
        <v>1227</v>
      </c>
      <c r="E190" s="1491"/>
      <c r="H190" s="1318"/>
    </row>
    <row r="191" spans="1:8">
      <c r="A191" s="487" t="s">
        <v>1373</v>
      </c>
      <c r="B191" s="1501"/>
      <c r="C191" s="1498"/>
      <c r="D191" s="1502"/>
      <c r="E191" s="1502"/>
      <c r="F191" s="241"/>
      <c r="G191" s="242"/>
      <c r="H191" s="1319"/>
    </row>
    <row r="192" spans="1:8">
      <c r="B192" s="1499">
        <v>88</v>
      </c>
      <c r="C192" s="1494" t="s">
        <v>1374</v>
      </c>
      <c r="D192" s="1491" t="s">
        <v>1375</v>
      </c>
      <c r="E192" s="1491" t="s">
        <v>1376</v>
      </c>
      <c r="F192" s="251">
        <v>6.7</v>
      </c>
      <c r="G192" s="252"/>
      <c r="H192" s="1321">
        <f>F192*G192</f>
        <v>0</v>
      </c>
    </row>
    <row r="193" spans="1:8">
      <c r="A193" s="487"/>
      <c r="B193" s="1501"/>
      <c r="C193" s="1498"/>
      <c r="D193" s="1502" t="s">
        <v>1377</v>
      </c>
      <c r="E193" s="1502"/>
      <c r="F193" s="241"/>
      <c r="G193" s="242"/>
      <c r="H193" s="1319"/>
    </row>
    <row r="194" spans="1:8">
      <c r="A194" s="491"/>
      <c r="B194" s="1500">
        <v>89</v>
      </c>
      <c r="C194" s="1506" t="s">
        <v>1289</v>
      </c>
      <c r="D194" s="1505" t="s">
        <v>1290</v>
      </c>
      <c r="E194" s="1505" t="s">
        <v>1259</v>
      </c>
      <c r="F194" s="1414">
        <v>1.6</v>
      </c>
      <c r="G194" s="1415"/>
      <c r="H194" s="1511">
        <f>F194*G194</f>
        <v>0</v>
      </c>
    </row>
    <row r="195" spans="1:8">
      <c r="A195" s="491"/>
      <c r="B195" s="1500">
        <v>90</v>
      </c>
      <c r="C195" s="1506">
        <v>2100912</v>
      </c>
      <c r="D195" s="1505" t="s">
        <v>1291</v>
      </c>
      <c r="E195" s="1505" t="s">
        <v>1259</v>
      </c>
      <c r="F195" s="1414">
        <v>1.68</v>
      </c>
      <c r="G195" s="1415"/>
      <c r="H195" s="1511">
        <f>F195*G195</f>
        <v>0</v>
      </c>
    </row>
    <row r="196" spans="1:8">
      <c r="B196" s="1499">
        <v>91</v>
      </c>
      <c r="C196" s="1494" t="s">
        <v>4937</v>
      </c>
      <c r="D196" s="1491" t="s">
        <v>1268</v>
      </c>
      <c r="E196" s="1491" t="s">
        <v>1226</v>
      </c>
      <c r="F196" s="251">
        <v>4.2</v>
      </c>
      <c r="G196" s="252"/>
      <c r="H196" s="1321">
        <f>F196*G196</f>
        <v>0</v>
      </c>
    </row>
    <row r="197" spans="1:8">
      <c r="A197" s="487"/>
      <c r="B197" s="1501"/>
      <c r="C197" s="1498"/>
      <c r="D197" s="1502" t="s">
        <v>1269</v>
      </c>
      <c r="E197" s="1502"/>
      <c r="F197" s="241"/>
      <c r="G197" s="242"/>
      <c r="H197" s="1319"/>
    </row>
    <row r="198" spans="1:8">
      <c r="B198" s="1499">
        <v>92</v>
      </c>
      <c r="C198" s="1494" t="s">
        <v>1378</v>
      </c>
      <c r="D198" s="1491" t="s">
        <v>1379</v>
      </c>
      <c r="E198" s="1491" t="s">
        <v>1334</v>
      </c>
      <c r="F198" s="251">
        <v>8</v>
      </c>
      <c r="G198" s="252"/>
      <c r="H198" s="1321">
        <f>F198*G198</f>
        <v>0</v>
      </c>
    </row>
    <row r="199" spans="1:8">
      <c r="A199" s="487" t="s">
        <v>1380</v>
      </c>
      <c r="B199" s="1501"/>
      <c r="C199" s="1498"/>
      <c r="D199" s="1502"/>
      <c r="E199" s="1502"/>
      <c r="F199" s="241"/>
      <c r="G199" s="242"/>
      <c r="H199" s="1319"/>
    </row>
    <row r="200" spans="1:8">
      <c r="A200" s="491"/>
      <c r="B200" s="1500">
        <v>93</v>
      </c>
      <c r="C200" s="1506" t="s">
        <v>1381</v>
      </c>
      <c r="D200" s="1505" t="s">
        <v>1382</v>
      </c>
      <c r="E200" s="1505" t="s">
        <v>1334</v>
      </c>
      <c r="F200" s="1414">
        <v>1</v>
      </c>
      <c r="G200" s="1415"/>
      <c r="H200" s="1511">
        <f>F200*G200</f>
        <v>0</v>
      </c>
    </row>
    <row r="201" spans="1:8" ht="15.75" thickBot="1">
      <c r="A201" s="506"/>
      <c r="B201" s="1516">
        <v>94</v>
      </c>
      <c r="C201" s="1517" t="s">
        <v>1383</v>
      </c>
      <c r="D201" s="1518" t="s">
        <v>1384</v>
      </c>
      <c r="E201" s="1518" t="s">
        <v>1165</v>
      </c>
      <c r="F201" s="275">
        <v>4</v>
      </c>
      <c r="G201" s="276"/>
      <c r="H201" s="1320">
        <f>F201*G201</f>
        <v>0</v>
      </c>
    </row>
    <row r="202" spans="1:8" ht="15.75" thickBot="1">
      <c r="A202" s="476"/>
      <c r="B202" s="1507" t="s">
        <v>309</v>
      </c>
      <c r="C202" s="1519">
        <v>18</v>
      </c>
      <c r="D202" s="1520" t="s">
        <v>1363</v>
      </c>
      <c r="E202" s="1520" t="s">
        <v>1165</v>
      </c>
      <c r="F202" s="223">
        <v>1</v>
      </c>
      <c r="G202" s="263"/>
      <c r="H202" s="1323">
        <f>$H$180+$H$183+$H$184+$H$186+$H$189+$H$192+$H$194+$H$195+$H$196+$H$198+$H$200+$H$201</f>
        <v>0</v>
      </c>
    </row>
    <row r="203" spans="1:8" ht="15.75" thickBot="1">
      <c r="A203" s="483"/>
      <c r="B203" s="1495" t="s">
        <v>1161</v>
      </c>
      <c r="C203" s="1509">
        <v>15</v>
      </c>
      <c r="D203" s="1490" t="s">
        <v>1531</v>
      </c>
      <c r="E203" s="1490"/>
      <c r="F203" s="234"/>
      <c r="G203" s="235"/>
      <c r="H203" s="1322"/>
    </row>
    <row r="204" spans="1:8">
      <c r="B204" s="1499">
        <v>95</v>
      </c>
      <c r="C204" s="1494" t="s">
        <v>1300</v>
      </c>
      <c r="D204" s="1491" t="s">
        <v>1301</v>
      </c>
      <c r="E204" s="1491" t="s">
        <v>1206</v>
      </c>
      <c r="F204" s="213">
        <v>6000</v>
      </c>
      <c r="H204" s="1318">
        <f>F204*G204</f>
        <v>0</v>
      </c>
    </row>
    <row r="205" spans="1:8">
      <c r="A205" s="487" t="s">
        <v>1324</v>
      </c>
      <c r="B205" s="1501"/>
      <c r="C205" s="1498"/>
      <c r="D205" s="1502"/>
      <c r="E205" s="1502"/>
      <c r="F205" s="241"/>
      <c r="G205" s="242"/>
      <c r="H205" s="1319"/>
    </row>
    <row r="206" spans="1:8">
      <c r="B206" s="1499">
        <v>96</v>
      </c>
      <c r="C206" s="1494" t="s">
        <v>1257</v>
      </c>
      <c r="D206" s="1491" t="s">
        <v>1258</v>
      </c>
      <c r="E206" s="1491" t="s">
        <v>1259</v>
      </c>
      <c r="F206" s="251">
        <v>2700</v>
      </c>
      <c r="G206" s="252"/>
      <c r="H206" s="1321">
        <f>F206*G206</f>
        <v>0</v>
      </c>
    </row>
    <row r="207" spans="1:8">
      <c r="A207" s="487"/>
      <c r="B207" s="1501"/>
      <c r="C207" s="1498"/>
      <c r="D207" s="1502" t="s">
        <v>1260</v>
      </c>
      <c r="E207" s="1502"/>
      <c r="F207" s="241"/>
      <c r="G207" s="242"/>
      <c r="H207" s="1319"/>
    </row>
    <row r="208" spans="1:8">
      <c r="A208" s="491"/>
      <c r="B208" s="1500">
        <v>97</v>
      </c>
      <c r="C208" s="1506" t="s">
        <v>1262</v>
      </c>
      <c r="D208" s="1505" t="s">
        <v>1263</v>
      </c>
      <c r="E208" s="1505" t="s">
        <v>1259</v>
      </c>
      <c r="F208" s="1414">
        <v>480</v>
      </c>
      <c r="G208" s="1415"/>
      <c r="H208" s="1511">
        <f>F208*G208</f>
        <v>0</v>
      </c>
    </row>
    <row r="209" spans="1:8">
      <c r="B209" s="1499">
        <v>98</v>
      </c>
      <c r="C209" s="1494" t="s">
        <v>1270</v>
      </c>
      <c r="D209" s="1491" t="s">
        <v>1271</v>
      </c>
      <c r="E209" s="1491" t="s">
        <v>1259</v>
      </c>
      <c r="F209" s="251">
        <v>1020</v>
      </c>
      <c r="G209" s="252"/>
      <c r="H209" s="1321">
        <f>F209*G209</f>
        <v>0</v>
      </c>
    </row>
    <row r="210" spans="1:8">
      <c r="A210" s="487"/>
      <c r="B210" s="1501"/>
      <c r="C210" s="1498"/>
      <c r="D210" s="1502" t="s">
        <v>1272</v>
      </c>
      <c r="E210" s="1502"/>
      <c r="F210" s="241"/>
      <c r="G210" s="242"/>
      <c r="H210" s="1319"/>
    </row>
    <row r="211" spans="1:8">
      <c r="A211" s="491"/>
      <c r="B211" s="1500">
        <v>99</v>
      </c>
      <c r="C211" s="1506">
        <v>2200379</v>
      </c>
      <c r="D211" s="1505" t="s">
        <v>1303</v>
      </c>
      <c r="E211" s="1505" t="s">
        <v>1259</v>
      </c>
      <c r="F211" s="1414">
        <v>1020</v>
      </c>
      <c r="G211" s="1415"/>
      <c r="H211" s="1511">
        <f>F211*G211</f>
        <v>0</v>
      </c>
    </row>
    <row r="212" spans="1:8">
      <c r="B212" s="1499">
        <v>100</v>
      </c>
      <c r="C212" s="1494" t="s">
        <v>1387</v>
      </c>
      <c r="D212" s="1491" t="s">
        <v>1271</v>
      </c>
      <c r="E212" s="1491" t="s">
        <v>1259</v>
      </c>
      <c r="F212" s="251">
        <v>1200</v>
      </c>
      <c r="G212" s="252"/>
      <c r="H212" s="1321">
        <f>F212*G212</f>
        <v>0</v>
      </c>
    </row>
    <row r="213" spans="1:8">
      <c r="A213" s="487"/>
      <c r="B213" s="1501"/>
      <c r="C213" s="1498"/>
      <c r="D213" s="1502" t="s">
        <v>1388</v>
      </c>
      <c r="E213" s="1502"/>
      <c r="F213" s="241"/>
      <c r="G213" s="242"/>
      <c r="H213" s="1319"/>
    </row>
    <row r="214" spans="1:8">
      <c r="B214" s="1499">
        <v>101</v>
      </c>
      <c r="C214" s="1494" t="s">
        <v>1277</v>
      </c>
      <c r="D214" s="1491" t="s">
        <v>1278</v>
      </c>
      <c r="E214" s="1491" t="s">
        <v>1226</v>
      </c>
      <c r="F214" s="251">
        <v>2700</v>
      </c>
      <c r="G214" s="252"/>
      <c r="H214" s="1321">
        <f>F214*G214</f>
        <v>0</v>
      </c>
    </row>
    <row r="215" spans="1:8">
      <c r="A215" s="487"/>
      <c r="B215" s="1501"/>
      <c r="C215" s="1498"/>
      <c r="D215" s="1502" t="s">
        <v>1279</v>
      </c>
      <c r="E215" s="1502"/>
      <c r="F215" s="241"/>
      <c r="G215" s="242"/>
      <c r="H215" s="1319"/>
    </row>
    <row r="216" spans="1:8">
      <c r="B216" s="1499">
        <v>102</v>
      </c>
      <c r="C216" s="1494" t="s">
        <v>4936</v>
      </c>
      <c r="D216" s="1491" t="s">
        <v>1225</v>
      </c>
      <c r="E216" s="1491" t="s">
        <v>1226</v>
      </c>
      <c r="F216" s="251">
        <v>2700</v>
      </c>
      <c r="G216" s="252"/>
      <c r="H216" s="1321">
        <f>F216*G216</f>
        <v>0</v>
      </c>
    </row>
    <row r="217" spans="1:8">
      <c r="A217" s="487"/>
      <c r="B217" s="1501"/>
      <c r="C217" s="1498"/>
      <c r="D217" s="1502" t="s">
        <v>1282</v>
      </c>
      <c r="E217" s="1502"/>
      <c r="F217" s="241"/>
      <c r="G217" s="242"/>
      <c r="H217" s="1319"/>
    </row>
    <row r="218" spans="1:8">
      <c r="B218" s="1499">
        <v>103</v>
      </c>
      <c r="C218" s="1494" t="s">
        <v>1389</v>
      </c>
      <c r="D218" s="1491" t="s">
        <v>1390</v>
      </c>
      <c r="E218" s="1491" t="s">
        <v>1259</v>
      </c>
      <c r="F218" s="251">
        <v>1500</v>
      </c>
      <c r="G218" s="252"/>
      <c r="H218" s="1321">
        <f>F218*G218</f>
        <v>0</v>
      </c>
    </row>
    <row r="219" spans="1:8">
      <c r="A219" s="487"/>
      <c r="B219" s="1501"/>
      <c r="C219" s="1498"/>
      <c r="D219" s="1502" t="s">
        <v>1391</v>
      </c>
      <c r="E219" s="1502"/>
      <c r="F219" s="241"/>
      <c r="G219" s="242"/>
      <c r="H219" s="1319"/>
    </row>
    <row r="220" spans="1:8">
      <c r="B220" s="1499">
        <v>104</v>
      </c>
      <c r="C220" s="1494" t="s">
        <v>4936</v>
      </c>
      <c r="D220" s="1491" t="s">
        <v>1225</v>
      </c>
      <c r="E220" s="1491" t="s">
        <v>1226</v>
      </c>
      <c r="F220" s="251">
        <v>2406</v>
      </c>
      <c r="G220" s="252"/>
      <c r="H220" s="1321">
        <f>F220*G220</f>
        <v>0</v>
      </c>
    </row>
    <row r="221" spans="1:8">
      <c r="B221" s="1499"/>
      <c r="C221" s="1494"/>
      <c r="D221" s="1491" t="s">
        <v>1227</v>
      </c>
      <c r="E221" s="1491"/>
      <c r="H221" s="1318"/>
    </row>
    <row r="222" spans="1:8" ht="15.75" thickBot="1">
      <c r="A222" s="470" t="s">
        <v>1392</v>
      </c>
      <c r="B222" s="1499"/>
      <c r="C222" s="1494"/>
      <c r="D222" s="1491"/>
      <c r="E222" s="1491"/>
      <c r="F222" s="251"/>
      <c r="G222" s="252"/>
      <c r="H222" s="1321"/>
    </row>
    <row r="223" spans="1:8" ht="15.75" thickBot="1">
      <c r="A223" s="476"/>
      <c r="B223" s="1507" t="s">
        <v>309</v>
      </c>
      <c r="C223" s="1519">
        <v>15</v>
      </c>
      <c r="D223" s="1520" t="s">
        <v>1531</v>
      </c>
      <c r="E223" s="1520" t="s">
        <v>1206</v>
      </c>
      <c r="F223" s="223">
        <v>6000</v>
      </c>
      <c r="G223" s="263"/>
      <c r="H223" s="1323">
        <f>$H$204+$H$206+$H$208+$H$209+$H$211+$H$212+$H$214+$H$216+$H$218+$H$220</f>
        <v>0</v>
      </c>
    </row>
    <row r="224" spans="1:8" ht="15.75" thickBot="1">
      <c r="A224" s="483"/>
      <c r="B224" s="1495" t="s">
        <v>1161</v>
      </c>
      <c r="C224" s="1509">
        <v>16</v>
      </c>
      <c r="D224" s="1490" t="s">
        <v>1532</v>
      </c>
      <c r="E224" s="1490"/>
      <c r="F224" s="234"/>
      <c r="G224" s="235"/>
      <c r="H224" s="1322"/>
    </row>
    <row r="225" spans="1:8">
      <c r="B225" s="1499">
        <v>105</v>
      </c>
      <c r="C225" s="1494" t="s">
        <v>1395</v>
      </c>
      <c r="D225" s="1491" t="s">
        <v>1396</v>
      </c>
      <c r="E225" s="1491" t="s">
        <v>1165</v>
      </c>
      <c r="F225" s="213">
        <v>3</v>
      </c>
      <c r="H225" s="1318">
        <f>F225*G225</f>
        <v>0</v>
      </c>
    </row>
    <row r="226" spans="1:8">
      <c r="B226" s="1499"/>
      <c r="C226" s="1494"/>
      <c r="D226" s="1491"/>
      <c r="E226" s="1491"/>
      <c r="H226" s="1318"/>
    </row>
    <row r="227" spans="1:8">
      <c r="A227" s="495" t="s">
        <v>1397</v>
      </c>
      <c r="B227" s="1512"/>
      <c r="C227" s="1513"/>
      <c r="D227" s="1514"/>
      <c r="E227" s="1514"/>
      <c r="F227" s="258"/>
      <c r="G227" s="259"/>
      <c r="H227" s="1515"/>
    </row>
    <row r="228" spans="1:8">
      <c r="A228" s="491"/>
      <c r="B228" s="1500">
        <v>106</v>
      </c>
      <c r="C228" s="1506" t="s">
        <v>1398</v>
      </c>
      <c r="D228" s="1505" t="s">
        <v>1399</v>
      </c>
      <c r="E228" s="1505" t="s">
        <v>1165</v>
      </c>
      <c r="F228" s="1414">
        <v>3</v>
      </c>
      <c r="G228" s="1415"/>
      <c r="H228" s="1511">
        <f t="shared" ref="H228:H234" si="0">F228*G228</f>
        <v>0</v>
      </c>
    </row>
    <row r="229" spans="1:8">
      <c r="A229" s="491"/>
      <c r="B229" s="1500">
        <v>107</v>
      </c>
      <c r="C229" s="1506">
        <v>5211476</v>
      </c>
      <c r="D229" s="1505" t="s">
        <v>1400</v>
      </c>
      <c r="E229" s="1505" t="s">
        <v>1165</v>
      </c>
      <c r="F229" s="1414">
        <v>1</v>
      </c>
      <c r="G229" s="1415"/>
      <c r="H229" s="1511">
        <f t="shared" si="0"/>
        <v>0</v>
      </c>
    </row>
    <row r="230" spans="1:8">
      <c r="A230" s="491"/>
      <c r="B230" s="1500">
        <v>108</v>
      </c>
      <c r="C230" s="1506">
        <v>9019014</v>
      </c>
      <c r="D230" s="1505" t="s">
        <v>1401</v>
      </c>
      <c r="E230" s="1505" t="s">
        <v>1165</v>
      </c>
      <c r="F230" s="1414">
        <v>3</v>
      </c>
      <c r="G230" s="1415"/>
      <c r="H230" s="1511">
        <f t="shared" si="0"/>
        <v>0</v>
      </c>
    </row>
    <row r="231" spans="1:8">
      <c r="A231" s="491"/>
      <c r="B231" s="1500">
        <v>109</v>
      </c>
      <c r="C231" s="1506" t="s">
        <v>1402</v>
      </c>
      <c r="D231" s="1505" t="s">
        <v>1403</v>
      </c>
      <c r="E231" s="1505" t="s">
        <v>1169</v>
      </c>
      <c r="F231" s="1414">
        <v>60</v>
      </c>
      <c r="G231" s="1415"/>
      <c r="H231" s="1511">
        <f t="shared" si="0"/>
        <v>0</v>
      </c>
    </row>
    <row r="232" spans="1:8">
      <c r="A232" s="491"/>
      <c r="B232" s="1500">
        <v>110</v>
      </c>
      <c r="C232" s="1506" t="s">
        <v>1404</v>
      </c>
      <c r="D232" s="1505" t="s">
        <v>1405</v>
      </c>
      <c r="E232" s="1505" t="s">
        <v>1165</v>
      </c>
      <c r="F232" s="1414">
        <v>1</v>
      </c>
      <c r="G232" s="1415"/>
      <c r="H232" s="1511">
        <f t="shared" si="0"/>
        <v>0</v>
      </c>
    </row>
    <row r="233" spans="1:8">
      <c r="A233" s="491"/>
      <c r="B233" s="1500">
        <v>111</v>
      </c>
      <c r="C233" s="1506" t="s">
        <v>1406</v>
      </c>
      <c r="D233" s="1505" t="s">
        <v>1407</v>
      </c>
      <c r="E233" s="1505" t="s">
        <v>1165</v>
      </c>
      <c r="F233" s="1414">
        <v>2</v>
      </c>
      <c r="G233" s="1415"/>
      <c r="H233" s="1511">
        <f t="shared" si="0"/>
        <v>0</v>
      </c>
    </row>
    <row r="234" spans="1:8">
      <c r="B234" s="1499">
        <v>112</v>
      </c>
      <c r="C234" s="1494" t="s">
        <v>1408</v>
      </c>
      <c r="D234" s="1491" t="s">
        <v>1409</v>
      </c>
      <c r="E234" s="1491" t="s">
        <v>1410</v>
      </c>
      <c r="F234" s="251">
        <v>18</v>
      </c>
      <c r="G234" s="252"/>
      <c r="H234" s="1321">
        <f t="shared" si="0"/>
        <v>0</v>
      </c>
    </row>
    <row r="235" spans="1:8">
      <c r="A235" s="487"/>
      <c r="B235" s="1501"/>
      <c r="C235" s="1498"/>
      <c r="D235" s="1502" t="s">
        <v>1411</v>
      </c>
      <c r="E235" s="1502"/>
      <c r="F235" s="241"/>
      <c r="G235" s="242"/>
      <c r="H235" s="1319"/>
    </row>
    <row r="236" spans="1:8">
      <c r="A236" s="491"/>
      <c r="B236" s="1500">
        <v>113</v>
      </c>
      <c r="C236" s="1506">
        <v>75</v>
      </c>
      <c r="D236" s="1505" t="s">
        <v>1412</v>
      </c>
      <c r="E236" s="1505" t="s">
        <v>1206</v>
      </c>
      <c r="F236" s="1414">
        <v>18900</v>
      </c>
      <c r="G236" s="1415"/>
      <c r="H236" s="1511">
        <f>F236*G236</f>
        <v>0</v>
      </c>
    </row>
    <row r="237" spans="1:8">
      <c r="B237" s="1499">
        <v>114</v>
      </c>
      <c r="C237" s="1494" t="s">
        <v>1213</v>
      </c>
      <c r="D237" s="1491" t="s">
        <v>1214</v>
      </c>
      <c r="E237" s="1491" t="s">
        <v>1169</v>
      </c>
      <c r="F237" s="251">
        <v>25</v>
      </c>
      <c r="G237" s="252"/>
      <c r="H237" s="1321">
        <f>F237*G237</f>
        <v>0</v>
      </c>
    </row>
    <row r="238" spans="1:8">
      <c r="A238" s="487"/>
      <c r="B238" s="1501"/>
      <c r="C238" s="1498"/>
      <c r="D238" s="1502" t="s">
        <v>1215</v>
      </c>
      <c r="E238" s="1502"/>
      <c r="F238" s="241"/>
      <c r="G238" s="242"/>
      <c r="H238" s="1319"/>
    </row>
    <row r="239" spans="1:8">
      <c r="A239" s="491"/>
      <c r="B239" s="1500">
        <v>115</v>
      </c>
      <c r="C239" s="1506" t="s">
        <v>1413</v>
      </c>
      <c r="D239" s="1505" t="s">
        <v>1414</v>
      </c>
      <c r="E239" s="1505" t="s">
        <v>1165</v>
      </c>
      <c r="F239" s="1414">
        <v>6</v>
      </c>
      <c r="G239" s="1415"/>
      <c r="H239" s="1511">
        <f>F239*G239</f>
        <v>0</v>
      </c>
    </row>
    <row r="240" spans="1:8">
      <c r="A240" s="491"/>
      <c r="B240" s="1500">
        <v>116</v>
      </c>
      <c r="C240" s="1506" t="s">
        <v>1415</v>
      </c>
      <c r="D240" s="1505" t="s">
        <v>1416</v>
      </c>
      <c r="E240" s="1505" t="s">
        <v>1165</v>
      </c>
      <c r="F240" s="1414">
        <v>1</v>
      </c>
      <c r="G240" s="1415"/>
      <c r="H240" s="1511">
        <f>F240*G240</f>
        <v>0</v>
      </c>
    </row>
    <row r="241" spans="1:8">
      <c r="A241" s="491"/>
      <c r="B241" s="1500">
        <v>117</v>
      </c>
      <c r="C241" s="1506">
        <v>213</v>
      </c>
      <c r="D241" s="1505" t="s">
        <v>1417</v>
      </c>
      <c r="E241" s="1505" t="s">
        <v>1165</v>
      </c>
      <c r="F241" s="1414">
        <v>1</v>
      </c>
      <c r="G241" s="1415"/>
      <c r="H241" s="1511">
        <f>F241*G241</f>
        <v>0</v>
      </c>
    </row>
    <row r="242" spans="1:8">
      <c r="B242" s="1499">
        <v>118</v>
      </c>
      <c r="C242" s="1494" t="s">
        <v>1418</v>
      </c>
      <c r="D242" s="1491" t="s">
        <v>1419</v>
      </c>
      <c r="E242" s="1491" t="s">
        <v>1165</v>
      </c>
      <c r="F242" s="251">
        <v>3</v>
      </c>
      <c r="G242" s="252"/>
      <c r="H242" s="1321">
        <f>F242*G242</f>
        <v>0</v>
      </c>
    </row>
    <row r="243" spans="1:8">
      <c r="A243" s="487"/>
      <c r="B243" s="1501"/>
      <c r="C243" s="1498"/>
      <c r="D243" s="1502" t="s">
        <v>1420</v>
      </c>
      <c r="E243" s="1502"/>
      <c r="F243" s="241"/>
      <c r="G243" s="242"/>
      <c r="H243" s="1319"/>
    </row>
    <row r="244" spans="1:8">
      <c r="A244" s="491"/>
      <c r="B244" s="1500">
        <v>119</v>
      </c>
      <c r="C244" s="1506">
        <v>100434</v>
      </c>
      <c r="D244" s="1505" t="s">
        <v>1421</v>
      </c>
      <c r="E244" s="1505" t="s">
        <v>1165</v>
      </c>
      <c r="F244" s="1414">
        <v>3</v>
      </c>
      <c r="G244" s="1415"/>
      <c r="H244" s="1511">
        <f>F244*G244</f>
        <v>0</v>
      </c>
    </row>
    <row r="245" spans="1:8">
      <c r="B245" s="1499">
        <v>120</v>
      </c>
      <c r="C245" s="1494" t="s">
        <v>4936</v>
      </c>
      <c r="D245" s="1491" t="s">
        <v>1225</v>
      </c>
      <c r="E245" s="1491" t="s">
        <v>1226</v>
      </c>
      <c r="F245" s="251">
        <v>29</v>
      </c>
      <c r="G245" s="252"/>
      <c r="H245" s="1321">
        <f>F245*G245</f>
        <v>0</v>
      </c>
    </row>
    <row r="246" spans="1:8" ht="15.75" thickBot="1">
      <c r="B246" s="1499"/>
      <c r="C246" s="1494"/>
      <c r="D246" s="1491" t="s">
        <v>1227</v>
      </c>
      <c r="E246" s="1491"/>
      <c r="F246" s="251"/>
      <c r="G246" s="252"/>
      <c r="H246" s="1321"/>
    </row>
    <row r="247" spans="1:8" ht="15.75" thickBot="1">
      <c r="A247" s="476"/>
      <c r="B247" s="1507" t="s">
        <v>309</v>
      </c>
      <c r="C247" s="1519">
        <v>16</v>
      </c>
      <c r="D247" s="1520" t="s">
        <v>1532</v>
      </c>
      <c r="E247" s="1520" t="s">
        <v>1410</v>
      </c>
      <c r="F247" s="223">
        <v>18</v>
      </c>
      <c r="G247" s="263"/>
      <c r="H247" s="1323">
        <f>$H$225+$H$228+$H$229+$H$230+$H$231+$H$232+$H$233+$H$234+$H$236+$H$237+$H$239+$H$240+$H$241+$H$242+$H$244+$H$245</f>
        <v>0</v>
      </c>
    </row>
    <row r="248" spans="1:8" ht="15.75" thickBot="1">
      <c r="A248" s="483"/>
      <c r="B248" s="1495" t="s">
        <v>1161</v>
      </c>
      <c r="C248" s="1509">
        <v>17</v>
      </c>
      <c r="D248" s="1490" t="s">
        <v>1423</v>
      </c>
      <c r="E248" s="1490"/>
      <c r="F248" s="234"/>
      <c r="G248" s="235"/>
      <c r="H248" s="1322"/>
    </row>
    <row r="249" spans="1:8">
      <c r="B249" s="1499">
        <v>121</v>
      </c>
      <c r="C249" s="1494" t="s">
        <v>1424</v>
      </c>
      <c r="D249" s="1491" t="s">
        <v>1308</v>
      </c>
      <c r="E249" s="1491" t="s">
        <v>1206</v>
      </c>
      <c r="F249" s="213">
        <v>18</v>
      </c>
      <c r="H249" s="1318">
        <f>F249*G249</f>
        <v>0</v>
      </c>
    </row>
    <row r="250" spans="1:8">
      <c r="B250" s="1499"/>
      <c r="C250" s="1494"/>
      <c r="D250" s="1491" t="s">
        <v>1425</v>
      </c>
      <c r="E250" s="1491"/>
      <c r="H250" s="1318"/>
    </row>
    <row r="251" spans="1:8">
      <c r="A251" s="487"/>
      <c r="B251" s="1501"/>
      <c r="C251" s="1498"/>
      <c r="D251" s="1502"/>
      <c r="E251" s="1502"/>
      <c r="F251" s="241"/>
      <c r="G251" s="242"/>
      <c r="H251" s="1319"/>
    </row>
    <row r="252" spans="1:8">
      <c r="A252" s="491"/>
      <c r="B252" s="1500">
        <v>122</v>
      </c>
      <c r="C252" s="1506" t="s">
        <v>1310</v>
      </c>
      <c r="D252" s="1505" t="s">
        <v>1311</v>
      </c>
      <c r="E252" s="1505" t="s">
        <v>1259</v>
      </c>
      <c r="F252" s="1414">
        <v>1</v>
      </c>
      <c r="G252" s="1415"/>
      <c r="H252" s="1511">
        <f>F252*G252</f>
        <v>0</v>
      </c>
    </row>
    <row r="253" spans="1:8" ht="15.75" thickBot="1">
      <c r="A253" s="506"/>
      <c r="B253" s="1516">
        <v>123</v>
      </c>
      <c r="C253" s="1517" t="s">
        <v>1312</v>
      </c>
      <c r="D253" s="1518" t="s">
        <v>1313</v>
      </c>
      <c r="E253" s="1518" t="s">
        <v>1165</v>
      </c>
      <c r="F253" s="275">
        <v>1</v>
      </c>
      <c r="G253" s="276"/>
      <c r="H253" s="1320">
        <f>F253*G253</f>
        <v>0</v>
      </c>
    </row>
    <row r="254" spans="1:8" ht="15.75" thickBot="1">
      <c r="A254" s="476"/>
      <c r="B254" s="1507" t="s">
        <v>309</v>
      </c>
      <c r="C254" s="1519">
        <v>17</v>
      </c>
      <c r="D254" s="1520" t="s">
        <v>1423</v>
      </c>
      <c r="E254" s="1520" t="s">
        <v>1206</v>
      </c>
      <c r="F254" s="223">
        <v>18</v>
      </c>
      <c r="G254" s="263"/>
      <c r="H254" s="1323">
        <f>$H$249+$H$252+$H$253</f>
        <v>0</v>
      </c>
    </row>
    <row r="255" spans="1:8" ht="15.75" thickBot="1">
      <c r="A255" s="483"/>
      <c r="B255" s="1495" t="s">
        <v>1161</v>
      </c>
      <c r="C255" s="1509">
        <v>2</v>
      </c>
      <c r="D255" s="1490" t="s">
        <v>1533</v>
      </c>
      <c r="E255" s="1490"/>
      <c r="F255" s="234"/>
      <c r="G255" s="235"/>
      <c r="H255" s="1322"/>
    </row>
    <row r="256" spans="1:8">
      <c r="B256" s="1499">
        <v>124</v>
      </c>
      <c r="C256" s="1494" t="s">
        <v>1283</v>
      </c>
      <c r="D256" s="1491" t="s">
        <v>1284</v>
      </c>
      <c r="E256" s="1491" t="s">
        <v>1169</v>
      </c>
      <c r="F256" s="213">
        <v>192</v>
      </c>
      <c r="H256" s="1318">
        <f>F256*G256</f>
        <v>0</v>
      </c>
    </row>
    <row r="257" spans="1:8">
      <c r="A257" s="487"/>
      <c r="B257" s="1501"/>
      <c r="C257" s="1498"/>
      <c r="D257" s="1502" t="s">
        <v>1285</v>
      </c>
      <c r="E257" s="1502"/>
      <c r="F257" s="241"/>
      <c r="G257" s="242"/>
      <c r="H257" s="1319"/>
    </row>
    <row r="258" spans="1:8">
      <c r="B258" s="1499">
        <v>125</v>
      </c>
      <c r="C258" s="1494" t="s">
        <v>4936</v>
      </c>
      <c r="D258" s="1491" t="s">
        <v>1225</v>
      </c>
      <c r="E258" s="1491" t="s">
        <v>1226</v>
      </c>
      <c r="F258" s="251">
        <v>0.192</v>
      </c>
      <c r="G258" s="252"/>
      <c r="H258" s="1321">
        <f>F258*G258</f>
        <v>0</v>
      </c>
    </row>
    <row r="259" spans="1:8">
      <c r="A259" s="487"/>
      <c r="B259" s="1501"/>
      <c r="C259" s="1498"/>
      <c r="D259" s="1502" t="s">
        <v>1227</v>
      </c>
      <c r="E259" s="1502"/>
      <c r="F259" s="241"/>
      <c r="G259" s="242"/>
      <c r="H259" s="1319"/>
    </row>
    <row r="260" spans="1:8">
      <c r="B260" s="1499">
        <v>126</v>
      </c>
      <c r="C260" s="1494" t="s">
        <v>1286</v>
      </c>
      <c r="D260" s="1491" t="s">
        <v>1287</v>
      </c>
      <c r="E260" s="1491" t="s">
        <v>1169</v>
      </c>
      <c r="F260" s="251">
        <v>192</v>
      </c>
      <c r="G260" s="252"/>
      <c r="H260" s="1321">
        <f>F260*G260</f>
        <v>0</v>
      </c>
    </row>
    <row r="261" spans="1:8" ht="15.75" thickBot="1">
      <c r="B261" s="1499"/>
      <c r="C261" s="1494"/>
      <c r="D261" s="1491" t="s">
        <v>1288</v>
      </c>
      <c r="E261" s="1491"/>
      <c r="F261" s="251"/>
      <c r="G261" s="252"/>
      <c r="H261" s="1321"/>
    </row>
    <row r="262" spans="1:8" ht="15.75" thickBot="1">
      <c r="A262" s="476"/>
      <c r="B262" s="1507" t="s">
        <v>309</v>
      </c>
      <c r="C262" s="1519">
        <v>2</v>
      </c>
      <c r="D262" s="1520" t="s">
        <v>1533</v>
      </c>
      <c r="E262" s="1520" t="s">
        <v>1165</v>
      </c>
      <c r="F262" s="223">
        <v>64</v>
      </c>
      <c r="G262" s="263"/>
      <c r="H262" s="1323">
        <f>$H$256+$H$258+$H$260</f>
        <v>0</v>
      </c>
    </row>
    <row r="263" spans="1:8" ht="15.75" thickBot="1">
      <c r="A263" s="483"/>
      <c r="B263" s="1495" t="s">
        <v>1161</v>
      </c>
      <c r="C263" s="1509">
        <v>4</v>
      </c>
      <c r="D263" s="1490" t="s">
        <v>1534</v>
      </c>
      <c r="E263" s="1490"/>
      <c r="F263" s="234"/>
      <c r="G263" s="235"/>
      <c r="H263" s="1322"/>
    </row>
    <row r="264" spans="1:8">
      <c r="B264" s="1499">
        <v>127</v>
      </c>
      <c r="C264" s="1494" t="s">
        <v>1535</v>
      </c>
      <c r="D264" s="1491" t="s">
        <v>1536</v>
      </c>
      <c r="E264" s="1491" t="s">
        <v>1206</v>
      </c>
      <c r="F264" s="213">
        <v>1920</v>
      </c>
      <c r="H264" s="1318">
        <f>F264*G264</f>
        <v>0</v>
      </c>
    </row>
    <row r="265" spans="1:8">
      <c r="B265" s="1499"/>
      <c r="C265" s="1494"/>
      <c r="D265" s="1491" t="s">
        <v>1537</v>
      </c>
      <c r="E265" s="1491"/>
      <c r="H265" s="1318"/>
    </row>
    <row r="266" spans="1:8">
      <c r="B266" s="1499"/>
      <c r="C266" s="1494"/>
      <c r="D266" s="1491"/>
      <c r="E266" s="1491"/>
      <c r="H266" s="1318"/>
    </row>
    <row r="267" spans="1:8">
      <c r="A267" s="514" t="s">
        <v>1538</v>
      </c>
      <c r="B267" s="1521"/>
      <c r="C267" s="1522"/>
      <c r="D267" s="1523"/>
      <c r="E267" s="1523"/>
      <c r="F267" s="268"/>
      <c r="G267" s="269"/>
      <c r="H267" s="1524"/>
    </row>
    <row r="268" spans="1:8">
      <c r="A268" s="470" t="s">
        <v>1539</v>
      </c>
      <c r="B268" s="1499"/>
      <c r="C268" s="1494"/>
      <c r="D268" s="1491"/>
      <c r="E268" s="1491"/>
      <c r="H268" s="1318"/>
    </row>
    <row r="269" spans="1:8">
      <c r="A269" s="470" t="s">
        <v>1540</v>
      </c>
      <c r="B269" s="1499"/>
      <c r="C269" s="1494"/>
      <c r="D269" s="1491"/>
      <c r="E269" s="1491"/>
      <c r="H269" s="1318"/>
    </row>
    <row r="270" spans="1:8">
      <c r="A270" s="487" t="s">
        <v>1541</v>
      </c>
      <c r="B270" s="1501"/>
      <c r="C270" s="1498"/>
      <c r="D270" s="1502"/>
      <c r="E270" s="1502"/>
      <c r="F270" s="241"/>
      <c r="G270" s="242"/>
      <c r="H270" s="1319"/>
    </row>
    <row r="271" spans="1:8">
      <c r="B271" s="1499">
        <v>128</v>
      </c>
      <c r="C271" s="1494" t="s">
        <v>4936</v>
      </c>
      <c r="D271" s="1491" t="s">
        <v>1225</v>
      </c>
      <c r="E271" s="1491" t="s">
        <v>1226</v>
      </c>
      <c r="F271" s="213">
        <v>20</v>
      </c>
      <c r="H271" s="1318">
        <f>F271*G271</f>
        <v>0</v>
      </c>
    </row>
    <row r="272" spans="1:8">
      <c r="A272" s="487"/>
      <c r="B272" s="1501"/>
      <c r="C272" s="1498"/>
      <c r="D272" s="1502" t="s">
        <v>1227</v>
      </c>
      <c r="E272" s="1502"/>
      <c r="F272" s="241"/>
      <c r="G272" s="242"/>
      <c r="H272" s="1319"/>
    </row>
    <row r="273" spans="1:8">
      <c r="A273" s="491"/>
      <c r="B273" s="1500">
        <v>129</v>
      </c>
      <c r="C273" s="1506" t="s">
        <v>1542</v>
      </c>
      <c r="D273" s="1505" t="s">
        <v>1543</v>
      </c>
      <c r="E273" s="1505" t="s">
        <v>1165</v>
      </c>
      <c r="F273" s="1414">
        <v>64</v>
      </c>
      <c r="G273" s="1415"/>
      <c r="H273" s="1511">
        <f>F273*G273</f>
        <v>0</v>
      </c>
    </row>
    <row r="274" spans="1:8">
      <c r="B274" s="1499">
        <v>130</v>
      </c>
      <c r="C274" s="1494" t="s">
        <v>1167</v>
      </c>
      <c r="D274" s="1491" t="s">
        <v>1168</v>
      </c>
      <c r="E274" s="1491" t="s">
        <v>1169</v>
      </c>
      <c r="F274" s="251">
        <v>9120</v>
      </c>
      <c r="G274" s="252"/>
      <c r="H274" s="1321">
        <f>F274*G274</f>
        <v>0</v>
      </c>
    </row>
    <row r="275" spans="1:8">
      <c r="B275" s="1499"/>
      <c r="C275" s="1494"/>
      <c r="D275" s="1491" t="s">
        <v>1170</v>
      </c>
      <c r="E275" s="1491"/>
      <c r="H275" s="1318"/>
    </row>
    <row r="276" spans="1:8">
      <c r="A276" s="495" t="s">
        <v>1544</v>
      </c>
      <c r="B276" s="1512"/>
      <c r="C276" s="1513"/>
      <c r="D276" s="1514"/>
      <c r="E276" s="1514"/>
      <c r="F276" s="258"/>
      <c r="G276" s="259"/>
      <c r="H276" s="1515"/>
    </row>
    <row r="277" spans="1:8">
      <c r="A277" s="491"/>
      <c r="B277" s="1500">
        <v>131</v>
      </c>
      <c r="C277" s="1506">
        <v>19920</v>
      </c>
      <c r="D277" s="1505" t="s">
        <v>1545</v>
      </c>
      <c r="E277" s="1505" t="s">
        <v>1334</v>
      </c>
      <c r="F277" s="1414">
        <v>768</v>
      </c>
      <c r="G277" s="1415"/>
      <c r="H277" s="1511">
        <f>F277*G277</f>
        <v>0</v>
      </c>
    </row>
    <row r="278" spans="1:8">
      <c r="A278" s="491"/>
      <c r="B278" s="1500">
        <v>132</v>
      </c>
      <c r="C278" s="1506" t="s">
        <v>1546</v>
      </c>
      <c r="D278" s="1505" t="s">
        <v>1547</v>
      </c>
      <c r="E278" s="1505" t="s">
        <v>1206</v>
      </c>
      <c r="F278" s="1414">
        <v>7680</v>
      </c>
      <c r="G278" s="1415"/>
      <c r="H278" s="1511">
        <f>F278*G278</f>
        <v>0</v>
      </c>
    </row>
    <row r="279" spans="1:8">
      <c r="B279" s="1499">
        <v>133</v>
      </c>
      <c r="C279" s="1494" t="s">
        <v>1228</v>
      </c>
      <c r="D279" s="1491" t="s">
        <v>1229</v>
      </c>
      <c r="E279" s="1491" t="s">
        <v>1206</v>
      </c>
      <c r="F279" s="251">
        <v>12</v>
      </c>
      <c r="G279" s="252"/>
      <c r="H279" s="1321">
        <f>F279*G279</f>
        <v>0</v>
      </c>
    </row>
    <row r="280" spans="1:8">
      <c r="A280" s="487"/>
      <c r="B280" s="1501"/>
      <c r="C280" s="1498"/>
      <c r="D280" s="1502" t="s">
        <v>1230</v>
      </c>
      <c r="E280" s="1502"/>
      <c r="F280" s="241"/>
      <c r="G280" s="242"/>
      <c r="H280" s="1319"/>
    </row>
    <row r="281" spans="1:8" ht="15.75" thickBot="1">
      <c r="A281" s="506"/>
      <c r="B281" s="1516">
        <v>134</v>
      </c>
      <c r="C281" s="1517">
        <v>321</v>
      </c>
      <c r="D281" s="1518" t="s">
        <v>1548</v>
      </c>
      <c r="E281" s="1518" t="s">
        <v>1206</v>
      </c>
      <c r="F281" s="275">
        <v>12</v>
      </c>
      <c r="G281" s="276"/>
      <c r="H281" s="1320">
        <f>F281*G281</f>
        <v>0</v>
      </c>
    </row>
    <row r="282" spans="1:8" ht="15.75" thickBot="1">
      <c r="A282" s="476"/>
      <c r="B282" s="1507" t="s">
        <v>309</v>
      </c>
      <c r="C282" s="1519">
        <v>4</v>
      </c>
      <c r="D282" s="1520" t="s">
        <v>1534</v>
      </c>
      <c r="E282" s="1520" t="s">
        <v>1206</v>
      </c>
      <c r="F282" s="223">
        <v>1920</v>
      </c>
      <c r="G282" s="263"/>
      <c r="H282" s="1323">
        <f>$H$264+$H$271+$H$273+$H$274+$H$277+$H$278+$H$279+$H$281</f>
        <v>0</v>
      </c>
    </row>
    <row r="283" spans="1:8" ht="15.75" thickBot="1">
      <c r="A283" s="483"/>
      <c r="B283" s="1495" t="s">
        <v>1161</v>
      </c>
      <c r="C283" s="1509">
        <v>5</v>
      </c>
      <c r="D283" s="1490" t="s">
        <v>1549</v>
      </c>
      <c r="E283" s="1490"/>
      <c r="F283" s="234"/>
      <c r="G283" s="235"/>
      <c r="H283" s="1322"/>
    </row>
    <row r="284" spans="1:8">
      <c r="B284" s="1499">
        <v>135</v>
      </c>
      <c r="C284" s="1494" t="s">
        <v>1300</v>
      </c>
      <c r="D284" s="1491" t="s">
        <v>1301</v>
      </c>
      <c r="E284" s="1491" t="s">
        <v>1206</v>
      </c>
      <c r="F284" s="213">
        <v>16107</v>
      </c>
      <c r="H284" s="1318">
        <f>F284*G284</f>
        <v>0</v>
      </c>
    </row>
    <row r="285" spans="1:8">
      <c r="A285" s="487"/>
      <c r="B285" s="1501"/>
      <c r="C285" s="1498"/>
      <c r="D285" s="1502"/>
      <c r="E285" s="1502"/>
      <c r="F285" s="241"/>
      <c r="G285" s="242"/>
      <c r="H285" s="1319"/>
    </row>
    <row r="286" spans="1:8">
      <c r="B286" s="1499">
        <v>136</v>
      </c>
      <c r="C286" s="1494" t="s">
        <v>1257</v>
      </c>
      <c r="D286" s="1491" t="s">
        <v>1258</v>
      </c>
      <c r="E286" s="1491" t="s">
        <v>1259</v>
      </c>
      <c r="F286" s="251">
        <v>9664.2000000000007</v>
      </c>
      <c r="G286" s="252"/>
      <c r="H286" s="1321">
        <f>F286*G286</f>
        <v>0</v>
      </c>
    </row>
    <row r="287" spans="1:8">
      <c r="A287" s="487"/>
      <c r="B287" s="1501"/>
      <c r="C287" s="1498"/>
      <c r="D287" s="1502" t="s">
        <v>1260</v>
      </c>
      <c r="E287" s="1502"/>
      <c r="F287" s="241"/>
      <c r="G287" s="242"/>
      <c r="H287" s="1319"/>
    </row>
    <row r="288" spans="1:8">
      <c r="A288" s="491"/>
      <c r="B288" s="1500">
        <v>137</v>
      </c>
      <c r="C288" s="1506" t="s">
        <v>1262</v>
      </c>
      <c r="D288" s="1505" t="s">
        <v>1263</v>
      </c>
      <c r="E288" s="1505" t="s">
        <v>1259</v>
      </c>
      <c r="F288" s="1414">
        <v>1288.56</v>
      </c>
      <c r="G288" s="1415"/>
      <c r="H288" s="1511">
        <f>F288*G288</f>
        <v>0</v>
      </c>
    </row>
    <row r="289" spans="1:9">
      <c r="B289" s="1499">
        <v>138</v>
      </c>
      <c r="C289" s="1494" t="s">
        <v>1270</v>
      </c>
      <c r="D289" s="1491" t="s">
        <v>1496</v>
      </c>
      <c r="E289" s="1491" t="s">
        <v>1259</v>
      </c>
      <c r="F289" s="251">
        <v>2899.26</v>
      </c>
      <c r="G289" s="252"/>
      <c r="H289" s="1321">
        <f>F289*G289</f>
        <v>0</v>
      </c>
    </row>
    <row r="290" spans="1:9">
      <c r="A290" s="487"/>
      <c r="B290" s="1501"/>
      <c r="C290" s="1498"/>
      <c r="D290" s="1502" t="s">
        <v>1497</v>
      </c>
      <c r="E290" s="1502"/>
      <c r="F290" s="241"/>
      <c r="G290" s="242"/>
      <c r="H290" s="1319"/>
    </row>
    <row r="291" spans="1:9">
      <c r="B291" s="1499">
        <v>139</v>
      </c>
      <c r="C291" s="1494" t="s">
        <v>1270</v>
      </c>
      <c r="D291" s="1491" t="s">
        <v>1271</v>
      </c>
      <c r="E291" s="1491" t="s">
        <v>1259</v>
      </c>
      <c r="F291" s="251">
        <v>3221.4</v>
      </c>
      <c r="G291" s="252"/>
      <c r="H291" s="1321">
        <f>F291*G291</f>
        <v>0</v>
      </c>
    </row>
    <row r="292" spans="1:9">
      <c r="A292" s="487"/>
      <c r="B292" s="1501"/>
      <c r="C292" s="1498"/>
      <c r="D292" s="1502" t="s">
        <v>1272</v>
      </c>
      <c r="E292" s="1502"/>
      <c r="F292" s="241"/>
      <c r="G292" s="242"/>
      <c r="H292" s="1319"/>
    </row>
    <row r="293" spans="1:9">
      <c r="B293" s="1499">
        <v>140</v>
      </c>
      <c r="C293" s="1494" t="s">
        <v>1277</v>
      </c>
      <c r="D293" s="1491" t="s">
        <v>1278</v>
      </c>
      <c r="E293" s="1491" t="s">
        <v>1226</v>
      </c>
      <c r="F293" s="251">
        <v>11600</v>
      </c>
      <c r="G293" s="252"/>
      <c r="H293" s="1321">
        <f>F293*G293</f>
        <v>0</v>
      </c>
    </row>
    <row r="294" spans="1:9">
      <c r="A294" s="487"/>
      <c r="B294" s="1501"/>
      <c r="C294" s="1498"/>
      <c r="D294" s="1502" t="s">
        <v>1279</v>
      </c>
      <c r="E294" s="1502"/>
      <c r="F294" s="241"/>
      <c r="G294" s="242"/>
      <c r="H294" s="1319"/>
    </row>
    <row r="295" spans="1:9">
      <c r="B295" s="1499">
        <v>141</v>
      </c>
      <c r="C295" s="1494" t="s">
        <v>4936</v>
      </c>
      <c r="D295" s="1491" t="s">
        <v>1225</v>
      </c>
      <c r="E295" s="1491" t="s">
        <v>1226</v>
      </c>
      <c r="F295" s="251">
        <v>11600</v>
      </c>
      <c r="G295" s="252"/>
      <c r="H295" s="1321">
        <f>F295*G295</f>
        <v>0</v>
      </c>
    </row>
    <row r="296" spans="1:9">
      <c r="A296" s="487"/>
      <c r="B296" s="1501"/>
      <c r="C296" s="1498"/>
      <c r="D296" s="1502" t="s">
        <v>1282</v>
      </c>
      <c r="E296" s="1502"/>
      <c r="F296" s="241"/>
      <c r="G296" s="242"/>
      <c r="H296" s="1319"/>
    </row>
    <row r="297" spans="1:9">
      <c r="B297" s="1499">
        <v>142</v>
      </c>
      <c r="C297" s="1494" t="s">
        <v>1389</v>
      </c>
      <c r="D297" s="1491" t="s">
        <v>1390</v>
      </c>
      <c r="E297" s="1491" t="s">
        <v>1259</v>
      </c>
      <c r="F297" s="251">
        <v>6442.8</v>
      </c>
      <c r="G297" s="252"/>
      <c r="H297" s="1321">
        <f>F297*G297</f>
        <v>0</v>
      </c>
    </row>
    <row r="298" spans="1:9">
      <c r="A298" s="487"/>
      <c r="B298" s="1501"/>
      <c r="C298" s="1498"/>
      <c r="D298" s="1502" t="s">
        <v>1391</v>
      </c>
      <c r="E298" s="1502"/>
      <c r="F298" s="241"/>
      <c r="G298" s="242"/>
      <c r="H298" s="1319"/>
    </row>
    <row r="299" spans="1:9">
      <c r="B299" s="1499">
        <v>143</v>
      </c>
      <c r="C299" s="1494" t="s">
        <v>4936</v>
      </c>
      <c r="D299" s="1491" t="s">
        <v>1225</v>
      </c>
      <c r="E299" s="1491" t="s">
        <v>1226</v>
      </c>
      <c r="F299" s="251">
        <v>7014</v>
      </c>
      <c r="G299" s="252"/>
      <c r="H299" s="1321">
        <f>F299*G299</f>
        <v>0</v>
      </c>
    </row>
    <row r="300" spans="1:9" ht="15.75" thickBot="1">
      <c r="B300" s="1499"/>
      <c r="C300" s="1494"/>
      <c r="D300" s="1491" t="s">
        <v>1227</v>
      </c>
      <c r="E300" s="1491"/>
      <c r="F300" s="251"/>
      <c r="G300" s="252"/>
      <c r="H300" s="1321"/>
    </row>
    <row r="301" spans="1:9" ht="15.75" thickBot="1">
      <c r="A301" s="476"/>
      <c r="B301" s="1507" t="s">
        <v>309</v>
      </c>
      <c r="C301" s="1519">
        <v>5</v>
      </c>
      <c r="D301" s="1520" t="s">
        <v>1549</v>
      </c>
      <c r="E301" s="1520" t="s">
        <v>1206</v>
      </c>
      <c r="F301" s="223">
        <v>13923</v>
      </c>
      <c r="G301" s="263"/>
      <c r="H301" s="1323">
        <f>$H$284+$H$286+$H$288+$H$289+$H$291+$H$293+$H$295+$H$297+$H$299</f>
        <v>0</v>
      </c>
    </row>
    <row r="302" spans="1:9">
      <c r="A302" s="476"/>
      <c r="B302" s="1525"/>
      <c r="C302" s="1519"/>
      <c r="D302" s="1526" t="s">
        <v>1426</v>
      </c>
      <c r="E302" s="1520"/>
      <c r="F302" s="223"/>
      <c r="G302" s="263"/>
      <c r="H302" s="1323">
        <f>$H$38+$H$70+$H$77+$H$98+$H$129+$H$140+$H$150+$H$165+$H$178+$H$202+$H$223+$H$247+$H$254+$H$262+$H$282+$H$301</f>
        <v>0</v>
      </c>
      <c r="I302" s="505">
        <f>$H$38+$H$70+$H$77+$H$98+$H$129+$H$140+$H$150+$H$165+$H$178+$H$202+$H$223+$H$247+$H$254+$H$262+$H$282+$H$301</f>
        <v>0</v>
      </c>
    </row>
    <row r="303" spans="1:9">
      <c r="D303" s="503"/>
    </row>
    <row r="305" spans="1:4">
      <c r="A305" s="504" t="s">
        <v>12</v>
      </c>
      <c r="D305"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9" manualBreakCount="9">
    <brk id="32" max="16383" man="1"/>
    <brk id="63" max="16383" man="1"/>
    <brk id="94" max="16383" man="1"/>
    <brk id="125" max="16383" man="1"/>
    <brk id="154" max="16383" man="1"/>
    <brk id="185" max="16383" man="1"/>
    <brk id="215" max="16383" man="1"/>
    <brk id="246" max="16383" man="1"/>
    <brk id="276" max="16383" man="1"/>
  </rowBreaks>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1"/>
  <sheetViews>
    <sheetView topLeftCell="A76"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1550</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1162</v>
      </c>
      <c r="E8" s="486"/>
      <c r="F8" s="234"/>
      <c r="G8" s="235"/>
      <c r="H8" s="236"/>
    </row>
    <row r="9" spans="1:8">
      <c r="B9" s="471">
        <v>1</v>
      </c>
      <c r="C9" s="472" t="s">
        <v>1163</v>
      </c>
      <c r="D9" s="473" t="s">
        <v>1164</v>
      </c>
      <c r="E9" s="473" t="s">
        <v>1165</v>
      </c>
      <c r="F9" s="213">
        <v>1</v>
      </c>
      <c r="H9" s="215">
        <f>F9*G9</f>
        <v>0</v>
      </c>
    </row>
    <row r="10" spans="1:8">
      <c r="A10" s="487" t="s">
        <v>1479</v>
      </c>
      <c r="B10" s="488"/>
      <c r="C10" s="489"/>
      <c r="D10" s="490"/>
      <c r="E10" s="490"/>
      <c r="F10" s="241"/>
      <c r="G10" s="242"/>
      <c r="H10" s="243"/>
    </row>
    <row r="11" spans="1:8">
      <c r="A11" s="491"/>
      <c r="B11" s="492">
        <v>2</v>
      </c>
      <c r="C11" s="493">
        <v>71</v>
      </c>
      <c r="D11" s="494" t="s">
        <v>1166</v>
      </c>
      <c r="E11" s="494" t="s">
        <v>1165</v>
      </c>
      <c r="F11" s="248">
        <v>1</v>
      </c>
      <c r="G11" s="249"/>
      <c r="H11" s="250">
        <f>F11*G11</f>
        <v>0</v>
      </c>
    </row>
    <row r="12" spans="1:8">
      <c r="B12" s="471">
        <v>3</v>
      </c>
      <c r="C12" s="472" t="s">
        <v>1167</v>
      </c>
      <c r="D12" s="473" t="s">
        <v>1168</v>
      </c>
      <c r="E12" s="473" t="s">
        <v>1169</v>
      </c>
      <c r="F12" s="251">
        <v>40</v>
      </c>
      <c r="G12" s="252"/>
      <c r="H12" s="253">
        <f>F12*G12</f>
        <v>0</v>
      </c>
    </row>
    <row r="13" spans="1:8">
      <c r="D13" s="473" t="s">
        <v>1170</v>
      </c>
    </row>
    <row r="14" spans="1:8">
      <c r="A14" s="495" t="s">
        <v>1171</v>
      </c>
      <c r="B14" s="496"/>
      <c r="C14" s="497"/>
      <c r="D14" s="498"/>
      <c r="E14" s="498"/>
      <c r="F14" s="258"/>
      <c r="G14" s="259"/>
      <c r="H14" s="260"/>
    </row>
    <row r="15" spans="1:8">
      <c r="B15" s="471">
        <v>4</v>
      </c>
      <c r="C15" s="472" t="s">
        <v>1172</v>
      </c>
      <c r="D15" s="473" t="s">
        <v>1173</v>
      </c>
      <c r="E15" s="473" t="s">
        <v>1165</v>
      </c>
      <c r="F15" s="213">
        <v>2</v>
      </c>
      <c r="H15" s="215">
        <f>F15*G15</f>
        <v>0</v>
      </c>
    </row>
    <row r="16" spans="1:8">
      <c r="D16" s="473" t="s">
        <v>1174</v>
      </c>
    </row>
    <row r="17" spans="1:8">
      <c r="A17" s="495" t="s">
        <v>1175</v>
      </c>
      <c r="B17" s="496"/>
      <c r="C17" s="497"/>
      <c r="D17" s="498"/>
      <c r="E17" s="498"/>
      <c r="F17" s="258"/>
      <c r="G17" s="259"/>
      <c r="H17" s="260"/>
    </row>
    <row r="18" spans="1:8">
      <c r="B18" s="471">
        <v>5</v>
      </c>
      <c r="C18" s="472" t="s">
        <v>1176</v>
      </c>
      <c r="D18" s="473" t="s">
        <v>1177</v>
      </c>
      <c r="E18" s="473" t="s">
        <v>1165</v>
      </c>
      <c r="F18" s="213">
        <v>4</v>
      </c>
      <c r="H18" s="215">
        <f>F18*G18</f>
        <v>0</v>
      </c>
    </row>
    <row r="19" spans="1:8">
      <c r="D19" s="473" t="s">
        <v>1178</v>
      </c>
    </row>
    <row r="20" spans="1:8">
      <c r="A20" s="495" t="s">
        <v>1179</v>
      </c>
      <c r="B20" s="496"/>
      <c r="C20" s="497"/>
      <c r="D20" s="498"/>
      <c r="E20" s="498"/>
      <c r="F20" s="258"/>
      <c r="G20" s="259"/>
      <c r="H20" s="260"/>
    </row>
    <row r="21" spans="1:8">
      <c r="B21" s="471">
        <v>6</v>
      </c>
      <c r="C21" s="472" t="s">
        <v>1180</v>
      </c>
      <c r="D21" s="473" t="s">
        <v>1181</v>
      </c>
      <c r="E21" s="473" t="s">
        <v>1165</v>
      </c>
      <c r="F21" s="213">
        <v>4</v>
      </c>
      <c r="H21" s="215">
        <f>F21*G21</f>
        <v>0</v>
      </c>
    </row>
    <row r="22" spans="1:8">
      <c r="A22" s="487"/>
      <c r="B22" s="488"/>
      <c r="C22" s="489"/>
      <c r="D22" s="490" t="s">
        <v>1182</v>
      </c>
      <c r="E22" s="490"/>
      <c r="F22" s="241"/>
      <c r="G22" s="242"/>
      <c r="H22" s="243"/>
    </row>
    <row r="23" spans="1:8">
      <c r="A23" s="491"/>
      <c r="B23" s="492">
        <v>7</v>
      </c>
      <c r="C23" s="493" t="s">
        <v>1183</v>
      </c>
      <c r="D23" s="494" t="s">
        <v>1184</v>
      </c>
      <c r="E23" s="494" t="s">
        <v>1165</v>
      </c>
      <c r="F23" s="248">
        <v>1</v>
      </c>
      <c r="G23" s="249"/>
      <c r="H23" s="250">
        <f>F23*G23</f>
        <v>0</v>
      </c>
    </row>
    <row r="24" spans="1:8">
      <c r="B24" s="471">
        <v>8</v>
      </c>
      <c r="C24" s="472" t="s">
        <v>1185</v>
      </c>
      <c r="D24" s="473" t="s">
        <v>1186</v>
      </c>
      <c r="E24" s="473" t="s">
        <v>1165</v>
      </c>
      <c r="F24" s="251">
        <v>2</v>
      </c>
      <c r="G24" s="252"/>
      <c r="H24" s="253">
        <f>F24*G24</f>
        <v>0</v>
      </c>
    </row>
    <row r="25" spans="1:8">
      <c r="A25" s="487"/>
      <c r="B25" s="488"/>
      <c r="C25" s="489"/>
      <c r="D25" s="490" t="s">
        <v>1187</v>
      </c>
      <c r="E25" s="490"/>
      <c r="F25" s="241"/>
      <c r="G25" s="242"/>
      <c r="H25" s="243"/>
    </row>
    <row r="26" spans="1:8">
      <c r="A26" s="506"/>
      <c r="B26" s="507">
        <v>9</v>
      </c>
      <c r="C26" s="508">
        <v>7329467</v>
      </c>
      <c r="D26" s="509" t="s">
        <v>1188</v>
      </c>
      <c r="E26" s="509" t="s">
        <v>1169</v>
      </c>
      <c r="F26" s="275">
        <v>1</v>
      </c>
      <c r="G26" s="276"/>
      <c r="H26" s="277">
        <f>F26*G26</f>
        <v>0</v>
      </c>
    </row>
    <row r="27" spans="1:8">
      <c r="A27" s="476"/>
      <c r="B27" s="477" t="s">
        <v>309</v>
      </c>
      <c r="C27" s="499">
        <v>1</v>
      </c>
      <c r="D27" s="500" t="s">
        <v>1162</v>
      </c>
      <c r="E27" s="500" t="s">
        <v>1165</v>
      </c>
      <c r="F27" s="223">
        <v>1</v>
      </c>
      <c r="G27" s="263"/>
      <c r="H27" s="225">
        <f>$H$9+$H$11+$H$12+$H$15+$H$18+$H$21+$H$23+$H$24+$H$26</f>
        <v>0</v>
      </c>
    </row>
    <row r="28" spans="1:8">
      <c r="A28" s="483"/>
      <c r="B28" s="484" t="s">
        <v>1161</v>
      </c>
      <c r="C28" s="485" t="s">
        <v>1189</v>
      </c>
      <c r="D28" s="486" t="s">
        <v>1190</v>
      </c>
      <c r="E28" s="486"/>
      <c r="F28" s="234"/>
      <c r="G28" s="235"/>
      <c r="H28" s="236"/>
    </row>
    <row r="29" spans="1:8">
      <c r="B29" s="471">
        <v>60</v>
      </c>
      <c r="C29" s="472">
        <v>279</v>
      </c>
      <c r="D29" s="473" t="s">
        <v>1191</v>
      </c>
      <c r="E29" s="473" t="s">
        <v>1165</v>
      </c>
      <c r="F29" s="213">
        <v>33</v>
      </c>
      <c r="H29" s="215">
        <f>F29*G29</f>
        <v>0</v>
      </c>
    </row>
    <row r="30" spans="1:8">
      <c r="A30" s="487" t="s">
        <v>1551</v>
      </c>
      <c r="B30" s="488"/>
      <c r="C30" s="489"/>
      <c r="D30" s="490"/>
      <c r="E30" s="490"/>
      <c r="F30" s="241"/>
      <c r="G30" s="242"/>
      <c r="H30" s="243"/>
    </row>
    <row r="31" spans="1:8">
      <c r="B31" s="471">
        <v>61</v>
      </c>
      <c r="C31" s="472" t="s">
        <v>1192</v>
      </c>
      <c r="D31" s="473" t="s">
        <v>1193</v>
      </c>
      <c r="E31" s="473" t="s">
        <v>1165</v>
      </c>
      <c r="F31" s="251">
        <v>33</v>
      </c>
      <c r="G31" s="252"/>
      <c r="H31" s="253">
        <f>F31*G31</f>
        <v>0</v>
      </c>
    </row>
    <row r="32" spans="1:8">
      <c r="A32" s="487"/>
      <c r="B32" s="488"/>
      <c r="C32" s="489"/>
      <c r="D32" s="490"/>
      <c r="E32" s="490"/>
      <c r="F32" s="241"/>
      <c r="G32" s="242"/>
      <c r="H32" s="243"/>
    </row>
    <row r="33" spans="1:8">
      <c r="B33" s="471">
        <v>62</v>
      </c>
      <c r="C33" s="472" t="s">
        <v>1194</v>
      </c>
      <c r="D33" s="473" t="s">
        <v>1195</v>
      </c>
      <c r="E33" s="473" t="s">
        <v>1165</v>
      </c>
      <c r="F33" s="251">
        <v>33</v>
      </c>
      <c r="G33" s="252"/>
      <c r="H33" s="253">
        <f>F33*G33</f>
        <v>0</v>
      </c>
    </row>
    <row r="34" spans="1:8">
      <c r="A34" s="487"/>
      <c r="B34" s="488"/>
      <c r="C34" s="489"/>
      <c r="D34" s="490" t="s">
        <v>1196</v>
      </c>
      <c r="E34" s="490"/>
      <c r="F34" s="241"/>
      <c r="G34" s="242"/>
      <c r="H34" s="243"/>
    </row>
    <row r="35" spans="1:8">
      <c r="A35" s="491"/>
      <c r="B35" s="492">
        <v>63</v>
      </c>
      <c r="C35" s="493">
        <v>5104265</v>
      </c>
      <c r="D35" s="494" t="s">
        <v>1197</v>
      </c>
      <c r="E35" s="494" t="s">
        <v>1165</v>
      </c>
      <c r="F35" s="248">
        <v>-33</v>
      </c>
      <c r="G35" s="249"/>
      <c r="H35" s="250">
        <f>F35*G35</f>
        <v>0</v>
      </c>
    </row>
    <row r="36" spans="1:8">
      <c r="A36" s="491"/>
      <c r="B36" s="492">
        <v>64</v>
      </c>
      <c r="C36" s="493">
        <v>5106249</v>
      </c>
      <c r="D36" s="494" t="s">
        <v>1198</v>
      </c>
      <c r="E36" s="494" t="s">
        <v>1165</v>
      </c>
      <c r="F36" s="248">
        <v>-33</v>
      </c>
      <c r="G36" s="249"/>
      <c r="H36" s="250">
        <f>F36*G36</f>
        <v>0</v>
      </c>
    </row>
    <row r="37" spans="1:8">
      <c r="A37" s="491"/>
      <c r="B37" s="492">
        <v>65</v>
      </c>
      <c r="C37" s="493" t="s">
        <v>1199</v>
      </c>
      <c r="D37" s="494" t="s">
        <v>1200</v>
      </c>
      <c r="E37" s="494" t="s">
        <v>1165</v>
      </c>
      <c r="F37" s="248">
        <v>33</v>
      </c>
      <c r="G37" s="249"/>
      <c r="H37" s="250">
        <f>F37*G37</f>
        <v>0</v>
      </c>
    </row>
    <row r="38" spans="1:8">
      <c r="B38" s="471">
        <v>66</v>
      </c>
      <c r="C38" s="472" t="s">
        <v>1201</v>
      </c>
      <c r="D38" s="473" t="s">
        <v>1202</v>
      </c>
      <c r="E38" s="473" t="s">
        <v>1165</v>
      </c>
      <c r="F38" s="251">
        <v>33</v>
      </c>
      <c r="G38" s="252"/>
      <c r="H38" s="253">
        <f>F38*G38</f>
        <v>0</v>
      </c>
    </row>
    <row r="39" spans="1:8">
      <c r="A39" s="487"/>
      <c r="B39" s="488"/>
      <c r="C39" s="489"/>
      <c r="D39" s="490" t="s">
        <v>1203</v>
      </c>
      <c r="E39" s="490"/>
      <c r="F39" s="241"/>
      <c r="G39" s="242"/>
      <c r="H39" s="243"/>
    </row>
    <row r="40" spans="1:8">
      <c r="B40" s="471">
        <v>67</v>
      </c>
      <c r="C40" s="472" t="s">
        <v>1204</v>
      </c>
      <c r="D40" s="473" t="s">
        <v>1205</v>
      </c>
      <c r="E40" s="473" t="s">
        <v>1206</v>
      </c>
      <c r="F40" s="251">
        <v>330</v>
      </c>
      <c r="G40" s="252"/>
      <c r="H40" s="253">
        <f>F40*G40</f>
        <v>0</v>
      </c>
    </row>
    <row r="41" spans="1:8">
      <c r="A41" s="470" t="s">
        <v>1207</v>
      </c>
    </row>
    <row r="42" spans="1:8">
      <c r="A42" s="495" t="s">
        <v>1208</v>
      </c>
      <c r="B42" s="496"/>
      <c r="C42" s="497"/>
      <c r="D42" s="498"/>
      <c r="E42" s="498"/>
      <c r="F42" s="258"/>
      <c r="G42" s="259"/>
      <c r="H42" s="260"/>
    </row>
    <row r="43" spans="1:8">
      <c r="B43" s="471">
        <v>68</v>
      </c>
      <c r="C43" s="472" t="s">
        <v>1209</v>
      </c>
      <c r="D43" s="473" t="s">
        <v>1210</v>
      </c>
      <c r="E43" s="473" t="s">
        <v>1165</v>
      </c>
      <c r="F43" s="213">
        <v>33</v>
      </c>
      <c r="H43" s="215">
        <f>F43*G43</f>
        <v>0</v>
      </c>
    </row>
    <row r="44" spans="1:8">
      <c r="A44" s="487"/>
      <c r="B44" s="488"/>
      <c r="C44" s="489"/>
      <c r="D44" s="490" t="s">
        <v>1211</v>
      </c>
      <c r="E44" s="490"/>
      <c r="F44" s="241"/>
      <c r="G44" s="242"/>
      <c r="H44" s="243"/>
    </row>
    <row r="45" spans="1:8">
      <c r="A45" s="491"/>
      <c r="B45" s="492">
        <v>69</v>
      </c>
      <c r="C45" s="493">
        <v>5537357</v>
      </c>
      <c r="D45" s="494" t="s">
        <v>1212</v>
      </c>
      <c r="E45" s="494" t="s">
        <v>1165</v>
      </c>
      <c r="F45" s="248">
        <v>33</v>
      </c>
      <c r="G45" s="249"/>
      <c r="H45" s="250">
        <f>F45*G45</f>
        <v>0</v>
      </c>
    </row>
    <row r="46" spans="1:8">
      <c r="B46" s="471">
        <v>70</v>
      </c>
      <c r="C46" s="472" t="s">
        <v>1213</v>
      </c>
      <c r="D46" s="473" t="s">
        <v>1214</v>
      </c>
      <c r="E46" s="473" t="s">
        <v>1169</v>
      </c>
      <c r="F46" s="251">
        <v>1237</v>
      </c>
      <c r="G46" s="252"/>
      <c r="H46" s="253">
        <f>F46*G46</f>
        <v>0</v>
      </c>
    </row>
    <row r="47" spans="1:8">
      <c r="D47" s="473" t="s">
        <v>1215</v>
      </c>
    </row>
    <row r="48" spans="1:8">
      <c r="A48" s="470" t="s">
        <v>1216</v>
      </c>
    </row>
    <row r="49" spans="1:8">
      <c r="A49" s="495" t="s">
        <v>1217</v>
      </c>
      <c r="B49" s="496"/>
      <c r="C49" s="497"/>
      <c r="D49" s="498"/>
      <c r="E49" s="498"/>
      <c r="F49" s="258"/>
      <c r="G49" s="259"/>
      <c r="H49" s="260"/>
    </row>
    <row r="50" spans="1:8">
      <c r="A50" s="491"/>
      <c r="B50" s="492">
        <v>71</v>
      </c>
      <c r="C50" s="493" t="s">
        <v>1218</v>
      </c>
      <c r="D50" s="494" t="s">
        <v>1219</v>
      </c>
      <c r="E50" s="494" t="s">
        <v>1165</v>
      </c>
      <c r="F50" s="248">
        <v>66</v>
      </c>
      <c r="G50" s="249"/>
      <c r="H50" s="250">
        <f>F50*G50</f>
        <v>0</v>
      </c>
    </row>
    <row r="51" spans="1:8">
      <c r="A51" s="491"/>
      <c r="B51" s="492">
        <v>72</v>
      </c>
      <c r="C51" s="493" t="s">
        <v>1220</v>
      </c>
      <c r="D51" s="494" t="s">
        <v>1221</v>
      </c>
      <c r="E51" s="494" t="s">
        <v>1165</v>
      </c>
      <c r="F51" s="248">
        <v>1</v>
      </c>
      <c r="G51" s="249"/>
      <c r="H51" s="250">
        <f>F51*G51</f>
        <v>0</v>
      </c>
    </row>
    <row r="52" spans="1:8">
      <c r="A52" s="491"/>
      <c r="B52" s="492">
        <v>73</v>
      </c>
      <c r="C52" s="493" t="s">
        <v>1222</v>
      </c>
      <c r="D52" s="494" t="s">
        <v>1223</v>
      </c>
      <c r="E52" s="494" t="s">
        <v>1165</v>
      </c>
      <c r="F52" s="248">
        <v>1</v>
      </c>
      <c r="G52" s="249"/>
      <c r="H52" s="250">
        <f>F52*G52</f>
        <v>0</v>
      </c>
    </row>
    <row r="53" spans="1:8">
      <c r="B53" s="471">
        <v>74</v>
      </c>
      <c r="C53" s="472" t="s">
        <v>1224</v>
      </c>
      <c r="D53" s="473" t="s">
        <v>1225</v>
      </c>
      <c r="E53" s="473" t="s">
        <v>1226</v>
      </c>
      <c r="F53" s="251">
        <v>14.5</v>
      </c>
      <c r="G53" s="252"/>
      <c r="H53" s="253">
        <f>F53*G53</f>
        <v>0</v>
      </c>
    </row>
    <row r="54" spans="1:8">
      <c r="A54" s="487"/>
      <c r="B54" s="488"/>
      <c r="C54" s="489"/>
      <c r="D54" s="490" t="s">
        <v>1227</v>
      </c>
      <c r="E54" s="490"/>
      <c r="F54" s="241"/>
      <c r="G54" s="242"/>
      <c r="H54" s="243"/>
    </row>
    <row r="55" spans="1:8">
      <c r="B55" s="471">
        <v>75</v>
      </c>
      <c r="C55" s="472" t="s">
        <v>1228</v>
      </c>
      <c r="D55" s="473" t="s">
        <v>1229</v>
      </c>
      <c r="E55" s="473" t="s">
        <v>1206</v>
      </c>
      <c r="F55" s="251">
        <v>33</v>
      </c>
      <c r="G55" s="252"/>
      <c r="H55" s="253">
        <f>F55*G55</f>
        <v>0</v>
      </c>
    </row>
    <row r="56" spans="1:8">
      <c r="A56" s="487"/>
      <c r="B56" s="488"/>
      <c r="C56" s="489"/>
      <c r="D56" s="490" t="s">
        <v>1230</v>
      </c>
      <c r="E56" s="490"/>
      <c r="F56" s="241"/>
      <c r="G56" s="242"/>
      <c r="H56" s="243"/>
    </row>
    <row r="57" spans="1:8">
      <c r="A57" s="506"/>
      <c r="B57" s="507">
        <v>76</v>
      </c>
      <c r="C57" s="508">
        <v>8810893</v>
      </c>
      <c r="D57" s="509" t="s">
        <v>1231</v>
      </c>
      <c r="E57" s="509" t="s">
        <v>1206</v>
      </c>
      <c r="F57" s="275">
        <v>33</v>
      </c>
      <c r="G57" s="276"/>
      <c r="H57" s="277">
        <f>F57*G57</f>
        <v>0</v>
      </c>
    </row>
    <row r="58" spans="1:8">
      <c r="A58" s="476"/>
      <c r="B58" s="477" t="s">
        <v>309</v>
      </c>
      <c r="C58" s="499" t="s">
        <v>1189</v>
      </c>
      <c r="D58" s="500" t="s">
        <v>1190</v>
      </c>
      <c r="E58" s="500" t="s">
        <v>1165</v>
      </c>
      <c r="F58" s="223">
        <v>33</v>
      </c>
      <c r="G58" s="263"/>
      <c r="H58" s="225">
        <f>$H$29+$H$31+$H$33+$H$35+$H$36+$H$37+$H$38+$H$40+$H$43+$H$45+$H$46+$H$50+$H$51+$H$52+$H$53+$H$55+$H$57</f>
        <v>0</v>
      </c>
    </row>
    <row r="59" spans="1:8">
      <c r="A59" s="483"/>
      <c r="B59" s="484" t="s">
        <v>1161</v>
      </c>
      <c r="C59" s="485">
        <v>2</v>
      </c>
      <c r="D59" s="486" t="s">
        <v>1232</v>
      </c>
      <c r="E59" s="486"/>
      <c r="F59" s="234"/>
      <c r="G59" s="235"/>
      <c r="H59" s="236"/>
    </row>
    <row r="60" spans="1:8">
      <c r="B60" s="471">
        <v>10</v>
      </c>
      <c r="C60" s="472" t="s">
        <v>1233</v>
      </c>
      <c r="D60" s="473" t="s">
        <v>1234</v>
      </c>
      <c r="E60" s="473" t="s">
        <v>1206</v>
      </c>
      <c r="F60" s="213">
        <v>53</v>
      </c>
      <c r="H60" s="215">
        <f>F60*G60</f>
        <v>0</v>
      </c>
    </row>
    <row r="61" spans="1:8">
      <c r="D61" s="473" t="s">
        <v>1235</v>
      </c>
    </row>
    <row r="62" spans="1:8">
      <c r="A62" s="470" t="s">
        <v>1552</v>
      </c>
    </row>
    <row r="63" spans="1:8">
      <c r="A63" s="495" t="s">
        <v>1236</v>
      </c>
      <c r="B63" s="496"/>
      <c r="C63" s="497"/>
      <c r="D63" s="498"/>
      <c r="E63" s="498"/>
      <c r="F63" s="258"/>
      <c r="G63" s="259"/>
      <c r="H63" s="260"/>
    </row>
    <row r="64" spans="1:8">
      <c r="A64" s="491"/>
      <c r="B64" s="492">
        <v>11</v>
      </c>
      <c r="C64" s="493" t="s">
        <v>1237</v>
      </c>
      <c r="D64" s="494" t="s">
        <v>1238</v>
      </c>
      <c r="E64" s="494" t="s">
        <v>1165</v>
      </c>
      <c r="F64" s="248">
        <v>2</v>
      </c>
      <c r="G64" s="249"/>
      <c r="H64" s="250">
        <f>F64*G64</f>
        <v>0</v>
      </c>
    </row>
    <row r="65" spans="1:8">
      <c r="A65" s="506"/>
      <c r="B65" s="507">
        <v>12</v>
      </c>
      <c r="C65" s="508" t="s">
        <v>1239</v>
      </c>
      <c r="D65" s="509" t="s">
        <v>1240</v>
      </c>
      <c r="E65" s="509" t="s">
        <v>1241</v>
      </c>
      <c r="F65" s="275">
        <v>18</v>
      </c>
      <c r="G65" s="276"/>
      <c r="H65" s="277">
        <f>F65*G65</f>
        <v>0</v>
      </c>
    </row>
    <row r="66" spans="1:8">
      <c r="A66" s="476"/>
      <c r="B66" s="477" t="s">
        <v>309</v>
      </c>
      <c r="C66" s="499">
        <v>2</v>
      </c>
      <c r="D66" s="500" t="s">
        <v>1232</v>
      </c>
      <c r="E66" s="500" t="s">
        <v>1206</v>
      </c>
      <c r="F66" s="223">
        <v>53</v>
      </c>
      <c r="G66" s="263"/>
      <c r="H66" s="225">
        <f>$H$60+$H$64+$H$65</f>
        <v>0</v>
      </c>
    </row>
    <row r="67" spans="1:8">
      <c r="A67" s="483"/>
      <c r="B67" s="484" t="s">
        <v>1161</v>
      </c>
      <c r="C67" s="485">
        <v>3</v>
      </c>
      <c r="D67" s="486" t="s">
        <v>1242</v>
      </c>
      <c r="E67" s="486"/>
      <c r="F67" s="234"/>
      <c r="G67" s="235"/>
      <c r="H67" s="236"/>
    </row>
    <row r="68" spans="1:8">
      <c r="B68" s="471">
        <v>25</v>
      </c>
      <c r="C68" s="472" t="s">
        <v>1192</v>
      </c>
      <c r="D68" s="473" t="s">
        <v>1193</v>
      </c>
      <c r="E68" s="473" t="s">
        <v>1165</v>
      </c>
      <c r="F68" s="213">
        <v>2</v>
      </c>
      <c r="H68" s="215">
        <f>F68*G68</f>
        <v>0</v>
      </c>
    </row>
    <row r="70" spans="1:8">
      <c r="A70" s="495" t="s">
        <v>1243</v>
      </c>
      <c r="B70" s="496"/>
      <c r="C70" s="497"/>
      <c r="D70" s="498"/>
      <c r="E70" s="498"/>
      <c r="F70" s="258"/>
      <c r="G70" s="259"/>
      <c r="H70" s="260"/>
    </row>
    <row r="71" spans="1:8">
      <c r="B71" s="471">
        <v>26</v>
      </c>
      <c r="C71" s="472" t="s">
        <v>1194</v>
      </c>
      <c r="D71" s="473" t="s">
        <v>1195</v>
      </c>
      <c r="E71" s="473" t="s">
        <v>1165</v>
      </c>
      <c r="F71" s="213">
        <v>8</v>
      </c>
      <c r="H71" s="215">
        <f>F71*G71</f>
        <v>0</v>
      </c>
    </row>
    <row r="72" spans="1:8">
      <c r="A72" s="487"/>
      <c r="B72" s="488"/>
      <c r="C72" s="489"/>
      <c r="D72" s="490" t="s">
        <v>1196</v>
      </c>
      <c r="E72" s="490"/>
      <c r="F72" s="241"/>
      <c r="G72" s="242"/>
      <c r="H72" s="243"/>
    </row>
    <row r="73" spans="1:8">
      <c r="A73" s="491"/>
      <c r="B73" s="492">
        <v>27</v>
      </c>
      <c r="C73" s="493">
        <v>503</v>
      </c>
      <c r="D73" s="494" t="s">
        <v>1244</v>
      </c>
      <c r="E73" s="494" t="s">
        <v>1165</v>
      </c>
      <c r="F73" s="248">
        <v>8</v>
      </c>
      <c r="G73" s="249"/>
      <c r="H73" s="250">
        <f>F73*G73</f>
        <v>0</v>
      </c>
    </row>
    <row r="74" spans="1:8">
      <c r="B74" s="471">
        <v>28</v>
      </c>
      <c r="C74" s="472" t="s">
        <v>1201</v>
      </c>
      <c r="D74" s="473" t="s">
        <v>1202</v>
      </c>
      <c r="E74" s="473" t="s">
        <v>1165</v>
      </c>
      <c r="F74" s="251">
        <v>8</v>
      </c>
      <c r="G74" s="252"/>
      <c r="H74" s="253">
        <f>F74*G74</f>
        <v>0</v>
      </c>
    </row>
    <row r="75" spans="1:8">
      <c r="A75" s="487"/>
      <c r="B75" s="488"/>
      <c r="C75" s="489"/>
      <c r="D75" s="490" t="s">
        <v>1203</v>
      </c>
      <c r="E75" s="490"/>
      <c r="F75" s="241"/>
      <c r="G75" s="242"/>
      <c r="H75" s="243"/>
    </row>
    <row r="76" spans="1:8">
      <c r="B76" s="471">
        <v>29</v>
      </c>
      <c r="C76" s="472" t="s">
        <v>1204</v>
      </c>
      <c r="D76" s="473" t="s">
        <v>1245</v>
      </c>
      <c r="E76" s="473" t="s">
        <v>1206</v>
      </c>
      <c r="F76" s="251">
        <v>168</v>
      </c>
      <c r="G76" s="252"/>
      <c r="H76" s="253">
        <f>F76*G76</f>
        <v>0</v>
      </c>
    </row>
    <row r="77" spans="1:8">
      <c r="D77" s="473" t="s">
        <v>1246</v>
      </c>
    </row>
    <row r="78" spans="1:8">
      <c r="A78" s="495" t="s">
        <v>1247</v>
      </c>
      <c r="B78" s="496"/>
      <c r="C78" s="497"/>
      <c r="D78" s="498"/>
      <c r="E78" s="498"/>
      <c r="F78" s="258"/>
      <c r="G78" s="259"/>
      <c r="H78" s="260"/>
    </row>
    <row r="79" spans="1:8">
      <c r="B79" s="471">
        <v>30</v>
      </c>
      <c r="C79" s="472" t="s">
        <v>1248</v>
      </c>
      <c r="D79" s="473" t="s">
        <v>1249</v>
      </c>
      <c r="E79" s="473" t="s">
        <v>1165</v>
      </c>
      <c r="F79" s="213">
        <v>2</v>
      </c>
      <c r="H79" s="215">
        <f>F79*G79</f>
        <v>0</v>
      </c>
    </row>
    <row r="80" spans="1:8">
      <c r="A80" s="487"/>
      <c r="B80" s="488"/>
      <c r="C80" s="489"/>
      <c r="D80" s="490" t="s">
        <v>1250</v>
      </c>
      <c r="E80" s="490"/>
      <c r="F80" s="241"/>
      <c r="G80" s="242"/>
      <c r="H80" s="243"/>
    </row>
    <row r="81" spans="1:8">
      <c r="A81" s="491"/>
      <c r="B81" s="492">
        <v>31</v>
      </c>
      <c r="C81" s="493">
        <v>49</v>
      </c>
      <c r="D81" s="494" t="s">
        <v>1251</v>
      </c>
      <c r="E81" s="494" t="s">
        <v>1165</v>
      </c>
      <c r="F81" s="248">
        <v>2</v>
      </c>
      <c r="G81" s="249"/>
      <c r="H81" s="250">
        <f>F81*G81</f>
        <v>0</v>
      </c>
    </row>
    <row r="82" spans="1:8">
      <c r="B82" s="471">
        <v>32</v>
      </c>
      <c r="C82" s="472" t="s">
        <v>1213</v>
      </c>
      <c r="D82" s="473" t="s">
        <v>1214</v>
      </c>
      <c r="E82" s="473" t="s">
        <v>1169</v>
      </c>
      <c r="F82" s="251">
        <v>2.5</v>
      </c>
      <c r="G82" s="252"/>
      <c r="H82" s="253">
        <f>F82*G82</f>
        <v>0</v>
      </c>
    </row>
    <row r="83" spans="1:8">
      <c r="D83" s="473" t="s">
        <v>1215</v>
      </c>
    </row>
    <row r="84" spans="1:8">
      <c r="A84" s="495" t="s">
        <v>1217</v>
      </c>
      <c r="B84" s="496"/>
      <c r="C84" s="497"/>
      <c r="D84" s="498"/>
      <c r="E84" s="498"/>
      <c r="F84" s="258"/>
      <c r="G84" s="259"/>
      <c r="H84" s="260"/>
    </row>
    <row r="85" spans="1:8">
      <c r="A85" s="491"/>
      <c r="B85" s="492">
        <v>33</v>
      </c>
      <c r="C85" s="493" t="s">
        <v>1218</v>
      </c>
      <c r="D85" s="494" t="s">
        <v>1252</v>
      </c>
      <c r="E85" s="494" t="s">
        <v>1165</v>
      </c>
      <c r="F85" s="248">
        <v>16</v>
      </c>
      <c r="G85" s="249"/>
      <c r="H85" s="250">
        <f>F85*G85</f>
        <v>0</v>
      </c>
    </row>
    <row r="86" spans="1:8">
      <c r="A86" s="491"/>
      <c r="B86" s="492">
        <v>34</v>
      </c>
      <c r="C86" s="493" t="s">
        <v>1220</v>
      </c>
      <c r="D86" s="494" t="s">
        <v>1253</v>
      </c>
      <c r="E86" s="494" t="s">
        <v>1165</v>
      </c>
      <c r="F86" s="248">
        <v>1</v>
      </c>
      <c r="G86" s="249"/>
      <c r="H86" s="250">
        <f>F86*G86</f>
        <v>0</v>
      </c>
    </row>
    <row r="87" spans="1:8">
      <c r="A87" s="491"/>
      <c r="B87" s="492">
        <v>35</v>
      </c>
      <c r="C87" s="493" t="s">
        <v>1222</v>
      </c>
      <c r="D87" s="494" t="s">
        <v>1254</v>
      </c>
      <c r="E87" s="494" t="s">
        <v>1165</v>
      </c>
      <c r="F87" s="248">
        <v>1</v>
      </c>
      <c r="G87" s="249"/>
      <c r="H87" s="250">
        <f>F87*G87</f>
        <v>0</v>
      </c>
    </row>
    <row r="88" spans="1:8">
      <c r="B88" s="471">
        <v>36</v>
      </c>
      <c r="C88" s="472" t="s">
        <v>1224</v>
      </c>
      <c r="D88" s="473" t="s">
        <v>1225</v>
      </c>
      <c r="E88" s="473" t="s">
        <v>1226</v>
      </c>
      <c r="F88" s="251">
        <v>0.5</v>
      </c>
      <c r="G88" s="252"/>
      <c r="H88" s="253">
        <f>F88*G88</f>
        <v>0</v>
      </c>
    </row>
    <row r="89" spans="1:8">
      <c r="A89" s="487"/>
      <c r="B89" s="488"/>
      <c r="C89" s="489"/>
      <c r="D89" s="490" t="s">
        <v>1227</v>
      </c>
      <c r="E89" s="490"/>
      <c r="F89" s="241"/>
      <c r="G89" s="242"/>
      <c r="H89" s="243"/>
    </row>
    <row r="90" spans="1:8">
      <c r="B90" s="471">
        <v>37</v>
      </c>
      <c r="C90" s="472" t="s">
        <v>1228</v>
      </c>
      <c r="D90" s="473" t="s">
        <v>1229</v>
      </c>
      <c r="E90" s="473" t="s">
        <v>1206</v>
      </c>
      <c r="F90" s="251">
        <v>50</v>
      </c>
      <c r="G90" s="252"/>
      <c r="H90" s="253">
        <f>F90*G90</f>
        <v>0</v>
      </c>
    </row>
    <row r="91" spans="1:8">
      <c r="A91" s="487"/>
      <c r="B91" s="488"/>
      <c r="C91" s="489"/>
      <c r="D91" s="490" t="s">
        <v>1230</v>
      </c>
      <c r="E91" s="490"/>
      <c r="F91" s="241"/>
      <c r="G91" s="242"/>
      <c r="H91" s="243"/>
    </row>
    <row r="92" spans="1:8">
      <c r="A92" s="506"/>
      <c r="B92" s="507">
        <v>38</v>
      </c>
      <c r="C92" s="508">
        <v>8810893</v>
      </c>
      <c r="D92" s="509" t="s">
        <v>1231</v>
      </c>
      <c r="E92" s="509" t="s">
        <v>1206</v>
      </c>
      <c r="F92" s="275">
        <v>50</v>
      </c>
      <c r="G92" s="276"/>
      <c r="H92" s="277">
        <f>F92*G92</f>
        <v>0</v>
      </c>
    </row>
    <row r="93" spans="1:8">
      <c r="A93" s="476"/>
      <c r="B93" s="477" t="s">
        <v>309</v>
      </c>
      <c r="C93" s="499">
        <v>3</v>
      </c>
      <c r="D93" s="500" t="s">
        <v>1242</v>
      </c>
      <c r="E93" s="500" t="s">
        <v>1165</v>
      </c>
      <c r="F93" s="223">
        <v>2</v>
      </c>
      <c r="G93" s="263"/>
      <c r="H93" s="225">
        <f>$H$68+$H$71+$H$73+$H$74+$H$76+$H$79+$H$81+$H$82+$H$85+$H$86+$H$87+$H$88+$H$90+$H$92</f>
        <v>0</v>
      </c>
    </row>
    <row r="94" spans="1:8">
      <c r="A94" s="483"/>
      <c r="B94" s="484" t="s">
        <v>1161</v>
      </c>
      <c r="C94" s="485" t="s">
        <v>1255</v>
      </c>
      <c r="D94" s="486" t="s">
        <v>1256</v>
      </c>
      <c r="E94" s="486"/>
      <c r="F94" s="234"/>
      <c r="G94" s="235"/>
      <c r="H94" s="236"/>
    </row>
    <row r="95" spans="1:8">
      <c r="B95" s="471">
        <v>77</v>
      </c>
      <c r="C95" s="472" t="s">
        <v>1257</v>
      </c>
      <c r="D95" s="473" t="s">
        <v>1258</v>
      </c>
      <c r="E95" s="473" t="s">
        <v>1259</v>
      </c>
      <c r="F95" s="213">
        <v>33</v>
      </c>
      <c r="H95" s="215">
        <f>F95*G95</f>
        <v>0</v>
      </c>
    </row>
    <row r="96" spans="1:8">
      <c r="D96" s="473" t="s">
        <v>1260</v>
      </c>
    </row>
    <row r="97" spans="1:8">
      <c r="A97" s="487" t="s">
        <v>1324</v>
      </c>
      <c r="B97" s="488"/>
      <c r="C97" s="489"/>
      <c r="D97" s="490"/>
      <c r="E97" s="490"/>
      <c r="F97" s="241"/>
      <c r="G97" s="242"/>
      <c r="H97" s="243"/>
    </row>
    <row r="98" spans="1:8">
      <c r="A98" s="491"/>
      <c r="B98" s="492">
        <v>78</v>
      </c>
      <c r="C98" s="493" t="s">
        <v>1262</v>
      </c>
      <c r="D98" s="494" t="s">
        <v>1263</v>
      </c>
      <c r="E98" s="494" t="s">
        <v>1259</v>
      </c>
      <c r="F98" s="248">
        <v>2.64</v>
      </c>
      <c r="G98" s="249"/>
      <c r="H98" s="250">
        <f>F98*G98</f>
        <v>0</v>
      </c>
    </row>
    <row r="99" spans="1:8">
      <c r="A99" s="491"/>
      <c r="B99" s="492">
        <v>79</v>
      </c>
      <c r="C99" s="493" t="s">
        <v>1264</v>
      </c>
      <c r="D99" s="494" t="s">
        <v>1265</v>
      </c>
      <c r="E99" s="494" t="s">
        <v>1259</v>
      </c>
      <c r="F99" s="248">
        <v>3.3</v>
      </c>
      <c r="G99" s="249"/>
      <c r="H99" s="250">
        <f>F99*G99</f>
        <v>0</v>
      </c>
    </row>
    <row r="100" spans="1:8">
      <c r="A100" s="491"/>
      <c r="B100" s="492">
        <v>80</v>
      </c>
      <c r="C100" s="493">
        <v>2100881</v>
      </c>
      <c r="D100" s="494" t="s">
        <v>1266</v>
      </c>
      <c r="E100" s="494" t="s">
        <v>1259</v>
      </c>
      <c r="F100" s="248">
        <v>3.5</v>
      </c>
      <c r="G100" s="249"/>
      <c r="H100" s="250">
        <f>F100*G100</f>
        <v>0</v>
      </c>
    </row>
    <row r="101" spans="1:8">
      <c r="B101" s="471">
        <v>81</v>
      </c>
      <c r="C101" s="472" t="s">
        <v>1267</v>
      </c>
      <c r="D101" s="473" t="s">
        <v>1268</v>
      </c>
      <c r="E101" s="473" t="s">
        <v>1226</v>
      </c>
      <c r="F101" s="251">
        <v>8.75</v>
      </c>
      <c r="G101" s="252"/>
      <c r="H101" s="253">
        <f>F101*G101</f>
        <v>0</v>
      </c>
    </row>
    <row r="102" spans="1:8">
      <c r="A102" s="487"/>
      <c r="B102" s="488"/>
      <c r="C102" s="489"/>
      <c r="D102" s="490" t="s">
        <v>1269</v>
      </c>
      <c r="E102" s="490"/>
      <c r="F102" s="241"/>
      <c r="G102" s="242"/>
      <c r="H102" s="243"/>
    </row>
    <row r="103" spans="1:8">
      <c r="B103" s="471">
        <v>82</v>
      </c>
      <c r="C103" s="472" t="s">
        <v>1270</v>
      </c>
      <c r="D103" s="473" t="s">
        <v>1271</v>
      </c>
      <c r="E103" s="473" t="s">
        <v>1259</v>
      </c>
      <c r="F103" s="251">
        <v>13.2</v>
      </c>
      <c r="G103" s="252"/>
      <c r="H103" s="253">
        <f>F103*G103</f>
        <v>0</v>
      </c>
    </row>
    <row r="104" spans="1:8">
      <c r="A104" s="487"/>
      <c r="B104" s="488"/>
      <c r="C104" s="489"/>
      <c r="D104" s="490" t="s">
        <v>1272</v>
      </c>
      <c r="E104" s="490"/>
      <c r="F104" s="241"/>
      <c r="G104" s="242"/>
      <c r="H104" s="243"/>
    </row>
    <row r="105" spans="1:8">
      <c r="B105" s="471">
        <v>83</v>
      </c>
      <c r="C105" s="472" t="s">
        <v>1273</v>
      </c>
      <c r="D105" s="473" t="s">
        <v>1274</v>
      </c>
      <c r="E105" s="473" t="s">
        <v>1275</v>
      </c>
      <c r="F105" s="251">
        <v>0.13200000000000001</v>
      </c>
      <c r="G105" s="252"/>
      <c r="H105" s="253">
        <f>F105*G105</f>
        <v>0</v>
      </c>
    </row>
    <row r="106" spans="1:8">
      <c r="A106" s="487"/>
      <c r="B106" s="488"/>
      <c r="C106" s="489"/>
      <c r="D106" s="490" t="s">
        <v>1276</v>
      </c>
      <c r="E106" s="490"/>
      <c r="F106" s="241"/>
      <c r="G106" s="242"/>
      <c r="H106" s="243"/>
    </row>
    <row r="107" spans="1:8">
      <c r="B107" s="471">
        <v>84</v>
      </c>
      <c r="C107" s="472" t="s">
        <v>1277</v>
      </c>
      <c r="D107" s="473" t="s">
        <v>1278</v>
      </c>
      <c r="E107" s="473" t="s">
        <v>1226</v>
      </c>
      <c r="F107" s="251">
        <v>35.700000000000003</v>
      </c>
      <c r="G107" s="252"/>
      <c r="H107" s="253">
        <f>F107*G107</f>
        <v>0</v>
      </c>
    </row>
    <row r="108" spans="1:8">
      <c r="D108" s="473" t="s">
        <v>1279</v>
      </c>
    </row>
    <row r="109" spans="1:8">
      <c r="A109" s="487" t="s">
        <v>1280</v>
      </c>
      <c r="B109" s="488"/>
      <c r="C109" s="489"/>
      <c r="D109" s="490"/>
      <c r="E109" s="490"/>
      <c r="F109" s="241"/>
      <c r="G109" s="242"/>
      <c r="H109" s="243"/>
    </row>
    <row r="110" spans="1:8">
      <c r="B110" s="471">
        <v>85</v>
      </c>
      <c r="C110" s="472" t="s">
        <v>1281</v>
      </c>
      <c r="D110" s="473" t="s">
        <v>1225</v>
      </c>
      <c r="E110" s="473" t="s">
        <v>1226</v>
      </c>
      <c r="F110" s="251">
        <v>35.700000000000003</v>
      </c>
      <c r="G110" s="252"/>
      <c r="H110" s="253">
        <f>F110*G110</f>
        <v>0</v>
      </c>
    </row>
    <row r="111" spans="1:8">
      <c r="A111" s="487"/>
      <c r="B111" s="488"/>
      <c r="C111" s="489"/>
      <c r="D111" s="490" t="s">
        <v>1282</v>
      </c>
      <c r="E111" s="490"/>
      <c r="F111" s="241"/>
      <c r="G111" s="242"/>
      <c r="H111" s="243"/>
    </row>
    <row r="112" spans="1:8">
      <c r="B112" s="471">
        <v>86</v>
      </c>
      <c r="C112" s="472" t="s">
        <v>1283</v>
      </c>
      <c r="D112" s="473" t="s">
        <v>1284</v>
      </c>
      <c r="E112" s="473" t="s">
        <v>1169</v>
      </c>
      <c r="F112" s="251">
        <v>660</v>
      </c>
      <c r="G112" s="252"/>
      <c r="H112" s="253">
        <f>F112*G112</f>
        <v>0</v>
      </c>
    </row>
    <row r="113" spans="1:8">
      <c r="A113" s="487"/>
      <c r="B113" s="488"/>
      <c r="C113" s="489"/>
      <c r="D113" s="490" t="s">
        <v>1285</v>
      </c>
      <c r="E113" s="490"/>
      <c r="F113" s="241"/>
      <c r="G113" s="242"/>
      <c r="H113" s="243"/>
    </row>
    <row r="114" spans="1:8">
      <c r="B114" s="471">
        <v>87</v>
      </c>
      <c r="C114" s="472" t="s">
        <v>1286</v>
      </c>
      <c r="D114" s="473" t="s">
        <v>1287</v>
      </c>
      <c r="E114" s="473" t="s">
        <v>1169</v>
      </c>
      <c r="F114" s="251">
        <v>660</v>
      </c>
      <c r="G114" s="252"/>
      <c r="H114" s="253">
        <f>F114*G114</f>
        <v>0</v>
      </c>
    </row>
    <row r="115" spans="1:8">
      <c r="A115" s="487"/>
      <c r="B115" s="488"/>
      <c r="C115" s="489"/>
      <c r="D115" s="490" t="s">
        <v>1288</v>
      </c>
      <c r="E115" s="490"/>
      <c r="F115" s="241"/>
      <c r="G115" s="242"/>
      <c r="H115" s="243"/>
    </row>
    <row r="116" spans="1:8">
      <c r="A116" s="491"/>
      <c r="B116" s="492">
        <v>88</v>
      </c>
      <c r="C116" s="493" t="s">
        <v>1289</v>
      </c>
      <c r="D116" s="494" t="s">
        <v>1290</v>
      </c>
      <c r="E116" s="494" t="s">
        <v>1259</v>
      </c>
      <c r="F116" s="248">
        <v>19.8</v>
      </c>
      <c r="G116" s="249"/>
      <c r="H116" s="250">
        <f>F116*G116</f>
        <v>0</v>
      </c>
    </row>
    <row r="117" spans="1:8">
      <c r="A117" s="491"/>
      <c r="B117" s="492">
        <v>89</v>
      </c>
      <c r="C117" s="493">
        <v>2100912</v>
      </c>
      <c r="D117" s="494" t="s">
        <v>1291</v>
      </c>
      <c r="E117" s="494" t="s">
        <v>1259</v>
      </c>
      <c r="F117" s="248">
        <v>20.8</v>
      </c>
      <c r="G117" s="249"/>
      <c r="H117" s="250">
        <f>F117*G117</f>
        <v>0</v>
      </c>
    </row>
    <row r="118" spans="1:8">
      <c r="A118" s="491"/>
      <c r="B118" s="492">
        <v>90</v>
      </c>
      <c r="C118" s="493" t="s">
        <v>1292</v>
      </c>
      <c r="D118" s="494" t="s">
        <v>1293</v>
      </c>
      <c r="E118" s="494" t="s">
        <v>1259</v>
      </c>
      <c r="F118" s="248">
        <v>3.3</v>
      </c>
      <c r="G118" s="249"/>
      <c r="H118" s="250">
        <f>F118*G118</f>
        <v>0</v>
      </c>
    </row>
    <row r="119" spans="1:8">
      <c r="A119" s="491"/>
      <c r="B119" s="492">
        <v>91</v>
      </c>
      <c r="C119" s="493">
        <v>2100934</v>
      </c>
      <c r="D119" s="494" t="s">
        <v>1294</v>
      </c>
      <c r="E119" s="494" t="s">
        <v>1259</v>
      </c>
      <c r="F119" s="248">
        <v>3.5</v>
      </c>
      <c r="G119" s="249"/>
      <c r="H119" s="250">
        <f>F119*G119</f>
        <v>0</v>
      </c>
    </row>
    <row r="120" spans="1:8">
      <c r="B120" s="471">
        <v>92</v>
      </c>
      <c r="C120" s="472" t="s">
        <v>1267</v>
      </c>
      <c r="D120" s="473" t="s">
        <v>1268</v>
      </c>
      <c r="E120" s="473" t="s">
        <v>1226</v>
      </c>
      <c r="F120" s="251">
        <v>60.75</v>
      </c>
      <c r="G120" s="252"/>
      <c r="H120" s="253">
        <f>F120*G120</f>
        <v>0</v>
      </c>
    </row>
    <row r="121" spans="1:8">
      <c r="A121" s="487"/>
      <c r="B121" s="488"/>
      <c r="C121" s="489"/>
      <c r="D121" s="490" t="s">
        <v>1269</v>
      </c>
      <c r="E121" s="490"/>
      <c r="F121" s="241"/>
      <c r="G121" s="242"/>
      <c r="H121" s="243"/>
    </row>
    <row r="122" spans="1:8">
      <c r="B122" s="471">
        <v>93</v>
      </c>
      <c r="C122" s="472" t="s">
        <v>1224</v>
      </c>
      <c r="D122" s="473" t="s">
        <v>1225</v>
      </c>
      <c r="E122" s="473" t="s">
        <v>1226</v>
      </c>
      <c r="F122" s="251">
        <v>4.4000000000000004</v>
      </c>
      <c r="G122" s="252"/>
      <c r="H122" s="253">
        <f>F122*G122</f>
        <v>0</v>
      </c>
    </row>
    <row r="123" spans="1:8">
      <c r="D123" s="473" t="s">
        <v>1227</v>
      </c>
    </row>
    <row r="124" spans="1:8">
      <c r="A124" s="470" t="s">
        <v>1295</v>
      </c>
      <c r="F124" s="251"/>
      <c r="G124" s="252"/>
      <c r="H124" s="253"/>
    </row>
    <row r="125" spans="1:8">
      <c r="A125" s="476"/>
      <c r="B125" s="477" t="s">
        <v>309</v>
      </c>
      <c r="C125" s="499" t="s">
        <v>1255</v>
      </c>
      <c r="D125" s="500" t="s">
        <v>1256</v>
      </c>
      <c r="E125" s="500" t="s">
        <v>1259</v>
      </c>
      <c r="F125" s="223">
        <v>33</v>
      </c>
      <c r="G125" s="263"/>
      <c r="H125" s="225">
        <f>$H$95+$H$98+$H$99+$H$100+$H$101+$H$103+$H$105+$H$107+$H$110+$H$112+$H$114+$H$116+$H$117+$H$118+$H$119+$H$120+$H$122</f>
        <v>0</v>
      </c>
    </row>
    <row r="126" spans="1:8">
      <c r="A126" s="483"/>
      <c r="B126" s="484" t="s">
        <v>1161</v>
      </c>
      <c r="C126" s="485">
        <v>8</v>
      </c>
      <c r="D126" s="486" t="s">
        <v>1296</v>
      </c>
      <c r="E126" s="486"/>
      <c r="F126" s="234"/>
      <c r="G126" s="235"/>
      <c r="H126" s="236"/>
    </row>
    <row r="127" spans="1:8">
      <c r="B127" s="471">
        <v>13</v>
      </c>
      <c r="C127" s="472" t="s">
        <v>1297</v>
      </c>
      <c r="D127" s="473" t="s">
        <v>1258</v>
      </c>
      <c r="E127" s="473" t="s">
        <v>1259</v>
      </c>
      <c r="F127" s="213">
        <v>307.44</v>
      </c>
      <c r="H127" s="215">
        <f>F127*G127</f>
        <v>0</v>
      </c>
    </row>
    <row r="128" spans="1:8">
      <c r="D128" s="473" t="s">
        <v>1298</v>
      </c>
    </row>
    <row r="129" spans="1:8">
      <c r="A129" s="487" t="s">
        <v>1479</v>
      </c>
      <c r="B129" s="488"/>
      <c r="C129" s="489"/>
      <c r="D129" s="490"/>
      <c r="E129" s="490"/>
      <c r="F129" s="241"/>
      <c r="G129" s="242"/>
      <c r="H129" s="243"/>
    </row>
    <row r="130" spans="1:8">
      <c r="A130" s="491"/>
      <c r="B130" s="492">
        <v>14</v>
      </c>
      <c r="C130" s="493" t="s">
        <v>1300</v>
      </c>
      <c r="D130" s="494" t="s">
        <v>1301</v>
      </c>
      <c r="E130" s="494" t="s">
        <v>1206</v>
      </c>
      <c r="F130" s="248">
        <v>1281</v>
      </c>
      <c r="G130" s="249"/>
      <c r="H130" s="250">
        <f>F130*G130</f>
        <v>0</v>
      </c>
    </row>
    <row r="131" spans="1:8">
      <c r="B131" s="471">
        <v>15</v>
      </c>
      <c r="C131" s="472" t="s">
        <v>1270</v>
      </c>
      <c r="D131" s="473" t="s">
        <v>1271</v>
      </c>
      <c r="E131" s="473" t="s">
        <v>1259</v>
      </c>
      <c r="F131" s="251">
        <v>115.3</v>
      </c>
      <c r="G131" s="252"/>
      <c r="H131" s="253">
        <f>F131*G131</f>
        <v>0</v>
      </c>
    </row>
    <row r="132" spans="1:8">
      <c r="D132" s="473" t="s">
        <v>1272</v>
      </c>
    </row>
    <row r="133" spans="1:8">
      <c r="A133" s="487" t="s">
        <v>1302</v>
      </c>
      <c r="B133" s="488"/>
      <c r="C133" s="489"/>
      <c r="D133" s="490"/>
      <c r="E133" s="490"/>
      <c r="F133" s="241"/>
      <c r="G133" s="242"/>
      <c r="H133" s="243"/>
    </row>
    <row r="134" spans="1:8">
      <c r="A134" s="491"/>
      <c r="B134" s="492">
        <v>16</v>
      </c>
      <c r="C134" s="493">
        <v>2200379</v>
      </c>
      <c r="D134" s="494" t="s">
        <v>1303</v>
      </c>
      <c r="E134" s="494" t="s">
        <v>1259</v>
      </c>
      <c r="F134" s="248">
        <v>115.3</v>
      </c>
      <c r="G134" s="249"/>
      <c r="H134" s="250">
        <f>F134*G134</f>
        <v>0</v>
      </c>
    </row>
    <row r="135" spans="1:8">
      <c r="B135" s="471">
        <v>17</v>
      </c>
      <c r="C135" s="472" t="s">
        <v>1304</v>
      </c>
      <c r="D135" s="473" t="s">
        <v>1271</v>
      </c>
      <c r="E135" s="473" t="s">
        <v>1259</v>
      </c>
      <c r="F135" s="251">
        <v>128.1</v>
      </c>
      <c r="G135" s="252"/>
      <c r="H135" s="253">
        <f>F135*G135</f>
        <v>0</v>
      </c>
    </row>
    <row r="136" spans="1:8">
      <c r="A136" s="487"/>
      <c r="B136" s="488"/>
      <c r="C136" s="489"/>
      <c r="D136" s="490" t="s">
        <v>1305</v>
      </c>
      <c r="E136" s="490"/>
      <c r="F136" s="241"/>
      <c r="G136" s="242"/>
      <c r="H136" s="243"/>
    </row>
    <row r="137" spans="1:8">
      <c r="B137" s="471">
        <v>18</v>
      </c>
      <c r="C137" s="472" t="s">
        <v>1277</v>
      </c>
      <c r="D137" s="473" t="s">
        <v>1278</v>
      </c>
      <c r="E137" s="473" t="s">
        <v>1226</v>
      </c>
      <c r="F137" s="251">
        <v>322.8</v>
      </c>
      <c r="G137" s="252"/>
      <c r="H137" s="253">
        <f>F137*G137</f>
        <v>0</v>
      </c>
    </row>
    <row r="138" spans="1:8">
      <c r="A138" s="487"/>
      <c r="B138" s="488"/>
      <c r="C138" s="489"/>
      <c r="D138" s="490" t="s">
        <v>1279</v>
      </c>
      <c r="E138" s="490"/>
      <c r="F138" s="241"/>
      <c r="G138" s="242"/>
      <c r="H138" s="243"/>
    </row>
    <row r="139" spans="1:8">
      <c r="B139" s="471">
        <v>19</v>
      </c>
      <c r="C139" s="472" t="s">
        <v>1281</v>
      </c>
      <c r="D139" s="473" t="s">
        <v>1225</v>
      </c>
      <c r="E139" s="473" t="s">
        <v>1226</v>
      </c>
      <c r="F139" s="251">
        <v>322.8</v>
      </c>
      <c r="G139" s="252"/>
      <c r="H139" s="253">
        <f>F139*G139</f>
        <v>0</v>
      </c>
    </row>
    <row r="140" spans="1:8">
      <c r="A140" s="487"/>
      <c r="B140" s="488"/>
      <c r="C140" s="489"/>
      <c r="D140" s="490" t="s">
        <v>1282</v>
      </c>
      <c r="E140" s="490"/>
      <c r="F140" s="241"/>
      <c r="G140" s="242"/>
      <c r="H140" s="243"/>
    </row>
    <row r="141" spans="1:8">
      <c r="A141" s="491"/>
      <c r="B141" s="492">
        <v>20</v>
      </c>
      <c r="C141" s="493" t="s">
        <v>1262</v>
      </c>
      <c r="D141" s="494" t="s">
        <v>1263</v>
      </c>
      <c r="E141" s="494" t="s">
        <v>1259</v>
      </c>
      <c r="F141" s="248">
        <v>102.5</v>
      </c>
      <c r="G141" s="249"/>
      <c r="H141" s="250">
        <f>F141*G141</f>
        <v>0</v>
      </c>
    </row>
    <row r="142" spans="1:8">
      <c r="B142" s="471">
        <v>21</v>
      </c>
      <c r="C142" s="472" t="s">
        <v>1224</v>
      </c>
      <c r="D142" s="473" t="s">
        <v>1225</v>
      </c>
      <c r="E142" s="473" t="s">
        <v>1226</v>
      </c>
      <c r="F142" s="251">
        <v>145.25</v>
      </c>
      <c r="G142" s="252"/>
      <c r="H142" s="253">
        <f>F142*G142</f>
        <v>0</v>
      </c>
    </row>
    <row r="143" spans="1:8">
      <c r="D143" s="473" t="s">
        <v>1227</v>
      </c>
      <c r="F143" s="251"/>
      <c r="G143" s="252"/>
      <c r="H143" s="253"/>
    </row>
    <row r="144" spans="1:8">
      <c r="A144" s="476"/>
      <c r="B144" s="477" t="s">
        <v>309</v>
      </c>
      <c r="C144" s="499">
        <v>8</v>
      </c>
      <c r="D144" s="500" t="s">
        <v>1296</v>
      </c>
      <c r="E144" s="500" t="s">
        <v>1206</v>
      </c>
      <c r="F144" s="223">
        <v>1281</v>
      </c>
      <c r="G144" s="263"/>
      <c r="H144" s="225">
        <f>$H$127+$H$130+$H$131+$H$134+$H$135+$H$137+$H$139+$H$141+$H$142</f>
        <v>0</v>
      </c>
    </row>
    <row r="145" spans="1:8">
      <c r="A145" s="483"/>
      <c r="B145" s="484" t="s">
        <v>1161</v>
      </c>
      <c r="C145" s="485">
        <v>9</v>
      </c>
      <c r="D145" s="486" t="s">
        <v>1306</v>
      </c>
      <c r="E145" s="486"/>
      <c r="F145" s="234"/>
      <c r="G145" s="235"/>
      <c r="H145" s="236"/>
    </row>
    <row r="146" spans="1:8">
      <c r="B146" s="471">
        <v>22</v>
      </c>
      <c r="C146" s="472" t="s">
        <v>1307</v>
      </c>
      <c r="D146" s="473" t="s">
        <v>1308</v>
      </c>
      <c r="E146" s="473" t="s">
        <v>1206</v>
      </c>
      <c r="F146" s="213">
        <v>72</v>
      </c>
      <c r="H146" s="215">
        <f>F146*G146</f>
        <v>0</v>
      </c>
    </row>
    <row r="147" spans="1:8">
      <c r="D147" s="473" t="s">
        <v>1309</v>
      </c>
    </row>
    <row r="148" spans="1:8">
      <c r="A148" s="487" t="s">
        <v>1261</v>
      </c>
      <c r="B148" s="488"/>
      <c r="C148" s="489"/>
      <c r="D148" s="490"/>
      <c r="E148" s="490"/>
      <c r="F148" s="241"/>
      <c r="G148" s="242"/>
      <c r="H148" s="243"/>
    </row>
    <row r="149" spans="1:8">
      <c r="A149" s="491"/>
      <c r="B149" s="492">
        <v>23</v>
      </c>
      <c r="C149" s="493" t="s">
        <v>1310</v>
      </c>
      <c r="D149" s="494" t="s">
        <v>1311</v>
      </c>
      <c r="E149" s="494" t="s">
        <v>1259</v>
      </c>
      <c r="F149" s="248">
        <v>3</v>
      </c>
      <c r="G149" s="249"/>
      <c r="H149" s="250">
        <f>F149*G149</f>
        <v>0</v>
      </c>
    </row>
    <row r="150" spans="1:8">
      <c r="A150" s="506"/>
      <c r="B150" s="507">
        <v>24</v>
      </c>
      <c r="C150" s="508" t="s">
        <v>1312</v>
      </c>
      <c r="D150" s="509" t="s">
        <v>1313</v>
      </c>
      <c r="E150" s="509" t="s">
        <v>1165</v>
      </c>
      <c r="F150" s="275">
        <v>1</v>
      </c>
      <c r="G150" s="276"/>
      <c r="H150" s="277">
        <f>F150*G150</f>
        <v>0</v>
      </c>
    </row>
    <row r="151" spans="1:8">
      <c r="A151" s="476"/>
      <c r="B151" s="477" t="s">
        <v>309</v>
      </c>
      <c r="C151" s="499">
        <v>9</v>
      </c>
      <c r="D151" s="500" t="s">
        <v>1306</v>
      </c>
      <c r="E151" s="500" t="s">
        <v>1206</v>
      </c>
      <c r="F151" s="223">
        <v>72</v>
      </c>
      <c r="G151" s="263"/>
      <c r="H151" s="225">
        <f>$H$146+$H$149+$H$150</f>
        <v>0</v>
      </c>
    </row>
    <row r="152" spans="1:8">
      <c r="A152" s="483"/>
      <c r="B152" s="484" t="s">
        <v>1161</v>
      </c>
      <c r="C152" s="485">
        <v>6</v>
      </c>
      <c r="D152" s="486" t="s">
        <v>1314</v>
      </c>
      <c r="E152" s="486"/>
      <c r="F152" s="234"/>
      <c r="G152" s="235"/>
      <c r="H152" s="236"/>
    </row>
    <row r="153" spans="1:8">
      <c r="B153" s="471">
        <v>39</v>
      </c>
      <c r="C153" s="472" t="s">
        <v>1257</v>
      </c>
      <c r="D153" s="473" t="s">
        <v>1258</v>
      </c>
      <c r="E153" s="473" t="s">
        <v>1259</v>
      </c>
      <c r="F153" s="213">
        <v>2.8</v>
      </c>
      <c r="H153" s="215">
        <f>F153*G153</f>
        <v>0</v>
      </c>
    </row>
    <row r="154" spans="1:8">
      <c r="D154" s="473" t="s">
        <v>1260</v>
      </c>
    </row>
    <row r="155" spans="1:8">
      <c r="A155" s="487" t="s">
        <v>1553</v>
      </c>
      <c r="B155" s="488"/>
      <c r="C155" s="489"/>
      <c r="D155" s="490"/>
      <c r="E155" s="490"/>
      <c r="F155" s="241"/>
      <c r="G155" s="242"/>
      <c r="H155" s="243"/>
    </row>
    <row r="156" spans="1:8">
      <c r="A156" s="491"/>
      <c r="B156" s="492">
        <v>40</v>
      </c>
      <c r="C156" s="493" t="s">
        <v>1262</v>
      </c>
      <c r="D156" s="494" t="s">
        <v>1263</v>
      </c>
      <c r="E156" s="494" t="s">
        <v>1259</v>
      </c>
      <c r="F156" s="248">
        <v>0.28000000000000003</v>
      </c>
      <c r="G156" s="249"/>
      <c r="H156" s="250">
        <f>F156*G156</f>
        <v>0</v>
      </c>
    </row>
    <row r="157" spans="1:8">
      <c r="A157" s="491"/>
      <c r="B157" s="492">
        <v>41</v>
      </c>
      <c r="C157" s="493" t="s">
        <v>1264</v>
      </c>
      <c r="D157" s="494" t="s">
        <v>1265</v>
      </c>
      <c r="E157" s="494" t="s">
        <v>1259</v>
      </c>
      <c r="F157" s="248">
        <v>0.28000000000000003</v>
      </c>
      <c r="G157" s="249"/>
      <c r="H157" s="250">
        <f>F157*G157</f>
        <v>0</v>
      </c>
    </row>
    <row r="158" spans="1:8">
      <c r="A158" s="491"/>
      <c r="B158" s="492">
        <v>42</v>
      </c>
      <c r="C158" s="493">
        <v>2100920</v>
      </c>
      <c r="D158" s="494" t="s">
        <v>1316</v>
      </c>
      <c r="E158" s="494" t="s">
        <v>1259</v>
      </c>
      <c r="F158" s="248">
        <v>0.29399999999999998</v>
      </c>
      <c r="G158" s="249"/>
      <c r="H158" s="250">
        <f>F158*G158</f>
        <v>0</v>
      </c>
    </row>
    <row r="159" spans="1:8">
      <c r="B159" s="471">
        <v>43</v>
      </c>
      <c r="C159" s="472" t="s">
        <v>1267</v>
      </c>
      <c r="D159" s="473" t="s">
        <v>1268</v>
      </c>
      <c r="E159" s="473" t="s">
        <v>1226</v>
      </c>
      <c r="F159" s="251">
        <v>0.73499999999999999</v>
      </c>
      <c r="G159" s="252"/>
      <c r="H159" s="253">
        <f>F159*G159</f>
        <v>0</v>
      </c>
    </row>
    <row r="160" spans="1:8">
      <c r="A160" s="487"/>
      <c r="B160" s="488"/>
      <c r="C160" s="489"/>
      <c r="D160" s="490" t="s">
        <v>1269</v>
      </c>
      <c r="E160" s="490"/>
      <c r="F160" s="241"/>
      <c r="G160" s="242"/>
      <c r="H160" s="243"/>
    </row>
    <row r="161" spans="1:8">
      <c r="B161" s="471">
        <v>44</v>
      </c>
      <c r="C161" s="472" t="s">
        <v>1270</v>
      </c>
      <c r="D161" s="473" t="s">
        <v>1271</v>
      </c>
      <c r="E161" s="473" t="s">
        <v>1259</v>
      </c>
      <c r="F161" s="251">
        <v>1.1200000000000001</v>
      </c>
      <c r="G161" s="252"/>
      <c r="H161" s="253">
        <f>F161*G161</f>
        <v>0</v>
      </c>
    </row>
    <row r="162" spans="1:8">
      <c r="A162" s="487"/>
      <c r="B162" s="488"/>
      <c r="C162" s="489"/>
      <c r="D162" s="490" t="s">
        <v>1272</v>
      </c>
      <c r="E162" s="490"/>
      <c r="F162" s="241"/>
      <c r="G162" s="242"/>
      <c r="H162" s="243"/>
    </row>
    <row r="163" spans="1:8">
      <c r="B163" s="471">
        <v>45</v>
      </c>
      <c r="C163" s="472" t="s">
        <v>1277</v>
      </c>
      <c r="D163" s="473" t="s">
        <v>1278</v>
      </c>
      <c r="E163" s="473" t="s">
        <v>1226</v>
      </c>
      <c r="F163" s="251">
        <v>3.02</v>
      </c>
      <c r="G163" s="252"/>
      <c r="H163" s="253">
        <f>F163*G163</f>
        <v>0</v>
      </c>
    </row>
    <row r="164" spans="1:8">
      <c r="D164" s="473" t="s">
        <v>1279</v>
      </c>
    </row>
    <row r="165" spans="1:8">
      <c r="A165" s="487" t="s">
        <v>1317</v>
      </c>
      <c r="B165" s="488"/>
      <c r="C165" s="489"/>
      <c r="D165" s="490"/>
      <c r="E165" s="490"/>
      <c r="F165" s="241"/>
      <c r="G165" s="242"/>
      <c r="H165" s="243"/>
    </row>
    <row r="166" spans="1:8">
      <c r="B166" s="471">
        <v>46</v>
      </c>
      <c r="C166" s="472" t="s">
        <v>1281</v>
      </c>
      <c r="D166" s="473" t="s">
        <v>1225</v>
      </c>
      <c r="E166" s="473" t="s">
        <v>1226</v>
      </c>
      <c r="F166" s="251">
        <v>3.02</v>
      </c>
      <c r="G166" s="252"/>
      <c r="H166" s="253">
        <f>F166*G166</f>
        <v>0</v>
      </c>
    </row>
    <row r="167" spans="1:8">
      <c r="D167" s="473" t="s">
        <v>1282</v>
      </c>
    </row>
    <row r="168" spans="1:8">
      <c r="A168" s="487" t="s">
        <v>1318</v>
      </c>
      <c r="B168" s="488"/>
      <c r="C168" s="489"/>
      <c r="D168" s="490"/>
      <c r="E168" s="490"/>
      <c r="F168" s="241"/>
      <c r="G168" s="242"/>
      <c r="H168" s="243"/>
    </row>
    <row r="169" spans="1:8">
      <c r="B169" s="471">
        <v>47</v>
      </c>
      <c r="C169" s="472" t="s">
        <v>1283</v>
      </c>
      <c r="D169" s="473" t="s">
        <v>1284</v>
      </c>
      <c r="E169" s="473" t="s">
        <v>1169</v>
      </c>
      <c r="F169" s="251">
        <v>140</v>
      </c>
      <c r="G169" s="252"/>
      <c r="H169" s="253">
        <f>F169*G169</f>
        <v>0</v>
      </c>
    </row>
    <row r="170" spans="1:8">
      <c r="A170" s="487"/>
      <c r="B170" s="488"/>
      <c r="C170" s="489"/>
      <c r="D170" s="490" t="s">
        <v>1285</v>
      </c>
      <c r="E170" s="490"/>
      <c r="F170" s="241"/>
      <c r="G170" s="242"/>
      <c r="H170" s="243"/>
    </row>
    <row r="171" spans="1:8">
      <c r="B171" s="471">
        <v>48</v>
      </c>
      <c r="C171" s="472" t="s">
        <v>1286</v>
      </c>
      <c r="D171" s="473" t="s">
        <v>1287</v>
      </c>
      <c r="E171" s="473" t="s">
        <v>1169</v>
      </c>
      <c r="F171" s="251">
        <v>140</v>
      </c>
      <c r="G171" s="252"/>
      <c r="H171" s="253">
        <f>F171*G171</f>
        <v>0</v>
      </c>
    </row>
    <row r="172" spans="1:8">
      <c r="A172" s="487"/>
      <c r="B172" s="488"/>
      <c r="C172" s="489"/>
      <c r="D172" s="490" t="s">
        <v>1288</v>
      </c>
      <c r="E172" s="490"/>
      <c r="F172" s="241"/>
      <c r="G172" s="242"/>
      <c r="H172" s="243"/>
    </row>
    <row r="173" spans="1:8">
      <c r="A173" s="491"/>
      <c r="B173" s="492">
        <v>49</v>
      </c>
      <c r="C173" s="493" t="s">
        <v>1289</v>
      </c>
      <c r="D173" s="494" t="s">
        <v>1290</v>
      </c>
      <c r="E173" s="494" t="s">
        <v>1259</v>
      </c>
      <c r="F173" s="248">
        <v>1.9</v>
      </c>
      <c r="G173" s="249"/>
      <c r="H173" s="250">
        <f>F173*G173</f>
        <v>0</v>
      </c>
    </row>
    <row r="174" spans="1:8">
      <c r="A174" s="491"/>
      <c r="B174" s="492">
        <v>50</v>
      </c>
      <c r="C174" s="493">
        <v>2100912</v>
      </c>
      <c r="D174" s="494" t="s">
        <v>1291</v>
      </c>
      <c r="E174" s="494" t="s">
        <v>1259</v>
      </c>
      <c r="F174" s="248">
        <v>1.77</v>
      </c>
      <c r="G174" s="249"/>
      <c r="H174" s="250">
        <f>F174*G174</f>
        <v>0</v>
      </c>
    </row>
    <row r="175" spans="1:8">
      <c r="A175" s="491"/>
      <c r="B175" s="492">
        <v>51</v>
      </c>
      <c r="C175" s="493">
        <v>2100934</v>
      </c>
      <c r="D175" s="494" t="s">
        <v>1294</v>
      </c>
      <c r="E175" s="494" t="s">
        <v>1259</v>
      </c>
      <c r="F175" s="248">
        <v>0.23</v>
      </c>
      <c r="G175" s="249"/>
      <c r="H175" s="250">
        <f>F175*G175</f>
        <v>0</v>
      </c>
    </row>
    <row r="176" spans="1:8">
      <c r="B176" s="471">
        <v>52</v>
      </c>
      <c r="C176" s="472" t="s">
        <v>1267</v>
      </c>
      <c r="D176" s="473" t="s">
        <v>1268</v>
      </c>
      <c r="E176" s="473" t="s">
        <v>1226</v>
      </c>
      <c r="F176" s="251">
        <v>5</v>
      </c>
      <c r="G176" s="252"/>
      <c r="H176" s="253">
        <f>F176*G176</f>
        <v>0</v>
      </c>
    </row>
    <row r="177" spans="1:8">
      <c r="A177" s="487"/>
      <c r="B177" s="488"/>
      <c r="C177" s="489"/>
      <c r="D177" s="490" t="s">
        <v>1269</v>
      </c>
      <c r="E177" s="490"/>
      <c r="F177" s="241"/>
      <c r="G177" s="242"/>
      <c r="H177" s="243"/>
    </row>
    <row r="178" spans="1:8">
      <c r="B178" s="471">
        <v>53</v>
      </c>
      <c r="C178" s="472" t="s">
        <v>1224</v>
      </c>
      <c r="D178" s="473" t="s">
        <v>1225</v>
      </c>
      <c r="E178" s="473" t="s">
        <v>1226</v>
      </c>
      <c r="F178" s="251">
        <v>0.54</v>
      </c>
      <c r="G178" s="252"/>
      <c r="H178" s="253">
        <f>F178*G178</f>
        <v>0</v>
      </c>
    </row>
    <row r="179" spans="1:8">
      <c r="D179" s="473" t="s">
        <v>1227</v>
      </c>
      <c r="F179" s="251"/>
      <c r="G179" s="252"/>
      <c r="H179" s="253"/>
    </row>
    <row r="180" spans="1:8">
      <c r="A180" s="476"/>
      <c r="B180" s="477" t="s">
        <v>309</v>
      </c>
      <c r="C180" s="499">
        <v>6</v>
      </c>
      <c r="D180" s="500" t="s">
        <v>1314</v>
      </c>
      <c r="E180" s="500" t="s">
        <v>1319</v>
      </c>
      <c r="F180" s="223">
        <v>2</v>
      </c>
      <c r="G180" s="263"/>
      <c r="H180" s="225">
        <f>$H$153+$H$156+$H$157+$H$158+$H$159+$H$161+$H$163+$H$166+$H$169+$H$171+$H$173+$H$174+$H$175+$H$176+$H$178</f>
        <v>0</v>
      </c>
    </row>
    <row r="181" spans="1:8">
      <c r="A181" s="483"/>
      <c r="B181" s="484" t="s">
        <v>1161</v>
      </c>
      <c r="C181" s="485" t="s">
        <v>1320</v>
      </c>
      <c r="D181" s="486" t="s">
        <v>1554</v>
      </c>
      <c r="E181" s="486"/>
      <c r="F181" s="234"/>
      <c r="G181" s="235"/>
      <c r="H181" s="236"/>
    </row>
    <row r="182" spans="1:8">
      <c r="B182" s="471">
        <v>94</v>
      </c>
      <c r="C182" s="472" t="s">
        <v>1322</v>
      </c>
      <c r="D182" s="473" t="s">
        <v>1323</v>
      </c>
      <c r="E182" s="473" t="s">
        <v>1165</v>
      </c>
      <c r="F182" s="213">
        <v>1</v>
      </c>
      <c r="H182" s="215">
        <f>F182*G182</f>
        <v>0</v>
      </c>
    </row>
    <row r="183" spans="1:8">
      <c r="A183" s="487" t="s">
        <v>1339</v>
      </c>
      <c r="B183" s="488"/>
      <c r="C183" s="489"/>
      <c r="D183" s="490"/>
      <c r="E183" s="490"/>
      <c r="F183" s="241"/>
      <c r="G183" s="242"/>
      <c r="H183" s="243"/>
    </row>
    <row r="184" spans="1:8">
      <c r="A184" s="491"/>
      <c r="B184" s="492">
        <v>95</v>
      </c>
      <c r="C184" s="493">
        <v>974</v>
      </c>
      <c r="D184" s="494" t="s">
        <v>1555</v>
      </c>
      <c r="E184" s="494" t="s">
        <v>1165</v>
      </c>
      <c r="F184" s="248">
        <v>1</v>
      </c>
      <c r="G184" s="249"/>
      <c r="H184" s="250">
        <f>F184*G184</f>
        <v>0</v>
      </c>
    </row>
    <row r="185" spans="1:8">
      <c r="B185" s="471">
        <v>96</v>
      </c>
      <c r="C185" s="472" t="s">
        <v>1327</v>
      </c>
      <c r="D185" s="473" t="s">
        <v>1328</v>
      </c>
      <c r="E185" s="473" t="s">
        <v>1165</v>
      </c>
      <c r="F185" s="251">
        <v>1</v>
      </c>
      <c r="G185" s="252"/>
      <c r="H185" s="253">
        <f>F185*G185</f>
        <v>0</v>
      </c>
    </row>
    <row r="186" spans="1:8">
      <c r="A186" s="487"/>
      <c r="B186" s="488"/>
      <c r="C186" s="489"/>
      <c r="D186" s="490" t="s">
        <v>1329</v>
      </c>
      <c r="E186" s="490"/>
      <c r="F186" s="241"/>
      <c r="G186" s="242"/>
      <c r="H186" s="243"/>
    </row>
    <row r="187" spans="1:8">
      <c r="A187" s="491"/>
      <c r="B187" s="492">
        <v>97</v>
      </c>
      <c r="C187" s="493" t="s">
        <v>1330</v>
      </c>
      <c r="D187" s="494" t="s">
        <v>1331</v>
      </c>
      <c r="E187" s="494" t="s">
        <v>1226</v>
      </c>
      <c r="F187" s="248">
        <v>1</v>
      </c>
      <c r="G187" s="249"/>
      <c r="H187" s="250">
        <f>F187*G187</f>
        <v>0</v>
      </c>
    </row>
    <row r="188" spans="1:8">
      <c r="B188" s="471">
        <v>98</v>
      </c>
      <c r="C188" s="472" t="s">
        <v>1332</v>
      </c>
      <c r="D188" s="473" t="s">
        <v>1333</v>
      </c>
      <c r="E188" s="473" t="s">
        <v>1334</v>
      </c>
      <c r="F188" s="251">
        <v>4</v>
      </c>
      <c r="G188" s="252"/>
      <c r="H188" s="253">
        <f>F188*G188</f>
        <v>0</v>
      </c>
    </row>
    <row r="189" spans="1:8">
      <c r="A189" s="470" t="s">
        <v>1335</v>
      </c>
      <c r="F189" s="251"/>
      <c r="G189" s="252"/>
      <c r="H189" s="253"/>
    </row>
    <row r="190" spans="1:8">
      <c r="A190" s="476"/>
      <c r="B190" s="477" t="s">
        <v>309</v>
      </c>
      <c r="C190" s="499" t="s">
        <v>1320</v>
      </c>
      <c r="D190" s="500" t="s">
        <v>1554</v>
      </c>
      <c r="E190" s="500" t="s">
        <v>1165</v>
      </c>
      <c r="F190" s="223">
        <v>1</v>
      </c>
      <c r="G190" s="263"/>
      <c r="H190" s="225">
        <f>$H$182+$H$184+$H$185+$H$187+$H$188</f>
        <v>0</v>
      </c>
    </row>
    <row r="191" spans="1:8">
      <c r="A191" s="483"/>
      <c r="B191" s="484" t="s">
        <v>1161</v>
      </c>
      <c r="C191" s="485">
        <v>7</v>
      </c>
      <c r="D191" s="486" t="s">
        <v>1336</v>
      </c>
      <c r="E191" s="486"/>
      <c r="F191" s="234"/>
      <c r="G191" s="235"/>
      <c r="H191" s="236"/>
    </row>
    <row r="192" spans="1:8">
      <c r="B192" s="471">
        <v>54</v>
      </c>
      <c r="C192" s="472" t="s">
        <v>1337</v>
      </c>
      <c r="D192" s="473" t="s">
        <v>1338</v>
      </c>
      <c r="E192" s="473" t="s">
        <v>1206</v>
      </c>
      <c r="F192" s="213">
        <v>1281</v>
      </c>
      <c r="H192" s="215">
        <f>F192*G192</f>
        <v>0</v>
      </c>
    </row>
    <row r="193" spans="1:8">
      <c r="D193" s="473" t="s">
        <v>1235</v>
      </c>
    </row>
    <row r="194" spans="1:8">
      <c r="A194" s="487"/>
      <c r="B194" s="488"/>
      <c r="C194" s="489"/>
      <c r="D194" s="490"/>
      <c r="E194" s="490"/>
      <c r="F194" s="241"/>
      <c r="G194" s="242"/>
      <c r="H194" s="243"/>
    </row>
    <row r="195" spans="1:8">
      <c r="A195" s="491"/>
      <c r="B195" s="492">
        <v>55</v>
      </c>
      <c r="C195" s="493">
        <v>4803175</v>
      </c>
      <c r="D195" s="494" t="s">
        <v>1340</v>
      </c>
      <c r="E195" s="494" t="s">
        <v>1206</v>
      </c>
      <c r="F195" s="248">
        <v>1281</v>
      </c>
      <c r="G195" s="249"/>
      <c r="H195" s="250">
        <f>F195*G195</f>
        <v>0</v>
      </c>
    </row>
    <row r="196" spans="1:8">
      <c r="A196" s="491"/>
      <c r="B196" s="492">
        <v>56</v>
      </c>
      <c r="C196" s="493" t="s">
        <v>1237</v>
      </c>
      <c r="D196" s="494" t="s">
        <v>1238</v>
      </c>
      <c r="E196" s="494" t="s">
        <v>1165</v>
      </c>
      <c r="F196" s="248">
        <v>8</v>
      </c>
      <c r="G196" s="249"/>
      <c r="H196" s="250">
        <f>F196*G196</f>
        <v>0</v>
      </c>
    </row>
    <row r="197" spans="1:8">
      <c r="A197" s="491"/>
      <c r="B197" s="492">
        <v>57</v>
      </c>
      <c r="C197" s="493" t="s">
        <v>1239</v>
      </c>
      <c r="D197" s="494" t="s">
        <v>1240</v>
      </c>
      <c r="E197" s="494" t="s">
        <v>1241</v>
      </c>
      <c r="F197" s="248">
        <v>78</v>
      </c>
      <c r="G197" s="249"/>
      <c r="H197" s="250">
        <f>F197*G197</f>
        <v>0</v>
      </c>
    </row>
    <row r="198" spans="1:8">
      <c r="B198" s="471">
        <v>58</v>
      </c>
      <c r="C198" s="472" t="s">
        <v>1228</v>
      </c>
      <c r="D198" s="473" t="s">
        <v>1229</v>
      </c>
      <c r="E198" s="473" t="s">
        <v>1206</v>
      </c>
      <c r="F198" s="251">
        <v>35</v>
      </c>
      <c r="G198" s="252"/>
      <c r="H198" s="253">
        <f>F198*G198</f>
        <v>0</v>
      </c>
    </row>
    <row r="199" spans="1:8">
      <c r="D199" s="473" t="s">
        <v>1230</v>
      </c>
    </row>
    <row r="200" spans="1:8">
      <c r="A200" s="495" t="s">
        <v>1341</v>
      </c>
      <c r="B200" s="496"/>
      <c r="C200" s="497"/>
      <c r="D200" s="498"/>
      <c r="E200" s="498"/>
      <c r="F200" s="258"/>
      <c r="G200" s="259"/>
      <c r="H200" s="260"/>
    </row>
    <row r="201" spans="1:8">
      <c r="B201" s="471">
        <v>59</v>
      </c>
      <c r="C201" s="472" t="s">
        <v>1224</v>
      </c>
      <c r="D201" s="473" t="s">
        <v>1225</v>
      </c>
      <c r="E201" s="473" t="s">
        <v>1226</v>
      </c>
      <c r="F201" s="213">
        <v>3.5</v>
      </c>
      <c r="H201" s="215">
        <f>F201*G201</f>
        <v>0</v>
      </c>
    </row>
    <row r="202" spans="1:8">
      <c r="D202" s="473" t="s">
        <v>1227</v>
      </c>
      <c r="F202" s="251"/>
      <c r="G202" s="252"/>
      <c r="H202" s="253"/>
    </row>
    <row r="203" spans="1:8">
      <c r="A203" s="476"/>
      <c r="B203" s="477" t="s">
        <v>309</v>
      </c>
      <c r="C203" s="499">
        <v>7</v>
      </c>
      <c r="D203" s="500" t="s">
        <v>1336</v>
      </c>
      <c r="E203" s="500" t="s">
        <v>1206</v>
      </c>
      <c r="F203" s="223">
        <v>1281</v>
      </c>
      <c r="G203" s="263"/>
      <c r="H203" s="225">
        <f>$H$192+$H$195+$H$196+$H$197+$H$198+$H$201</f>
        <v>0</v>
      </c>
    </row>
    <row r="204" spans="1:8">
      <c r="A204" s="483"/>
      <c r="B204" s="484" t="s">
        <v>1161</v>
      </c>
      <c r="C204" s="485" t="s">
        <v>1342</v>
      </c>
      <c r="D204" s="486" t="s">
        <v>1343</v>
      </c>
      <c r="E204" s="486"/>
      <c r="F204" s="234"/>
      <c r="G204" s="235"/>
      <c r="H204" s="236"/>
    </row>
    <row r="205" spans="1:8">
      <c r="B205" s="471">
        <v>99</v>
      </c>
      <c r="C205" s="472" t="s">
        <v>1163</v>
      </c>
      <c r="D205" s="473" t="s">
        <v>1164</v>
      </c>
      <c r="E205" s="473" t="s">
        <v>1165</v>
      </c>
      <c r="F205" s="213">
        <v>1</v>
      </c>
      <c r="H205" s="215">
        <f>F205*G205</f>
        <v>0</v>
      </c>
    </row>
    <row r="206" spans="1:8">
      <c r="A206" s="470" t="s">
        <v>1315</v>
      </c>
    </row>
    <row r="207" spans="1:8">
      <c r="A207" s="495" t="s">
        <v>1345</v>
      </c>
      <c r="B207" s="496"/>
      <c r="C207" s="497"/>
      <c r="D207" s="498"/>
      <c r="E207" s="498"/>
      <c r="F207" s="258"/>
      <c r="G207" s="259"/>
      <c r="H207" s="260"/>
    </row>
    <row r="208" spans="1:8">
      <c r="B208" s="471">
        <v>100</v>
      </c>
      <c r="C208" s="472" t="s">
        <v>1167</v>
      </c>
      <c r="D208" s="473" t="s">
        <v>1168</v>
      </c>
      <c r="E208" s="473" t="s">
        <v>1169</v>
      </c>
      <c r="F208" s="213">
        <v>10</v>
      </c>
      <c r="H208" s="215">
        <f>F208*G208</f>
        <v>0</v>
      </c>
    </row>
    <row r="209" spans="1:8">
      <c r="D209" s="473" t="s">
        <v>1170</v>
      </c>
    </row>
    <row r="210" spans="1:8">
      <c r="A210" s="495" t="s">
        <v>1346</v>
      </c>
      <c r="B210" s="496"/>
      <c r="C210" s="497"/>
      <c r="D210" s="498"/>
      <c r="E210" s="498"/>
      <c r="F210" s="258"/>
      <c r="G210" s="259"/>
      <c r="H210" s="260"/>
    </row>
    <row r="211" spans="1:8">
      <c r="B211" s="471">
        <v>101</v>
      </c>
      <c r="C211" s="472" t="s">
        <v>1347</v>
      </c>
      <c r="D211" s="473" t="s">
        <v>1348</v>
      </c>
      <c r="E211" s="473" t="s">
        <v>1165</v>
      </c>
      <c r="F211" s="213">
        <v>4</v>
      </c>
      <c r="H211" s="215">
        <f>F211*G211</f>
        <v>0</v>
      </c>
    </row>
    <row r="212" spans="1:8">
      <c r="D212" s="473" t="s">
        <v>1349</v>
      </c>
    </row>
    <row r="213" spans="1:8">
      <c r="A213" s="495" t="s">
        <v>1350</v>
      </c>
      <c r="B213" s="496"/>
      <c r="C213" s="497"/>
      <c r="D213" s="498"/>
      <c r="E213" s="498"/>
      <c r="F213" s="258"/>
      <c r="G213" s="259"/>
      <c r="H213" s="260"/>
    </row>
    <row r="214" spans="1:8">
      <c r="A214" s="491"/>
      <c r="B214" s="492">
        <v>102</v>
      </c>
      <c r="C214" s="493" t="s">
        <v>1183</v>
      </c>
      <c r="D214" s="494" t="s">
        <v>1184</v>
      </c>
      <c r="E214" s="494" t="s">
        <v>1165</v>
      </c>
      <c r="F214" s="248">
        <v>1</v>
      </c>
      <c r="G214" s="249"/>
      <c r="H214" s="250">
        <f>F214*G214</f>
        <v>0</v>
      </c>
    </row>
    <row r="215" spans="1:8">
      <c r="B215" s="471">
        <v>103</v>
      </c>
      <c r="C215" s="472" t="s">
        <v>1185</v>
      </c>
      <c r="D215" s="473" t="s">
        <v>1186</v>
      </c>
      <c r="E215" s="473" t="s">
        <v>1165</v>
      </c>
      <c r="F215" s="251">
        <v>4</v>
      </c>
      <c r="G215" s="252"/>
      <c r="H215" s="253">
        <f>F215*G215</f>
        <v>0</v>
      </c>
    </row>
    <row r="216" spans="1:8">
      <c r="A216" s="487"/>
      <c r="B216" s="488"/>
      <c r="C216" s="489"/>
      <c r="D216" s="490" t="s">
        <v>1187</v>
      </c>
      <c r="E216" s="490"/>
      <c r="F216" s="241"/>
      <c r="G216" s="242"/>
      <c r="H216" s="243"/>
    </row>
    <row r="217" spans="1:8">
      <c r="A217" s="506"/>
      <c r="B217" s="507">
        <v>104</v>
      </c>
      <c r="C217" s="508">
        <v>7329467</v>
      </c>
      <c r="D217" s="509" t="s">
        <v>1188</v>
      </c>
      <c r="E217" s="509" t="s">
        <v>1169</v>
      </c>
      <c r="F217" s="275">
        <v>2</v>
      </c>
      <c r="G217" s="276"/>
      <c r="H217" s="277">
        <f>F217*G217</f>
        <v>0</v>
      </c>
    </row>
    <row r="218" spans="1:8">
      <c r="A218" s="476"/>
      <c r="B218" s="477" t="s">
        <v>309</v>
      </c>
      <c r="C218" s="499" t="s">
        <v>1342</v>
      </c>
      <c r="D218" s="500" t="s">
        <v>1343</v>
      </c>
      <c r="E218" s="500" t="s">
        <v>1165</v>
      </c>
      <c r="F218" s="223">
        <v>1</v>
      </c>
      <c r="G218" s="263"/>
      <c r="H218" s="225">
        <f>$H$205+$H$208+$H$211+$H$214+$H$215+$H$217</f>
        <v>0</v>
      </c>
    </row>
    <row r="219" spans="1:8">
      <c r="A219" s="483"/>
      <c r="B219" s="484" t="s">
        <v>1161</v>
      </c>
      <c r="C219" s="485" t="s">
        <v>1351</v>
      </c>
      <c r="D219" s="486" t="s">
        <v>1352</v>
      </c>
      <c r="E219" s="486"/>
      <c r="F219" s="234"/>
      <c r="G219" s="235"/>
      <c r="H219" s="236"/>
    </row>
    <row r="220" spans="1:8">
      <c r="B220" s="471">
        <v>105</v>
      </c>
      <c r="C220" s="472" t="s">
        <v>1353</v>
      </c>
      <c r="D220" s="473" t="s">
        <v>1354</v>
      </c>
      <c r="E220" s="473" t="s">
        <v>1206</v>
      </c>
      <c r="F220" s="213">
        <v>28</v>
      </c>
      <c r="H220" s="215">
        <f>F220*G220</f>
        <v>0</v>
      </c>
    </row>
    <row r="221" spans="1:8">
      <c r="D221" s="473" t="s">
        <v>1355</v>
      </c>
    </row>
    <row r="222" spans="1:8">
      <c r="A222" s="487" t="s">
        <v>1556</v>
      </c>
      <c r="B222" s="488"/>
      <c r="C222" s="489"/>
      <c r="D222" s="490"/>
      <c r="E222" s="490"/>
      <c r="F222" s="241"/>
      <c r="G222" s="242"/>
      <c r="H222" s="243"/>
    </row>
    <row r="223" spans="1:8">
      <c r="B223" s="471">
        <v>106</v>
      </c>
      <c r="C223" s="472" t="s">
        <v>1357</v>
      </c>
      <c r="D223" s="473" t="s">
        <v>1358</v>
      </c>
      <c r="E223" s="473" t="s">
        <v>1206</v>
      </c>
      <c r="F223" s="251">
        <v>31</v>
      </c>
      <c r="G223" s="252"/>
      <c r="H223" s="253">
        <f>F223*G223</f>
        <v>0</v>
      </c>
    </row>
    <row r="224" spans="1:8">
      <c r="A224" s="487"/>
      <c r="B224" s="488"/>
      <c r="C224" s="489"/>
      <c r="D224" s="490" t="s">
        <v>1359</v>
      </c>
      <c r="E224" s="490"/>
      <c r="F224" s="241"/>
      <c r="G224" s="242"/>
      <c r="H224" s="243"/>
    </row>
    <row r="225" spans="1:8">
      <c r="A225" s="491"/>
      <c r="B225" s="492">
        <v>107</v>
      </c>
      <c r="C225" s="493" t="s">
        <v>1360</v>
      </c>
      <c r="D225" s="494" t="s">
        <v>1361</v>
      </c>
      <c r="E225" s="494" t="s">
        <v>1165</v>
      </c>
      <c r="F225" s="248">
        <v>2</v>
      </c>
      <c r="G225" s="249"/>
      <c r="H225" s="250">
        <f>F225*G225</f>
        <v>0</v>
      </c>
    </row>
    <row r="226" spans="1:8">
      <c r="B226" s="471">
        <v>108</v>
      </c>
      <c r="C226" s="472" t="s">
        <v>1307</v>
      </c>
      <c r="D226" s="473" t="s">
        <v>1308</v>
      </c>
      <c r="E226" s="473" t="s">
        <v>1206</v>
      </c>
      <c r="F226" s="251">
        <v>15</v>
      </c>
      <c r="G226" s="252"/>
      <c r="H226" s="253">
        <f>F226*G226</f>
        <v>0</v>
      </c>
    </row>
    <row r="227" spans="1:8">
      <c r="A227" s="487"/>
      <c r="B227" s="488"/>
      <c r="C227" s="489"/>
      <c r="D227" s="490" t="s">
        <v>1309</v>
      </c>
      <c r="E227" s="490"/>
      <c r="F227" s="241"/>
      <c r="G227" s="242"/>
      <c r="H227" s="243"/>
    </row>
    <row r="228" spans="1:8">
      <c r="A228" s="491"/>
      <c r="B228" s="492">
        <v>109</v>
      </c>
      <c r="C228" s="493" t="s">
        <v>1312</v>
      </c>
      <c r="D228" s="494" t="s">
        <v>1313</v>
      </c>
      <c r="E228" s="494" t="s">
        <v>1165</v>
      </c>
      <c r="F228" s="248">
        <v>1</v>
      </c>
      <c r="G228" s="249"/>
      <c r="H228" s="250">
        <f>F228*G228</f>
        <v>0</v>
      </c>
    </row>
    <row r="229" spans="1:8">
      <c r="B229" s="471">
        <v>110</v>
      </c>
      <c r="C229" s="472" t="s">
        <v>1224</v>
      </c>
      <c r="D229" s="473" t="s">
        <v>1225</v>
      </c>
      <c r="E229" s="473" t="s">
        <v>1226</v>
      </c>
      <c r="F229" s="251">
        <v>0.5</v>
      </c>
      <c r="G229" s="252"/>
      <c r="H229" s="253">
        <f>F229*G229</f>
        <v>0</v>
      </c>
    </row>
    <row r="230" spans="1:8">
      <c r="D230" s="473" t="s">
        <v>1227</v>
      </c>
      <c r="F230" s="251"/>
      <c r="G230" s="252"/>
      <c r="H230" s="253"/>
    </row>
    <row r="231" spans="1:8">
      <c r="A231" s="476"/>
      <c r="B231" s="477" t="s">
        <v>309</v>
      </c>
      <c r="C231" s="499" t="s">
        <v>1351</v>
      </c>
      <c r="D231" s="500" t="s">
        <v>1352</v>
      </c>
      <c r="E231" s="500" t="s">
        <v>1165</v>
      </c>
      <c r="F231" s="223">
        <v>1</v>
      </c>
      <c r="G231" s="263"/>
      <c r="H231" s="225">
        <f>$H$220+$H$223+$H$225+$H$226+$H$228+$H$229</f>
        <v>0</v>
      </c>
    </row>
    <row r="232" spans="1:8">
      <c r="A232" s="483"/>
      <c r="B232" s="484" t="s">
        <v>1161</v>
      </c>
      <c r="C232" s="485" t="s">
        <v>1362</v>
      </c>
      <c r="D232" s="486" t="s">
        <v>1363</v>
      </c>
      <c r="E232" s="486"/>
      <c r="F232" s="234"/>
      <c r="G232" s="235"/>
      <c r="H232" s="236"/>
    </row>
    <row r="233" spans="1:8">
      <c r="B233" s="471">
        <v>111</v>
      </c>
      <c r="C233" s="472" t="s">
        <v>1364</v>
      </c>
      <c r="D233" s="473" t="s">
        <v>1365</v>
      </c>
      <c r="E233" s="473" t="s">
        <v>1259</v>
      </c>
      <c r="F233" s="213">
        <v>0.8</v>
      </c>
      <c r="H233" s="215">
        <f>F233*G233</f>
        <v>0</v>
      </c>
    </row>
    <row r="234" spans="1:8">
      <c r="D234" s="473" t="s">
        <v>1366</v>
      </c>
    </row>
    <row r="235" spans="1:8">
      <c r="A235" s="487" t="s">
        <v>1557</v>
      </c>
      <c r="B235" s="488"/>
      <c r="C235" s="489"/>
      <c r="D235" s="490"/>
      <c r="E235" s="490"/>
      <c r="F235" s="241"/>
      <c r="G235" s="242"/>
      <c r="H235" s="243"/>
    </row>
    <row r="236" spans="1:8">
      <c r="A236" s="491"/>
      <c r="B236" s="492">
        <v>112</v>
      </c>
      <c r="C236" s="493" t="s">
        <v>1367</v>
      </c>
      <c r="D236" s="494" t="s">
        <v>1368</v>
      </c>
      <c r="E236" s="494" t="s">
        <v>1206</v>
      </c>
      <c r="F236" s="248">
        <v>2</v>
      </c>
      <c r="G236" s="249"/>
      <c r="H236" s="250">
        <f>F236*G236</f>
        <v>0</v>
      </c>
    </row>
    <row r="237" spans="1:8">
      <c r="B237" s="471">
        <v>113</v>
      </c>
      <c r="C237" s="472" t="s">
        <v>1369</v>
      </c>
      <c r="D237" s="473" t="s">
        <v>1370</v>
      </c>
      <c r="E237" s="473" t="s">
        <v>1259</v>
      </c>
      <c r="F237" s="251">
        <v>0.8</v>
      </c>
      <c r="G237" s="252"/>
      <c r="H237" s="253">
        <f>F237*G237</f>
        <v>0</v>
      </c>
    </row>
    <row r="238" spans="1:8">
      <c r="A238" s="487"/>
      <c r="B238" s="488"/>
      <c r="C238" s="489"/>
      <c r="D238" s="490" t="s">
        <v>1371</v>
      </c>
      <c r="E238" s="490"/>
      <c r="F238" s="241"/>
      <c r="G238" s="242"/>
      <c r="H238" s="243"/>
    </row>
    <row r="239" spans="1:8">
      <c r="B239" s="471">
        <v>114</v>
      </c>
      <c r="C239" s="472" t="s">
        <v>1281</v>
      </c>
      <c r="D239" s="473" t="s">
        <v>1225</v>
      </c>
      <c r="E239" s="473" t="s">
        <v>1226</v>
      </c>
      <c r="F239" s="251">
        <v>1.5</v>
      </c>
      <c r="G239" s="252"/>
      <c r="H239" s="253">
        <f>F239*G239</f>
        <v>0</v>
      </c>
    </row>
    <row r="240" spans="1:8">
      <c r="D240" s="473" t="s">
        <v>1282</v>
      </c>
    </row>
    <row r="241" spans="1:8">
      <c r="A241" s="487" t="s">
        <v>1372</v>
      </c>
      <c r="B241" s="488"/>
      <c r="C241" s="489"/>
      <c r="D241" s="490"/>
      <c r="E241" s="490"/>
      <c r="F241" s="241"/>
      <c r="G241" s="242"/>
      <c r="H241" s="243"/>
    </row>
    <row r="242" spans="1:8">
      <c r="B242" s="471">
        <v>115</v>
      </c>
      <c r="C242" s="472" t="s">
        <v>1224</v>
      </c>
      <c r="D242" s="473" t="s">
        <v>1225</v>
      </c>
      <c r="E242" s="473" t="s">
        <v>1226</v>
      </c>
      <c r="F242" s="251">
        <v>1.75</v>
      </c>
      <c r="G242" s="252"/>
      <c r="H242" s="253">
        <f>F242*G242</f>
        <v>0</v>
      </c>
    </row>
    <row r="243" spans="1:8">
      <c r="D243" s="473" t="s">
        <v>1227</v>
      </c>
    </row>
    <row r="244" spans="1:8">
      <c r="A244" s="487" t="s">
        <v>1373</v>
      </c>
      <c r="B244" s="488"/>
      <c r="C244" s="489"/>
      <c r="D244" s="490"/>
      <c r="E244" s="490"/>
      <c r="F244" s="241"/>
      <c r="G244" s="242"/>
      <c r="H244" s="243"/>
    </row>
    <row r="245" spans="1:8">
      <c r="B245" s="471">
        <v>116</v>
      </c>
      <c r="C245" s="472" t="s">
        <v>1374</v>
      </c>
      <c r="D245" s="473" t="s">
        <v>1375</v>
      </c>
      <c r="E245" s="473" t="s">
        <v>1376</v>
      </c>
      <c r="F245" s="251">
        <v>11.2</v>
      </c>
      <c r="G245" s="252"/>
      <c r="H245" s="253">
        <f>F245*G245</f>
        <v>0</v>
      </c>
    </row>
    <row r="246" spans="1:8">
      <c r="A246" s="487"/>
      <c r="B246" s="488"/>
      <c r="C246" s="489"/>
      <c r="D246" s="490" t="s">
        <v>1377</v>
      </c>
      <c r="E246" s="490"/>
      <c r="F246" s="241"/>
      <c r="G246" s="242"/>
      <c r="H246" s="243"/>
    </row>
    <row r="247" spans="1:8">
      <c r="A247" s="491"/>
      <c r="B247" s="492">
        <v>117</v>
      </c>
      <c r="C247" s="493" t="s">
        <v>1289</v>
      </c>
      <c r="D247" s="494" t="s">
        <v>1290</v>
      </c>
      <c r="E247" s="494" t="s">
        <v>1259</v>
      </c>
      <c r="F247" s="248">
        <v>3.2</v>
      </c>
      <c r="G247" s="249"/>
      <c r="H247" s="250">
        <f>F247*G247</f>
        <v>0</v>
      </c>
    </row>
    <row r="248" spans="1:8">
      <c r="A248" s="491"/>
      <c r="B248" s="492">
        <v>118</v>
      </c>
      <c r="C248" s="493">
        <v>2100912</v>
      </c>
      <c r="D248" s="494" t="s">
        <v>1291</v>
      </c>
      <c r="E248" s="494" t="s">
        <v>1259</v>
      </c>
      <c r="F248" s="248">
        <v>3.2</v>
      </c>
      <c r="G248" s="249"/>
      <c r="H248" s="250">
        <f>F248*G248</f>
        <v>0</v>
      </c>
    </row>
    <row r="249" spans="1:8">
      <c r="B249" s="471">
        <v>119</v>
      </c>
      <c r="C249" s="472" t="s">
        <v>1267</v>
      </c>
      <c r="D249" s="473" t="s">
        <v>1268</v>
      </c>
      <c r="E249" s="473" t="s">
        <v>1226</v>
      </c>
      <c r="F249" s="251">
        <v>8</v>
      </c>
      <c r="G249" s="252"/>
      <c r="H249" s="253">
        <f>F249*G249</f>
        <v>0</v>
      </c>
    </row>
    <row r="250" spans="1:8">
      <c r="A250" s="487"/>
      <c r="B250" s="488"/>
      <c r="C250" s="489"/>
      <c r="D250" s="490" t="s">
        <v>1269</v>
      </c>
      <c r="E250" s="490"/>
      <c r="F250" s="241"/>
      <c r="G250" s="242"/>
      <c r="H250" s="243"/>
    </row>
    <row r="251" spans="1:8">
      <c r="B251" s="471">
        <v>120</v>
      </c>
      <c r="C251" s="472" t="s">
        <v>1378</v>
      </c>
      <c r="D251" s="473" t="s">
        <v>1379</v>
      </c>
      <c r="E251" s="473" t="s">
        <v>1334</v>
      </c>
      <c r="F251" s="251">
        <v>8</v>
      </c>
      <c r="G251" s="252"/>
      <c r="H251" s="253">
        <f>F251*G251</f>
        <v>0</v>
      </c>
    </row>
    <row r="252" spans="1:8">
      <c r="A252" s="487" t="s">
        <v>1380</v>
      </c>
      <c r="B252" s="488"/>
      <c r="C252" s="489"/>
      <c r="D252" s="490"/>
      <c r="E252" s="490"/>
      <c r="F252" s="241"/>
      <c r="G252" s="242"/>
      <c r="H252" s="243"/>
    </row>
    <row r="253" spans="1:8">
      <c r="A253" s="491"/>
      <c r="B253" s="492">
        <v>121</v>
      </c>
      <c r="C253" s="493" t="s">
        <v>1381</v>
      </c>
      <c r="D253" s="494" t="s">
        <v>1382</v>
      </c>
      <c r="E253" s="494" t="s">
        <v>1334</v>
      </c>
      <c r="F253" s="248">
        <v>2</v>
      </c>
      <c r="G253" s="249"/>
      <c r="H253" s="250">
        <f>F253*G253</f>
        <v>0</v>
      </c>
    </row>
    <row r="254" spans="1:8">
      <c r="A254" s="506"/>
      <c r="B254" s="507">
        <v>122</v>
      </c>
      <c r="C254" s="508" t="s">
        <v>1383</v>
      </c>
      <c r="D254" s="509" t="s">
        <v>1384</v>
      </c>
      <c r="E254" s="509" t="s">
        <v>1165</v>
      </c>
      <c r="F254" s="275">
        <v>4</v>
      </c>
      <c r="G254" s="276"/>
      <c r="H254" s="277">
        <f>F254*G254</f>
        <v>0</v>
      </c>
    </row>
    <row r="255" spans="1:8">
      <c r="A255" s="476"/>
      <c r="B255" s="477" t="s">
        <v>309</v>
      </c>
      <c r="C255" s="499" t="s">
        <v>1362</v>
      </c>
      <c r="D255" s="500" t="s">
        <v>1363</v>
      </c>
      <c r="E255" s="500" t="s">
        <v>1165</v>
      </c>
      <c r="F255" s="223">
        <v>1</v>
      </c>
      <c r="G255" s="263"/>
      <c r="H255" s="225">
        <f>$H$233+$H$236+$H$237+$H$239+$H$242+$H$245+$H$247+$H$248+$H$249+$H$251+$H$253+$H$254</f>
        <v>0</v>
      </c>
    </row>
    <row r="256" spans="1:8">
      <c r="A256" s="483"/>
      <c r="B256" s="484" t="s">
        <v>1161</v>
      </c>
      <c r="C256" s="485" t="s">
        <v>1385</v>
      </c>
      <c r="D256" s="486" t="s">
        <v>1386</v>
      </c>
      <c r="E256" s="486"/>
      <c r="F256" s="234"/>
      <c r="G256" s="235"/>
      <c r="H256" s="236"/>
    </row>
    <row r="257" spans="1:8">
      <c r="B257" s="471">
        <v>123</v>
      </c>
      <c r="C257" s="472" t="s">
        <v>1300</v>
      </c>
      <c r="D257" s="473" t="s">
        <v>1301</v>
      </c>
      <c r="E257" s="473" t="s">
        <v>1206</v>
      </c>
      <c r="F257" s="213">
        <v>6000</v>
      </c>
      <c r="H257" s="215">
        <f>F257*G257</f>
        <v>0</v>
      </c>
    </row>
    <row r="258" spans="1:8">
      <c r="A258" s="487"/>
      <c r="B258" s="488"/>
      <c r="C258" s="489"/>
      <c r="D258" s="490"/>
      <c r="E258" s="490"/>
      <c r="F258" s="241"/>
      <c r="G258" s="242"/>
      <c r="H258" s="243"/>
    </row>
    <row r="259" spans="1:8">
      <c r="B259" s="471">
        <v>124</v>
      </c>
      <c r="C259" s="472" t="s">
        <v>1257</v>
      </c>
      <c r="D259" s="473" t="s">
        <v>1258</v>
      </c>
      <c r="E259" s="473" t="s">
        <v>1259</v>
      </c>
      <c r="F259" s="251">
        <v>2700</v>
      </c>
      <c r="G259" s="252"/>
      <c r="H259" s="253">
        <f>F259*G259</f>
        <v>0</v>
      </c>
    </row>
    <row r="260" spans="1:8">
      <c r="A260" s="487"/>
      <c r="B260" s="488"/>
      <c r="C260" s="489"/>
      <c r="D260" s="490" t="s">
        <v>1260</v>
      </c>
      <c r="E260" s="490"/>
      <c r="F260" s="241"/>
      <c r="G260" s="242"/>
      <c r="H260" s="243"/>
    </row>
    <row r="261" spans="1:8">
      <c r="A261" s="491"/>
      <c r="B261" s="492">
        <v>125</v>
      </c>
      <c r="C261" s="493" t="s">
        <v>1262</v>
      </c>
      <c r="D261" s="494" t="s">
        <v>1263</v>
      </c>
      <c r="E261" s="494" t="s">
        <v>1259</v>
      </c>
      <c r="F261" s="248">
        <v>480</v>
      </c>
      <c r="G261" s="249"/>
      <c r="H261" s="250">
        <f>F261*G261</f>
        <v>0</v>
      </c>
    </row>
    <row r="262" spans="1:8">
      <c r="B262" s="471">
        <v>126</v>
      </c>
      <c r="C262" s="472" t="s">
        <v>1270</v>
      </c>
      <c r="D262" s="473" t="s">
        <v>1271</v>
      </c>
      <c r="E262" s="473" t="s">
        <v>1259</v>
      </c>
      <c r="F262" s="251">
        <v>1020</v>
      </c>
      <c r="G262" s="252"/>
      <c r="H262" s="253">
        <f>F262*G262</f>
        <v>0</v>
      </c>
    </row>
    <row r="263" spans="1:8">
      <c r="A263" s="487"/>
      <c r="B263" s="488"/>
      <c r="C263" s="489"/>
      <c r="D263" s="490" t="s">
        <v>1272</v>
      </c>
      <c r="E263" s="490"/>
      <c r="F263" s="241"/>
      <c r="G263" s="242"/>
      <c r="H263" s="243"/>
    </row>
    <row r="264" spans="1:8">
      <c r="A264" s="491"/>
      <c r="B264" s="492">
        <v>127</v>
      </c>
      <c r="C264" s="493">
        <v>2200379</v>
      </c>
      <c r="D264" s="494" t="s">
        <v>1303</v>
      </c>
      <c r="E264" s="494" t="s">
        <v>1259</v>
      </c>
      <c r="F264" s="248">
        <v>1020</v>
      </c>
      <c r="G264" s="249"/>
      <c r="H264" s="250">
        <f>F264*G264</f>
        <v>0</v>
      </c>
    </row>
    <row r="265" spans="1:8">
      <c r="B265" s="471">
        <v>128</v>
      </c>
      <c r="C265" s="472" t="s">
        <v>1387</v>
      </c>
      <c r="D265" s="473" t="s">
        <v>1271</v>
      </c>
      <c r="E265" s="473" t="s">
        <v>1259</v>
      </c>
      <c r="F265" s="251">
        <v>1200</v>
      </c>
      <c r="G265" s="252"/>
      <c r="H265" s="253">
        <f>F265*G265</f>
        <v>0</v>
      </c>
    </row>
    <row r="266" spans="1:8">
      <c r="A266" s="487"/>
      <c r="B266" s="488"/>
      <c r="C266" s="489"/>
      <c r="D266" s="490" t="s">
        <v>1388</v>
      </c>
      <c r="E266" s="490"/>
      <c r="F266" s="241"/>
      <c r="G266" s="242"/>
      <c r="H266" s="243"/>
    </row>
    <row r="267" spans="1:8">
      <c r="B267" s="471">
        <v>129</v>
      </c>
      <c r="C267" s="472" t="s">
        <v>1277</v>
      </c>
      <c r="D267" s="473" t="s">
        <v>1278</v>
      </c>
      <c r="E267" s="473" t="s">
        <v>1226</v>
      </c>
      <c r="F267" s="251">
        <v>2700</v>
      </c>
      <c r="G267" s="252"/>
      <c r="H267" s="253">
        <f>F267*G267</f>
        <v>0</v>
      </c>
    </row>
    <row r="268" spans="1:8">
      <c r="A268" s="487"/>
      <c r="B268" s="488"/>
      <c r="C268" s="489"/>
      <c r="D268" s="490" t="s">
        <v>1279</v>
      </c>
      <c r="E268" s="490"/>
      <c r="F268" s="241"/>
      <c r="G268" s="242"/>
      <c r="H268" s="243"/>
    </row>
    <row r="269" spans="1:8">
      <c r="B269" s="471">
        <v>130</v>
      </c>
      <c r="C269" s="472" t="s">
        <v>1281</v>
      </c>
      <c r="D269" s="473" t="s">
        <v>1225</v>
      </c>
      <c r="E269" s="473" t="s">
        <v>1226</v>
      </c>
      <c r="F269" s="251">
        <v>2700</v>
      </c>
      <c r="G269" s="252"/>
      <c r="H269" s="253">
        <f>F269*G269</f>
        <v>0</v>
      </c>
    </row>
    <row r="270" spans="1:8">
      <c r="A270" s="487"/>
      <c r="B270" s="488"/>
      <c r="C270" s="489"/>
      <c r="D270" s="490" t="s">
        <v>1282</v>
      </c>
      <c r="E270" s="490"/>
      <c r="F270" s="241"/>
      <c r="G270" s="242"/>
      <c r="H270" s="243"/>
    </row>
    <row r="271" spans="1:8">
      <c r="B271" s="471">
        <v>131</v>
      </c>
      <c r="C271" s="472" t="s">
        <v>1389</v>
      </c>
      <c r="D271" s="473" t="s">
        <v>1390</v>
      </c>
      <c r="E271" s="473" t="s">
        <v>1259</v>
      </c>
      <c r="F271" s="251">
        <v>1500</v>
      </c>
      <c r="G271" s="252"/>
      <c r="H271" s="253">
        <f>F271*G271</f>
        <v>0</v>
      </c>
    </row>
    <row r="272" spans="1:8">
      <c r="A272" s="487"/>
      <c r="B272" s="488"/>
      <c r="C272" s="489"/>
      <c r="D272" s="490" t="s">
        <v>1391</v>
      </c>
      <c r="E272" s="490"/>
      <c r="F272" s="241"/>
      <c r="G272" s="242"/>
      <c r="H272" s="243"/>
    </row>
    <row r="273" spans="1:8">
      <c r="B273" s="471">
        <v>132</v>
      </c>
      <c r="C273" s="472" t="s">
        <v>1224</v>
      </c>
      <c r="D273" s="473" t="s">
        <v>1225</v>
      </c>
      <c r="E273" s="473" t="s">
        <v>1226</v>
      </c>
      <c r="F273" s="251">
        <v>2500</v>
      </c>
      <c r="G273" s="252"/>
      <c r="H273" s="253">
        <f>F273*G273</f>
        <v>0</v>
      </c>
    </row>
    <row r="274" spans="1:8">
      <c r="D274" s="473" t="s">
        <v>1227</v>
      </c>
    </row>
    <row r="275" spans="1:8">
      <c r="A275" s="470" t="s">
        <v>1392</v>
      </c>
      <c r="F275" s="251"/>
      <c r="G275" s="252"/>
      <c r="H275" s="253"/>
    </row>
    <row r="276" spans="1:8">
      <c r="A276" s="476"/>
      <c r="B276" s="477" t="s">
        <v>309</v>
      </c>
      <c r="C276" s="499" t="s">
        <v>1385</v>
      </c>
      <c r="D276" s="500" t="s">
        <v>1386</v>
      </c>
      <c r="E276" s="500" t="s">
        <v>1206</v>
      </c>
      <c r="F276" s="223">
        <v>6000</v>
      </c>
      <c r="G276" s="263"/>
      <c r="H276" s="225">
        <f>$H$257+$H$259+$H$261+$H$262+$H$264+$H$265+$H$267+$H$269+$H$271+$H$273</f>
        <v>0</v>
      </c>
    </row>
    <row r="277" spans="1:8">
      <c r="A277" s="483"/>
      <c r="B277" s="484" t="s">
        <v>1161</v>
      </c>
      <c r="C277" s="485" t="s">
        <v>1393</v>
      </c>
      <c r="D277" s="486" t="s">
        <v>1394</v>
      </c>
      <c r="E277" s="486"/>
      <c r="F277" s="234"/>
      <c r="G277" s="235"/>
      <c r="H277" s="236"/>
    </row>
    <row r="278" spans="1:8">
      <c r="B278" s="471">
        <v>133</v>
      </c>
      <c r="C278" s="472" t="s">
        <v>1395</v>
      </c>
      <c r="D278" s="473" t="s">
        <v>1396</v>
      </c>
      <c r="E278" s="473" t="s">
        <v>1165</v>
      </c>
      <c r="F278" s="213">
        <v>3</v>
      </c>
      <c r="H278" s="215">
        <f>F278*G278</f>
        <v>0</v>
      </c>
    </row>
    <row r="280" spans="1:8">
      <c r="A280" s="495" t="s">
        <v>1397</v>
      </c>
      <c r="B280" s="496"/>
      <c r="C280" s="497"/>
      <c r="D280" s="498"/>
      <c r="E280" s="498"/>
      <c r="F280" s="258"/>
      <c r="G280" s="259"/>
      <c r="H280" s="260"/>
    </row>
    <row r="281" spans="1:8">
      <c r="A281" s="491"/>
      <c r="B281" s="492">
        <v>134</v>
      </c>
      <c r="C281" s="493" t="s">
        <v>1398</v>
      </c>
      <c r="D281" s="494" t="s">
        <v>1399</v>
      </c>
      <c r="E281" s="494" t="s">
        <v>1165</v>
      </c>
      <c r="F281" s="248">
        <v>3</v>
      </c>
      <c r="G281" s="249"/>
      <c r="H281" s="250">
        <f t="shared" ref="H281:H287" si="0">F281*G281</f>
        <v>0</v>
      </c>
    </row>
    <row r="282" spans="1:8">
      <c r="A282" s="491"/>
      <c r="B282" s="492">
        <v>135</v>
      </c>
      <c r="C282" s="493">
        <v>5211476</v>
      </c>
      <c r="D282" s="494" t="s">
        <v>1400</v>
      </c>
      <c r="E282" s="494" t="s">
        <v>1165</v>
      </c>
      <c r="F282" s="248">
        <v>1</v>
      </c>
      <c r="G282" s="249"/>
      <c r="H282" s="250">
        <f t="shared" si="0"/>
        <v>0</v>
      </c>
    </row>
    <row r="283" spans="1:8">
      <c r="A283" s="491"/>
      <c r="B283" s="492">
        <v>136</v>
      </c>
      <c r="C283" s="493">
        <v>9019014</v>
      </c>
      <c r="D283" s="494" t="s">
        <v>1401</v>
      </c>
      <c r="E283" s="494" t="s">
        <v>1165</v>
      </c>
      <c r="F283" s="248">
        <v>3</v>
      </c>
      <c r="G283" s="249"/>
      <c r="H283" s="250">
        <f t="shared" si="0"/>
        <v>0</v>
      </c>
    </row>
    <row r="284" spans="1:8">
      <c r="A284" s="491"/>
      <c r="B284" s="492">
        <v>137</v>
      </c>
      <c r="C284" s="493" t="s">
        <v>1402</v>
      </c>
      <c r="D284" s="494" t="s">
        <v>1403</v>
      </c>
      <c r="E284" s="494" t="s">
        <v>1169</v>
      </c>
      <c r="F284" s="248">
        <v>60</v>
      </c>
      <c r="G284" s="249"/>
      <c r="H284" s="250">
        <f t="shared" si="0"/>
        <v>0</v>
      </c>
    </row>
    <row r="285" spans="1:8">
      <c r="A285" s="491"/>
      <c r="B285" s="492">
        <v>138</v>
      </c>
      <c r="C285" s="493" t="s">
        <v>1404</v>
      </c>
      <c r="D285" s="494" t="s">
        <v>1405</v>
      </c>
      <c r="E285" s="494" t="s">
        <v>1165</v>
      </c>
      <c r="F285" s="248">
        <v>1</v>
      </c>
      <c r="G285" s="249"/>
      <c r="H285" s="250">
        <f t="shared" si="0"/>
        <v>0</v>
      </c>
    </row>
    <row r="286" spans="1:8">
      <c r="A286" s="491"/>
      <c r="B286" s="492">
        <v>139</v>
      </c>
      <c r="C286" s="493" t="s">
        <v>1406</v>
      </c>
      <c r="D286" s="494" t="s">
        <v>1407</v>
      </c>
      <c r="E286" s="494" t="s">
        <v>1165</v>
      </c>
      <c r="F286" s="248">
        <v>2</v>
      </c>
      <c r="G286" s="249"/>
      <c r="H286" s="250">
        <f t="shared" si="0"/>
        <v>0</v>
      </c>
    </row>
    <row r="287" spans="1:8">
      <c r="B287" s="471">
        <v>140</v>
      </c>
      <c r="C287" s="472" t="s">
        <v>1408</v>
      </c>
      <c r="D287" s="473" t="s">
        <v>1409</v>
      </c>
      <c r="E287" s="473" t="s">
        <v>1410</v>
      </c>
      <c r="F287" s="251">
        <v>18</v>
      </c>
      <c r="G287" s="252"/>
      <c r="H287" s="253">
        <f t="shared" si="0"/>
        <v>0</v>
      </c>
    </row>
    <row r="288" spans="1:8">
      <c r="A288" s="487"/>
      <c r="B288" s="488"/>
      <c r="C288" s="489"/>
      <c r="D288" s="490" t="s">
        <v>1411</v>
      </c>
      <c r="E288" s="490"/>
      <c r="F288" s="241"/>
      <c r="G288" s="242"/>
      <c r="H288" s="243"/>
    </row>
    <row r="289" spans="1:8">
      <c r="A289" s="491"/>
      <c r="B289" s="492">
        <v>141</v>
      </c>
      <c r="C289" s="493">
        <v>75</v>
      </c>
      <c r="D289" s="494" t="s">
        <v>1412</v>
      </c>
      <c r="E289" s="494" t="s">
        <v>1206</v>
      </c>
      <c r="F289" s="248">
        <v>18900</v>
      </c>
      <c r="G289" s="249"/>
      <c r="H289" s="250">
        <f>F289*G289</f>
        <v>0</v>
      </c>
    </row>
    <row r="290" spans="1:8">
      <c r="B290" s="471">
        <v>142</v>
      </c>
      <c r="C290" s="472" t="s">
        <v>1213</v>
      </c>
      <c r="D290" s="473" t="s">
        <v>1214</v>
      </c>
      <c r="E290" s="473" t="s">
        <v>1169</v>
      </c>
      <c r="F290" s="251">
        <v>25</v>
      </c>
      <c r="G290" s="252"/>
      <c r="H290" s="253">
        <f>F290*G290</f>
        <v>0</v>
      </c>
    </row>
    <row r="291" spans="1:8">
      <c r="A291" s="487"/>
      <c r="B291" s="488"/>
      <c r="C291" s="489"/>
      <c r="D291" s="490" t="s">
        <v>1215</v>
      </c>
      <c r="E291" s="490"/>
      <c r="F291" s="241"/>
      <c r="G291" s="242"/>
      <c r="H291" s="243"/>
    </row>
    <row r="292" spans="1:8">
      <c r="A292" s="491"/>
      <c r="B292" s="492">
        <v>143</v>
      </c>
      <c r="C292" s="493" t="s">
        <v>1413</v>
      </c>
      <c r="D292" s="494" t="s">
        <v>1414</v>
      </c>
      <c r="E292" s="494" t="s">
        <v>1165</v>
      </c>
      <c r="F292" s="248">
        <v>6</v>
      </c>
      <c r="G292" s="249"/>
      <c r="H292" s="250">
        <f>F292*G292</f>
        <v>0</v>
      </c>
    </row>
    <row r="293" spans="1:8">
      <c r="A293" s="491"/>
      <c r="B293" s="492">
        <v>144</v>
      </c>
      <c r="C293" s="493" t="s">
        <v>1415</v>
      </c>
      <c r="D293" s="494" t="s">
        <v>1416</v>
      </c>
      <c r="E293" s="494" t="s">
        <v>1165</v>
      </c>
      <c r="F293" s="248">
        <v>1</v>
      </c>
      <c r="G293" s="249"/>
      <c r="H293" s="250">
        <f>F293*G293</f>
        <v>0</v>
      </c>
    </row>
    <row r="294" spans="1:8">
      <c r="A294" s="491"/>
      <c r="B294" s="492">
        <v>145</v>
      </c>
      <c r="C294" s="493">
        <v>213</v>
      </c>
      <c r="D294" s="494" t="s">
        <v>1417</v>
      </c>
      <c r="E294" s="494" t="s">
        <v>1165</v>
      </c>
      <c r="F294" s="248">
        <v>1</v>
      </c>
      <c r="G294" s="249"/>
      <c r="H294" s="250">
        <f>F294*G294</f>
        <v>0</v>
      </c>
    </row>
    <row r="295" spans="1:8">
      <c r="B295" s="471">
        <v>146</v>
      </c>
      <c r="C295" s="472" t="s">
        <v>1418</v>
      </c>
      <c r="D295" s="473" t="s">
        <v>1419</v>
      </c>
      <c r="E295" s="473" t="s">
        <v>1165</v>
      </c>
      <c r="F295" s="251">
        <v>3</v>
      </c>
      <c r="G295" s="252"/>
      <c r="H295" s="253">
        <f>F295*G295</f>
        <v>0</v>
      </c>
    </row>
    <row r="296" spans="1:8">
      <c r="A296" s="487"/>
      <c r="B296" s="488"/>
      <c r="C296" s="489"/>
      <c r="D296" s="490" t="s">
        <v>1420</v>
      </c>
      <c r="E296" s="490"/>
      <c r="F296" s="241"/>
      <c r="G296" s="242"/>
      <c r="H296" s="243"/>
    </row>
    <row r="297" spans="1:8">
      <c r="A297" s="491"/>
      <c r="B297" s="492">
        <v>147</v>
      </c>
      <c r="C297" s="493">
        <v>100434</v>
      </c>
      <c r="D297" s="494" t="s">
        <v>1421</v>
      </c>
      <c r="E297" s="494" t="s">
        <v>1165</v>
      </c>
      <c r="F297" s="248">
        <v>3</v>
      </c>
      <c r="G297" s="249"/>
      <c r="H297" s="250">
        <f>F297*G297</f>
        <v>0</v>
      </c>
    </row>
    <row r="298" spans="1:8">
      <c r="B298" s="471">
        <v>148</v>
      </c>
      <c r="C298" s="472" t="s">
        <v>1224</v>
      </c>
      <c r="D298" s="473" t="s">
        <v>1225</v>
      </c>
      <c r="E298" s="473" t="s">
        <v>1226</v>
      </c>
      <c r="F298" s="251">
        <v>29</v>
      </c>
      <c r="G298" s="252"/>
      <c r="H298" s="253">
        <f>F298*G298</f>
        <v>0</v>
      </c>
    </row>
    <row r="299" spans="1:8">
      <c r="D299" s="473" t="s">
        <v>1227</v>
      </c>
      <c r="F299" s="251"/>
      <c r="G299" s="252"/>
      <c r="H299" s="253"/>
    </row>
    <row r="300" spans="1:8">
      <c r="A300" s="476"/>
      <c r="B300" s="477" t="s">
        <v>309</v>
      </c>
      <c r="C300" s="499" t="s">
        <v>1393</v>
      </c>
      <c r="D300" s="500" t="s">
        <v>1394</v>
      </c>
      <c r="E300" s="500" t="s">
        <v>1410</v>
      </c>
      <c r="F300" s="223">
        <v>18</v>
      </c>
      <c r="G300" s="263"/>
      <c r="H300" s="225">
        <f>$H$278+$H$281+$H$282+$H$283+$H$284+$H$285+$H$286+$H$287+$H$289+$H$290+$H$292+$H$293+$H$294+$H$295+$H$297+$H$298</f>
        <v>0</v>
      </c>
    </row>
    <row r="301" spans="1:8">
      <c r="A301" s="483"/>
      <c r="B301" s="484" t="s">
        <v>1161</v>
      </c>
      <c r="C301" s="485" t="s">
        <v>1422</v>
      </c>
      <c r="D301" s="486" t="s">
        <v>1423</v>
      </c>
      <c r="E301" s="486"/>
      <c r="F301" s="234"/>
      <c r="G301" s="235"/>
      <c r="H301" s="236"/>
    </row>
    <row r="302" spans="1:8">
      <c r="B302" s="471">
        <v>149</v>
      </c>
      <c r="C302" s="472" t="s">
        <v>1424</v>
      </c>
      <c r="D302" s="473" t="s">
        <v>1308</v>
      </c>
      <c r="E302" s="473" t="s">
        <v>1206</v>
      </c>
      <c r="F302" s="213">
        <v>18</v>
      </c>
      <c r="H302" s="215">
        <f>F302*G302</f>
        <v>0</v>
      </c>
    </row>
    <row r="303" spans="1:8">
      <c r="D303" s="473" t="s">
        <v>1425</v>
      </c>
    </row>
    <row r="304" spans="1:8">
      <c r="A304" s="487" t="s">
        <v>1558</v>
      </c>
      <c r="B304" s="488"/>
      <c r="C304" s="489"/>
      <c r="D304" s="490"/>
      <c r="E304" s="490"/>
      <c r="F304" s="241"/>
      <c r="G304" s="242"/>
      <c r="H304" s="243"/>
    </row>
    <row r="305" spans="1:9">
      <c r="A305" s="491"/>
      <c r="B305" s="492">
        <v>150</v>
      </c>
      <c r="C305" s="493" t="s">
        <v>1310</v>
      </c>
      <c r="D305" s="494" t="s">
        <v>1311</v>
      </c>
      <c r="E305" s="494" t="s">
        <v>1259</v>
      </c>
      <c r="F305" s="248">
        <v>1</v>
      </c>
      <c r="G305" s="249"/>
      <c r="H305" s="250">
        <f>F305*G305</f>
        <v>0</v>
      </c>
    </row>
    <row r="306" spans="1:9">
      <c r="A306" s="506"/>
      <c r="B306" s="507">
        <v>151</v>
      </c>
      <c r="C306" s="508" t="s">
        <v>1312</v>
      </c>
      <c r="D306" s="509" t="s">
        <v>1313</v>
      </c>
      <c r="E306" s="509" t="s">
        <v>1165</v>
      </c>
      <c r="F306" s="275">
        <v>1</v>
      </c>
      <c r="G306" s="276"/>
      <c r="H306" s="277">
        <f>F306*G306</f>
        <v>0</v>
      </c>
    </row>
    <row r="307" spans="1:9">
      <c r="A307" s="476"/>
      <c r="B307" s="477" t="s">
        <v>309</v>
      </c>
      <c r="C307" s="499" t="s">
        <v>1422</v>
      </c>
      <c r="D307" s="500" t="s">
        <v>1423</v>
      </c>
      <c r="E307" s="500" t="s">
        <v>1206</v>
      </c>
      <c r="F307" s="223">
        <v>18</v>
      </c>
      <c r="G307" s="263"/>
      <c r="H307" s="225">
        <f>$H$302+$H$305+$H$306</f>
        <v>0</v>
      </c>
    </row>
    <row r="308" spans="1:9">
      <c r="A308" s="476"/>
      <c r="B308" s="501"/>
      <c r="C308" s="499"/>
      <c r="D308" s="502" t="s">
        <v>1426</v>
      </c>
      <c r="E308" s="500"/>
      <c r="F308" s="223"/>
      <c r="G308" s="263"/>
      <c r="H308" s="225">
        <f>$H$27+$H$58+$H$66+$H$93+$H$125+$H$144+$H$151+$H$180+$H$190+$H$203+$H$218+$H$231+$H$255+$H$276+$H$300+$H$307</f>
        <v>0</v>
      </c>
      <c r="I308" s="505">
        <f>$H$27+$H$58+$H$66+$H$93+$H$125+$H$144+$H$151+$H$180+$H$190+$H$203+$H$218+$H$231+$H$255+$H$276+$H$300+$H$307</f>
        <v>0</v>
      </c>
    </row>
    <row r="309" spans="1:9">
      <c r="D309" s="503"/>
    </row>
    <row r="311" spans="1:9">
      <c r="A311" s="504" t="s">
        <v>12</v>
      </c>
      <c r="D311"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10" manualBreakCount="10">
    <brk id="32" max="16383" man="1"/>
    <brk id="63" max="16383" man="1"/>
    <brk id="93" max="16383" man="1"/>
    <brk id="124" max="16383" man="1"/>
    <brk id="151" max="16383" man="1"/>
    <brk id="180" max="16383" man="1"/>
    <brk id="210" max="16383" man="1"/>
    <brk id="241" max="16383" man="1"/>
    <brk id="272" max="16383" man="1"/>
    <brk id="300" max="16383" man="1"/>
  </rowBreaks>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1559</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1428</v>
      </c>
      <c r="E8" s="486"/>
      <c r="F8" s="234"/>
      <c r="G8" s="235"/>
      <c r="H8" s="236"/>
    </row>
    <row r="9" spans="1:8">
      <c r="B9" s="471">
        <v>1</v>
      </c>
      <c r="C9" s="472" t="s">
        <v>1337</v>
      </c>
      <c r="D9" s="473" t="s">
        <v>1338</v>
      </c>
      <c r="E9" s="473" t="s">
        <v>1206</v>
      </c>
      <c r="F9" s="213">
        <v>225</v>
      </c>
      <c r="H9" s="215">
        <f>F9*G9</f>
        <v>0</v>
      </c>
    </row>
    <row r="10" spans="1:8">
      <c r="A10" s="487"/>
      <c r="B10" s="488"/>
      <c r="C10" s="489"/>
      <c r="D10" s="490" t="s">
        <v>1235</v>
      </c>
      <c r="E10" s="490"/>
      <c r="F10" s="241"/>
      <c r="G10" s="242"/>
      <c r="H10" s="243"/>
    </row>
    <row r="11" spans="1:8">
      <c r="A11" s="491"/>
      <c r="B11" s="492">
        <v>2</v>
      </c>
      <c r="C11" s="493" t="s">
        <v>1560</v>
      </c>
      <c r="D11" s="494" t="s">
        <v>1561</v>
      </c>
      <c r="E11" s="494" t="s">
        <v>1206</v>
      </c>
      <c r="F11" s="248">
        <v>150</v>
      </c>
      <c r="G11" s="249"/>
      <c r="H11" s="250">
        <f>F11*G11</f>
        <v>0</v>
      </c>
    </row>
    <row r="12" spans="1:8">
      <c r="A12" s="491"/>
      <c r="B12" s="492">
        <v>3</v>
      </c>
      <c r="C12" s="493">
        <v>4802212</v>
      </c>
      <c r="D12" s="494" t="s">
        <v>1562</v>
      </c>
      <c r="E12" s="494" t="s">
        <v>1206</v>
      </c>
      <c r="F12" s="248">
        <v>75</v>
      </c>
      <c r="G12" s="249"/>
      <c r="H12" s="250">
        <f>F12*G12</f>
        <v>0</v>
      </c>
    </row>
    <row r="13" spans="1:8">
      <c r="B13" s="471">
        <v>4</v>
      </c>
      <c r="C13" s="472" t="s">
        <v>1431</v>
      </c>
      <c r="D13" s="473" t="s">
        <v>1432</v>
      </c>
      <c r="E13" s="473" t="s">
        <v>1206</v>
      </c>
      <c r="F13" s="251">
        <v>75</v>
      </c>
      <c r="G13" s="252"/>
      <c r="H13" s="253">
        <f>F13*G13</f>
        <v>0</v>
      </c>
    </row>
    <row r="14" spans="1:8">
      <c r="A14" s="487"/>
      <c r="B14" s="488"/>
      <c r="C14" s="489"/>
      <c r="D14" s="490" t="s">
        <v>1235</v>
      </c>
      <c r="E14" s="490"/>
      <c r="F14" s="241"/>
      <c r="G14" s="242"/>
      <c r="H14" s="243"/>
    </row>
    <row r="15" spans="1:8">
      <c r="A15" s="491"/>
      <c r="B15" s="492">
        <v>5</v>
      </c>
      <c r="C15" s="493">
        <v>4802133</v>
      </c>
      <c r="D15" s="494" t="s">
        <v>1563</v>
      </c>
      <c r="E15" s="494" t="s">
        <v>1206</v>
      </c>
      <c r="F15" s="248">
        <v>75</v>
      </c>
      <c r="G15" s="249"/>
      <c r="H15" s="250">
        <f>F15*G15</f>
        <v>0</v>
      </c>
    </row>
    <row r="16" spans="1:8">
      <c r="B16" s="471">
        <v>7</v>
      </c>
      <c r="C16" s="472" t="s">
        <v>1564</v>
      </c>
      <c r="D16" s="473" t="s">
        <v>1565</v>
      </c>
      <c r="E16" s="473" t="s">
        <v>1206</v>
      </c>
      <c r="F16" s="251">
        <v>273</v>
      </c>
      <c r="G16" s="252"/>
      <c r="H16" s="253">
        <f>F16*G16</f>
        <v>0</v>
      </c>
    </row>
    <row r="17" spans="1:8">
      <c r="D17" s="473" t="s">
        <v>1235</v>
      </c>
    </row>
    <row r="18" spans="1:8">
      <c r="A18" s="495" t="s">
        <v>1566</v>
      </c>
      <c r="B18" s="496"/>
      <c r="C18" s="497"/>
      <c r="D18" s="498"/>
      <c r="E18" s="498"/>
      <c r="F18" s="258"/>
      <c r="G18" s="259"/>
      <c r="H18" s="260"/>
    </row>
    <row r="19" spans="1:8">
      <c r="B19" s="471">
        <v>7</v>
      </c>
      <c r="C19" s="472" t="s">
        <v>1437</v>
      </c>
      <c r="D19" s="473" t="s">
        <v>1438</v>
      </c>
      <c r="E19" s="473" t="s">
        <v>1206</v>
      </c>
      <c r="F19" s="213">
        <v>800</v>
      </c>
      <c r="H19" s="215">
        <f>F19*G19</f>
        <v>0</v>
      </c>
    </row>
    <row r="20" spans="1:8">
      <c r="A20" s="487"/>
      <c r="B20" s="488"/>
      <c r="C20" s="489"/>
      <c r="D20" s="490" t="s">
        <v>1235</v>
      </c>
      <c r="E20" s="490"/>
      <c r="F20" s="241"/>
      <c r="G20" s="242"/>
      <c r="H20" s="243"/>
    </row>
    <row r="21" spans="1:8">
      <c r="A21" s="491"/>
      <c r="B21" s="492">
        <v>7</v>
      </c>
      <c r="C21" s="493">
        <v>9100604</v>
      </c>
      <c r="D21" s="494" t="s">
        <v>1440</v>
      </c>
      <c r="E21" s="494" t="s">
        <v>1206</v>
      </c>
      <c r="F21" s="248">
        <v>800</v>
      </c>
      <c r="G21" s="249"/>
      <c r="H21" s="250">
        <f>F21*G21</f>
        <v>0</v>
      </c>
    </row>
    <row r="22" spans="1:8">
      <c r="B22" s="471">
        <v>10</v>
      </c>
      <c r="C22" s="472" t="s">
        <v>1448</v>
      </c>
      <c r="D22" s="473" t="s">
        <v>1449</v>
      </c>
      <c r="E22" s="473" t="s">
        <v>1165</v>
      </c>
      <c r="F22" s="251">
        <v>6</v>
      </c>
      <c r="G22" s="252"/>
      <c r="H22" s="253">
        <f>F22*G22</f>
        <v>0</v>
      </c>
    </row>
    <row r="23" spans="1:8">
      <c r="A23" s="487"/>
      <c r="B23" s="488"/>
      <c r="C23" s="489"/>
      <c r="D23" s="490" t="s">
        <v>1450</v>
      </c>
      <c r="E23" s="490"/>
      <c r="F23" s="241"/>
      <c r="G23" s="242"/>
      <c r="H23" s="243"/>
    </row>
    <row r="24" spans="1:8">
      <c r="A24" s="491"/>
      <c r="B24" s="492">
        <v>11</v>
      </c>
      <c r="C24" s="493" t="s">
        <v>1451</v>
      </c>
      <c r="D24" s="494" t="s">
        <v>1452</v>
      </c>
      <c r="E24" s="494" t="s">
        <v>1165</v>
      </c>
      <c r="F24" s="248">
        <v>8</v>
      </c>
      <c r="G24" s="249"/>
      <c r="H24" s="250">
        <f>F24*G24</f>
        <v>0</v>
      </c>
    </row>
    <row r="25" spans="1:8">
      <c r="A25" s="491"/>
      <c r="B25" s="492">
        <v>12</v>
      </c>
      <c r="C25" s="493" t="s">
        <v>1453</v>
      </c>
      <c r="D25" s="494" t="s">
        <v>1454</v>
      </c>
      <c r="E25" s="494" t="s">
        <v>1165</v>
      </c>
      <c r="F25" s="248">
        <v>4</v>
      </c>
      <c r="G25" s="249"/>
      <c r="H25" s="250">
        <f>F25*G25</f>
        <v>0</v>
      </c>
    </row>
    <row r="26" spans="1:8">
      <c r="A26" s="491"/>
      <c r="B26" s="492">
        <v>13</v>
      </c>
      <c r="C26" s="493" t="s">
        <v>1455</v>
      </c>
      <c r="D26" s="494" t="s">
        <v>1456</v>
      </c>
      <c r="E26" s="494" t="s">
        <v>1165</v>
      </c>
      <c r="F26" s="248">
        <v>2</v>
      </c>
      <c r="G26" s="249"/>
      <c r="H26" s="250">
        <f>F26*G26</f>
        <v>0</v>
      </c>
    </row>
    <row r="27" spans="1:8">
      <c r="A27" s="491"/>
      <c r="B27" s="492">
        <v>14</v>
      </c>
      <c r="C27" s="493" t="s">
        <v>1237</v>
      </c>
      <c r="D27" s="494" t="s">
        <v>1238</v>
      </c>
      <c r="E27" s="494" t="s">
        <v>1165</v>
      </c>
      <c r="F27" s="248">
        <v>2</v>
      </c>
      <c r="G27" s="249"/>
      <c r="H27" s="250">
        <f>F27*G27</f>
        <v>0</v>
      </c>
    </row>
    <row r="28" spans="1:8">
      <c r="B28" s="471">
        <v>15</v>
      </c>
      <c r="C28" s="472" t="s">
        <v>1459</v>
      </c>
      <c r="D28" s="473" t="s">
        <v>1460</v>
      </c>
      <c r="E28" s="473" t="s">
        <v>1165</v>
      </c>
      <c r="F28" s="251">
        <v>48</v>
      </c>
      <c r="G28" s="252"/>
      <c r="H28" s="253">
        <f>F28*G28</f>
        <v>0</v>
      </c>
    </row>
    <row r="29" spans="1:8">
      <c r="A29" s="495" t="s">
        <v>1461</v>
      </c>
      <c r="B29" s="496"/>
      <c r="C29" s="497"/>
      <c r="D29" s="498"/>
      <c r="E29" s="498"/>
      <c r="F29" s="258"/>
      <c r="G29" s="259"/>
      <c r="H29" s="260"/>
    </row>
    <row r="30" spans="1:8">
      <c r="A30" s="491"/>
      <c r="B30" s="492">
        <v>16</v>
      </c>
      <c r="C30" s="493" t="s">
        <v>1462</v>
      </c>
      <c r="D30" s="494" t="s">
        <v>1463</v>
      </c>
      <c r="E30" s="494" t="s">
        <v>1165</v>
      </c>
      <c r="F30" s="248">
        <v>7</v>
      </c>
      <c r="G30" s="249"/>
      <c r="H30" s="250">
        <f>F30*G30</f>
        <v>0</v>
      </c>
    </row>
    <row r="31" spans="1:8">
      <c r="B31" s="471">
        <v>17</v>
      </c>
      <c r="C31" s="472" t="s">
        <v>1367</v>
      </c>
      <c r="D31" s="473" t="s">
        <v>1464</v>
      </c>
      <c r="E31" s="473" t="s">
        <v>1206</v>
      </c>
      <c r="F31" s="251">
        <v>1647.6</v>
      </c>
      <c r="G31" s="252"/>
      <c r="H31" s="253">
        <f>F31*G31</f>
        <v>0</v>
      </c>
    </row>
    <row r="32" spans="1:8">
      <c r="A32" s="487"/>
      <c r="B32" s="488"/>
      <c r="C32" s="489"/>
      <c r="D32" s="490" t="s">
        <v>1465</v>
      </c>
      <c r="E32" s="490"/>
      <c r="F32" s="241"/>
      <c r="G32" s="242"/>
      <c r="H32" s="243"/>
    </row>
    <row r="33" spans="1:8">
      <c r="A33" s="491"/>
      <c r="B33" s="492">
        <v>18</v>
      </c>
      <c r="C33" s="493">
        <v>8816491</v>
      </c>
      <c r="D33" s="494" t="s">
        <v>1466</v>
      </c>
      <c r="E33" s="494" t="s">
        <v>1165</v>
      </c>
      <c r="F33" s="248">
        <v>1647.6</v>
      </c>
      <c r="G33" s="249"/>
      <c r="H33" s="250">
        <f>F33*G33</f>
        <v>0</v>
      </c>
    </row>
    <row r="34" spans="1:8">
      <c r="A34" s="491"/>
      <c r="B34" s="492">
        <v>19</v>
      </c>
      <c r="C34" s="493" t="s">
        <v>1467</v>
      </c>
      <c r="D34" s="494" t="s">
        <v>1468</v>
      </c>
      <c r="E34" s="494" t="s">
        <v>1165</v>
      </c>
      <c r="F34" s="248">
        <v>12</v>
      </c>
      <c r="G34" s="249"/>
      <c r="H34" s="250">
        <f>F34*G34</f>
        <v>0</v>
      </c>
    </row>
    <row r="35" spans="1:8">
      <c r="B35" s="471">
        <v>20</v>
      </c>
      <c r="C35" s="472" t="s">
        <v>1469</v>
      </c>
      <c r="D35" s="473" t="s">
        <v>1470</v>
      </c>
      <c r="E35" s="473" t="s">
        <v>1165</v>
      </c>
      <c r="F35" s="251">
        <v>96</v>
      </c>
      <c r="G35" s="252"/>
      <c r="H35" s="253">
        <f>F35*G35</f>
        <v>0</v>
      </c>
    </row>
    <row r="36" spans="1:8">
      <c r="A36" s="487"/>
      <c r="B36" s="488"/>
      <c r="C36" s="489"/>
      <c r="D36" s="490" t="s">
        <v>1471</v>
      </c>
      <c r="E36" s="490"/>
      <c r="F36" s="241"/>
      <c r="G36" s="242"/>
      <c r="H36" s="243"/>
    </row>
    <row r="37" spans="1:8">
      <c r="B37" s="471">
        <v>20</v>
      </c>
      <c r="C37" s="472" t="s">
        <v>1224</v>
      </c>
      <c r="D37" s="473" t="s">
        <v>1225</v>
      </c>
      <c r="E37" s="473" t="s">
        <v>1226</v>
      </c>
      <c r="F37" s="251">
        <v>6</v>
      </c>
      <c r="G37" s="252"/>
      <c r="H37" s="253">
        <f>F37*G37</f>
        <v>0</v>
      </c>
    </row>
    <row r="38" spans="1:8">
      <c r="D38" s="473" t="s">
        <v>1227</v>
      </c>
      <c r="F38" s="251"/>
      <c r="G38" s="252"/>
      <c r="H38" s="253"/>
    </row>
    <row r="39" spans="1:8">
      <c r="A39" s="476"/>
      <c r="B39" s="477" t="s">
        <v>309</v>
      </c>
      <c r="C39" s="499">
        <v>1</v>
      </c>
      <c r="D39" s="500" t="s">
        <v>1428</v>
      </c>
      <c r="E39" s="500" t="s">
        <v>1206</v>
      </c>
      <c r="F39" s="223">
        <v>1373</v>
      </c>
      <c r="G39" s="263"/>
      <c r="H39" s="225">
        <f>$H$9+$H$11+$H$12+$H$13+$H$15+$H$16+$H$19+$H$21+$H$22+$H$24+$H$25+$H$26+$H$27+$H$28+$H$30+$H$31+$H$33+$H$34+$H$35+$H$37</f>
        <v>0</v>
      </c>
    </row>
    <row r="40" spans="1:8">
      <c r="A40" s="483"/>
      <c r="B40" s="484" t="s">
        <v>1161</v>
      </c>
      <c r="C40" s="485">
        <v>2</v>
      </c>
      <c r="D40" s="486" t="s">
        <v>1472</v>
      </c>
      <c r="E40" s="486"/>
      <c r="F40" s="234"/>
      <c r="G40" s="235"/>
      <c r="H40" s="236"/>
    </row>
    <row r="41" spans="1:8">
      <c r="B41" s="471">
        <v>21</v>
      </c>
      <c r="C41" s="472" t="s">
        <v>1257</v>
      </c>
      <c r="D41" s="473" t="s">
        <v>1258</v>
      </c>
      <c r="E41" s="473" t="s">
        <v>1259</v>
      </c>
      <c r="F41" s="213">
        <v>315</v>
      </c>
      <c r="H41" s="215">
        <f>F41*G41</f>
        <v>0</v>
      </c>
    </row>
    <row r="42" spans="1:8">
      <c r="D42" s="473" t="s">
        <v>1260</v>
      </c>
    </row>
    <row r="43" spans="1:8">
      <c r="A43" s="487"/>
      <c r="B43" s="488"/>
      <c r="C43" s="489"/>
      <c r="D43" s="490"/>
      <c r="E43" s="490"/>
      <c r="F43" s="241"/>
      <c r="G43" s="242"/>
      <c r="H43" s="243"/>
    </row>
    <row r="44" spans="1:8">
      <c r="A44" s="491"/>
      <c r="B44" s="492">
        <v>21</v>
      </c>
      <c r="C44" s="493" t="s">
        <v>1300</v>
      </c>
      <c r="D44" s="494" t="s">
        <v>1301</v>
      </c>
      <c r="E44" s="494" t="s">
        <v>1206</v>
      </c>
      <c r="F44" s="248">
        <v>450</v>
      </c>
      <c r="G44" s="249"/>
      <c r="H44" s="250">
        <f>F44*G44</f>
        <v>0</v>
      </c>
    </row>
    <row r="45" spans="1:8">
      <c r="B45" s="471">
        <v>22</v>
      </c>
      <c r="C45" s="472" t="s">
        <v>1270</v>
      </c>
      <c r="D45" s="473" t="s">
        <v>1271</v>
      </c>
      <c r="E45" s="473" t="s">
        <v>1259</v>
      </c>
      <c r="F45" s="251">
        <v>85.5</v>
      </c>
      <c r="G45" s="252"/>
      <c r="H45" s="253">
        <f>F45*G45</f>
        <v>0</v>
      </c>
    </row>
    <row r="46" spans="1:8">
      <c r="A46" s="487"/>
      <c r="B46" s="488"/>
      <c r="C46" s="489"/>
      <c r="D46" s="490" t="s">
        <v>1272</v>
      </c>
      <c r="E46" s="490"/>
      <c r="F46" s="241"/>
      <c r="G46" s="242"/>
      <c r="H46" s="243"/>
    </row>
    <row r="47" spans="1:8">
      <c r="A47" s="491"/>
      <c r="B47" s="492">
        <v>23</v>
      </c>
      <c r="C47" s="493">
        <v>2200379</v>
      </c>
      <c r="D47" s="494" t="s">
        <v>1303</v>
      </c>
      <c r="E47" s="494" t="s">
        <v>1259</v>
      </c>
      <c r="F47" s="248">
        <v>85.5</v>
      </c>
      <c r="G47" s="249"/>
      <c r="H47" s="250">
        <f>F47*G47</f>
        <v>0</v>
      </c>
    </row>
    <row r="48" spans="1:8">
      <c r="B48" s="471">
        <v>24</v>
      </c>
      <c r="C48" s="472" t="s">
        <v>1304</v>
      </c>
      <c r="D48" s="473" t="s">
        <v>1271</v>
      </c>
      <c r="E48" s="473" t="s">
        <v>1259</v>
      </c>
      <c r="F48" s="251">
        <v>108</v>
      </c>
      <c r="G48" s="252"/>
      <c r="H48" s="253">
        <f>F48*G48</f>
        <v>0</v>
      </c>
    </row>
    <row r="49" spans="1:8">
      <c r="A49" s="487"/>
      <c r="B49" s="488"/>
      <c r="C49" s="489"/>
      <c r="D49" s="490" t="s">
        <v>1305</v>
      </c>
      <c r="E49" s="490"/>
      <c r="F49" s="241"/>
      <c r="G49" s="242"/>
      <c r="H49" s="243"/>
    </row>
    <row r="50" spans="1:8">
      <c r="A50" s="491"/>
      <c r="B50" s="492">
        <v>25</v>
      </c>
      <c r="C50" s="493" t="s">
        <v>1264</v>
      </c>
      <c r="D50" s="494" t="s">
        <v>1265</v>
      </c>
      <c r="E50" s="494" t="s">
        <v>1259</v>
      </c>
      <c r="F50" s="248">
        <v>121.5</v>
      </c>
      <c r="G50" s="249"/>
      <c r="H50" s="250">
        <f>F50*G50</f>
        <v>0</v>
      </c>
    </row>
    <row r="51" spans="1:8">
      <c r="A51" s="491"/>
      <c r="B51" s="492">
        <v>26</v>
      </c>
      <c r="C51" s="493">
        <v>2100881</v>
      </c>
      <c r="D51" s="494" t="s">
        <v>1266</v>
      </c>
      <c r="E51" s="494" t="s">
        <v>1259</v>
      </c>
      <c r="F51" s="248">
        <v>121.5</v>
      </c>
      <c r="G51" s="249"/>
      <c r="H51" s="250">
        <f>F51*G51</f>
        <v>0</v>
      </c>
    </row>
    <row r="52" spans="1:8">
      <c r="B52" s="471">
        <v>27</v>
      </c>
      <c r="C52" s="472" t="s">
        <v>1267</v>
      </c>
      <c r="D52" s="473" t="s">
        <v>1268</v>
      </c>
      <c r="E52" s="473" t="s">
        <v>1226</v>
      </c>
      <c r="F52" s="251">
        <v>303.75</v>
      </c>
      <c r="G52" s="252"/>
      <c r="H52" s="253">
        <f>F52*G52</f>
        <v>0</v>
      </c>
    </row>
    <row r="53" spans="1:8">
      <c r="A53" s="487"/>
      <c r="B53" s="488"/>
      <c r="C53" s="489"/>
      <c r="D53" s="490" t="s">
        <v>1269</v>
      </c>
      <c r="E53" s="490"/>
      <c r="F53" s="241"/>
      <c r="G53" s="242"/>
      <c r="H53" s="243"/>
    </row>
    <row r="54" spans="1:8">
      <c r="B54" s="471">
        <v>28</v>
      </c>
      <c r="C54" s="472" t="s">
        <v>1277</v>
      </c>
      <c r="D54" s="473" t="s">
        <v>1278</v>
      </c>
      <c r="E54" s="473" t="s">
        <v>1226</v>
      </c>
      <c r="F54" s="251">
        <v>372.6</v>
      </c>
      <c r="G54" s="252"/>
      <c r="H54" s="253">
        <f>F54*G54</f>
        <v>0</v>
      </c>
    </row>
    <row r="55" spans="1:8">
      <c r="A55" s="487"/>
      <c r="B55" s="488"/>
      <c r="C55" s="489"/>
      <c r="D55" s="490" t="s">
        <v>1279</v>
      </c>
      <c r="E55" s="490"/>
      <c r="F55" s="241"/>
      <c r="G55" s="242"/>
      <c r="H55" s="243"/>
    </row>
    <row r="56" spans="1:8">
      <c r="B56" s="471">
        <v>29</v>
      </c>
      <c r="C56" s="472" t="s">
        <v>1281</v>
      </c>
      <c r="D56" s="473" t="s">
        <v>1225</v>
      </c>
      <c r="E56" s="473" t="s">
        <v>1226</v>
      </c>
      <c r="F56" s="251">
        <v>372.6</v>
      </c>
      <c r="G56" s="252"/>
      <c r="H56" s="253">
        <f>F56*G56</f>
        <v>0</v>
      </c>
    </row>
    <row r="57" spans="1:8">
      <c r="D57" s="473" t="s">
        <v>1282</v>
      </c>
    </row>
    <row r="58" spans="1:8">
      <c r="A58" s="487" t="s">
        <v>1317</v>
      </c>
      <c r="B58" s="488"/>
      <c r="C58" s="489"/>
      <c r="D58" s="490"/>
      <c r="E58" s="490"/>
      <c r="F58" s="241"/>
      <c r="G58" s="242"/>
      <c r="H58" s="243"/>
    </row>
    <row r="59" spans="1:8">
      <c r="A59" s="491"/>
      <c r="B59" s="492">
        <v>30</v>
      </c>
      <c r="C59" s="493" t="s">
        <v>1262</v>
      </c>
      <c r="D59" s="494" t="s">
        <v>1263</v>
      </c>
      <c r="E59" s="494" t="s">
        <v>1259</v>
      </c>
      <c r="F59" s="248">
        <v>40.5</v>
      </c>
      <c r="G59" s="249"/>
      <c r="H59" s="250">
        <f>F59*G59</f>
        <v>0</v>
      </c>
    </row>
    <row r="60" spans="1:8">
      <c r="B60" s="471">
        <v>31</v>
      </c>
      <c r="C60" s="472" t="s">
        <v>1474</v>
      </c>
      <c r="D60" s="473" t="s">
        <v>1475</v>
      </c>
      <c r="E60" s="473" t="s">
        <v>1376</v>
      </c>
      <c r="F60" s="251">
        <v>720</v>
      </c>
      <c r="G60" s="252"/>
      <c r="H60" s="253">
        <f>F60*G60</f>
        <v>0</v>
      </c>
    </row>
    <row r="61" spans="1:8">
      <c r="A61" s="487"/>
      <c r="B61" s="488"/>
      <c r="C61" s="489"/>
      <c r="D61" s="490" t="s">
        <v>1476</v>
      </c>
      <c r="E61" s="490"/>
      <c r="F61" s="241"/>
      <c r="G61" s="242"/>
      <c r="H61" s="243"/>
    </row>
    <row r="62" spans="1:8">
      <c r="B62" s="471">
        <v>32</v>
      </c>
      <c r="C62" s="472" t="s">
        <v>1224</v>
      </c>
      <c r="D62" s="473" t="s">
        <v>1225</v>
      </c>
      <c r="E62" s="473" t="s">
        <v>1226</v>
      </c>
      <c r="F62" s="251">
        <v>215</v>
      </c>
      <c r="G62" s="252"/>
      <c r="H62" s="253">
        <f>F62*G62</f>
        <v>0</v>
      </c>
    </row>
    <row r="63" spans="1:8">
      <c r="D63" s="473" t="s">
        <v>1227</v>
      </c>
      <c r="F63" s="251"/>
      <c r="G63" s="252"/>
      <c r="H63" s="253"/>
    </row>
    <row r="64" spans="1:8">
      <c r="A64" s="476"/>
      <c r="B64" s="477" t="s">
        <v>309</v>
      </c>
      <c r="C64" s="499">
        <v>2</v>
      </c>
      <c r="D64" s="500" t="s">
        <v>1472</v>
      </c>
      <c r="E64" s="500" t="s">
        <v>1206</v>
      </c>
      <c r="F64" s="223">
        <v>450</v>
      </c>
      <c r="G64" s="263"/>
      <c r="H64" s="225">
        <f>$H$41+$H$44+$H$45+$H$47+$H$48+$H$50+$H$51+$H$52+$H$54+$H$56+$H$59+$H$60+$H$62</f>
        <v>0</v>
      </c>
    </row>
    <row r="65" spans="1:9">
      <c r="A65" s="476"/>
      <c r="B65" s="501"/>
      <c r="C65" s="499"/>
      <c r="D65" s="502" t="s">
        <v>1426</v>
      </c>
      <c r="E65" s="500"/>
      <c r="F65" s="223"/>
      <c r="G65" s="263"/>
      <c r="H65" s="225">
        <f>$H$39+$H$64</f>
        <v>0</v>
      </c>
      <c r="I65" s="505">
        <f>$H$39+$H$64</f>
        <v>0</v>
      </c>
    </row>
    <row r="66" spans="1:9">
      <c r="D66" s="503"/>
    </row>
    <row r="68" spans="1:9">
      <c r="A68" s="504" t="s">
        <v>12</v>
      </c>
      <c r="D68"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2" manualBreakCount="2">
    <brk id="32" max="16383" man="1"/>
    <brk id="63" max="16383" man="1"/>
  </rowBreaks>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1"/>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1567</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1162</v>
      </c>
      <c r="E8" s="486"/>
      <c r="F8" s="234"/>
      <c r="G8" s="235"/>
      <c r="H8" s="236"/>
    </row>
    <row r="9" spans="1:8">
      <c r="B9" s="471">
        <v>1</v>
      </c>
      <c r="C9" s="472" t="s">
        <v>1163</v>
      </c>
      <c r="D9" s="473" t="s">
        <v>1164</v>
      </c>
      <c r="E9" s="473" t="s">
        <v>1165</v>
      </c>
      <c r="F9" s="213">
        <v>1</v>
      </c>
      <c r="H9" s="215">
        <f>F9*G9</f>
        <v>0</v>
      </c>
    </row>
    <row r="10" spans="1:8">
      <c r="A10" s="487" t="s">
        <v>1568</v>
      </c>
      <c r="B10" s="488"/>
      <c r="C10" s="489"/>
      <c r="D10" s="490"/>
      <c r="E10" s="490"/>
      <c r="F10" s="241"/>
      <c r="G10" s="242"/>
      <c r="H10" s="243"/>
    </row>
    <row r="11" spans="1:8">
      <c r="A11" s="491"/>
      <c r="B11" s="492">
        <v>2</v>
      </c>
      <c r="C11" s="493">
        <v>71</v>
      </c>
      <c r="D11" s="494" t="s">
        <v>1166</v>
      </c>
      <c r="E11" s="494" t="s">
        <v>1165</v>
      </c>
      <c r="F11" s="248">
        <v>1</v>
      </c>
      <c r="G11" s="249"/>
      <c r="H11" s="250">
        <f>F11*G11</f>
        <v>0</v>
      </c>
    </row>
    <row r="12" spans="1:8">
      <c r="B12" s="471">
        <v>3</v>
      </c>
      <c r="C12" s="472" t="s">
        <v>1167</v>
      </c>
      <c r="D12" s="473" t="s">
        <v>1168</v>
      </c>
      <c r="E12" s="473" t="s">
        <v>1169</v>
      </c>
      <c r="F12" s="251">
        <v>40</v>
      </c>
      <c r="G12" s="252"/>
      <c r="H12" s="253">
        <f>F12*G12</f>
        <v>0</v>
      </c>
    </row>
    <row r="13" spans="1:8">
      <c r="D13" s="473" t="s">
        <v>1170</v>
      </c>
    </row>
    <row r="14" spans="1:8">
      <c r="A14" s="495" t="s">
        <v>1171</v>
      </c>
      <c r="B14" s="496"/>
      <c r="C14" s="497"/>
      <c r="D14" s="498"/>
      <c r="E14" s="498"/>
      <c r="F14" s="258"/>
      <c r="G14" s="259"/>
      <c r="H14" s="260"/>
    </row>
    <row r="15" spans="1:8">
      <c r="B15" s="471">
        <v>4</v>
      </c>
      <c r="C15" s="472" t="s">
        <v>1172</v>
      </c>
      <c r="D15" s="473" t="s">
        <v>1173</v>
      </c>
      <c r="E15" s="473" t="s">
        <v>1165</v>
      </c>
      <c r="F15" s="213">
        <v>2</v>
      </c>
      <c r="H15" s="215">
        <f>F15*G15</f>
        <v>0</v>
      </c>
    </row>
    <row r="16" spans="1:8">
      <c r="D16" s="473" t="s">
        <v>1174</v>
      </c>
    </row>
    <row r="17" spans="1:8">
      <c r="A17" s="495" t="s">
        <v>1175</v>
      </c>
      <c r="B17" s="496"/>
      <c r="C17" s="497"/>
      <c r="D17" s="498"/>
      <c r="E17" s="498"/>
      <c r="F17" s="258"/>
      <c r="G17" s="259"/>
      <c r="H17" s="260"/>
    </row>
    <row r="18" spans="1:8">
      <c r="B18" s="471">
        <v>5</v>
      </c>
      <c r="C18" s="472" t="s">
        <v>1176</v>
      </c>
      <c r="D18" s="473" t="s">
        <v>1177</v>
      </c>
      <c r="E18" s="473" t="s">
        <v>1165</v>
      </c>
      <c r="F18" s="213">
        <v>4</v>
      </c>
      <c r="H18" s="215">
        <f>F18*G18</f>
        <v>0</v>
      </c>
    </row>
    <row r="19" spans="1:8">
      <c r="D19" s="473" t="s">
        <v>1178</v>
      </c>
    </row>
    <row r="20" spans="1:8">
      <c r="A20" s="495" t="s">
        <v>1179</v>
      </c>
      <c r="B20" s="496"/>
      <c r="C20" s="497"/>
      <c r="D20" s="498"/>
      <c r="E20" s="498"/>
      <c r="F20" s="258"/>
      <c r="G20" s="259"/>
      <c r="H20" s="260"/>
    </row>
    <row r="21" spans="1:8">
      <c r="B21" s="471">
        <v>6</v>
      </c>
      <c r="C21" s="472" t="s">
        <v>1180</v>
      </c>
      <c r="D21" s="473" t="s">
        <v>1181</v>
      </c>
      <c r="E21" s="473" t="s">
        <v>1165</v>
      </c>
      <c r="F21" s="213">
        <v>4</v>
      </c>
      <c r="H21" s="215">
        <f>F21*G21</f>
        <v>0</v>
      </c>
    </row>
    <row r="22" spans="1:8">
      <c r="A22" s="487"/>
      <c r="B22" s="488"/>
      <c r="C22" s="489"/>
      <c r="D22" s="490" t="s">
        <v>1182</v>
      </c>
      <c r="E22" s="490"/>
      <c r="F22" s="241"/>
      <c r="G22" s="242"/>
      <c r="H22" s="243"/>
    </row>
    <row r="23" spans="1:8">
      <c r="A23" s="491"/>
      <c r="B23" s="492">
        <v>7</v>
      </c>
      <c r="C23" s="493" t="s">
        <v>1183</v>
      </c>
      <c r="D23" s="494" t="s">
        <v>1184</v>
      </c>
      <c r="E23" s="494" t="s">
        <v>1165</v>
      </c>
      <c r="F23" s="248">
        <v>1</v>
      </c>
      <c r="G23" s="249"/>
      <c r="H23" s="250">
        <f>F23*G23</f>
        <v>0</v>
      </c>
    </row>
    <row r="24" spans="1:8">
      <c r="B24" s="471">
        <v>8</v>
      </c>
      <c r="C24" s="472" t="s">
        <v>1185</v>
      </c>
      <c r="D24" s="473" t="s">
        <v>1186</v>
      </c>
      <c r="E24" s="473" t="s">
        <v>1165</v>
      </c>
      <c r="F24" s="251">
        <v>2</v>
      </c>
      <c r="G24" s="252"/>
      <c r="H24" s="253">
        <f>F24*G24</f>
        <v>0</v>
      </c>
    </row>
    <row r="25" spans="1:8">
      <c r="A25" s="487"/>
      <c r="B25" s="488"/>
      <c r="C25" s="489"/>
      <c r="D25" s="490" t="s">
        <v>1187</v>
      </c>
      <c r="E25" s="490"/>
      <c r="F25" s="241"/>
      <c r="G25" s="242"/>
      <c r="H25" s="243"/>
    </row>
    <row r="26" spans="1:8">
      <c r="A26" s="506"/>
      <c r="B26" s="507">
        <v>9</v>
      </c>
      <c r="C26" s="508">
        <v>7329467</v>
      </c>
      <c r="D26" s="509" t="s">
        <v>1188</v>
      </c>
      <c r="E26" s="509" t="s">
        <v>1169</v>
      </c>
      <c r="F26" s="275">
        <v>1</v>
      </c>
      <c r="G26" s="276"/>
      <c r="H26" s="277">
        <f>F26*G26</f>
        <v>0</v>
      </c>
    </row>
    <row r="27" spans="1:8">
      <c r="A27" s="476"/>
      <c r="B27" s="477" t="s">
        <v>309</v>
      </c>
      <c r="C27" s="499">
        <v>1</v>
      </c>
      <c r="D27" s="500" t="s">
        <v>1162</v>
      </c>
      <c r="E27" s="500" t="s">
        <v>1165</v>
      </c>
      <c r="F27" s="223">
        <v>1</v>
      </c>
      <c r="G27" s="263"/>
      <c r="H27" s="225">
        <f>$H$9+$H$11+$H$12+$H$15+$H$18+$H$21+$H$23+$H$24+$H$26</f>
        <v>0</v>
      </c>
    </row>
    <row r="28" spans="1:8">
      <c r="A28" s="483"/>
      <c r="B28" s="484" t="s">
        <v>1161</v>
      </c>
      <c r="C28" s="485" t="s">
        <v>1189</v>
      </c>
      <c r="D28" s="486" t="s">
        <v>1190</v>
      </c>
      <c r="E28" s="486"/>
      <c r="F28" s="234"/>
      <c r="G28" s="235"/>
      <c r="H28" s="236"/>
    </row>
    <row r="29" spans="1:8">
      <c r="B29" s="471">
        <v>60</v>
      </c>
      <c r="C29" s="472">
        <v>279</v>
      </c>
      <c r="D29" s="473" t="s">
        <v>1191</v>
      </c>
      <c r="E29" s="473" t="s">
        <v>1165</v>
      </c>
      <c r="F29" s="213">
        <v>33</v>
      </c>
      <c r="H29" s="215">
        <f>F29*G29</f>
        <v>0</v>
      </c>
    </row>
    <row r="30" spans="1:8">
      <c r="A30" s="487" t="s">
        <v>1551</v>
      </c>
      <c r="B30" s="488"/>
      <c r="C30" s="489"/>
      <c r="D30" s="490"/>
      <c r="E30" s="490"/>
      <c r="F30" s="241"/>
      <c r="G30" s="242"/>
      <c r="H30" s="243"/>
    </row>
    <row r="31" spans="1:8">
      <c r="B31" s="471">
        <v>61</v>
      </c>
      <c r="C31" s="472" t="s">
        <v>1192</v>
      </c>
      <c r="D31" s="473" t="s">
        <v>1193</v>
      </c>
      <c r="E31" s="473" t="s">
        <v>1165</v>
      </c>
      <c r="F31" s="251">
        <v>33</v>
      </c>
      <c r="G31" s="252"/>
      <c r="H31" s="253">
        <f>F31*G31</f>
        <v>0</v>
      </c>
    </row>
    <row r="32" spans="1:8">
      <c r="A32" s="487"/>
      <c r="B32" s="488"/>
      <c r="C32" s="489"/>
      <c r="D32" s="490"/>
      <c r="E32" s="490"/>
      <c r="F32" s="241"/>
      <c r="G32" s="242"/>
      <c r="H32" s="243"/>
    </row>
    <row r="33" spans="1:8">
      <c r="B33" s="471">
        <v>62</v>
      </c>
      <c r="C33" s="472" t="s">
        <v>1194</v>
      </c>
      <c r="D33" s="473" t="s">
        <v>1195</v>
      </c>
      <c r="E33" s="473" t="s">
        <v>1165</v>
      </c>
      <c r="F33" s="251">
        <v>33</v>
      </c>
      <c r="G33" s="252"/>
      <c r="H33" s="253">
        <f>F33*G33</f>
        <v>0</v>
      </c>
    </row>
    <row r="34" spans="1:8">
      <c r="A34" s="487"/>
      <c r="B34" s="488"/>
      <c r="C34" s="489"/>
      <c r="D34" s="490" t="s">
        <v>1196</v>
      </c>
      <c r="E34" s="490"/>
      <c r="F34" s="241"/>
      <c r="G34" s="242"/>
      <c r="H34" s="243"/>
    </row>
    <row r="35" spans="1:8">
      <c r="A35" s="491"/>
      <c r="B35" s="492">
        <v>63</v>
      </c>
      <c r="C35" s="493">
        <v>5104265</v>
      </c>
      <c r="D35" s="494" t="s">
        <v>1197</v>
      </c>
      <c r="E35" s="494" t="s">
        <v>1165</v>
      </c>
      <c r="F35" s="248">
        <v>-33</v>
      </c>
      <c r="G35" s="249"/>
      <c r="H35" s="250">
        <f>F35*G35</f>
        <v>0</v>
      </c>
    </row>
    <row r="36" spans="1:8">
      <c r="A36" s="491"/>
      <c r="B36" s="492">
        <v>64</v>
      </c>
      <c r="C36" s="493">
        <v>5106249</v>
      </c>
      <c r="D36" s="494" t="s">
        <v>1198</v>
      </c>
      <c r="E36" s="494" t="s">
        <v>1165</v>
      </c>
      <c r="F36" s="248">
        <v>-33</v>
      </c>
      <c r="G36" s="249"/>
      <c r="H36" s="250">
        <f>F36*G36</f>
        <v>0</v>
      </c>
    </row>
    <row r="37" spans="1:8">
      <c r="A37" s="491"/>
      <c r="B37" s="492">
        <v>65</v>
      </c>
      <c r="C37" s="493" t="s">
        <v>1199</v>
      </c>
      <c r="D37" s="494" t="s">
        <v>1200</v>
      </c>
      <c r="E37" s="494" t="s">
        <v>1165</v>
      </c>
      <c r="F37" s="248">
        <v>33</v>
      </c>
      <c r="G37" s="249"/>
      <c r="H37" s="250">
        <f>F37*G37</f>
        <v>0</v>
      </c>
    </row>
    <row r="38" spans="1:8">
      <c r="B38" s="471">
        <v>66</v>
      </c>
      <c r="C38" s="472" t="s">
        <v>1201</v>
      </c>
      <c r="D38" s="473" t="s">
        <v>1202</v>
      </c>
      <c r="E38" s="473" t="s">
        <v>1165</v>
      </c>
      <c r="F38" s="251">
        <v>33</v>
      </c>
      <c r="G38" s="252"/>
      <c r="H38" s="253">
        <f>F38*G38</f>
        <v>0</v>
      </c>
    </row>
    <row r="39" spans="1:8">
      <c r="A39" s="487"/>
      <c r="B39" s="488"/>
      <c r="C39" s="489"/>
      <c r="D39" s="490" t="s">
        <v>1203</v>
      </c>
      <c r="E39" s="490"/>
      <c r="F39" s="241"/>
      <c r="G39" s="242"/>
      <c r="H39" s="243"/>
    </row>
    <row r="40" spans="1:8">
      <c r="B40" s="471">
        <v>67</v>
      </c>
      <c r="C40" s="472" t="s">
        <v>1204</v>
      </c>
      <c r="D40" s="473" t="s">
        <v>1205</v>
      </c>
      <c r="E40" s="473" t="s">
        <v>1206</v>
      </c>
      <c r="F40" s="251">
        <v>330</v>
      </c>
      <c r="G40" s="252"/>
      <c r="H40" s="253">
        <f>F40*G40</f>
        <v>0</v>
      </c>
    </row>
    <row r="41" spans="1:8">
      <c r="A41" s="470" t="s">
        <v>1207</v>
      </c>
    </row>
    <row r="42" spans="1:8">
      <c r="A42" s="495" t="s">
        <v>1208</v>
      </c>
      <c r="B42" s="496"/>
      <c r="C42" s="497"/>
      <c r="D42" s="498"/>
      <c r="E42" s="498"/>
      <c r="F42" s="258"/>
      <c r="G42" s="259"/>
      <c r="H42" s="260"/>
    </row>
    <row r="43" spans="1:8">
      <c r="B43" s="471">
        <v>68</v>
      </c>
      <c r="C43" s="472" t="s">
        <v>1209</v>
      </c>
      <c r="D43" s="473" t="s">
        <v>1210</v>
      </c>
      <c r="E43" s="473" t="s">
        <v>1165</v>
      </c>
      <c r="F43" s="213">
        <v>33</v>
      </c>
      <c r="H43" s="215">
        <f>F43*G43</f>
        <v>0</v>
      </c>
    </row>
    <row r="44" spans="1:8">
      <c r="A44" s="487"/>
      <c r="B44" s="488"/>
      <c r="C44" s="489"/>
      <c r="D44" s="490" t="s">
        <v>1211</v>
      </c>
      <c r="E44" s="490"/>
      <c r="F44" s="241"/>
      <c r="G44" s="242"/>
      <c r="H44" s="243"/>
    </row>
    <row r="45" spans="1:8">
      <c r="A45" s="491"/>
      <c r="B45" s="492">
        <v>69</v>
      </c>
      <c r="C45" s="493">
        <v>5537357</v>
      </c>
      <c r="D45" s="494" t="s">
        <v>1212</v>
      </c>
      <c r="E45" s="494" t="s">
        <v>1165</v>
      </c>
      <c r="F45" s="248">
        <v>33</v>
      </c>
      <c r="G45" s="249"/>
      <c r="H45" s="250">
        <f>F45*G45</f>
        <v>0</v>
      </c>
    </row>
    <row r="46" spans="1:8">
      <c r="B46" s="471">
        <v>70</v>
      </c>
      <c r="C46" s="472" t="s">
        <v>1213</v>
      </c>
      <c r="D46" s="473" t="s">
        <v>1214</v>
      </c>
      <c r="E46" s="473" t="s">
        <v>1169</v>
      </c>
      <c r="F46" s="251">
        <v>1237</v>
      </c>
      <c r="G46" s="252"/>
      <c r="H46" s="253">
        <f>F46*G46</f>
        <v>0</v>
      </c>
    </row>
    <row r="47" spans="1:8">
      <c r="D47" s="473" t="s">
        <v>1215</v>
      </c>
    </row>
    <row r="48" spans="1:8">
      <c r="A48" s="470" t="s">
        <v>1216</v>
      </c>
    </row>
    <row r="49" spans="1:8">
      <c r="A49" s="495" t="s">
        <v>1217</v>
      </c>
      <c r="B49" s="496"/>
      <c r="C49" s="497"/>
      <c r="D49" s="498"/>
      <c r="E49" s="498"/>
      <c r="F49" s="258"/>
      <c r="G49" s="259"/>
      <c r="H49" s="260"/>
    </row>
    <row r="50" spans="1:8">
      <c r="A50" s="491"/>
      <c r="B50" s="492">
        <v>71</v>
      </c>
      <c r="C50" s="493" t="s">
        <v>1218</v>
      </c>
      <c r="D50" s="494" t="s">
        <v>1219</v>
      </c>
      <c r="E50" s="494" t="s">
        <v>1165</v>
      </c>
      <c r="F50" s="248">
        <v>66</v>
      </c>
      <c r="G50" s="249"/>
      <c r="H50" s="250">
        <f>F50*G50</f>
        <v>0</v>
      </c>
    </row>
    <row r="51" spans="1:8">
      <c r="A51" s="491"/>
      <c r="B51" s="492">
        <v>72</v>
      </c>
      <c r="C51" s="493" t="s">
        <v>1220</v>
      </c>
      <c r="D51" s="494" t="s">
        <v>1221</v>
      </c>
      <c r="E51" s="494" t="s">
        <v>1165</v>
      </c>
      <c r="F51" s="248">
        <v>1</v>
      </c>
      <c r="G51" s="249"/>
      <c r="H51" s="250">
        <f>F51*G51</f>
        <v>0</v>
      </c>
    </row>
    <row r="52" spans="1:8">
      <c r="A52" s="491"/>
      <c r="B52" s="492">
        <v>73</v>
      </c>
      <c r="C52" s="493" t="s">
        <v>1222</v>
      </c>
      <c r="D52" s="494" t="s">
        <v>1223</v>
      </c>
      <c r="E52" s="494" t="s">
        <v>1165</v>
      </c>
      <c r="F52" s="248">
        <v>1</v>
      </c>
      <c r="G52" s="249"/>
      <c r="H52" s="250">
        <f>F52*G52</f>
        <v>0</v>
      </c>
    </row>
    <row r="53" spans="1:8">
      <c r="B53" s="471">
        <v>74</v>
      </c>
      <c r="C53" s="472" t="s">
        <v>1224</v>
      </c>
      <c r="D53" s="473" t="s">
        <v>1225</v>
      </c>
      <c r="E53" s="473" t="s">
        <v>1226</v>
      </c>
      <c r="F53" s="251">
        <v>14.5</v>
      </c>
      <c r="G53" s="252"/>
      <c r="H53" s="253">
        <f>F53*G53</f>
        <v>0</v>
      </c>
    </row>
    <row r="54" spans="1:8">
      <c r="A54" s="487"/>
      <c r="B54" s="488"/>
      <c r="C54" s="489"/>
      <c r="D54" s="490" t="s">
        <v>1227</v>
      </c>
      <c r="E54" s="490"/>
      <c r="F54" s="241"/>
      <c r="G54" s="242"/>
      <c r="H54" s="243"/>
    </row>
    <row r="55" spans="1:8">
      <c r="B55" s="471">
        <v>75</v>
      </c>
      <c r="C55" s="472" t="s">
        <v>1228</v>
      </c>
      <c r="D55" s="473" t="s">
        <v>1229</v>
      </c>
      <c r="E55" s="473" t="s">
        <v>1206</v>
      </c>
      <c r="F55" s="251">
        <v>33</v>
      </c>
      <c r="G55" s="252"/>
      <c r="H55" s="253">
        <f>F55*G55</f>
        <v>0</v>
      </c>
    </row>
    <row r="56" spans="1:8">
      <c r="A56" s="487"/>
      <c r="B56" s="488"/>
      <c r="C56" s="489"/>
      <c r="D56" s="490" t="s">
        <v>1230</v>
      </c>
      <c r="E56" s="490"/>
      <c r="F56" s="241"/>
      <c r="G56" s="242"/>
      <c r="H56" s="243"/>
    </row>
    <row r="57" spans="1:8">
      <c r="A57" s="506"/>
      <c r="B57" s="507">
        <v>76</v>
      </c>
      <c r="C57" s="508">
        <v>8810893</v>
      </c>
      <c r="D57" s="509" t="s">
        <v>1231</v>
      </c>
      <c r="E57" s="509" t="s">
        <v>1206</v>
      </c>
      <c r="F57" s="275">
        <v>33</v>
      </c>
      <c r="G57" s="276"/>
      <c r="H57" s="277">
        <f>F57*G57</f>
        <v>0</v>
      </c>
    </row>
    <row r="58" spans="1:8">
      <c r="A58" s="476"/>
      <c r="B58" s="477" t="s">
        <v>309</v>
      </c>
      <c r="C58" s="499" t="s">
        <v>1189</v>
      </c>
      <c r="D58" s="500" t="s">
        <v>1190</v>
      </c>
      <c r="E58" s="500" t="s">
        <v>1165</v>
      </c>
      <c r="F58" s="223">
        <v>33</v>
      </c>
      <c r="G58" s="263"/>
      <c r="H58" s="225">
        <f>$H$29+$H$31+$H$33+$H$35+$H$36+$H$37+$H$38+$H$40+$H$43+$H$45+$H$46+$H$50+$H$51+$H$52+$H$53+$H$55+$H$57</f>
        <v>0</v>
      </c>
    </row>
    <row r="59" spans="1:8">
      <c r="A59" s="483"/>
      <c r="B59" s="484" t="s">
        <v>1161</v>
      </c>
      <c r="C59" s="485">
        <v>2</v>
      </c>
      <c r="D59" s="486" t="s">
        <v>1232</v>
      </c>
      <c r="E59" s="486"/>
      <c r="F59" s="234"/>
      <c r="G59" s="235"/>
      <c r="H59" s="236"/>
    </row>
    <row r="60" spans="1:8">
      <c r="B60" s="471">
        <v>10</v>
      </c>
      <c r="C60" s="472" t="s">
        <v>1233</v>
      </c>
      <c r="D60" s="473" t="s">
        <v>1234</v>
      </c>
      <c r="E60" s="473" t="s">
        <v>1206</v>
      </c>
      <c r="F60" s="213">
        <v>53</v>
      </c>
      <c r="H60" s="215">
        <f>F60*G60</f>
        <v>0</v>
      </c>
    </row>
    <row r="61" spans="1:8">
      <c r="D61" s="473" t="s">
        <v>1235</v>
      </c>
    </row>
    <row r="62" spans="1:8">
      <c r="A62" s="470" t="s">
        <v>1299</v>
      </c>
    </row>
    <row r="63" spans="1:8">
      <c r="A63" s="495" t="s">
        <v>1236</v>
      </c>
      <c r="B63" s="496"/>
      <c r="C63" s="497"/>
      <c r="D63" s="498"/>
      <c r="E63" s="498"/>
      <c r="F63" s="258"/>
      <c r="G63" s="259"/>
      <c r="H63" s="260"/>
    </row>
    <row r="64" spans="1:8">
      <c r="A64" s="491"/>
      <c r="B64" s="492">
        <v>11</v>
      </c>
      <c r="C64" s="493" t="s">
        <v>1237</v>
      </c>
      <c r="D64" s="494" t="s">
        <v>1238</v>
      </c>
      <c r="E64" s="494" t="s">
        <v>1165</v>
      </c>
      <c r="F64" s="248">
        <v>2</v>
      </c>
      <c r="G64" s="249"/>
      <c r="H64" s="250">
        <f>F64*G64</f>
        <v>0</v>
      </c>
    </row>
    <row r="65" spans="1:8">
      <c r="A65" s="506"/>
      <c r="B65" s="507">
        <v>12</v>
      </c>
      <c r="C65" s="508" t="s">
        <v>1239</v>
      </c>
      <c r="D65" s="509" t="s">
        <v>1240</v>
      </c>
      <c r="E65" s="509" t="s">
        <v>1241</v>
      </c>
      <c r="F65" s="275">
        <v>18</v>
      </c>
      <c r="G65" s="276"/>
      <c r="H65" s="277">
        <f>F65*G65</f>
        <v>0</v>
      </c>
    </row>
    <row r="66" spans="1:8">
      <c r="A66" s="476"/>
      <c r="B66" s="477" t="s">
        <v>309</v>
      </c>
      <c r="C66" s="499">
        <v>2</v>
      </c>
      <c r="D66" s="500" t="s">
        <v>1232</v>
      </c>
      <c r="E66" s="500" t="s">
        <v>1206</v>
      </c>
      <c r="F66" s="223">
        <v>53</v>
      </c>
      <c r="G66" s="263"/>
      <c r="H66" s="225">
        <f>$H$60+$H$64+$H$65</f>
        <v>0</v>
      </c>
    </row>
    <row r="67" spans="1:8">
      <c r="A67" s="483"/>
      <c r="B67" s="484" t="s">
        <v>1161</v>
      </c>
      <c r="C67" s="485">
        <v>3</v>
      </c>
      <c r="D67" s="486" t="s">
        <v>1242</v>
      </c>
      <c r="E67" s="486"/>
      <c r="F67" s="234"/>
      <c r="G67" s="235"/>
      <c r="H67" s="236"/>
    </row>
    <row r="68" spans="1:8">
      <c r="B68" s="471">
        <v>25</v>
      </c>
      <c r="C68" s="472" t="s">
        <v>1192</v>
      </c>
      <c r="D68" s="473" t="s">
        <v>1193</v>
      </c>
      <c r="E68" s="473" t="s">
        <v>1165</v>
      </c>
      <c r="F68" s="213">
        <v>2</v>
      </c>
      <c r="H68" s="215">
        <f>F68*G68</f>
        <v>0</v>
      </c>
    </row>
    <row r="70" spans="1:8">
      <c r="A70" s="495" t="s">
        <v>1243</v>
      </c>
      <c r="B70" s="496"/>
      <c r="C70" s="497"/>
      <c r="D70" s="498"/>
      <c r="E70" s="498"/>
      <c r="F70" s="258"/>
      <c r="G70" s="259"/>
      <c r="H70" s="260"/>
    </row>
    <row r="71" spans="1:8">
      <c r="B71" s="471">
        <v>26</v>
      </c>
      <c r="C71" s="472" t="s">
        <v>1194</v>
      </c>
      <c r="D71" s="473" t="s">
        <v>1195</v>
      </c>
      <c r="E71" s="473" t="s">
        <v>1165</v>
      </c>
      <c r="F71" s="213">
        <v>8</v>
      </c>
      <c r="H71" s="215">
        <f>F71*G71</f>
        <v>0</v>
      </c>
    </row>
    <row r="72" spans="1:8">
      <c r="A72" s="487"/>
      <c r="B72" s="488"/>
      <c r="C72" s="489"/>
      <c r="D72" s="490" t="s">
        <v>1196</v>
      </c>
      <c r="E72" s="490"/>
      <c r="F72" s="241"/>
      <c r="G72" s="242"/>
      <c r="H72" s="243"/>
    </row>
    <row r="73" spans="1:8">
      <c r="A73" s="491"/>
      <c r="B73" s="492">
        <v>27</v>
      </c>
      <c r="C73" s="493">
        <v>503</v>
      </c>
      <c r="D73" s="494" t="s">
        <v>1244</v>
      </c>
      <c r="E73" s="494" t="s">
        <v>1165</v>
      </c>
      <c r="F73" s="248">
        <v>8</v>
      </c>
      <c r="G73" s="249"/>
      <c r="H73" s="250">
        <f>F73*G73</f>
        <v>0</v>
      </c>
    </row>
    <row r="74" spans="1:8">
      <c r="B74" s="471">
        <v>28</v>
      </c>
      <c r="C74" s="472" t="s">
        <v>1201</v>
      </c>
      <c r="D74" s="473" t="s">
        <v>1202</v>
      </c>
      <c r="E74" s="473" t="s">
        <v>1165</v>
      </c>
      <c r="F74" s="251">
        <v>8</v>
      </c>
      <c r="G74" s="252"/>
      <c r="H74" s="253">
        <f>F74*G74</f>
        <v>0</v>
      </c>
    </row>
    <row r="75" spans="1:8">
      <c r="A75" s="487"/>
      <c r="B75" s="488"/>
      <c r="C75" s="489"/>
      <c r="D75" s="490" t="s">
        <v>1203</v>
      </c>
      <c r="E75" s="490"/>
      <c r="F75" s="241"/>
      <c r="G75" s="242"/>
      <c r="H75" s="243"/>
    </row>
    <row r="76" spans="1:8">
      <c r="B76" s="471">
        <v>29</v>
      </c>
      <c r="C76" s="472" t="s">
        <v>1204</v>
      </c>
      <c r="D76" s="473" t="s">
        <v>1245</v>
      </c>
      <c r="E76" s="473" t="s">
        <v>1206</v>
      </c>
      <c r="F76" s="251">
        <v>168</v>
      </c>
      <c r="G76" s="252"/>
      <c r="H76" s="253">
        <f>F76*G76</f>
        <v>0</v>
      </c>
    </row>
    <row r="77" spans="1:8">
      <c r="D77" s="473" t="s">
        <v>1246</v>
      </c>
    </row>
    <row r="78" spans="1:8">
      <c r="A78" s="495" t="s">
        <v>1247</v>
      </c>
      <c r="B78" s="496"/>
      <c r="C78" s="497"/>
      <c r="D78" s="498"/>
      <c r="E78" s="498"/>
      <c r="F78" s="258"/>
      <c r="G78" s="259"/>
      <c r="H78" s="260"/>
    </row>
    <row r="79" spans="1:8">
      <c r="B79" s="471">
        <v>30</v>
      </c>
      <c r="C79" s="472" t="s">
        <v>1248</v>
      </c>
      <c r="D79" s="473" t="s">
        <v>1249</v>
      </c>
      <c r="E79" s="473" t="s">
        <v>1165</v>
      </c>
      <c r="F79" s="213">
        <v>2</v>
      </c>
      <c r="H79" s="215">
        <f>F79*G79</f>
        <v>0</v>
      </c>
    </row>
    <row r="80" spans="1:8">
      <c r="A80" s="487"/>
      <c r="B80" s="488"/>
      <c r="C80" s="489"/>
      <c r="D80" s="490" t="s">
        <v>1250</v>
      </c>
      <c r="E80" s="490"/>
      <c r="F80" s="241"/>
      <c r="G80" s="242"/>
      <c r="H80" s="243"/>
    </row>
    <row r="81" spans="1:8">
      <c r="A81" s="491"/>
      <c r="B81" s="492">
        <v>31</v>
      </c>
      <c r="C81" s="493">
        <v>49</v>
      </c>
      <c r="D81" s="494" t="s">
        <v>1251</v>
      </c>
      <c r="E81" s="494" t="s">
        <v>1165</v>
      </c>
      <c r="F81" s="248">
        <v>2</v>
      </c>
      <c r="G81" s="249"/>
      <c r="H81" s="250">
        <f>F81*G81</f>
        <v>0</v>
      </c>
    </row>
    <row r="82" spans="1:8">
      <c r="B82" s="471">
        <v>32</v>
      </c>
      <c r="C82" s="472" t="s">
        <v>1213</v>
      </c>
      <c r="D82" s="473" t="s">
        <v>1214</v>
      </c>
      <c r="E82" s="473" t="s">
        <v>1169</v>
      </c>
      <c r="F82" s="251">
        <v>2.5</v>
      </c>
      <c r="G82" s="252"/>
      <c r="H82" s="253">
        <f>F82*G82</f>
        <v>0</v>
      </c>
    </row>
    <row r="83" spans="1:8">
      <c r="D83" s="473" t="s">
        <v>1215</v>
      </c>
    </row>
    <row r="84" spans="1:8">
      <c r="A84" s="495" t="s">
        <v>1217</v>
      </c>
      <c r="B84" s="496"/>
      <c r="C84" s="497"/>
      <c r="D84" s="498"/>
      <c r="E84" s="498"/>
      <c r="F84" s="258"/>
      <c r="G84" s="259"/>
      <c r="H84" s="260"/>
    </row>
    <row r="85" spans="1:8">
      <c r="A85" s="491"/>
      <c r="B85" s="492">
        <v>33</v>
      </c>
      <c r="C85" s="493" t="s">
        <v>1218</v>
      </c>
      <c r="D85" s="494" t="s">
        <v>1252</v>
      </c>
      <c r="E85" s="494" t="s">
        <v>1165</v>
      </c>
      <c r="F85" s="248">
        <v>16</v>
      </c>
      <c r="G85" s="249"/>
      <c r="H85" s="250">
        <f>F85*G85</f>
        <v>0</v>
      </c>
    </row>
    <row r="86" spans="1:8">
      <c r="A86" s="491"/>
      <c r="B86" s="492">
        <v>34</v>
      </c>
      <c r="C86" s="493" t="s">
        <v>1220</v>
      </c>
      <c r="D86" s="494" t="s">
        <v>1253</v>
      </c>
      <c r="E86" s="494" t="s">
        <v>1165</v>
      </c>
      <c r="F86" s="248">
        <v>1</v>
      </c>
      <c r="G86" s="249"/>
      <c r="H86" s="250">
        <f>F86*G86</f>
        <v>0</v>
      </c>
    </row>
    <row r="87" spans="1:8">
      <c r="A87" s="491"/>
      <c r="B87" s="492">
        <v>35</v>
      </c>
      <c r="C87" s="493" t="s">
        <v>1222</v>
      </c>
      <c r="D87" s="494" t="s">
        <v>1254</v>
      </c>
      <c r="E87" s="494" t="s">
        <v>1165</v>
      </c>
      <c r="F87" s="248">
        <v>1</v>
      </c>
      <c r="G87" s="249"/>
      <c r="H87" s="250">
        <f>F87*G87</f>
        <v>0</v>
      </c>
    </row>
    <row r="88" spans="1:8">
      <c r="B88" s="471">
        <v>36</v>
      </c>
      <c r="C88" s="472" t="s">
        <v>1224</v>
      </c>
      <c r="D88" s="473" t="s">
        <v>1225</v>
      </c>
      <c r="E88" s="473" t="s">
        <v>1226</v>
      </c>
      <c r="F88" s="251">
        <v>0.5</v>
      </c>
      <c r="G88" s="252"/>
      <c r="H88" s="253">
        <f>F88*G88</f>
        <v>0</v>
      </c>
    </row>
    <row r="89" spans="1:8">
      <c r="A89" s="487"/>
      <c r="B89" s="488"/>
      <c r="C89" s="489"/>
      <c r="D89" s="490" t="s">
        <v>1227</v>
      </c>
      <c r="E89" s="490"/>
      <c r="F89" s="241"/>
      <c r="G89" s="242"/>
      <c r="H89" s="243"/>
    </row>
    <row r="90" spans="1:8">
      <c r="B90" s="471">
        <v>37</v>
      </c>
      <c r="C90" s="472" t="s">
        <v>1228</v>
      </c>
      <c r="D90" s="473" t="s">
        <v>1229</v>
      </c>
      <c r="E90" s="473" t="s">
        <v>1206</v>
      </c>
      <c r="F90" s="251">
        <v>50</v>
      </c>
      <c r="G90" s="252"/>
      <c r="H90" s="253">
        <f>F90*G90</f>
        <v>0</v>
      </c>
    </row>
    <row r="91" spans="1:8">
      <c r="A91" s="487"/>
      <c r="B91" s="488"/>
      <c r="C91" s="489"/>
      <c r="D91" s="490" t="s">
        <v>1230</v>
      </c>
      <c r="E91" s="490"/>
      <c r="F91" s="241"/>
      <c r="G91" s="242"/>
      <c r="H91" s="243"/>
    </row>
    <row r="92" spans="1:8">
      <c r="A92" s="506"/>
      <c r="B92" s="507">
        <v>38</v>
      </c>
      <c r="C92" s="508">
        <v>8810893</v>
      </c>
      <c r="D92" s="509" t="s">
        <v>1231</v>
      </c>
      <c r="E92" s="509" t="s">
        <v>1206</v>
      </c>
      <c r="F92" s="275">
        <v>50</v>
      </c>
      <c r="G92" s="276"/>
      <c r="H92" s="277">
        <f>F92*G92</f>
        <v>0</v>
      </c>
    </row>
    <row r="93" spans="1:8">
      <c r="A93" s="476"/>
      <c r="B93" s="477" t="s">
        <v>309</v>
      </c>
      <c r="C93" s="499">
        <v>3</v>
      </c>
      <c r="D93" s="500" t="s">
        <v>1242</v>
      </c>
      <c r="E93" s="500" t="s">
        <v>1165</v>
      </c>
      <c r="F93" s="223">
        <v>2</v>
      </c>
      <c r="G93" s="263"/>
      <c r="H93" s="225">
        <f>$H$68+$H$71+$H$73+$H$74+$H$76+$H$79+$H$81+$H$82+$H$85+$H$86+$H$87+$H$88+$H$90+$H$92</f>
        <v>0</v>
      </c>
    </row>
    <row r="94" spans="1:8">
      <c r="A94" s="483"/>
      <c r="B94" s="484" t="s">
        <v>1161</v>
      </c>
      <c r="C94" s="485" t="s">
        <v>1255</v>
      </c>
      <c r="D94" s="486" t="s">
        <v>1256</v>
      </c>
      <c r="E94" s="486"/>
      <c r="F94" s="234"/>
      <c r="G94" s="235"/>
      <c r="H94" s="236"/>
    </row>
    <row r="95" spans="1:8">
      <c r="B95" s="471">
        <v>77</v>
      </c>
      <c r="C95" s="472" t="s">
        <v>1257</v>
      </c>
      <c r="D95" s="473" t="s">
        <v>1258</v>
      </c>
      <c r="E95" s="473" t="s">
        <v>1259</v>
      </c>
      <c r="F95" s="213">
        <v>33</v>
      </c>
      <c r="H95" s="215">
        <f>F95*G95</f>
        <v>0</v>
      </c>
    </row>
    <row r="96" spans="1:8">
      <c r="D96" s="473" t="s">
        <v>1260</v>
      </c>
    </row>
    <row r="97" spans="1:8">
      <c r="A97" s="487" t="s">
        <v>1556</v>
      </c>
      <c r="B97" s="488"/>
      <c r="C97" s="489"/>
      <c r="D97" s="490"/>
      <c r="E97" s="490"/>
      <c r="F97" s="241"/>
      <c r="G97" s="242"/>
      <c r="H97" s="243"/>
    </row>
    <row r="98" spans="1:8">
      <c r="A98" s="491"/>
      <c r="B98" s="492">
        <v>78</v>
      </c>
      <c r="C98" s="493" t="s">
        <v>1262</v>
      </c>
      <c r="D98" s="494" t="s">
        <v>1263</v>
      </c>
      <c r="E98" s="494" t="s">
        <v>1259</v>
      </c>
      <c r="F98" s="248">
        <v>2.64</v>
      </c>
      <c r="G98" s="249"/>
      <c r="H98" s="250">
        <f>F98*G98</f>
        <v>0</v>
      </c>
    </row>
    <row r="99" spans="1:8">
      <c r="A99" s="491"/>
      <c r="B99" s="492">
        <v>79</v>
      </c>
      <c r="C99" s="493" t="s">
        <v>1264</v>
      </c>
      <c r="D99" s="494" t="s">
        <v>1265</v>
      </c>
      <c r="E99" s="494" t="s">
        <v>1259</v>
      </c>
      <c r="F99" s="248">
        <v>3.3</v>
      </c>
      <c r="G99" s="249"/>
      <c r="H99" s="250">
        <f>F99*G99</f>
        <v>0</v>
      </c>
    </row>
    <row r="100" spans="1:8">
      <c r="A100" s="491"/>
      <c r="B100" s="492">
        <v>80</v>
      </c>
      <c r="C100" s="493">
        <v>2100881</v>
      </c>
      <c r="D100" s="494" t="s">
        <v>1266</v>
      </c>
      <c r="E100" s="494" t="s">
        <v>1259</v>
      </c>
      <c r="F100" s="248">
        <v>3.5</v>
      </c>
      <c r="G100" s="249"/>
      <c r="H100" s="250">
        <f>F100*G100</f>
        <v>0</v>
      </c>
    </row>
    <row r="101" spans="1:8">
      <c r="B101" s="471">
        <v>81</v>
      </c>
      <c r="C101" s="472" t="s">
        <v>1267</v>
      </c>
      <c r="D101" s="473" t="s">
        <v>1268</v>
      </c>
      <c r="E101" s="473" t="s">
        <v>1226</v>
      </c>
      <c r="F101" s="251">
        <v>8.75</v>
      </c>
      <c r="G101" s="252"/>
      <c r="H101" s="253">
        <f>F101*G101</f>
        <v>0</v>
      </c>
    </row>
    <row r="102" spans="1:8">
      <c r="A102" s="487"/>
      <c r="B102" s="488"/>
      <c r="C102" s="489"/>
      <c r="D102" s="490" t="s">
        <v>1269</v>
      </c>
      <c r="E102" s="490"/>
      <c r="F102" s="241"/>
      <c r="G102" s="242"/>
      <c r="H102" s="243"/>
    </row>
    <row r="103" spans="1:8">
      <c r="B103" s="471">
        <v>82</v>
      </c>
      <c r="C103" s="472" t="s">
        <v>1270</v>
      </c>
      <c r="D103" s="473" t="s">
        <v>1271</v>
      </c>
      <c r="E103" s="473" t="s">
        <v>1259</v>
      </c>
      <c r="F103" s="251">
        <v>13.2</v>
      </c>
      <c r="G103" s="252"/>
      <c r="H103" s="253">
        <f>F103*G103</f>
        <v>0</v>
      </c>
    </row>
    <row r="104" spans="1:8">
      <c r="A104" s="487"/>
      <c r="B104" s="488"/>
      <c r="C104" s="489"/>
      <c r="D104" s="490" t="s">
        <v>1272</v>
      </c>
      <c r="E104" s="490"/>
      <c r="F104" s="241"/>
      <c r="G104" s="242"/>
      <c r="H104" s="243"/>
    </row>
    <row r="105" spans="1:8">
      <c r="B105" s="471">
        <v>83</v>
      </c>
      <c r="C105" s="472" t="s">
        <v>1273</v>
      </c>
      <c r="D105" s="473" t="s">
        <v>1274</v>
      </c>
      <c r="E105" s="473" t="s">
        <v>1275</v>
      </c>
      <c r="F105" s="251">
        <v>0.13200000000000001</v>
      </c>
      <c r="G105" s="252"/>
      <c r="H105" s="253">
        <f>F105*G105</f>
        <v>0</v>
      </c>
    </row>
    <row r="106" spans="1:8">
      <c r="A106" s="487"/>
      <c r="B106" s="488"/>
      <c r="C106" s="489"/>
      <c r="D106" s="490" t="s">
        <v>1276</v>
      </c>
      <c r="E106" s="490"/>
      <c r="F106" s="241"/>
      <c r="G106" s="242"/>
      <c r="H106" s="243"/>
    </row>
    <row r="107" spans="1:8">
      <c r="B107" s="471">
        <v>84</v>
      </c>
      <c r="C107" s="472" t="s">
        <v>1277</v>
      </c>
      <c r="D107" s="473" t="s">
        <v>1278</v>
      </c>
      <c r="E107" s="473" t="s">
        <v>1226</v>
      </c>
      <c r="F107" s="251">
        <v>35.700000000000003</v>
      </c>
      <c r="G107" s="252"/>
      <c r="H107" s="253">
        <f>F107*G107</f>
        <v>0</v>
      </c>
    </row>
    <row r="108" spans="1:8">
      <c r="D108" s="473" t="s">
        <v>1279</v>
      </c>
    </row>
    <row r="109" spans="1:8">
      <c r="A109" s="487" t="s">
        <v>1280</v>
      </c>
      <c r="B109" s="488"/>
      <c r="C109" s="489"/>
      <c r="D109" s="490"/>
      <c r="E109" s="490"/>
      <c r="F109" s="241"/>
      <c r="G109" s="242"/>
      <c r="H109" s="243"/>
    </row>
    <row r="110" spans="1:8">
      <c r="B110" s="471">
        <v>85</v>
      </c>
      <c r="C110" s="472" t="s">
        <v>1281</v>
      </c>
      <c r="D110" s="473" t="s">
        <v>1225</v>
      </c>
      <c r="E110" s="473" t="s">
        <v>1226</v>
      </c>
      <c r="F110" s="251">
        <v>35.700000000000003</v>
      </c>
      <c r="G110" s="252"/>
      <c r="H110" s="253">
        <f>F110*G110</f>
        <v>0</v>
      </c>
    </row>
    <row r="111" spans="1:8">
      <c r="A111" s="487"/>
      <c r="B111" s="488"/>
      <c r="C111" s="489"/>
      <c r="D111" s="490" t="s">
        <v>1282</v>
      </c>
      <c r="E111" s="490"/>
      <c r="F111" s="241"/>
      <c r="G111" s="242"/>
      <c r="H111" s="243"/>
    </row>
    <row r="112" spans="1:8">
      <c r="B112" s="471">
        <v>86</v>
      </c>
      <c r="C112" s="472" t="s">
        <v>1283</v>
      </c>
      <c r="D112" s="473" t="s">
        <v>1284</v>
      </c>
      <c r="E112" s="473" t="s">
        <v>1169</v>
      </c>
      <c r="F112" s="251">
        <v>660</v>
      </c>
      <c r="G112" s="252"/>
      <c r="H112" s="253">
        <f>F112*G112</f>
        <v>0</v>
      </c>
    </row>
    <row r="113" spans="1:8">
      <c r="A113" s="487"/>
      <c r="B113" s="488"/>
      <c r="C113" s="489"/>
      <c r="D113" s="490" t="s">
        <v>1285</v>
      </c>
      <c r="E113" s="490"/>
      <c r="F113" s="241"/>
      <c r="G113" s="242"/>
      <c r="H113" s="243"/>
    </row>
    <row r="114" spans="1:8">
      <c r="B114" s="471">
        <v>87</v>
      </c>
      <c r="C114" s="472" t="s">
        <v>1286</v>
      </c>
      <c r="D114" s="473" t="s">
        <v>1287</v>
      </c>
      <c r="E114" s="473" t="s">
        <v>1169</v>
      </c>
      <c r="F114" s="251">
        <v>660</v>
      </c>
      <c r="G114" s="252"/>
      <c r="H114" s="253">
        <f>F114*G114</f>
        <v>0</v>
      </c>
    </row>
    <row r="115" spans="1:8">
      <c r="A115" s="487"/>
      <c r="B115" s="488"/>
      <c r="C115" s="489"/>
      <c r="D115" s="490" t="s">
        <v>1288</v>
      </c>
      <c r="E115" s="490"/>
      <c r="F115" s="241"/>
      <c r="G115" s="242"/>
      <c r="H115" s="243"/>
    </row>
    <row r="116" spans="1:8">
      <c r="A116" s="491"/>
      <c r="B116" s="492">
        <v>88</v>
      </c>
      <c r="C116" s="493" t="s">
        <v>1289</v>
      </c>
      <c r="D116" s="494" t="s">
        <v>1290</v>
      </c>
      <c r="E116" s="494" t="s">
        <v>1259</v>
      </c>
      <c r="F116" s="248">
        <v>19.8</v>
      </c>
      <c r="G116" s="249"/>
      <c r="H116" s="250">
        <f>F116*G116</f>
        <v>0</v>
      </c>
    </row>
    <row r="117" spans="1:8">
      <c r="A117" s="491"/>
      <c r="B117" s="492">
        <v>89</v>
      </c>
      <c r="C117" s="493">
        <v>2100912</v>
      </c>
      <c r="D117" s="494" t="s">
        <v>1291</v>
      </c>
      <c r="E117" s="494" t="s">
        <v>1259</v>
      </c>
      <c r="F117" s="248">
        <v>20.8</v>
      </c>
      <c r="G117" s="249"/>
      <c r="H117" s="250">
        <f>F117*G117</f>
        <v>0</v>
      </c>
    </row>
    <row r="118" spans="1:8">
      <c r="A118" s="491"/>
      <c r="B118" s="492">
        <v>90</v>
      </c>
      <c r="C118" s="493" t="s">
        <v>1292</v>
      </c>
      <c r="D118" s="494" t="s">
        <v>1293</v>
      </c>
      <c r="E118" s="494" t="s">
        <v>1259</v>
      </c>
      <c r="F118" s="248">
        <v>3.3</v>
      </c>
      <c r="G118" s="249"/>
      <c r="H118" s="250">
        <f>F118*G118</f>
        <v>0</v>
      </c>
    </row>
    <row r="119" spans="1:8">
      <c r="A119" s="491"/>
      <c r="B119" s="492">
        <v>91</v>
      </c>
      <c r="C119" s="493">
        <v>2100934</v>
      </c>
      <c r="D119" s="494" t="s">
        <v>1294</v>
      </c>
      <c r="E119" s="494" t="s">
        <v>1259</v>
      </c>
      <c r="F119" s="248">
        <v>3.5</v>
      </c>
      <c r="G119" s="249"/>
      <c r="H119" s="250">
        <f>F119*G119</f>
        <v>0</v>
      </c>
    </row>
    <row r="120" spans="1:8">
      <c r="B120" s="471">
        <v>92</v>
      </c>
      <c r="C120" s="472" t="s">
        <v>1267</v>
      </c>
      <c r="D120" s="473" t="s">
        <v>1268</v>
      </c>
      <c r="E120" s="473" t="s">
        <v>1226</v>
      </c>
      <c r="F120" s="251">
        <v>60.75</v>
      </c>
      <c r="G120" s="252"/>
      <c r="H120" s="253">
        <f>F120*G120</f>
        <v>0</v>
      </c>
    </row>
    <row r="121" spans="1:8">
      <c r="A121" s="487"/>
      <c r="B121" s="488"/>
      <c r="C121" s="489"/>
      <c r="D121" s="490" t="s">
        <v>1269</v>
      </c>
      <c r="E121" s="490"/>
      <c r="F121" s="241"/>
      <c r="G121" s="242"/>
      <c r="H121" s="243"/>
    </row>
    <row r="122" spans="1:8">
      <c r="B122" s="471">
        <v>93</v>
      </c>
      <c r="C122" s="472" t="s">
        <v>1224</v>
      </c>
      <c r="D122" s="473" t="s">
        <v>1225</v>
      </c>
      <c r="E122" s="473" t="s">
        <v>1226</v>
      </c>
      <c r="F122" s="251">
        <v>4.4000000000000004</v>
      </c>
      <c r="G122" s="252"/>
      <c r="H122" s="253">
        <f>F122*G122</f>
        <v>0</v>
      </c>
    </row>
    <row r="123" spans="1:8">
      <c r="D123" s="473" t="s">
        <v>1227</v>
      </c>
    </row>
    <row r="124" spans="1:8">
      <c r="A124" s="470" t="s">
        <v>1295</v>
      </c>
      <c r="F124" s="251"/>
      <c r="G124" s="252"/>
      <c r="H124" s="253"/>
    </row>
    <row r="125" spans="1:8">
      <c r="A125" s="476"/>
      <c r="B125" s="477" t="s">
        <v>309</v>
      </c>
      <c r="C125" s="499" t="s">
        <v>1255</v>
      </c>
      <c r="D125" s="500" t="s">
        <v>1256</v>
      </c>
      <c r="E125" s="500" t="s">
        <v>1259</v>
      </c>
      <c r="F125" s="223">
        <v>33</v>
      </c>
      <c r="G125" s="263"/>
      <c r="H125" s="225">
        <f>$H$95+$H$98+$H$99+$H$100+$H$101+$H$103+$H$105+$H$107+$H$110+$H$112+$H$114+$H$116+$H$117+$H$118+$H$119+$H$120+$H$122</f>
        <v>0</v>
      </c>
    </row>
    <row r="126" spans="1:8">
      <c r="A126" s="483"/>
      <c r="B126" s="484" t="s">
        <v>1161</v>
      </c>
      <c r="C126" s="485">
        <v>8</v>
      </c>
      <c r="D126" s="486" t="s">
        <v>1296</v>
      </c>
      <c r="E126" s="486"/>
      <c r="F126" s="234"/>
      <c r="G126" s="235"/>
      <c r="H126" s="236"/>
    </row>
    <row r="127" spans="1:8">
      <c r="B127" s="471">
        <v>13</v>
      </c>
      <c r="C127" s="472" t="s">
        <v>1297</v>
      </c>
      <c r="D127" s="473" t="s">
        <v>1258</v>
      </c>
      <c r="E127" s="473" t="s">
        <v>1259</v>
      </c>
      <c r="F127" s="213">
        <v>307.44</v>
      </c>
      <c r="H127" s="215">
        <f>F127*G127</f>
        <v>0</v>
      </c>
    </row>
    <row r="128" spans="1:8">
      <c r="D128" s="473" t="s">
        <v>1298</v>
      </c>
    </row>
    <row r="129" spans="1:8">
      <c r="A129" s="487"/>
      <c r="B129" s="488"/>
      <c r="C129" s="489"/>
      <c r="D129" s="490"/>
      <c r="E129" s="490"/>
      <c r="F129" s="241"/>
      <c r="G129" s="242"/>
      <c r="H129" s="243"/>
    </row>
    <row r="130" spans="1:8">
      <c r="A130" s="491"/>
      <c r="B130" s="492">
        <v>14</v>
      </c>
      <c r="C130" s="493" t="s">
        <v>1300</v>
      </c>
      <c r="D130" s="494" t="s">
        <v>1301</v>
      </c>
      <c r="E130" s="494" t="s">
        <v>1206</v>
      </c>
      <c r="F130" s="248">
        <v>1281</v>
      </c>
      <c r="G130" s="249"/>
      <c r="H130" s="250">
        <f>F130*G130</f>
        <v>0</v>
      </c>
    </row>
    <row r="131" spans="1:8">
      <c r="B131" s="471">
        <v>15</v>
      </c>
      <c r="C131" s="472" t="s">
        <v>1270</v>
      </c>
      <c r="D131" s="473" t="s">
        <v>1271</v>
      </c>
      <c r="E131" s="473" t="s">
        <v>1259</v>
      </c>
      <c r="F131" s="251">
        <v>115.3</v>
      </c>
      <c r="G131" s="252"/>
      <c r="H131" s="253">
        <f>F131*G131</f>
        <v>0</v>
      </c>
    </row>
    <row r="132" spans="1:8">
      <c r="D132" s="473" t="s">
        <v>1272</v>
      </c>
    </row>
    <row r="133" spans="1:8">
      <c r="A133" s="487" t="s">
        <v>1302</v>
      </c>
      <c r="B133" s="488"/>
      <c r="C133" s="489"/>
      <c r="D133" s="490"/>
      <c r="E133" s="490"/>
      <c r="F133" s="241"/>
      <c r="G133" s="242"/>
      <c r="H133" s="243"/>
    </row>
    <row r="134" spans="1:8">
      <c r="A134" s="491"/>
      <c r="B134" s="492">
        <v>16</v>
      </c>
      <c r="C134" s="493">
        <v>2200379</v>
      </c>
      <c r="D134" s="494" t="s">
        <v>1303</v>
      </c>
      <c r="E134" s="494" t="s">
        <v>1259</v>
      </c>
      <c r="F134" s="248">
        <v>115.3</v>
      </c>
      <c r="G134" s="249"/>
      <c r="H134" s="250">
        <f>F134*G134</f>
        <v>0</v>
      </c>
    </row>
    <row r="135" spans="1:8">
      <c r="B135" s="471">
        <v>17</v>
      </c>
      <c r="C135" s="472" t="s">
        <v>1304</v>
      </c>
      <c r="D135" s="473" t="s">
        <v>1271</v>
      </c>
      <c r="E135" s="473" t="s">
        <v>1259</v>
      </c>
      <c r="F135" s="251">
        <v>128.1</v>
      </c>
      <c r="G135" s="252"/>
      <c r="H135" s="253">
        <f>F135*G135</f>
        <v>0</v>
      </c>
    </row>
    <row r="136" spans="1:8">
      <c r="A136" s="487"/>
      <c r="B136" s="488"/>
      <c r="C136" s="489"/>
      <c r="D136" s="490" t="s">
        <v>1305</v>
      </c>
      <c r="E136" s="490"/>
      <c r="F136" s="241"/>
      <c r="G136" s="242"/>
      <c r="H136" s="243"/>
    </row>
    <row r="137" spans="1:8">
      <c r="B137" s="471">
        <v>18</v>
      </c>
      <c r="C137" s="472" t="s">
        <v>1277</v>
      </c>
      <c r="D137" s="473" t="s">
        <v>1278</v>
      </c>
      <c r="E137" s="473" t="s">
        <v>1226</v>
      </c>
      <c r="F137" s="251">
        <v>322.8</v>
      </c>
      <c r="G137" s="252"/>
      <c r="H137" s="253">
        <f>F137*G137</f>
        <v>0</v>
      </c>
    </row>
    <row r="138" spans="1:8">
      <c r="A138" s="487"/>
      <c r="B138" s="488"/>
      <c r="C138" s="489"/>
      <c r="D138" s="490" t="s">
        <v>1279</v>
      </c>
      <c r="E138" s="490"/>
      <c r="F138" s="241"/>
      <c r="G138" s="242"/>
      <c r="H138" s="243"/>
    </row>
    <row r="139" spans="1:8">
      <c r="B139" s="471">
        <v>19</v>
      </c>
      <c r="C139" s="472" t="s">
        <v>1281</v>
      </c>
      <c r="D139" s="473" t="s">
        <v>1225</v>
      </c>
      <c r="E139" s="473" t="s">
        <v>1226</v>
      </c>
      <c r="F139" s="251">
        <v>322.8</v>
      </c>
      <c r="G139" s="252"/>
      <c r="H139" s="253">
        <f>F139*G139</f>
        <v>0</v>
      </c>
    </row>
    <row r="140" spans="1:8">
      <c r="A140" s="487"/>
      <c r="B140" s="488"/>
      <c r="C140" s="489"/>
      <c r="D140" s="490" t="s">
        <v>1282</v>
      </c>
      <c r="E140" s="490"/>
      <c r="F140" s="241"/>
      <c r="G140" s="242"/>
      <c r="H140" s="243"/>
    </row>
    <row r="141" spans="1:8">
      <c r="A141" s="491"/>
      <c r="B141" s="492">
        <v>20</v>
      </c>
      <c r="C141" s="493" t="s">
        <v>1262</v>
      </c>
      <c r="D141" s="494" t="s">
        <v>1263</v>
      </c>
      <c r="E141" s="494" t="s">
        <v>1259</v>
      </c>
      <c r="F141" s="248">
        <v>102.5</v>
      </c>
      <c r="G141" s="249"/>
      <c r="H141" s="250">
        <f>F141*G141</f>
        <v>0</v>
      </c>
    </row>
    <row r="142" spans="1:8">
      <c r="B142" s="471">
        <v>21</v>
      </c>
      <c r="C142" s="472" t="s">
        <v>1224</v>
      </c>
      <c r="D142" s="473" t="s">
        <v>1225</v>
      </c>
      <c r="E142" s="473" t="s">
        <v>1226</v>
      </c>
      <c r="F142" s="251">
        <v>145.25</v>
      </c>
      <c r="G142" s="252"/>
      <c r="H142" s="253">
        <f>F142*G142</f>
        <v>0</v>
      </c>
    </row>
    <row r="143" spans="1:8">
      <c r="D143" s="473" t="s">
        <v>1227</v>
      </c>
      <c r="F143" s="251"/>
      <c r="G143" s="252"/>
      <c r="H143" s="253"/>
    </row>
    <row r="144" spans="1:8">
      <c r="A144" s="476"/>
      <c r="B144" s="477" t="s">
        <v>309</v>
      </c>
      <c r="C144" s="499">
        <v>8</v>
      </c>
      <c r="D144" s="500" t="s">
        <v>1296</v>
      </c>
      <c r="E144" s="500" t="s">
        <v>1206</v>
      </c>
      <c r="F144" s="223">
        <v>1281</v>
      </c>
      <c r="G144" s="263"/>
      <c r="H144" s="225">
        <f>$H$127+$H$130+$H$131+$H$134+$H$135+$H$137+$H$139+$H$141+$H$142</f>
        <v>0</v>
      </c>
    </row>
    <row r="145" spans="1:8">
      <c r="A145" s="483"/>
      <c r="B145" s="484" t="s">
        <v>1161</v>
      </c>
      <c r="C145" s="485">
        <v>9</v>
      </c>
      <c r="D145" s="486" t="s">
        <v>1306</v>
      </c>
      <c r="E145" s="486"/>
      <c r="F145" s="234"/>
      <c r="G145" s="235"/>
      <c r="H145" s="236"/>
    </row>
    <row r="146" spans="1:8">
      <c r="B146" s="471">
        <v>22</v>
      </c>
      <c r="C146" s="472" t="s">
        <v>1307</v>
      </c>
      <c r="D146" s="473" t="s">
        <v>1308</v>
      </c>
      <c r="E146" s="473" t="s">
        <v>1206</v>
      </c>
      <c r="F146" s="213">
        <v>72</v>
      </c>
      <c r="H146" s="215">
        <f>F146*G146</f>
        <v>0</v>
      </c>
    </row>
    <row r="147" spans="1:8">
      <c r="D147" s="473" t="s">
        <v>1309</v>
      </c>
    </row>
    <row r="148" spans="1:8">
      <c r="A148" s="487" t="s">
        <v>1481</v>
      </c>
      <c r="B148" s="488"/>
      <c r="C148" s="489"/>
      <c r="D148" s="490"/>
      <c r="E148" s="490"/>
      <c r="F148" s="241"/>
      <c r="G148" s="242"/>
      <c r="H148" s="243"/>
    </row>
    <row r="149" spans="1:8">
      <c r="A149" s="491"/>
      <c r="B149" s="492">
        <v>23</v>
      </c>
      <c r="C149" s="493" t="s">
        <v>1310</v>
      </c>
      <c r="D149" s="494" t="s">
        <v>1311</v>
      </c>
      <c r="E149" s="494" t="s">
        <v>1259</v>
      </c>
      <c r="F149" s="248">
        <v>3</v>
      </c>
      <c r="G149" s="249"/>
      <c r="H149" s="250">
        <f>F149*G149</f>
        <v>0</v>
      </c>
    </row>
    <row r="150" spans="1:8">
      <c r="A150" s="506"/>
      <c r="B150" s="507">
        <v>24</v>
      </c>
      <c r="C150" s="508" t="s">
        <v>1312</v>
      </c>
      <c r="D150" s="509" t="s">
        <v>1313</v>
      </c>
      <c r="E150" s="509" t="s">
        <v>1165</v>
      </c>
      <c r="F150" s="275">
        <v>1</v>
      </c>
      <c r="G150" s="276"/>
      <c r="H150" s="277">
        <f>F150*G150</f>
        <v>0</v>
      </c>
    </row>
    <row r="151" spans="1:8">
      <c r="A151" s="476"/>
      <c r="B151" s="477" t="s">
        <v>309</v>
      </c>
      <c r="C151" s="499">
        <v>9</v>
      </c>
      <c r="D151" s="500" t="s">
        <v>1306</v>
      </c>
      <c r="E151" s="500" t="s">
        <v>1206</v>
      </c>
      <c r="F151" s="223">
        <v>72</v>
      </c>
      <c r="G151" s="263"/>
      <c r="H151" s="225">
        <f>$H$146+$H$149+$H$150</f>
        <v>0</v>
      </c>
    </row>
    <row r="152" spans="1:8">
      <c r="A152" s="483"/>
      <c r="B152" s="484" t="s">
        <v>1161</v>
      </c>
      <c r="C152" s="485">
        <v>6</v>
      </c>
      <c r="D152" s="486" t="s">
        <v>1314</v>
      </c>
      <c r="E152" s="486"/>
      <c r="F152" s="234"/>
      <c r="G152" s="235"/>
      <c r="H152" s="236"/>
    </row>
    <row r="153" spans="1:8">
      <c r="B153" s="471">
        <v>39</v>
      </c>
      <c r="C153" s="472" t="s">
        <v>1257</v>
      </c>
      <c r="D153" s="473" t="s">
        <v>1258</v>
      </c>
      <c r="E153" s="473" t="s">
        <v>1259</v>
      </c>
      <c r="F153" s="213">
        <v>2.8</v>
      </c>
      <c r="H153" s="215">
        <f>F153*G153</f>
        <v>0</v>
      </c>
    </row>
    <row r="154" spans="1:8">
      <c r="D154" s="473" t="s">
        <v>1260</v>
      </c>
    </row>
    <row r="155" spans="1:8">
      <c r="A155" s="487"/>
      <c r="B155" s="488"/>
      <c r="C155" s="489"/>
      <c r="D155" s="490"/>
      <c r="E155" s="490"/>
      <c r="F155" s="241"/>
      <c r="G155" s="242"/>
      <c r="H155" s="243"/>
    </row>
    <row r="156" spans="1:8">
      <c r="A156" s="491"/>
      <c r="B156" s="492">
        <v>40</v>
      </c>
      <c r="C156" s="493" t="s">
        <v>1262</v>
      </c>
      <c r="D156" s="494" t="s">
        <v>1263</v>
      </c>
      <c r="E156" s="494" t="s">
        <v>1259</v>
      </c>
      <c r="F156" s="248">
        <v>0.28000000000000003</v>
      </c>
      <c r="G156" s="249"/>
      <c r="H156" s="250">
        <f>F156*G156</f>
        <v>0</v>
      </c>
    </row>
    <row r="157" spans="1:8">
      <c r="A157" s="491"/>
      <c r="B157" s="492">
        <v>41</v>
      </c>
      <c r="C157" s="493" t="s">
        <v>1264</v>
      </c>
      <c r="D157" s="494" t="s">
        <v>1265</v>
      </c>
      <c r="E157" s="494" t="s">
        <v>1259</v>
      </c>
      <c r="F157" s="248">
        <v>0.28000000000000003</v>
      </c>
      <c r="G157" s="249"/>
      <c r="H157" s="250">
        <f>F157*G157</f>
        <v>0</v>
      </c>
    </row>
    <row r="158" spans="1:8">
      <c r="A158" s="491"/>
      <c r="B158" s="492">
        <v>42</v>
      </c>
      <c r="C158" s="493">
        <v>2100920</v>
      </c>
      <c r="D158" s="494" t="s">
        <v>1316</v>
      </c>
      <c r="E158" s="494" t="s">
        <v>1259</v>
      </c>
      <c r="F158" s="248">
        <v>0.29399999999999998</v>
      </c>
      <c r="G158" s="249"/>
      <c r="H158" s="250">
        <f>F158*G158</f>
        <v>0</v>
      </c>
    </row>
    <row r="159" spans="1:8">
      <c r="B159" s="471">
        <v>43</v>
      </c>
      <c r="C159" s="472" t="s">
        <v>1267</v>
      </c>
      <c r="D159" s="473" t="s">
        <v>1268</v>
      </c>
      <c r="E159" s="473" t="s">
        <v>1226</v>
      </c>
      <c r="F159" s="251">
        <v>0.73499999999999999</v>
      </c>
      <c r="G159" s="252"/>
      <c r="H159" s="253">
        <f>F159*G159</f>
        <v>0</v>
      </c>
    </row>
    <row r="160" spans="1:8">
      <c r="A160" s="487"/>
      <c r="B160" s="488"/>
      <c r="C160" s="489"/>
      <c r="D160" s="490" t="s">
        <v>1269</v>
      </c>
      <c r="E160" s="490"/>
      <c r="F160" s="241"/>
      <c r="G160" s="242"/>
      <c r="H160" s="243"/>
    </row>
    <row r="161" spans="1:8">
      <c r="B161" s="471">
        <v>44</v>
      </c>
      <c r="C161" s="472" t="s">
        <v>1270</v>
      </c>
      <c r="D161" s="473" t="s">
        <v>1271</v>
      </c>
      <c r="E161" s="473" t="s">
        <v>1259</v>
      </c>
      <c r="F161" s="251">
        <v>1.1200000000000001</v>
      </c>
      <c r="G161" s="252"/>
      <c r="H161" s="253">
        <f>F161*G161</f>
        <v>0</v>
      </c>
    </row>
    <row r="162" spans="1:8">
      <c r="A162" s="487"/>
      <c r="B162" s="488"/>
      <c r="C162" s="489"/>
      <c r="D162" s="490" t="s">
        <v>1272</v>
      </c>
      <c r="E162" s="490"/>
      <c r="F162" s="241"/>
      <c r="G162" s="242"/>
      <c r="H162" s="243"/>
    </row>
    <row r="163" spans="1:8">
      <c r="B163" s="471">
        <v>45</v>
      </c>
      <c r="C163" s="472" t="s">
        <v>1277</v>
      </c>
      <c r="D163" s="473" t="s">
        <v>1278</v>
      </c>
      <c r="E163" s="473" t="s">
        <v>1226</v>
      </c>
      <c r="F163" s="251">
        <v>3.02</v>
      </c>
      <c r="G163" s="252"/>
      <c r="H163" s="253">
        <f>F163*G163</f>
        <v>0</v>
      </c>
    </row>
    <row r="164" spans="1:8">
      <c r="D164" s="473" t="s">
        <v>1279</v>
      </c>
    </row>
    <row r="165" spans="1:8">
      <c r="A165" s="487" t="s">
        <v>1317</v>
      </c>
      <c r="B165" s="488"/>
      <c r="C165" s="489"/>
      <c r="D165" s="490"/>
      <c r="E165" s="490"/>
      <c r="F165" s="241"/>
      <c r="G165" s="242"/>
      <c r="H165" s="243"/>
    </row>
    <row r="166" spans="1:8">
      <c r="B166" s="471">
        <v>46</v>
      </c>
      <c r="C166" s="472" t="s">
        <v>1281</v>
      </c>
      <c r="D166" s="473" t="s">
        <v>1225</v>
      </c>
      <c r="E166" s="473" t="s">
        <v>1226</v>
      </c>
      <c r="F166" s="251">
        <v>3.02</v>
      </c>
      <c r="G166" s="252"/>
      <c r="H166" s="253">
        <f>F166*G166</f>
        <v>0</v>
      </c>
    </row>
    <row r="167" spans="1:8">
      <c r="D167" s="473" t="s">
        <v>1282</v>
      </c>
    </row>
    <row r="168" spans="1:8">
      <c r="A168" s="487" t="s">
        <v>1318</v>
      </c>
      <c r="B168" s="488"/>
      <c r="C168" s="489"/>
      <c r="D168" s="490"/>
      <c r="E168" s="490"/>
      <c r="F168" s="241"/>
      <c r="G168" s="242"/>
      <c r="H168" s="243"/>
    </row>
    <row r="169" spans="1:8">
      <c r="B169" s="471">
        <v>47</v>
      </c>
      <c r="C169" s="472" t="s">
        <v>1283</v>
      </c>
      <c r="D169" s="473" t="s">
        <v>1284</v>
      </c>
      <c r="E169" s="473" t="s">
        <v>1169</v>
      </c>
      <c r="F169" s="251">
        <v>140</v>
      </c>
      <c r="G169" s="252"/>
      <c r="H169" s="253">
        <f>F169*G169</f>
        <v>0</v>
      </c>
    </row>
    <row r="170" spans="1:8">
      <c r="A170" s="487"/>
      <c r="B170" s="488"/>
      <c r="C170" s="489"/>
      <c r="D170" s="490" t="s">
        <v>1285</v>
      </c>
      <c r="E170" s="490"/>
      <c r="F170" s="241"/>
      <c r="G170" s="242"/>
      <c r="H170" s="243"/>
    </row>
    <row r="171" spans="1:8">
      <c r="B171" s="471">
        <v>48</v>
      </c>
      <c r="C171" s="472" t="s">
        <v>1286</v>
      </c>
      <c r="D171" s="473" t="s">
        <v>1287</v>
      </c>
      <c r="E171" s="473" t="s">
        <v>1169</v>
      </c>
      <c r="F171" s="251">
        <v>140</v>
      </c>
      <c r="G171" s="252"/>
      <c r="H171" s="253">
        <f>F171*G171</f>
        <v>0</v>
      </c>
    </row>
    <row r="172" spans="1:8">
      <c r="A172" s="487"/>
      <c r="B172" s="488"/>
      <c r="C172" s="489"/>
      <c r="D172" s="490" t="s">
        <v>1288</v>
      </c>
      <c r="E172" s="490"/>
      <c r="F172" s="241"/>
      <c r="G172" s="242"/>
      <c r="H172" s="243"/>
    </row>
    <row r="173" spans="1:8">
      <c r="A173" s="491"/>
      <c r="B173" s="492">
        <v>49</v>
      </c>
      <c r="C173" s="493" t="s">
        <v>1289</v>
      </c>
      <c r="D173" s="494" t="s">
        <v>1290</v>
      </c>
      <c r="E173" s="494" t="s">
        <v>1259</v>
      </c>
      <c r="F173" s="248">
        <v>1.9</v>
      </c>
      <c r="G173" s="249"/>
      <c r="H173" s="250">
        <f>F173*G173</f>
        <v>0</v>
      </c>
    </row>
    <row r="174" spans="1:8">
      <c r="A174" s="491"/>
      <c r="B174" s="492">
        <v>50</v>
      </c>
      <c r="C174" s="493">
        <v>2100912</v>
      </c>
      <c r="D174" s="494" t="s">
        <v>1291</v>
      </c>
      <c r="E174" s="494" t="s">
        <v>1259</v>
      </c>
      <c r="F174" s="248">
        <v>1.77</v>
      </c>
      <c r="G174" s="249"/>
      <c r="H174" s="250">
        <f>F174*G174</f>
        <v>0</v>
      </c>
    </row>
    <row r="175" spans="1:8">
      <c r="A175" s="491"/>
      <c r="B175" s="492">
        <v>51</v>
      </c>
      <c r="C175" s="493">
        <v>2100934</v>
      </c>
      <c r="D175" s="494" t="s">
        <v>1294</v>
      </c>
      <c r="E175" s="494" t="s">
        <v>1259</v>
      </c>
      <c r="F175" s="248">
        <v>0.23</v>
      </c>
      <c r="G175" s="249"/>
      <c r="H175" s="250">
        <f>F175*G175</f>
        <v>0</v>
      </c>
    </row>
    <row r="176" spans="1:8">
      <c r="B176" s="471">
        <v>52</v>
      </c>
      <c r="C176" s="472" t="s">
        <v>1267</v>
      </c>
      <c r="D176" s="473" t="s">
        <v>1268</v>
      </c>
      <c r="E176" s="473" t="s">
        <v>1226</v>
      </c>
      <c r="F176" s="251">
        <v>5</v>
      </c>
      <c r="G176" s="252"/>
      <c r="H176" s="253">
        <f>F176*G176</f>
        <v>0</v>
      </c>
    </row>
    <row r="177" spans="1:8">
      <c r="A177" s="487"/>
      <c r="B177" s="488"/>
      <c r="C177" s="489"/>
      <c r="D177" s="490" t="s">
        <v>1269</v>
      </c>
      <c r="E177" s="490"/>
      <c r="F177" s="241"/>
      <c r="G177" s="242"/>
      <c r="H177" s="243"/>
    </row>
    <row r="178" spans="1:8">
      <c r="B178" s="471">
        <v>53</v>
      </c>
      <c r="C178" s="472" t="s">
        <v>1224</v>
      </c>
      <c r="D178" s="473" t="s">
        <v>1225</v>
      </c>
      <c r="E178" s="473" t="s">
        <v>1226</v>
      </c>
      <c r="F178" s="251">
        <v>0.54</v>
      </c>
      <c r="G178" s="252"/>
      <c r="H178" s="253">
        <f>F178*G178</f>
        <v>0</v>
      </c>
    </row>
    <row r="179" spans="1:8">
      <c r="D179" s="473" t="s">
        <v>1227</v>
      </c>
      <c r="F179" s="251"/>
      <c r="G179" s="252"/>
      <c r="H179" s="253"/>
    </row>
    <row r="180" spans="1:8">
      <c r="A180" s="476"/>
      <c r="B180" s="477" t="s">
        <v>309</v>
      </c>
      <c r="C180" s="499">
        <v>6</v>
      </c>
      <c r="D180" s="500" t="s">
        <v>1314</v>
      </c>
      <c r="E180" s="500" t="s">
        <v>1319</v>
      </c>
      <c r="F180" s="223">
        <v>2</v>
      </c>
      <c r="G180" s="263"/>
      <c r="H180" s="225">
        <f>$H$153+$H$156+$H$157+$H$158+$H$159+$H$161+$H$163+$H$166+$H$169+$H$171+$H$173+$H$174+$H$175+$H$176+$H$178</f>
        <v>0</v>
      </c>
    </row>
    <row r="181" spans="1:8">
      <c r="A181" s="483"/>
      <c r="B181" s="484" t="s">
        <v>1161</v>
      </c>
      <c r="C181" s="485" t="s">
        <v>1320</v>
      </c>
      <c r="D181" s="486" t="s">
        <v>1554</v>
      </c>
      <c r="E181" s="486"/>
      <c r="F181" s="234"/>
      <c r="G181" s="235"/>
      <c r="H181" s="236"/>
    </row>
    <row r="182" spans="1:8">
      <c r="B182" s="471">
        <v>94</v>
      </c>
      <c r="C182" s="472" t="s">
        <v>1322</v>
      </c>
      <c r="D182" s="473" t="s">
        <v>1323</v>
      </c>
      <c r="E182" s="473" t="s">
        <v>1165</v>
      </c>
      <c r="F182" s="213">
        <v>1</v>
      </c>
      <c r="H182" s="215">
        <f>F182*G182</f>
        <v>0</v>
      </c>
    </row>
    <row r="183" spans="1:8">
      <c r="A183" s="487" t="s">
        <v>1344</v>
      </c>
      <c r="B183" s="488"/>
      <c r="C183" s="489"/>
      <c r="D183" s="490"/>
      <c r="E183" s="490"/>
      <c r="F183" s="241"/>
      <c r="G183" s="242"/>
      <c r="H183" s="243"/>
    </row>
    <row r="184" spans="1:8">
      <c r="A184" s="491"/>
      <c r="B184" s="492">
        <v>95</v>
      </c>
      <c r="C184" s="493">
        <v>974</v>
      </c>
      <c r="D184" s="494" t="s">
        <v>1555</v>
      </c>
      <c r="E184" s="494" t="s">
        <v>1165</v>
      </c>
      <c r="F184" s="248">
        <v>1</v>
      </c>
      <c r="G184" s="249"/>
      <c r="H184" s="250">
        <f>F184*G184</f>
        <v>0</v>
      </c>
    </row>
    <row r="185" spans="1:8">
      <c r="B185" s="471">
        <v>96</v>
      </c>
      <c r="C185" s="472" t="s">
        <v>1327</v>
      </c>
      <c r="D185" s="473" t="s">
        <v>1328</v>
      </c>
      <c r="E185" s="473" t="s">
        <v>1165</v>
      </c>
      <c r="F185" s="251">
        <v>1</v>
      </c>
      <c r="G185" s="252"/>
      <c r="H185" s="253">
        <f>F185*G185</f>
        <v>0</v>
      </c>
    </row>
    <row r="186" spans="1:8">
      <c r="A186" s="487"/>
      <c r="B186" s="488"/>
      <c r="C186" s="489"/>
      <c r="D186" s="490" t="s">
        <v>1329</v>
      </c>
      <c r="E186" s="490"/>
      <c r="F186" s="241"/>
      <c r="G186" s="242"/>
      <c r="H186" s="243"/>
    </row>
    <row r="187" spans="1:8">
      <c r="A187" s="491"/>
      <c r="B187" s="492">
        <v>97</v>
      </c>
      <c r="C187" s="493" t="s">
        <v>1330</v>
      </c>
      <c r="D187" s="494" t="s">
        <v>1331</v>
      </c>
      <c r="E187" s="494" t="s">
        <v>1226</v>
      </c>
      <c r="F187" s="248">
        <v>1</v>
      </c>
      <c r="G187" s="249"/>
      <c r="H187" s="250">
        <f>F187*G187</f>
        <v>0</v>
      </c>
    </row>
    <row r="188" spans="1:8">
      <c r="B188" s="471">
        <v>98</v>
      </c>
      <c r="C188" s="472" t="s">
        <v>1332</v>
      </c>
      <c r="D188" s="473" t="s">
        <v>1333</v>
      </c>
      <c r="E188" s="473" t="s">
        <v>1334</v>
      </c>
      <c r="F188" s="251">
        <v>4</v>
      </c>
      <c r="G188" s="252"/>
      <c r="H188" s="253">
        <f>F188*G188</f>
        <v>0</v>
      </c>
    </row>
    <row r="189" spans="1:8">
      <c r="A189" s="470" t="s">
        <v>1335</v>
      </c>
      <c r="F189" s="251"/>
      <c r="G189" s="252"/>
      <c r="H189" s="253"/>
    </row>
    <row r="190" spans="1:8">
      <c r="A190" s="476"/>
      <c r="B190" s="477" t="s">
        <v>309</v>
      </c>
      <c r="C190" s="499" t="s">
        <v>1320</v>
      </c>
      <c r="D190" s="500" t="s">
        <v>1554</v>
      </c>
      <c r="E190" s="500" t="s">
        <v>1165</v>
      </c>
      <c r="F190" s="223">
        <v>1</v>
      </c>
      <c r="G190" s="263"/>
      <c r="H190" s="225">
        <f>$H$182+$H$184+$H$185+$H$187+$H$188</f>
        <v>0</v>
      </c>
    </row>
    <row r="191" spans="1:8">
      <c r="A191" s="483"/>
      <c r="B191" s="484" t="s">
        <v>1161</v>
      </c>
      <c r="C191" s="485">
        <v>7</v>
      </c>
      <c r="D191" s="486" t="s">
        <v>1336</v>
      </c>
      <c r="E191" s="486"/>
      <c r="F191" s="234"/>
      <c r="G191" s="235"/>
      <c r="H191" s="236"/>
    </row>
    <row r="192" spans="1:8">
      <c r="B192" s="471">
        <v>54</v>
      </c>
      <c r="C192" s="472" t="s">
        <v>1337</v>
      </c>
      <c r="D192" s="473" t="s">
        <v>1338</v>
      </c>
      <c r="E192" s="473" t="s">
        <v>1206</v>
      </c>
      <c r="F192" s="213">
        <v>1281</v>
      </c>
      <c r="H192" s="215">
        <f>F192*G192</f>
        <v>0</v>
      </c>
    </row>
    <row r="193" spans="1:8">
      <c r="D193" s="473" t="s">
        <v>1235</v>
      </c>
    </row>
    <row r="194" spans="1:8">
      <c r="A194" s="487"/>
      <c r="B194" s="488"/>
      <c r="C194" s="489"/>
      <c r="D194" s="490"/>
      <c r="E194" s="490"/>
      <c r="F194" s="241"/>
      <c r="G194" s="242"/>
      <c r="H194" s="243"/>
    </row>
    <row r="195" spans="1:8">
      <c r="A195" s="491"/>
      <c r="B195" s="492">
        <v>55</v>
      </c>
      <c r="C195" s="493">
        <v>4803175</v>
      </c>
      <c r="D195" s="494" t="s">
        <v>1340</v>
      </c>
      <c r="E195" s="494" t="s">
        <v>1206</v>
      </c>
      <c r="F195" s="248">
        <v>1281</v>
      </c>
      <c r="G195" s="249"/>
      <c r="H195" s="250">
        <f>F195*G195</f>
        <v>0</v>
      </c>
    </row>
    <row r="196" spans="1:8">
      <c r="A196" s="491"/>
      <c r="B196" s="492">
        <v>56</v>
      </c>
      <c r="C196" s="493" t="s">
        <v>1237</v>
      </c>
      <c r="D196" s="494" t="s">
        <v>1238</v>
      </c>
      <c r="E196" s="494" t="s">
        <v>1165</v>
      </c>
      <c r="F196" s="248">
        <v>8</v>
      </c>
      <c r="G196" s="249"/>
      <c r="H196" s="250">
        <f>F196*G196</f>
        <v>0</v>
      </c>
    </row>
    <row r="197" spans="1:8">
      <c r="A197" s="491"/>
      <c r="B197" s="492">
        <v>57</v>
      </c>
      <c r="C197" s="493" t="s">
        <v>1239</v>
      </c>
      <c r="D197" s="494" t="s">
        <v>1240</v>
      </c>
      <c r="E197" s="494" t="s">
        <v>1241</v>
      </c>
      <c r="F197" s="248">
        <v>78</v>
      </c>
      <c r="G197" s="249"/>
      <c r="H197" s="250">
        <f>F197*G197</f>
        <v>0</v>
      </c>
    </row>
    <row r="198" spans="1:8">
      <c r="B198" s="471">
        <v>58</v>
      </c>
      <c r="C198" s="472" t="s">
        <v>1228</v>
      </c>
      <c r="D198" s="473" t="s">
        <v>1229</v>
      </c>
      <c r="E198" s="473" t="s">
        <v>1206</v>
      </c>
      <c r="F198" s="251">
        <v>35</v>
      </c>
      <c r="G198" s="252"/>
      <c r="H198" s="253">
        <f>F198*G198</f>
        <v>0</v>
      </c>
    </row>
    <row r="199" spans="1:8">
      <c r="D199" s="473" t="s">
        <v>1230</v>
      </c>
    </row>
    <row r="200" spans="1:8">
      <c r="A200" s="495" t="s">
        <v>1341</v>
      </c>
      <c r="B200" s="496"/>
      <c r="C200" s="497"/>
      <c r="D200" s="498"/>
      <c r="E200" s="498"/>
      <c r="F200" s="258"/>
      <c r="G200" s="259"/>
      <c r="H200" s="260"/>
    </row>
    <row r="201" spans="1:8">
      <c r="B201" s="471">
        <v>59</v>
      </c>
      <c r="C201" s="472" t="s">
        <v>1224</v>
      </c>
      <c r="D201" s="473" t="s">
        <v>1225</v>
      </c>
      <c r="E201" s="473" t="s">
        <v>1226</v>
      </c>
      <c r="F201" s="213">
        <v>3.5</v>
      </c>
      <c r="H201" s="215">
        <f>F201*G201</f>
        <v>0</v>
      </c>
    </row>
    <row r="202" spans="1:8">
      <c r="D202" s="473" t="s">
        <v>1227</v>
      </c>
      <c r="F202" s="251"/>
      <c r="G202" s="252"/>
      <c r="H202" s="253"/>
    </row>
    <row r="203" spans="1:8">
      <c r="A203" s="476"/>
      <c r="B203" s="477" t="s">
        <v>309</v>
      </c>
      <c r="C203" s="499">
        <v>7</v>
      </c>
      <c r="D203" s="500" t="s">
        <v>1336</v>
      </c>
      <c r="E203" s="500" t="s">
        <v>1206</v>
      </c>
      <c r="F203" s="223">
        <v>1281</v>
      </c>
      <c r="G203" s="263"/>
      <c r="H203" s="225">
        <f>$H$192+$H$195+$H$196+$H$197+$H$198+$H$201</f>
        <v>0</v>
      </c>
    </row>
    <row r="204" spans="1:8">
      <c r="A204" s="483"/>
      <c r="B204" s="484" t="s">
        <v>1161</v>
      </c>
      <c r="C204" s="485" t="s">
        <v>1342</v>
      </c>
      <c r="D204" s="486" t="s">
        <v>1343</v>
      </c>
      <c r="E204" s="486"/>
      <c r="F204" s="234"/>
      <c r="G204" s="235"/>
      <c r="H204" s="236"/>
    </row>
    <row r="205" spans="1:8">
      <c r="B205" s="471">
        <v>99</v>
      </c>
      <c r="C205" s="472" t="s">
        <v>1163</v>
      </c>
      <c r="D205" s="473" t="s">
        <v>1164</v>
      </c>
      <c r="E205" s="473" t="s">
        <v>1165</v>
      </c>
      <c r="F205" s="213">
        <v>1</v>
      </c>
      <c r="H205" s="215">
        <f>F205*G205</f>
        <v>0</v>
      </c>
    </row>
    <row r="206" spans="1:8">
      <c r="A206" s="470" t="s">
        <v>1315</v>
      </c>
    </row>
    <row r="207" spans="1:8">
      <c r="A207" s="495" t="s">
        <v>1345</v>
      </c>
      <c r="B207" s="496"/>
      <c r="C207" s="497"/>
      <c r="D207" s="498"/>
      <c r="E207" s="498"/>
      <c r="F207" s="258"/>
      <c r="G207" s="259"/>
      <c r="H207" s="260"/>
    </row>
    <row r="208" spans="1:8">
      <c r="B208" s="471">
        <v>100</v>
      </c>
      <c r="C208" s="472" t="s">
        <v>1167</v>
      </c>
      <c r="D208" s="473" t="s">
        <v>1168</v>
      </c>
      <c r="E208" s="473" t="s">
        <v>1169</v>
      </c>
      <c r="F208" s="213">
        <v>10</v>
      </c>
      <c r="H208" s="215">
        <f>F208*G208</f>
        <v>0</v>
      </c>
    </row>
    <row r="209" spans="1:8">
      <c r="D209" s="473" t="s">
        <v>1170</v>
      </c>
    </row>
    <row r="210" spans="1:8">
      <c r="A210" s="495" t="s">
        <v>1346</v>
      </c>
      <c r="B210" s="496"/>
      <c r="C210" s="497"/>
      <c r="D210" s="498"/>
      <c r="E210" s="498"/>
      <c r="F210" s="258"/>
      <c r="G210" s="259"/>
      <c r="H210" s="260"/>
    </row>
    <row r="211" spans="1:8">
      <c r="B211" s="471">
        <v>101</v>
      </c>
      <c r="C211" s="472" t="s">
        <v>1347</v>
      </c>
      <c r="D211" s="473" t="s">
        <v>1348</v>
      </c>
      <c r="E211" s="473" t="s">
        <v>1165</v>
      </c>
      <c r="F211" s="213">
        <v>4</v>
      </c>
      <c r="H211" s="215">
        <f>F211*G211</f>
        <v>0</v>
      </c>
    </row>
    <row r="212" spans="1:8">
      <c r="D212" s="473" t="s">
        <v>1349</v>
      </c>
    </row>
    <row r="213" spans="1:8">
      <c r="A213" s="495" t="s">
        <v>1350</v>
      </c>
      <c r="B213" s="496"/>
      <c r="C213" s="497"/>
      <c r="D213" s="498"/>
      <c r="E213" s="498"/>
      <c r="F213" s="258"/>
      <c r="G213" s="259"/>
      <c r="H213" s="260"/>
    </row>
    <row r="214" spans="1:8">
      <c r="A214" s="491"/>
      <c r="B214" s="492">
        <v>102</v>
      </c>
      <c r="C214" s="493" t="s">
        <v>1183</v>
      </c>
      <c r="D214" s="494" t="s">
        <v>1184</v>
      </c>
      <c r="E214" s="494" t="s">
        <v>1165</v>
      </c>
      <c r="F214" s="248">
        <v>1</v>
      </c>
      <c r="G214" s="249"/>
      <c r="H214" s="250">
        <f>F214*G214</f>
        <v>0</v>
      </c>
    </row>
    <row r="215" spans="1:8">
      <c r="B215" s="471">
        <v>103</v>
      </c>
      <c r="C215" s="472" t="s">
        <v>1185</v>
      </c>
      <c r="D215" s="473" t="s">
        <v>1186</v>
      </c>
      <c r="E215" s="473" t="s">
        <v>1165</v>
      </c>
      <c r="F215" s="251">
        <v>4</v>
      </c>
      <c r="G215" s="252"/>
      <c r="H215" s="253">
        <f>F215*G215</f>
        <v>0</v>
      </c>
    </row>
    <row r="216" spans="1:8">
      <c r="A216" s="487"/>
      <c r="B216" s="488"/>
      <c r="C216" s="489"/>
      <c r="D216" s="490" t="s">
        <v>1187</v>
      </c>
      <c r="E216" s="490"/>
      <c r="F216" s="241"/>
      <c r="G216" s="242"/>
      <c r="H216" s="243"/>
    </row>
    <row r="217" spans="1:8">
      <c r="A217" s="506"/>
      <c r="B217" s="507">
        <v>104</v>
      </c>
      <c r="C217" s="508">
        <v>7329467</v>
      </c>
      <c r="D217" s="509" t="s">
        <v>1188</v>
      </c>
      <c r="E217" s="509" t="s">
        <v>1169</v>
      </c>
      <c r="F217" s="275">
        <v>2</v>
      </c>
      <c r="G217" s="276"/>
      <c r="H217" s="277">
        <f>F217*G217</f>
        <v>0</v>
      </c>
    </row>
    <row r="218" spans="1:8">
      <c r="A218" s="476"/>
      <c r="B218" s="477" t="s">
        <v>309</v>
      </c>
      <c r="C218" s="499" t="s">
        <v>1342</v>
      </c>
      <c r="D218" s="500" t="s">
        <v>1343</v>
      </c>
      <c r="E218" s="500" t="s">
        <v>1165</v>
      </c>
      <c r="F218" s="223">
        <v>1</v>
      </c>
      <c r="G218" s="263"/>
      <c r="H218" s="225">
        <f>$H$205+$H$208+$H$211+$H$214+$H$215+$H$217</f>
        <v>0</v>
      </c>
    </row>
    <row r="219" spans="1:8">
      <c r="A219" s="483"/>
      <c r="B219" s="484" t="s">
        <v>1161</v>
      </c>
      <c r="C219" s="485" t="s">
        <v>1351</v>
      </c>
      <c r="D219" s="486" t="s">
        <v>1352</v>
      </c>
      <c r="E219" s="486"/>
      <c r="F219" s="234"/>
      <c r="G219" s="235"/>
      <c r="H219" s="236"/>
    </row>
    <row r="220" spans="1:8">
      <c r="B220" s="471">
        <v>105</v>
      </c>
      <c r="C220" s="472" t="s">
        <v>1353</v>
      </c>
      <c r="D220" s="473" t="s">
        <v>1354</v>
      </c>
      <c r="E220" s="473" t="s">
        <v>1206</v>
      </c>
      <c r="F220" s="213">
        <v>28</v>
      </c>
      <c r="H220" s="215">
        <f>F220*G220</f>
        <v>0</v>
      </c>
    </row>
    <row r="221" spans="1:8">
      <c r="D221" s="473" t="s">
        <v>1355</v>
      </c>
    </row>
    <row r="222" spans="1:8">
      <c r="A222" s="487" t="s">
        <v>1557</v>
      </c>
      <c r="B222" s="488"/>
      <c r="C222" s="489"/>
      <c r="D222" s="490"/>
      <c r="E222" s="490"/>
      <c r="F222" s="241"/>
      <c r="G222" s="242"/>
      <c r="H222" s="243"/>
    </row>
    <row r="223" spans="1:8">
      <c r="B223" s="471">
        <v>106</v>
      </c>
      <c r="C223" s="472" t="s">
        <v>1357</v>
      </c>
      <c r="D223" s="473" t="s">
        <v>1358</v>
      </c>
      <c r="E223" s="473" t="s">
        <v>1206</v>
      </c>
      <c r="F223" s="251">
        <v>31</v>
      </c>
      <c r="G223" s="252"/>
      <c r="H223" s="253">
        <f>F223*G223</f>
        <v>0</v>
      </c>
    </row>
    <row r="224" spans="1:8">
      <c r="A224" s="487"/>
      <c r="B224" s="488"/>
      <c r="C224" s="489"/>
      <c r="D224" s="490" t="s">
        <v>1359</v>
      </c>
      <c r="E224" s="490"/>
      <c r="F224" s="241"/>
      <c r="G224" s="242"/>
      <c r="H224" s="243"/>
    </row>
    <row r="225" spans="1:8">
      <c r="A225" s="491"/>
      <c r="B225" s="492">
        <v>107</v>
      </c>
      <c r="C225" s="493" t="s">
        <v>1360</v>
      </c>
      <c r="D225" s="494" t="s">
        <v>1361</v>
      </c>
      <c r="E225" s="494" t="s">
        <v>1165</v>
      </c>
      <c r="F225" s="248">
        <v>2</v>
      </c>
      <c r="G225" s="249"/>
      <c r="H225" s="250">
        <f>F225*G225</f>
        <v>0</v>
      </c>
    </row>
    <row r="226" spans="1:8">
      <c r="B226" s="471">
        <v>108</v>
      </c>
      <c r="C226" s="472" t="s">
        <v>1307</v>
      </c>
      <c r="D226" s="473" t="s">
        <v>1308</v>
      </c>
      <c r="E226" s="473" t="s">
        <v>1206</v>
      </c>
      <c r="F226" s="251">
        <v>15</v>
      </c>
      <c r="G226" s="252"/>
      <c r="H226" s="253">
        <f>F226*G226</f>
        <v>0</v>
      </c>
    </row>
    <row r="227" spans="1:8">
      <c r="A227" s="487"/>
      <c r="B227" s="488"/>
      <c r="C227" s="489"/>
      <c r="D227" s="490" t="s">
        <v>1309</v>
      </c>
      <c r="E227" s="490"/>
      <c r="F227" s="241"/>
      <c r="G227" s="242"/>
      <c r="H227" s="243"/>
    </row>
    <row r="228" spans="1:8">
      <c r="A228" s="491"/>
      <c r="B228" s="492">
        <v>109</v>
      </c>
      <c r="C228" s="493" t="s">
        <v>1312</v>
      </c>
      <c r="D228" s="494" t="s">
        <v>1313</v>
      </c>
      <c r="E228" s="494" t="s">
        <v>1165</v>
      </c>
      <c r="F228" s="248">
        <v>1</v>
      </c>
      <c r="G228" s="249"/>
      <c r="H228" s="250">
        <f>F228*G228</f>
        <v>0</v>
      </c>
    </row>
    <row r="229" spans="1:8">
      <c r="B229" s="471">
        <v>110</v>
      </c>
      <c r="C229" s="472" t="s">
        <v>1224</v>
      </c>
      <c r="D229" s="473" t="s">
        <v>1225</v>
      </c>
      <c r="E229" s="473" t="s">
        <v>1226</v>
      </c>
      <c r="F229" s="251">
        <v>0.5</v>
      </c>
      <c r="G229" s="252"/>
      <c r="H229" s="253">
        <f>F229*G229</f>
        <v>0</v>
      </c>
    </row>
    <row r="230" spans="1:8">
      <c r="D230" s="473" t="s">
        <v>1227</v>
      </c>
      <c r="F230" s="251"/>
      <c r="G230" s="252"/>
      <c r="H230" s="253"/>
    </row>
    <row r="231" spans="1:8">
      <c r="A231" s="476"/>
      <c r="B231" s="477" t="s">
        <v>309</v>
      </c>
      <c r="C231" s="499" t="s">
        <v>1351</v>
      </c>
      <c r="D231" s="500" t="s">
        <v>1352</v>
      </c>
      <c r="E231" s="500" t="s">
        <v>1165</v>
      </c>
      <c r="F231" s="223">
        <v>1</v>
      </c>
      <c r="G231" s="263"/>
      <c r="H231" s="225">
        <f>$H$220+$H$223+$H$225+$H$226+$H$228+$H$229</f>
        <v>0</v>
      </c>
    </row>
    <row r="232" spans="1:8">
      <c r="A232" s="483"/>
      <c r="B232" s="484" t="s">
        <v>1161</v>
      </c>
      <c r="C232" s="485" t="s">
        <v>1362</v>
      </c>
      <c r="D232" s="486" t="s">
        <v>1363</v>
      </c>
      <c r="E232" s="486"/>
      <c r="F232" s="234"/>
      <c r="G232" s="235"/>
      <c r="H232" s="236"/>
    </row>
    <row r="233" spans="1:8">
      <c r="B233" s="471">
        <v>111</v>
      </c>
      <c r="C233" s="472" t="s">
        <v>1364</v>
      </c>
      <c r="D233" s="473" t="s">
        <v>1365</v>
      </c>
      <c r="E233" s="473" t="s">
        <v>1259</v>
      </c>
      <c r="F233" s="213">
        <v>0.8</v>
      </c>
      <c r="H233" s="215">
        <f>F233*G233</f>
        <v>0</v>
      </c>
    </row>
    <row r="234" spans="1:8">
      <c r="D234" s="473" t="s">
        <v>1366</v>
      </c>
    </row>
    <row r="235" spans="1:8">
      <c r="A235" s="487" t="s">
        <v>1344</v>
      </c>
      <c r="B235" s="488"/>
      <c r="C235" s="489"/>
      <c r="D235" s="490"/>
      <c r="E235" s="490"/>
      <c r="F235" s="241"/>
      <c r="G235" s="242"/>
      <c r="H235" s="243"/>
    </row>
    <row r="236" spans="1:8">
      <c r="A236" s="491"/>
      <c r="B236" s="492">
        <v>112</v>
      </c>
      <c r="C236" s="493" t="s">
        <v>1367</v>
      </c>
      <c r="D236" s="494" t="s">
        <v>1368</v>
      </c>
      <c r="E236" s="494" t="s">
        <v>1206</v>
      </c>
      <c r="F236" s="248">
        <v>2</v>
      </c>
      <c r="G236" s="249"/>
      <c r="H236" s="250">
        <f>F236*G236</f>
        <v>0</v>
      </c>
    </row>
    <row r="237" spans="1:8">
      <c r="B237" s="471">
        <v>113</v>
      </c>
      <c r="C237" s="472" t="s">
        <v>1369</v>
      </c>
      <c r="D237" s="473" t="s">
        <v>1370</v>
      </c>
      <c r="E237" s="473" t="s">
        <v>1259</v>
      </c>
      <c r="F237" s="251">
        <v>0.8</v>
      </c>
      <c r="G237" s="252"/>
      <c r="H237" s="253">
        <f>F237*G237</f>
        <v>0</v>
      </c>
    </row>
    <row r="238" spans="1:8">
      <c r="A238" s="487"/>
      <c r="B238" s="488"/>
      <c r="C238" s="489"/>
      <c r="D238" s="490" t="s">
        <v>1371</v>
      </c>
      <c r="E238" s="490"/>
      <c r="F238" s="241"/>
      <c r="G238" s="242"/>
      <c r="H238" s="243"/>
    </row>
    <row r="239" spans="1:8">
      <c r="B239" s="471">
        <v>114</v>
      </c>
      <c r="C239" s="472" t="s">
        <v>1281</v>
      </c>
      <c r="D239" s="473" t="s">
        <v>1225</v>
      </c>
      <c r="E239" s="473" t="s">
        <v>1226</v>
      </c>
      <c r="F239" s="251">
        <v>1.5</v>
      </c>
      <c r="G239" s="252"/>
      <c r="H239" s="253">
        <f>F239*G239</f>
        <v>0</v>
      </c>
    </row>
    <row r="240" spans="1:8">
      <c r="D240" s="473" t="s">
        <v>1282</v>
      </c>
    </row>
    <row r="241" spans="1:8">
      <c r="A241" s="487" t="s">
        <v>1372</v>
      </c>
      <c r="B241" s="488"/>
      <c r="C241" s="489"/>
      <c r="D241" s="490"/>
      <c r="E241" s="490"/>
      <c r="F241" s="241"/>
      <c r="G241" s="242"/>
      <c r="H241" s="243"/>
    </row>
    <row r="242" spans="1:8">
      <c r="B242" s="471">
        <v>115</v>
      </c>
      <c r="C242" s="472" t="s">
        <v>1224</v>
      </c>
      <c r="D242" s="473" t="s">
        <v>1225</v>
      </c>
      <c r="E242" s="473" t="s">
        <v>1226</v>
      </c>
      <c r="F242" s="251">
        <v>1.75</v>
      </c>
      <c r="G242" s="252"/>
      <c r="H242" s="253">
        <f>F242*G242</f>
        <v>0</v>
      </c>
    </row>
    <row r="243" spans="1:8">
      <c r="D243" s="473" t="s">
        <v>1227</v>
      </c>
    </row>
    <row r="244" spans="1:8">
      <c r="A244" s="487" t="s">
        <v>1373</v>
      </c>
      <c r="B244" s="488"/>
      <c r="C244" s="489"/>
      <c r="D244" s="490"/>
      <c r="E244" s="490"/>
      <c r="F244" s="241"/>
      <c r="G244" s="242"/>
      <c r="H244" s="243"/>
    </row>
    <row r="245" spans="1:8">
      <c r="B245" s="471">
        <v>116</v>
      </c>
      <c r="C245" s="472" t="s">
        <v>1374</v>
      </c>
      <c r="D245" s="473" t="s">
        <v>1375</v>
      </c>
      <c r="E245" s="473" t="s">
        <v>1376</v>
      </c>
      <c r="F245" s="251">
        <v>11.2</v>
      </c>
      <c r="G245" s="252"/>
      <c r="H245" s="253">
        <f>F245*G245</f>
        <v>0</v>
      </c>
    </row>
    <row r="246" spans="1:8">
      <c r="A246" s="487"/>
      <c r="B246" s="488"/>
      <c r="C246" s="489"/>
      <c r="D246" s="490" t="s">
        <v>1377</v>
      </c>
      <c r="E246" s="490"/>
      <c r="F246" s="241"/>
      <c r="G246" s="242"/>
      <c r="H246" s="243"/>
    </row>
    <row r="247" spans="1:8">
      <c r="A247" s="491"/>
      <c r="B247" s="492">
        <v>117</v>
      </c>
      <c r="C247" s="493" t="s">
        <v>1289</v>
      </c>
      <c r="D247" s="494" t="s">
        <v>1290</v>
      </c>
      <c r="E247" s="494" t="s">
        <v>1259</v>
      </c>
      <c r="F247" s="248">
        <v>3.2</v>
      </c>
      <c r="G247" s="249"/>
      <c r="H247" s="250">
        <f>F247*G247</f>
        <v>0</v>
      </c>
    </row>
    <row r="248" spans="1:8">
      <c r="A248" s="491"/>
      <c r="B248" s="492">
        <v>118</v>
      </c>
      <c r="C248" s="493">
        <v>2100912</v>
      </c>
      <c r="D248" s="494" t="s">
        <v>1291</v>
      </c>
      <c r="E248" s="494" t="s">
        <v>1259</v>
      </c>
      <c r="F248" s="248">
        <v>3.2</v>
      </c>
      <c r="G248" s="249"/>
      <c r="H248" s="250">
        <f>F248*G248</f>
        <v>0</v>
      </c>
    </row>
    <row r="249" spans="1:8">
      <c r="B249" s="471">
        <v>119</v>
      </c>
      <c r="C249" s="472" t="s">
        <v>1267</v>
      </c>
      <c r="D249" s="473" t="s">
        <v>1268</v>
      </c>
      <c r="E249" s="473" t="s">
        <v>1226</v>
      </c>
      <c r="F249" s="251">
        <v>8</v>
      </c>
      <c r="G249" s="252"/>
      <c r="H249" s="253">
        <f>F249*G249</f>
        <v>0</v>
      </c>
    </row>
    <row r="250" spans="1:8">
      <c r="A250" s="487"/>
      <c r="B250" s="488"/>
      <c r="C250" s="489"/>
      <c r="D250" s="490" t="s">
        <v>1269</v>
      </c>
      <c r="E250" s="490"/>
      <c r="F250" s="241"/>
      <c r="G250" s="242"/>
      <c r="H250" s="243"/>
    </row>
    <row r="251" spans="1:8">
      <c r="B251" s="471">
        <v>120</v>
      </c>
      <c r="C251" s="472" t="s">
        <v>1378</v>
      </c>
      <c r="D251" s="473" t="s">
        <v>1379</v>
      </c>
      <c r="E251" s="473" t="s">
        <v>1334</v>
      </c>
      <c r="F251" s="251">
        <v>8</v>
      </c>
      <c r="G251" s="252"/>
      <c r="H251" s="253">
        <f>F251*G251</f>
        <v>0</v>
      </c>
    </row>
    <row r="252" spans="1:8">
      <c r="A252" s="487" t="s">
        <v>1380</v>
      </c>
      <c r="B252" s="488"/>
      <c r="C252" s="489"/>
      <c r="D252" s="490"/>
      <c r="E252" s="490"/>
      <c r="F252" s="241"/>
      <c r="G252" s="242"/>
      <c r="H252" s="243"/>
    </row>
    <row r="253" spans="1:8">
      <c r="A253" s="491"/>
      <c r="B253" s="492">
        <v>121</v>
      </c>
      <c r="C253" s="493" t="s">
        <v>1381</v>
      </c>
      <c r="D253" s="494" t="s">
        <v>1382</v>
      </c>
      <c r="E253" s="494" t="s">
        <v>1334</v>
      </c>
      <c r="F253" s="248">
        <v>2</v>
      </c>
      <c r="G253" s="249"/>
      <c r="H253" s="250">
        <f>F253*G253</f>
        <v>0</v>
      </c>
    </row>
    <row r="254" spans="1:8">
      <c r="A254" s="506"/>
      <c r="B254" s="507">
        <v>122</v>
      </c>
      <c r="C254" s="508" t="s">
        <v>1383</v>
      </c>
      <c r="D254" s="509" t="s">
        <v>1384</v>
      </c>
      <c r="E254" s="509" t="s">
        <v>1165</v>
      </c>
      <c r="F254" s="275">
        <v>4</v>
      </c>
      <c r="G254" s="276"/>
      <c r="H254" s="277">
        <f>F254*G254</f>
        <v>0</v>
      </c>
    </row>
    <row r="255" spans="1:8">
      <c r="A255" s="476"/>
      <c r="B255" s="477" t="s">
        <v>309</v>
      </c>
      <c r="C255" s="499" t="s">
        <v>1362</v>
      </c>
      <c r="D255" s="500" t="s">
        <v>1363</v>
      </c>
      <c r="E255" s="500" t="s">
        <v>1165</v>
      </c>
      <c r="F255" s="223">
        <v>1</v>
      </c>
      <c r="G255" s="263"/>
      <c r="H255" s="225">
        <f>$H$233+$H$236+$H$237+$H$239+$H$242+$H$245+$H$247+$H$248+$H$249+$H$251+$H$253+$H$254</f>
        <v>0</v>
      </c>
    </row>
    <row r="256" spans="1:8">
      <c r="A256" s="483"/>
      <c r="B256" s="484" t="s">
        <v>1161</v>
      </c>
      <c r="C256" s="485" t="s">
        <v>1385</v>
      </c>
      <c r="D256" s="486" t="s">
        <v>1386</v>
      </c>
      <c r="E256" s="486"/>
      <c r="F256" s="234"/>
      <c r="G256" s="235"/>
      <c r="H256" s="236"/>
    </row>
    <row r="257" spans="1:8">
      <c r="B257" s="471">
        <v>123</v>
      </c>
      <c r="C257" s="472" t="s">
        <v>1300</v>
      </c>
      <c r="D257" s="473" t="s">
        <v>1301</v>
      </c>
      <c r="E257" s="473" t="s">
        <v>1206</v>
      </c>
      <c r="F257" s="213">
        <v>6000</v>
      </c>
      <c r="H257" s="215">
        <f>F257*G257</f>
        <v>0</v>
      </c>
    </row>
    <row r="258" spans="1:8">
      <c r="A258" s="487" t="s">
        <v>1481</v>
      </c>
      <c r="B258" s="488"/>
      <c r="C258" s="489"/>
      <c r="D258" s="490"/>
      <c r="E258" s="490"/>
      <c r="F258" s="241"/>
      <c r="G258" s="242"/>
      <c r="H258" s="243"/>
    </row>
    <row r="259" spans="1:8">
      <c r="B259" s="471">
        <v>124</v>
      </c>
      <c r="C259" s="472" t="s">
        <v>1257</v>
      </c>
      <c r="D259" s="473" t="s">
        <v>1258</v>
      </c>
      <c r="E259" s="473" t="s">
        <v>1259</v>
      </c>
      <c r="F259" s="251">
        <v>2700</v>
      </c>
      <c r="G259" s="252"/>
      <c r="H259" s="253">
        <f>F259*G259</f>
        <v>0</v>
      </c>
    </row>
    <row r="260" spans="1:8">
      <c r="A260" s="487"/>
      <c r="B260" s="488"/>
      <c r="C260" s="489"/>
      <c r="D260" s="490" t="s">
        <v>1260</v>
      </c>
      <c r="E260" s="490"/>
      <c r="F260" s="241"/>
      <c r="G260" s="242"/>
      <c r="H260" s="243"/>
    </row>
    <row r="261" spans="1:8">
      <c r="A261" s="491"/>
      <c r="B261" s="492">
        <v>125</v>
      </c>
      <c r="C261" s="493" t="s">
        <v>1262</v>
      </c>
      <c r="D261" s="494" t="s">
        <v>1263</v>
      </c>
      <c r="E261" s="494" t="s">
        <v>1259</v>
      </c>
      <c r="F261" s="248">
        <v>480</v>
      </c>
      <c r="G261" s="249"/>
      <c r="H261" s="250">
        <f>F261*G261</f>
        <v>0</v>
      </c>
    </row>
    <row r="262" spans="1:8">
      <c r="B262" s="471">
        <v>126</v>
      </c>
      <c r="C262" s="472" t="s">
        <v>1270</v>
      </c>
      <c r="D262" s="473" t="s">
        <v>1271</v>
      </c>
      <c r="E262" s="473" t="s">
        <v>1259</v>
      </c>
      <c r="F262" s="251">
        <v>1020</v>
      </c>
      <c r="G262" s="252"/>
      <c r="H262" s="253">
        <f>F262*G262</f>
        <v>0</v>
      </c>
    </row>
    <row r="263" spans="1:8">
      <c r="A263" s="487"/>
      <c r="B263" s="488"/>
      <c r="C263" s="489"/>
      <c r="D263" s="490" t="s">
        <v>1272</v>
      </c>
      <c r="E263" s="490"/>
      <c r="F263" s="241"/>
      <c r="G263" s="242"/>
      <c r="H263" s="243"/>
    </row>
    <row r="264" spans="1:8">
      <c r="A264" s="491"/>
      <c r="B264" s="492">
        <v>127</v>
      </c>
      <c r="C264" s="493">
        <v>2200379</v>
      </c>
      <c r="D264" s="494" t="s">
        <v>1303</v>
      </c>
      <c r="E264" s="494" t="s">
        <v>1259</v>
      </c>
      <c r="F264" s="248">
        <v>1020</v>
      </c>
      <c r="G264" s="249"/>
      <c r="H264" s="250">
        <f>F264*G264</f>
        <v>0</v>
      </c>
    </row>
    <row r="265" spans="1:8">
      <c r="B265" s="471">
        <v>128</v>
      </c>
      <c r="C265" s="472" t="s">
        <v>1387</v>
      </c>
      <c r="D265" s="473" t="s">
        <v>1271</v>
      </c>
      <c r="E265" s="473" t="s">
        <v>1259</v>
      </c>
      <c r="F265" s="251">
        <v>1200</v>
      </c>
      <c r="G265" s="252"/>
      <c r="H265" s="253">
        <f>F265*G265</f>
        <v>0</v>
      </c>
    </row>
    <row r="266" spans="1:8">
      <c r="A266" s="487"/>
      <c r="B266" s="488"/>
      <c r="C266" s="489"/>
      <c r="D266" s="490" t="s">
        <v>1388</v>
      </c>
      <c r="E266" s="490"/>
      <c r="F266" s="241"/>
      <c r="G266" s="242"/>
      <c r="H266" s="243"/>
    </row>
    <row r="267" spans="1:8">
      <c r="B267" s="471">
        <v>129</v>
      </c>
      <c r="C267" s="472" t="s">
        <v>1277</v>
      </c>
      <c r="D267" s="473" t="s">
        <v>1278</v>
      </c>
      <c r="E267" s="473" t="s">
        <v>1226</v>
      </c>
      <c r="F267" s="251">
        <v>2700</v>
      </c>
      <c r="G267" s="252"/>
      <c r="H267" s="253">
        <f>F267*G267</f>
        <v>0</v>
      </c>
    </row>
    <row r="268" spans="1:8">
      <c r="A268" s="487"/>
      <c r="B268" s="488"/>
      <c r="C268" s="489"/>
      <c r="D268" s="490" t="s">
        <v>1279</v>
      </c>
      <c r="E268" s="490"/>
      <c r="F268" s="241"/>
      <c r="G268" s="242"/>
      <c r="H268" s="243"/>
    </row>
    <row r="269" spans="1:8">
      <c r="B269" s="471">
        <v>130</v>
      </c>
      <c r="C269" s="472" t="s">
        <v>1281</v>
      </c>
      <c r="D269" s="473" t="s">
        <v>1225</v>
      </c>
      <c r="E269" s="473" t="s">
        <v>1226</v>
      </c>
      <c r="F269" s="251">
        <v>2700</v>
      </c>
      <c r="G269" s="252"/>
      <c r="H269" s="253">
        <f>F269*G269</f>
        <v>0</v>
      </c>
    </row>
    <row r="270" spans="1:8">
      <c r="A270" s="487"/>
      <c r="B270" s="488"/>
      <c r="C270" s="489"/>
      <c r="D270" s="490" t="s">
        <v>1282</v>
      </c>
      <c r="E270" s="490"/>
      <c r="F270" s="241"/>
      <c r="G270" s="242"/>
      <c r="H270" s="243"/>
    </row>
    <row r="271" spans="1:8">
      <c r="B271" s="471">
        <v>131</v>
      </c>
      <c r="C271" s="472" t="s">
        <v>1389</v>
      </c>
      <c r="D271" s="473" t="s">
        <v>1390</v>
      </c>
      <c r="E271" s="473" t="s">
        <v>1259</v>
      </c>
      <c r="F271" s="251">
        <v>1500</v>
      </c>
      <c r="G271" s="252"/>
      <c r="H271" s="253">
        <f>F271*G271</f>
        <v>0</v>
      </c>
    </row>
    <row r="272" spans="1:8">
      <c r="A272" s="487"/>
      <c r="B272" s="488"/>
      <c r="C272" s="489"/>
      <c r="D272" s="490" t="s">
        <v>1391</v>
      </c>
      <c r="E272" s="490"/>
      <c r="F272" s="241"/>
      <c r="G272" s="242"/>
      <c r="H272" s="243"/>
    </row>
    <row r="273" spans="1:8">
      <c r="B273" s="471">
        <v>132</v>
      </c>
      <c r="C273" s="472" t="s">
        <v>1224</v>
      </c>
      <c r="D273" s="473" t="s">
        <v>1225</v>
      </c>
      <c r="E273" s="473" t="s">
        <v>1226</v>
      </c>
      <c r="F273" s="251">
        <v>2500</v>
      </c>
      <c r="G273" s="252"/>
      <c r="H273" s="253">
        <f>F273*G273</f>
        <v>0</v>
      </c>
    </row>
    <row r="274" spans="1:8">
      <c r="D274" s="473" t="s">
        <v>1227</v>
      </c>
    </row>
    <row r="275" spans="1:8">
      <c r="A275" s="470" t="s">
        <v>1392</v>
      </c>
      <c r="F275" s="251"/>
      <c r="G275" s="252"/>
      <c r="H275" s="253"/>
    </row>
    <row r="276" spans="1:8">
      <c r="A276" s="476"/>
      <c r="B276" s="477" t="s">
        <v>309</v>
      </c>
      <c r="C276" s="499" t="s">
        <v>1385</v>
      </c>
      <c r="D276" s="500" t="s">
        <v>1386</v>
      </c>
      <c r="E276" s="500" t="s">
        <v>1206</v>
      </c>
      <c r="F276" s="223">
        <v>6000</v>
      </c>
      <c r="G276" s="263"/>
      <c r="H276" s="225">
        <f>$H$257+$H$259+$H$261+$H$262+$H$264+$H$265+$H$267+$H$269+$H$271+$H$273</f>
        <v>0</v>
      </c>
    </row>
    <row r="277" spans="1:8">
      <c r="A277" s="483"/>
      <c r="B277" s="484" t="s">
        <v>1161</v>
      </c>
      <c r="C277" s="485" t="s">
        <v>1393</v>
      </c>
      <c r="D277" s="486" t="s">
        <v>1394</v>
      </c>
      <c r="E277" s="486"/>
      <c r="F277" s="234"/>
      <c r="G277" s="235"/>
      <c r="H277" s="236"/>
    </row>
    <row r="278" spans="1:8">
      <c r="B278" s="471">
        <v>133</v>
      </c>
      <c r="C278" s="472" t="s">
        <v>1395</v>
      </c>
      <c r="D278" s="473" t="s">
        <v>1396</v>
      </c>
      <c r="E278" s="473" t="s">
        <v>1165</v>
      </c>
      <c r="F278" s="213">
        <v>3</v>
      </c>
      <c r="H278" s="215">
        <f>F278*G278</f>
        <v>0</v>
      </c>
    </row>
    <row r="280" spans="1:8">
      <c r="A280" s="495" t="s">
        <v>1397</v>
      </c>
      <c r="B280" s="496"/>
      <c r="C280" s="497"/>
      <c r="D280" s="498"/>
      <c r="E280" s="498"/>
      <c r="F280" s="258"/>
      <c r="G280" s="259"/>
      <c r="H280" s="260"/>
    </row>
    <row r="281" spans="1:8">
      <c r="A281" s="491"/>
      <c r="B281" s="492">
        <v>134</v>
      </c>
      <c r="C281" s="493" t="s">
        <v>1398</v>
      </c>
      <c r="D281" s="494" t="s">
        <v>1399</v>
      </c>
      <c r="E281" s="494" t="s">
        <v>1165</v>
      </c>
      <c r="F281" s="248">
        <v>3</v>
      </c>
      <c r="G281" s="249"/>
      <c r="H281" s="250">
        <f t="shared" ref="H281:H287" si="0">F281*G281</f>
        <v>0</v>
      </c>
    </row>
    <row r="282" spans="1:8">
      <c r="A282" s="491"/>
      <c r="B282" s="492">
        <v>135</v>
      </c>
      <c r="C282" s="493">
        <v>5211476</v>
      </c>
      <c r="D282" s="494" t="s">
        <v>1400</v>
      </c>
      <c r="E282" s="494" t="s">
        <v>1165</v>
      </c>
      <c r="F282" s="248">
        <v>1</v>
      </c>
      <c r="G282" s="249"/>
      <c r="H282" s="250">
        <f t="shared" si="0"/>
        <v>0</v>
      </c>
    </row>
    <row r="283" spans="1:8">
      <c r="A283" s="491"/>
      <c r="B283" s="492">
        <v>136</v>
      </c>
      <c r="C283" s="493">
        <v>9019014</v>
      </c>
      <c r="D283" s="494" t="s">
        <v>1401</v>
      </c>
      <c r="E283" s="494" t="s">
        <v>1165</v>
      </c>
      <c r="F283" s="248">
        <v>3</v>
      </c>
      <c r="G283" s="249"/>
      <c r="H283" s="250">
        <f t="shared" si="0"/>
        <v>0</v>
      </c>
    </row>
    <row r="284" spans="1:8">
      <c r="A284" s="491"/>
      <c r="B284" s="492">
        <v>137</v>
      </c>
      <c r="C284" s="493" t="s">
        <v>1402</v>
      </c>
      <c r="D284" s="494" t="s">
        <v>1403</v>
      </c>
      <c r="E284" s="494" t="s">
        <v>1169</v>
      </c>
      <c r="F284" s="248">
        <v>60</v>
      </c>
      <c r="G284" s="249"/>
      <c r="H284" s="250">
        <f t="shared" si="0"/>
        <v>0</v>
      </c>
    </row>
    <row r="285" spans="1:8">
      <c r="A285" s="491"/>
      <c r="B285" s="492">
        <v>138</v>
      </c>
      <c r="C285" s="493" t="s">
        <v>1404</v>
      </c>
      <c r="D285" s="494" t="s">
        <v>1405</v>
      </c>
      <c r="E285" s="494" t="s">
        <v>1165</v>
      </c>
      <c r="F285" s="248">
        <v>1</v>
      </c>
      <c r="G285" s="249"/>
      <c r="H285" s="250">
        <f t="shared" si="0"/>
        <v>0</v>
      </c>
    </row>
    <row r="286" spans="1:8">
      <c r="A286" s="491"/>
      <c r="B286" s="492">
        <v>139</v>
      </c>
      <c r="C286" s="493" t="s">
        <v>1406</v>
      </c>
      <c r="D286" s="494" t="s">
        <v>1407</v>
      </c>
      <c r="E286" s="494" t="s">
        <v>1165</v>
      </c>
      <c r="F286" s="248">
        <v>2</v>
      </c>
      <c r="G286" s="249"/>
      <c r="H286" s="250">
        <f t="shared" si="0"/>
        <v>0</v>
      </c>
    </row>
    <row r="287" spans="1:8">
      <c r="B287" s="471">
        <v>140</v>
      </c>
      <c r="C287" s="472" t="s">
        <v>1408</v>
      </c>
      <c r="D287" s="473" t="s">
        <v>1409</v>
      </c>
      <c r="E287" s="473" t="s">
        <v>1410</v>
      </c>
      <c r="F287" s="251">
        <v>18</v>
      </c>
      <c r="G287" s="252"/>
      <c r="H287" s="253">
        <f t="shared" si="0"/>
        <v>0</v>
      </c>
    </row>
    <row r="288" spans="1:8">
      <c r="A288" s="487"/>
      <c r="B288" s="488"/>
      <c r="C288" s="489"/>
      <c r="D288" s="490" t="s">
        <v>1411</v>
      </c>
      <c r="E288" s="490"/>
      <c r="F288" s="241"/>
      <c r="G288" s="242"/>
      <c r="H288" s="243"/>
    </row>
    <row r="289" spans="1:8">
      <c r="A289" s="491"/>
      <c r="B289" s="492">
        <v>141</v>
      </c>
      <c r="C289" s="493">
        <v>75</v>
      </c>
      <c r="D289" s="494" t="s">
        <v>1412</v>
      </c>
      <c r="E289" s="494" t="s">
        <v>1206</v>
      </c>
      <c r="F289" s="248">
        <v>18900</v>
      </c>
      <c r="G289" s="249"/>
      <c r="H289" s="250">
        <f>F289*G289</f>
        <v>0</v>
      </c>
    </row>
    <row r="290" spans="1:8">
      <c r="B290" s="471">
        <v>142</v>
      </c>
      <c r="C290" s="472" t="s">
        <v>1213</v>
      </c>
      <c r="D290" s="473" t="s">
        <v>1214</v>
      </c>
      <c r="E290" s="473" t="s">
        <v>1169</v>
      </c>
      <c r="F290" s="251">
        <v>25</v>
      </c>
      <c r="G290" s="252"/>
      <c r="H290" s="253">
        <f>F290*G290</f>
        <v>0</v>
      </c>
    </row>
    <row r="291" spans="1:8">
      <c r="A291" s="487"/>
      <c r="B291" s="488"/>
      <c r="C291" s="489"/>
      <c r="D291" s="490" t="s">
        <v>1215</v>
      </c>
      <c r="E291" s="490"/>
      <c r="F291" s="241"/>
      <c r="G291" s="242"/>
      <c r="H291" s="243"/>
    </row>
    <row r="292" spans="1:8">
      <c r="A292" s="491"/>
      <c r="B292" s="492">
        <v>143</v>
      </c>
      <c r="C292" s="493" t="s">
        <v>1413</v>
      </c>
      <c r="D292" s="494" t="s">
        <v>1414</v>
      </c>
      <c r="E292" s="494" t="s">
        <v>1165</v>
      </c>
      <c r="F292" s="248">
        <v>6</v>
      </c>
      <c r="G292" s="249"/>
      <c r="H292" s="250">
        <f>F292*G292</f>
        <v>0</v>
      </c>
    </row>
    <row r="293" spans="1:8">
      <c r="A293" s="491"/>
      <c r="B293" s="492">
        <v>144</v>
      </c>
      <c r="C293" s="493" t="s">
        <v>1415</v>
      </c>
      <c r="D293" s="494" t="s">
        <v>1416</v>
      </c>
      <c r="E293" s="494" t="s">
        <v>1165</v>
      </c>
      <c r="F293" s="248">
        <v>1</v>
      </c>
      <c r="G293" s="249"/>
      <c r="H293" s="250">
        <f>F293*G293</f>
        <v>0</v>
      </c>
    </row>
    <row r="294" spans="1:8">
      <c r="A294" s="491"/>
      <c r="B294" s="492">
        <v>145</v>
      </c>
      <c r="C294" s="493">
        <v>213</v>
      </c>
      <c r="D294" s="494" t="s">
        <v>1417</v>
      </c>
      <c r="E294" s="494" t="s">
        <v>1165</v>
      </c>
      <c r="F294" s="248">
        <v>1</v>
      </c>
      <c r="G294" s="249"/>
      <c r="H294" s="250">
        <f>F294*G294</f>
        <v>0</v>
      </c>
    </row>
    <row r="295" spans="1:8">
      <c r="B295" s="471">
        <v>146</v>
      </c>
      <c r="C295" s="472" t="s">
        <v>1418</v>
      </c>
      <c r="D295" s="473" t="s">
        <v>1419</v>
      </c>
      <c r="E295" s="473" t="s">
        <v>1165</v>
      </c>
      <c r="F295" s="251">
        <v>3</v>
      </c>
      <c r="G295" s="252"/>
      <c r="H295" s="253">
        <f>F295*G295</f>
        <v>0</v>
      </c>
    </row>
    <row r="296" spans="1:8">
      <c r="A296" s="487"/>
      <c r="B296" s="488"/>
      <c r="C296" s="489"/>
      <c r="D296" s="490" t="s">
        <v>1420</v>
      </c>
      <c r="E296" s="490"/>
      <c r="F296" s="241"/>
      <c r="G296" s="242"/>
      <c r="H296" s="243"/>
    </row>
    <row r="297" spans="1:8">
      <c r="A297" s="491"/>
      <c r="B297" s="492">
        <v>147</v>
      </c>
      <c r="C297" s="493">
        <v>100434</v>
      </c>
      <c r="D297" s="494" t="s">
        <v>1421</v>
      </c>
      <c r="E297" s="494" t="s">
        <v>1165</v>
      </c>
      <c r="F297" s="248">
        <v>3</v>
      </c>
      <c r="G297" s="249"/>
      <c r="H297" s="250">
        <f>F297*G297</f>
        <v>0</v>
      </c>
    </row>
    <row r="298" spans="1:8">
      <c r="B298" s="471">
        <v>148</v>
      </c>
      <c r="C298" s="472" t="s">
        <v>1224</v>
      </c>
      <c r="D298" s="473" t="s">
        <v>1225</v>
      </c>
      <c r="E298" s="473" t="s">
        <v>1226</v>
      </c>
      <c r="F298" s="251">
        <v>29</v>
      </c>
      <c r="G298" s="252"/>
      <c r="H298" s="253">
        <f>F298*G298</f>
        <v>0</v>
      </c>
    </row>
    <row r="299" spans="1:8">
      <c r="D299" s="473" t="s">
        <v>1227</v>
      </c>
      <c r="F299" s="251"/>
      <c r="G299" s="252"/>
      <c r="H299" s="253"/>
    </row>
    <row r="300" spans="1:8">
      <c r="A300" s="476"/>
      <c r="B300" s="477" t="s">
        <v>309</v>
      </c>
      <c r="C300" s="499" t="s">
        <v>1393</v>
      </c>
      <c r="D300" s="500" t="s">
        <v>1394</v>
      </c>
      <c r="E300" s="500" t="s">
        <v>1410</v>
      </c>
      <c r="F300" s="223">
        <v>18</v>
      </c>
      <c r="G300" s="263"/>
      <c r="H300" s="225">
        <f>$H$278+$H$281+$H$282+$H$283+$H$284+$H$285+$H$286+$H$287+$H$289+$H$290+$H$292+$H$293+$H$294+$H$295+$H$297+$H$298</f>
        <v>0</v>
      </c>
    </row>
    <row r="301" spans="1:8">
      <c r="A301" s="483"/>
      <c r="B301" s="484" t="s">
        <v>1161</v>
      </c>
      <c r="C301" s="485" t="s">
        <v>1422</v>
      </c>
      <c r="D301" s="486" t="s">
        <v>1423</v>
      </c>
      <c r="E301" s="486"/>
      <c r="F301" s="234"/>
      <c r="G301" s="235"/>
      <c r="H301" s="236"/>
    </row>
    <row r="302" spans="1:8">
      <c r="B302" s="471">
        <v>149</v>
      </c>
      <c r="C302" s="472" t="s">
        <v>1424</v>
      </c>
      <c r="D302" s="473" t="s">
        <v>1308</v>
      </c>
      <c r="E302" s="473" t="s">
        <v>1206</v>
      </c>
      <c r="F302" s="213">
        <v>18</v>
      </c>
      <c r="H302" s="215">
        <f>F302*G302</f>
        <v>0</v>
      </c>
    </row>
    <row r="303" spans="1:8">
      <c r="D303" s="473" t="s">
        <v>1425</v>
      </c>
    </row>
    <row r="304" spans="1:8">
      <c r="A304" s="487"/>
      <c r="B304" s="488"/>
      <c r="C304" s="489"/>
      <c r="D304" s="490"/>
      <c r="E304" s="490"/>
      <c r="F304" s="241"/>
      <c r="G304" s="242"/>
      <c r="H304" s="243"/>
    </row>
    <row r="305" spans="1:9">
      <c r="A305" s="491"/>
      <c r="B305" s="492">
        <v>150</v>
      </c>
      <c r="C305" s="493" t="s">
        <v>1310</v>
      </c>
      <c r="D305" s="494" t="s">
        <v>1311</v>
      </c>
      <c r="E305" s="494" t="s">
        <v>1259</v>
      </c>
      <c r="F305" s="248">
        <v>1</v>
      </c>
      <c r="G305" s="249"/>
      <c r="H305" s="250">
        <f>F305*G305</f>
        <v>0</v>
      </c>
    </row>
    <row r="306" spans="1:9">
      <c r="A306" s="506"/>
      <c r="B306" s="507">
        <v>151</v>
      </c>
      <c r="C306" s="508" t="s">
        <v>1312</v>
      </c>
      <c r="D306" s="509" t="s">
        <v>1313</v>
      </c>
      <c r="E306" s="509" t="s">
        <v>1165</v>
      </c>
      <c r="F306" s="275">
        <v>1</v>
      </c>
      <c r="G306" s="276"/>
      <c r="H306" s="277">
        <f>F306*G306</f>
        <v>0</v>
      </c>
    </row>
    <row r="307" spans="1:9">
      <c r="A307" s="476"/>
      <c r="B307" s="477" t="s">
        <v>309</v>
      </c>
      <c r="C307" s="499" t="s">
        <v>1422</v>
      </c>
      <c r="D307" s="500" t="s">
        <v>1423</v>
      </c>
      <c r="E307" s="500" t="s">
        <v>1206</v>
      </c>
      <c r="F307" s="223">
        <v>18</v>
      </c>
      <c r="G307" s="263"/>
      <c r="H307" s="225">
        <f>$H$302+$H$305+$H$306</f>
        <v>0</v>
      </c>
    </row>
    <row r="308" spans="1:9">
      <c r="A308" s="476"/>
      <c r="B308" s="501"/>
      <c r="C308" s="499"/>
      <c r="D308" s="502" t="s">
        <v>1426</v>
      </c>
      <c r="E308" s="500"/>
      <c r="F308" s="223"/>
      <c r="G308" s="263"/>
      <c r="H308" s="225">
        <f>$H$27+$H$58+$H$66+$H$93+$H$125+$H$144+$H$151+$H$180+$H$190+$H$203+$H$218+$H$231+$H$255+$H$276+$H$300+$H$307</f>
        <v>0</v>
      </c>
      <c r="I308" s="505">
        <f>$H$27+$H$58+$H$66+$H$93+$H$125+$H$144+$H$151+$H$180+$H$190+$H$203+$H$218+$H$231+$H$255+$H$276+$H$300+$H$307</f>
        <v>0</v>
      </c>
    </row>
    <row r="309" spans="1:9">
      <c r="D309" s="503"/>
    </row>
    <row r="311" spans="1:9">
      <c r="A311" s="504" t="s">
        <v>12</v>
      </c>
      <c r="D311"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10" manualBreakCount="10">
    <brk id="32" max="16383" man="1"/>
    <brk id="63" max="16383" man="1"/>
    <brk id="93" max="16383" man="1"/>
    <brk id="124" max="16383" man="1"/>
    <brk id="151" max="16383" man="1"/>
    <brk id="180" max="16383" man="1"/>
    <brk id="210" max="16383" man="1"/>
    <brk id="241" max="16383" man="1"/>
    <brk id="272" max="16383" man="1"/>
    <brk id="300" max="16383" man="1"/>
  </rowBreaks>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1569</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1428</v>
      </c>
      <c r="E8" s="486"/>
      <c r="F8" s="234"/>
      <c r="G8" s="235"/>
      <c r="H8" s="236"/>
    </row>
    <row r="9" spans="1:8">
      <c r="B9" s="471">
        <v>1</v>
      </c>
      <c r="C9" s="472" t="s">
        <v>1337</v>
      </c>
      <c r="D9" s="473" t="s">
        <v>1338</v>
      </c>
      <c r="E9" s="473" t="s">
        <v>1206</v>
      </c>
      <c r="F9" s="213">
        <v>225</v>
      </c>
      <c r="H9" s="215">
        <f>F9*G9</f>
        <v>0</v>
      </c>
    </row>
    <row r="10" spans="1:8">
      <c r="A10" s="487"/>
      <c r="B10" s="488"/>
      <c r="C10" s="489"/>
      <c r="D10" s="490" t="s">
        <v>1235</v>
      </c>
      <c r="E10" s="490"/>
      <c r="F10" s="241"/>
      <c r="G10" s="242"/>
      <c r="H10" s="243"/>
    </row>
    <row r="11" spans="1:8">
      <c r="A11" s="491"/>
      <c r="B11" s="492">
        <v>2</v>
      </c>
      <c r="C11" s="493" t="s">
        <v>1560</v>
      </c>
      <c r="D11" s="494" t="s">
        <v>1561</v>
      </c>
      <c r="E11" s="494" t="s">
        <v>1206</v>
      </c>
      <c r="F11" s="248">
        <v>150</v>
      </c>
      <c r="G11" s="249"/>
      <c r="H11" s="250">
        <f>F11*G11</f>
        <v>0</v>
      </c>
    </row>
    <row r="12" spans="1:8">
      <c r="A12" s="491"/>
      <c r="B12" s="492">
        <v>3</v>
      </c>
      <c r="C12" s="493">
        <v>4802212</v>
      </c>
      <c r="D12" s="494" t="s">
        <v>1562</v>
      </c>
      <c r="E12" s="494" t="s">
        <v>1206</v>
      </c>
      <c r="F12" s="248">
        <v>75</v>
      </c>
      <c r="G12" s="249"/>
      <c r="H12" s="250">
        <f>F12*G12</f>
        <v>0</v>
      </c>
    </row>
    <row r="13" spans="1:8">
      <c r="B13" s="471">
        <v>4</v>
      </c>
      <c r="C13" s="472" t="s">
        <v>1431</v>
      </c>
      <c r="D13" s="473" t="s">
        <v>1432</v>
      </c>
      <c r="E13" s="473" t="s">
        <v>1206</v>
      </c>
      <c r="F13" s="251">
        <v>75</v>
      </c>
      <c r="G13" s="252"/>
      <c r="H13" s="253">
        <f>F13*G13</f>
        <v>0</v>
      </c>
    </row>
    <row r="14" spans="1:8">
      <c r="A14" s="487"/>
      <c r="B14" s="488"/>
      <c r="C14" s="489"/>
      <c r="D14" s="490" t="s">
        <v>1235</v>
      </c>
      <c r="E14" s="490"/>
      <c r="F14" s="241"/>
      <c r="G14" s="242"/>
      <c r="H14" s="243"/>
    </row>
    <row r="15" spans="1:8">
      <c r="A15" s="491"/>
      <c r="B15" s="492">
        <v>5</v>
      </c>
      <c r="C15" s="493">
        <v>4802133</v>
      </c>
      <c r="D15" s="494" t="s">
        <v>1563</v>
      </c>
      <c r="E15" s="494" t="s">
        <v>1206</v>
      </c>
      <c r="F15" s="248">
        <v>75</v>
      </c>
      <c r="G15" s="249"/>
      <c r="H15" s="250">
        <f>F15*G15</f>
        <v>0</v>
      </c>
    </row>
    <row r="16" spans="1:8">
      <c r="B16" s="471">
        <v>7</v>
      </c>
      <c r="C16" s="472" t="s">
        <v>1564</v>
      </c>
      <c r="D16" s="473" t="s">
        <v>1565</v>
      </c>
      <c r="E16" s="473" t="s">
        <v>1206</v>
      </c>
      <c r="F16" s="251">
        <v>273</v>
      </c>
      <c r="G16" s="252"/>
      <c r="H16" s="253">
        <f>F16*G16</f>
        <v>0</v>
      </c>
    </row>
    <row r="17" spans="1:8">
      <c r="D17" s="473" t="s">
        <v>1235</v>
      </c>
    </row>
    <row r="18" spans="1:8">
      <c r="A18" s="495" t="s">
        <v>1566</v>
      </c>
      <c r="B18" s="496"/>
      <c r="C18" s="497"/>
      <c r="D18" s="498"/>
      <c r="E18" s="498"/>
      <c r="F18" s="258"/>
      <c r="G18" s="259"/>
      <c r="H18" s="260"/>
    </row>
    <row r="19" spans="1:8">
      <c r="B19" s="471">
        <v>7</v>
      </c>
      <c r="C19" s="472" t="s">
        <v>1437</v>
      </c>
      <c r="D19" s="473" t="s">
        <v>1438</v>
      </c>
      <c r="E19" s="473" t="s">
        <v>1206</v>
      </c>
      <c r="F19" s="213">
        <v>800</v>
      </c>
      <c r="H19" s="215">
        <f>F19*G19</f>
        <v>0</v>
      </c>
    </row>
    <row r="20" spans="1:8">
      <c r="A20" s="487"/>
      <c r="B20" s="488"/>
      <c r="C20" s="489"/>
      <c r="D20" s="490" t="s">
        <v>1235</v>
      </c>
      <c r="E20" s="490"/>
      <c r="F20" s="241"/>
      <c r="G20" s="242"/>
      <c r="H20" s="243"/>
    </row>
    <row r="21" spans="1:8">
      <c r="A21" s="491"/>
      <c r="B21" s="492">
        <v>7</v>
      </c>
      <c r="C21" s="493">
        <v>9100604</v>
      </c>
      <c r="D21" s="494" t="s">
        <v>1440</v>
      </c>
      <c r="E21" s="494" t="s">
        <v>1206</v>
      </c>
      <c r="F21" s="248">
        <v>800</v>
      </c>
      <c r="G21" s="249"/>
      <c r="H21" s="250">
        <f>F21*G21</f>
        <v>0</v>
      </c>
    </row>
    <row r="22" spans="1:8">
      <c r="B22" s="471">
        <v>10</v>
      </c>
      <c r="C22" s="472" t="s">
        <v>1448</v>
      </c>
      <c r="D22" s="473" t="s">
        <v>1449</v>
      </c>
      <c r="E22" s="473" t="s">
        <v>1165</v>
      </c>
      <c r="F22" s="251">
        <v>6</v>
      </c>
      <c r="G22" s="252"/>
      <c r="H22" s="253">
        <f>F22*G22</f>
        <v>0</v>
      </c>
    </row>
    <row r="23" spans="1:8">
      <c r="A23" s="487"/>
      <c r="B23" s="488"/>
      <c r="C23" s="489"/>
      <c r="D23" s="490" t="s">
        <v>1450</v>
      </c>
      <c r="E23" s="490"/>
      <c r="F23" s="241"/>
      <c r="G23" s="242"/>
      <c r="H23" s="243"/>
    </row>
    <row r="24" spans="1:8">
      <c r="A24" s="491"/>
      <c r="B24" s="492">
        <v>11</v>
      </c>
      <c r="C24" s="493" t="s">
        <v>1451</v>
      </c>
      <c r="D24" s="494" t="s">
        <v>1452</v>
      </c>
      <c r="E24" s="494" t="s">
        <v>1165</v>
      </c>
      <c r="F24" s="248">
        <v>8</v>
      </c>
      <c r="G24" s="249"/>
      <c r="H24" s="250">
        <f>F24*G24</f>
        <v>0</v>
      </c>
    </row>
    <row r="25" spans="1:8">
      <c r="A25" s="491"/>
      <c r="B25" s="492">
        <v>12</v>
      </c>
      <c r="C25" s="493" t="s">
        <v>1453</v>
      </c>
      <c r="D25" s="494" t="s">
        <v>1454</v>
      </c>
      <c r="E25" s="494" t="s">
        <v>1165</v>
      </c>
      <c r="F25" s="248">
        <v>4</v>
      </c>
      <c r="G25" s="249"/>
      <c r="H25" s="250">
        <f>F25*G25</f>
        <v>0</v>
      </c>
    </row>
    <row r="26" spans="1:8">
      <c r="A26" s="491"/>
      <c r="B26" s="492">
        <v>13</v>
      </c>
      <c r="C26" s="493" t="s">
        <v>1455</v>
      </c>
      <c r="D26" s="494" t="s">
        <v>1456</v>
      </c>
      <c r="E26" s="494" t="s">
        <v>1165</v>
      </c>
      <c r="F26" s="248">
        <v>2</v>
      </c>
      <c r="G26" s="249"/>
      <c r="H26" s="250">
        <f>F26*G26</f>
        <v>0</v>
      </c>
    </row>
    <row r="27" spans="1:8">
      <c r="A27" s="491"/>
      <c r="B27" s="492">
        <v>14</v>
      </c>
      <c r="C27" s="493" t="s">
        <v>1237</v>
      </c>
      <c r="D27" s="494" t="s">
        <v>1238</v>
      </c>
      <c r="E27" s="494" t="s">
        <v>1165</v>
      </c>
      <c r="F27" s="248">
        <v>2</v>
      </c>
      <c r="G27" s="249"/>
      <c r="H27" s="250">
        <f>F27*G27</f>
        <v>0</v>
      </c>
    </row>
    <row r="28" spans="1:8">
      <c r="B28" s="471">
        <v>15</v>
      </c>
      <c r="C28" s="472" t="s">
        <v>1459</v>
      </c>
      <c r="D28" s="473" t="s">
        <v>1460</v>
      </c>
      <c r="E28" s="473" t="s">
        <v>1165</v>
      </c>
      <c r="F28" s="251">
        <v>48</v>
      </c>
      <c r="G28" s="252"/>
      <c r="H28" s="253">
        <f>F28*G28</f>
        <v>0</v>
      </c>
    </row>
    <row r="29" spans="1:8">
      <c r="A29" s="495" t="s">
        <v>1461</v>
      </c>
      <c r="B29" s="496"/>
      <c r="C29" s="497"/>
      <c r="D29" s="498"/>
      <c r="E29" s="498"/>
      <c r="F29" s="258"/>
      <c r="G29" s="259"/>
      <c r="H29" s="260"/>
    </row>
    <row r="30" spans="1:8">
      <c r="A30" s="491"/>
      <c r="B30" s="492">
        <v>16</v>
      </c>
      <c r="C30" s="493" t="s">
        <v>1462</v>
      </c>
      <c r="D30" s="494" t="s">
        <v>1463</v>
      </c>
      <c r="E30" s="494" t="s">
        <v>1165</v>
      </c>
      <c r="F30" s="248">
        <v>7</v>
      </c>
      <c r="G30" s="249"/>
      <c r="H30" s="250">
        <f>F30*G30</f>
        <v>0</v>
      </c>
    </row>
    <row r="31" spans="1:8">
      <c r="B31" s="471">
        <v>17</v>
      </c>
      <c r="C31" s="472" t="s">
        <v>1367</v>
      </c>
      <c r="D31" s="473" t="s">
        <v>1464</v>
      </c>
      <c r="E31" s="473" t="s">
        <v>1206</v>
      </c>
      <c r="F31" s="251">
        <v>1647.6</v>
      </c>
      <c r="G31" s="252"/>
      <c r="H31" s="253">
        <f>F31*G31</f>
        <v>0</v>
      </c>
    </row>
    <row r="32" spans="1:8">
      <c r="A32" s="487"/>
      <c r="B32" s="488"/>
      <c r="C32" s="489"/>
      <c r="D32" s="490" t="s">
        <v>1465</v>
      </c>
      <c r="E32" s="490"/>
      <c r="F32" s="241"/>
      <c r="G32" s="242"/>
      <c r="H32" s="243"/>
    </row>
    <row r="33" spans="1:8">
      <c r="A33" s="491"/>
      <c r="B33" s="492">
        <v>18</v>
      </c>
      <c r="C33" s="493">
        <v>8816491</v>
      </c>
      <c r="D33" s="494" t="s">
        <v>1466</v>
      </c>
      <c r="E33" s="494" t="s">
        <v>1165</v>
      </c>
      <c r="F33" s="248">
        <v>1647.6</v>
      </c>
      <c r="G33" s="249"/>
      <c r="H33" s="250">
        <f>F33*G33</f>
        <v>0</v>
      </c>
    </row>
    <row r="34" spans="1:8">
      <c r="A34" s="491"/>
      <c r="B34" s="492">
        <v>19</v>
      </c>
      <c r="C34" s="493" t="s">
        <v>1467</v>
      </c>
      <c r="D34" s="494" t="s">
        <v>1468</v>
      </c>
      <c r="E34" s="494" t="s">
        <v>1165</v>
      </c>
      <c r="F34" s="248">
        <v>12</v>
      </c>
      <c r="G34" s="249"/>
      <c r="H34" s="250">
        <f>F34*G34</f>
        <v>0</v>
      </c>
    </row>
    <row r="35" spans="1:8">
      <c r="B35" s="471">
        <v>20</v>
      </c>
      <c r="C35" s="472" t="s">
        <v>1469</v>
      </c>
      <c r="D35" s="473" t="s">
        <v>1470</v>
      </c>
      <c r="E35" s="473" t="s">
        <v>1165</v>
      </c>
      <c r="F35" s="251">
        <v>96</v>
      </c>
      <c r="G35" s="252"/>
      <c r="H35" s="253">
        <f>F35*G35</f>
        <v>0</v>
      </c>
    </row>
    <row r="36" spans="1:8">
      <c r="A36" s="487"/>
      <c r="B36" s="488"/>
      <c r="C36" s="489"/>
      <c r="D36" s="490" t="s">
        <v>1471</v>
      </c>
      <c r="E36" s="490"/>
      <c r="F36" s="241"/>
      <c r="G36" s="242"/>
      <c r="H36" s="243"/>
    </row>
    <row r="37" spans="1:8">
      <c r="B37" s="471">
        <v>20</v>
      </c>
      <c r="C37" s="472" t="s">
        <v>1224</v>
      </c>
      <c r="D37" s="473" t="s">
        <v>1225</v>
      </c>
      <c r="E37" s="473" t="s">
        <v>1226</v>
      </c>
      <c r="F37" s="251">
        <v>6</v>
      </c>
      <c r="G37" s="252"/>
      <c r="H37" s="253">
        <f>F37*G37</f>
        <v>0</v>
      </c>
    </row>
    <row r="38" spans="1:8">
      <c r="D38" s="473" t="s">
        <v>1227</v>
      </c>
      <c r="F38" s="251"/>
      <c r="G38" s="252"/>
      <c r="H38" s="253"/>
    </row>
    <row r="39" spans="1:8">
      <c r="A39" s="476"/>
      <c r="B39" s="477" t="s">
        <v>309</v>
      </c>
      <c r="C39" s="499">
        <v>1</v>
      </c>
      <c r="D39" s="500" t="s">
        <v>1428</v>
      </c>
      <c r="E39" s="500" t="s">
        <v>1206</v>
      </c>
      <c r="F39" s="223">
        <v>1373</v>
      </c>
      <c r="G39" s="263"/>
      <c r="H39" s="225">
        <f>$H$9+$H$11+$H$12+$H$13+$H$15+$H$16+$H$19+$H$21+$H$22+$H$24+$H$25+$H$26+$H$27+$H$28+$H$30+$H$31+$H$33+$H$34+$H$35+$H$37</f>
        <v>0</v>
      </c>
    </row>
    <row r="40" spans="1:8">
      <c r="A40" s="483"/>
      <c r="B40" s="484" t="s">
        <v>1161</v>
      </c>
      <c r="C40" s="485">
        <v>2</v>
      </c>
      <c r="D40" s="486" t="s">
        <v>1472</v>
      </c>
      <c r="E40" s="486"/>
      <c r="F40" s="234"/>
      <c r="G40" s="235"/>
      <c r="H40" s="236"/>
    </row>
    <row r="41" spans="1:8">
      <c r="B41" s="471">
        <v>21</v>
      </c>
      <c r="C41" s="472" t="s">
        <v>1257</v>
      </c>
      <c r="D41" s="473" t="s">
        <v>1258</v>
      </c>
      <c r="E41" s="473" t="s">
        <v>1259</v>
      </c>
      <c r="F41" s="213">
        <v>315</v>
      </c>
      <c r="H41" s="215">
        <f>F41*G41</f>
        <v>0</v>
      </c>
    </row>
    <row r="42" spans="1:8">
      <c r="D42" s="473" t="s">
        <v>1260</v>
      </c>
    </row>
    <row r="43" spans="1:8">
      <c r="A43" s="487" t="s">
        <v>1570</v>
      </c>
      <c r="B43" s="488"/>
      <c r="C43" s="489"/>
      <c r="D43" s="490"/>
      <c r="E43" s="490"/>
      <c r="F43" s="241"/>
      <c r="G43" s="242"/>
      <c r="H43" s="243"/>
    </row>
    <row r="44" spans="1:8">
      <c r="A44" s="491"/>
      <c r="B44" s="492">
        <v>21</v>
      </c>
      <c r="C44" s="493" t="s">
        <v>1300</v>
      </c>
      <c r="D44" s="494" t="s">
        <v>1301</v>
      </c>
      <c r="E44" s="494" t="s">
        <v>1206</v>
      </c>
      <c r="F44" s="248">
        <v>450</v>
      </c>
      <c r="G44" s="249"/>
      <c r="H44" s="250">
        <f>F44*G44</f>
        <v>0</v>
      </c>
    </row>
    <row r="45" spans="1:8">
      <c r="B45" s="471">
        <v>22</v>
      </c>
      <c r="C45" s="472" t="s">
        <v>1270</v>
      </c>
      <c r="D45" s="473" t="s">
        <v>1271</v>
      </c>
      <c r="E45" s="473" t="s">
        <v>1259</v>
      </c>
      <c r="F45" s="251">
        <v>85.5</v>
      </c>
      <c r="G45" s="252"/>
      <c r="H45" s="253">
        <f>F45*G45</f>
        <v>0</v>
      </c>
    </row>
    <row r="46" spans="1:8">
      <c r="A46" s="487"/>
      <c r="B46" s="488"/>
      <c r="C46" s="489"/>
      <c r="D46" s="490" t="s">
        <v>1272</v>
      </c>
      <c r="E46" s="490"/>
      <c r="F46" s="241"/>
      <c r="G46" s="242"/>
      <c r="H46" s="243"/>
    </row>
    <row r="47" spans="1:8">
      <c r="A47" s="491"/>
      <c r="B47" s="492">
        <v>23</v>
      </c>
      <c r="C47" s="493">
        <v>2200379</v>
      </c>
      <c r="D47" s="494" t="s">
        <v>1303</v>
      </c>
      <c r="E47" s="494" t="s">
        <v>1259</v>
      </c>
      <c r="F47" s="248">
        <v>85.5</v>
      </c>
      <c r="G47" s="249"/>
      <c r="H47" s="250">
        <f>F47*G47</f>
        <v>0</v>
      </c>
    </row>
    <row r="48" spans="1:8">
      <c r="B48" s="471">
        <v>24</v>
      </c>
      <c r="C48" s="472" t="s">
        <v>1304</v>
      </c>
      <c r="D48" s="473" t="s">
        <v>1271</v>
      </c>
      <c r="E48" s="473" t="s">
        <v>1259</v>
      </c>
      <c r="F48" s="251">
        <v>108</v>
      </c>
      <c r="G48" s="252"/>
      <c r="H48" s="253">
        <f>F48*G48</f>
        <v>0</v>
      </c>
    </row>
    <row r="49" spans="1:8">
      <c r="A49" s="487"/>
      <c r="B49" s="488"/>
      <c r="C49" s="489"/>
      <c r="D49" s="490" t="s">
        <v>1305</v>
      </c>
      <c r="E49" s="490"/>
      <c r="F49" s="241"/>
      <c r="G49" s="242"/>
      <c r="H49" s="243"/>
    </row>
    <row r="50" spans="1:8">
      <c r="A50" s="491"/>
      <c r="B50" s="492">
        <v>25</v>
      </c>
      <c r="C50" s="493" t="s">
        <v>1264</v>
      </c>
      <c r="D50" s="494" t="s">
        <v>1265</v>
      </c>
      <c r="E50" s="494" t="s">
        <v>1259</v>
      </c>
      <c r="F50" s="248">
        <v>121.5</v>
      </c>
      <c r="G50" s="249"/>
      <c r="H50" s="250">
        <f>F50*G50</f>
        <v>0</v>
      </c>
    </row>
    <row r="51" spans="1:8">
      <c r="A51" s="491"/>
      <c r="B51" s="492">
        <v>26</v>
      </c>
      <c r="C51" s="493">
        <v>2100881</v>
      </c>
      <c r="D51" s="494" t="s">
        <v>1266</v>
      </c>
      <c r="E51" s="494" t="s">
        <v>1259</v>
      </c>
      <c r="F51" s="248">
        <v>121.5</v>
      </c>
      <c r="G51" s="249"/>
      <c r="H51" s="250">
        <f>F51*G51</f>
        <v>0</v>
      </c>
    </row>
    <row r="52" spans="1:8">
      <c r="B52" s="471">
        <v>27</v>
      </c>
      <c r="C52" s="472" t="s">
        <v>1267</v>
      </c>
      <c r="D52" s="473" t="s">
        <v>1268</v>
      </c>
      <c r="E52" s="473" t="s">
        <v>1226</v>
      </c>
      <c r="F52" s="251">
        <v>303.75</v>
      </c>
      <c r="G52" s="252"/>
      <c r="H52" s="253">
        <f>F52*G52</f>
        <v>0</v>
      </c>
    </row>
    <row r="53" spans="1:8">
      <c r="A53" s="487"/>
      <c r="B53" s="488"/>
      <c r="C53" s="489"/>
      <c r="D53" s="490" t="s">
        <v>1269</v>
      </c>
      <c r="E53" s="490"/>
      <c r="F53" s="241"/>
      <c r="G53" s="242"/>
      <c r="H53" s="243"/>
    </row>
    <row r="54" spans="1:8">
      <c r="B54" s="471">
        <v>28</v>
      </c>
      <c r="C54" s="472" t="s">
        <v>1277</v>
      </c>
      <c r="D54" s="473" t="s">
        <v>1278</v>
      </c>
      <c r="E54" s="473" t="s">
        <v>1226</v>
      </c>
      <c r="F54" s="251">
        <v>372.6</v>
      </c>
      <c r="G54" s="252"/>
      <c r="H54" s="253">
        <f>F54*G54</f>
        <v>0</v>
      </c>
    </row>
    <row r="55" spans="1:8">
      <c r="A55" s="487"/>
      <c r="B55" s="488"/>
      <c r="C55" s="489"/>
      <c r="D55" s="490" t="s">
        <v>1279</v>
      </c>
      <c r="E55" s="490"/>
      <c r="F55" s="241"/>
      <c r="G55" s="242"/>
      <c r="H55" s="243"/>
    </row>
    <row r="56" spans="1:8">
      <c r="B56" s="471">
        <v>29</v>
      </c>
      <c r="C56" s="472" t="s">
        <v>1281</v>
      </c>
      <c r="D56" s="473" t="s">
        <v>1225</v>
      </c>
      <c r="E56" s="473" t="s">
        <v>1226</v>
      </c>
      <c r="F56" s="251">
        <v>372.6</v>
      </c>
      <c r="G56" s="252"/>
      <c r="H56" s="253">
        <f>F56*G56</f>
        <v>0</v>
      </c>
    </row>
    <row r="57" spans="1:8">
      <c r="D57" s="473" t="s">
        <v>1282</v>
      </c>
    </row>
    <row r="58" spans="1:8">
      <c r="A58" s="487" t="s">
        <v>1317</v>
      </c>
      <c r="B58" s="488"/>
      <c r="C58" s="489"/>
      <c r="D58" s="490"/>
      <c r="E58" s="490"/>
      <c r="F58" s="241"/>
      <c r="G58" s="242"/>
      <c r="H58" s="243"/>
    </row>
    <row r="59" spans="1:8">
      <c r="A59" s="491"/>
      <c r="B59" s="492">
        <v>30</v>
      </c>
      <c r="C59" s="493" t="s">
        <v>1262</v>
      </c>
      <c r="D59" s="494" t="s">
        <v>1263</v>
      </c>
      <c r="E59" s="494" t="s">
        <v>1259</v>
      </c>
      <c r="F59" s="248">
        <v>40.5</v>
      </c>
      <c r="G59" s="249"/>
      <c r="H59" s="250">
        <f>F59*G59</f>
        <v>0</v>
      </c>
    </row>
    <row r="60" spans="1:8">
      <c r="B60" s="471">
        <v>31</v>
      </c>
      <c r="C60" s="472" t="s">
        <v>1474</v>
      </c>
      <c r="D60" s="473" t="s">
        <v>1475</v>
      </c>
      <c r="E60" s="473" t="s">
        <v>1376</v>
      </c>
      <c r="F60" s="251">
        <v>720</v>
      </c>
      <c r="G60" s="252"/>
      <c r="H60" s="253">
        <f>F60*G60</f>
        <v>0</v>
      </c>
    </row>
    <row r="61" spans="1:8">
      <c r="A61" s="487"/>
      <c r="B61" s="488"/>
      <c r="C61" s="489"/>
      <c r="D61" s="490" t="s">
        <v>1476</v>
      </c>
      <c r="E61" s="490"/>
      <c r="F61" s="241"/>
      <c r="G61" s="242"/>
      <c r="H61" s="243"/>
    </row>
    <row r="62" spans="1:8">
      <c r="B62" s="471">
        <v>32</v>
      </c>
      <c r="C62" s="472" t="s">
        <v>1224</v>
      </c>
      <c r="D62" s="473" t="s">
        <v>1225</v>
      </c>
      <c r="E62" s="473" t="s">
        <v>1226</v>
      </c>
      <c r="F62" s="251">
        <v>215</v>
      </c>
      <c r="G62" s="252"/>
      <c r="H62" s="253">
        <f>F62*G62</f>
        <v>0</v>
      </c>
    </row>
    <row r="63" spans="1:8">
      <c r="D63" s="473" t="s">
        <v>1227</v>
      </c>
      <c r="F63" s="251"/>
      <c r="G63" s="252"/>
      <c r="H63" s="253"/>
    </row>
    <row r="64" spans="1:8">
      <c r="A64" s="476"/>
      <c r="B64" s="477" t="s">
        <v>309</v>
      </c>
      <c r="C64" s="499">
        <v>2</v>
      </c>
      <c r="D64" s="500" t="s">
        <v>1472</v>
      </c>
      <c r="E64" s="500" t="s">
        <v>1206</v>
      </c>
      <c r="F64" s="223">
        <v>450</v>
      </c>
      <c r="G64" s="263"/>
      <c r="H64" s="225">
        <f>$H$41+$H$44+$H$45+$H$47+$H$48+$H$50+$H$51+$H$52+$H$54+$H$56+$H$59+$H$60+$H$62</f>
        <v>0</v>
      </c>
    </row>
    <row r="65" spans="1:9">
      <c r="A65" s="476"/>
      <c r="B65" s="501"/>
      <c r="C65" s="499"/>
      <c r="D65" s="502" t="s">
        <v>1426</v>
      </c>
      <c r="E65" s="500"/>
      <c r="F65" s="223"/>
      <c r="G65" s="263"/>
      <c r="H65" s="225">
        <f>$H$39+$H$64</f>
        <v>0</v>
      </c>
      <c r="I65" s="505">
        <f>$H$39+$H$64</f>
        <v>0</v>
      </c>
    </row>
    <row r="66" spans="1:9">
      <c r="D66" s="503"/>
    </row>
    <row r="68" spans="1:9">
      <c r="A68" s="504" t="s">
        <v>12</v>
      </c>
      <c r="D68"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2" manualBreakCount="2">
    <brk id="32" max="16383" man="1"/>
    <brk id="63" max="16383" man="1"/>
  </rowBreaks>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7649</v>
      </c>
    </row>
    <row r="3" spans="1:8">
      <c r="B3" s="471" t="s">
        <v>1151</v>
      </c>
    </row>
    <row r="4" spans="1:8">
      <c r="B4" s="471" t="s">
        <v>1571</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1486</v>
      </c>
      <c r="E8" s="486"/>
      <c r="F8" s="234"/>
      <c r="G8" s="235"/>
      <c r="H8" s="236"/>
    </row>
    <row r="9" spans="1:8">
      <c r="A9" s="510"/>
      <c r="B9" s="511">
        <v>1</v>
      </c>
      <c r="C9" s="512" t="s">
        <v>1487</v>
      </c>
      <c r="D9" s="513" t="s">
        <v>1488</v>
      </c>
      <c r="E9" s="513" t="s">
        <v>1165</v>
      </c>
      <c r="F9" s="282">
        <v>271</v>
      </c>
      <c r="G9" s="283"/>
      <c r="H9" s="284">
        <f>F9*G9</f>
        <v>0</v>
      </c>
    </row>
    <row r="10" spans="1:8">
      <c r="B10" s="471">
        <v>2</v>
      </c>
      <c r="C10" s="472" t="s">
        <v>1192</v>
      </c>
      <c r="D10" s="473" t="s">
        <v>1193</v>
      </c>
      <c r="E10" s="473" t="s">
        <v>1165</v>
      </c>
      <c r="F10" s="251">
        <v>271</v>
      </c>
      <c r="G10" s="252"/>
      <c r="H10" s="253">
        <f>F10*G10</f>
        <v>0</v>
      </c>
    </row>
    <row r="11" spans="1:8">
      <c r="A11" s="487"/>
      <c r="B11" s="488"/>
      <c r="C11" s="489"/>
      <c r="D11" s="490"/>
      <c r="E11" s="490"/>
      <c r="F11" s="241"/>
      <c r="G11" s="242"/>
      <c r="H11" s="243"/>
    </row>
    <row r="12" spans="1:8">
      <c r="B12" s="471">
        <v>3</v>
      </c>
      <c r="C12" s="472" t="s">
        <v>1194</v>
      </c>
      <c r="D12" s="473" t="s">
        <v>1195</v>
      </c>
      <c r="E12" s="473" t="s">
        <v>1165</v>
      </c>
      <c r="F12" s="251">
        <v>271</v>
      </c>
      <c r="G12" s="252"/>
      <c r="H12" s="253">
        <f>F12*G12</f>
        <v>0</v>
      </c>
    </row>
    <row r="13" spans="1:8">
      <c r="A13" s="487"/>
      <c r="B13" s="488"/>
      <c r="C13" s="489"/>
      <c r="D13" s="490" t="s">
        <v>1196</v>
      </c>
      <c r="E13" s="490"/>
      <c r="F13" s="241"/>
      <c r="G13" s="242"/>
      <c r="H13" s="243"/>
    </row>
    <row r="14" spans="1:8">
      <c r="A14" s="491"/>
      <c r="B14" s="492">
        <v>4</v>
      </c>
      <c r="C14" s="493">
        <v>5104265</v>
      </c>
      <c r="D14" s="494" t="s">
        <v>1197</v>
      </c>
      <c r="E14" s="494" t="s">
        <v>1165</v>
      </c>
      <c r="F14" s="248">
        <v>-271</v>
      </c>
      <c r="G14" s="249"/>
      <c r="H14" s="250">
        <f>F14*G14</f>
        <v>0</v>
      </c>
    </row>
    <row r="15" spans="1:8">
      <c r="A15" s="491"/>
      <c r="B15" s="492">
        <v>5</v>
      </c>
      <c r="C15" s="493">
        <v>5106249</v>
      </c>
      <c r="D15" s="494" t="s">
        <v>1198</v>
      </c>
      <c r="E15" s="494" t="s">
        <v>1165</v>
      </c>
      <c r="F15" s="248">
        <v>-271</v>
      </c>
      <c r="G15" s="249"/>
      <c r="H15" s="250">
        <f>F15*G15</f>
        <v>0</v>
      </c>
    </row>
    <row r="16" spans="1:8">
      <c r="A16" s="491"/>
      <c r="B16" s="492">
        <v>6</v>
      </c>
      <c r="C16" s="493" t="s">
        <v>1199</v>
      </c>
      <c r="D16" s="494" t="s">
        <v>1200</v>
      </c>
      <c r="E16" s="494" t="s">
        <v>1165</v>
      </c>
      <c r="F16" s="248">
        <v>172</v>
      </c>
      <c r="G16" s="249"/>
      <c r="H16" s="250">
        <f>F16*G16</f>
        <v>0</v>
      </c>
    </row>
    <row r="17" spans="1:8">
      <c r="A17" s="491"/>
      <c r="B17" s="492">
        <v>7</v>
      </c>
      <c r="C17" s="493" t="s">
        <v>1489</v>
      </c>
      <c r="D17" s="494" t="s">
        <v>1490</v>
      </c>
      <c r="E17" s="494" t="s">
        <v>1165</v>
      </c>
      <c r="F17" s="248">
        <v>99</v>
      </c>
      <c r="G17" s="249"/>
      <c r="H17" s="250">
        <f>F17*G17</f>
        <v>0</v>
      </c>
    </row>
    <row r="18" spans="1:8">
      <c r="B18" s="471">
        <v>8</v>
      </c>
      <c r="C18" s="472" t="s">
        <v>1201</v>
      </c>
      <c r="D18" s="473" t="s">
        <v>1202</v>
      </c>
      <c r="E18" s="473" t="s">
        <v>1165</v>
      </c>
      <c r="F18" s="251">
        <v>271</v>
      </c>
      <c r="G18" s="252"/>
      <c r="H18" s="253">
        <f>F18*G18</f>
        <v>0</v>
      </c>
    </row>
    <row r="19" spans="1:8">
      <c r="A19" s="487"/>
      <c r="B19" s="488"/>
      <c r="C19" s="489"/>
      <c r="D19" s="490" t="s">
        <v>1203</v>
      </c>
      <c r="E19" s="490"/>
      <c r="F19" s="241"/>
      <c r="G19" s="242"/>
      <c r="H19" s="243"/>
    </row>
    <row r="20" spans="1:8">
      <c r="B20" s="471">
        <v>9</v>
      </c>
      <c r="C20" s="472" t="s">
        <v>1204</v>
      </c>
      <c r="D20" s="473" t="s">
        <v>1205</v>
      </c>
      <c r="E20" s="473" t="s">
        <v>1206</v>
      </c>
      <c r="F20" s="251">
        <v>2710</v>
      </c>
      <c r="G20" s="252"/>
      <c r="H20" s="253">
        <f>F20*G20</f>
        <v>0</v>
      </c>
    </row>
    <row r="21" spans="1:8">
      <c r="A21" s="470" t="s">
        <v>1207</v>
      </c>
    </row>
    <row r="22" spans="1:8">
      <c r="A22" s="495" t="s">
        <v>1208</v>
      </c>
      <c r="B22" s="496"/>
      <c r="C22" s="497"/>
      <c r="D22" s="498"/>
      <c r="E22" s="498"/>
      <c r="F22" s="258"/>
      <c r="G22" s="259"/>
      <c r="H22" s="260"/>
    </row>
    <row r="23" spans="1:8">
      <c r="B23" s="471">
        <v>10</v>
      </c>
      <c r="C23" s="472" t="s">
        <v>1209</v>
      </c>
      <c r="D23" s="473" t="s">
        <v>1210</v>
      </c>
      <c r="E23" s="473" t="s">
        <v>1165</v>
      </c>
      <c r="F23" s="213">
        <v>271</v>
      </c>
      <c r="H23" s="215">
        <f>F23*G23</f>
        <v>0</v>
      </c>
    </row>
    <row r="24" spans="1:8">
      <c r="A24" s="487"/>
      <c r="B24" s="488"/>
      <c r="C24" s="489"/>
      <c r="D24" s="490" t="s">
        <v>1211</v>
      </c>
      <c r="E24" s="490"/>
      <c r="F24" s="241"/>
      <c r="G24" s="242"/>
      <c r="H24" s="243"/>
    </row>
    <row r="25" spans="1:8">
      <c r="A25" s="491"/>
      <c r="B25" s="492">
        <v>11</v>
      </c>
      <c r="C25" s="493">
        <v>5537357</v>
      </c>
      <c r="D25" s="494" t="s">
        <v>1212</v>
      </c>
      <c r="E25" s="494" t="s">
        <v>1165</v>
      </c>
      <c r="F25" s="248">
        <v>271</v>
      </c>
      <c r="G25" s="249"/>
      <c r="H25" s="250">
        <f>F25*G25</f>
        <v>0</v>
      </c>
    </row>
    <row r="26" spans="1:8">
      <c r="B26" s="471">
        <v>12</v>
      </c>
      <c r="C26" s="472" t="s">
        <v>1213</v>
      </c>
      <c r="D26" s="473" t="s">
        <v>1214</v>
      </c>
      <c r="E26" s="473" t="s">
        <v>1169</v>
      </c>
      <c r="F26" s="251">
        <v>9787.5</v>
      </c>
      <c r="G26" s="252"/>
      <c r="H26" s="253">
        <f>F26*G26</f>
        <v>0</v>
      </c>
    </row>
    <row r="27" spans="1:8">
      <c r="D27" s="473" t="s">
        <v>1215</v>
      </c>
    </row>
    <row r="28" spans="1:8">
      <c r="A28" s="470" t="s">
        <v>1216</v>
      </c>
    </row>
    <row r="29" spans="1:8">
      <c r="A29" s="495" t="s">
        <v>1217</v>
      </c>
      <c r="B29" s="496"/>
      <c r="C29" s="497"/>
      <c r="D29" s="498"/>
      <c r="E29" s="498"/>
      <c r="F29" s="258"/>
      <c r="G29" s="259"/>
      <c r="H29" s="260"/>
    </row>
    <row r="30" spans="1:8">
      <c r="A30" s="491"/>
      <c r="B30" s="492">
        <v>13</v>
      </c>
      <c r="C30" s="493" t="s">
        <v>1218</v>
      </c>
      <c r="D30" s="494" t="s">
        <v>1219</v>
      </c>
      <c r="E30" s="494" t="s">
        <v>1165</v>
      </c>
      <c r="F30" s="248">
        <v>542</v>
      </c>
      <c r="G30" s="249"/>
      <c r="H30" s="250">
        <f>F30*G30</f>
        <v>0</v>
      </c>
    </row>
    <row r="31" spans="1:8">
      <c r="A31" s="491"/>
      <c r="B31" s="492">
        <v>14</v>
      </c>
      <c r="C31" s="493" t="s">
        <v>1220</v>
      </c>
      <c r="D31" s="494" t="s">
        <v>1221</v>
      </c>
      <c r="E31" s="494" t="s">
        <v>1165</v>
      </c>
      <c r="F31" s="248">
        <v>1</v>
      </c>
      <c r="G31" s="249"/>
      <c r="H31" s="250">
        <f>F31*G31</f>
        <v>0</v>
      </c>
    </row>
    <row r="32" spans="1:8">
      <c r="A32" s="491"/>
      <c r="B32" s="492">
        <v>15</v>
      </c>
      <c r="C32" s="493" t="s">
        <v>1222</v>
      </c>
      <c r="D32" s="494" t="s">
        <v>1223</v>
      </c>
      <c r="E32" s="494" t="s">
        <v>1165</v>
      </c>
      <c r="F32" s="248">
        <v>1</v>
      </c>
      <c r="G32" s="249"/>
      <c r="H32" s="250">
        <f>F32*G32</f>
        <v>0</v>
      </c>
    </row>
    <row r="33" spans="1:8">
      <c r="B33" s="471">
        <v>16</v>
      </c>
      <c r="C33" s="472" t="s">
        <v>1224</v>
      </c>
      <c r="D33" s="473" t="s">
        <v>1225</v>
      </c>
      <c r="E33" s="473" t="s">
        <v>1226</v>
      </c>
      <c r="F33" s="251">
        <v>117</v>
      </c>
      <c r="G33" s="252"/>
      <c r="H33" s="253">
        <f>F33*G33</f>
        <v>0</v>
      </c>
    </row>
    <row r="34" spans="1:8">
      <c r="A34" s="487"/>
      <c r="B34" s="488"/>
      <c r="C34" s="489"/>
      <c r="D34" s="490" t="s">
        <v>1227</v>
      </c>
      <c r="E34" s="490"/>
      <c r="F34" s="241"/>
      <c r="G34" s="242"/>
      <c r="H34" s="243"/>
    </row>
    <row r="35" spans="1:8">
      <c r="B35" s="471">
        <v>17</v>
      </c>
      <c r="C35" s="472" t="s">
        <v>1228</v>
      </c>
      <c r="D35" s="473" t="s">
        <v>1229</v>
      </c>
      <c r="E35" s="473" t="s">
        <v>1206</v>
      </c>
      <c r="F35" s="251">
        <v>271</v>
      </c>
      <c r="G35" s="252"/>
      <c r="H35" s="253">
        <f>F35*G35</f>
        <v>0</v>
      </c>
    </row>
    <row r="36" spans="1:8">
      <c r="A36" s="487"/>
      <c r="B36" s="488"/>
      <c r="C36" s="489"/>
      <c r="D36" s="490" t="s">
        <v>1230</v>
      </c>
      <c r="E36" s="490"/>
      <c r="F36" s="241"/>
      <c r="G36" s="242"/>
      <c r="H36" s="243"/>
    </row>
    <row r="37" spans="1:8">
      <c r="A37" s="506"/>
      <c r="B37" s="507">
        <v>18</v>
      </c>
      <c r="C37" s="508">
        <v>8810893</v>
      </c>
      <c r="D37" s="509" t="s">
        <v>1231</v>
      </c>
      <c r="E37" s="509" t="s">
        <v>1206</v>
      </c>
      <c r="F37" s="275">
        <v>271</v>
      </c>
      <c r="G37" s="276"/>
      <c r="H37" s="277">
        <f>F37*G37</f>
        <v>0</v>
      </c>
    </row>
    <row r="38" spans="1:8">
      <c r="A38" s="476"/>
      <c r="B38" s="477" t="s">
        <v>309</v>
      </c>
      <c r="C38" s="499">
        <v>1</v>
      </c>
      <c r="D38" s="500" t="s">
        <v>1486</v>
      </c>
      <c r="E38" s="500" t="s">
        <v>1165</v>
      </c>
      <c r="F38" s="223">
        <v>271</v>
      </c>
      <c r="G38" s="263"/>
      <c r="H38" s="225">
        <f>$H$9+$H$10+$H$12+$H$14+$H$15+$H$16+$H$17+$H$18+$H$20+$H$23+$H$25+$H$26+$H$30+$H$31+$H$32+$H$33+$H$35+$H$37</f>
        <v>0</v>
      </c>
    </row>
    <row r="39" spans="1:8">
      <c r="A39" s="483"/>
      <c r="B39" s="484" t="s">
        <v>1161</v>
      </c>
      <c r="C39" s="485">
        <v>3</v>
      </c>
      <c r="D39" s="486" t="s">
        <v>1491</v>
      </c>
      <c r="E39" s="486"/>
      <c r="F39" s="234"/>
      <c r="G39" s="235"/>
      <c r="H39" s="236"/>
    </row>
    <row r="40" spans="1:8">
      <c r="B40" s="471">
        <v>19</v>
      </c>
      <c r="C40" s="472" t="s">
        <v>1257</v>
      </c>
      <c r="D40" s="473" t="s">
        <v>1258</v>
      </c>
      <c r="E40" s="473" t="s">
        <v>1259</v>
      </c>
      <c r="F40" s="213">
        <v>189</v>
      </c>
      <c r="H40" s="215">
        <f>F40*G40</f>
        <v>0</v>
      </c>
    </row>
    <row r="41" spans="1:8">
      <c r="D41" s="473" t="s">
        <v>1260</v>
      </c>
    </row>
    <row r="42" spans="1:8">
      <c r="A42" s="487"/>
      <c r="B42" s="488"/>
      <c r="C42" s="489"/>
      <c r="D42" s="490"/>
      <c r="E42" s="490"/>
      <c r="F42" s="241"/>
      <c r="G42" s="242"/>
      <c r="H42" s="243"/>
    </row>
    <row r="43" spans="1:8">
      <c r="A43" s="491"/>
      <c r="B43" s="492">
        <v>20</v>
      </c>
      <c r="C43" s="493" t="s">
        <v>1262</v>
      </c>
      <c r="D43" s="494" t="s">
        <v>1263</v>
      </c>
      <c r="E43" s="494" t="s">
        <v>1259</v>
      </c>
      <c r="F43" s="248">
        <v>15.12</v>
      </c>
      <c r="G43" s="249"/>
      <c r="H43" s="250">
        <f>F43*G43</f>
        <v>0</v>
      </c>
    </row>
    <row r="44" spans="1:8">
      <c r="A44" s="491"/>
      <c r="B44" s="492">
        <v>21</v>
      </c>
      <c r="C44" s="493" t="s">
        <v>1264</v>
      </c>
      <c r="D44" s="494" t="s">
        <v>1265</v>
      </c>
      <c r="E44" s="494" t="s">
        <v>1259</v>
      </c>
      <c r="F44" s="248">
        <v>18.899999999999999</v>
      </c>
      <c r="G44" s="249"/>
      <c r="H44" s="250">
        <f>F44*G44</f>
        <v>0</v>
      </c>
    </row>
    <row r="45" spans="1:8">
      <c r="A45" s="491"/>
      <c r="B45" s="492">
        <v>22</v>
      </c>
      <c r="C45" s="493">
        <v>2100881</v>
      </c>
      <c r="D45" s="494" t="s">
        <v>1266</v>
      </c>
      <c r="E45" s="494" t="s">
        <v>1259</v>
      </c>
      <c r="F45" s="248">
        <v>19.844999999999999</v>
      </c>
      <c r="G45" s="249"/>
      <c r="H45" s="250">
        <f>F45*G45</f>
        <v>0</v>
      </c>
    </row>
    <row r="46" spans="1:8">
      <c r="B46" s="471">
        <v>23</v>
      </c>
      <c r="C46" s="472" t="s">
        <v>1267</v>
      </c>
      <c r="D46" s="473" t="s">
        <v>1268</v>
      </c>
      <c r="E46" s="473" t="s">
        <v>1226</v>
      </c>
      <c r="F46" s="251">
        <v>49.62</v>
      </c>
      <c r="G46" s="252"/>
      <c r="H46" s="253">
        <f>F46*G46</f>
        <v>0</v>
      </c>
    </row>
    <row r="47" spans="1:8">
      <c r="A47" s="487"/>
      <c r="B47" s="488"/>
      <c r="C47" s="489"/>
      <c r="D47" s="490" t="s">
        <v>1269</v>
      </c>
      <c r="E47" s="490"/>
      <c r="F47" s="241"/>
      <c r="G47" s="242"/>
      <c r="H47" s="243"/>
    </row>
    <row r="48" spans="1:8">
      <c r="B48" s="471">
        <v>24</v>
      </c>
      <c r="C48" s="472" t="s">
        <v>1270</v>
      </c>
      <c r="D48" s="473" t="s">
        <v>1271</v>
      </c>
      <c r="E48" s="473" t="s">
        <v>1259</v>
      </c>
      <c r="F48" s="251">
        <v>75.599999999999994</v>
      </c>
      <c r="G48" s="252"/>
      <c r="H48" s="253">
        <f>F48*G48</f>
        <v>0</v>
      </c>
    </row>
    <row r="49" spans="1:8">
      <c r="A49" s="487"/>
      <c r="B49" s="488"/>
      <c r="C49" s="489"/>
      <c r="D49" s="490" t="s">
        <v>1272</v>
      </c>
      <c r="E49" s="490"/>
      <c r="F49" s="241"/>
      <c r="G49" s="242"/>
      <c r="H49" s="243"/>
    </row>
    <row r="50" spans="1:8">
      <c r="B50" s="471">
        <v>25</v>
      </c>
      <c r="C50" s="472" t="s">
        <v>1273</v>
      </c>
      <c r="D50" s="473" t="s">
        <v>1274</v>
      </c>
      <c r="E50" s="473" t="s">
        <v>1275</v>
      </c>
      <c r="F50" s="251">
        <v>0.75600000000000001</v>
      </c>
      <c r="G50" s="252"/>
      <c r="H50" s="253">
        <f>F50*G50</f>
        <v>0</v>
      </c>
    </row>
    <row r="51" spans="1:8">
      <c r="A51" s="487"/>
      <c r="B51" s="488"/>
      <c r="C51" s="489"/>
      <c r="D51" s="490" t="s">
        <v>1276</v>
      </c>
      <c r="E51" s="490"/>
      <c r="F51" s="241"/>
      <c r="G51" s="242"/>
      <c r="H51" s="243"/>
    </row>
    <row r="52" spans="1:8">
      <c r="B52" s="471">
        <v>26</v>
      </c>
      <c r="C52" s="472" t="s">
        <v>1277</v>
      </c>
      <c r="D52" s="473" t="s">
        <v>1278</v>
      </c>
      <c r="E52" s="473" t="s">
        <v>1226</v>
      </c>
      <c r="F52" s="251">
        <v>204.2</v>
      </c>
      <c r="G52" s="252"/>
      <c r="H52" s="253">
        <f>F52*G52</f>
        <v>0</v>
      </c>
    </row>
    <row r="53" spans="1:8">
      <c r="D53" s="473" t="s">
        <v>1279</v>
      </c>
    </row>
    <row r="54" spans="1:8">
      <c r="A54" s="487" t="s">
        <v>1280</v>
      </c>
      <c r="B54" s="488"/>
      <c r="C54" s="489"/>
      <c r="D54" s="490"/>
      <c r="E54" s="490"/>
      <c r="F54" s="241"/>
      <c r="G54" s="242"/>
      <c r="H54" s="243"/>
    </row>
    <row r="55" spans="1:8">
      <c r="B55" s="471">
        <v>27</v>
      </c>
      <c r="C55" s="472" t="s">
        <v>1281</v>
      </c>
      <c r="D55" s="473" t="s">
        <v>1225</v>
      </c>
      <c r="E55" s="473" t="s">
        <v>1226</v>
      </c>
      <c r="F55" s="251">
        <v>204.2</v>
      </c>
      <c r="G55" s="252"/>
      <c r="H55" s="253">
        <f>F55*G55</f>
        <v>0</v>
      </c>
    </row>
    <row r="56" spans="1:8">
      <c r="A56" s="487"/>
      <c r="B56" s="488"/>
      <c r="C56" s="489"/>
      <c r="D56" s="490" t="s">
        <v>1282</v>
      </c>
      <c r="E56" s="490"/>
      <c r="F56" s="241"/>
      <c r="G56" s="242"/>
      <c r="H56" s="243"/>
    </row>
    <row r="57" spans="1:8">
      <c r="B57" s="471">
        <v>28</v>
      </c>
      <c r="C57" s="472" t="s">
        <v>1283</v>
      </c>
      <c r="D57" s="473" t="s">
        <v>1284</v>
      </c>
      <c r="E57" s="473" t="s">
        <v>1169</v>
      </c>
      <c r="F57" s="251">
        <v>3780</v>
      </c>
      <c r="G57" s="252"/>
      <c r="H57" s="253">
        <f>F57*G57</f>
        <v>0</v>
      </c>
    </row>
    <row r="58" spans="1:8">
      <c r="A58" s="487"/>
      <c r="B58" s="488"/>
      <c r="C58" s="489"/>
      <c r="D58" s="490" t="s">
        <v>1285</v>
      </c>
      <c r="E58" s="490"/>
      <c r="F58" s="241"/>
      <c r="G58" s="242"/>
      <c r="H58" s="243"/>
    </row>
    <row r="59" spans="1:8">
      <c r="B59" s="471">
        <v>29</v>
      </c>
      <c r="C59" s="472" t="s">
        <v>1286</v>
      </c>
      <c r="D59" s="473" t="s">
        <v>1287</v>
      </c>
      <c r="E59" s="473" t="s">
        <v>1169</v>
      </c>
      <c r="F59" s="251">
        <v>3780</v>
      </c>
      <c r="G59" s="252"/>
      <c r="H59" s="253">
        <f>F59*G59</f>
        <v>0</v>
      </c>
    </row>
    <row r="60" spans="1:8">
      <c r="A60" s="487"/>
      <c r="B60" s="488"/>
      <c r="C60" s="489"/>
      <c r="D60" s="490" t="s">
        <v>1288</v>
      </c>
      <c r="E60" s="490"/>
      <c r="F60" s="241"/>
      <c r="G60" s="242"/>
      <c r="H60" s="243"/>
    </row>
    <row r="61" spans="1:8">
      <c r="A61" s="491"/>
      <c r="B61" s="492">
        <v>30</v>
      </c>
      <c r="C61" s="493" t="s">
        <v>1289</v>
      </c>
      <c r="D61" s="494" t="s">
        <v>1290</v>
      </c>
      <c r="E61" s="494" t="s">
        <v>1259</v>
      </c>
      <c r="F61" s="248">
        <v>113.4</v>
      </c>
      <c r="G61" s="249"/>
      <c r="H61" s="250">
        <f>F61*G61</f>
        <v>0</v>
      </c>
    </row>
    <row r="62" spans="1:8">
      <c r="A62" s="491"/>
      <c r="B62" s="492">
        <v>31</v>
      </c>
      <c r="C62" s="493">
        <v>2100912</v>
      </c>
      <c r="D62" s="494" t="s">
        <v>1291</v>
      </c>
      <c r="E62" s="494" t="s">
        <v>1259</v>
      </c>
      <c r="F62" s="248">
        <v>119.7</v>
      </c>
      <c r="G62" s="249"/>
      <c r="H62" s="250">
        <f>F62*G62</f>
        <v>0</v>
      </c>
    </row>
    <row r="63" spans="1:8">
      <c r="A63" s="491"/>
      <c r="B63" s="492">
        <v>32</v>
      </c>
      <c r="C63" s="493" t="s">
        <v>1292</v>
      </c>
      <c r="D63" s="494" t="s">
        <v>1293</v>
      </c>
      <c r="E63" s="494" t="s">
        <v>1259</v>
      </c>
      <c r="F63" s="248">
        <v>18.899999999999999</v>
      </c>
      <c r="G63" s="249"/>
      <c r="H63" s="250">
        <f>F63*G63</f>
        <v>0</v>
      </c>
    </row>
    <row r="64" spans="1:8">
      <c r="A64" s="491"/>
      <c r="B64" s="492">
        <v>33</v>
      </c>
      <c r="C64" s="493">
        <v>2100934</v>
      </c>
      <c r="D64" s="494" t="s">
        <v>1294</v>
      </c>
      <c r="E64" s="494" t="s">
        <v>1259</v>
      </c>
      <c r="F64" s="248">
        <v>19.844999999999999</v>
      </c>
      <c r="G64" s="249"/>
      <c r="H64" s="250">
        <f>F64*G64</f>
        <v>0</v>
      </c>
    </row>
    <row r="65" spans="1:8">
      <c r="B65" s="471">
        <v>34</v>
      </c>
      <c r="C65" s="472" t="s">
        <v>1267</v>
      </c>
      <c r="D65" s="473" t="s">
        <v>1268</v>
      </c>
      <c r="E65" s="473" t="s">
        <v>1226</v>
      </c>
      <c r="F65" s="251">
        <v>347.3</v>
      </c>
      <c r="G65" s="252"/>
      <c r="H65" s="253">
        <f>F65*G65</f>
        <v>0</v>
      </c>
    </row>
    <row r="66" spans="1:8">
      <c r="A66" s="487"/>
      <c r="B66" s="488"/>
      <c r="C66" s="489"/>
      <c r="D66" s="490" t="s">
        <v>1269</v>
      </c>
      <c r="E66" s="490"/>
      <c r="F66" s="241"/>
      <c r="G66" s="242"/>
      <c r="H66" s="243"/>
    </row>
    <row r="67" spans="1:8">
      <c r="B67" s="471">
        <v>35</v>
      </c>
      <c r="C67" s="472" t="s">
        <v>1224</v>
      </c>
      <c r="D67" s="473" t="s">
        <v>1225</v>
      </c>
      <c r="E67" s="473" t="s">
        <v>1226</v>
      </c>
      <c r="F67" s="251">
        <v>25</v>
      </c>
      <c r="G67" s="252"/>
      <c r="H67" s="253">
        <f>F67*G67</f>
        <v>0</v>
      </c>
    </row>
    <row r="68" spans="1:8">
      <c r="D68" s="473" t="s">
        <v>1227</v>
      </c>
    </row>
    <row r="69" spans="1:8">
      <c r="A69" s="470" t="s">
        <v>1295</v>
      </c>
      <c r="F69" s="251"/>
      <c r="G69" s="252"/>
      <c r="H69" s="253"/>
    </row>
    <row r="70" spans="1:8">
      <c r="A70" s="476"/>
      <c r="B70" s="477" t="s">
        <v>309</v>
      </c>
      <c r="C70" s="499">
        <v>3</v>
      </c>
      <c r="D70" s="500" t="s">
        <v>1491</v>
      </c>
      <c r="E70" s="500" t="s">
        <v>1165</v>
      </c>
      <c r="F70" s="223">
        <v>189</v>
      </c>
      <c r="G70" s="263"/>
      <c r="H70" s="225">
        <f>$H$40+$H$43+$H$44+$H$45+$H$46+$H$48+$H$50+$H$52+$H$55+$H$57+$H$59+$H$61+$H$62+$H$63+$H$64+$H$65+$H$67</f>
        <v>0</v>
      </c>
    </row>
    <row r="71" spans="1:8">
      <c r="A71" s="483"/>
      <c r="B71" s="484" t="s">
        <v>1161</v>
      </c>
      <c r="C71" s="485">
        <v>6</v>
      </c>
      <c r="D71" s="486" t="s">
        <v>1493</v>
      </c>
      <c r="E71" s="486"/>
      <c r="F71" s="234"/>
      <c r="G71" s="235"/>
      <c r="H71" s="236"/>
    </row>
    <row r="72" spans="1:8">
      <c r="B72" s="471">
        <v>36</v>
      </c>
      <c r="C72" s="472" t="s">
        <v>1424</v>
      </c>
      <c r="D72" s="473" t="s">
        <v>1308</v>
      </c>
      <c r="E72" s="473" t="s">
        <v>1206</v>
      </c>
      <c r="F72" s="213">
        <v>162</v>
      </c>
      <c r="H72" s="215">
        <f>F72*G72</f>
        <v>0</v>
      </c>
    </row>
    <row r="73" spans="1:8">
      <c r="D73" s="473" t="s">
        <v>1425</v>
      </c>
    </row>
    <row r="74" spans="1:8">
      <c r="A74" s="487"/>
      <c r="B74" s="488"/>
      <c r="C74" s="489"/>
      <c r="D74" s="490"/>
      <c r="E74" s="490"/>
      <c r="F74" s="241"/>
      <c r="G74" s="242"/>
      <c r="H74" s="243"/>
    </row>
    <row r="75" spans="1:8">
      <c r="A75" s="491"/>
      <c r="B75" s="492">
        <v>37</v>
      </c>
      <c r="C75" s="493" t="s">
        <v>1310</v>
      </c>
      <c r="D75" s="494" t="s">
        <v>1311</v>
      </c>
      <c r="E75" s="494" t="s">
        <v>1259</v>
      </c>
      <c r="F75" s="248">
        <v>1</v>
      </c>
      <c r="G75" s="249"/>
      <c r="H75" s="250">
        <f>F75*G75</f>
        <v>0</v>
      </c>
    </row>
    <row r="76" spans="1:8">
      <c r="A76" s="506"/>
      <c r="B76" s="507">
        <v>38</v>
      </c>
      <c r="C76" s="508" t="s">
        <v>1312</v>
      </c>
      <c r="D76" s="509" t="s">
        <v>1313</v>
      </c>
      <c r="E76" s="509" t="s">
        <v>1165</v>
      </c>
      <c r="F76" s="275">
        <v>1</v>
      </c>
      <c r="G76" s="276"/>
      <c r="H76" s="277">
        <f>F76*G76</f>
        <v>0</v>
      </c>
    </row>
    <row r="77" spans="1:8">
      <c r="A77" s="476"/>
      <c r="B77" s="477" t="s">
        <v>309</v>
      </c>
      <c r="C77" s="499">
        <v>6</v>
      </c>
      <c r="D77" s="500" t="s">
        <v>1493</v>
      </c>
      <c r="E77" s="500" t="s">
        <v>1206</v>
      </c>
      <c r="F77" s="223">
        <v>162</v>
      </c>
      <c r="G77" s="263"/>
      <c r="H77" s="225">
        <f>$H$72+$H$75+$H$76</f>
        <v>0</v>
      </c>
    </row>
    <row r="78" spans="1:8">
      <c r="A78" s="483"/>
      <c r="B78" s="484" t="s">
        <v>1161</v>
      </c>
      <c r="C78" s="485">
        <v>9</v>
      </c>
      <c r="D78" s="486" t="s">
        <v>1495</v>
      </c>
      <c r="E78" s="486"/>
      <c r="F78" s="234"/>
      <c r="G78" s="235"/>
      <c r="H78" s="236"/>
    </row>
    <row r="79" spans="1:8">
      <c r="B79" s="471">
        <v>39</v>
      </c>
      <c r="C79" s="472" t="s">
        <v>1300</v>
      </c>
      <c r="D79" s="473" t="s">
        <v>1301</v>
      </c>
      <c r="E79" s="473" t="s">
        <v>1206</v>
      </c>
      <c r="F79" s="213">
        <v>200</v>
      </c>
      <c r="H79" s="215">
        <f>F79*G79</f>
        <v>0</v>
      </c>
    </row>
    <row r="80" spans="1:8">
      <c r="A80" s="487" t="s">
        <v>1344</v>
      </c>
      <c r="B80" s="488"/>
      <c r="C80" s="489"/>
      <c r="D80" s="490"/>
      <c r="E80" s="490"/>
      <c r="F80" s="241"/>
      <c r="G80" s="242"/>
      <c r="H80" s="243"/>
    </row>
    <row r="81" spans="1:8">
      <c r="B81" s="471">
        <v>40</v>
      </c>
      <c r="C81" s="472" t="s">
        <v>1257</v>
      </c>
      <c r="D81" s="473" t="s">
        <v>1258</v>
      </c>
      <c r="E81" s="473" t="s">
        <v>1259</v>
      </c>
      <c r="F81" s="251">
        <v>120</v>
      </c>
      <c r="G81" s="252"/>
      <c r="H81" s="253">
        <f>F81*G81</f>
        <v>0</v>
      </c>
    </row>
    <row r="82" spans="1:8">
      <c r="A82" s="487"/>
      <c r="B82" s="488"/>
      <c r="C82" s="489"/>
      <c r="D82" s="490" t="s">
        <v>1260</v>
      </c>
      <c r="E82" s="490"/>
      <c r="F82" s="241"/>
      <c r="G82" s="242"/>
      <c r="H82" s="243"/>
    </row>
    <row r="83" spans="1:8">
      <c r="A83" s="491"/>
      <c r="B83" s="492">
        <v>41</v>
      </c>
      <c r="C83" s="493" t="s">
        <v>1262</v>
      </c>
      <c r="D83" s="494" t="s">
        <v>1263</v>
      </c>
      <c r="E83" s="494" t="s">
        <v>1259</v>
      </c>
      <c r="F83" s="248">
        <v>16</v>
      </c>
      <c r="G83" s="249"/>
      <c r="H83" s="250">
        <f>F83*G83</f>
        <v>0</v>
      </c>
    </row>
    <row r="84" spans="1:8">
      <c r="B84" s="471">
        <v>42</v>
      </c>
      <c r="C84" s="472" t="s">
        <v>1270</v>
      </c>
      <c r="D84" s="473" t="s">
        <v>1496</v>
      </c>
      <c r="E84" s="473" t="s">
        <v>1259</v>
      </c>
      <c r="F84" s="251">
        <v>36</v>
      </c>
      <c r="G84" s="252"/>
      <c r="H84" s="253">
        <f>F84*G84</f>
        <v>0</v>
      </c>
    </row>
    <row r="85" spans="1:8">
      <c r="D85" s="473" t="s">
        <v>1497</v>
      </c>
    </row>
    <row r="86" spans="1:8">
      <c r="A86" s="487" t="s">
        <v>1302</v>
      </c>
      <c r="B86" s="488"/>
      <c r="C86" s="489"/>
      <c r="D86" s="490"/>
      <c r="E86" s="490"/>
      <c r="F86" s="241"/>
      <c r="G86" s="242"/>
      <c r="H86" s="243"/>
    </row>
    <row r="87" spans="1:8">
      <c r="B87" s="471">
        <v>43</v>
      </c>
      <c r="C87" s="472" t="s">
        <v>1387</v>
      </c>
      <c r="D87" s="473" t="s">
        <v>1271</v>
      </c>
      <c r="E87" s="473" t="s">
        <v>1259</v>
      </c>
      <c r="F87" s="251">
        <v>40</v>
      </c>
      <c r="G87" s="252"/>
      <c r="H87" s="253">
        <f>F87*G87</f>
        <v>0</v>
      </c>
    </row>
    <row r="88" spans="1:8">
      <c r="A88" s="487"/>
      <c r="B88" s="488"/>
      <c r="C88" s="489"/>
      <c r="D88" s="490" t="s">
        <v>1388</v>
      </c>
      <c r="E88" s="490"/>
      <c r="F88" s="241"/>
      <c r="G88" s="242"/>
      <c r="H88" s="243"/>
    </row>
    <row r="89" spans="1:8">
      <c r="B89" s="471">
        <v>44</v>
      </c>
      <c r="C89" s="472" t="s">
        <v>1277</v>
      </c>
      <c r="D89" s="473" t="s">
        <v>1278</v>
      </c>
      <c r="E89" s="473" t="s">
        <v>1226</v>
      </c>
      <c r="F89" s="251">
        <v>144</v>
      </c>
      <c r="G89" s="252"/>
      <c r="H89" s="253">
        <f>F89*G89</f>
        <v>0</v>
      </c>
    </row>
    <row r="90" spans="1:8">
      <c r="A90" s="487"/>
      <c r="B90" s="488"/>
      <c r="C90" s="489"/>
      <c r="D90" s="490" t="s">
        <v>1279</v>
      </c>
      <c r="E90" s="490"/>
      <c r="F90" s="241"/>
      <c r="G90" s="242"/>
      <c r="H90" s="243"/>
    </row>
    <row r="91" spans="1:8">
      <c r="B91" s="471">
        <v>45</v>
      </c>
      <c r="C91" s="472" t="s">
        <v>1281</v>
      </c>
      <c r="D91" s="473" t="s">
        <v>1225</v>
      </c>
      <c r="E91" s="473" t="s">
        <v>1226</v>
      </c>
      <c r="F91" s="251">
        <v>144</v>
      </c>
      <c r="G91" s="252"/>
      <c r="H91" s="253">
        <f>F91*G91</f>
        <v>0</v>
      </c>
    </row>
    <row r="92" spans="1:8">
      <c r="A92" s="487"/>
      <c r="B92" s="488"/>
      <c r="C92" s="489"/>
      <c r="D92" s="490" t="s">
        <v>1282</v>
      </c>
      <c r="E92" s="490"/>
      <c r="F92" s="241"/>
      <c r="G92" s="242"/>
      <c r="H92" s="243"/>
    </row>
    <row r="93" spans="1:8">
      <c r="B93" s="471">
        <v>46</v>
      </c>
      <c r="C93" s="472" t="s">
        <v>1389</v>
      </c>
      <c r="D93" s="473" t="s">
        <v>1390</v>
      </c>
      <c r="E93" s="473" t="s">
        <v>1259</v>
      </c>
      <c r="F93" s="251">
        <v>80</v>
      </c>
      <c r="G93" s="252"/>
      <c r="H93" s="253">
        <f>F93*G93</f>
        <v>0</v>
      </c>
    </row>
    <row r="94" spans="1:8">
      <c r="A94" s="487"/>
      <c r="B94" s="488"/>
      <c r="C94" s="489"/>
      <c r="D94" s="490" t="s">
        <v>1391</v>
      </c>
      <c r="E94" s="490"/>
      <c r="F94" s="241"/>
      <c r="G94" s="242"/>
      <c r="H94" s="243"/>
    </row>
    <row r="95" spans="1:8">
      <c r="B95" s="471">
        <v>47</v>
      </c>
      <c r="C95" s="472" t="s">
        <v>1224</v>
      </c>
      <c r="D95" s="473" t="s">
        <v>1225</v>
      </c>
      <c r="E95" s="473" t="s">
        <v>1226</v>
      </c>
      <c r="F95" s="251">
        <v>87.1</v>
      </c>
      <c r="G95" s="252"/>
      <c r="H95" s="253">
        <f>F95*G95</f>
        <v>0</v>
      </c>
    </row>
    <row r="96" spans="1:8">
      <c r="D96" s="473" t="s">
        <v>1227</v>
      </c>
    </row>
    <row r="97" spans="1:8">
      <c r="A97" s="470" t="s">
        <v>1392</v>
      </c>
      <c r="F97" s="251"/>
      <c r="G97" s="252"/>
      <c r="H97" s="253"/>
    </row>
    <row r="98" spans="1:8">
      <c r="A98" s="476"/>
      <c r="B98" s="477" t="s">
        <v>309</v>
      </c>
      <c r="C98" s="499">
        <v>9</v>
      </c>
      <c r="D98" s="500" t="s">
        <v>1495</v>
      </c>
      <c r="E98" s="500" t="s">
        <v>1206</v>
      </c>
      <c r="F98" s="223">
        <v>200</v>
      </c>
      <c r="G98" s="263"/>
      <c r="H98" s="225">
        <f>$H$79+$H$81+$H$83+$H$84+$H$87+$H$89+$H$91+$H$93+$H$95</f>
        <v>0</v>
      </c>
    </row>
    <row r="99" spans="1:8">
      <c r="A99" s="483"/>
      <c r="B99" s="484" t="s">
        <v>1161</v>
      </c>
      <c r="C99" s="485">
        <v>7</v>
      </c>
      <c r="D99" s="486" t="s">
        <v>1498</v>
      </c>
      <c r="E99" s="486"/>
      <c r="F99" s="234"/>
      <c r="G99" s="235"/>
      <c r="H99" s="236"/>
    </row>
    <row r="100" spans="1:8">
      <c r="A100" s="510"/>
      <c r="B100" s="511">
        <v>48</v>
      </c>
      <c r="C100" s="512" t="s">
        <v>1499</v>
      </c>
      <c r="D100" s="513" t="s">
        <v>1500</v>
      </c>
      <c r="E100" s="513" t="s">
        <v>1165</v>
      </c>
      <c r="F100" s="282">
        <v>1</v>
      </c>
      <c r="G100" s="283"/>
      <c r="H100" s="284">
        <f>F100*G100</f>
        <v>0</v>
      </c>
    </row>
    <row r="101" spans="1:8">
      <c r="A101" s="491"/>
      <c r="B101" s="492">
        <v>49</v>
      </c>
      <c r="C101" s="493">
        <v>474</v>
      </c>
      <c r="D101" s="494" t="s">
        <v>1501</v>
      </c>
      <c r="E101" s="494" t="s">
        <v>1165</v>
      </c>
      <c r="F101" s="248">
        <v>1</v>
      </c>
      <c r="G101" s="249"/>
      <c r="H101" s="250">
        <f>F101*G101</f>
        <v>0</v>
      </c>
    </row>
    <row r="102" spans="1:8">
      <c r="B102" s="471">
        <v>50</v>
      </c>
      <c r="C102" s="472" t="s">
        <v>1502</v>
      </c>
      <c r="D102" s="473" t="s">
        <v>1503</v>
      </c>
      <c r="E102" s="473" t="s">
        <v>1206</v>
      </c>
      <c r="F102" s="251">
        <v>100</v>
      </c>
      <c r="G102" s="252"/>
      <c r="H102" s="253">
        <f>F102*G102</f>
        <v>0</v>
      </c>
    </row>
    <row r="103" spans="1:8">
      <c r="D103" s="473" t="s">
        <v>1504</v>
      </c>
    </row>
    <row r="104" spans="1:8">
      <c r="A104" s="470" t="s">
        <v>1505</v>
      </c>
    </row>
    <row r="105" spans="1:8">
      <c r="A105" s="495" t="s">
        <v>1506</v>
      </c>
      <c r="B105" s="496"/>
      <c r="C105" s="497"/>
      <c r="D105" s="498"/>
      <c r="E105" s="498"/>
      <c r="F105" s="258"/>
      <c r="G105" s="259"/>
      <c r="H105" s="260"/>
    </row>
    <row r="106" spans="1:8">
      <c r="B106" s="471">
        <v>51</v>
      </c>
      <c r="C106" s="472" t="s">
        <v>1167</v>
      </c>
      <c r="D106" s="473" t="s">
        <v>1168</v>
      </c>
      <c r="E106" s="473" t="s">
        <v>1169</v>
      </c>
      <c r="F106" s="213">
        <v>40</v>
      </c>
      <c r="H106" s="215">
        <f>F106*G106</f>
        <v>0</v>
      </c>
    </row>
    <row r="107" spans="1:8">
      <c r="D107" s="473" t="s">
        <v>1170</v>
      </c>
    </row>
    <row r="108" spans="1:8">
      <c r="A108" s="470" t="s">
        <v>1216</v>
      </c>
    </row>
    <row r="109" spans="1:8">
      <c r="A109" s="495" t="s">
        <v>1507</v>
      </c>
      <c r="B109" s="496"/>
      <c r="C109" s="497"/>
      <c r="D109" s="498"/>
      <c r="E109" s="498"/>
      <c r="F109" s="258"/>
      <c r="G109" s="259"/>
      <c r="H109" s="260"/>
    </row>
    <row r="110" spans="1:8">
      <c r="B110" s="471">
        <v>52</v>
      </c>
      <c r="C110" s="472" t="s">
        <v>1172</v>
      </c>
      <c r="D110" s="473" t="s">
        <v>1173</v>
      </c>
      <c r="E110" s="473" t="s">
        <v>1165</v>
      </c>
      <c r="F110" s="213">
        <v>26</v>
      </c>
      <c r="H110" s="215">
        <f>F110*G110</f>
        <v>0</v>
      </c>
    </row>
    <row r="111" spans="1:8">
      <c r="D111" s="473" t="s">
        <v>1174</v>
      </c>
    </row>
    <row r="112" spans="1:8">
      <c r="A112" s="470" t="s">
        <v>1216</v>
      </c>
    </row>
    <row r="113" spans="1:8">
      <c r="A113" s="495" t="s">
        <v>1508</v>
      </c>
      <c r="B113" s="496"/>
      <c r="C113" s="497"/>
      <c r="D113" s="498"/>
      <c r="E113" s="498"/>
      <c r="F113" s="258"/>
      <c r="G113" s="259"/>
      <c r="H113" s="260"/>
    </row>
    <row r="114" spans="1:8">
      <c r="B114" s="471">
        <v>53</v>
      </c>
      <c r="C114" s="472" t="s">
        <v>1509</v>
      </c>
      <c r="D114" s="473" t="s">
        <v>1177</v>
      </c>
      <c r="E114" s="473" t="s">
        <v>1165</v>
      </c>
      <c r="F114" s="213">
        <v>2</v>
      </c>
      <c r="H114" s="215">
        <f>F114*G114</f>
        <v>0</v>
      </c>
    </row>
    <row r="115" spans="1:8">
      <c r="D115" s="473" t="s">
        <v>1510</v>
      </c>
    </row>
    <row r="116" spans="1:8">
      <c r="A116" s="495" t="s">
        <v>1511</v>
      </c>
      <c r="B116" s="496"/>
      <c r="C116" s="497"/>
      <c r="D116" s="498"/>
      <c r="E116" s="498"/>
      <c r="F116" s="258"/>
      <c r="G116" s="259"/>
      <c r="H116" s="260"/>
    </row>
    <row r="117" spans="1:8">
      <c r="A117" s="491"/>
      <c r="B117" s="492">
        <v>54</v>
      </c>
      <c r="C117" s="493" t="s">
        <v>1183</v>
      </c>
      <c r="D117" s="494" t="s">
        <v>1184</v>
      </c>
      <c r="E117" s="494" t="s">
        <v>1165</v>
      </c>
      <c r="F117" s="248">
        <v>1</v>
      </c>
      <c r="G117" s="249"/>
      <c r="H117" s="250">
        <f>F117*G117</f>
        <v>0</v>
      </c>
    </row>
    <row r="118" spans="1:8">
      <c r="B118" s="471">
        <v>55</v>
      </c>
      <c r="C118" s="472" t="s">
        <v>1185</v>
      </c>
      <c r="D118" s="473" t="s">
        <v>1186</v>
      </c>
      <c r="E118" s="473" t="s">
        <v>1165</v>
      </c>
      <c r="F118" s="251">
        <v>1</v>
      </c>
      <c r="G118" s="252"/>
      <c r="H118" s="253">
        <f>F118*G118</f>
        <v>0</v>
      </c>
    </row>
    <row r="119" spans="1:8">
      <c r="D119" s="473" t="s">
        <v>1187</v>
      </c>
    </row>
    <row r="120" spans="1:8">
      <c r="A120" s="470" t="s">
        <v>1512</v>
      </c>
    </row>
    <row r="121" spans="1:8">
      <c r="A121" s="495" t="s">
        <v>1513</v>
      </c>
      <c r="B121" s="496"/>
      <c r="C121" s="497"/>
      <c r="D121" s="498"/>
      <c r="E121" s="498"/>
      <c r="F121" s="258"/>
      <c r="G121" s="259"/>
      <c r="H121" s="260"/>
    </row>
    <row r="122" spans="1:8">
      <c r="A122" s="491"/>
      <c r="B122" s="492">
        <v>56</v>
      </c>
      <c r="C122" s="493">
        <v>109</v>
      </c>
      <c r="D122" s="494" t="s">
        <v>1514</v>
      </c>
      <c r="E122" s="494" t="s">
        <v>1169</v>
      </c>
      <c r="F122" s="248">
        <v>2</v>
      </c>
      <c r="G122" s="249"/>
      <c r="H122" s="250">
        <f>F122*G122</f>
        <v>0</v>
      </c>
    </row>
    <row r="123" spans="1:8">
      <c r="A123" s="491"/>
      <c r="B123" s="492">
        <v>57</v>
      </c>
      <c r="C123" s="493" t="s">
        <v>1515</v>
      </c>
      <c r="D123" s="494" t="s">
        <v>1516</v>
      </c>
      <c r="E123" s="494" t="s">
        <v>1165</v>
      </c>
      <c r="F123" s="248">
        <v>1</v>
      </c>
      <c r="G123" s="249"/>
      <c r="H123" s="250">
        <f>F123*G123</f>
        <v>0</v>
      </c>
    </row>
    <row r="124" spans="1:8">
      <c r="B124" s="471">
        <v>58</v>
      </c>
      <c r="C124" s="472">
        <v>475</v>
      </c>
      <c r="D124" s="473" t="s">
        <v>1517</v>
      </c>
      <c r="E124" s="473" t="s">
        <v>1165</v>
      </c>
      <c r="F124" s="251">
        <v>1</v>
      </c>
      <c r="G124" s="252"/>
      <c r="H124" s="253">
        <f>F124*G124</f>
        <v>0</v>
      </c>
    </row>
    <row r="125" spans="1:8">
      <c r="A125" s="487" t="s">
        <v>1518</v>
      </c>
      <c r="B125" s="488"/>
      <c r="C125" s="489"/>
      <c r="D125" s="490"/>
      <c r="E125" s="490"/>
      <c r="F125" s="241"/>
      <c r="G125" s="242"/>
      <c r="H125" s="243"/>
    </row>
    <row r="126" spans="1:8">
      <c r="B126" s="471">
        <v>59</v>
      </c>
      <c r="C126" s="472" t="s">
        <v>1224</v>
      </c>
      <c r="D126" s="473" t="s">
        <v>1225</v>
      </c>
      <c r="E126" s="473" t="s">
        <v>1226</v>
      </c>
      <c r="F126" s="251">
        <v>1</v>
      </c>
      <c r="G126" s="252"/>
      <c r="H126" s="253">
        <f>F126*G126</f>
        <v>0</v>
      </c>
    </row>
    <row r="127" spans="1:8">
      <c r="D127" s="473" t="s">
        <v>1227</v>
      </c>
    </row>
    <row r="128" spans="1:8">
      <c r="A128" s="470" t="s">
        <v>1519</v>
      </c>
      <c r="F128" s="251"/>
      <c r="G128" s="252"/>
      <c r="H128" s="253"/>
    </row>
    <row r="129" spans="1:8">
      <c r="A129" s="476"/>
      <c r="B129" s="477" t="s">
        <v>309</v>
      </c>
      <c r="C129" s="499">
        <v>7</v>
      </c>
      <c r="D129" s="500" t="s">
        <v>1498</v>
      </c>
      <c r="E129" s="500" t="s">
        <v>1165</v>
      </c>
      <c r="F129" s="223">
        <v>1</v>
      </c>
      <c r="G129" s="263"/>
      <c r="H129" s="225">
        <f>$H$100+$H$101+$H$102+$H$106+$H$110+$H$114+$H$117+$H$118+$H$122+$H$123+$H$124+$H$126</f>
        <v>0</v>
      </c>
    </row>
    <row r="130" spans="1:8">
      <c r="A130" s="483"/>
      <c r="B130" s="484" t="s">
        <v>1161</v>
      </c>
      <c r="C130" s="485">
        <v>8</v>
      </c>
      <c r="D130" s="486" t="s">
        <v>1520</v>
      </c>
      <c r="E130" s="486"/>
      <c r="F130" s="234"/>
      <c r="G130" s="235"/>
      <c r="H130" s="236"/>
    </row>
    <row r="131" spans="1:8">
      <c r="B131" s="471">
        <v>60</v>
      </c>
      <c r="C131" s="472" t="s">
        <v>1521</v>
      </c>
      <c r="D131" s="473" t="s">
        <v>1522</v>
      </c>
      <c r="E131" s="473" t="s">
        <v>1206</v>
      </c>
      <c r="F131" s="213">
        <v>12000</v>
      </c>
      <c r="H131" s="215">
        <f>F131*G131</f>
        <v>0</v>
      </c>
    </row>
    <row r="132" spans="1:8">
      <c r="A132" s="487"/>
      <c r="B132" s="488"/>
      <c r="C132" s="489"/>
      <c r="D132" s="490" t="s">
        <v>1504</v>
      </c>
      <c r="E132" s="490"/>
      <c r="F132" s="241"/>
      <c r="G132" s="242"/>
      <c r="H132" s="243"/>
    </row>
    <row r="133" spans="1:8">
      <c r="A133" s="491"/>
      <c r="B133" s="492">
        <v>61</v>
      </c>
      <c r="C133" s="493">
        <v>4803175</v>
      </c>
      <c r="D133" s="494" t="s">
        <v>1340</v>
      </c>
      <c r="E133" s="494" t="s">
        <v>1206</v>
      </c>
      <c r="F133" s="248">
        <v>12000</v>
      </c>
      <c r="G133" s="249"/>
      <c r="H133" s="250">
        <f>F133*G133</f>
        <v>0</v>
      </c>
    </row>
    <row r="134" spans="1:8">
      <c r="A134" s="491"/>
      <c r="B134" s="492">
        <v>62</v>
      </c>
      <c r="C134" s="493" t="s">
        <v>1523</v>
      </c>
      <c r="D134" s="494" t="s">
        <v>1524</v>
      </c>
      <c r="E134" s="494" t="s">
        <v>1165</v>
      </c>
      <c r="F134" s="248">
        <v>334</v>
      </c>
      <c r="G134" s="249"/>
      <c r="H134" s="250">
        <f>F134*G134</f>
        <v>0</v>
      </c>
    </row>
    <row r="135" spans="1:8">
      <c r="A135" s="491"/>
      <c r="B135" s="492">
        <v>63</v>
      </c>
      <c r="C135" s="493" t="s">
        <v>1239</v>
      </c>
      <c r="D135" s="494" t="s">
        <v>1240</v>
      </c>
      <c r="E135" s="494" t="s">
        <v>1241</v>
      </c>
      <c r="F135" s="248">
        <v>170</v>
      </c>
      <c r="G135" s="249"/>
      <c r="H135" s="250">
        <f>F135*G135</f>
        <v>0</v>
      </c>
    </row>
    <row r="136" spans="1:8">
      <c r="B136" s="471">
        <v>64</v>
      </c>
      <c r="C136" s="472" t="s">
        <v>1228</v>
      </c>
      <c r="D136" s="473" t="s">
        <v>1229</v>
      </c>
      <c r="E136" s="473" t="s">
        <v>1206</v>
      </c>
      <c r="F136" s="251">
        <v>130.5</v>
      </c>
      <c r="G136" s="252"/>
      <c r="H136" s="253">
        <f>F136*G136</f>
        <v>0</v>
      </c>
    </row>
    <row r="137" spans="1:8">
      <c r="D137" s="473" t="s">
        <v>1230</v>
      </c>
    </row>
    <row r="138" spans="1:8">
      <c r="A138" s="495" t="s">
        <v>1341</v>
      </c>
      <c r="B138" s="496"/>
      <c r="C138" s="497"/>
      <c r="D138" s="498"/>
      <c r="E138" s="498"/>
      <c r="F138" s="258"/>
      <c r="G138" s="259"/>
      <c r="H138" s="260"/>
    </row>
    <row r="139" spans="1:8">
      <c r="B139" s="471">
        <v>65</v>
      </c>
      <c r="C139" s="472" t="s">
        <v>1224</v>
      </c>
      <c r="D139" s="473" t="s">
        <v>1225</v>
      </c>
      <c r="E139" s="473" t="s">
        <v>1226</v>
      </c>
      <c r="F139" s="213">
        <v>22.78</v>
      </c>
      <c r="H139" s="215">
        <f>F139*G139</f>
        <v>0</v>
      </c>
    </row>
    <row r="140" spans="1:8">
      <c r="D140" s="473" t="s">
        <v>1227</v>
      </c>
      <c r="F140" s="251"/>
      <c r="G140" s="252"/>
      <c r="H140" s="253"/>
    </row>
    <row r="141" spans="1:8">
      <c r="A141" s="476"/>
      <c r="B141" s="477" t="s">
        <v>309</v>
      </c>
      <c r="C141" s="499">
        <v>8</v>
      </c>
      <c r="D141" s="500" t="s">
        <v>1520</v>
      </c>
      <c r="E141" s="500" t="s">
        <v>1206</v>
      </c>
      <c r="F141" s="223">
        <v>12000</v>
      </c>
      <c r="G141" s="263"/>
      <c r="H141" s="225">
        <f>$H$131+$H$133+$H$134+$H$135+$H$136+$H$139</f>
        <v>0</v>
      </c>
    </row>
    <row r="142" spans="1:8">
      <c r="A142" s="483"/>
      <c r="B142" s="484" t="s">
        <v>1161</v>
      </c>
      <c r="C142" s="485">
        <v>2</v>
      </c>
      <c r="D142" s="486" t="s">
        <v>1533</v>
      </c>
      <c r="E142" s="486"/>
      <c r="F142" s="234"/>
      <c r="G142" s="235"/>
      <c r="H142" s="236"/>
    </row>
    <row r="143" spans="1:8">
      <c r="B143" s="471">
        <v>66</v>
      </c>
      <c r="C143" s="472" t="s">
        <v>1283</v>
      </c>
      <c r="D143" s="473" t="s">
        <v>1284</v>
      </c>
      <c r="E143" s="473" t="s">
        <v>1169</v>
      </c>
      <c r="F143" s="213">
        <v>216</v>
      </c>
      <c r="H143" s="215">
        <f>F143*G143</f>
        <v>0</v>
      </c>
    </row>
    <row r="144" spans="1:8">
      <c r="A144" s="487"/>
      <c r="B144" s="488"/>
      <c r="C144" s="489"/>
      <c r="D144" s="490" t="s">
        <v>1285</v>
      </c>
      <c r="E144" s="490"/>
      <c r="F144" s="241"/>
      <c r="G144" s="242"/>
      <c r="H144" s="243"/>
    </row>
    <row r="145" spans="1:8">
      <c r="B145" s="471">
        <v>67</v>
      </c>
      <c r="C145" s="472" t="s">
        <v>1224</v>
      </c>
      <c r="D145" s="473" t="s">
        <v>1225</v>
      </c>
      <c r="E145" s="473" t="s">
        <v>1226</v>
      </c>
      <c r="F145" s="251">
        <v>0.216</v>
      </c>
      <c r="G145" s="252"/>
      <c r="H145" s="253">
        <f>F145*G145</f>
        <v>0</v>
      </c>
    </row>
    <row r="146" spans="1:8">
      <c r="A146" s="487"/>
      <c r="B146" s="488"/>
      <c r="C146" s="489"/>
      <c r="D146" s="490" t="s">
        <v>1227</v>
      </c>
      <c r="E146" s="490"/>
      <c r="F146" s="241"/>
      <c r="G146" s="242"/>
      <c r="H146" s="243"/>
    </row>
    <row r="147" spans="1:8">
      <c r="B147" s="471">
        <v>68</v>
      </c>
      <c r="C147" s="472" t="s">
        <v>1286</v>
      </c>
      <c r="D147" s="473" t="s">
        <v>1287</v>
      </c>
      <c r="E147" s="473" t="s">
        <v>1169</v>
      </c>
      <c r="F147" s="251">
        <v>216</v>
      </c>
      <c r="G147" s="252"/>
      <c r="H147" s="253">
        <f>F147*G147</f>
        <v>0</v>
      </c>
    </row>
    <row r="148" spans="1:8">
      <c r="D148" s="473" t="s">
        <v>1288</v>
      </c>
      <c r="F148" s="251"/>
      <c r="G148" s="252"/>
      <c r="H148" s="253"/>
    </row>
    <row r="149" spans="1:8">
      <c r="A149" s="476"/>
      <c r="B149" s="477" t="s">
        <v>309</v>
      </c>
      <c r="C149" s="499">
        <v>2</v>
      </c>
      <c r="D149" s="500" t="s">
        <v>1533</v>
      </c>
      <c r="E149" s="500" t="s">
        <v>1165</v>
      </c>
      <c r="F149" s="223">
        <v>72</v>
      </c>
      <c r="G149" s="263"/>
      <c r="H149" s="225">
        <f>$H$143+$H$145+$H$147</f>
        <v>0</v>
      </c>
    </row>
    <row r="150" spans="1:8">
      <c r="A150" s="483"/>
      <c r="B150" s="484" t="s">
        <v>1161</v>
      </c>
      <c r="C150" s="485">
        <v>4</v>
      </c>
      <c r="D150" s="486" t="s">
        <v>1534</v>
      </c>
      <c r="E150" s="486"/>
      <c r="F150" s="234"/>
      <c r="G150" s="235"/>
      <c r="H150" s="236"/>
    </row>
    <row r="151" spans="1:8">
      <c r="B151" s="471">
        <v>69</v>
      </c>
      <c r="C151" s="472" t="s">
        <v>1535</v>
      </c>
      <c r="D151" s="473" t="s">
        <v>1536</v>
      </c>
      <c r="E151" s="473" t="s">
        <v>1206</v>
      </c>
      <c r="F151" s="213">
        <v>2160</v>
      </c>
      <c r="H151" s="215">
        <f>F151*G151</f>
        <v>0</v>
      </c>
    </row>
    <row r="152" spans="1:8">
      <c r="D152" s="473" t="s">
        <v>1537</v>
      </c>
    </row>
    <row r="154" spans="1:8">
      <c r="A154" s="514" t="s">
        <v>1538</v>
      </c>
      <c r="B154" s="515"/>
      <c r="C154" s="516"/>
      <c r="D154" s="517"/>
      <c r="E154" s="517"/>
      <c r="F154" s="268"/>
      <c r="G154" s="269"/>
      <c r="H154" s="270"/>
    </row>
    <row r="155" spans="1:8">
      <c r="A155" s="470" t="s">
        <v>1539</v>
      </c>
    </row>
    <row r="156" spans="1:8">
      <c r="A156" s="470" t="s">
        <v>1540</v>
      </c>
    </row>
    <row r="157" spans="1:8">
      <c r="A157" s="487" t="s">
        <v>1541</v>
      </c>
      <c r="B157" s="488"/>
      <c r="C157" s="489"/>
      <c r="D157" s="490"/>
      <c r="E157" s="490"/>
      <c r="F157" s="241"/>
      <c r="G157" s="242"/>
      <c r="H157" s="243"/>
    </row>
    <row r="158" spans="1:8">
      <c r="B158" s="471">
        <v>70</v>
      </c>
      <c r="C158" s="472" t="s">
        <v>1224</v>
      </c>
      <c r="D158" s="473" t="s">
        <v>1225</v>
      </c>
      <c r="E158" s="473" t="s">
        <v>1226</v>
      </c>
      <c r="F158" s="213">
        <v>21.15</v>
      </c>
      <c r="H158" s="215">
        <f>F158*G158</f>
        <v>0</v>
      </c>
    </row>
    <row r="159" spans="1:8">
      <c r="A159" s="487"/>
      <c r="B159" s="488"/>
      <c r="C159" s="489"/>
      <c r="D159" s="490" t="s">
        <v>1227</v>
      </c>
      <c r="E159" s="490"/>
      <c r="F159" s="241"/>
      <c r="G159" s="242"/>
      <c r="H159" s="243"/>
    </row>
    <row r="160" spans="1:8">
      <c r="A160" s="491"/>
      <c r="B160" s="492">
        <v>71</v>
      </c>
      <c r="C160" s="493" t="s">
        <v>1542</v>
      </c>
      <c r="D160" s="494" t="s">
        <v>1543</v>
      </c>
      <c r="E160" s="494" t="s">
        <v>1165</v>
      </c>
      <c r="F160" s="248">
        <v>72</v>
      </c>
      <c r="G160" s="249"/>
      <c r="H160" s="250">
        <f>F160*G160</f>
        <v>0</v>
      </c>
    </row>
    <row r="161" spans="1:8">
      <c r="B161" s="471">
        <v>72</v>
      </c>
      <c r="C161" s="472" t="s">
        <v>1167</v>
      </c>
      <c r="D161" s="473" t="s">
        <v>1168</v>
      </c>
      <c r="E161" s="473" t="s">
        <v>1169</v>
      </c>
      <c r="F161" s="251">
        <v>10260</v>
      </c>
      <c r="G161" s="252"/>
      <c r="H161" s="253">
        <f>F161*G161</f>
        <v>0</v>
      </c>
    </row>
    <row r="162" spans="1:8">
      <c r="D162" s="473" t="s">
        <v>1170</v>
      </c>
    </row>
    <row r="163" spans="1:8">
      <c r="A163" s="495" t="s">
        <v>1544</v>
      </c>
      <c r="B163" s="496"/>
      <c r="C163" s="497"/>
      <c r="D163" s="498"/>
      <c r="E163" s="498"/>
      <c r="F163" s="258"/>
      <c r="G163" s="259"/>
      <c r="H163" s="260"/>
    </row>
    <row r="164" spans="1:8">
      <c r="A164" s="491"/>
      <c r="B164" s="492">
        <v>73</v>
      </c>
      <c r="C164" s="493">
        <v>19920</v>
      </c>
      <c r="D164" s="494" t="s">
        <v>1545</v>
      </c>
      <c r="E164" s="494" t="s">
        <v>1334</v>
      </c>
      <c r="F164" s="248">
        <v>1026</v>
      </c>
      <c r="G164" s="249"/>
      <c r="H164" s="250">
        <f>F164*G164</f>
        <v>0</v>
      </c>
    </row>
    <row r="165" spans="1:8">
      <c r="A165" s="491"/>
      <c r="B165" s="492">
        <v>74</v>
      </c>
      <c r="C165" s="493" t="s">
        <v>1546</v>
      </c>
      <c r="D165" s="494" t="s">
        <v>1547</v>
      </c>
      <c r="E165" s="494" t="s">
        <v>1206</v>
      </c>
      <c r="F165" s="248">
        <v>8640</v>
      </c>
      <c r="G165" s="249"/>
      <c r="H165" s="250">
        <f>F165*G165</f>
        <v>0</v>
      </c>
    </row>
    <row r="166" spans="1:8">
      <c r="B166" s="471">
        <v>75</v>
      </c>
      <c r="C166" s="472" t="s">
        <v>1228</v>
      </c>
      <c r="D166" s="473" t="s">
        <v>1229</v>
      </c>
      <c r="E166" s="473" t="s">
        <v>1206</v>
      </c>
      <c r="F166" s="251">
        <v>12</v>
      </c>
      <c r="G166" s="252"/>
      <c r="H166" s="253">
        <f>F166*G166</f>
        <v>0</v>
      </c>
    </row>
    <row r="167" spans="1:8">
      <c r="A167" s="487"/>
      <c r="B167" s="488"/>
      <c r="C167" s="489"/>
      <c r="D167" s="490" t="s">
        <v>1230</v>
      </c>
      <c r="E167" s="490"/>
      <c r="F167" s="241"/>
      <c r="G167" s="242"/>
      <c r="H167" s="243"/>
    </row>
    <row r="168" spans="1:8">
      <c r="A168" s="506"/>
      <c r="B168" s="507">
        <v>76</v>
      </c>
      <c r="C168" s="508">
        <v>321</v>
      </c>
      <c r="D168" s="509" t="s">
        <v>1548</v>
      </c>
      <c r="E168" s="509" t="s">
        <v>1206</v>
      </c>
      <c r="F168" s="275">
        <v>12</v>
      </c>
      <c r="G168" s="276"/>
      <c r="H168" s="277">
        <f>F168*G168</f>
        <v>0</v>
      </c>
    </row>
    <row r="169" spans="1:8">
      <c r="A169" s="476"/>
      <c r="B169" s="477" t="s">
        <v>309</v>
      </c>
      <c r="C169" s="499">
        <v>4</v>
      </c>
      <c r="D169" s="500" t="s">
        <v>1534</v>
      </c>
      <c r="E169" s="500" t="s">
        <v>1206</v>
      </c>
      <c r="F169" s="223">
        <v>2160</v>
      </c>
      <c r="G169" s="263"/>
      <c r="H169" s="225">
        <f>$H$151+$H$158+$H$160+$H$161+$H$164+$H$165+$H$166+$H$168</f>
        <v>0</v>
      </c>
    </row>
    <row r="170" spans="1:8">
      <c r="A170" s="483"/>
      <c r="B170" s="484" t="s">
        <v>1161</v>
      </c>
      <c r="C170" s="485">
        <v>5</v>
      </c>
      <c r="D170" s="486" t="s">
        <v>1549</v>
      </c>
      <c r="E170" s="486"/>
      <c r="F170" s="234"/>
      <c r="G170" s="235"/>
      <c r="H170" s="236"/>
    </row>
    <row r="171" spans="1:8">
      <c r="B171" s="471">
        <v>77</v>
      </c>
      <c r="C171" s="472" t="s">
        <v>1300</v>
      </c>
      <c r="D171" s="473" t="s">
        <v>1301</v>
      </c>
      <c r="E171" s="473" t="s">
        <v>1206</v>
      </c>
      <c r="F171" s="213">
        <v>10489.5</v>
      </c>
      <c r="H171" s="215">
        <f>F171*G171</f>
        <v>0</v>
      </c>
    </row>
    <row r="172" spans="1:8">
      <c r="A172" s="487"/>
      <c r="B172" s="488"/>
      <c r="C172" s="489"/>
      <c r="D172" s="490"/>
      <c r="E172" s="490"/>
      <c r="F172" s="241"/>
      <c r="G172" s="242"/>
      <c r="H172" s="243"/>
    </row>
    <row r="173" spans="1:8">
      <c r="B173" s="471">
        <v>78</v>
      </c>
      <c r="C173" s="472" t="s">
        <v>1257</v>
      </c>
      <c r="D173" s="473" t="s">
        <v>1258</v>
      </c>
      <c r="E173" s="473" t="s">
        <v>1259</v>
      </c>
      <c r="F173" s="251">
        <v>6293.7</v>
      </c>
      <c r="G173" s="252"/>
      <c r="H173" s="253">
        <f>F173*G173</f>
        <v>0</v>
      </c>
    </row>
    <row r="174" spans="1:8">
      <c r="A174" s="487"/>
      <c r="B174" s="488"/>
      <c r="C174" s="489"/>
      <c r="D174" s="490" t="s">
        <v>1260</v>
      </c>
      <c r="E174" s="490"/>
      <c r="F174" s="241"/>
      <c r="G174" s="242"/>
      <c r="H174" s="243"/>
    </row>
    <row r="175" spans="1:8">
      <c r="A175" s="491"/>
      <c r="B175" s="492">
        <v>79</v>
      </c>
      <c r="C175" s="493" t="s">
        <v>1262</v>
      </c>
      <c r="D175" s="494" t="s">
        <v>1263</v>
      </c>
      <c r="E175" s="494" t="s">
        <v>1259</v>
      </c>
      <c r="F175" s="248">
        <v>839.16</v>
      </c>
      <c r="G175" s="249"/>
      <c r="H175" s="250">
        <f>F175*G175</f>
        <v>0</v>
      </c>
    </row>
    <row r="176" spans="1:8">
      <c r="B176" s="471">
        <v>80</v>
      </c>
      <c r="C176" s="472" t="s">
        <v>1270</v>
      </c>
      <c r="D176" s="473" t="s">
        <v>1496</v>
      </c>
      <c r="E176" s="473" t="s">
        <v>1259</v>
      </c>
      <c r="F176" s="251">
        <v>1888.11</v>
      </c>
      <c r="G176" s="252"/>
      <c r="H176" s="253">
        <f>F176*G176</f>
        <v>0</v>
      </c>
    </row>
    <row r="177" spans="1:9">
      <c r="A177" s="487"/>
      <c r="B177" s="488"/>
      <c r="C177" s="489"/>
      <c r="D177" s="490" t="s">
        <v>1497</v>
      </c>
      <c r="E177" s="490"/>
      <c r="F177" s="241"/>
      <c r="G177" s="242"/>
      <c r="H177" s="243"/>
    </row>
    <row r="178" spans="1:9">
      <c r="B178" s="471">
        <v>81</v>
      </c>
      <c r="C178" s="472" t="s">
        <v>1387</v>
      </c>
      <c r="D178" s="473" t="s">
        <v>1271</v>
      </c>
      <c r="E178" s="473" t="s">
        <v>1259</v>
      </c>
      <c r="F178" s="251">
        <v>2097.9</v>
      </c>
      <c r="G178" s="252"/>
      <c r="H178" s="253">
        <f>F178*G178</f>
        <v>0</v>
      </c>
    </row>
    <row r="179" spans="1:9">
      <c r="A179" s="487"/>
      <c r="B179" s="488"/>
      <c r="C179" s="489"/>
      <c r="D179" s="490" t="s">
        <v>1388</v>
      </c>
      <c r="E179" s="490"/>
      <c r="F179" s="241"/>
      <c r="G179" s="242"/>
      <c r="H179" s="243"/>
    </row>
    <row r="180" spans="1:9">
      <c r="B180" s="471">
        <v>82</v>
      </c>
      <c r="C180" s="472" t="s">
        <v>1277</v>
      </c>
      <c r="D180" s="473" t="s">
        <v>1278</v>
      </c>
      <c r="E180" s="473" t="s">
        <v>1226</v>
      </c>
      <c r="F180" s="251">
        <v>7552.5</v>
      </c>
      <c r="G180" s="252"/>
      <c r="H180" s="253">
        <f>F180*G180</f>
        <v>0</v>
      </c>
    </row>
    <row r="181" spans="1:9">
      <c r="A181" s="487"/>
      <c r="B181" s="488"/>
      <c r="C181" s="489"/>
      <c r="D181" s="490" t="s">
        <v>1279</v>
      </c>
      <c r="E181" s="490"/>
      <c r="F181" s="241"/>
      <c r="G181" s="242"/>
      <c r="H181" s="243"/>
    </row>
    <row r="182" spans="1:9">
      <c r="B182" s="471">
        <v>83</v>
      </c>
      <c r="C182" s="472" t="s">
        <v>1281</v>
      </c>
      <c r="D182" s="473" t="s">
        <v>1225</v>
      </c>
      <c r="E182" s="473" t="s">
        <v>1226</v>
      </c>
      <c r="F182" s="251">
        <v>7552.5</v>
      </c>
      <c r="G182" s="252"/>
      <c r="H182" s="253">
        <f>F182*G182</f>
        <v>0</v>
      </c>
    </row>
    <row r="183" spans="1:9">
      <c r="A183" s="487"/>
      <c r="B183" s="488"/>
      <c r="C183" s="489"/>
      <c r="D183" s="490" t="s">
        <v>1282</v>
      </c>
      <c r="E183" s="490"/>
      <c r="F183" s="241"/>
      <c r="G183" s="242"/>
      <c r="H183" s="243"/>
    </row>
    <row r="184" spans="1:9">
      <c r="B184" s="471">
        <v>84</v>
      </c>
      <c r="C184" s="472" t="s">
        <v>1389</v>
      </c>
      <c r="D184" s="473" t="s">
        <v>1390</v>
      </c>
      <c r="E184" s="473" t="s">
        <v>1259</v>
      </c>
      <c r="F184" s="251">
        <v>4196</v>
      </c>
      <c r="G184" s="252"/>
      <c r="H184" s="253">
        <f>F184*G184</f>
        <v>0</v>
      </c>
    </row>
    <row r="185" spans="1:9">
      <c r="A185" s="487"/>
      <c r="B185" s="488"/>
      <c r="C185" s="489"/>
      <c r="D185" s="490" t="s">
        <v>1391</v>
      </c>
      <c r="E185" s="490"/>
      <c r="F185" s="241"/>
      <c r="G185" s="242"/>
      <c r="H185" s="243"/>
    </row>
    <row r="186" spans="1:9">
      <c r="B186" s="471">
        <v>85</v>
      </c>
      <c r="C186" s="472" t="s">
        <v>1224</v>
      </c>
      <c r="D186" s="473" t="s">
        <v>1225</v>
      </c>
      <c r="E186" s="473" t="s">
        <v>1226</v>
      </c>
      <c r="F186" s="251">
        <v>4568</v>
      </c>
      <c r="G186" s="252"/>
      <c r="H186" s="253">
        <f>F186*G186</f>
        <v>0</v>
      </c>
    </row>
    <row r="187" spans="1:9">
      <c r="D187" s="473" t="s">
        <v>1227</v>
      </c>
      <c r="F187" s="251"/>
      <c r="G187" s="252"/>
      <c r="H187" s="253"/>
    </row>
    <row r="188" spans="1:9">
      <c r="A188" s="476"/>
      <c r="B188" s="477" t="s">
        <v>309</v>
      </c>
      <c r="C188" s="499">
        <v>5</v>
      </c>
      <c r="D188" s="500" t="s">
        <v>1549</v>
      </c>
      <c r="E188" s="500" t="s">
        <v>1206</v>
      </c>
      <c r="F188" s="223">
        <v>10489.5</v>
      </c>
      <c r="G188" s="263"/>
      <c r="H188" s="225">
        <f>$H$171+$H$173+$H$175+$H$176+$H$178+$H$180+$H$182+$H$184+$H$186</f>
        <v>0</v>
      </c>
    </row>
    <row r="189" spans="1:9">
      <c r="A189" s="476"/>
      <c r="B189" s="501"/>
      <c r="C189" s="499"/>
      <c r="D189" s="502" t="s">
        <v>1426</v>
      </c>
      <c r="E189" s="500"/>
      <c r="F189" s="223"/>
      <c r="G189" s="263"/>
      <c r="H189" s="225">
        <f>$H$38+$H$70+$H$77+$H$98+$H$129+$H$141+$H$149+$H$169+$H$188</f>
        <v>0</v>
      </c>
      <c r="I189" s="505">
        <f>$H$38+$H$70+$H$77+$H$98+$H$129+$H$141+$H$149+$H$169+$H$188</f>
        <v>0</v>
      </c>
    </row>
    <row r="190" spans="1:9">
      <c r="D190" s="503"/>
    </row>
    <row r="192" spans="1:9">
      <c r="A192" s="504" t="s">
        <v>12</v>
      </c>
      <c r="D192"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6" manualBreakCount="6">
    <brk id="32" max="16383" man="1"/>
    <brk id="63" max="16383" man="1"/>
    <brk id="94" max="16383" man="1"/>
    <brk id="125" max="16383" man="1"/>
    <brk id="149" max="16383" man="1"/>
    <brk id="179" max="16383" man="1"/>
  </rowBreaks>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1572</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1486</v>
      </c>
      <c r="E8" s="486"/>
      <c r="F8" s="234"/>
      <c r="G8" s="235"/>
      <c r="H8" s="236"/>
    </row>
    <row r="9" spans="1:8">
      <c r="A9" s="510"/>
      <c r="B9" s="511">
        <v>1</v>
      </c>
      <c r="C9" s="512" t="s">
        <v>1487</v>
      </c>
      <c r="D9" s="513" t="s">
        <v>1488</v>
      </c>
      <c r="E9" s="513" t="s">
        <v>1165</v>
      </c>
      <c r="F9" s="282">
        <v>31</v>
      </c>
      <c r="G9" s="283"/>
      <c r="H9" s="284">
        <f>F9*G9</f>
        <v>0</v>
      </c>
    </row>
    <row r="10" spans="1:8">
      <c r="B10" s="471">
        <v>2</v>
      </c>
      <c r="C10" s="472" t="s">
        <v>1192</v>
      </c>
      <c r="D10" s="473" t="s">
        <v>1193</v>
      </c>
      <c r="E10" s="473" t="s">
        <v>1165</v>
      </c>
      <c r="F10" s="251">
        <v>31</v>
      </c>
      <c r="G10" s="252"/>
      <c r="H10" s="253">
        <f>F10*G10</f>
        <v>0</v>
      </c>
    </row>
    <row r="11" spans="1:8">
      <c r="A11" s="487"/>
      <c r="B11" s="488"/>
      <c r="C11" s="489"/>
      <c r="D11" s="490"/>
      <c r="E11" s="490"/>
      <c r="F11" s="241"/>
      <c r="G11" s="242"/>
      <c r="H11" s="243"/>
    </row>
    <row r="12" spans="1:8">
      <c r="B12" s="471">
        <v>3</v>
      </c>
      <c r="C12" s="472" t="s">
        <v>1194</v>
      </c>
      <c r="D12" s="473" t="s">
        <v>1195</v>
      </c>
      <c r="E12" s="473" t="s">
        <v>1165</v>
      </c>
      <c r="F12" s="251">
        <v>31</v>
      </c>
      <c r="G12" s="252"/>
      <c r="H12" s="253">
        <f>F12*G12</f>
        <v>0</v>
      </c>
    </row>
    <row r="13" spans="1:8">
      <c r="A13" s="487"/>
      <c r="B13" s="488"/>
      <c r="C13" s="489"/>
      <c r="D13" s="490" t="s">
        <v>1196</v>
      </c>
      <c r="E13" s="490"/>
      <c r="F13" s="241"/>
      <c r="G13" s="242"/>
      <c r="H13" s="243"/>
    </row>
    <row r="14" spans="1:8">
      <c r="A14" s="491"/>
      <c r="B14" s="492">
        <v>4</v>
      </c>
      <c r="C14" s="493">
        <v>5104265</v>
      </c>
      <c r="D14" s="494" t="s">
        <v>1197</v>
      </c>
      <c r="E14" s="494" t="s">
        <v>1165</v>
      </c>
      <c r="F14" s="248">
        <v>-31</v>
      </c>
      <c r="G14" s="249"/>
      <c r="H14" s="250">
        <f>F14*G14</f>
        <v>0</v>
      </c>
    </row>
    <row r="15" spans="1:8">
      <c r="A15" s="491"/>
      <c r="B15" s="492">
        <v>5</v>
      </c>
      <c r="C15" s="493">
        <v>5106249</v>
      </c>
      <c r="D15" s="494" t="s">
        <v>1198</v>
      </c>
      <c r="E15" s="494" t="s">
        <v>1165</v>
      </c>
      <c r="F15" s="248">
        <v>-31</v>
      </c>
      <c r="G15" s="249"/>
      <c r="H15" s="250">
        <f>F15*G15</f>
        <v>0</v>
      </c>
    </row>
    <row r="16" spans="1:8">
      <c r="A16" s="491"/>
      <c r="B16" s="492">
        <v>6</v>
      </c>
      <c r="C16" s="493" t="s">
        <v>1199</v>
      </c>
      <c r="D16" s="494" t="s">
        <v>1200</v>
      </c>
      <c r="E16" s="494" t="s">
        <v>1165</v>
      </c>
      <c r="F16" s="248">
        <v>31</v>
      </c>
      <c r="G16" s="249"/>
      <c r="H16" s="250">
        <f>F16*G16</f>
        <v>0</v>
      </c>
    </row>
    <row r="17" spans="1:8">
      <c r="B17" s="471">
        <v>7</v>
      </c>
      <c r="C17" s="472" t="s">
        <v>1201</v>
      </c>
      <c r="D17" s="473" t="s">
        <v>1202</v>
      </c>
      <c r="E17" s="473" t="s">
        <v>1165</v>
      </c>
      <c r="F17" s="251">
        <v>31</v>
      </c>
      <c r="G17" s="252"/>
      <c r="H17" s="253">
        <f>F17*G17</f>
        <v>0</v>
      </c>
    </row>
    <row r="18" spans="1:8">
      <c r="A18" s="487"/>
      <c r="B18" s="488"/>
      <c r="C18" s="489"/>
      <c r="D18" s="490" t="s">
        <v>1203</v>
      </c>
      <c r="E18" s="490"/>
      <c r="F18" s="241"/>
      <c r="G18" s="242"/>
      <c r="H18" s="243"/>
    </row>
    <row r="19" spans="1:8">
      <c r="B19" s="471">
        <v>8</v>
      </c>
      <c r="C19" s="472" t="s">
        <v>1204</v>
      </c>
      <c r="D19" s="473" t="s">
        <v>1205</v>
      </c>
      <c r="E19" s="473" t="s">
        <v>1206</v>
      </c>
      <c r="F19" s="251">
        <v>310</v>
      </c>
      <c r="G19" s="252"/>
      <c r="H19" s="253">
        <f>F19*G19</f>
        <v>0</v>
      </c>
    </row>
    <row r="20" spans="1:8">
      <c r="A20" s="470" t="s">
        <v>1207</v>
      </c>
    </row>
    <row r="21" spans="1:8">
      <c r="A21" s="495" t="s">
        <v>1208</v>
      </c>
      <c r="B21" s="496"/>
      <c r="C21" s="497"/>
      <c r="D21" s="498"/>
      <c r="E21" s="498"/>
      <c r="F21" s="258"/>
      <c r="G21" s="259"/>
      <c r="H21" s="260"/>
    </row>
    <row r="22" spans="1:8">
      <c r="B22" s="471">
        <v>9</v>
      </c>
      <c r="C22" s="472" t="s">
        <v>1209</v>
      </c>
      <c r="D22" s="473" t="s">
        <v>1210</v>
      </c>
      <c r="E22" s="473" t="s">
        <v>1165</v>
      </c>
      <c r="F22" s="213">
        <v>31</v>
      </c>
      <c r="H22" s="215">
        <f>F22*G22</f>
        <v>0</v>
      </c>
    </row>
    <row r="23" spans="1:8">
      <c r="A23" s="487"/>
      <c r="B23" s="488"/>
      <c r="C23" s="489"/>
      <c r="D23" s="490" t="s">
        <v>1211</v>
      </c>
      <c r="E23" s="490"/>
      <c r="F23" s="241"/>
      <c r="G23" s="242"/>
      <c r="H23" s="243"/>
    </row>
    <row r="24" spans="1:8">
      <c r="A24" s="491"/>
      <c r="B24" s="492">
        <v>10</v>
      </c>
      <c r="C24" s="493">
        <v>5537357</v>
      </c>
      <c r="D24" s="494" t="s">
        <v>1212</v>
      </c>
      <c r="E24" s="494" t="s">
        <v>1165</v>
      </c>
      <c r="F24" s="248">
        <v>31</v>
      </c>
      <c r="G24" s="249"/>
      <c r="H24" s="250">
        <f>F24*G24</f>
        <v>0</v>
      </c>
    </row>
    <row r="25" spans="1:8">
      <c r="B25" s="471">
        <v>11</v>
      </c>
      <c r="C25" s="472" t="s">
        <v>1213</v>
      </c>
      <c r="D25" s="473" t="s">
        <v>1214</v>
      </c>
      <c r="E25" s="473" t="s">
        <v>1169</v>
      </c>
      <c r="F25" s="251">
        <v>1162.5</v>
      </c>
      <c r="G25" s="252"/>
      <c r="H25" s="253">
        <f>F25*G25</f>
        <v>0</v>
      </c>
    </row>
    <row r="26" spans="1:8">
      <c r="D26" s="473" t="s">
        <v>1215</v>
      </c>
    </row>
    <row r="27" spans="1:8">
      <c r="A27" s="470" t="s">
        <v>1216</v>
      </c>
    </row>
    <row r="28" spans="1:8">
      <c r="A28" s="495" t="s">
        <v>1217</v>
      </c>
      <c r="B28" s="496"/>
      <c r="C28" s="497"/>
      <c r="D28" s="498"/>
      <c r="E28" s="498"/>
      <c r="F28" s="258"/>
      <c r="G28" s="259"/>
      <c r="H28" s="260"/>
    </row>
    <row r="29" spans="1:8">
      <c r="A29" s="491"/>
      <c r="B29" s="492">
        <v>12</v>
      </c>
      <c r="C29" s="493" t="s">
        <v>1218</v>
      </c>
      <c r="D29" s="494" t="s">
        <v>1219</v>
      </c>
      <c r="E29" s="494" t="s">
        <v>1165</v>
      </c>
      <c r="F29" s="248">
        <v>62</v>
      </c>
      <c r="G29" s="249"/>
      <c r="H29" s="250">
        <f>F29*G29</f>
        <v>0</v>
      </c>
    </row>
    <row r="30" spans="1:8">
      <c r="A30" s="491"/>
      <c r="B30" s="492">
        <v>13</v>
      </c>
      <c r="C30" s="493" t="s">
        <v>1220</v>
      </c>
      <c r="D30" s="494" t="s">
        <v>1221</v>
      </c>
      <c r="E30" s="494" t="s">
        <v>1165</v>
      </c>
      <c r="F30" s="248">
        <v>1</v>
      </c>
      <c r="G30" s="249"/>
      <c r="H30" s="250">
        <f>F30*G30</f>
        <v>0</v>
      </c>
    </row>
    <row r="31" spans="1:8">
      <c r="A31" s="491"/>
      <c r="B31" s="492">
        <v>14</v>
      </c>
      <c r="C31" s="493" t="s">
        <v>1222</v>
      </c>
      <c r="D31" s="494" t="s">
        <v>1223</v>
      </c>
      <c r="E31" s="494" t="s">
        <v>1165</v>
      </c>
      <c r="F31" s="248">
        <v>1</v>
      </c>
      <c r="G31" s="249"/>
      <c r="H31" s="250">
        <f>F31*G31</f>
        <v>0</v>
      </c>
    </row>
    <row r="32" spans="1:8">
      <c r="B32" s="471">
        <v>15</v>
      </c>
      <c r="C32" s="472" t="s">
        <v>1224</v>
      </c>
      <c r="D32" s="473" t="s">
        <v>1225</v>
      </c>
      <c r="E32" s="473" t="s">
        <v>1226</v>
      </c>
      <c r="F32" s="251">
        <v>13.5</v>
      </c>
      <c r="G32" s="252"/>
      <c r="H32" s="253">
        <f>F32*G32</f>
        <v>0</v>
      </c>
    </row>
    <row r="33" spans="1:8">
      <c r="A33" s="487"/>
      <c r="B33" s="488"/>
      <c r="C33" s="489"/>
      <c r="D33" s="490" t="s">
        <v>1227</v>
      </c>
      <c r="E33" s="490"/>
      <c r="F33" s="241"/>
      <c r="G33" s="242"/>
      <c r="H33" s="243"/>
    </row>
    <row r="34" spans="1:8">
      <c r="B34" s="471">
        <v>16</v>
      </c>
      <c r="C34" s="472" t="s">
        <v>1228</v>
      </c>
      <c r="D34" s="473" t="s">
        <v>1229</v>
      </c>
      <c r="E34" s="473" t="s">
        <v>1206</v>
      </c>
      <c r="F34" s="251">
        <v>31</v>
      </c>
      <c r="G34" s="252"/>
      <c r="H34" s="253">
        <f>F34*G34</f>
        <v>0</v>
      </c>
    </row>
    <row r="35" spans="1:8">
      <c r="A35" s="487"/>
      <c r="B35" s="488"/>
      <c r="C35" s="489"/>
      <c r="D35" s="490" t="s">
        <v>1230</v>
      </c>
      <c r="E35" s="490"/>
      <c r="F35" s="241"/>
      <c r="G35" s="242"/>
      <c r="H35" s="243"/>
    </row>
    <row r="36" spans="1:8">
      <c r="A36" s="506"/>
      <c r="B36" s="507">
        <v>17</v>
      </c>
      <c r="C36" s="508">
        <v>8810893</v>
      </c>
      <c r="D36" s="509" t="s">
        <v>1231</v>
      </c>
      <c r="E36" s="509" t="s">
        <v>1206</v>
      </c>
      <c r="F36" s="275">
        <v>31</v>
      </c>
      <c r="G36" s="276"/>
      <c r="H36" s="277">
        <f>F36*G36</f>
        <v>0</v>
      </c>
    </row>
    <row r="37" spans="1:8">
      <c r="A37" s="476"/>
      <c r="B37" s="477" t="s">
        <v>309</v>
      </c>
      <c r="C37" s="499">
        <v>1</v>
      </c>
      <c r="D37" s="500" t="s">
        <v>1486</v>
      </c>
      <c r="E37" s="500" t="s">
        <v>1165</v>
      </c>
      <c r="F37" s="223">
        <v>31</v>
      </c>
      <c r="G37" s="263"/>
      <c r="H37" s="225">
        <f>$H$9+$H$10+$H$12+$H$14+$H$15+$H$16+$H$17+$H$19+$H$22+$H$24+$H$25+$H$29+$H$30+$H$31+$H$32+$H$34+$H$36</f>
        <v>0</v>
      </c>
    </row>
    <row r="38" spans="1:8">
      <c r="A38" s="483"/>
      <c r="B38" s="484" t="s">
        <v>1161</v>
      </c>
      <c r="C38" s="485">
        <v>3</v>
      </c>
      <c r="D38" s="486" t="s">
        <v>1491</v>
      </c>
      <c r="E38" s="486"/>
      <c r="F38" s="234"/>
      <c r="G38" s="235"/>
      <c r="H38" s="236"/>
    </row>
    <row r="39" spans="1:8">
      <c r="B39" s="471">
        <v>18</v>
      </c>
      <c r="C39" s="472" t="s">
        <v>1257</v>
      </c>
      <c r="D39" s="473" t="s">
        <v>1258</v>
      </c>
      <c r="E39" s="473" t="s">
        <v>1259</v>
      </c>
      <c r="F39" s="213">
        <v>31</v>
      </c>
      <c r="H39" s="215">
        <f>F39*G39</f>
        <v>0</v>
      </c>
    </row>
    <row r="40" spans="1:8">
      <c r="D40" s="473" t="s">
        <v>1260</v>
      </c>
    </row>
    <row r="41" spans="1:8">
      <c r="A41" s="487"/>
      <c r="B41" s="488"/>
      <c r="C41" s="489"/>
      <c r="D41" s="490"/>
      <c r="E41" s="490"/>
      <c r="F41" s="241"/>
      <c r="G41" s="242"/>
      <c r="H41" s="243"/>
    </row>
    <row r="42" spans="1:8">
      <c r="A42" s="491"/>
      <c r="B42" s="492">
        <v>19</v>
      </c>
      <c r="C42" s="493" t="s">
        <v>1262</v>
      </c>
      <c r="D42" s="494" t="s">
        <v>1263</v>
      </c>
      <c r="E42" s="494" t="s">
        <v>1259</v>
      </c>
      <c r="F42" s="248">
        <v>2.48</v>
      </c>
      <c r="G42" s="249"/>
      <c r="H42" s="250">
        <f>F42*G42</f>
        <v>0</v>
      </c>
    </row>
    <row r="43" spans="1:8">
      <c r="A43" s="491"/>
      <c r="B43" s="492">
        <v>20</v>
      </c>
      <c r="C43" s="493" t="s">
        <v>1264</v>
      </c>
      <c r="D43" s="494" t="s">
        <v>1265</v>
      </c>
      <c r="E43" s="494" t="s">
        <v>1259</v>
      </c>
      <c r="F43" s="248">
        <v>3.1</v>
      </c>
      <c r="G43" s="249"/>
      <c r="H43" s="250">
        <f>F43*G43</f>
        <v>0</v>
      </c>
    </row>
    <row r="44" spans="1:8">
      <c r="A44" s="491"/>
      <c r="B44" s="492">
        <v>21</v>
      </c>
      <c r="C44" s="493">
        <v>2100881</v>
      </c>
      <c r="D44" s="494" t="s">
        <v>1266</v>
      </c>
      <c r="E44" s="494" t="s">
        <v>1259</v>
      </c>
      <c r="F44" s="248">
        <v>3.26</v>
      </c>
      <c r="G44" s="249"/>
      <c r="H44" s="250">
        <f>F44*G44</f>
        <v>0</v>
      </c>
    </row>
    <row r="45" spans="1:8">
      <c r="B45" s="471">
        <v>22</v>
      </c>
      <c r="C45" s="472" t="s">
        <v>1267</v>
      </c>
      <c r="D45" s="473" t="s">
        <v>1268</v>
      </c>
      <c r="E45" s="473" t="s">
        <v>1226</v>
      </c>
      <c r="F45" s="251">
        <v>8.15</v>
      </c>
      <c r="G45" s="252"/>
      <c r="H45" s="253">
        <f>F45*G45</f>
        <v>0</v>
      </c>
    </row>
    <row r="46" spans="1:8">
      <c r="A46" s="487"/>
      <c r="B46" s="488"/>
      <c r="C46" s="489"/>
      <c r="D46" s="490" t="s">
        <v>1269</v>
      </c>
      <c r="E46" s="490"/>
      <c r="F46" s="241"/>
      <c r="G46" s="242"/>
      <c r="H46" s="243"/>
    </row>
    <row r="47" spans="1:8">
      <c r="B47" s="471">
        <v>23</v>
      </c>
      <c r="C47" s="472" t="s">
        <v>1270</v>
      </c>
      <c r="D47" s="473" t="s">
        <v>1271</v>
      </c>
      <c r="E47" s="473" t="s">
        <v>1259</v>
      </c>
      <c r="F47" s="251">
        <v>12.4</v>
      </c>
      <c r="G47" s="252"/>
      <c r="H47" s="253">
        <f>F47*G47</f>
        <v>0</v>
      </c>
    </row>
    <row r="48" spans="1:8">
      <c r="A48" s="487"/>
      <c r="B48" s="488"/>
      <c r="C48" s="489"/>
      <c r="D48" s="490" t="s">
        <v>1272</v>
      </c>
      <c r="E48" s="490"/>
      <c r="F48" s="241"/>
      <c r="G48" s="242"/>
      <c r="H48" s="243"/>
    </row>
    <row r="49" spans="1:8">
      <c r="B49" s="471">
        <v>24</v>
      </c>
      <c r="C49" s="472" t="s">
        <v>1273</v>
      </c>
      <c r="D49" s="473" t="s">
        <v>1274</v>
      </c>
      <c r="E49" s="473" t="s">
        <v>1275</v>
      </c>
      <c r="F49" s="251">
        <v>0.124</v>
      </c>
      <c r="G49" s="252"/>
      <c r="H49" s="253">
        <f>F49*G49</f>
        <v>0</v>
      </c>
    </row>
    <row r="50" spans="1:8">
      <c r="A50" s="487"/>
      <c r="B50" s="488"/>
      <c r="C50" s="489"/>
      <c r="D50" s="490" t="s">
        <v>1276</v>
      </c>
      <c r="E50" s="490"/>
      <c r="F50" s="241"/>
      <c r="G50" s="242"/>
      <c r="H50" s="243"/>
    </row>
    <row r="51" spans="1:8">
      <c r="B51" s="471">
        <v>25</v>
      </c>
      <c r="C51" s="472" t="s">
        <v>1277</v>
      </c>
      <c r="D51" s="473" t="s">
        <v>1278</v>
      </c>
      <c r="E51" s="473" t="s">
        <v>1226</v>
      </c>
      <c r="F51" s="251">
        <v>33.5</v>
      </c>
      <c r="G51" s="252"/>
      <c r="H51" s="253">
        <f>F51*G51</f>
        <v>0</v>
      </c>
    </row>
    <row r="52" spans="1:8">
      <c r="D52" s="473" t="s">
        <v>1279</v>
      </c>
    </row>
    <row r="53" spans="1:8">
      <c r="A53" s="487" t="s">
        <v>1280</v>
      </c>
      <c r="B53" s="488"/>
      <c r="C53" s="489"/>
      <c r="D53" s="490"/>
      <c r="E53" s="490"/>
      <c r="F53" s="241"/>
      <c r="G53" s="242"/>
      <c r="H53" s="243"/>
    </row>
    <row r="54" spans="1:8">
      <c r="B54" s="471">
        <v>26</v>
      </c>
      <c r="C54" s="472" t="s">
        <v>1281</v>
      </c>
      <c r="D54" s="473" t="s">
        <v>1225</v>
      </c>
      <c r="E54" s="473" t="s">
        <v>1226</v>
      </c>
      <c r="F54" s="251">
        <v>33.5</v>
      </c>
      <c r="G54" s="252"/>
      <c r="H54" s="253">
        <f>F54*G54</f>
        <v>0</v>
      </c>
    </row>
    <row r="55" spans="1:8">
      <c r="A55" s="487"/>
      <c r="B55" s="488"/>
      <c r="C55" s="489"/>
      <c r="D55" s="490" t="s">
        <v>1282</v>
      </c>
      <c r="E55" s="490"/>
      <c r="F55" s="241"/>
      <c r="G55" s="242"/>
      <c r="H55" s="243"/>
    </row>
    <row r="56" spans="1:8">
      <c r="B56" s="471">
        <v>27</v>
      </c>
      <c r="C56" s="472" t="s">
        <v>1283</v>
      </c>
      <c r="D56" s="473" t="s">
        <v>1284</v>
      </c>
      <c r="E56" s="473" t="s">
        <v>1169</v>
      </c>
      <c r="F56" s="251">
        <v>620</v>
      </c>
      <c r="G56" s="252"/>
      <c r="H56" s="253">
        <f>F56*G56</f>
        <v>0</v>
      </c>
    </row>
    <row r="57" spans="1:8">
      <c r="A57" s="487"/>
      <c r="B57" s="488"/>
      <c r="C57" s="489"/>
      <c r="D57" s="490" t="s">
        <v>1285</v>
      </c>
      <c r="E57" s="490"/>
      <c r="F57" s="241"/>
      <c r="G57" s="242"/>
      <c r="H57" s="243"/>
    </row>
    <row r="58" spans="1:8">
      <c r="B58" s="471">
        <v>28</v>
      </c>
      <c r="C58" s="472" t="s">
        <v>1286</v>
      </c>
      <c r="D58" s="473" t="s">
        <v>1287</v>
      </c>
      <c r="E58" s="473" t="s">
        <v>1169</v>
      </c>
      <c r="F58" s="251">
        <v>620</v>
      </c>
      <c r="G58" s="252"/>
      <c r="H58" s="253">
        <f>F58*G58</f>
        <v>0</v>
      </c>
    </row>
    <row r="59" spans="1:8">
      <c r="A59" s="487"/>
      <c r="B59" s="488"/>
      <c r="C59" s="489"/>
      <c r="D59" s="490" t="s">
        <v>1288</v>
      </c>
      <c r="E59" s="490"/>
      <c r="F59" s="241"/>
      <c r="G59" s="242"/>
      <c r="H59" s="243"/>
    </row>
    <row r="60" spans="1:8">
      <c r="A60" s="491"/>
      <c r="B60" s="492">
        <v>29</v>
      </c>
      <c r="C60" s="493" t="s">
        <v>1289</v>
      </c>
      <c r="D60" s="494" t="s">
        <v>1290</v>
      </c>
      <c r="E60" s="494" t="s">
        <v>1259</v>
      </c>
      <c r="F60" s="248">
        <v>18.600000000000001</v>
      </c>
      <c r="G60" s="249"/>
      <c r="H60" s="250">
        <f>F60*G60</f>
        <v>0</v>
      </c>
    </row>
    <row r="61" spans="1:8">
      <c r="A61" s="491"/>
      <c r="B61" s="492">
        <v>30</v>
      </c>
      <c r="C61" s="493">
        <v>2100912</v>
      </c>
      <c r="D61" s="494" t="s">
        <v>1291</v>
      </c>
      <c r="E61" s="494" t="s">
        <v>1259</v>
      </c>
      <c r="F61" s="248">
        <v>19.53</v>
      </c>
      <c r="G61" s="249"/>
      <c r="H61" s="250">
        <f>F61*G61</f>
        <v>0</v>
      </c>
    </row>
    <row r="62" spans="1:8">
      <c r="A62" s="491"/>
      <c r="B62" s="492">
        <v>31</v>
      </c>
      <c r="C62" s="493" t="s">
        <v>1292</v>
      </c>
      <c r="D62" s="494" t="s">
        <v>1293</v>
      </c>
      <c r="E62" s="494" t="s">
        <v>1259</v>
      </c>
      <c r="F62" s="248">
        <v>3.1</v>
      </c>
      <c r="G62" s="249"/>
      <c r="H62" s="250">
        <f>F62*G62</f>
        <v>0</v>
      </c>
    </row>
    <row r="63" spans="1:8">
      <c r="A63" s="491"/>
      <c r="B63" s="492">
        <v>32</v>
      </c>
      <c r="C63" s="493">
        <v>2100934</v>
      </c>
      <c r="D63" s="494" t="s">
        <v>1294</v>
      </c>
      <c r="E63" s="494" t="s">
        <v>1259</v>
      </c>
      <c r="F63" s="248">
        <v>3.26</v>
      </c>
      <c r="G63" s="249"/>
      <c r="H63" s="250">
        <f>F63*G63</f>
        <v>0</v>
      </c>
    </row>
    <row r="64" spans="1:8">
      <c r="B64" s="471">
        <v>33</v>
      </c>
      <c r="C64" s="472" t="s">
        <v>1267</v>
      </c>
      <c r="D64" s="473" t="s">
        <v>1268</v>
      </c>
      <c r="E64" s="473" t="s">
        <v>1226</v>
      </c>
      <c r="F64" s="251">
        <v>57</v>
      </c>
      <c r="G64" s="252"/>
      <c r="H64" s="253">
        <f>F64*G64</f>
        <v>0</v>
      </c>
    </row>
    <row r="65" spans="1:8">
      <c r="A65" s="487"/>
      <c r="B65" s="488"/>
      <c r="C65" s="489"/>
      <c r="D65" s="490" t="s">
        <v>1269</v>
      </c>
      <c r="E65" s="490"/>
      <c r="F65" s="241"/>
      <c r="G65" s="242"/>
      <c r="H65" s="243"/>
    </row>
    <row r="66" spans="1:8">
      <c r="B66" s="471">
        <v>34</v>
      </c>
      <c r="C66" s="472" t="s">
        <v>1224</v>
      </c>
      <c r="D66" s="473" t="s">
        <v>1225</v>
      </c>
      <c r="E66" s="473" t="s">
        <v>1226</v>
      </c>
      <c r="F66" s="251">
        <v>4.1500000000000004</v>
      </c>
      <c r="G66" s="252"/>
      <c r="H66" s="253">
        <f>F66*G66</f>
        <v>0</v>
      </c>
    </row>
    <row r="67" spans="1:8">
      <c r="D67" s="473" t="s">
        <v>1227</v>
      </c>
    </row>
    <row r="68" spans="1:8">
      <c r="A68" s="470" t="s">
        <v>1295</v>
      </c>
      <c r="F68" s="251"/>
      <c r="G68" s="252"/>
      <c r="H68" s="253"/>
    </row>
    <row r="69" spans="1:8">
      <c r="A69" s="476"/>
      <c r="B69" s="477" t="s">
        <v>309</v>
      </c>
      <c r="C69" s="499">
        <v>3</v>
      </c>
      <c r="D69" s="500" t="s">
        <v>1491</v>
      </c>
      <c r="E69" s="500" t="s">
        <v>1165</v>
      </c>
      <c r="F69" s="223">
        <v>31</v>
      </c>
      <c r="G69" s="263"/>
      <c r="H69" s="225">
        <f>$H$39+$H$42+$H$43+$H$44+$H$45+$H$47+$H$49+$H$51+$H$54+$H$56+$H$58+$H$60+$H$61+$H$62+$H$63+$H$64+$H$66</f>
        <v>0</v>
      </c>
    </row>
    <row r="70" spans="1:8">
      <c r="A70" s="483"/>
      <c r="B70" s="484" t="s">
        <v>1161</v>
      </c>
      <c r="C70" s="485">
        <v>6</v>
      </c>
      <c r="D70" s="486" t="s">
        <v>1493</v>
      </c>
      <c r="E70" s="486"/>
      <c r="F70" s="234"/>
      <c r="G70" s="235"/>
      <c r="H70" s="236"/>
    </row>
    <row r="71" spans="1:8">
      <c r="B71" s="471">
        <v>35</v>
      </c>
      <c r="C71" s="472" t="s">
        <v>1424</v>
      </c>
      <c r="D71" s="473" t="s">
        <v>1308</v>
      </c>
      <c r="E71" s="473" t="s">
        <v>1206</v>
      </c>
      <c r="F71" s="213">
        <v>54</v>
      </c>
      <c r="H71" s="215">
        <f>F71*G71</f>
        <v>0</v>
      </c>
    </row>
    <row r="72" spans="1:8">
      <c r="D72" s="473" t="s">
        <v>1425</v>
      </c>
    </row>
    <row r="73" spans="1:8">
      <c r="A73" s="487" t="s">
        <v>13</v>
      </c>
      <c r="B73" s="488"/>
      <c r="C73" s="489"/>
      <c r="D73" s="490"/>
      <c r="E73" s="490"/>
      <c r="F73" s="241"/>
      <c r="G73" s="242"/>
      <c r="H73" s="243"/>
    </row>
    <row r="74" spans="1:8">
      <c r="A74" s="491"/>
      <c r="B74" s="492">
        <v>36</v>
      </c>
      <c r="C74" s="493" t="s">
        <v>1310</v>
      </c>
      <c r="D74" s="494" t="s">
        <v>1311</v>
      </c>
      <c r="E74" s="494" t="s">
        <v>1259</v>
      </c>
      <c r="F74" s="248">
        <v>1</v>
      </c>
      <c r="G74" s="249"/>
      <c r="H74" s="250">
        <f>F74*G74</f>
        <v>0</v>
      </c>
    </row>
    <row r="75" spans="1:8">
      <c r="A75" s="506"/>
      <c r="B75" s="507">
        <v>37</v>
      </c>
      <c r="C75" s="508" t="s">
        <v>1312</v>
      </c>
      <c r="D75" s="509" t="s">
        <v>1313</v>
      </c>
      <c r="E75" s="509" t="s">
        <v>1165</v>
      </c>
      <c r="F75" s="275">
        <v>1</v>
      </c>
      <c r="G75" s="276"/>
      <c r="H75" s="277">
        <f>F75*G75</f>
        <v>0</v>
      </c>
    </row>
    <row r="76" spans="1:8">
      <c r="A76" s="476"/>
      <c r="B76" s="477" t="s">
        <v>309</v>
      </c>
      <c r="C76" s="499">
        <v>6</v>
      </c>
      <c r="D76" s="500" t="s">
        <v>1493</v>
      </c>
      <c r="E76" s="500" t="s">
        <v>1206</v>
      </c>
      <c r="F76" s="223">
        <v>54</v>
      </c>
      <c r="G76" s="263"/>
      <c r="H76" s="225">
        <f>$H$71+$H$74+$H$75</f>
        <v>0</v>
      </c>
    </row>
    <row r="77" spans="1:8">
      <c r="A77" s="483"/>
      <c r="B77" s="484" t="s">
        <v>1161</v>
      </c>
      <c r="C77" s="485">
        <v>9</v>
      </c>
      <c r="D77" s="486" t="s">
        <v>1495</v>
      </c>
      <c r="E77" s="486"/>
      <c r="F77" s="234"/>
      <c r="G77" s="235"/>
      <c r="H77" s="236"/>
    </row>
    <row r="78" spans="1:8">
      <c r="B78" s="471">
        <v>38</v>
      </c>
      <c r="C78" s="472" t="s">
        <v>1300</v>
      </c>
      <c r="D78" s="473" t="s">
        <v>1301</v>
      </c>
      <c r="E78" s="473" t="s">
        <v>1206</v>
      </c>
      <c r="F78" s="213">
        <v>200</v>
      </c>
      <c r="H78" s="215">
        <f>F78*G78</f>
        <v>0</v>
      </c>
    </row>
    <row r="79" spans="1:8">
      <c r="A79" s="487" t="s">
        <v>1494</v>
      </c>
      <c r="B79" s="488"/>
      <c r="C79" s="489"/>
      <c r="D79" s="490"/>
      <c r="E79" s="490"/>
      <c r="F79" s="241"/>
      <c r="G79" s="242"/>
      <c r="H79" s="243"/>
    </row>
    <row r="80" spans="1:8">
      <c r="B80" s="471">
        <v>39</v>
      </c>
      <c r="C80" s="472" t="s">
        <v>1257</v>
      </c>
      <c r="D80" s="473" t="s">
        <v>1258</v>
      </c>
      <c r="E80" s="473" t="s">
        <v>1259</v>
      </c>
      <c r="F80" s="251">
        <v>120</v>
      </c>
      <c r="G80" s="252"/>
      <c r="H80" s="253">
        <f>F80*G80</f>
        <v>0</v>
      </c>
    </row>
    <row r="81" spans="1:8">
      <c r="A81" s="487"/>
      <c r="B81" s="488"/>
      <c r="C81" s="489"/>
      <c r="D81" s="490" t="s">
        <v>1260</v>
      </c>
      <c r="E81" s="490"/>
      <c r="F81" s="241"/>
      <c r="G81" s="242"/>
      <c r="H81" s="243"/>
    </row>
    <row r="82" spans="1:8">
      <c r="A82" s="491"/>
      <c r="B82" s="492">
        <v>40</v>
      </c>
      <c r="C82" s="493" t="s">
        <v>1262</v>
      </c>
      <c r="D82" s="494" t="s">
        <v>1263</v>
      </c>
      <c r="E82" s="494" t="s">
        <v>1259</v>
      </c>
      <c r="F82" s="248">
        <v>16</v>
      </c>
      <c r="G82" s="249"/>
      <c r="H82" s="250">
        <f>F82*G82</f>
        <v>0</v>
      </c>
    </row>
    <row r="83" spans="1:8">
      <c r="B83" s="471">
        <v>41</v>
      </c>
      <c r="C83" s="472" t="s">
        <v>1270</v>
      </c>
      <c r="D83" s="473" t="s">
        <v>1573</v>
      </c>
      <c r="E83" s="473" t="s">
        <v>1259</v>
      </c>
      <c r="F83" s="251">
        <v>36</v>
      </c>
      <c r="G83" s="252"/>
      <c r="H83" s="253">
        <f>F83*G83</f>
        <v>0</v>
      </c>
    </row>
    <row r="84" spans="1:8">
      <c r="A84" s="487" t="s">
        <v>1302</v>
      </c>
      <c r="B84" s="488"/>
      <c r="C84" s="489"/>
      <c r="D84" s="490"/>
      <c r="E84" s="490"/>
      <c r="F84" s="241"/>
      <c r="G84" s="242"/>
      <c r="H84" s="243"/>
    </row>
    <row r="85" spans="1:8">
      <c r="B85" s="471">
        <v>42</v>
      </c>
      <c r="C85" s="472" t="s">
        <v>1387</v>
      </c>
      <c r="D85" s="473" t="s">
        <v>1271</v>
      </c>
      <c r="E85" s="473" t="s">
        <v>1259</v>
      </c>
      <c r="F85" s="251">
        <v>40</v>
      </c>
      <c r="G85" s="252"/>
      <c r="H85" s="253">
        <f>F85*G85</f>
        <v>0</v>
      </c>
    </row>
    <row r="86" spans="1:8">
      <c r="A86" s="487"/>
      <c r="B86" s="488"/>
      <c r="C86" s="489"/>
      <c r="D86" s="490" t="s">
        <v>1388</v>
      </c>
      <c r="E86" s="490"/>
      <c r="F86" s="241"/>
      <c r="G86" s="242"/>
      <c r="H86" s="243"/>
    </row>
    <row r="87" spans="1:8">
      <c r="B87" s="471">
        <v>43</v>
      </c>
      <c r="C87" s="472" t="s">
        <v>1277</v>
      </c>
      <c r="D87" s="473" t="s">
        <v>1278</v>
      </c>
      <c r="E87" s="473" t="s">
        <v>1226</v>
      </c>
      <c r="F87" s="251">
        <v>144</v>
      </c>
      <c r="G87" s="252"/>
      <c r="H87" s="253">
        <f>F87*G87</f>
        <v>0</v>
      </c>
    </row>
    <row r="88" spans="1:8">
      <c r="A88" s="487"/>
      <c r="B88" s="488"/>
      <c r="C88" s="489"/>
      <c r="D88" s="490" t="s">
        <v>1279</v>
      </c>
      <c r="E88" s="490"/>
      <c r="F88" s="241"/>
      <c r="G88" s="242"/>
      <c r="H88" s="243"/>
    </row>
    <row r="89" spans="1:8">
      <c r="B89" s="471">
        <v>44</v>
      </c>
      <c r="C89" s="472" t="s">
        <v>1281</v>
      </c>
      <c r="D89" s="473" t="s">
        <v>1225</v>
      </c>
      <c r="E89" s="473" t="s">
        <v>1226</v>
      </c>
      <c r="F89" s="251">
        <v>144</v>
      </c>
      <c r="G89" s="252"/>
      <c r="H89" s="253">
        <f>F89*G89</f>
        <v>0</v>
      </c>
    </row>
    <row r="90" spans="1:8">
      <c r="A90" s="487"/>
      <c r="B90" s="488"/>
      <c r="C90" s="489"/>
      <c r="D90" s="490" t="s">
        <v>1282</v>
      </c>
      <c r="E90" s="490"/>
      <c r="F90" s="241"/>
      <c r="G90" s="242"/>
      <c r="H90" s="243"/>
    </row>
    <row r="91" spans="1:8">
      <c r="B91" s="471">
        <v>45</v>
      </c>
      <c r="C91" s="472" t="s">
        <v>1389</v>
      </c>
      <c r="D91" s="473" t="s">
        <v>1390</v>
      </c>
      <c r="E91" s="473" t="s">
        <v>1259</v>
      </c>
      <c r="F91" s="251">
        <v>80</v>
      </c>
      <c r="G91" s="252"/>
      <c r="H91" s="253">
        <f>F91*G91</f>
        <v>0</v>
      </c>
    </row>
    <row r="92" spans="1:8">
      <c r="A92" s="487"/>
      <c r="B92" s="488"/>
      <c r="C92" s="489"/>
      <c r="D92" s="490" t="s">
        <v>1391</v>
      </c>
      <c r="E92" s="490"/>
      <c r="F92" s="241"/>
      <c r="G92" s="242"/>
      <c r="H92" s="243"/>
    </row>
    <row r="93" spans="1:8">
      <c r="B93" s="471">
        <v>46</v>
      </c>
      <c r="C93" s="472" t="s">
        <v>1224</v>
      </c>
      <c r="D93" s="473" t="s">
        <v>1225</v>
      </c>
      <c r="E93" s="473" t="s">
        <v>1226</v>
      </c>
      <c r="F93" s="251">
        <v>87.1</v>
      </c>
      <c r="G93" s="252"/>
      <c r="H93" s="253">
        <f>F93*G93</f>
        <v>0</v>
      </c>
    </row>
    <row r="94" spans="1:8">
      <c r="D94" s="473" t="s">
        <v>1227</v>
      </c>
    </row>
    <row r="95" spans="1:8">
      <c r="A95" s="470" t="s">
        <v>1392</v>
      </c>
      <c r="F95" s="251"/>
      <c r="G95" s="252"/>
      <c r="H95" s="253"/>
    </row>
    <row r="96" spans="1:8">
      <c r="A96" s="476"/>
      <c r="B96" s="477" t="s">
        <v>309</v>
      </c>
      <c r="C96" s="499">
        <v>9</v>
      </c>
      <c r="D96" s="500" t="s">
        <v>1495</v>
      </c>
      <c r="E96" s="500" t="s">
        <v>1206</v>
      </c>
      <c r="F96" s="223">
        <v>200</v>
      </c>
      <c r="G96" s="263"/>
      <c r="H96" s="225">
        <f>$H$78+$H$80+$H$82+$H$83+$H$85+$H$87+$H$89+$H$91+$H$93</f>
        <v>0</v>
      </c>
    </row>
    <row r="97" spans="1:8">
      <c r="A97" s="483"/>
      <c r="B97" s="484" t="s">
        <v>1161</v>
      </c>
      <c r="C97" s="485">
        <v>7</v>
      </c>
      <c r="D97" s="486" t="s">
        <v>1498</v>
      </c>
      <c r="E97" s="486"/>
      <c r="F97" s="234"/>
      <c r="G97" s="235"/>
      <c r="H97" s="236"/>
    </row>
    <row r="98" spans="1:8">
      <c r="A98" s="510"/>
      <c r="B98" s="511">
        <v>47</v>
      </c>
      <c r="C98" s="512" t="s">
        <v>1499</v>
      </c>
      <c r="D98" s="513" t="s">
        <v>1500</v>
      </c>
      <c r="E98" s="513" t="s">
        <v>1165</v>
      </c>
      <c r="F98" s="282">
        <v>1</v>
      </c>
      <c r="G98" s="283"/>
      <c r="H98" s="284">
        <f>F98*G98</f>
        <v>0</v>
      </c>
    </row>
    <row r="99" spans="1:8">
      <c r="A99" s="491"/>
      <c r="B99" s="492">
        <v>48</v>
      </c>
      <c r="C99" s="493">
        <v>474</v>
      </c>
      <c r="D99" s="494" t="s">
        <v>1501</v>
      </c>
      <c r="E99" s="494" t="s">
        <v>1165</v>
      </c>
      <c r="F99" s="248">
        <v>1</v>
      </c>
      <c r="G99" s="249"/>
      <c r="H99" s="250">
        <f>F99*G99</f>
        <v>0</v>
      </c>
    </row>
    <row r="100" spans="1:8">
      <c r="B100" s="471">
        <v>49</v>
      </c>
      <c r="C100" s="472" t="s">
        <v>1502</v>
      </c>
      <c r="D100" s="473" t="s">
        <v>1503</v>
      </c>
      <c r="E100" s="473" t="s">
        <v>1206</v>
      </c>
      <c r="F100" s="251">
        <v>100</v>
      </c>
      <c r="G100" s="252"/>
      <c r="H100" s="253">
        <f>F100*G100</f>
        <v>0</v>
      </c>
    </row>
    <row r="101" spans="1:8">
      <c r="D101" s="473" t="s">
        <v>1504</v>
      </c>
    </row>
    <row r="102" spans="1:8">
      <c r="A102" s="470" t="s">
        <v>1505</v>
      </c>
    </row>
    <row r="103" spans="1:8">
      <c r="A103" s="495" t="s">
        <v>1506</v>
      </c>
      <c r="B103" s="496"/>
      <c r="C103" s="497"/>
      <c r="D103" s="498"/>
      <c r="E103" s="498"/>
      <c r="F103" s="258"/>
      <c r="G103" s="259"/>
      <c r="H103" s="260"/>
    </row>
    <row r="104" spans="1:8">
      <c r="B104" s="471">
        <v>50</v>
      </c>
      <c r="C104" s="472" t="s">
        <v>1167</v>
      </c>
      <c r="D104" s="473" t="s">
        <v>1168</v>
      </c>
      <c r="E104" s="473" t="s">
        <v>1169</v>
      </c>
      <c r="F104" s="213">
        <v>40</v>
      </c>
      <c r="H104" s="215">
        <f>F104*G104</f>
        <v>0</v>
      </c>
    </row>
    <row r="105" spans="1:8">
      <c r="D105" s="473" t="s">
        <v>1170</v>
      </c>
    </row>
    <row r="106" spans="1:8">
      <c r="A106" s="470" t="s">
        <v>1216</v>
      </c>
    </row>
    <row r="107" spans="1:8">
      <c r="A107" s="495" t="s">
        <v>1507</v>
      </c>
      <c r="B107" s="496"/>
      <c r="C107" s="497"/>
      <c r="D107" s="498"/>
      <c r="E107" s="498"/>
      <c r="F107" s="258"/>
      <c r="G107" s="259"/>
      <c r="H107" s="260"/>
    </row>
    <row r="108" spans="1:8">
      <c r="B108" s="471">
        <v>51</v>
      </c>
      <c r="C108" s="472" t="s">
        <v>1172</v>
      </c>
      <c r="D108" s="473" t="s">
        <v>1173</v>
      </c>
      <c r="E108" s="473" t="s">
        <v>1165</v>
      </c>
      <c r="F108" s="213">
        <v>26</v>
      </c>
      <c r="H108" s="215">
        <f>F108*G108</f>
        <v>0</v>
      </c>
    </row>
    <row r="109" spans="1:8">
      <c r="D109" s="473" t="s">
        <v>1174</v>
      </c>
    </row>
    <row r="110" spans="1:8">
      <c r="A110" s="470" t="s">
        <v>1216</v>
      </c>
    </row>
    <row r="111" spans="1:8">
      <c r="A111" s="495" t="s">
        <v>1508</v>
      </c>
      <c r="B111" s="496"/>
      <c r="C111" s="497"/>
      <c r="D111" s="498"/>
      <c r="E111" s="498"/>
      <c r="F111" s="258"/>
      <c r="G111" s="259"/>
      <c r="H111" s="260"/>
    </row>
    <row r="112" spans="1:8">
      <c r="B112" s="471">
        <v>52</v>
      </c>
      <c r="C112" s="472" t="s">
        <v>1509</v>
      </c>
      <c r="D112" s="473" t="s">
        <v>1177</v>
      </c>
      <c r="E112" s="473" t="s">
        <v>1165</v>
      </c>
      <c r="F112" s="213">
        <v>2</v>
      </c>
      <c r="H112" s="215">
        <f>F112*G112</f>
        <v>0</v>
      </c>
    </row>
    <row r="113" spans="1:8">
      <c r="D113" s="473" t="s">
        <v>1510</v>
      </c>
    </row>
    <row r="114" spans="1:8">
      <c r="A114" s="495" t="s">
        <v>1511</v>
      </c>
      <c r="B114" s="496"/>
      <c r="C114" s="497"/>
      <c r="D114" s="498"/>
      <c r="E114" s="498"/>
      <c r="F114" s="258"/>
      <c r="G114" s="259"/>
      <c r="H114" s="260"/>
    </row>
    <row r="115" spans="1:8">
      <c r="A115" s="491"/>
      <c r="B115" s="492">
        <v>53</v>
      </c>
      <c r="C115" s="493" t="s">
        <v>1183</v>
      </c>
      <c r="D115" s="494" t="s">
        <v>1184</v>
      </c>
      <c r="E115" s="494" t="s">
        <v>1165</v>
      </c>
      <c r="F115" s="248">
        <v>1</v>
      </c>
      <c r="G115" s="249"/>
      <c r="H115" s="250">
        <f>F115*G115</f>
        <v>0</v>
      </c>
    </row>
    <row r="116" spans="1:8">
      <c r="B116" s="471">
        <v>54</v>
      </c>
      <c r="C116" s="472" t="s">
        <v>1185</v>
      </c>
      <c r="D116" s="473" t="s">
        <v>1186</v>
      </c>
      <c r="E116" s="473" t="s">
        <v>1165</v>
      </c>
      <c r="F116" s="251">
        <v>1</v>
      </c>
      <c r="G116" s="252"/>
      <c r="H116" s="253">
        <f>F116*G116</f>
        <v>0</v>
      </c>
    </row>
    <row r="117" spans="1:8">
      <c r="D117" s="473" t="s">
        <v>1187</v>
      </c>
    </row>
    <row r="118" spans="1:8">
      <c r="A118" s="470" t="s">
        <v>1512</v>
      </c>
    </row>
    <row r="119" spans="1:8">
      <c r="A119" s="495" t="s">
        <v>1513</v>
      </c>
      <c r="B119" s="496"/>
      <c r="C119" s="497"/>
      <c r="D119" s="498"/>
      <c r="E119" s="498"/>
      <c r="F119" s="258"/>
      <c r="G119" s="259"/>
      <c r="H119" s="260"/>
    </row>
    <row r="120" spans="1:8">
      <c r="A120" s="491"/>
      <c r="B120" s="492">
        <v>55</v>
      </c>
      <c r="C120" s="493">
        <v>109</v>
      </c>
      <c r="D120" s="494" t="s">
        <v>1514</v>
      </c>
      <c r="E120" s="494" t="s">
        <v>1169</v>
      </c>
      <c r="F120" s="248">
        <v>2</v>
      </c>
      <c r="G120" s="249"/>
      <c r="H120" s="250">
        <f>F120*G120</f>
        <v>0</v>
      </c>
    </row>
    <row r="121" spans="1:8">
      <c r="A121" s="491"/>
      <c r="B121" s="492">
        <v>56</v>
      </c>
      <c r="C121" s="493" t="s">
        <v>1515</v>
      </c>
      <c r="D121" s="494" t="s">
        <v>1516</v>
      </c>
      <c r="E121" s="494" t="s">
        <v>1165</v>
      </c>
      <c r="F121" s="248">
        <v>1</v>
      </c>
      <c r="G121" s="249"/>
      <c r="H121" s="250">
        <f>F121*G121</f>
        <v>0</v>
      </c>
    </row>
    <row r="122" spans="1:8">
      <c r="B122" s="471">
        <v>57</v>
      </c>
      <c r="C122" s="472">
        <v>475</v>
      </c>
      <c r="D122" s="473" t="s">
        <v>1517</v>
      </c>
      <c r="E122" s="473" t="s">
        <v>1165</v>
      </c>
      <c r="F122" s="251">
        <v>1</v>
      </c>
      <c r="G122" s="252"/>
      <c r="H122" s="253">
        <f>F122*G122</f>
        <v>0</v>
      </c>
    </row>
    <row r="123" spans="1:8">
      <c r="A123" s="487" t="s">
        <v>1518</v>
      </c>
      <c r="B123" s="488"/>
      <c r="C123" s="489"/>
      <c r="D123" s="490"/>
      <c r="E123" s="490"/>
      <c r="F123" s="241"/>
      <c r="G123" s="242"/>
      <c r="H123" s="243"/>
    </row>
    <row r="124" spans="1:8">
      <c r="B124" s="471">
        <v>58</v>
      </c>
      <c r="C124" s="472" t="s">
        <v>1224</v>
      </c>
      <c r="D124" s="473" t="s">
        <v>1225</v>
      </c>
      <c r="E124" s="473" t="s">
        <v>1226</v>
      </c>
      <c r="F124" s="251">
        <v>1</v>
      </c>
      <c r="G124" s="252"/>
      <c r="H124" s="253">
        <f>F124*G124</f>
        <v>0</v>
      </c>
    </row>
    <row r="125" spans="1:8">
      <c r="D125" s="473" t="s">
        <v>1227</v>
      </c>
    </row>
    <row r="126" spans="1:8">
      <c r="A126" s="470" t="s">
        <v>1519</v>
      </c>
      <c r="F126" s="251"/>
      <c r="G126" s="252"/>
      <c r="H126" s="253"/>
    </row>
    <row r="127" spans="1:8">
      <c r="A127" s="476"/>
      <c r="B127" s="477" t="s">
        <v>309</v>
      </c>
      <c r="C127" s="499">
        <v>7</v>
      </c>
      <c r="D127" s="500" t="s">
        <v>1498</v>
      </c>
      <c r="E127" s="500" t="s">
        <v>1165</v>
      </c>
      <c r="F127" s="223">
        <v>1</v>
      </c>
      <c r="G127" s="263"/>
      <c r="H127" s="225">
        <f>$H$98+$H$99+$H$100+$H$104+$H$108+$H$112+$H$115+$H$116+$H$120+$H$121+$H$122+$H$124</f>
        <v>0</v>
      </c>
    </row>
    <row r="128" spans="1:8">
      <c r="A128" s="483"/>
      <c r="B128" s="484" t="s">
        <v>1161</v>
      </c>
      <c r="C128" s="485">
        <v>8</v>
      </c>
      <c r="D128" s="486" t="s">
        <v>1520</v>
      </c>
      <c r="E128" s="486"/>
      <c r="F128" s="234"/>
      <c r="G128" s="235"/>
      <c r="H128" s="236"/>
    </row>
    <row r="129" spans="1:8">
      <c r="B129" s="471">
        <v>59</v>
      </c>
      <c r="C129" s="472" t="s">
        <v>1521</v>
      </c>
      <c r="D129" s="473" t="s">
        <v>1522</v>
      </c>
      <c r="E129" s="473" t="s">
        <v>1206</v>
      </c>
      <c r="F129" s="213">
        <v>1302</v>
      </c>
      <c r="H129" s="215">
        <f>F129*G129</f>
        <v>0</v>
      </c>
    </row>
    <row r="130" spans="1:8">
      <c r="A130" s="487"/>
      <c r="B130" s="488"/>
      <c r="C130" s="489"/>
      <c r="D130" s="490" t="s">
        <v>1504</v>
      </c>
      <c r="E130" s="490"/>
      <c r="F130" s="241"/>
      <c r="G130" s="242"/>
      <c r="H130" s="243"/>
    </row>
    <row r="131" spans="1:8">
      <c r="A131" s="491"/>
      <c r="B131" s="492">
        <v>60</v>
      </c>
      <c r="C131" s="493">
        <v>4803175</v>
      </c>
      <c r="D131" s="494" t="s">
        <v>1340</v>
      </c>
      <c r="E131" s="494" t="s">
        <v>1206</v>
      </c>
      <c r="F131" s="248">
        <v>1302</v>
      </c>
      <c r="G131" s="249"/>
      <c r="H131" s="250">
        <f>F131*G131</f>
        <v>0</v>
      </c>
    </row>
    <row r="132" spans="1:8">
      <c r="A132" s="491"/>
      <c r="B132" s="492">
        <v>61</v>
      </c>
      <c r="C132" s="493" t="s">
        <v>1523</v>
      </c>
      <c r="D132" s="494" t="s">
        <v>1524</v>
      </c>
      <c r="E132" s="494" t="s">
        <v>1165</v>
      </c>
      <c r="F132" s="248">
        <v>64</v>
      </c>
      <c r="G132" s="249"/>
      <c r="H132" s="250">
        <f>F132*G132</f>
        <v>0</v>
      </c>
    </row>
    <row r="133" spans="1:8">
      <c r="A133" s="491"/>
      <c r="B133" s="492">
        <v>62</v>
      </c>
      <c r="C133" s="493" t="s">
        <v>1239</v>
      </c>
      <c r="D133" s="494" t="s">
        <v>1240</v>
      </c>
      <c r="E133" s="494" t="s">
        <v>1241</v>
      </c>
      <c r="F133" s="248">
        <v>174</v>
      </c>
      <c r="G133" s="249"/>
      <c r="H133" s="250">
        <f>F133*G133</f>
        <v>0</v>
      </c>
    </row>
    <row r="134" spans="1:8">
      <c r="B134" s="471">
        <v>63</v>
      </c>
      <c r="C134" s="472" t="s">
        <v>1228</v>
      </c>
      <c r="D134" s="473" t="s">
        <v>1229</v>
      </c>
      <c r="E134" s="473" t="s">
        <v>1206</v>
      </c>
      <c r="F134" s="251">
        <v>15.5</v>
      </c>
      <c r="G134" s="252"/>
      <c r="H134" s="253">
        <f>F134*G134</f>
        <v>0</v>
      </c>
    </row>
    <row r="135" spans="1:8">
      <c r="D135" s="473" t="s">
        <v>1230</v>
      </c>
    </row>
    <row r="136" spans="1:8">
      <c r="A136" s="495" t="s">
        <v>1341</v>
      </c>
      <c r="B136" s="496"/>
      <c r="C136" s="497"/>
      <c r="D136" s="498"/>
      <c r="E136" s="498"/>
      <c r="F136" s="258"/>
      <c r="G136" s="259"/>
      <c r="H136" s="260"/>
    </row>
    <row r="137" spans="1:8">
      <c r="B137" s="471">
        <v>64</v>
      </c>
      <c r="C137" s="472" t="s">
        <v>1224</v>
      </c>
      <c r="D137" s="473" t="s">
        <v>1225</v>
      </c>
      <c r="E137" s="473" t="s">
        <v>1226</v>
      </c>
      <c r="F137" s="213">
        <v>5</v>
      </c>
      <c r="H137" s="215">
        <f>F137*G137</f>
        <v>0</v>
      </c>
    </row>
    <row r="138" spans="1:8">
      <c r="D138" s="473" t="s">
        <v>1227</v>
      </c>
      <c r="F138" s="251"/>
      <c r="G138" s="252"/>
      <c r="H138" s="253"/>
    </row>
    <row r="139" spans="1:8">
      <c r="A139" s="476"/>
      <c r="B139" s="477" t="s">
        <v>309</v>
      </c>
      <c r="C139" s="499">
        <v>8</v>
      </c>
      <c r="D139" s="500" t="s">
        <v>1520</v>
      </c>
      <c r="E139" s="500" t="s">
        <v>1206</v>
      </c>
      <c r="F139" s="223">
        <v>1302</v>
      </c>
      <c r="G139" s="263"/>
      <c r="H139" s="225">
        <f>$H$129+$H$131+$H$132+$H$133+$H$134+$H$137</f>
        <v>0</v>
      </c>
    </row>
    <row r="140" spans="1:8">
      <c r="A140" s="483"/>
      <c r="B140" s="484" t="s">
        <v>1161</v>
      </c>
      <c r="C140" s="485">
        <v>5</v>
      </c>
      <c r="D140" s="486" t="s">
        <v>1549</v>
      </c>
      <c r="E140" s="486"/>
      <c r="F140" s="234"/>
      <c r="G140" s="235"/>
      <c r="H140" s="236"/>
    </row>
    <row r="141" spans="1:8">
      <c r="B141" s="471">
        <v>65</v>
      </c>
      <c r="C141" s="472" t="s">
        <v>1300</v>
      </c>
      <c r="D141" s="473" t="s">
        <v>1301</v>
      </c>
      <c r="E141" s="473" t="s">
        <v>1206</v>
      </c>
      <c r="F141" s="213">
        <v>1302</v>
      </c>
      <c r="H141" s="215">
        <f>F141*G141</f>
        <v>0</v>
      </c>
    </row>
    <row r="142" spans="1:8">
      <c r="A142" s="487" t="s">
        <v>1481</v>
      </c>
      <c r="B142" s="488"/>
      <c r="C142" s="489"/>
      <c r="D142" s="490"/>
      <c r="E142" s="490"/>
      <c r="F142" s="241"/>
      <c r="G142" s="242"/>
      <c r="H142" s="243"/>
    </row>
    <row r="143" spans="1:8">
      <c r="B143" s="471">
        <v>66</v>
      </c>
      <c r="C143" s="472" t="s">
        <v>1257</v>
      </c>
      <c r="D143" s="473" t="s">
        <v>1258</v>
      </c>
      <c r="E143" s="473" t="s">
        <v>1259</v>
      </c>
      <c r="F143" s="251">
        <v>781.2</v>
      </c>
      <c r="G143" s="252"/>
      <c r="H143" s="253">
        <f>F143*G143</f>
        <v>0</v>
      </c>
    </row>
    <row r="144" spans="1:8">
      <c r="A144" s="487"/>
      <c r="B144" s="488"/>
      <c r="C144" s="489"/>
      <c r="D144" s="490" t="s">
        <v>1260</v>
      </c>
      <c r="E144" s="490"/>
      <c r="F144" s="241"/>
      <c r="G144" s="242"/>
      <c r="H144" s="243"/>
    </row>
    <row r="145" spans="1:9">
      <c r="A145" s="491"/>
      <c r="B145" s="492">
        <v>67</v>
      </c>
      <c r="C145" s="493" t="s">
        <v>1262</v>
      </c>
      <c r="D145" s="494" t="s">
        <v>1263</v>
      </c>
      <c r="E145" s="494" t="s">
        <v>1259</v>
      </c>
      <c r="F145" s="248">
        <v>104.16</v>
      </c>
      <c r="G145" s="249"/>
      <c r="H145" s="250">
        <f>F145*G145</f>
        <v>0</v>
      </c>
    </row>
    <row r="146" spans="1:9">
      <c r="B146" s="471">
        <v>68</v>
      </c>
      <c r="C146" s="472" t="s">
        <v>1270</v>
      </c>
      <c r="D146" s="473" t="s">
        <v>1271</v>
      </c>
      <c r="E146" s="473" t="s">
        <v>1259</v>
      </c>
      <c r="F146" s="251">
        <v>234.36</v>
      </c>
      <c r="G146" s="252"/>
      <c r="H146" s="253">
        <f>F146*G146</f>
        <v>0</v>
      </c>
    </row>
    <row r="147" spans="1:9">
      <c r="A147" s="487"/>
      <c r="B147" s="488"/>
      <c r="C147" s="489"/>
      <c r="D147" s="490" t="s">
        <v>1272</v>
      </c>
      <c r="E147" s="490"/>
      <c r="F147" s="241"/>
      <c r="G147" s="242"/>
      <c r="H147" s="243"/>
    </row>
    <row r="148" spans="1:9">
      <c r="B148" s="471">
        <v>69</v>
      </c>
      <c r="C148" s="472" t="s">
        <v>1387</v>
      </c>
      <c r="D148" s="473" t="s">
        <v>1271</v>
      </c>
      <c r="E148" s="473" t="s">
        <v>1259</v>
      </c>
      <c r="F148" s="251">
        <v>260.39999999999998</v>
      </c>
      <c r="G148" s="252"/>
      <c r="H148" s="253">
        <f>F148*G148</f>
        <v>0</v>
      </c>
    </row>
    <row r="149" spans="1:9">
      <c r="A149" s="487"/>
      <c r="B149" s="488"/>
      <c r="C149" s="489"/>
      <c r="D149" s="490" t="s">
        <v>1388</v>
      </c>
      <c r="E149" s="490"/>
      <c r="F149" s="241"/>
      <c r="G149" s="242"/>
      <c r="H149" s="243"/>
    </row>
    <row r="150" spans="1:9">
      <c r="B150" s="471">
        <v>70</v>
      </c>
      <c r="C150" s="472" t="s">
        <v>1277</v>
      </c>
      <c r="D150" s="473" t="s">
        <v>1278</v>
      </c>
      <c r="E150" s="473" t="s">
        <v>1226</v>
      </c>
      <c r="F150" s="251">
        <v>937.5</v>
      </c>
      <c r="G150" s="252"/>
      <c r="H150" s="253">
        <f>F150*G150</f>
        <v>0</v>
      </c>
    </row>
    <row r="151" spans="1:9">
      <c r="A151" s="487"/>
      <c r="B151" s="488"/>
      <c r="C151" s="489"/>
      <c r="D151" s="490" t="s">
        <v>1279</v>
      </c>
      <c r="E151" s="490"/>
      <c r="F151" s="241"/>
      <c r="G151" s="242"/>
      <c r="H151" s="243"/>
    </row>
    <row r="152" spans="1:9">
      <c r="B152" s="471">
        <v>71</v>
      </c>
      <c r="C152" s="472" t="s">
        <v>1281</v>
      </c>
      <c r="D152" s="473" t="s">
        <v>1225</v>
      </c>
      <c r="E152" s="473" t="s">
        <v>1226</v>
      </c>
      <c r="F152" s="251">
        <v>937.5</v>
      </c>
      <c r="G152" s="252"/>
      <c r="H152" s="253">
        <f>F152*G152</f>
        <v>0</v>
      </c>
    </row>
    <row r="153" spans="1:9">
      <c r="A153" s="487"/>
      <c r="B153" s="488"/>
      <c r="C153" s="489"/>
      <c r="D153" s="490" t="s">
        <v>1282</v>
      </c>
      <c r="E153" s="490"/>
      <c r="F153" s="241"/>
      <c r="G153" s="242"/>
      <c r="H153" s="243"/>
    </row>
    <row r="154" spans="1:9">
      <c r="B154" s="471">
        <v>72</v>
      </c>
      <c r="C154" s="472" t="s">
        <v>1389</v>
      </c>
      <c r="D154" s="473" t="s">
        <v>1390</v>
      </c>
      <c r="E154" s="473" t="s">
        <v>1259</v>
      </c>
      <c r="F154" s="251">
        <v>520.79999999999995</v>
      </c>
      <c r="G154" s="252"/>
      <c r="H154" s="253">
        <f>F154*G154</f>
        <v>0</v>
      </c>
    </row>
    <row r="155" spans="1:9">
      <c r="A155" s="487"/>
      <c r="B155" s="488"/>
      <c r="C155" s="489"/>
      <c r="D155" s="490" t="s">
        <v>1391</v>
      </c>
      <c r="E155" s="490"/>
      <c r="F155" s="241"/>
      <c r="G155" s="242"/>
      <c r="H155" s="243"/>
    </row>
    <row r="156" spans="1:9">
      <c r="B156" s="471">
        <v>73</v>
      </c>
      <c r="C156" s="472" t="s">
        <v>1224</v>
      </c>
      <c r="D156" s="473" t="s">
        <v>1225</v>
      </c>
      <c r="E156" s="473" t="s">
        <v>1226</v>
      </c>
      <c r="F156" s="251">
        <v>566</v>
      </c>
      <c r="G156" s="252"/>
      <c r="H156" s="253">
        <f>F156*G156</f>
        <v>0</v>
      </c>
    </row>
    <row r="157" spans="1:9">
      <c r="D157" s="473" t="s">
        <v>1227</v>
      </c>
      <c r="F157" s="251"/>
      <c r="G157" s="252"/>
      <c r="H157" s="253"/>
    </row>
    <row r="158" spans="1:9">
      <c r="A158" s="476"/>
      <c r="B158" s="477" t="s">
        <v>309</v>
      </c>
      <c r="C158" s="499">
        <v>5</v>
      </c>
      <c r="D158" s="500" t="s">
        <v>1549</v>
      </c>
      <c r="E158" s="500" t="s">
        <v>1206</v>
      </c>
      <c r="F158" s="223">
        <v>1302</v>
      </c>
      <c r="G158" s="263"/>
      <c r="H158" s="225">
        <f>$H$141+$H$143+$H$145+$H$146+$H$148+$H$150+$H$152+$H$154+$H$156</f>
        <v>0</v>
      </c>
    </row>
    <row r="159" spans="1:9">
      <c r="A159" s="476"/>
      <c r="B159" s="501"/>
      <c r="C159" s="499"/>
      <c r="D159" s="502" t="s">
        <v>1426</v>
      </c>
      <c r="E159" s="500"/>
      <c r="F159" s="223"/>
      <c r="G159" s="263"/>
      <c r="H159" s="225">
        <f>$H$37+$H$69+$H$76+$H$96+$H$127+$H$139+$H$158</f>
        <v>0</v>
      </c>
      <c r="I159" s="505">
        <f>$H$37+$H$69+$H$76+$H$96+$H$127+$H$139+$H$158</f>
        <v>0</v>
      </c>
    </row>
    <row r="160" spans="1:9">
      <c r="D160" s="503"/>
    </row>
    <row r="162" spans="1:4">
      <c r="A162" s="504" t="s">
        <v>12</v>
      </c>
      <c r="D162"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5" manualBreakCount="5">
    <brk id="31" max="16383" man="1"/>
    <brk id="62" max="16383" man="1"/>
    <brk id="92" max="16383" man="1"/>
    <brk id="123" max="16383" man="1"/>
    <brk id="153" max="16383" man="1"/>
  </rowBreaks>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1574</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1486</v>
      </c>
      <c r="E8" s="486"/>
      <c r="F8" s="234"/>
      <c r="G8" s="235"/>
      <c r="H8" s="236"/>
    </row>
    <row r="9" spans="1:8">
      <c r="A9" s="510"/>
      <c r="B9" s="511">
        <v>1</v>
      </c>
      <c r="C9" s="512" t="s">
        <v>1487</v>
      </c>
      <c r="D9" s="513" t="s">
        <v>1488</v>
      </c>
      <c r="E9" s="513" t="s">
        <v>1165</v>
      </c>
      <c r="F9" s="282">
        <v>31</v>
      </c>
      <c r="G9" s="283"/>
      <c r="H9" s="284">
        <f>F9*G9</f>
        <v>0</v>
      </c>
    </row>
    <row r="10" spans="1:8">
      <c r="B10" s="471">
        <v>2</v>
      </c>
      <c r="C10" s="472" t="s">
        <v>1192</v>
      </c>
      <c r="D10" s="473" t="s">
        <v>1193</v>
      </c>
      <c r="E10" s="473" t="s">
        <v>1165</v>
      </c>
      <c r="F10" s="251">
        <v>31</v>
      </c>
      <c r="G10" s="252"/>
      <c r="H10" s="253">
        <f>F10*G10</f>
        <v>0</v>
      </c>
    </row>
    <row r="11" spans="1:8">
      <c r="A11" s="487"/>
      <c r="B11" s="488"/>
      <c r="C11" s="489"/>
      <c r="D11" s="490"/>
      <c r="E11" s="490"/>
      <c r="F11" s="241"/>
      <c r="G11" s="242"/>
      <c r="H11" s="243"/>
    </row>
    <row r="12" spans="1:8">
      <c r="B12" s="471">
        <v>3</v>
      </c>
      <c r="C12" s="472" t="s">
        <v>1194</v>
      </c>
      <c r="D12" s="473" t="s">
        <v>1195</v>
      </c>
      <c r="E12" s="473" t="s">
        <v>1165</v>
      </c>
      <c r="F12" s="251">
        <v>31</v>
      </c>
      <c r="G12" s="252"/>
      <c r="H12" s="253">
        <f>F12*G12</f>
        <v>0</v>
      </c>
    </row>
    <row r="13" spans="1:8">
      <c r="A13" s="487"/>
      <c r="B13" s="488"/>
      <c r="C13" s="489"/>
      <c r="D13" s="490" t="s">
        <v>1196</v>
      </c>
      <c r="E13" s="490"/>
      <c r="F13" s="241"/>
      <c r="G13" s="242"/>
      <c r="H13" s="243"/>
    </row>
    <row r="14" spans="1:8">
      <c r="A14" s="491"/>
      <c r="B14" s="492">
        <v>4</v>
      </c>
      <c r="C14" s="493">
        <v>5104265</v>
      </c>
      <c r="D14" s="494" t="s">
        <v>1197</v>
      </c>
      <c r="E14" s="494" t="s">
        <v>1165</v>
      </c>
      <c r="F14" s="248">
        <v>-31</v>
      </c>
      <c r="G14" s="249"/>
      <c r="H14" s="250">
        <f>F14*G14</f>
        <v>0</v>
      </c>
    </row>
    <row r="15" spans="1:8">
      <c r="A15" s="491"/>
      <c r="B15" s="492">
        <v>5</v>
      </c>
      <c r="C15" s="493">
        <v>5106249</v>
      </c>
      <c r="D15" s="494" t="s">
        <v>1198</v>
      </c>
      <c r="E15" s="494" t="s">
        <v>1165</v>
      </c>
      <c r="F15" s="248">
        <v>-31</v>
      </c>
      <c r="G15" s="249"/>
      <c r="H15" s="250">
        <f>F15*G15</f>
        <v>0</v>
      </c>
    </row>
    <row r="16" spans="1:8">
      <c r="A16" s="491"/>
      <c r="B16" s="492">
        <v>6</v>
      </c>
      <c r="C16" s="493" t="s">
        <v>1199</v>
      </c>
      <c r="D16" s="494" t="s">
        <v>1200</v>
      </c>
      <c r="E16" s="494" t="s">
        <v>1165</v>
      </c>
      <c r="F16" s="248">
        <v>31</v>
      </c>
      <c r="G16" s="249"/>
      <c r="H16" s="250">
        <f>F16*G16</f>
        <v>0</v>
      </c>
    </row>
    <row r="17" spans="1:8">
      <c r="B17" s="471">
        <v>7</v>
      </c>
      <c r="C17" s="472" t="s">
        <v>1201</v>
      </c>
      <c r="D17" s="473" t="s">
        <v>1202</v>
      </c>
      <c r="E17" s="473" t="s">
        <v>1165</v>
      </c>
      <c r="F17" s="251">
        <v>31</v>
      </c>
      <c r="G17" s="252"/>
      <c r="H17" s="253">
        <f>F17*G17</f>
        <v>0</v>
      </c>
    </row>
    <row r="18" spans="1:8">
      <c r="A18" s="487"/>
      <c r="B18" s="488"/>
      <c r="C18" s="489"/>
      <c r="D18" s="490" t="s">
        <v>1203</v>
      </c>
      <c r="E18" s="490"/>
      <c r="F18" s="241"/>
      <c r="G18" s="242"/>
      <c r="H18" s="243"/>
    </row>
    <row r="19" spans="1:8">
      <c r="B19" s="471">
        <v>8</v>
      </c>
      <c r="C19" s="472" t="s">
        <v>1204</v>
      </c>
      <c r="D19" s="473" t="s">
        <v>1205</v>
      </c>
      <c r="E19" s="473" t="s">
        <v>1206</v>
      </c>
      <c r="F19" s="251">
        <v>310</v>
      </c>
      <c r="G19" s="252"/>
      <c r="H19" s="253">
        <f>F19*G19</f>
        <v>0</v>
      </c>
    </row>
    <row r="20" spans="1:8">
      <c r="A20" s="470" t="s">
        <v>1207</v>
      </c>
    </row>
    <row r="21" spans="1:8">
      <c r="A21" s="495" t="s">
        <v>1208</v>
      </c>
      <c r="B21" s="496"/>
      <c r="C21" s="497"/>
      <c r="D21" s="498"/>
      <c r="E21" s="498"/>
      <c r="F21" s="258"/>
      <c r="G21" s="259"/>
      <c r="H21" s="260"/>
    </row>
    <row r="22" spans="1:8">
      <c r="B22" s="471">
        <v>9</v>
      </c>
      <c r="C22" s="472" t="s">
        <v>1209</v>
      </c>
      <c r="D22" s="473" t="s">
        <v>1210</v>
      </c>
      <c r="E22" s="473" t="s">
        <v>1165</v>
      </c>
      <c r="F22" s="213">
        <v>31</v>
      </c>
      <c r="H22" s="215">
        <f>F22*G22</f>
        <v>0</v>
      </c>
    </row>
    <row r="23" spans="1:8">
      <c r="A23" s="487"/>
      <c r="B23" s="488"/>
      <c r="C23" s="489"/>
      <c r="D23" s="490" t="s">
        <v>1211</v>
      </c>
      <c r="E23" s="490"/>
      <c r="F23" s="241"/>
      <c r="G23" s="242"/>
      <c r="H23" s="243"/>
    </row>
    <row r="24" spans="1:8">
      <c r="A24" s="491"/>
      <c r="B24" s="492">
        <v>10</v>
      </c>
      <c r="C24" s="493">
        <v>5537357</v>
      </c>
      <c r="D24" s="494" t="s">
        <v>1212</v>
      </c>
      <c r="E24" s="494" t="s">
        <v>1165</v>
      </c>
      <c r="F24" s="248">
        <v>31</v>
      </c>
      <c r="G24" s="249"/>
      <c r="H24" s="250">
        <f>F24*G24</f>
        <v>0</v>
      </c>
    </row>
    <row r="25" spans="1:8">
      <c r="B25" s="471">
        <v>11</v>
      </c>
      <c r="C25" s="472" t="s">
        <v>1213</v>
      </c>
      <c r="D25" s="473" t="s">
        <v>1214</v>
      </c>
      <c r="E25" s="473" t="s">
        <v>1169</v>
      </c>
      <c r="F25" s="251">
        <v>1162.5</v>
      </c>
      <c r="G25" s="252"/>
      <c r="H25" s="253">
        <f>F25*G25</f>
        <v>0</v>
      </c>
    </row>
    <row r="26" spans="1:8">
      <c r="D26" s="473" t="s">
        <v>1215</v>
      </c>
    </row>
    <row r="27" spans="1:8">
      <c r="A27" s="470" t="s">
        <v>1216</v>
      </c>
    </row>
    <row r="28" spans="1:8">
      <c r="A28" s="495" t="s">
        <v>1217</v>
      </c>
      <c r="B28" s="496"/>
      <c r="C28" s="497"/>
      <c r="D28" s="498"/>
      <c r="E28" s="498"/>
      <c r="F28" s="258"/>
      <c r="G28" s="259"/>
      <c r="H28" s="260"/>
    </row>
    <row r="29" spans="1:8">
      <c r="A29" s="491"/>
      <c r="B29" s="492">
        <v>12</v>
      </c>
      <c r="C29" s="493" t="s">
        <v>1218</v>
      </c>
      <c r="D29" s="494" t="s">
        <v>1219</v>
      </c>
      <c r="E29" s="494" t="s">
        <v>1165</v>
      </c>
      <c r="F29" s="248">
        <v>62</v>
      </c>
      <c r="G29" s="249"/>
      <c r="H29" s="250">
        <f>F29*G29</f>
        <v>0</v>
      </c>
    </row>
    <row r="30" spans="1:8">
      <c r="A30" s="491"/>
      <c r="B30" s="492">
        <v>13</v>
      </c>
      <c r="C30" s="493" t="s">
        <v>1220</v>
      </c>
      <c r="D30" s="494" t="s">
        <v>1221</v>
      </c>
      <c r="E30" s="494" t="s">
        <v>1165</v>
      </c>
      <c r="F30" s="248">
        <v>1</v>
      </c>
      <c r="G30" s="249"/>
      <c r="H30" s="250">
        <f>F30*G30</f>
        <v>0</v>
      </c>
    </row>
    <row r="31" spans="1:8">
      <c r="A31" s="491"/>
      <c r="B31" s="492">
        <v>14</v>
      </c>
      <c r="C31" s="493" t="s">
        <v>1222</v>
      </c>
      <c r="D31" s="494" t="s">
        <v>1223</v>
      </c>
      <c r="E31" s="494" t="s">
        <v>1165</v>
      </c>
      <c r="F31" s="248">
        <v>1</v>
      </c>
      <c r="G31" s="249"/>
      <c r="H31" s="250">
        <f>F31*G31</f>
        <v>0</v>
      </c>
    </row>
    <row r="32" spans="1:8">
      <c r="B32" s="471">
        <v>15</v>
      </c>
      <c r="C32" s="472" t="s">
        <v>1224</v>
      </c>
      <c r="D32" s="473" t="s">
        <v>1225</v>
      </c>
      <c r="E32" s="473" t="s">
        <v>1226</v>
      </c>
      <c r="F32" s="251">
        <v>13.5</v>
      </c>
      <c r="G32" s="252"/>
      <c r="H32" s="253">
        <f>F32*G32</f>
        <v>0</v>
      </c>
    </row>
    <row r="33" spans="1:8">
      <c r="A33" s="487"/>
      <c r="B33" s="488"/>
      <c r="C33" s="489"/>
      <c r="D33" s="490" t="s">
        <v>1227</v>
      </c>
      <c r="E33" s="490"/>
      <c r="F33" s="241"/>
      <c r="G33" s="242"/>
      <c r="H33" s="243"/>
    </row>
    <row r="34" spans="1:8">
      <c r="B34" s="471">
        <v>16</v>
      </c>
      <c r="C34" s="472" t="s">
        <v>1228</v>
      </c>
      <c r="D34" s="473" t="s">
        <v>1229</v>
      </c>
      <c r="E34" s="473" t="s">
        <v>1206</v>
      </c>
      <c r="F34" s="251">
        <v>31</v>
      </c>
      <c r="G34" s="252"/>
      <c r="H34" s="253">
        <f>F34*G34</f>
        <v>0</v>
      </c>
    </row>
    <row r="35" spans="1:8">
      <c r="A35" s="487"/>
      <c r="B35" s="488"/>
      <c r="C35" s="489"/>
      <c r="D35" s="490" t="s">
        <v>1230</v>
      </c>
      <c r="E35" s="490"/>
      <c r="F35" s="241"/>
      <c r="G35" s="242"/>
      <c r="H35" s="243"/>
    </row>
    <row r="36" spans="1:8">
      <c r="A36" s="506"/>
      <c r="B36" s="507">
        <v>17</v>
      </c>
      <c r="C36" s="508">
        <v>8810893</v>
      </c>
      <c r="D36" s="509" t="s">
        <v>1231</v>
      </c>
      <c r="E36" s="509" t="s">
        <v>1206</v>
      </c>
      <c r="F36" s="275">
        <v>31</v>
      </c>
      <c r="G36" s="276"/>
      <c r="H36" s="277">
        <f>F36*G36</f>
        <v>0</v>
      </c>
    </row>
    <row r="37" spans="1:8">
      <c r="A37" s="476"/>
      <c r="B37" s="477" t="s">
        <v>309</v>
      </c>
      <c r="C37" s="499">
        <v>1</v>
      </c>
      <c r="D37" s="500" t="s">
        <v>1486</v>
      </c>
      <c r="E37" s="500" t="s">
        <v>1165</v>
      </c>
      <c r="F37" s="223">
        <v>31</v>
      </c>
      <c r="G37" s="263"/>
      <c r="H37" s="225">
        <f>$H$9+$H$10+$H$12+$H$14+$H$15+$H$16+$H$17+$H$19+$H$22+$H$24+$H$25+$H$29+$H$30+$H$31+$H$32+$H$34+$H$36</f>
        <v>0</v>
      </c>
    </row>
    <row r="38" spans="1:8">
      <c r="A38" s="483"/>
      <c r="B38" s="484" t="s">
        <v>1161</v>
      </c>
      <c r="C38" s="485">
        <v>3</v>
      </c>
      <c r="D38" s="486" t="s">
        <v>1491</v>
      </c>
      <c r="E38" s="486"/>
      <c r="F38" s="234"/>
      <c r="G38" s="235"/>
      <c r="H38" s="236"/>
    </row>
    <row r="39" spans="1:8">
      <c r="B39" s="471">
        <v>18</v>
      </c>
      <c r="C39" s="472" t="s">
        <v>1257</v>
      </c>
      <c r="D39" s="473" t="s">
        <v>1258</v>
      </c>
      <c r="E39" s="473" t="s">
        <v>1259</v>
      </c>
      <c r="F39" s="213">
        <v>31</v>
      </c>
      <c r="H39" s="215">
        <f>F39*G39</f>
        <v>0</v>
      </c>
    </row>
    <row r="40" spans="1:8">
      <c r="D40" s="473" t="s">
        <v>1260</v>
      </c>
    </row>
    <row r="41" spans="1:8">
      <c r="A41" s="487" t="s">
        <v>1344</v>
      </c>
      <c r="B41" s="488"/>
      <c r="C41" s="489"/>
      <c r="D41" s="490"/>
      <c r="E41" s="490"/>
      <c r="F41" s="241"/>
      <c r="G41" s="242"/>
      <c r="H41" s="243"/>
    </row>
    <row r="42" spans="1:8">
      <c r="A42" s="491"/>
      <c r="B42" s="492">
        <v>19</v>
      </c>
      <c r="C42" s="493" t="s">
        <v>1262</v>
      </c>
      <c r="D42" s="494" t="s">
        <v>1263</v>
      </c>
      <c r="E42" s="494" t="s">
        <v>1259</v>
      </c>
      <c r="F42" s="248">
        <v>2.48</v>
      </c>
      <c r="G42" s="249"/>
      <c r="H42" s="250">
        <f>F42*G42</f>
        <v>0</v>
      </c>
    </row>
    <row r="43" spans="1:8">
      <c r="A43" s="491"/>
      <c r="B43" s="492">
        <v>20</v>
      </c>
      <c r="C43" s="493" t="s">
        <v>1264</v>
      </c>
      <c r="D43" s="494" t="s">
        <v>1265</v>
      </c>
      <c r="E43" s="494" t="s">
        <v>1259</v>
      </c>
      <c r="F43" s="248">
        <v>3.1</v>
      </c>
      <c r="G43" s="249"/>
      <c r="H43" s="250">
        <f>F43*G43</f>
        <v>0</v>
      </c>
    </row>
    <row r="44" spans="1:8">
      <c r="A44" s="491"/>
      <c r="B44" s="492">
        <v>21</v>
      </c>
      <c r="C44" s="493">
        <v>2100881</v>
      </c>
      <c r="D44" s="494" t="s">
        <v>1266</v>
      </c>
      <c r="E44" s="494" t="s">
        <v>1259</v>
      </c>
      <c r="F44" s="248">
        <v>3.26</v>
      </c>
      <c r="G44" s="249"/>
      <c r="H44" s="250">
        <f>F44*G44</f>
        <v>0</v>
      </c>
    </row>
    <row r="45" spans="1:8">
      <c r="B45" s="471">
        <v>22</v>
      </c>
      <c r="C45" s="472" t="s">
        <v>1267</v>
      </c>
      <c r="D45" s="473" t="s">
        <v>1268</v>
      </c>
      <c r="E45" s="473" t="s">
        <v>1226</v>
      </c>
      <c r="F45" s="251">
        <v>8.15</v>
      </c>
      <c r="G45" s="252"/>
      <c r="H45" s="253">
        <f>F45*G45</f>
        <v>0</v>
      </c>
    </row>
    <row r="46" spans="1:8">
      <c r="A46" s="487"/>
      <c r="B46" s="488"/>
      <c r="C46" s="489"/>
      <c r="D46" s="490" t="s">
        <v>1269</v>
      </c>
      <c r="E46" s="490"/>
      <c r="F46" s="241"/>
      <c r="G46" s="242"/>
      <c r="H46" s="243"/>
    </row>
    <row r="47" spans="1:8">
      <c r="B47" s="471">
        <v>23</v>
      </c>
      <c r="C47" s="472" t="s">
        <v>1270</v>
      </c>
      <c r="D47" s="473" t="s">
        <v>1271</v>
      </c>
      <c r="E47" s="473" t="s">
        <v>1259</v>
      </c>
      <c r="F47" s="251">
        <v>12.4</v>
      </c>
      <c r="G47" s="252"/>
      <c r="H47" s="253">
        <f>F47*G47</f>
        <v>0</v>
      </c>
    </row>
    <row r="48" spans="1:8">
      <c r="A48" s="487"/>
      <c r="B48" s="488"/>
      <c r="C48" s="489"/>
      <c r="D48" s="490" t="s">
        <v>1272</v>
      </c>
      <c r="E48" s="490"/>
      <c r="F48" s="241"/>
      <c r="G48" s="242"/>
      <c r="H48" s="243"/>
    </row>
    <row r="49" spans="1:8">
      <c r="B49" s="471">
        <v>24</v>
      </c>
      <c r="C49" s="472" t="s">
        <v>1273</v>
      </c>
      <c r="D49" s="473" t="s">
        <v>1274</v>
      </c>
      <c r="E49" s="473" t="s">
        <v>1275</v>
      </c>
      <c r="F49" s="251">
        <v>0.124</v>
      </c>
      <c r="G49" s="252"/>
      <c r="H49" s="253">
        <f>F49*G49</f>
        <v>0</v>
      </c>
    </row>
    <row r="50" spans="1:8">
      <c r="A50" s="487"/>
      <c r="B50" s="488"/>
      <c r="C50" s="489"/>
      <c r="D50" s="490" t="s">
        <v>1276</v>
      </c>
      <c r="E50" s="490"/>
      <c r="F50" s="241"/>
      <c r="G50" s="242"/>
      <c r="H50" s="243"/>
    </row>
    <row r="51" spans="1:8">
      <c r="B51" s="471">
        <v>25</v>
      </c>
      <c r="C51" s="472" t="s">
        <v>1277</v>
      </c>
      <c r="D51" s="473" t="s">
        <v>1278</v>
      </c>
      <c r="E51" s="473" t="s">
        <v>1226</v>
      </c>
      <c r="F51" s="251">
        <v>33.5</v>
      </c>
      <c r="G51" s="252"/>
      <c r="H51" s="253">
        <f>F51*G51</f>
        <v>0</v>
      </c>
    </row>
    <row r="52" spans="1:8">
      <c r="D52" s="473" t="s">
        <v>1279</v>
      </c>
    </row>
    <row r="53" spans="1:8">
      <c r="A53" s="487" t="s">
        <v>1280</v>
      </c>
      <c r="B53" s="488"/>
      <c r="C53" s="489"/>
      <c r="D53" s="490"/>
      <c r="E53" s="490"/>
      <c r="F53" s="241"/>
      <c r="G53" s="242"/>
      <c r="H53" s="243"/>
    </row>
    <row r="54" spans="1:8">
      <c r="B54" s="471">
        <v>26</v>
      </c>
      <c r="C54" s="472" t="s">
        <v>1281</v>
      </c>
      <c r="D54" s="473" t="s">
        <v>1225</v>
      </c>
      <c r="E54" s="473" t="s">
        <v>1226</v>
      </c>
      <c r="F54" s="251">
        <v>33.5</v>
      </c>
      <c r="G54" s="252"/>
      <c r="H54" s="253">
        <f>F54*G54</f>
        <v>0</v>
      </c>
    </row>
    <row r="55" spans="1:8">
      <c r="A55" s="487"/>
      <c r="B55" s="488"/>
      <c r="C55" s="489"/>
      <c r="D55" s="490" t="s">
        <v>1282</v>
      </c>
      <c r="E55" s="490"/>
      <c r="F55" s="241"/>
      <c r="G55" s="242"/>
      <c r="H55" s="243"/>
    </row>
    <row r="56" spans="1:8">
      <c r="B56" s="471">
        <v>27</v>
      </c>
      <c r="C56" s="472" t="s">
        <v>1283</v>
      </c>
      <c r="D56" s="473" t="s">
        <v>1284</v>
      </c>
      <c r="E56" s="473" t="s">
        <v>1169</v>
      </c>
      <c r="F56" s="251">
        <v>620</v>
      </c>
      <c r="G56" s="252"/>
      <c r="H56" s="253">
        <f>F56*G56</f>
        <v>0</v>
      </c>
    </row>
    <row r="57" spans="1:8">
      <c r="A57" s="487"/>
      <c r="B57" s="488"/>
      <c r="C57" s="489"/>
      <c r="D57" s="490" t="s">
        <v>1285</v>
      </c>
      <c r="E57" s="490"/>
      <c r="F57" s="241"/>
      <c r="G57" s="242"/>
      <c r="H57" s="243"/>
    </row>
    <row r="58" spans="1:8">
      <c r="B58" s="471">
        <v>28</v>
      </c>
      <c r="C58" s="472" t="s">
        <v>1286</v>
      </c>
      <c r="D58" s="473" t="s">
        <v>1287</v>
      </c>
      <c r="E58" s="473" t="s">
        <v>1169</v>
      </c>
      <c r="F58" s="251">
        <v>620</v>
      </c>
      <c r="G58" s="252"/>
      <c r="H58" s="253">
        <f>F58*G58</f>
        <v>0</v>
      </c>
    </row>
    <row r="59" spans="1:8">
      <c r="A59" s="487"/>
      <c r="B59" s="488"/>
      <c r="C59" s="489"/>
      <c r="D59" s="490" t="s">
        <v>1288</v>
      </c>
      <c r="E59" s="490"/>
      <c r="F59" s="241"/>
      <c r="G59" s="242"/>
      <c r="H59" s="243"/>
    </row>
    <row r="60" spans="1:8">
      <c r="A60" s="491"/>
      <c r="B60" s="492">
        <v>29</v>
      </c>
      <c r="C60" s="493" t="s">
        <v>1289</v>
      </c>
      <c r="D60" s="494" t="s">
        <v>1290</v>
      </c>
      <c r="E60" s="494" t="s">
        <v>1259</v>
      </c>
      <c r="F60" s="248">
        <v>18.600000000000001</v>
      </c>
      <c r="G60" s="249"/>
      <c r="H60" s="250">
        <f>F60*G60</f>
        <v>0</v>
      </c>
    </row>
    <row r="61" spans="1:8">
      <c r="A61" s="491"/>
      <c r="B61" s="492">
        <v>30</v>
      </c>
      <c r="C61" s="493">
        <v>2100912</v>
      </c>
      <c r="D61" s="494" t="s">
        <v>1291</v>
      </c>
      <c r="E61" s="494" t="s">
        <v>1259</v>
      </c>
      <c r="F61" s="248">
        <v>19.53</v>
      </c>
      <c r="G61" s="249"/>
      <c r="H61" s="250">
        <f>F61*G61</f>
        <v>0</v>
      </c>
    </row>
    <row r="62" spans="1:8">
      <c r="A62" s="491"/>
      <c r="B62" s="492">
        <v>31</v>
      </c>
      <c r="C62" s="493" t="s">
        <v>1292</v>
      </c>
      <c r="D62" s="494" t="s">
        <v>1293</v>
      </c>
      <c r="E62" s="494" t="s">
        <v>1259</v>
      </c>
      <c r="F62" s="248">
        <v>3.1</v>
      </c>
      <c r="G62" s="249"/>
      <c r="H62" s="250">
        <f>F62*G62</f>
        <v>0</v>
      </c>
    </row>
    <row r="63" spans="1:8">
      <c r="A63" s="491"/>
      <c r="B63" s="492">
        <v>32</v>
      </c>
      <c r="C63" s="493">
        <v>2100934</v>
      </c>
      <c r="D63" s="494" t="s">
        <v>1294</v>
      </c>
      <c r="E63" s="494" t="s">
        <v>1259</v>
      </c>
      <c r="F63" s="248">
        <v>3.26</v>
      </c>
      <c r="G63" s="249"/>
      <c r="H63" s="250">
        <f>F63*G63</f>
        <v>0</v>
      </c>
    </row>
    <row r="64" spans="1:8">
      <c r="B64" s="471">
        <v>33</v>
      </c>
      <c r="C64" s="472" t="s">
        <v>1267</v>
      </c>
      <c r="D64" s="473" t="s">
        <v>1268</v>
      </c>
      <c r="E64" s="473" t="s">
        <v>1226</v>
      </c>
      <c r="F64" s="251">
        <v>57</v>
      </c>
      <c r="G64" s="252"/>
      <c r="H64" s="253">
        <f>F64*G64</f>
        <v>0</v>
      </c>
    </row>
    <row r="65" spans="1:8">
      <c r="A65" s="487"/>
      <c r="B65" s="488"/>
      <c r="C65" s="489"/>
      <c r="D65" s="490" t="s">
        <v>1269</v>
      </c>
      <c r="E65" s="490"/>
      <c r="F65" s="241"/>
      <c r="G65" s="242"/>
      <c r="H65" s="243"/>
    </row>
    <row r="66" spans="1:8">
      <c r="B66" s="471">
        <v>34</v>
      </c>
      <c r="C66" s="472" t="s">
        <v>1224</v>
      </c>
      <c r="D66" s="473" t="s">
        <v>1225</v>
      </c>
      <c r="E66" s="473" t="s">
        <v>1226</v>
      </c>
      <c r="F66" s="251">
        <v>4.1500000000000004</v>
      </c>
      <c r="G66" s="252"/>
      <c r="H66" s="253">
        <f>F66*G66</f>
        <v>0</v>
      </c>
    </row>
    <row r="67" spans="1:8">
      <c r="D67" s="473" t="s">
        <v>1227</v>
      </c>
    </row>
    <row r="68" spans="1:8">
      <c r="A68" s="470" t="s">
        <v>1295</v>
      </c>
      <c r="F68" s="251"/>
      <c r="G68" s="252"/>
      <c r="H68" s="253"/>
    </row>
    <row r="69" spans="1:8">
      <c r="A69" s="476"/>
      <c r="B69" s="477" t="s">
        <v>309</v>
      </c>
      <c r="C69" s="499">
        <v>3</v>
      </c>
      <c r="D69" s="500" t="s">
        <v>1491</v>
      </c>
      <c r="E69" s="500" t="s">
        <v>1165</v>
      </c>
      <c r="F69" s="223">
        <v>31</v>
      </c>
      <c r="G69" s="263"/>
      <c r="H69" s="225">
        <f>$H$39+$H$42+$H$43+$H$44+$H$45+$H$47+$H$49+$H$51+$H$54+$H$56+$H$58+$H$60+$H$61+$H$62+$H$63+$H$64+$H$66</f>
        <v>0</v>
      </c>
    </row>
    <row r="70" spans="1:8">
      <c r="A70" s="483"/>
      <c r="B70" s="484" t="s">
        <v>1161</v>
      </c>
      <c r="C70" s="485">
        <v>6</v>
      </c>
      <c r="D70" s="486" t="s">
        <v>1493</v>
      </c>
      <c r="E70" s="486"/>
      <c r="F70" s="234"/>
      <c r="G70" s="235"/>
      <c r="H70" s="236"/>
    </row>
    <row r="71" spans="1:8">
      <c r="B71" s="471">
        <v>35</v>
      </c>
      <c r="C71" s="472" t="s">
        <v>1424</v>
      </c>
      <c r="D71" s="473" t="s">
        <v>1308</v>
      </c>
      <c r="E71" s="473" t="s">
        <v>1206</v>
      </c>
      <c r="F71" s="213">
        <v>54</v>
      </c>
      <c r="H71" s="215">
        <f>F71*G71</f>
        <v>0</v>
      </c>
    </row>
    <row r="72" spans="1:8">
      <c r="D72" s="473" t="s">
        <v>1425</v>
      </c>
    </row>
    <row r="73" spans="1:8">
      <c r="A73" s="487"/>
      <c r="B73" s="488"/>
      <c r="C73" s="489"/>
      <c r="D73" s="490"/>
      <c r="E73" s="490"/>
      <c r="F73" s="241"/>
      <c r="G73" s="242"/>
      <c r="H73" s="243"/>
    </row>
    <row r="74" spans="1:8">
      <c r="A74" s="491"/>
      <c r="B74" s="492">
        <v>36</v>
      </c>
      <c r="C74" s="493" t="s">
        <v>1310</v>
      </c>
      <c r="D74" s="494" t="s">
        <v>1311</v>
      </c>
      <c r="E74" s="494" t="s">
        <v>1259</v>
      </c>
      <c r="F74" s="248">
        <v>1</v>
      </c>
      <c r="G74" s="249"/>
      <c r="H74" s="250">
        <f>F74*G74</f>
        <v>0</v>
      </c>
    </row>
    <row r="75" spans="1:8">
      <c r="A75" s="506"/>
      <c r="B75" s="507">
        <v>37</v>
      </c>
      <c r="C75" s="508" t="s">
        <v>1312</v>
      </c>
      <c r="D75" s="509" t="s">
        <v>1313</v>
      </c>
      <c r="E75" s="509" t="s">
        <v>1165</v>
      </c>
      <c r="F75" s="275">
        <v>1</v>
      </c>
      <c r="G75" s="276"/>
      <c r="H75" s="277">
        <f>F75*G75</f>
        <v>0</v>
      </c>
    </row>
    <row r="76" spans="1:8">
      <c r="A76" s="476"/>
      <c r="B76" s="477" t="s">
        <v>309</v>
      </c>
      <c r="C76" s="499">
        <v>6</v>
      </c>
      <c r="D76" s="500" t="s">
        <v>1493</v>
      </c>
      <c r="E76" s="500" t="s">
        <v>1206</v>
      </c>
      <c r="F76" s="223">
        <v>54</v>
      </c>
      <c r="G76" s="263"/>
      <c r="H76" s="225">
        <f>$H$71+$H$74+$H$75</f>
        <v>0</v>
      </c>
    </row>
    <row r="77" spans="1:8">
      <c r="A77" s="483"/>
      <c r="B77" s="484" t="s">
        <v>1161</v>
      </c>
      <c r="C77" s="485">
        <v>9</v>
      </c>
      <c r="D77" s="486" t="s">
        <v>1495</v>
      </c>
      <c r="E77" s="486"/>
      <c r="F77" s="234"/>
      <c r="G77" s="235"/>
      <c r="H77" s="236"/>
    </row>
    <row r="78" spans="1:8">
      <c r="B78" s="471">
        <v>38</v>
      </c>
      <c r="C78" s="472" t="s">
        <v>1300</v>
      </c>
      <c r="D78" s="473" t="s">
        <v>1301</v>
      </c>
      <c r="E78" s="473" t="s">
        <v>1206</v>
      </c>
      <c r="F78" s="213">
        <v>200</v>
      </c>
      <c r="H78" s="215">
        <f>F78*G78</f>
        <v>0</v>
      </c>
    </row>
    <row r="79" spans="1:8">
      <c r="A79" s="487"/>
      <c r="B79" s="488"/>
      <c r="C79" s="489"/>
      <c r="D79" s="490"/>
      <c r="E79" s="490"/>
      <c r="F79" s="241"/>
      <c r="G79" s="242"/>
      <c r="H79" s="243"/>
    </row>
    <row r="80" spans="1:8">
      <c r="B80" s="471">
        <v>39</v>
      </c>
      <c r="C80" s="472" t="s">
        <v>1257</v>
      </c>
      <c r="D80" s="473" t="s">
        <v>1258</v>
      </c>
      <c r="E80" s="473" t="s">
        <v>1259</v>
      </c>
      <c r="F80" s="251">
        <v>120</v>
      </c>
      <c r="G80" s="252"/>
      <c r="H80" s="253">
        <f>F80*G80</f>
        <v>0</v>
      </c>
    </row>
    <row r="81" spans="1:8">
      <c r="A81" s="487"/>
      <c r="B81" s="488"/>
      <c r="C81" s="489"/>
      <c r="D81" s="490" t="s">
        <v>1260</v>
      </c>
      <c r="E81" s="490"/>
      <c r="F81" s="241"/>
      <c r="G81" s="242"/>
      <c r="H81" s="243"/>
    </row>
    <row r="82" spans="1:8">
      <c r="A82" s="491"/>
      <c r="B82" s="492">
        <v>40</v>
      </c>
      <c r="C82" s="493" t="s">
        <v>1262</v>
      </c>
      <c r="D82" s="494" t="s">
        <v>1263</v>
      </c>
      <c r="E82" s="494" t="s">
        <v>1259</v>
      </c>
      <c r="F82" s="248">
        <v>16</v>
      </c>
      <c r="G82" s="249"/>
      <c r="H82" s="250">
        <f>F82*G82</f>
        <v>0</v>
      </c>
    </row>
    <row r="83" spans="1:8">
      <c r="B83" s="471">
        <v>41</v>
      </c>
      <c r="C83" s="472" t="s">
        <v>1270</v>
      </c>
      <c r="D83" s="473" t="s">
        <v>1573</v>
      </c>
      <c r="E83" s="473" t="s">
        <v>1259</v>
      </c>
      <c r="F83" s="251">
        <v>36</v>
      </c>
      <c r="G83" s="252"/>
      <c r="H83" s="253">
        <f>F83*G83</f>
        <v>0</v>
      </c>
    </row>
    <row r="84" spans="1:8">
      <c r="A84" s="487" t="s">
        <v>1302</v>
      </c>
      <c r="B84" s="488"/>
      <c r="C84" s="489"/>
      <c r="D84" s="490"/>
      <c r="E84" s="490"/>
      <c r="F84" s="241"/>
      <c r="G84" s="242"/>
      <c r="H84" s="243"/>
    </row>
    <row r="85" spans="1:8">
      <c r="B85" s="471">
        <v>42</v>
      </c>
      <c r="C85" s="472" t="s">
        <v>1387</v>
      </c>
      <c r="D85" s="473" t="s">
        <v>1271</v>
      </c>
      <c r="E85" s="473" t="s">
        <v>1259</v>
      </c>
      <c r="F85" s="251">
        <v>40</v>
      </c>
      <c r="G85" s="252"/>
      <c r="H85" s="253">
        <f>F85*G85</f>
        <v>0</v>
      </c>
    </row>
    <row r="86" spans="1:8">
      <c r="A86" s="487"/>
      <c r="B86" s="488"/>
      <c r="C86" s="489"/>
      <c r="D86" s="490" t="s">
        <v>1388</v>
      </c>
      <c r="E86" s="490"/>
      <c r="F86" s="241"/>
      <c r="G86" s="242"/>
      <c r="H86" s="243"/>
    </row>
    <row r="87" spans="1:8">
      <c r="B87" s="471">
        <v>43</v>
      </c>
      <c r="C87" s="472" t="s">
        <v>1277</v>
      </c>
      <c r="D87" s="473" t="s">
        <v>1278</v>
      </c>
      <c r="E87" s="473" t="s">
        <v>1226</v>
      </c>
      <c r="F87" s="251">
        <v>144</v>
      </c>
      <c r="G87" s="252"/>
      <c r="H87" s="253">
        <f>F87*G87</f>
        <v>0</v>
      </c>
    </row>
    <row r="88" spans="1:8">
      <c r="A88" s="487"/>
      <c r="B88" s="488"/>
      <c r="C88" s="489"/>
      <c r="D88" s="490" t="s">
        <v>1279</v>
      </c>
      <c r="E88" s="490"/>
      <c r="F88" s="241"/>
      <c r="G88" s="242"/>
      <c r="H88" s="243"/>
    </row>
    <row r="89" spans="1:8">
      <c r="B89" s="471">
        <v>44</v>
      </c>
      <c r="C89" s="472" t="s">
        <v>1281</v>
      </c>
      <c r="D89" s="473" t="s">
        <v>1225</v>
      </c>
      <c r="E89" s="473" t="s">
        <v>1226</v>
      </c>
      <c r="F89" s="251">
        <v>144</v>
      </c>
      <c r="G89" s="252"/>
      <c r="H89" s="253">
        <f>F89*G89</f>
        <v>0</v>
      </c>
    </row>
    <row r="90" spans="1:8">
      <c r="A90" s="487"/>
      <c r="B90" s="488"/>
      <c r="C90" s="489"/>
      <c r="D90" s="490" t="s">
        <v>1282</v>
      </c>
      <c r="E90" s="490"/>
      <c r="F90" s="241"/>
      <c r="G90" s="242"/>
      <c r="H90" s="243"/>
    </row>
    <row r="91" spans="1:8">
      <c r="B91" s="471">
        <v>45</v>
      </c>
      <c r="C91" s="472" t="s">
        <v>1389</v>
      </c>
      <c r="D91" s="473" t="s">
        <v>1390</v>
      </c>
      <c r="E91" s="473" t="s">
        <v>1259</v>
      </c>
      <c r="F91" s="251">
        <v>80</v>
      </c>
      <c r="G91" s="252"/>
      <c r="H91" s="253">
        <f>F91*G91</f>
        <v>0</v>
      </c>
    </row>
    <row r="92" spans="1:8">
      <c r="A92" s="487"/>
      <c r="B92" s="488"/>
      <c r="C92" s="489"/>
      <c r="D92" s="490" t="s">
        <v>1391</v>
      </c>
      <c r="E92" s="490"/>
      <c r="F92" s="241"/>
      <c r="G92" s="242"/>
      <c r="H92" s="243"/>
    </row>
    <row r="93" spans="1:8">
      <c r="B93" s="471">
        <v>46</v>
      </c>
      <c r="C93" s="472" t="s">
        <v>1224</v>
      </c>
      <c r="D93" s="473" t="s">
        <v>1225</v>
      </c>
      <c r="E93" s="473" t="s">
        <v>1226</v>
      </c>
      <c r="F93" s="251">
        <v>87.1</v>
      </c>
      <c r="G93" s="252"/>
      <c r="H93" s="253">
        <f>F93*G93</f>
        <v>0</v>
      </c>
    </row>
    <row r="94" spans="1:8">
      <c r="D94" s="473" t="s">
        <v>1227</v>
      </c>
    </row>
    <row r="95" spans="1:8">
      <c r="A95" s="470" t="s">
        <v>1392</v>
      </c>
      <c r="F95" s="251"/>
      <c r="G95" s="252"/>
      <c r="H95" s="253"/>
    </row>
    <row r="96" spans="1:8">
      <c r="A96" s="476"/>
      <c r="B96" s="477" t="s">
        <v>309</v>
      </c>
      <c r="C96" s="499">
        <v>9</v>
      </c>
      <c r="D96" s="500" t="s">
        <v>1495</v>
      </c>
      <c r="E96" s="500" t="s">
        <v>1206</v>
      </c>
      <c r="F96" s="223">
        <v>200</v>
      </c>
      <c r="G96" s="263"/>
      <c r="H96" s="225">
        <f>$H$78+$H$80+$H$82+$H$83+$H$85+$H$87+$H$89+$H$91+$H$93</f>
        <v>0</v>
      </c>
    </row>
    <row r="97" spans="1:8">
      <c r="A97" s="483"/>
      <c r="B97" s="484" t="s">
        <v>1161</v>
      </c>
      <c r="C97" s="485">
        <v>7</v>
      </c>
      <c r="D97" s="486" t="s">
        <v>1498</v>
      </c>
      <c r="E97" s="486"/>
      <c r="F97" s="234"/>
      <c r="G97" s="235"/>
      <c r="H97" s="236"/>
    </row>
    <row r="98" spans="1:8">
      <c r="A98" s="510"/>
      <c r="B98" s="511">
        <v>47</v>
      </c>
      <c r="C98" s="512" t="s">
        <v>1499</v>
      </c>
      <c r="D98" s="513" t="s">
        <v>1500</v>
      </c>
      <c r="E98" s="513" t="s">
        <v>1165</v>
      </c>
      <c r="F98" s="282">
        <v>1</v>
      </c>
      <c r="G98" s="283"/>
      <c r="H98" s="284">
        <f>F98*G98</f>
        <v>0</v>
      </c>
    </row>
    <row r="99" spans="1:8">
      <c r="A99" s="491"/>
      <c r="B99" s="492">
        <v>48</v>
      </c>
      <c r="C99" s="493">
        <v>474</v>
      </c>
      <c r="D99" s="494" t="s">
        <v>1501</v>
      </c>
      <c r="E99" s="494" t="s">
        <v>1165</v>
      </c>
      <c r="F99" s="248">
        <v>1</v>
      </c>
      <c r="G99" s="249"/>
      <c r="H99" s="250">
        <f>F99*G99</f>
        <v>0</v>
      </c>
    </row>
    <row r="100" spans="1:8">
      <c r="B100" s="471">
        <v>49</v>
      </c>
      <c r="C100" s="472" t="s">
        <v>1502</v>
      </c>
      <c r="D100" s="473" t="s">
        <v>1503</v>
      </c>
      <c r="E100" s="473" t="s">
        <v>1206</v>
      </c>
      <c r="F100" s="251">
        <v>100</v>
      </c>
      <c r="G100" s="252"/>
      <c r="H100" s="253">
        <f>F100*G100</f>
        <v>0</v>
      </c>
    </row>
    <row r="101" spans="1:8">
      <c r="D101" s="473" t="s">
        <v>1504</v>
      </c>
    </row>
    <row r="102" spans="1:8">
      <c r="A102" s="470" t="s">
        <v>1505</v>
      </c>
    </row>
    <row r="103" spans="1:8">
      <c r="A103" s="495" t="s">
        <v>1506</v>
      </c>
      <c r="B103" s="496"/>
      <c r="C103" s="497"/>
      <c r="D103" s="498"/>
      <c r="E103" s="498"/>
      <c r="F103" s="258"/>
      <c r="G103" s="259"/>
      <c r="H103" s="260"/>
    </row>
    <row r="104" spans="1:8">
      <c r="B104" s="471">
        <v>50</v>
      </c>
      <c r="C104" s="472" t="s">
        <v>1167</v>
      </c>
      <c r="D104" s="473" t="s">
        <v>1168</v>
      </c>
      <c r="E104" s="473" t="s">
        <v>1169</v>
      </c>
      <c r="F104" s="213">
        <v>40</v>
      </c>
      <c r="H104" s="215">
        <f>F104*G104</f>
        <v>0</v>
      </c>
    </row>
    <row r="105" spans="1:8">
      <c r="D105" s="473" t="s">
        <v>1170</v>
      </c>
    </row>
    <row r="106" spans="1:8">
      <c r="A106" s="470" t="s">
        <v>1216</v>
      </c>
    </row>
    <row r="107" spans="1:8">
      <c r="A107" s="495" t="s">
        <v>1507</v>
      </c>
      <c r="B107" s="496"/>
      <c r="C107" s="497"/>
      <c r="D107" s="498"/>
      <c r="E107" s="498"/>
      <c r="F107" s="258"/>
      <c r="G107" s="259"/>
      <c r="H107" s="260"/>
    </row>
    <row r="108" spans="1:8">
      <c r="B108" s="471">
        <v>51</v>
      </c>
      <c r="C108" s="472" t="s">
        <v>1172</v>
      </c>
      <c r="D108" s="473" t="s">
        <v>1173</v>
      </c>
      <c r="E108" s="473" t="s">
        <v>1165</v>
      </c>
      <c r="F108" s="213">
        <v>26</v>
      </c>
      <c r="H108" s="215">
        <f>F108*G108</f>
        <v>0</v>
      </c>
    </row>
    <row r="109" spans="1:8">
      <c r="D109" s="473" t="s">
        <v>1174</v>
      </c>
    </row>
    <row r="110" spans="1:8">
      <c r="A110" s="470" t="s">
        <v>1216</v>
      </c>
    </row>
    <row r="111" spans="1:8">
      <c r="A111" s="495" t="s">
        <v>1508</v>
      </c>
      <c r="B111" s="496"/>
      <c r="C111" s="497"/>
      <c r="D111" s="498"/>
      <c r="E111" s="498"/>
      <c r="F111" s="258"/>
      <c r="G111" s="259"/>
      <c r="H111" s="260"/>
    </row>
    <row r="112" spans="1:8">
      <c r="B112" s="471">
        <v>52</v>
      </c>
      <c r="C112" s="472" t="s">
        <v>1509</v>
      </c>
      <c r="D112" s="473" t="s">
        <v>1177</v>
      </c>
      <c r="E112" s="473" t="s">
        <v>1165</v>
      </c>
      <c r="F112" s="213">
        <v>2</v>
      </c>
      <c r="H112" s="215">
        <f>F112*G112</f>
        <v>0</v>
      </c>
    </row>
    <row r="113" spans="1:8">
      <c r="D113" s="473" t="s">
        <v>1510</v>
      </c>
    </row>
    <row r="114" spans="1:8">
      <c r="A114" s="495" t="s">
        <v>1511</v>
      </c>
      <c r="B114" s="496"/>
      <c r="C114" s="497"/>
      <c r="D114" s="498"/>
      <c r="E114" s="498"/>
      <c r="F114" s="258"/>
      <c r="G114" s="259"/>
      <c r="H114" s="260"/>
    </row>
    <row r="115" spans="1:8">
      <c r="A115" s="491"/>
      <c r="B115" s="492">
        <v>53</v>
      </c>
      <c r="C115" s="493" t="s">
        <v>1183</v>
      </c>
      <c r="D115" s="494" t="s">
        <v>1184</v>
      </c>
      <c r="E115" s="494" t="s">
        <v>1165</v>
      </c>
      <c r="F115" s="248">
        <v>1</v>
      </c>
      <c r="G115" s="249"/>
      <c r="H115" s="250">
        <f>F115*G115</f>
        <v>0</v>
      </c>
    </row>
    <row r="116" spans="1:8">
      <c r="B116" s="471">
        <v>54</v>
      </c>
      <c r="C116" s="472" t="s">
        <v>1185</v>
      </c>
      <c r="D116" s="473" t="s">
        <v>1186</v>
      </c>
      <c r="E116" s="473" t="s">
        <v>1165</v>
      </c>
      <c r="F116" s="251">
        <v>1</v>
      </c>
      <c r="G116" s="252"/>
      <c r="H116" s="253">
        <f>F116*G116</f>
        <v>0</v>
      </c>
    </row>
    <row r="117" spans="1:8">
      <c r="D117" s="473" t="s">
        <v>1187</v>
      </c>
    </row>
    <row r="118" spans="1:8">
      <c r="A118" s="470" t="s">
        <v>1512</v>
      </c>
    </row>
    <row r="119" spans="1:8">
      <c r="A119" s="495" t="s">
        <v>1513</v>
      </c>
      <c r="B119" s="496"/>
      <c r="C119" s="497"/>
      <c r="D119" s="498"/>
      <c r="E119" s="498"/>
      <c r="F119" s="258"/>
      <c r="G119" s="259"/>
      <c r="H119" s="260"/>
    </row>
    <row r="120" spans="1:8">
      <c r="A120" s="491"/>
      <c r="B120" s="492">
        <v>55</v>
      </c>
      <c r="C120" s="493">
        <v>109</v>
      </c>
      <c r="D120" s="494" t="s">
        <v>1514</v>
      </c>
      <c r="E120" s="494" t="s">
        <v>1169</v>
      </c>
      <c r="F120" s="248">
        <v>2</v>
      </c>
      <c r="G120" s="249"/>
      <c r="H120" s="250">
        <f>F120*G120</f>
        <v>0</v>
      </c>
    </row>
    <row r="121" spans="1:8">
      <c r="A121" s="491"/>
      <c r="B121" s="492">
        <v>56</v>
      </c>
      <c r="C121" s="493" t="s">
        <v>1515</v>
      </c>
      <c r="D121" s="494" t="s">
        <v>1516</v>
      </c>
      <c r="E121" s="494" t="s">
        <v>1165</v>
      </c>
      <c r="F121" s="248">
        <v>1</v>
      </c>
      <c r="G121" s="249"/>
      <c r="H121" s="250">
        <f>F121*G121</f>
        <v>0</v>
      </c>
    </row>
    <row r="122" spans="1:8">
      <c r="B122" s="471">
        <v>57</v>
      </c>
      <c r="C122" s="472">
        <v>475</v>
      </c>
      <c r="D122" s="473" t="s">
        <v>1517</v>
      </c>
      <c r="E122" s="473" t="s">
        <v>1165</v>
      </c>
      <c r="F122" s="251">
        <v>1</v>
      </c>
      <c r="G122" s="252"/>
      <c r="H122" s="253">
        <f>F122*G122</f>
        <v>0</v>
      </c>
    </row>
    <row r="123" spans="1:8">
      <c r="A123" s="487" t="s">
        <v>1518</v>
      </c>
      <c r="B123" s="488"/>
      <c r="C123" s="489"/>
      <c r="D123" s="490"/>
      <c r="E123" s="490"/>
      <c r="F123" s="241"/>
      <c r="G123" s="242"/>
      <c r="H123" s="243"/>
    </row>
    <row r="124" spans="1:8">
      <c r="B124" s="471">
        <v>58</v>
      </c>
      <c r="C124" s="472" t="s">
        <v>1224</v>
      </c>
      <c r="D124" s="473" t="s">
        <v>1225</v>
      </c>
      <c r="E124" s="473" t="s">
        <v>1226</v>
      </c>
      <c r="F124" s="251">
        <v>1</v>
      </c>
      <c r="G124" s="252"/>
      <c r="H124" s="253">
        <f>F124*G124</f>
        <v>0</v>
      </c>
    </row>
    <row r="125" spans="1:8">
      <c r="D125" s="473" t="s">
        <v>1227</v>
      </c>
    </row>
    <row r="126" spans="1:8">
      <c r="A126" s="470" t="s">
        <v>1519</v>
      </c>
      <c r="F126" s="251"/>
      <c r="G126" s="252"/>
      <c r="H126" s="253"/>
    </row>
    <row r="127" spans="1:8">
      <c r="A127" s="476"/>
      <c r="B127" s="477" t="s">
        <v>309</v>
      </c>
      <c r="C127" s="499">
        <v>7</v>
      </c>
      <c r="D127" s="500" t="s">
        <v>1498</v>
      </c>
      <c r="E127" s="500" t="s">
        <v>1165</v>
      </c>
      <c r="F127" s="223">
        <v>1</v>
      </c>
      <c r="G127" s="263"/>
      <c r="H127" s="225">
        <f>$H$98+$H$99+$H$100+$H$104+$H$108+$H$112+$H$115+$H$116+$H$120+$H$121+$H$122+$H$124</f>
        <v>0</v>
      </c>
    </row>
    <row r="128" spans="1:8">
      <c r="A128" s="483"/>
      <c r="B128" s="484" t="s">
        <v>1161</v>
      </c>
      <c r="C128" s="485">
        <v>8</v>
      </c>
      <c r="D128" s="486" t="s">
        <v>1520</v>
      </c>
      <c r="E128" s="486"/>
      <c r="F128" s="234"/>
      <c r="G128" s="235"/>
      <c r="H128" s="236"/>
    </row>
    <row r="129" spans="1:8">
      <c r="B129" s="471">
        <v>59</v>
      </c>
      <c r="C129" s="472" t="s">
        <v>1521</v>
      </c>
      <c r="D129" s="473" t="s">
        <v>1522</v>
      </c>
      <c r="E129" s="473" t="s">
        <v>1206</v>
      </c>
      <c r="F129" s="213">
        <v>1302</v>
      </c>
      <c r="H129" s="215">
        <f>F129*G129</f>
        <v>0</v>
      </c>
    </row>
    <row r="130" spans="1:8">
      <c r="A130" s="487"/>
      <c r="B130" s="488"/>
      <c r="C130" s="489"/>
      <c r="D130" s="490" t="s">
        <v>1504</v>
      </c>
      <c r="E130" s="490"/>
      <c r="F130" s="241"/>
      <c r="G130" s="242"/>
      <c r="H130" s="243"/>
    </row>
    <row r="131" spans="1:8">
      <c r="A131" s="491"/>
      <c r="B131" s="492">
        <v>60</v>
      </c>
      <c r="C131" s="493">
        <v>4803175</v>
      </c>
      <c r="D131" s="494" t="s">
        <v>1340</v>
      </c>
      <c r="E131" s="494" t="s">
        <v>1206</v>
      </c>
      <c r="F131" s="248">
        <v>1302</v>
      </c>
      <c r="G131" s="249"/>
      <c r="H131" s="250">
        <f>F131*G131</f>
        <v>0</v>
      </c>
    </row>
    <row r="132" spans="1:8">
      <c r="A132" s="491"/>
      <c r="B132" s="492">
        <v>61</v>
      </c>
      <c r="C132" s="493" t="s">
        <v>1523</v>
      </c>
      <c r="D132" s="494" t="s">
        <v>1524</v>
      </c>
      <c r="E132" s="494" t="s">
        <v>1165</v>
      </c>
      <c r="F132" s="248">
        <v>64</v>
      </c>
      <c r="G132" s="249"/>
      <c r="H132" s="250">
        <f>F132*G132</f>
        <v>0</v>
      </c>
    </row>
    <row r="133" spans="1:8">
      <c r="A133" s="491"/>
      <c r="B133" s="492">
        <v>62</v>
      </c>
      <c r="C133" s="493" t="s">
        <v>1239</v>
      </c>
      <c r="D133" s="494" t="s">
        <v>1240</v>
      </c>
      <c r="E133" s="494" t="s">
        <v>1241</v>
      </c>
      <c r="F133" s="248">
        <v>174</v>
      </c>
      <c r="G133" s="249"/>
      <c r="H133" s="250">
        <f>F133*G133</f>
        <v>0</v>
      </c>
    </row>
    <row r="134" spans="1:8">
      <c r="B134" s="471">
        <v>63</v>
      </c>
      <c r="C134" s="472" t="s">
        <v>1228</v>
      </c>
      <c r="D134" s="473" t="s">
        <v>1229</v>
      </c>
      <c r="E134" s="473" t="s">
        <v>1206</v>
      </c>
      <c r="F134" s="251">
        <v>15.5</v>
      </c>
      <c r="G134" s="252"/>
      <c r="H134" s="253">
        <f>F134*G134</f>
        <v>0</v>
      </c>
    </row>
    <row r="135" spans="1:8">
      <c r="D135" s="473" t="s">
        <v>1230</v>
      </c>
    </row>
    <row r="136" spans="1:8">
      <c r="A136" s="495" t="s">
        <v>1341</v>
      </c>
      <c r="B136" s="496"/>
      <c r="C136" s="497"/>
      <c r="D136" s="498"/>
      <c r="E136" s="498"/>
      <c r="F136" s="258"/>
      <c r="G136" s="259"/>
      <c r="H136" s="260"/>
    </row>
    <row r="137" spans="1:8">
      <c r="B137" s="471">
        <v>64</v>
      </c>
      <c r="C137" s="472" t="s">
        <v>1224</v>
      </c>
      <c r="D137" s="473" t="s">
        <v>1225</v>
      </c>
      <c r="E137" s="473" t="s">
        <v>1226</v>
      </c>
      <c r="F137" s="213">
        <v>5</v>
      </c>
      <c r="H137" s="215">
        <f>F137*G137</f>
        <v>0</v>
      </c>
    </row>
    <row r="138" spans="1:8">
      <c r="D138" s="473" t="s">
        <v>1227</v>
      </c>
      <c r="F138" s="251"/>
      <c r="G138" s="252"/>
      <c r="H138" s="253"/>
    </row>
    <row r="139" spans="1:8">
      <c r="A139" s="476"/>
      <c r="B139" s="477" t="s">
        <v>309</v>
      </c>
      <c r="C139" s="499">
        <v>8</v>
      </c>
      <c r="D139" s="500" t="s">
        <v>1520</v>
      </c>
      <c r="E139" s="500" t="s">
        <v>1206</v>
      </c>
      <c r="F139" s="223">
        <v>1302</v>
      </c>
      <c r="G139" s="263"/>
      <c r="H139" s="225">
        <f>$H$129+$H$131+$H$132+$H$133+$H$134+$H$137</f>
        <v>0</v>
      </c>
    </row>
    <row r="140" spans="1:8">
      <c r="A140" s="483"/>
      <c r="B140" s="484" t="s">
        <v>1161</v>
      </c>
      <c r="C140" s="485">
        <v>5</v>
      </c>
      <c r="D140" s="486" t="s">
        <v>1549</v>
      </c>
      <c r="E140" s="486"/>
      <c r="F140" s="234"/>
      <c r="G140" s="235"/>
      <c r="H140" s="236"/>
    </row>
    <row r="141" spans="1:8">
      <c r="B141" s="471">
        <v>65</v>
      </c>
      <c r="C141" s="472" t="s">
        <v>1300</v>
      </c>
      <c r="D141" s="473" t="s">
        <v>1301</v>
      </c>
      <c r="E141" s="473" t="s">
        <v>1206</v>
      </c>
      <c r="F141" s="213">
        <v>1302</v>
      </c>
      <c r="H141" s="215">
        <f>F141*G141</f>
        <v>0</v>
      </c>
    </row>
    <row r="142" spans="1:8">
      <c r="A142" s="487"/>
      <c r="B142" s="488"/>
      <c r="C142" s="489"/>
      <c r="D142" s="490"/>
      <c r="E142" s="490"/>
      <c r="F142" s="241"/>
      <c r="G142" s="242"/>
      <c r="H142" s="243"/>
    </row>
    <row r="143" spans="1:8">
      <c r="B143" s="471">
        <v>66</v>
      </c>
      <c r="C143" s="472" t="s">
        <v>1257</v>
      </c>
      <c r="D143" s="473" t="s">
        <v>1258</v>
      </c>
      <c r="E143" s="473" t="s">
        <v>1259</v>
      </c>
      <c r="F143" s="251">
        <v>781.2</v>
      </c>
      <c r="G143" s="252"/>
      <c r="H143" s="253">
        <f>F143*G143</f>
        <v>0</v>
      </c>
    </row>
    <row r="144" spans="1:8">
      <c r="A144" s="487"/>
      <c r="B144" s="488"/>
      <c r="C144" s="489"/>
      <c r="D144" s="490" t="s">
        <v>1260</v>
      </c>
      <c r="E144" s="490"/>
      <c r="F144" s="241"/>
      <c r="G144" s="242"/>
      <c r="H144" s="243"/>
    </row>
    <row r="145" spans="1:9">
      <c r="A145" s="491"/>
      <c r="B145" s="492">
        <v>67</v>
      </c>
      <c r="C145" s="493" t="s">
        <v>1262</v>
      </c>
      <c r="D145" s="494" t="s">
        <v>1263</v>
      </c>
      <c r="E145" s="494" t="s">
        <v>1259</v>
      </c>
      <c r="F145" s="248">
        <v>104.16</v>
      </c>
      <c r="G145" s="249"/>
      <c r="H145" s="250">
        <f>F145*G145</f>
        <v>0</v>
      </c>
    </row>
    <row r="146" spans="1:9">
      <c r="B146" s="471">
        <v>68</v>
      </c>
      <c r="C146" s="472" t="s">
        <v>1270</v>
      </c>
      <c r="D146" s="473" t="s">
        <v>1271</v>
      </c>
      <c r="E146" s="473" t="s">
        <v>1259</v>
      </c>
      <c r="F146" s="251">
        <v>234.36</v>
      </c>
      <c r="G146" s="252"/>
      <c r="H146" s="253">
        <f>F146*G146</f>
        <v>0</v>
      </c>
    </row>
    <row r="147" spans="1:9">
      <c r="A147" s="487"/>
      <c r="B147" s="488"/>
      <c r="C147" s="489"/>
      <c r="D147" s="490" t="s">
        <v>1272</v>
      </c>
      <c r="E147" s="490"/>
      <c r="F147" s="241"/>
      <c r="G147" s="242"/>
      <c r="H147" s="243"/>
    </row>
    <row r="148" spans="1:9">
      <c r="B148" s="471">
        <v>69</v>
      </c>
      <c r="C148" s="472" t="s">
        <v>1387</v>
      </c>
      <c r="D148" s="473" t="s">
        <v>1271</v>
      </c>
      <c r="E148" s="473" t="s">
        <v>1259</v>
      </c>
      <c r="F148" s="251">
        <v>260.39999999999998</v>
      </c>
      <c r="G148" s="252"/>
      <c r="H148" s="253">
        <f>F148*G148</f>
        <v>0</v>
      </c>
    </row>
    <row r="149" spans="1:9">
      <c r="A149" s="487"/>
      <c r="B149" s="488"/>
      <c r="C149" s="489"/>
      <c r="D149" s="490" t="s">
        <v>1388</v>
      </c>
      <c r="E149" s="490"/>
      <c r="F149" s="241"/>
      <c r="G149" s="242"/>
      <c r="H149" s="243"/>
    </row>
    <row r="150" spans="1:9">
      <c r="B150" s="471">
        <v>70</v>
      </c>
      <c r="C150" s="472" t="s">
        <v>1277</v>
      </c>
      <c r="D150" s="473" t="s">
        <v>1278</v>
      </c>
      <c r="E150" s="473" t="s">
        <v>1226</v>
      </c>
      <c r="F150" s="251">
        <v>937.5</v>
      </c>
      <c r="G150" s="252"/>
      <c r="H150" s="253">
        <f>F150*G150</f>
        <v>0</v>
      </c>
    </row>
    <row r="151" spans="1:9">
      <c r="A151" s="487"/>
      <c r="B151" s="488"/>
      <c r="C151" s="489"/>
      <c r="D151" s="490" t="s">
        <v>1279</v>
      </c>
      <c r="E151" s="490"/>
      <c r="F151" s="241"/>
      <c r="G151" s="242"/>
      <c r="H151" s="243"/>
    </row>
    <row r="152" spans="1:9">
      <c r="B152" s="471">
        <v>71</v>
      </c>
      <c r="C152" s="472" t="s">
        <v>1281</v>
      </c>
      <c r="D152" s="473" t="s">
        <v>1225</v>
      </c>
      <c r="E152" s="473" t="s">
        <v>1226</v>
      </c>
      <c r="F152" s="251">
        <v>937.5</v>
      </c>
      <c r="G152" s="252"/>
      <c r="H152" s="253">
        <f>F152*G152</f>
        <v>0</v>
      </c>
    </row>
    <row r="153" spans="1:9">
      <c r="A153" s="487"/>
      <c r="B153" s="488"/>
      <c r="C153" s="489"/>
      <c r="D153" s="490" t="s">
        <v>1282</v>
      </c>
      <c r="E153" s="490"/>
      <c r="F153" s="241"/>
      <c r="G153" s="242"/>
      <c r="H153" s="243"/>
    </row>
    <row r="154" spans="1:9">
      <c r="B154" s="471">
        <v>72</v>
      </c>
      <c r="C154" s="472" t="s">
        <v>1389</v>
      </c>
      <c r="D154" s="473" t="s">
        <v>1390</v>
      </c>
      <c r="E154" s="473" t="s">
        <v>1259</v>
      </c>
      <c r="F154" s="251">
        <v>520.79999999999995</v>
      </c>
      <c r="G154" s="252"/>
      <c r="H154" s="253">
        <f>F154*G154</f>
        <v>0</v>
      </c>
    </row>
    <row r="155" spans="1:9">
      <c r="A155" s="487"/>
      <c r="B155" s="488"/>
      <c r="C155" s="489"/>
      <c r="D155" s="490" t="s">
        <v>1391</v>
      </c>
      <c r="E155" s="490"/>
      <c r="F155" s="241"/>
      <c r="G155" s="242"/>
      <c r="H155" s="243"/>
    </row>
    <row r="156" spans="1:9">
      <c r="B156" s="471">
        <v>73</v>
      </c>
      <c r="C156" s="472" t="s">
        <v>1224</v>
      </c>
      <c r="D156" s="473" t="s">
        <v>1225</v>
      </c>
      <c r="E156" s="473" t="s">
        <v>1226</v>
      </c>
      <c r="F156" s="251">
        <v>566</v>
      </c>
      <c r="G156" s="252"/>
      <c r="H156" s="253">
        <f>F156*G156</f>
        <v>0</v>
      </c>
    </row>
    <row r="157" spans="1:9">
      <c r="D157" s="473" t="s">
        <v>1227</v>
      </c>
      <c r="F157" s="251"/>
      <c r="G157" s="252"/>
      <c r="H157" s="253"/>
    </row>
    <row r="158" spans="1:9">
      <c r="A158" s="476"/>
      <c r="B158" s="477" t="s">
        <v>309</v>
      </c>
      <c r="C158" s="499">
        <v>5</v>
      </c>
      <c r="D158" s="500" t="s">
        <v>1549</v>
      </c>
      <c r="E158" s="500" t="s">
        <v>1206</v>
      </c>
      <c r="F158" s="223">
        <v>1302</v>
      </c>
      <c r="G158" s="263"/>
      <c r="H158" s="225">
        <f>$H$141+$H$143+$H$145+$H$146+$H$148+$H$150+$H$152+$H$154+$H$156</f>
        <v>0</v>
      </c>
    </row>
    <row r="159" spans="1:9">
      <c r="A159" s="476"/>
      <c r="B159" s="501"/>
      <c r="C159" s="499"/>
      <c r="D159" s="502" t="s">
        <v>1426</v>
      </c>
      <c r="E159" s="500"/>
      <c r="F159" s="223"/>
      <c r="G159" s="263"/>
      <c r="H159" s="225">
        <f>$H$37+$H$69+$H$76+$H$96+$H$127+$H$139+$H$158</f>
        <v>0</v>
      </c>
      <c r="I159" s="505">
        <f>$H$37+$H$69+$H$76+$H$96+$H$127+$H$139+$H$158</f>
        <v>0</v>
      </c>
    </row>
    <row r="160" spans="1:9">
      <c r="D160" s="503"/>
    </row>
    <row r="162" spans="1:4">
      <c r="A162" s="504" t="s">
        <v>12</v>
      </c>
      <c r="D162"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5" manualBreakCount="5">
    <brk id="31" max="16383" man="1"/>
    <brk id="62" max="16383" man="1"/>
    <brk id="92" max="16383" man="1"/>
    <brk id="123" max="16383" man="1"/>
    <brk id="153" max="16383" man="1"/>
  </rowBreaks>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1575</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1162</v>
      </c>
      <c r="E8" s="486"/>
      <c r="F8" s="234"/>
      <c r="G8" s="235"/>
      <c r="H8" s="236"/>
    </row>
    <row r="9" spans="1:8">
      <c r="B9" s="471">
        <v>1</v>
      </c>
      <c r="C9" s="472" t="s">
        <v>1163</v>
      </c>
      <c r="D9" s="473" t="s">
        <v>1164</v>
      </c>
      <c r="E9" s="473" t="s">
        <v>1165</v>
      </c>
      <c r="F9" s="213">
        <v>1</v>
      </c>
      <c r="H9" s="215">
        <f>F9*G9</f>
        <v>0</v>
      </c>
    </row>
    <row r="10" spans="1:8">
      <c r="A10" s="487" t="s">
        <v>1576</v>
      </c>
      <c r="B10" s="488"/>
      <c r="C10" s="489"/>
      <c r="D10" s="490"/>
      <c r="E10" s="490"/>
      <c r="F10" s="241"/>
      <c r="G10" s="242"/>
      <c r="H10" s="243"/>
    </row>
    <row r="11" spans="1:8">
      <c r="A11" s="491"/>
      <c r="B11" s="492">
        <v>2</v>
      </c>
      <c r="C11" s="493">
        <v>71</v>
      </c>
      <c r="D11" s="494" t="s">
        <v>1166</v>
      </c>
      <c r="E11" s="494" t="s">
        <v>1165</v>
      </c>
      <c r="F11" s="248">
        <v>1</v>
      </c>
      <c r="G11" s="249"/>
      <c r="H11" s="250">
        <f>F11*G11</f>
        <v>0</v>
      </c>
    </row>
    <row r="12" spans="1:8">
      <c r="B12" s="471">
        <v>3</v>
      </c>
      <c r="C12" s="472" t="s">
        <v>1167</v>
      </c>
      <c r="D12" s="473" t="s">
        <v>1168</v>
      </c>
      <c r="E12" s="473" t="s">
        <v>1169</v>
      </c>
      <c r="F12" s="251">
        <v>10</v>
      </c>
      <c r="G12" s="252"/>
      <c r="H12" s="253">
        <f>F12*G12</f>
        <v>0</v>
      </c>
    </row>
    <row r="13" spans="1:8">
      <c r="D13" s="473" t="s">
        <v>1170</v>
      </c>
    </row>
    <row r="14" spans="1:8">
      <c r="A14" s="495" t="s">
        <v>1171</v>
      </c>
      <c r="B14" s="496"/>
      <c r="C14" s="497"/>
      <c r="D14" s="498"/>
      <c r="E14" s="498"/>
      <c r="F14" s="258"/>
      <c r="G14" s="259"/>
      <c r="H14" s="260"/>
    </row>
    <row r="15" spans="1:8">
      <c r="B15" s="471">
        <v>4</v>
      </c>
      <c r="C15" s="472" t="s">
        <v>1172</v>
      </c>
      <c r="D15" s="473" t="s">
        <v>1173</v>
      </c>
      <c r="E15" s="473" t="s">
        <v>1165</v>
      </c>
      <c r="F15" s="213">
        <v>12</v>
      </c>
      <c r="H15" s="215">
        <f>F15*G15</f>
        <v>0</v>
      </c>
    </row>
    <row r="16" spans="1:8">
      <c r="D16" s="473" t="s">
        <v>1174</v>
      </c>
    </row>
    <row r="17" spans="1:8">
      <c r="A17" s="495" t="s">
        <v>1175</v>
      </c>
      <c r="B17" s="496"/>
      <c r="C17" s="497"/>
      <c r="D17" s="498"/>
      <c r="E17" s="498"/>
      <c r="F17" s="258"/>
      <c r="G17" s="259"/>
      <c r="H17" s="260"/>
    </row>
    <row r="18" spans="1:8">
      <c r="B18" s="471">
        <v>5</v>
      </c>
      <c r="C18" s="472" t="s">
        <v>1176</v>
      </c>
      <c r="D18" s="473" t="s">
        <v>1177</v>
      </c>
      <c r="E18" s="473" t="s">
        <v>1165</v>
      </c>
      <c r="F18" s="213">
        <v>4</v>
      </c>
      <c r="H18" s="215">
        <f>F18*G18</f>
        <v>0</v>
      </c>
    </row>
    <row r="19" spans="1:8">
      <c r="D19" s="473" t="s">
        <v>1178</v>
      </c>
    </row>
    <row r="20" spans="1:8">
      <c r="A20" s="495" t="s">
        <v>1179</v>
      </c>
      <c r="B20" s="496"/>
      <c r="C20" s="497"/>
      <c r="D20" s="498"/>
      <c r="E20" s="498"/>
      <c r="F20" s="258"/>
      <c r="G20" s="259"/>
      <c r="H20" s="260"/>
    </row>
    <row r="21" spans="1:8">
      <c r="B21" s="471">
        <v>6</v>
      </c>
      <c r="C21" s="472" t="s">
        <v>1180</v>
      </c>
      <c r="D21" s="473" t="s">
        <v>1181</v>
      </c>
      <c r="E21" s="473" t="s">
        <v>1165</v>
      </c>
      <c r="F21" s="213">
        <v>4</v>
      </c>
      <c r="H21" s="215">
        <f>F21*G21</f>
        <v>0</v>
      </c>
    </row>
    <row r="22" spans="1:8">
      <c r="A22" s="487"/>
      <c r="B22" s="488"/>
      <c r="C22" s="489"/>
      <c r="D22" s="490" t="s">
        <v>1182</v>
      </c>
      <c r="E22" s="490"/>
      <c r="F22" s="241"/>
      <c r="G22" s="242"/>
      <c r="H22" s="243"/>
    </row>
    <row r="23" spans="1:8">
      <c r="A23" s="491"/>
      <c r="B23" s="492">
        <v>7</v>
      </c>
      <c r="C23" s="493" t="s">
        <v>1183</v>
      </c>
      <c r="D23" s="494" t="s">
        <v>1184</v>
      </c>
      <c r="E23" s="494" t="s">
        <v>1165</v>
      </c>
      <c r="F23" s="248">
        <v>1</v>
      </c>
      <c r="G23" s="249"/>
      <c r="H23" s="250">
        <f>F23*G23</f>
        <v>0</v>
      </c>
    </row>
    <row r="24" spans="1:8">
      <c r="B24" s="471">
        <v>8</v>
      </c>
      <c r="C24" s="472" t="s">
        <v>1185</v>
      </c>
      <c r="D24" s="473" t="s">
        <v>1186</v>
      </c>
      <c r="E24" s="473" t="s">
        <v>1165</v>
      </c>
      <c r="F24" s="251">
        <v>2</v>
      </c>
      <c r="G24" s="252"/>
      <c r="H24" s="253">
        <f>F24*G24</f>
        <v>0</v>
      </c>
    </row>
    <row r="25" spans="1:8">
      <c r="A25" s="487"/>
      <c r="B25" s="488"/>
      <c r="C25" s="489"/>
      <c r="D25" s="490" t="s">
        <v>1187</v>
      </c>
      <c r="E25" s="490"/>
      <c r="F25" s="241"/>
      <c r="G25" s="242"/>
      <c r="H25" s="243"/>
    </row>
    <row r="26" spans="1:8">
      <c r="A26" s="506"/>
      <c r="B26" s="507">
        <v>9</v>
      </c>
      <c r="C26" s="508">
        <v>7329467</v>
      </c>
      <c r="D26" s="509" t="s">
        <v>1188</v>
      </c>
      <c r="E26" s="509" t="s">
        <v>1169</v>
      </c>
      <c r="F26" s="275">
        <v>1</v>
      </c>
      <c r="G26" s="276"/>
      <c r="H26" s="277">
        <f>F26*G26</f>
        <v>0</v>
      </c>
    </row>
    <row r="27" spans="1:8">
      <c r="A27" s="476"/>
      <c r="B27" s="477" t="s">
        <v>309</v>
      </c>
      <c r="C27" s="499">
        <v>1</v>
      </c>
      <c r="D27" s="500" t="s">
        <v>1162</v>
      </c>
      <c r="E27" s="500" t="s">
        <v>1165</v>
      </c>
      <c r="F27" s="223">
        <v>1</v>
      </c>
      <c r="G27" s="263"/>
      <c r="H27" s="225">
        <f>$H$9+$H$11+$H$12+$H$15+$H$18+$H$21+$H$23+$H$24+$H$26</f>
        <v>0</v>
      </c>
    </row>
    <row r="28" spans="1:8">
      <c r="A28" s="483"/>
      <c r="B28" s="484" t="s">
        <v>1161</v>
      </c>
      <c r="C28" s="485" t="s">
        <v>1189</v>
      </c>
      <c r="D28" s="486" t="s">
        <v>1190</v>
      </c>
      <c r="E28" s="486"/>
      <c r="F28" s="234"/>
      <c r="G28" s="235"/>
      <c r="H28" s="236"/>
    </row>
    <row r="29" spans="1:8">
      <c r="A29" s="510"/>
      <c r="B29" s="511">
        <v>60</v>
      </c>
      <c r="C29" s="512">
        <v>279</v>
      </c>
      <c r="D29" s="513" t="s">
        <v>1191</v>
      </c>
      <c r="E29" s="513" t="s">
        <v>1165</v>
      </c>
      <c r="F29" s="282">
        <v>45</v>
      </c>
      <c r="G29" s="283"/>
      <c r="H29" s="284">
        <f>F29*G29</f>
        <v>0</v>
      </c>
    </row>
    <row r="30" spans="1:8">
      <c r="B30" s="471">
        <v>61</v>
      </c>
      <c r="C30" s="472" t="s">
        <v>1192</v>
      </c>
      <c r="D30" s="473" t="s">
        <v>1193</v>
      </c>
      <c r="E30" s="473" t="s">
        <v>1165</v>
      </c>
      <c r="F30" s="251">
        <v>45</v>
      </c>
      <c r="G30" s="252"/>
      <c r="H30" s="253">
        <f>F30*G30</f>
        <v>0</v>
      </c>
    </row>
    <row r="31" spans="1:8">
      <c r="A31" s="487"/>
      <c r="B31" s="488"/>
      <c r="C31" s="489"/>
      <c r="D31" s="490"/>
      <c r="E31" s="490"/>
      <c r="F31" s="241"/>
      <c r="G31" s="242"/>
      <c r="H31" s="243"/>
    </row>
    <row r="32" spans="1:8">
      <c r="B32" s="471">
        <v>62</v>
      </c>
      <c r="C32" s="472" t="s">
        <v>1194</v>
      </c>
      <c r="D32" s="473" t="s">
        <v>1195</v>
      </c>
      <c r="E32" s="473" t="s">
        <v>1165</v>
      </c>
      <c r="F32" s="251">
        <v>45</v>
      </c>
      <c r="G32" s="252"/>
      <c r="H32" s="253">
        <f>F32*G32</f>
        <v>0</v>
      </c>
    </row>
    <row r="33" spans="1:8">
      <c r="A33" s="487"/>
      <c r="B33" s="488"/>
      <c r="C33" s="489"/>
      <c r="D33" s="490" t="s">
        <v>1196</v>
      </c>
      <c r="E33" s="490"/>
      <c r="F33" s="241"/>
      <c r="G33" s="242"/>
      <c r="H33" s="243"/>
    </row>
    <row r="34" spans="1:8">
      <c r="A34" s="491"/>
      <c r="B34" s="492">
        <v>63</v>
      </c>
      <c r="C34" s="493">
        <v>5104265</v>
      </c>
      <c r="D34" s="494" t="s">
        <v>1197</v>
      </c>
      <c r="E34" s="494" t="s">
        <v>1165</v>
      </c>
      <c r="F34" s="248">
        <v>-45</v>
      </c>
      <c r="G34" s="249"/>
      <c r="H34" s="250">
        <f>F34*G34</f>
        <v>0</v>
      </c>
    </row>
    <row r="35" spans="1:8">
      <c r="A35" s="491"/>
      <c r="B35" s="492">
        <v>64</v>
      </c>
      <c r="C35" s="493">
        <v>5106249</v>
      </c>
      <c r="D35" s="494" t="s">
        <v>1198</v>
      </c>
      <c r="E35" s="494" t="s">
        <v>1165</v>
      </c>
      <c r="F35" s="248">
        <v>-45</v>
      </c>
      <c r="G35" s="249"/>
      <c r="H35" s="250">
        <f>F35*G35</f>
        <v>0</v>
      </c>
    </row>
    <row r="36" spans="1:8">
      <c r="A36" s="491"/>
      <c r="B36" s="492">
        <v>65</v>
      </c>
      <c r="C36" s="493" t="s">
        <v>1199</v>
      </c>
      <c r="D36" s="494" t="s">
        <v>1200</v>
      </c>
      <c r="E36" s="494" t="s">
        <v>1165</v>
      </c>
      <c r="F36" s="248">
        <v>45</v>
      </c>
      <c r="G36" s="249"/>
      <c r="H36" s="250">
        <f>F36*G36</f>
        <v>0</v>
      </c>
    </row>
    <row r="37" spans="1:8">
      <c r="B37" s="471">
        <v>66</v>
      </c>
      <c r="C37" s="472" t="s">
        <v>1201</v>
      </c>
      <c r="D37" s="473" t="s">
        <v>1202</v>
      </c>
      <c r="E37" s="473" t="s">
        <v>1165</v>
      </c>
      <c r="F37" s="251">
        <v>45</v>
      </c>
      <c r="G37" s="252"/>
      <c r="H37" s="253">
        <f>F37*G37</f>
        <v>0</v>
      </c>
    </row>
    <row r="38" spans="1:8">
      <c r="A38" s="487"/>
      <c r="B38" s="488"/>
      <c r="C38" s="489"/>
      <c r="D38" s="490" t="s">
        <v>1203</v>
      </c>
      <c r="E38" s="490"/>
      <c r="F38" s="241"/>
      <c r="G38" s="242"/>
      <c r="H38" s="243"/>
    </row>
    <row r="39" spans="1:8">
      <c r="B39" s="471">
        <v>67</v>
      </c>
      <c r="C39" s="472" t="s">
        <v>1204</v>
      </c>
      <c r="D39" s="473" t="s">
        <v>1205</v>
      </c>
      <c r="E39" s="473" t="s">
        <v>1206</v>
      </c>
      <c r="F39" s="251">
        <v>450</v>
      </c>
      <c r="G39" s="252"/>
      <c r="H39" s="253">
        <f>F39*G39</f>
        <v>0</v>
      </c>
    </row>
    <row r="40" spans="1:8">
      <c r="A40" s="470" t="s">
        <v>1207</v>
      </c>
    </row>
    <row r="41" spans="1:8">
      <c r="A41" s="495" t="s">
        <v>1208</v>
      </c>
      <c r="B41" s="496"/>
      <c r="C41" s="497"/>
      <c r="D41" s="498"/>
      <c r="E41" s="498"/>
      <c r="F41" s="258"/>
      <c r="G41" s="259"/>
      <c r="H41" s="260"/>
    </row>
    <row r="42" spans="1:8">
      <c r="B42" s="471">
        <v>68</v>
      </c>
      <c r="C42" s="472" t="s">
        <v>1209</v>
      </c>
      <c r="D42" s="473" t="s">
        <v>1210</v>
      </c>
      <c r="E42" s="473" t="s">
        <v>1165</v>
      </c>
      <c r="F42" s="213">
        <v>45</v>
      </c>
      <c r="H42" s="215">
        <f>F42*G42</f>
        <v>0</v>
      </c>
    </row>
    <row r="43" spans="1:8">
      <c r="A43" s="487"/>
      <c r="B43" s="488"/>
      <c r="C43" s="489"/>
      <c r="D43" s="490" t="s">
        <v>1211</v>
      </c>
      <c r="E43" s="490"/>
      <c r="F43" s="241"/>
      <c r="G43" s="242"/>
      <c r="H43" s="243"/>
    </row>
    <row r="44" spans="1:8">
      <c r="A44" s="491"/>
      <c r="B44" s="492">
        <v>69</v>
      </c>
      <c r="C44" s="493">
        <v>5537357</v>
      </c>
      <c r="D44" s="494" t="s">
        <v>1212</v>
      </c>
      <c r="E44" s="494" t="s">
        <v>1165</v>
      </c>
      <c r="F44" s="248">
        <v>45</v>
      </c>
      <c r="G44" s="249"/>
      <c r="H44" s="250">
        <f>F44*G44</f>
        <v>0</v>
      </c>
    </row>
    <row r="45" spans="1:8">
      <c r="B45" s="471">
        <v>70</v>
      </c>
      <c r="C45" s="472" t="s">
        <v>1213</v>
      </c>
      <c r="D45" s="473" t="s">
        <v>1214</v>
      </c>
      <c r="E45" s="473" t="s">
        <v>1169</v>
      </c>
      <c r="F45" s="251">
        <v>1687.5</v>
      </c>
      <c r="G45" s="252"/>
      <c r="H45" s="253">
        <f>F45*G45</f>
        <v>0</v>
      </c>
    </row>
    <row r="46" spans="1:8">
      <c r="D46" s="473" t="s">
        <v>1215</v>
      </c>
    </row>
    <row r="47" spans="1:8">
      <c r="A47" s="470" t="s">
        <v>1216</v>
      </c>
    </row>
    <row r="48" spans="1:8">
      <c r="A48" s="495" t="s">
        <v>1217</v>
      </c>
      <c r="B48" s="496"/>
      <c r="C48" s="497"/>
      <c r="D48" s="498"/>
      <c r="E48" s="498"/>
      <c r="F48" s="258"/>
      <c r="G48" s="259"/>
      <c r="H48" s="260"/>
    </row>
    <row r="49" spans="1:8">
      <c r="A49" s="491"/>
      <c r="B49" s="492">
        <v>71</v>
      </c>
      <c r="C49" s="493" t="s">
        <v>1218</v>
      </c>
      <c r="D49" s="494" t="s">
        <v>1219</v>
      </c>
      <c r="E49" s="494" t="s">
        <v>1165</v>
      </c>
      <c r="F49" s="248">
        <v>90</v>
      </c>
      <c r="G49" s="249"/>
      <c r="H49" s="250">
        <f>F49*G49</f>
        <v>0</v>
      </c>
    </row>
    <row r="50" spans="1:8">
      <c r="A50" s="491"/>
      <c r="B50" s="492">
        <v>72</v>
      </c>
      <c r="C50" s="493" t="s">
        <v>1220</v>
      </c>
      <c r="D50" s="494" t="s">
        <v>1221</v>
      </c>
      <c r="E50" s="494" t="s">
        <v>1165</v>
      </c>
      <c r="F50" s="248">
        <v>1</v>
      </c>
      <c r="G50" s="249"/>
      <c r="H50" s="250">
        <f>F50*G50</f>
        <v>0</v>
      </c>
    </row>
    <row r="51" spans="1:8">
      <c r="A51" s="491"/>
      <c r="B51" s="492">
        <v>73</v>
      </c>
      <c r="C51" s="493" t="s">
        <v>1222</v>
      </c>
      <c r="D51" s="494" t="s">
        <v>1223</v>
      </c>
      <c r="E51" s="494" t="s">
        <v>1165</v>
      </c>
      <c r="F51" s="248">
        <v>1</v>
      </c>
      <c r="G51" s="249"/>
      <c r="H51" s="250">
        <f>F51*G51</f>
        <v>0</v>
      </c>
    </row>
    <row r="52" spans="1:8">
      <c r="B52" s="471">
        <v>74</v>
      </c>
      <c r="C52" s="472" t="s">
        <v>1224</v>
      </c>
      <c r="D52" s="473" t="s">
        <v>1225</v>
      </c>
      <c r="E52" s="473" t="s">
        <v>1226</v>
      </c>
      <c r="F52" s="251">
        <v>20</v>
      </c>
      <c r="G52" s="252"/>
      <c r="H52" s="253">
        <f>F52*G52</f>
        <v>0</v>
      </c>
    </row>
    <row r="53" spans="1:8">
      <c r="A53" s="487"/>
      <c r="B53" s="488"/>
      <c r="C53" s="489"/>
      <c r="D53" s="490" t="s">
        <v>1227</v>
      </c>
      <c r="E53" s="490"/>
      <c r="F53" s="241"/>
      <c r="G53" s="242"/>
      <c r="H53" s="243"/>
    </row>
    <row r="54" spans="1:8">
      <c r="B54" s="471">
        <v>75</v>
      </c>
      <c r="C54" s="472" t="s">
        <v>1228</v>
      </c>
      <c r="D54" s="473" t="s">
        <v>1229</v>
      </c>
      <c r="E54" s="473" t="s">
        <v>1206</v>
      </c>
      <c r="F54" s="251">
        <v>45</v>
      </c>
      <c r="G54" s="252"/>
      <c r="H54" s="253">
        <f>F54*G54</f>
        <v>0</v>
      </c>
    </row>
    <row r="55" spans="1:8">
      <c r="A55" s="487"/>
      <c r="B55" s="488"/>
      <c r="C55" s="489"/>
      <c r="D55" s="490" t="s">
        <v>1230</v>
      </c>
      <c r="E55" s="490"/>
      <c r="F55" s="241"/>
      <c r="G55" s="242"/>
      <c r="H55" s="243"/>
    </row>
    <row r="56" spans="1:8">
      <c r="A56" s="506"/>
      <c r="B56" s="507">
        <v>76</v>
      </c>
      <c r="C56" s="508">
        <v>8810893</v>
      </c>
      <c r="D56" s="509" t="s">
        <v>1231</v>
      </c>
      <c r="E56" s="509" t="s">
        <v>1206</v>
      </c>
      <c r="F56" s="275">
        <v>45</v>
      </c>
      <c r="G56" s="276"/>
      <c r="H56" s="277">
        <f>F56*G56</f>
        <v>0</v>
      </c>
    </row>
    <row r="57" spans="1:8">
      <c r="A57" s="476"/>
      <c r="B57" s="477" t="s">
        <v>309</v>
      </c>
      <c r="C57" s="499" t="s">
        <v>1189</v>
      </c>
      <c r="D57" s="500" t="s">
        <v>1190</v>
      </c>
      <c r="E57" s="500" t="s">
        <v>1165</v>
      </c>
      <c r="F57" s="223">
        <v>45</v>
      </c>
      <c r="G57" s="263"/>
      <c r="H57" s="225">
        <f>$H$29+$H$30+$H$32+$H$34+$H$35+$H$36+$H$37+$H$39+$H$42+$H$44+$H$45+$H$49+$H$50+$H$51+$H$52+$H$54+$H$56</f>
        <v>0</v>
      </c>
    </row>
    <row r="58" spans="1:8">
      <c r="A58" s="483"/>
      <c r="B58" s="484" t="s">
        <v>1161</v>
      </c>
      <c r="C58" s="485">
        <v>2</v>
      </c>
      <c r="D58" s="486" t="s">
        <v>1232</v>
      </c>
      <c r="E58" s="486"/>
      <c r="F58" s="234"/>
      <c r="G58" s="235"/>
      <c r="H58" s="236"/>
    </row>
    <row r="59" spans="1:8">
      <c r="B59" s="471">
        <v>10</v>
      </c>
      <c r="C59" s="472" t="s">
        <v>1233</v>
      </c>
      <c r="D59" s="473" t="s">
        <v>1234</v>
      </c>
      <c r="E59" s="473" t="s">
        <v>1206</v>
      </c>
      <c r="F59" s="213">
        <v>50</v>
      </c>
      <c r="H59" s="215">
        <f>F59*G59</f>
        <v>0</v>
      </c>
    </row>
    <row r="60" spans="1:8">
      <c r="D60" s="473" t="s">
        <v>1235</v>
      </c>
    </row>
    <row r="61" spans="1:8">
      <c r="A61" s="470" t="s">
        <v>1484</v>
      </c>
    </row>
    <row r="62" spans="1:8">
      <c r="A62" s="495" t="s">
        <v>1236</v>
      </c>
      <c r="B62" s="496"/>
      <c r="C62" s="497"/>
      <c r="D62" s="498"/>
      <c r="E62" s="498"/>
      <c r="F62" s="258"/>
      <c r="G62" s="259"/>
      <c r="H62" s="260"/>
    </row>
    <row r="63" spans="1:8">
      <c r="A63" s="491"/>
      <c r="B63" s="492">
        <v>11</v>
      </c>
      <c r="C63" s="493" t="s">
        <v>1237</v>
      </c>
      <c r="D63" s="494" t="s">
        <v>1238</v>
      </c>
      <c r="E63" s="494" t="s">
        <v>1165</v>
      </c>
      <c r="F63" s="248">
        <v>2</v>
      </c>
      <c r="G63" s="249"/>
      <c r="H63" s="250">
        <f>F63*G63</f>
        <v>0</v>
      </c>
    </row>
    <row r="64" spans="1:8">
      <c r="A64" s="506"/>
      <c r="B64" s="507">
        <v>12</v>
      </c>
      <c r="C64" s="508" t="s">
        <v>1239</v>
      </c>
      <c r="D64" s="509" t="s">
        <v>1240</v>
      </c>
      <c r="E64" s="509" t="s">
        <v>1241</v>
      </c>
      <c r="F64" s="275">
        <v>54</v>
      </c>
      <c r="G64" s="276"/>
      <c r="H64" s="277">
        <f>F64*G64</f>
        <v>0</v>
      </c>
    </row>
    <row r="65" spans="1:8">
      <c r="A65" s="476"/>
      <c r="B65" s="477" t="s">
        <v>309</v>
      </c>
      <c r="C65" s="499">
        <v>2</v>
      </c>
      <c r="D65" s="500" t="s">
        <v>1232</v>
      </c>
      <c r="E65" s="500" t="s">
        <v>1206</v>
      </c>
      <c r="F65" s="223">
        <v>50</v>
      </c>
      <c r="G65" s="263"/>
      <c r="H65" s="225">
        <f>$H$59+$H$63+$H$64</f>
        <v>0</v>
      </c>
    </row>
    <row r="66" spans="1:8">
      <c r="A66" s="483"/>
      <c r="B66" s="484" t="s">
        <v>1161</v>
      </c>
      <c r="C66" s="485">
        <v>3</v>
      </c>
      <c r="D66" s="486" t="s">
        <v>1242</v>
      </c>
      <c r="E66" s="486"/>
      <c r="F66" s="234"/>
      <c r="G66" s="235"/>
      <c r="H66" s="236"/>
    </row>
    <row r="67" spans="1:8">
      <c r="B67" s="471">
        <v>25</v>
      </c>
      <c r="C67" s="472" t="s">
        <v>1192</v>
      </c>
      <c r="D67" s="473" t="s">
        <v>1193</v>
      </c>
      <c r="E67" s="473" t="s">
        <v>1165</v>
      </c>
      <c r="F67" s="213">
        <v>2</v>
      </c>
      <c r="H67" s="215">
        <f>F67*G67</f>
        <v>0</v>
      </c>
    </row>
    <row r="69" spans="1:8">
      <c r="A69" s="495" t="s">
        <v>1243</v>
      </c>
      <c r="B69" s="496"/>
      <c r="C69" s="497"/>
      <c r="D69" s="498"/>
      <c r="E69" s="498"/>
      <c r="F69" s="258"/>
      <c r="G69" s="259"/>
      <c r="H69" s="260"/>
    </row>
    <row r="70" spans="1:8">
      <c r="B70" s="471">
        <v>26</v>
      </c>
      <c r="C70" s="472" t="s">
        <v>1194</v>
      </c>
      <c r="D70" s="473" t="s">
        <v>1195</v>
      </c>
      <c r="E70" s="473" t="s">
        <v>1165</v>
      </c>
      <c r="F70" s="213">
        <v>8</v>
      </c>
      <c r="H70" s="215">
        <f>F70*G70</f>
        <v>0</v>
      </c>
    </row>
    <row r="71" spans="1:8">
      <c r="A71" s="487"/>
      <c r="B71" s="488"/>
      <c r="C71" s="489"/>
      <c r="D71" s="490" t="s">
        <v>1196</v>
      </c>
      <c r="E71" s="490"/>
      <c r="F71" s="241"/>
      <c r="G71" s="242"/>
      <c r="H71" s="243"/>
    </row>
    <row r="72" spans="1:8">
      <c r="A72" s="491"/>
      <c r="B72" s="492">
        <v>27</v>
      </c>
      <c r="C72" s="493">
        <v>503</v>
      </c>
      <c r="D72" s="494" t="s">
        <v>1244</v>
      </c>
      <c r="E72" s="494" t="s">
        <v>1165</v>
      </c>
      <c r="F72" s="248">
        <v>8</v>
      </c>
      <c r="G72" s="249"/>
      <c r="H72" s="250">
        <f>F72*G72</f>
        <v>0</v>
      </c>
    </row>
    <row r="73" spans="1:8">
      <c r="B73" s="471">
        <v>28</v>
      </c>
      <c r="C73" s="472" t="s">
        <v>1201</v>
      </c>
      <c r="D73" s="473" t="s">
        <v>1202</v>
      </c>
      <c r="E73" s="473" t="s">
        <v>1165</v>
      </c>
      <c r="F73" s="251">
        <v>8</v>
      </c>
      <c r="G73" s="252"/>
      <c r="H73" s="253">
        <f>F73*G73</f>
        <v>0</v>
      </c>
    </row>
    <row r="74" spans="1:8">
      <c r="A74" s="487"/>
      <c r="B74" s="488"/>
      <c r="C74" s="489"/>
      <c r="D74" s="490" t="s">
        <v>1203</v>
      </c>
      <c r="E74" s="490"/>
      <c r="F74" s="241"/>
      <c r="G74" s="242"/>
      <c r="H74" s="243"/>
    </row>
    <row r="75" spans="1:8">
      <c r="B75" s="471">
        <v>29</v>
      </c>
      <c r="C75" s="472" t="s">
        <v>1204</v>
      </c>
      <c r="D75" s="473" t="s">
        <v>1245</v>
      </c>
      <c r="E75" s="473" t="s">
        <v>1206</v>
      </c>
      <c r="F75" s="251">
        <v>144</v>
      </c>
      <c r="G75" s="252"/>
      <c r="H75" s="253">
        <f>F75*G75</f>
        <v>0</v>
      </c>
    </row>
    <row r="76" spans="1:8">
      <c r="D76" s="473" t="s">
        <v>1246</v>
      </c>
    </row>
    <row r="77" spans="1:8">
      <c r="A77" s="495" t="s">
        <v>1247</v>
      </c>
      <c r="B77" s="496"/>
      <c r="C77" s="497"/>
      <c r="D77" s="498"/>
      <c r="E77" s="498"/>
      <c r="F77" s="258"/>
      <c r="G77" s="259"/>
      <c r="H77" s="260"/>
    </row>
    <row r="78" spans="1:8">
      <c r="B78" s="471">
        <v>30</v>
      </c>
      <c r="C78" s="472" t="s">
        <v>1248</v>
      </c>
      <c r="D78" s="473" t="s">
        <v>1249</v>
      </c>
      <c r="E78" s="473" t="s">
        <v>1165</v>
      </c>
      <c r="F78" s="213">
        <v>2</v>
      </c>
      <c r="H78" s="215">
        <f>F78*G78</f>
        <v>0</v>
      </c>
    </row>
    <row r="79" spans="1:8">
      <c r="A79" s="487"/>
      <c r="B79" s="488"/>
      <c r="C79" s="489"/>
      <c r="D79" s="490" t="s">
        <v>1250</v>
      </c>
      <c r="E79" s="490"/>
      <c r="F79" s="241"/>
      <c r="G79" s="242"/>
      <c r="H79" s="243"/>
    </row>
    <row r="80" spans="1:8">
      <c r="A80" s="491"/>
      <c r="B80" s="492">
        <v>31</v>
      </c>
      <c r="C80" s="493">
        <v>49</v>
      </c>
      <c r="D80" s="494" t="s">
        <v>1251</v>
      </c>
      <c r="E80" s="494" t="s">
        <v>1165</v>
      </c>
      <c r="F80" s="248">
        <v>2</v>
      </c>
      <c r="G80" s="249"/>
      <c r="H80" s="250">
        <f>F80*G80</f>
        <v>0</v>
      </c>
    </row>
    <row r="81" spans="1:8">
      <c r="B81" s="471">
        <v>32</v>
      </c>
      <c r="C81" s="472" t="s">
        <v>1213</v>
      </c>
      <c r="D81" s="473" t="s">
        <v>1214</v>
      </c>
      <c r="E81" s="473" t="s">
        <v>1169</v>
      </c>
      <c r="F81" s="251">
        <v>2.5</v>
      </c>
      <c r="G81" s="252"/>
      <c r="H81" s="253">
        <f>F81*G81</f>
        <v>0</v>
      </c>
    </row>
    <row r="82" spans="1:8">
      <c r="D82" s="473" t="s">
        <v>1215</v>
      </c>
    </row>
    <row r="83" spans="1:8">
      <c r="A83" s="495" t="s">
        <v>1217</v>
      </c>
      <c r="B83" s="496"/>
      <c r="C83" s="497"/>
      <c r="D83" s="498"/>
      <c r="E83" s="498"/>
      <c r="F83" s="258"/>
      <c r="G83" s="259"/>
      <c r="H83" s="260"/>
    </row>
    <row r="84" spans="1:8">
      <c r="A84" s="491"/>
      <c r="B84" s="492">
        <v>33</v>
      </c>
      <c r="C84" s="493" t="s">
        <v>1218</v>
      </c>
      <c r="D84" s="494" t="s">
        <v>1252</v>
      </c>
      <c r="E84" s="494" t="s">
        <v>1165</v>
      </c>
      <c r="F84" s="248">
        <v>16</v>
      </c>
      <c r="G84" s="249"/>
      <c r="H84" s="250">
        <f>F84*G84</f>
        <v>0</v>
      </c>
    </row>
    <row r="85" spans="1:8">
      <c r="A85" s="491"/>
      <c r="B85" s="492">
        <v>34</v>
      </c>
      <c r="C85" s="493" t="s">
        <v>1220</v>
      </c>
      <c r="D85" s="494" t="s">
        <v>1253</v>
      </c>
      <c r="E85" s="494" t="s">
        <v>1165</v>
      </c>
      <c r="F85" s="248">
        <v>1</v>
      </c>
      <c r="G85" s="249"/>
      <c r="H85" s="250">
        <f>F85*G85</f>
        <v>0</v>
      </c>
    </row>
    <row r="86" spans="1:8">
      <c r="A86" s="491"/>
      <c r="B86" s="492">
        <v>35</v>
      </c>
      <c r="C86" s="493" t="s">
        <v>1222</v>
      </c>
      <c r="D86" s="494" t="s">
        <v>1254</v>
      </c>
      <c r="E86" s="494" t="s">
        <v>1165</v>
      </c>
      <c r="F86" s="248">
        <v>1</v>
      </c>
      <c r="G86" s="249"/>
      <c r="H86" s="250">
        <f>F86*G86</f>
        <v>0</v>
      </c>
    </row>
    <row r="87" spans="1:8">
      <c r="B87" s="471">
        <v>36</v>
      </c>
      <c r="C87" s="472" t="s">
        <v>1224</v>
      </c>
      <c r="D87" s="473" t="s">
        <v>1225</v>
      </c>
      <c r="E87" s="473" t="s">
        <v>1226</v>
      </c>
      <c r="F87" s="251">
        <v>0.5</v>
      </c>
      <c r="G87" s="252"/>
      <c r="H87" s="253">
        <f>F87*G87</f>
        <v>0</v>
      </c>
    </row>
    <row r="88" spans="1:8">
      <c r="A88" s="487"/>
      <c r="B88" s="488"/>
      <c r="C88" s="489"/>
      <c r="D88" s="490" t="s">
        <v>1227</v>
      </c>
      <c r="E88" s="490"/>
      <c r="F88" s="241"/>
      <c r="G88" s="242"/>
      <c r="H88" s="243"/>
    </row>
    <row r="89" spans="1:8">
      <c r="B89" s="471">
        <v>37</v>
      </c>
      <c r="C89" s="472" t="s">
        <v>1228</v>
      </c>
      <c r="D89" s="473" t="s">
        <v>1229</v>
      </c>
      <c r="E89" s="473" t="s">
        <v>1206</v>
      </c>
      <c r="F89" s="251">
        <v>50</v>
      </c>
      <c r="G89" s="252"/>
      <c r="H89" s="253">
        <f>F89*G89</f>
        <v>0</v>
      </c>
    </row>
    <row r="90" spans="1:8">
      <c r="A90" s="487"/>
      <c r="B90" s="488"/>
      <c r="C90" s="489"/>
      <c r="D90" s="490" t="s">
        <v>1230</v>
      </c>
      <c r="E90" s="490"/>
      <c r="F90" s="241"/>
      <c r="G90" s="242"/>
      <c r="H90" s="243"/>
    </row>
    <row r="91" spans="1:8">
      <c r="A91" s="506"/>
      <c r="B91" s="507">
        <v>38</v>
      </c>
      <c r="C91" s="508">
        <v>8810893</v>
      </c>
      <c r="D91" s="509" t="s">
        <v>1231</v>
      </c>
      <c r="E91" s="509" t="s">
        <v>1206</v>
      </c>
      <c r="F91" s="275">
        <v>50</v>
      </c>
      <c r="G91" s="276"/>
      <c r="H91" s="277">
        <f>F91*G91</f>
        <v>0</v>
      </c>
    </row>
    <row r="92" spans="1:8">
      <c r="A92" s="476"/>
      <c r="B92" s="477" t="s">
        <v>309</v>
      </c>
      <c r="C92" s="499">
        <v>3</v>
      </c>
      <c r="D92" s="500" t="s">
        <v>1242</v>
      </c>
      <c r="E92" s="500" t="s">
        <v>1165</v>
      </c>
      <c r="F92" s="223">
        <v>2</v>
      </c>
      <c r="G92" s="263"/>
      <c r="H92" s="225">
        <f>$H$67+$H$70+$H$72+$H$73+$H$75+$H$78+$H$80+$H$81+$H$84+$H$85+$H$86+$H$87+$H$89+$H$91</f>
        <v>0</v>
      </c>
    </row>
    <row r="93" spans="1:8">
      <c r="A93" s="483"/>
      <c r="B93" s="484" t="s">
        <v>1161</v>
      </c>
      <c r="C93" s="485" t="s">
        <v>1255</v>
      </c>
      <c r="D93" s="486" t="s">
        <v>1256</v>
      </c>
      <c r="E93" s="486"/>
      <c r="F93" s="234"/>
      <c r="G93" s="235"/>
      <c r="H93" s="236"/>
    </row>
    <row r="94" spans="1:8">
      <c r="B94" s="471">
        <v>77</v>
      </c>
      <c r="C94" s="472" t="s">
        <v>1257</v>
      </c>
      <c r="D94" s="473" t="s">
        <v>1258</v>
      </c>
      <c r="E94" s="473" t="s">
        <v>1259</v>
      </c>
      <c r="F94" s="213">
        <v>45</v>
      </c>
      <c r="H94" s="215">
        <f>F94*G94</f>
        <v>0</v>
      </c>
    </row>
    <row r="95" spans="1:8">
      <c r="D95" s="473" t="s">
        <v>1260</v>
      </c>
    </row>
    <row r="96" spans="1:8">
      <c r="A96" s="487"/>
      <c r="B96" s="488"/>
      <c r="C96" s="489"/>
      <c r="D96" s="490"/>
      <c r="E96" s="490"/>
      <c r="F96" s="241"/>
      <c r="G96" s="242"/>
      <c r="H96" s="243"/>
    </row>
    <row r="97" spans="1:8">
      <c r="A97" s="491"/>
      <c r="B97" s="492">
        <v>78</v>
      </c>
      <c r="C97" s="493" t="s">
        <v>1262</v>
      </c>
      <c r="D97" s="494" t="s">
        <v>1263</v>
      </c>
      <c r="E97" s="494" t="s">
        <v>1259</v>
      </c>
      <c r="F97" s="248">
        <v>3.6</v>
      </c>
      <c r="G97" s="249"/>
      <c r="H97" s="250">
        <f>F97*G97</f>
        <v>0</v>
      </c>
    </row>
    <row r="98" spans="1:8">
      <c r="A98" s="491"/>
      <c r="B98" s="492">
        <v>79</v>
      </c>
      <c r="C98" s="493" t="s">
        <v>1264</v>
      </c>
      <c r="D98" s="494" t="s">
        <v>1265</v>
      </c>
      <c r="E98" s="494" t="s">
        <v>1259</v>
      </c>
      <c r="F98" s="248">
        <v>4.5</v>
      </c>
      <c r="G98" s="249"/>
      <c r="H98" s="250">
        <f>F98*G98</f>
        <v>0</v>
      </c>
    </row>
    <row r="99" spans="1:8">
      <c r="A99" s="491"/>
      <c r="B99" s="492">
        <v>80</v>
      </c>
      <c r="C99" s="493">
        <v>2100881</v>
      </c>
      <c r="D99" s="494" t="s">
        <v>1266</v>
      </c>
      <c r="E99" s="494" t="s">
        <v>1259</v>
      </c>
      <c r="F99" s="248">
        <v>4.7300000000000004</v>
      </c>
      <c r="G99" s="249"/>
      <c r="H99" s="250">
        <f>F99*G99</f>
        <v>0</v>
      </c>
    </row>
    <row r="100" spans="1:8">
      <c r="B100" s="471">
        <v>81</v>
      </c>
      <c r="C100" s="472" t="s">
        <v>1267</v>
      </c>
      <c r="D100" s="473" t="s">
        <v>1268</v>
      </c>
      <c r="E100" s="473" t="s">
        <v>1226</v>
      </c>
      <c r="F100" s="251">
        <v>11.83</v>
      </c>
      <c r="G100" s="252"/>
      <c r="H100" s="253">
        <f>F100*G100</f>
        <v>0</v>
      </c>
    </row>
    <row r="101" spans="1:8">
      <c r="A101" s="487"/>
      <c r="B101" s="488"/>
      <c r="C101" s="489"/>
      <c r="D101" s="490" t="s">
        <v>1269</v>
      </c>
      <c r="E101" s="490"/>
      <c r="F101" s="241"/>
      <c r="G101" s="242"/>
      <c r="H101" s="243"/>
    </row>
    <row r="102" spans="1:8">
      <c r="B102" s="471">
        <v>82</v>
      </c>
      <c r="C102" s="472" t="s">
        <v>1270</v>
      </c>
      <c r="D102" s="473" t="s">
        <v>1271</v>
      </c>
      <c r="E102" s="473" t="s">
        <v>1259</v>
      </c>
      <c r="F102" s="251">
        <v>18</v>
      </c>
      <c r="G102" s="252"/>
      <c r="H102" s="253">
        <f>F102*G102</f>
        <v>0</v>
      </c>
    </row>
    <row r="103" spans="1:8">
      <c r="A103" s="487"/>
      <c r="B103" s="488"/>
      <c r="C103" s="489"/>
      <c r="D103" s="490" t="s">
        <v>1272</v>
      </c>
      <c r="E103" s="490"/>
      <c r="F103" s="241"/>
      <c r="G103" s="242"/>
      <c r="H103" s="243"/>
    </row>
    <row r="104" spans="1:8">
      <c r="B104" s="471">
        <v>83</v>
      </c>
      <c r="C104" s="472" t="s">
        <v>1273</v>
      </c>
      <c r="D104" s="473" t="s">
        <v>1274</v>
      </c>
      <c r="E104" s="473" t="s">
        <v>1275</v>
      </c>
      <c r="F104" s="251">
        <v>0.18</v>
      </c>
      <c r="G104" s="252"/>
      <c r="H104" s="253">
        <f>F104*G104</f>
        <v>0</v>
      </c>
    </row>
    <row r="105" spans="1:8">
      <c r="A105" s="487"/>
      <c r="B105" s="488"/>
      <c r="C105" s="489"/>
      <c r="D105" s="490" t="s">
        <v>1276</v>
      </c>
      <c r="E105" s="490"/>
      <c r="F105" s="241"/>
      <c r="G105" s="242"/>
      <c r="H105" s="243"/>
    </row>
    <row r="106" spans="1:8">
      <c r="B106" s="471">
        <v>84</v>
      </c>
      <c r="C106" s="472" t="s">
        <v>1277</v>
      </c>
      <c r="D106" s="473" t="s">
        <v>1278</v>
      </c>
      <c r="E106" s="473" t="s">
        <v>1226</v>
      </c>
      <c r="F106" s="251">
        <v>48.6</v>
      </c>
      <c r="G106" s="252"/>
      <c r="H106" s="253">
        <f>F106*G106</f>
        <v>0</v>
      </c>
    </row>
    <row r="107" spans="1:8">
      <c r="D107" s="473" t="s">
        <v>1279</v>
      </c>
    </row>
    <row r="108" spans="1:8">
      <c r="A108" s="487" t="s">
        <v>1280</v>
      </c>
      <c r="B108" s="488"/>
      <c r="C108" s="489"/>
      <c r="D108" s="490"/>
      <c r="E108" s="490"/>
      <c r="F108" s="241"/>
      <c r="G108" s="242"/>
      <c r="H108" s="243"/>
    </row>
    <row r="109" spans="1:8">
      <c r="B109" s="471">
        <v>85</v>
      </c>
      <c r="C109" s="472" t="s">
        <v>1281</v>
      </c>
      <c r="D109" s="473" t="s">
        <v>1225</v>
      </c>
      <c r="E109" s="473" t="s">
        <v>1226</v>
      </c>
      <c r="F109" s="251">
        <v>48.6</v>
      </c>
      <c r="G109" s="252"/>
      <c r="H109" s="253">
        <f>F109*G109</f>
        <v>0</v>
      </c>
    </row>
    <row r="110" spans="1:8">
      <c r="A110" s="487"/>
      <c r="B110" s="488"/>
      <c r="C110" s="489"/>
      <c r="D110" s="490" t="s">
        <v>1282</v>
      </c>
      <c r="E110" s="490"/>
      <c r="F110" s="241"/>
      <c r="G110" s="242"/>
      <c r="H110" s="243"/>
    </row>
    <row r="111" spans="1:8">
      <c r="B111" s="471">
        <v>86</v>
      </c>
      <c r="C111" s="472" t="s">
        <v>1283</v>
      </c>
      <c r="D111" s="473" t="s">
        <v>1284</v>
      </c>
      <c r="E111" s="473" t="s">
        <v>1169</v>
      </c>
      <c r="F111" s="251">
        <v>900</v>
      </c>
      <c r="G111" s="252"/>
      <c r="H111" s="253">
        <f>F111*G111</f>
        <v>0</v>
      </c>
    </row>
    <row r="112" spans="1:8">
      <c r="A112" s="487"/>
      <c r="B112" s="488"/>
      <c r="C112" s="489"/>
      <c r="D112" s="490" t="s">
        <v>1285</v>
      </c>
      <c r="E112" s="490"/>
      <c r="F112" s="241"/>
      <c r="G112" s="242"/>
      <c r="H112" s="243"/>
    </row>
    <row r="113" spans="1:8">
      <c r="B113" s="471">
        <v>87</v>
      </c>
      <c r="C113" s="472" t="s">
        <v>1286</v>
      </c>
      <c r="D113" s="473" t="s">
        <v>1287</v>
      </c>
      <c r="E113" s="473" t="s">
        <v>1169</v>
      </c>
      <c r="F113" s="251">
        <v>900</v>
      </c>
      <c r="G113" s="252"/>
      <c r="H113" s="253">
        <f>F113*G113</f>
        <v>0</v>
      </c>
    </row>
    <row r="114" spans="1:8">
      <c r="A114" s="487"/>
      <c r="B114" s="488"/>
      <c r="C114" s="489"/>
      <c r="D114" s="490" t="s">
        <v>1288</v>
      </c>
      <c r="E114" s="490"/>
      <c r="F114" s="241"/>
      <c r="G114" s="242"/>
      <c r="H114" s="243"/>
    </row>
    <row r="115" spans="1:8">
      <c r="A115" s="491"/>
      <c r="B115" s="492">
        <v>88</v>
      </c>
      <c r="C115" s="493" t="s">
        <v>1289</v>
      </c>
      <c r="D115" s="494" t="s">
        <v>1290</v>
      </c>
      <c r="E115" s="494" t="s">
        <v>1259</v>
      </c>
      <c r="F115" s="248">
        <v>27</v>
      </c>
      <c r="G115" s="249"/>
      <c r="H115" s="250">
        <f>F115*G115</f>
        <v>0</v>
      </c>
    </row>
    <row r="116" spans="1:8">
      <c r="A116" s="491"/>
      <c r="B116" s="492">
        <v>89</v>
      </c>
      <c r="C116" s="493">
        <v>2100912</v>
      </c>
      <c r="D116" s="494" t="s">
        <v>1291</v>
      </c>
      <c r="E116" s="494" t="s">
        <v>1259</v>
      </c>
      <c r="F116" s="248">
        <v>28.35</v>
      </c>
      <c r="G116" s="249"/>
      <c r="H116" s="250">
        <f>F116*G116</f>
        <v>0</v>
      </c>
    </row>
    <row r="117" spans="1:8">
      <c r="A117" s="491"/>
      <c r="B117" s="492">
        <v>90</v>
      </c>
      <c r="C117" s="493" t="s">
        <v>1292</v>
      </c>
      <c r="D117" s="494" t="s">
        <v>1293</v>
      </c>
      <c r="E117" s="494" t="s">
        <v>1259</v>
      </c>
      <c r="F117" s="248">
        <v>4.5</v>
      </c>
      <c r="G117" s="249"/>
      <c r="H117" s="250">
        <f>F117*G117</f>
        <v>0</v>
      </c>
    </row>
    <row r="118" spans="1:8">
      <c r="A118" s="491"/>
      <c r="B118" s="492">
        <v>91</v>
      </c>
      <c r="C118" s="493">
        <v>2100934</v>
      </c>
      <c r="D118" s="494" t="s">
        <v>1294</v>
      </c>
      <c r="E118" s="494" t="s">
        <v>1259</v>
      </c>
      <c r="F118" s="248">
        <v>4.7300000000000004</v>
      </c>
      <c r="G118" s="249"/>
      <c r="H118" s="250">
        <f>F118*G118</f>
        <v>0</v>
      </c>
    </row>
    <row r="119" spans="1:8">
      <c r="B119" s="471">
        <v>92</v>
      </c>
      <c r="C119" s="472" t="s">
        <v>1267</v>
      </c>
      <c r="D119" s="473" t="s">
        <v>1268</v>
      </c>
      <c r="E119" s="473" t="s">
        <v>1226</v>
      </c>
      <c r="F119" s="251">
        <v>82.7</v>
      </c>
      <c r="G119" s="252"/>
      <c r="H119" s="253">
        <f>F119*G119</f>
        <v>0</v>
      </c>
    </row>
    <row r="120" spans="1:8">
      <c r="A120" s="487"/>
      <c r="B120" s="488"/>
      <c r="C120" s="489"/>
      <c r="D120" s="490" t="s">
        <v>1269</v>
      </c>
      <c r="E120" s="490"/>
      <c r="F120" s="241"/>
      <c r="G120" s="242"/>
      <c r="H120" s="243"/>
    </row>
    <row r="121" spans="1:8">
      <c r="B121" s="471">
        <v>93</v>
      </c>
      <c r="C121" s="472" t="s">
        <v>1224</v>
      </c>
      <c r="D121" s="473" t="s">
        <v>1225</v>
      </c>
      <c r="E121" s="473" t="s">
        <v>1226</v>
      </c>
      <c r="F121" s="251">
        <v>6</v>
      </c>
      <c r="G121" s="252"/>
      <c r="H121" s="253">
        <f>F121*G121</f>
        <v>0</v>
      </c>
    </row>
    <row r="122" spans="1:8">
      <c r="D122" s="473" t="s">
        <v>1227</v>
      </c>
    </row>
    <row r="123" spans="1:8">
      <c r="A123" s="470" t="s">
        <v>1295</v>
      </c>
      <c r="F123" s="251"/>
      <c r="G123" s="252"/>
      <c r="H123" s="253"/>
    </row>
    <row r="124" spans="1:8">
      <c r="A124" s="476"/>
      <c r="B124" s="477" t="s">
        <v>309</v>
      </c>
      <c r="C124" s="499" t="s">
        <v>1255</v>
      </c>
      <c r="D124" s="500" t="s">
        <v>1256</v>
      </c>
      <c r="E124" s="500" t="s">
        <v>1259</v>
      </c>
      <c r="F124" s="223">
        <v>45</v>
      </c>
      <c r="G124" s="263"/>
      <c r="H124" s="225">
        <f>$H$94+$H$97+$H$98+$H$99+$H$100+$H$102+$H$104+$H$106+$H$109+$H$111+$H$113+$H$115+$H$116+$H$117+$H$118+$H$119+$H$121</f>
        <v>0</v>
      </c>
    </row>
    <row r="125" spans="1:8">
      <c r="A125" s="483"/>
      <c r="B125" s="484" t="s">
        <v>1161</v>
      </c>
      <c r="C125" s="485">
        <v>8</v>
      </c>
      <c r="D125" s="486" t="s">
        <v>1296</v>
      </c>
      <c r="E125" s="486"/>
      <c r="F125" s="234"/>
      <c r="G125" s="235"/>
      <c r="H125" s="236"/>
    </row>
    <row r="126" spans="1:8">
      <c r="B126" s="471">
        <v>13</v>
      </c>
      <c r="C126" s="472" t="s">
        <v>1297</v>
      </c>
      <c r="D126" s="473" t="s">
        <v>1258</v>
      </c>
      <c r="E126" s="473" t="s">
        <v>1259</v>
      </c>
      <c r="F126" s="213">
        <v>403.2</v>
      </c>
      <c r="H126" s="215">
        <f>F126*G126</f>
        <v>0</v>
      </c>
    </row>
    <row r="127" spans="1:8">
      <c r="D127" s="473" t="s">
        <v>1298</v>
      </c>
    </row>
    <row r="128" spans="1:8">
      <c r="A128" s="487"/>
      <c r="B128" s="488"/>
      <c r="C128" s="489"/>
      <c r="D128" s="490"/>
      <c r="E128" s="490"/>
      <c r="F128" s="241"/>
      <c r="G128" s="242"/>
      <c r="H128" s="243"/>
    </row>
    <row r="129" spans="1:8">
      <c r="A129" s="491"/>
      <c r="B129" s="492">
        <v>14</v>
      </c>
      <c r="C129" s="493" t="s">
        <v>1300</v>
      </c>
      <c r="D129" s="494" t="s">
        <v>1301</v>
      </c>
      <c r="E129" s="494" t="s">
        <v>1206</v>
      </c>
      <c r="F129" s="248">
        <v>1680</v>
      </c>
      <c r="G129" s="249"/>
      <c r="H129" s="250">
        <f>F129*G129</f>
        <v>0</v>
      </c>
    </row>
    <row r="130" spans="1:8">
      <c r="B130" s="471">
        <v>15</v>
      </c>
      <c r="C130" s="472" t="s">
        <v>1270</v>
      </c>
      <c r="D130" s="473" t="s">
        <v>1271</v>
      </c>
      <c r="E130" s="473" t="s">
        <v>1259</v>
      </c>
      <c r="F130" s="251">
        <v>151.19999999999999</v>
      </c>
      <c r="G130" s="252"/>
      <c r="H130" s="253">
        <f>F130*G130</f>
        <v>0</v>
      </c>
    </row>
    <row r="131" spans="1:8">
      <c r="D131" s="473" t="s">
        <v>1272</v>
      </c>
    </row>
    <row r="132" spans="1:8">
      <c r="A132" s="487" t="s">
        <v>1302</v>
      </c>
      <c r="B132" s="488"/>
      <c r="C132" s="489"/>
      <c r="D132" s="490"/>
      <c r="E132" s="490"/>
      <c r="F132" s="241"/>
      <c r="G132" s="242"/>
      <c r="H132" s="243"/>
    </row>
    <row r="133" spans="1:8">
      <c r="A133" s="491"/>
      <c r="B133" s="492">
        <v>16</v>
      </c>
      <c r="C133" s="493">
        <v>2200379</v>
      </c>
      <c r="D133" s="494" t="s">
        <v>1303</v>
      </c>
      <c r="E133" s="494" t="s">
        <v>1259</v>
      </c>
      <c r="F133" s="248">
        <v>151.19999999999999</v>
      </c>
      <c r="G133" s="249"/>
      <c r="H133" s="250">
        <f>F133*G133</f>
        <v>0</v>
      </c>
    </row>
    <row r="134" spans="1:8">
      <c r="B134" s="471">
        <v>17</v>
      </c>
      <c r="C134" s="472" t="s">
        <v>1304</v>
      </c>
      <c r="D134" s="473" t="s">
        <v>1271</v>
      </c>
      <c r="E134" s="473" t="s">
        <v>1259</v>
      </c>
      <c r="F134" s="251">
        <v>168</v>
      </c>
      <c r="G134" s="252"/>
      <c r="H134" s="253">
        <f>F134*G134</f>
        <v>0</v>
      </c>
    </row>
    <row r="135" spans="1:8">
      <c r="A135" s="487"/>
      <c r="B135" s="488"/>
      <c r="C135" s="489"/>
      <c r="D135" s="490" t="s">
        <v>1305</v>
      </c>
      <c r="E135" s="490"/>
      <c r="F135" s="241"/>
      <c r="G135" s="242"/>
      <c r="H135" s="243"/>
    </row>
    <row r="136" spans="1:8">
      <c r="B136" s="471">
        <v>18</v>
      </c>
      <c r="C136" s="472" t="s">
        <v>1277</v>
      </c>
      <c r="D136" s="473" t="s">
        <v>1278</v>
      </c>
      <c r="E136" s="473" t="s">
        <v>1226</v>
      </c>
      <c r="F136" s="251">
        <v>423.4</v>
      </c>
      <c r="G136" s="252"/>
      <c r="H136" s="253">
        <f>F136*G136</f>
        <v>0</v>
      </c>
    </row>
    <row r="137" spans="1:8">
      <c r="A137" s="487"/>
      <c r="B137" s="488"/>
      <c r="C137" s="489"/>
      <c r="D137" s="490" t="s">
        <v>1279</v>
      </c>
      <c r="E137" s="490"/>
      <c r="F137" s="241"/>
      <c r="G137" s="242"/>
      <c r="H137" s="243"/>
    </row>
    <row r="138" spans="1:8">
      <c r="B138" s="471">
        <v>19</v>
      </c>
      <c r="C138" s="472" t="s">
        <v>1281</v>
      </c>
      <c r="D138" s="473" t="s">
        <v>1225</v>
      </c>
      <c r="E138" s="473" t="s">
        <v>1226</v>
      </c>
      <c r="F138" s="251">
        <v>423.4</v>
      </c>
      <c r="G138" s="252"/>
      <c r="H138" s="253">
        <f>F138*G138</f>
        <v>0</v>
      </c>
    </row>
    <row r="139" spans="1:8">
      <c r="A139" s="487"/>
      <c r="B139" s="488"/>
      <c r="C139" s="489"/>
      <c r="D139" s="490" t="s">
        <v>1282</v>
      </c>
      <c r="E139" s="490"/>
      <c r="F139" s="241"/>
      <c r="G139" s="242"/>
      <c r="H139" s="243"/>
    </row>
    <row r="140" spans="1:8">
      <c r="A140" s="491"/>
      <c r="B140" s="492">
        <v>20</v>
      </c>
      <c r="C140" s="493" t="s">
        <v>1262</v>
      </c>
      <c r="D140" s="494" t="s">
        <v>1263</v>
      </c>
      <c r="E140" s="494" t="s">
        <v>1259</v>
      </c>
      <c r="F140" s="248">
        <v>134.4</v>
      </c>
      <c r="G140" s="249"/>
      <c r="H140" s="250">
        <f>F140*G140</f>
        <v>0</v>
      </c>
    </row>
    <row r="141" spans="1:8">
      <c r="B141" s="471">
        <v>21</v>
      </c>
      <c r="C141" s="472" t="s">
        <v>1224</v>
      </c>
      <c r="D141" s="473" t="s">
        <v>1225</v>
      </c>
      <c r="E141" s="473" t="s">
        <v>1226</v>
      </c>
      <c r="F141" s="251">
        <v>461.7</v>
      </c>
      <c r="G141" s="252"/>
      <c r="H141" s="253">
        <f>F141*G141</f>
        <v>0</v>
      </c>
    </row>
    <row r="142" spans="1:8">
      <c r="D142" s="473" t="s">
        <v>1227</v>
      </c>
      <c r="F142" s="251"/>
      <c r="G142" s="252"/>
      <c r="H142" s="253"/>
    </row>
    <row r="143" spans="1:8">
      <c r="A143" s="476"/>
      <c r="B143" s="477" t="s">
        <v>309</v>
      </c>
      <c r="C143" s="499">
        <v>8</v>
      </c>
      <c r="D143" s="500" t="s">
        <v>1296</v>
      </c>
      <c r="E143" s="500" t="s">
        <v>1206</v>
      </c>
      <c r="F143" s="223">
        <v>1680</v>
      </c>
      <c r="G143" s="263"/>
      <c r="H143" s="225">
        <f>$H$126+$H$129+$H$130+$H$133+$H$134+$H$136+$H$138+$H$140+$H$141</f>
        <v>0</v>
      </c>
    </row>
    <row r="144" spans="1:8">
      <c r="A144" s="483"/>
      <c r="B144" s="484" t="s">
        <v>1161</v>
      </c>
      <c r="C144" s="485">
        <v>9</v>
      </c>
      <c r="D144" s="486" t="s">
        <v>1306</v>
      </c>
      <c r="E144" s="486"/>
      <c r="F144" s="234"/>
      <c r="G144" s="235"/>
      <c r="H144" s="236"/>
    </row>
    <row r="145" spans="1:8">
      <c r="B145" s="471">
        <v>22</v>
      </c>
      <c r="C145" s="472" t="s">
        <v>1307</v>
      </c>
      <c r="D145" s="473" t="s">
        <v>1308</v>
      </c>
      <c r="E145" s="473" t="s">
        <v>1206</v>
      </c>
      <c r="F145" s="213">
        <v>72</v>
      </c>
      <c r="H145" s="215">
        <f>F145*G145</f>
        <v>0</v>
      </c>
    </row>
    <row r="146" spans="1:8">
      <c r="D146" s="473" t="s">
        <v>1309</v>
      </c>
    </row>
    <row r="147" spans="1:8">
      <c r="A147" s="487"/>
      <c r="B147" s="488"/>
      <c r="C147" s="489"/>
      <c r="D147" s="490"/>
      <c r="E147" s="490"/>
      <c r="F147" s="241"/>
      <c r="G147" s="242"/>
      <c r="H147" s="243"/>
    </row>
    <row r="148" spans="1:8">
      <c r="A148" s="491"/>
      <c r="B148" s="492">
        <v>23</v>
      </c>
      <c r="C148" s="493" t="s">
        <v>1310</v>
      </c>
      <c r="D148" s="494" t="s">
        <v>1311</v>
      </c>
      <c r="E148" s="494" t="s">
        <v>1259</v>
      </c>
      <c r="F148" s="248">
        <v>3</v>
      </c>
      <c r="G148" s="249"/>
      <c r="H148" s="250">
        <f>F148*G148</f>
        <v>0</v>
      </c>
    </row>
    <row r="149" spans="1:8">
      <c r="A149" s="506"/>
      <c r="B149" s="507">
        <v>24</v>
      </c>
      <c r="C149" s="508" t="s">
        <v>1312</v>
      </c>
      <c r="D149" s="509" t="s">
        <v>1313</v>
      </c>
      <c r="E149" s="509" t="s">
        <v>1165</v>
      </c>
      <c r="F149" s="275">
        <v>1</v>
      </c>
      <c r="G149" s="276"/>
      <c r="H149" s="277">
        <f>F149*G149</f>
        <v>0</v>
      </c>
    </row>
    <row r="150" spans="1:8">
      <c r="A150" s="476"/>
      <c r="B150" s="477" t="s">
        <v>309</v>
      </c>
      <c r="C150" s="499">
        <v>9</v>
      </c>
      <c r="D150" s="500" t="s">
        <v>1306</v>
      </c>
      <c r="E150" s="500" t="s">
        <v>1206</v>
      </c>
      <c r="F150" s="223">
        <v>72</v>
      </c>
      <c r="G150" s="263"/>
      <c r="H150" s="225">
        <f>$H$145+$H$148+$H$149</f>
        <v>0</v>
      </c>
    </row>
    <row r="151" spans="1:8">
      <c r="A151" s="483"/>
      <c r="B151" s="484" t="s">
        <v>1161</v>
      </c>
      <c r="C151" s="485">
        <v>6</v>
      </c>
      <c r="D151" s="486" t="s">
        <v>1314</v>
      </c>
      <c r="E151" s="486"/>
      <c r="F151" s="234"/>
      <c r="G151" s="235"/>
      <c r="H151" s="236"/>
    </row>
    <row r="152" spans="1:8">
      <c r="B152" s="471">
        <v>39</v>
      </c>
      <c r="C152" s="472" t="s">
        <v>1257</v>
      </c>
      <c r="D152" s="473" t="s">
        <v>1258</v>
      </c>
      <c r="E152" s="473" t="s">
        <v>1259</v>
      </c>
      <c r="F152" s="213">
        <v>2.8</v>
      </c>
      <c r="H152" s="215">
        <f>F152*G152</f>
        <v>0</v>
      </c>
    </row>
    <row r="153" spans="1:8">
      <c r="D153" s="473" t="s">
        <v>1260</v>
      </c>
    </row>
    <row r="154" spans="1:8">
      <c r="A154" s="487" t="s">
        <v>1481</v>
      </c>
      <c r="B154" s="488"/>
      <c r="C154" s="489"/>
      <c r="D154" s="490"/>
      <c r="E154" s="490"/>
      <c r="F154" s="241"/>
      <c r="G154" s="242"/>
      <c r="H154" s="243"/>
    </row>
    <row r="155" spans="1:8">
      <c r="A155" s="491"/>
      <c r="B155" s="492">
        <v>40</v>
      </c>
      <c r="C155" s="493" t="s">
        <v>1262</v>
      </c>
      <c r="D155" s="494" t="s">
        <v>1263</v>
      </c>
      <c r="E155" s="494" t="s">
        <v>1259</v>
      </c>
      <c r="F155" s="248">
        <v>0.28000000000000003</v>
      </c>
      <c r="G155" s="249"/>
      <c r="H155" s="250">
        <f>F155*G155</f>
        <v>0</v>
      </c>
    </row>
    <row r="156" spans="1:8">
      <c r="A156" s="491"/>
      <c r="B156" s="492">
        <v>41</v>
      </c>
      <c r="C156" s="493" t="s">
        <v>1264</v>
      </c>
      <c r="D156" s="494" t="s">
        <v>1265</v>
      </c>
      <c r="E156" s="494" t="s">
        <v>1259</v>
      </c>
      <c r="F156" s="248">
        <v>0.28000000000000003</v>
      </c>
      <c r="G156" s="249"/>
      <c r="H156" s="250">
        <f>F156*G156</f>
        <v>0</v>
      </c>
    </row>
    <row r="157" spans="1:8">
      <c r="A157" s="491"/>
      <c r="B157" s="492">
        <v>42</v>
      </c>
      <c r="C157" s="493">
        <v>2100920</v>
      </c>
      <c r="D157" s="494" t="s">
        <v>1316</v>
      </c>
      <c r="E157" s="494" t="s">
        <v>1259</v>
      </c>
      <c r="F157" s="248">
        <v>0.29399999999999998</v>
      </c>
      <c r="G157" s="249"/>
      <c r="H157" s="250">
        <f>F157*G157</f>
        <v>0</v>
      </c>
    </row>
    <row r="158" spans="1:8">
      <c r="B158" s="471">
        <v>43</v>
      </c>
      <c r="C158" s="472" t="s">
        <v>1267</v>
      </c>
      <c r="D158" s="473" t="s">
        <v>1268</v>
      </c>
      <c r="E158" s="473" t="s">
        <v>1226</v>
      </c>
      <c r="F158" s="251">
        <v>0.74</v>
      </c>
      <c r="G158" s="252"/>
      <c r="H158" s="253">
        <f>F158*G158</f>
        <v>0</v>
      </c>
    </row>
    <row r="159" spans="1:8">
      <c r="A159" s="487"/>
      <c r="B159" s="488"/>
      <c r="C159" s="489"/>
      <c r="D159" s="490" t="s">
        <v>1269</v>
      </c>
      <c r="E159" s="490"/>
      <c r="F159" s="241"/>
      <c r="G159" s="242"/>
      <c r="H159" s="243"/>
    </row>
    <row r="160" spans="1:8">
      <c r="B160" s="471">
        <v>44</v>
      </c>
      <c r="C160" s="472" t="s">
        <v>1270</v>
      </c>
      <c r="D160" s="473" t="s">
        <v>1271</v>
      </c>
      <c r="E160" s="473" t="s">
        <v>1259</v>
      </c>
      <c r="F160" s="251">
        <v>1.1200000000000001</v>
      </c>
      <c r="G160" s="252"/>
      <c r="H160" s="253">
        <f>F160*G160</f>
        <v>0</v>
      </c>
    </row>
    <row r="161" spans="1:8">
      <c r="A161" s="487"/>
      <c r="B161" s="488"/>
      <c r="C161" s="489"/>
      <c r="D161" s="490" t="s">
        <v>1272</v>
      </c>
      <c r="E161" s="490"/>
      <c r="F161" s="241"/>
      <c r="G161" s="242"/>
      <c r="H161" s="243"/>
    </row>
    <row r="162" spans="1:8">
      <c r="B162" s="471">
        <v>45</v>
      </c>
      <c r="C162" s="472" t="s">
        <v>1277</v>
      </c>
      <c r="D162" s="473" t="s">
        <v>1278</v>
      </c>
      <c r="E162" s="473" t="s">
        <v>1226</v>
      </c>
      <c r="F162" s="251">
        <v>3.03</v>
      </c>
      <c r="G162" s="252"/>
      <c r="H162" s="253">
        <f>F162*G162</f>
        <v>0</v>
      </c>
    </row>
    <row r="163" spans="1:8">
      <c r="D163" s="473" t="s">
        <v>1279</v>
      </c>
    </row>
    <row r="164" spans="1:8">
      <c r="A164" s="487" t="s">
        <v>1317</v>
      </c>
      <c r="B164" s="488"/>
      <c r="C164" s="489"/>
      <c r="D164" s="490"/>
      <c r="E164" s="490"/>
      <c r="F164" s="241"/>
      <c r="G164" s="242"/>
      <c r="H164" s="243"/>
    </row>
    <row r="165" spans="1:8">
      <c r="B165" s="471">
        <v>46</v>
      </c>
      <c r="C165" s="472" t="s">
        <v>1281</v>
      </c>
      <c r="D165" s="473" t="s">
        <v>1225</v>
      </c>
      <c r="E165" s="473" t="s">
        <v>1226</v>
      </c>
      <c r="F165" s="251">
        <v>3.03</v>
      </c>
      <c r="G165" s="252"/>
      <c r="H165" s="253">
        <f>F165*G165</f>
        <v>0</v>
      </c>
    </row>
    <row r="166" spans="1:8">
      <c r="D166" s="473" t="s">
        <v>1282</v>
      </c>
    </row>
    <row r="167" spans="1:8">
      <c r="A167" s="487" t="s">
        <v>1318</v>
      </c>
      <c r="B167" s="488"/>
      <c r="C167" s="489"/>
      <c r="D167" s="490"/>
      <c r="E167" s="490"/>
      <c r="F167" s="241"/>
      <c r="G167" s="242"/>
      <c r="H167" s="243"/>
    </row>
    <row r="168" spans="1:8">
      <c r="B168" s="471">
        <v>47</v>
      </c>
      <c r="C168" s="472" t="s">
        <v>1283</v>
      </c>
      <c r="D168" s="473" t="s">
        <v>1284</v>
      </c>
      <c r="E168" s="473" t="s">
        <v>1169</v>
      </c>
      <c r="F168" s="251">
        <v>140</v>
      </c>
      <c r="G168" s="252"/>
      <c r="H168" s="253">
        <f>F168*G168</f>
        <v>0</v>
      </c>
    </row>
    <row r="169" spans="1:8">
      <c r="A169" s="487"/>
      <c r="B169" s="488"/>
      <c r="C169" s="489"/>
      <c r="D169" s="490" t="s">
        <v>1285</v>
      </c>
      <c r="E169" s="490"/>
      <c r="F169" s="241"/>
      <c r="G169" s="242"/>
      <c r="H169" s="243"/>
    </row>
    <row r="170" spans="1:8">
      <c r="B170" s="471">
        <v>48</v>
      </c>
      <c r="C170" s="472" t="s">
        <v>1286</v>
      </c>
      <c r="D170" s="473" t="s">
        <v>1287</v>
      </c>
      <c r="E170" s="473" t="s">
        <v>1169</v>
      </c>
      <c r="F170" s="251">
        <v>140</v>
      </c>
      <c r="G170" s="252"/>
      <c r="H170" s="253">
        <f>F170*G170</f>
        <v>0</v>
      </c>
    </row>
    <row r="171" spans="1:8">
      <c r="A171" s="487"/>
      <c r="B171" s="488"/>
      <c r="C171" s="489"/>
      <c r="D171" s="490" t="s">
        <v>1288</v>
      </c>
      <c r="E171" s="490"/>
      <c r="F171" s="241"/>
      <c r="G171" s="242"/>
      <c r="H171" s="243"/>
    </row>
    <row r="172" spans="1:8">
      <c r="A172" s="491"/>
      <c r="B172" s="492">
        <v>49</v>
      </c>
      <c r="C172" s="493" t="s">
        <v>1289</v>
      </c>
      <c r="D172" s="494" t="s">
        <v>1290</v>
      </c>
      <c r="E172" s="494" t="s">
        <v>1259</v>
      </c>
      <c r="F172" s="248">
        <v>1.91</v>
      </c>
      <c r="G172" s="249"/>
      <c r="H172" s="250">
        <f>F172*G172</f>
        <v>0</v>
      </c>
    </row>
    <row r="173" spans="1:8">
      <c r="A173" s="491"/>
      <c r="B173" s="492">
        <v>50</v>
      </c>
      <c r="C173" s="493">
        <v>2100912</v>
      </c>
      <c r="D173" s="494" t="s">
        <v>1291</v>
      </c>
      <c r="E173" s="494" t="s">
        <v>1259</v>
      </c>
      <c r="F173" s="248">
        <v>1.76</v>
      </c>
      <c r="G173" s="249"/>
      <c r="H173" s="250">
        <f>F173*G173</f>
        <v>0</v>
      </c>
    </row>
    <row r="174" spans="1:8">
      <c r="A174" s="491"/>
      <c r="B174" s="492">
        <v>51</v>
      </c>
      <c r="C174" s="493">
        <v>2100934</v>
      </c>
      <c r="D174" s="494" t="s">
        <v>1294</v>
      </c>
      <c r="E174" s="494" t="s">
        <v>1259</v>
      </c>
      <c r="F174" s="248">
        <v>0.24</v>
      </c>
      <c r="G174" s="249"/>
      <c r="H174" s="250">
        <f>F174*G174</f>
        <v>0</v>
      </c>
    </row>
    <row r="175" spans="1:8">
      <c r="B175" s="471">
        <v>52</v>
      </c>
      <c r="C175" s="472" t="s">
        <v>1267</v>
      </c>
      <c r="D175" s="473" t="s">
        <v>1268</v>
      </c>
      <c r="E175" s="473" t="s">
        <v>1226</v>
      </c>
      <c r="F175" s="251">
        <v>5</v>
      </c>
      <c r="G175" s="252"/>
      <c r="H175" s="253">
        <f>F175*G175</f>
        <v>0</v>
      </c>
    </row>
    <row r="176" spans="1:8">
      <c r="A176" s="487"/>
      <c r="B176" s="488"/>
      <c r="C176" s="489"/>
      <c r="D176" s="490" t="s">
        <v>1269</v>
      </c>
      <c r="E176" s="490"/>
      <c r="F176" s="241"/>
      <c r="G176" s="242"/>
      <c r="H176" s="243"/>
    </row>
    <row r="177" spans="1:8">
      <c r="B177" s="471">
        <v>53</v>
      </c>
      <c r="C177" s="472" t="s">
        <v>1224</v>
      </c>
      <c r="D177" s="473" t="s">
        <v>1225</v>
      </c>
      <c r="E177" s="473" t="s">
        <v>1226</v>
      </c>
      <c r="F177" s="251">
        <v>0.54</v>
      </c>
      <c r="G177" s="252"/>
      <c r="H177" s="253">
        <f>F177*G177</f>
        <v>0</v>
      </c>
    </row>
    <row r="178" spans="1:8">
      <c r="D178" s="473" t="s">
        <v>1227</v>
      </c>
      <c r="F178" s="251"/>
      <c r="G178" s="252"/>
      <c r="H178" s="253"/>
    </row>
    <row r="179" spans="1:8">
      <c r="A179" s="476"/>
      <c r="B179" s="477" t="s">
        <v>309</v>
      </c>
      <c r="C179" s="499">
        <v>6</v>
      </c>
      <c r="D179" s="500" t="s">
        <v>1314</v>
      </c>
      <c r="E179" s="500" t="s">
        <v>1319</v>
      </c>
      <c r="F179" s="223">
        <v>2</v>
      </c>
      <c r="G179" s="263"/>
      <c r="H179" s="225">
        <f>$H$152+$H$155+$H$156+$H$157+$H$158+$H$160+$H$162+$H$165+$H$168+$H$170+$H$172+$H$173+$H$174+$H$175+$H$177</f>
        <v>0</v>
      </c>
    </row>
    <row r="180" spans="1:8">
      <c r="A180" s="483"/>
      <c r="B180" s="484" t="s">
        <v>1161</v>
      </c>
      <c r="C180" s="485" t="s">
        <v>1320</v>
      </c>
      <c r="D180" s="486" t="s">
        <v>1321</v>
      </c>
      <c r="E180" s="486"/>
      <c r="F180" s="234"/>
      <c r="G180" s="235"/>
      <c r="H180" s="236"/>
    </row>
    <row r="181" spans="1:8">
      <c r="B181" s="471">
        <v>94</v>
      </c>
      <c r="C181" s="472" t="s">
        <v>1322</v>
      </c>
      <c r="D181" s="473" t="s">
        <v>1323</v>
      </c>
      <c r="E181" s="473" t="s">
        <v>1165</v>
      </c>
      <c r="F181" s="213">
        <v>1</v>
      </c>
      <c r="H181" s="215">
        <f>F181*G181</f>
        <v>0</v>
      </c>
    </row>
    <row r="182" spans="1:8">
      <c r="A182" s="487" t="s">
        <v>1556</v>
      </c>
      <c r="B182" s="488"/>
      <c r="C182" s="489"/>
      <c r="D182" s="490"/>
      <c r="E182" s="490"/>
      <c r="F182" s="241"/>
      <c r="G182" s="242"/>
      <c r="H182" s="243"/>
    </row>
    <row r="183" spans="1:8">
      <c r="A183" s="491"/>
      <c r="B183" s="492">
        <v>95</v>
      </c>
      <c r="C183" s="493">
        <v>975</v>
      </c>
      <c r="D183" s="494" t="s">
        <v>1577</v>
      </c>
      <c r="E183" s="494" t="s">
        <v>1165</v>
      </c>
      <c r="F183" s="248">
        <v>1</v>
      </c>
      <c r="G183" s="249"/>
      <c r="H183" s="250">
        <f>F183*G183</f>
        <v>0</v>
      </c>
    </row>
    <row r="184" spans="1:8">
      <c r="B184" s="471">
        <v>96</v>
      </c>
      <c r="C184" s="472" t="s">
        <v>1327</v>
      </c>
      <c r="D184" s="473" t="s">
        <v>1328</v>
      </c>
      <c r="E184" s="473" t="s">
        <v>1165</v>
      </c>
      <c r="F184" s="251">
        <v>1</v>
      </c>
      <c r="G184" s="252"/>
      <c r="H184" s="253">
        <f>F184*G184</f>
        <v>0</v>
      </c>
    </row>
    <row r="185" spans="1:8">
      <c r="A185" s="487"/>
      <c r="B185" s="488"/>
      <c r="C185" s="489"/>
      <c r="D185" s="490" t="s">
        <v>1329</v>
      </c>
      <c r="E185" s="490"/>
      <c r="F185" s="241"/>
      <c r="G185" s="242"/>
      <c r="H185" s="243"/>
    </row>
    <row r="186" spans="1:8">
      <c r="A186" s="491"/>
      <c r="B186" s="492">
        <v>97</v>
      </c>
      <c r="C186" s="493" t="s">
        <v>1330</v>
      </c>
      <c r="D186" s="494" t="s">
        <v>1331</v>
      </c>
      <c r="E186" s="494" t="s">
        <v>1226</v>
      </c>
      <c r="F186" s="248">
        <v>1</v>
      </c>
      <c r="G186" s="249"/>
      <c r="H186" s="250">
        <f>F186*G186</f>
        <v>0</v>
      </c>
    </row>
    <row r="187" spans="1:8">
      <c r="B187" s="471">
        <v>98</v>
      </c>
      <c r="C187" s="472" t="s">
        <v>1332</v>
      </c>
      <c r="D187" s="473" t="s">
        <v>1333</v>
      </c>
      <c r="E187" s="473" t="s">
        <v>1334</v>
      </c>
      <c r="F187" s="251">
        <v>4</v>
      </c>
      <c r="G187" s="252"/>
      <c r="H187" s="253">
        <f>F187*G187</f>
        <v>0</v>
      </c>
    </row>
    <row r="188" spans="1:8">
      <c r="A188" s="470" t="s">
        <v>1335</v>
      </c>
      <c r="F188" s="251"/>
      <c r="G188" s="252"/>
      <c r="H188" s="253"/>
    </row>
    <row r="189" spans="1:8">
      <c r="A189" s="476"/>
      <c r="B189" s="477" t="s">
        <v>309</v>
      </c>
      <c r="C189" s="499" t="s">
        <v>1320</v>
      </c>
      <c r="D189" s="500" t="s">
        <v>1321</v>
      </c>
      <c r="E189" s="500" t="s">
        <v>1165</v>
      </c>
      <c r="F189" s="223">
        <v>1</v>
      </c>
      <c r="G189" s="263"/>
      <c r="H189" s="225">
        <f>$H$181+$H$183+$H$184+$H$186+$H$187</f>
        <v>0</v>
      </c>
    </row>
    <row r="190" spans="1:8">
      <c r="A190" s="483"/>
      <c r="B190" s="484" t="s">
        <v>1161</v>
      </c>
      <c r="C190" s="485">
        <v>7</v>
      </c>
      <c r="D190" s="486" t="s">
        <v>1336</v>
      </c>
      <c r="E190" s="486"/>
      <c r="F190" s="234"/>
      <c r="G190" s="235"/>
      <c r="H190" s="236"/>
    </row>
    <row r="191" spans="1:8">
      <c r="B191" s="471">
        <v>54</v>
      </c>
      <c r="C191" s="472" t="s">
        <v>1337</v>
      </c>
      <c r="D191" s="473" t="s">
        <v>1338</v>
      </c>
      <c r="E191" s="473" t="s">
        <v>1206</v>
      </c>
      <c r="F191" s="213">
        <v>1680</v>
      </c>
      <c r="H191" s="215">
        <f>F191*G191</f>
        <v>0</v>
      </c>
    </row>
    <row r="192" spans="1:8">
      <c r="D192" s="473" t="s">
        <v>1235</v>
      </c>
    </row>
    <row r="193" spans="1:8">
      <c r="A193" s="487" t="s">
        <v>1478</v>
      </c>
      <c r="B193" s="488"/>
      <c r="C193" s="489"/>
      <c r="D193" s="490"/>
      <c r="E193" s="490"/>
      <c r="F193" s="241"/>
      <c r="G193" s="242"/>
      <c r="H193" s="243"/>
    </row>
    <row r="194" spans="1:8">
      <c r="A194" s="491"/>
      <c r="B194" s="492">
        <v>55</v>
      </c>
      <c r="C194" s="493">
        <v>4803175</v>
      </c>
      <c r="D194" s="494" t="s">
        <v>1340</v>
      </c>
      <c r="E194" s="494" t="s">
        <v>1206</v>
      </c>
      <c r="F194" s="248">
        <v>1680</v>
      </c>
      <c r="G194" s="249"/>
      <c r="H194" s="250">
        <f>F194*G194</f>
        <v>0</v>
      </c>
    </row>
    <row r="195" spans="1:8">
      <c r="A195" s="491"/>
      <c r="B195" s="492">
        <v>56</v>
      </c>
      <c r="C195" s="493" t="s">
        <v>1237</v>
      </c>
      <c r="D195" s="494" t="s">
        <v>1238</v>
      </c>
      <c r="E195" s="494" t="s">
        <v>1165</v>
      </c>
      <c r="F195" s="248">
        <v>8</v>
      </c>
      <c r="G195" s="249"/>
      <c r="H195" s="250">
        <f>F195*G195</f>
        <v>0</v>
      </c>
    </row>
    <row r="196" spans="1:8">
      <c r="A196" s="491"/>
      <c r="B196" s="492">
        <v>57</v>
      </c>
      <c r="C196" s="493" t="s">
        <v>1239</v>
      </c>
      <c r="D196" s="494" t="s">
        <v>1240</v>
      </c>
      <c r="E196" s="494" t="s">
        <v>1241</v>
      </c>
      <c r="F196" s="248">
        <v>78</v>
      </c>
      <c r="G196" s="249"/>
      <c r="H196" s="250">
        <f>F196*G196</f>
        <v>0</v>
      </c>
    </row>
    <row r="197" spans="1:8">
      <c r="B197" s="471">
        <v>58</v>
      </c>
      <c r="C197" s="472" t="s">
        <v>1228</v>
      </c>
      <c r="D197" s="473" t="s">
        <v>1229</v>
      </c>
      <c r="E197" s="473" t="s">
        <v>1206</v>
      </c>
      <c r="F197" s="251">
        <v>47</v>
      </c>
      <c r="G197" s="252"/>
      <c r="H197" s="253">
        <f>F197*G197</f>
        <v>0</v>
      </c>
    </row>
    <row r="198" spans="1:8">
      <c r="D198" s="473" t="s">
        <v>1230</v>
      </c>
    </row>
    <row r="199" spans="1:8">
      <c r="A199" s="495" t="s">
        <v>1341</v>
      </c>
      <c r="B199" s="496"/>
      <c r="C199" s="497"/>
      <c r="D199" s="498"/>
      <c r="E199" s="498"/>
      <c r="F199" s="258"/>
      <c r="G199" s="259"/>
      <c r="H199" s="260"/>
    </row>
    <row r="200" spans="1:8">
      <c r="B200" s="471">
        <v>59</v>
      </c>
      <c r="C200" s="472" t="s">
        <v>1224</v>
      </c>
      <c r="D200" s="473" t="s">
        <v>1225</v>
      </c>
      <c r="E200" s="473" t="s">
        <v>1226</v>
      </c>
      <c r="F200" s="213">
        <v>4.7</v>
      </c>
      <c r="H200" s="215">
        <f>F200*G200</f>
        <v>0</v>
      </c>
    </row>
    <row r="201" spans="1:8">
      <c r="D201" s="473" t="s">
        <v>1227</v>
      </c>
      <c r="F201" s="251"/>
      <c r="G201" s="252"/>
      <c r="H201" s="253"/>
    </row>
    <row r="202" spans="1:8">
      <c r="A202" s="476"/>
      <c r="B202" s="477" t="s">
        <v>309</v>
      </c>
      <c r="C202" s="499">
        <v>7</v>
      </c>
      <c r="D202" s="500" t="s">
        <v>1336</v>
      </c>
      <c r="E202" s="500" t="s">
        <v>1206</v>
      </c>
      <c r="F202" s="223">
        <v>1680</v>
      </c>
      <c r="G202" s="263"/>
      <c r="H202" s="225">
        <f>$H$191+$H$194+$H$195+$H$196+$H$197+$H$200</f>
        <v>0</v>
      </c>
    </row>
    <row r="203" spans="1:8">
      <c r="A203" s="483"/>
      <c r="B203" s="484" t="s">
        <v>1161</v>
      </c>
      <c r="C203" s="485" t="s">
        <v>1342</v>
      </c>
      <c r="D203" s="486" t="s">
        <v>1343</v>
      </c>
      <c r="E203" s="486"/>
      <c r="F203" s="234"/>
      <c r="G203" s="235"/>
      <c r="H203" s="236"/>
    </row>
    <row r="204" spans="1:8">
      <c r="B204" s="471">
        <v>99</v>
      </c>
      <c r="C204" s="472" t="s">
        <v>1163</v>
      </c>
      <c r="D204" s="473" t="s">
        <v>1164</v>
      </c>
      <c r="E204" s="473" t="s">
        <v>1165</v>
      </c>
      <c r="F204" s="213">
        <v>1</v>
      </c>
      <c r="H204" s="215">
        <f>F204*G204</f>
        <v>0</v>
      </c>
    </row>
    <row r="205" spans="1:8">
      <c r="A205" s="470" t="s">
        <v>1324</v>
      </c>
    </row>
    <row r="206" spans="1:8">
      <c r="A206" s="495" t="s">
        <v>1345</v>
      </c>
      <c r="B206" s="496"/>
      <c r="C206" s="497"/>
      <c r="D206" s="498"/>
      <c r="E206" s="498"/>
      <c r="F206" s="258"/>
      <c r="G206" s="259"/>
      <c r="H206" s="260"/>
    </row>
    <row r="207" spans="1:8">
      <c r="B207" s="471">
        <v>100</v>
      </c>
      <c r="C207" s="472" t="s">
        <v>1167</v>
      </c>
      <c r="D207" s="473" t="s">
        <v>1168</v>
      </c>
      <c r="E207" s="473" t="s">
        <v>1169</v>
      </c>
      <c r="F207" s="213">
        <v>10</v>
      </c>
      <c r="H207" s="215">
        <f>F207*G207</f>
        <v>0</v>
      </c>
    </row>
    <row r="208" spans="1:8">
      <c r="D208" s="473" t="s">
        <v>1170</v>
      </c>
    </row>
    <row r="209" spans="1:8">
      <c r="A209" s="495" t="s">
        <v>1346</v>
      </c>
      <c r="B209" s="496"/>
      <c r="C209" s="497"/>
      <c r="D209" s="498"/>
      <c r="E209" s="498"/>
      <c r="F209" s="258"/>
      <c r="G209" s="259"/>
      <c r="H209" s="260"/>
    </row>
    <row r="210" spans="1:8">
      <c r="B210" s="471">
        <v>101</v>
      </c>
      <c r="C210" s="472" t="s">
        <v>1347</v>
      </c>
      <c r="D210" s="473" t="s">
        <v>1348</v>
      </c>
      <c r="E210" s="473" t="s">
        <v>1165</v>
      </c>
      <c r="F210" s="213">
        <v>4</v>
      </c>
      <c r="H210" s="215">
        <f>F210*G210</f>
        <v>0</v>
      </c>
    </row>
    <row r="211" spans="1:8">
      <c r="D211" s="473" t="s">
        <v>1349</v>
      </c>
    </row>
    <row r="212" spans="1:8">
      <c r="A212" s="495" t="s">
        <v>1350</v>
      </c>
      <c r="B212" s="496"/>
      <c r="C212" s="497"/>
      <c r="D212" s="498"/>
      <c r="E212" s="498"/>
      <c r="F212" s="258"/>
      <c r="G212" s="259"/>
      <c r="H212" s="260"/>
    </row>
    <row r="213" spans="1:8">
      <c r="A213" s="491"/>
      <c r="B213" s="492">
        <v>102</v>
      </c>
      <c r="C213" s="493" t="s">
        <v>1183</v>
      </c>
      <c r="D213" s="494" t="s">
        <v>1184</v>
      </c>
      <c r="E213" s="494" t="s">
        <v>1165</v>
      </c>
      <c r="F213" s="248">
        <v>1</v>
      </c>
      <c r="G213" s="249"/>
      <c r="H213" s="250">
        <f>F213*G213</f>
        <v>0</v>
      </c>
    </row>
    <row r="214" spans="1:8">
      <c r="B214" s="471">
        <v>103</v>
      </c>
      <c r="C214" s="472" t="s">
        <v>1185</v>
      </c>
      <c r="D214" s="473" t="s">
        <v>1186</v>
      </c>
      <c r="E214" s="473" t="s">
        <v>1165</v>
      </c>
      <c r="F214" s="251">
        <v>4</v>
      </c>
      <c r="G214" s="252"/>
      <c r="H214" s="253">
        <f>F214*G214</f>
        <v>0</v>
      </c>
    </row>
    <row r="215" spans="1:8">
      <c r="A215" s="487"/>
      <c r="B215" s="488"/>
      <c r="C215" s="489"/>
      <c r="D215" s="490" t="s">
        <v>1187</v>
      </c>
      <c r="E215" s="490"/>
      <c r="F215" s="241"/>
      <c r="G215" s="242"/>
      <c r="H215" s="243"/>
    </row>
    <row r="216" spans="1:8">
      <c r="A216" s="506"/>
      <c r="B216" s="507">
        <v>104</v>
      </c>
      <c r="C216" s="508">
        <v>7329467</v>
      </c>
      <c r="D216" s="509" t="s">
        <v>1188</v>
      </c>
      <c r="E216" s="509" t="s">
        <v>1169</v>
      </c>
      <c r="F216" s="275">
        <v>2</v>
      </c>
      <c r="G216" s="276"/>
      <c r="H216" s="277">
        <f>F216*G216</f>
        <v>0</v>
      </c>
    </row>
    <row r="217" spans="1:8">
      <c r="A217" s="476"/>
      <c r="B217" s="477" t="s">
        <v>309</v>
      </c>
      <c r="C217" s="499" t="s">
        <v>1342</v>
      </c>
      <c r="D217" s="500" t="s">
        <v>1343</v>
      </c>
      <c r="E217" s="500" t="s">
        <v>1165</v>
      </c>
      <c r="F217" s="223">
        <v>1</v>
      </c>
      <c r="G217" s="263"/>
      <c r="H217" s="225">
        <f>$H$204+$H$207+$H$210+$H$213+$H$214+$H$216</f>
        <v>0</v>
      </c>
    </row>
    <row r="218" spans="1:8">
      <c r="A218" s="483"/>
      <c r="B218" s="484" t="s">
        <v>1161</v>
      </c>
      <c r="C218" s="485" t="s">
        <v>1351</v>
      </c>
      <c r="D218" s="486" t="s">
        <v>1352</v>
      </c>
      <c r="E218" s="486"/>
      <c r="F218" s="234"/>
      <c r="G218" s="235"/>
      <c r="H218" s="236"/>
    </row>
    <row r="219" spans="1:8">
      <c r="B219" s="471">
        <v>105</v>
      </c>
      <c r="C219" s="472" t="s">
        <v>1353</v>
      </c>
      <c r="D219" s="473" t="s">
        <v>1354</v>
      </c>
      <c r="E219" s="473" t="s">
        <v>1206</v>
      </c>
      <c r="F219" s="213">
        <v>28</v>
      </c>
      <c r="H219" s="215">
        <f>F219*G219</f>
        <v>0</v>
      </c>
    </row>
    <row r="220" spans="1:8">
      <c r="D220" s="473" t="s">
        <v>1355</v>
      </c>
    </row>
    <row r="221" spans="1:8">
      <c r="A221" s="487" t="s">
        <v>1473</v>
      </c>
      <c r="B221" s="488"/>
      <c r="C221" s="489"/>
      <c r="D221" s="490"/>
      <c r="E221" s="490"/>
      <c r="F221" s="241"/>
      <c r="G221" s="242"/>
      <c r="H221" s="243"/>
    </row>
    <row r="222" spans="1:8">
      <c r="B222" s="471">
        <v>106</v>
      </c>
      <c r="C222" s="472" t="s">
        <v>1357</v>
      </c>
      <c r="D222" s="473" t="s">
        <v>1358</v>
      </c>
      <c r="E222" s="473" t="s">
        <v>1206</v>
      </c>
      <c r="F222" s="251">
        <v>31</v>
      </c>
      <c r="G222" s="252"/>
      <c r="H222" s="253">
        <f>F222*G222</f>
        <v>0</v>
      </c>
    </row>
    <row r="223" spans="1:8">
      <c r="A223" s="487"/>
      <c r="B223" s="488"/>
      <c r="C223" s="489"/>
      <c r="D223" s="490" t="s">
        <v>1359</v>
      </c>
      <c r="E223" s="490"/>
      <c r="F223" s="241"/>
      <c r="G223" s="242"/>
      <c r="H223" s="243"/>
    </row>
    <row r="224" spans="1:8">
      <c r="A224" s="491"/>
      <c r="B224" s="492">
        <v>107</v>
      </c>
      <c r="C224" s="493" t="s">
        <v>1360</v>
      </c>
      <c r="D224" s="494" t="s">
        <v>1361</v>
      </c>
      <c r="E224" s="494" t="s">
        <v>1165</v>
      </c>
      <c r="F224" s="248">
        <v>2</v>
      </c>
      <c r="G224" s="249"/>
      <c r="H224" s="250">
        <f>F224*G224</f>
        <v>0</v>
      </c>
    </row>
    <row r="225" spans="1:8">
      <c r="B225" s="471">
        <v>108</v>
      </c>
      <c r="C225" s="472" t="s">
        <v>1307</v>
      </c>
      <c r="D225" s="473" t="s">
        <v>1308</v>
      </c>
      <c r="E225" s="473" t="s">
        <v>1206</v>
      </c>
      <c r="F225" s="251">
        <v>15</v>
      </c>
      <c r="G225" s="252"/>
      <c r="H225" s="253">
        <f>F225*G225</f>
        <v>0</v>
      </c>
    </row>
    <row r="226" spans="1:8">
      <c r="A226" s="487"/>
      <c r="B226" s="488"/>
      <c r="C226" s="489"/>
      <c r="D226" s="490" t="s">
        <v>1309</v>
      </c>
      <c r="E226" s="490"/>
      <c r="F226" s="241"/>
      <c r="G226" s="242"/>
      <c r="H226" s="243"/>
    </row>
    <row r="227" spans="1:8">
      <c r="A227" s="491"/>
      <c r="B227" s="492">
        <v>109</v>
      </c>
      <c r="C227" s="493" t="s">
        <v>1312</v>
      </c>
      <c r="D227" s="494" t="s">
        <v>1313</v>
      </c>
      <c r="E227" s="494" t="s">
        <v>1165</v>
      </c>
      <c r="F227" s="248">
        <v>1</v>
      </c>
      <c r="G227" s="249"/>
      <c r="H227" s="250">
        <f>F227*G227</f>
        <v>0</v>
      </c>
    </row>
    <row r="228" spans="1:8">
      <c r="B228" s="471">
        <v>110</v>
      </c>
      <c r="C228" s="472" t="s">
        <v>1224</v>
      </c>
      <c r="D228" s="473" t="s">
        <v>1225</v>
      </c>
      <c r="E228" s="473" t="s">
        <v>1226</v>
      </c>
      <c r="F228" s="251">
        <v>0.7</v>
      </c>
      <c r="G228" s="252"/>
      <c r="H228" s="253">
        <f>F228*G228</f>
        <v>0</v>
      </c>
    </row>
    <row r="229" spans="1:8">
      <c r="D229" s="473" t="s">
        <v>1227</v>
      </c>
      <c r="F229" s="251"/>
      <c r="G229" s="252"/>
      <c r="H229" s="253"/>
    </row>
    <row r="230" spans="1:8">
      <c r="A230" s="476"/>
      <c r="B230" s="477" t="s">
        <v>309</v>
      </c>
      <c r="C230" s="499" t="s">
        <v>1351</v>
      </c>
      <c r="D230" s="500" t="s">
        <v>1352</v>
      </c>
      <c r="E230" s="500" t="s">
        <v>1165</v>
      </c>
      <c r="F230" s="223">
        <v>1</v>
      </c>
      <c r="G230" s="263"/>
      <c r="H230" s="225">
        <f>$H$219+$H$222+$H$224+$H$225+$H$227+$H$228</f>
        <v>0</v>
      </c>
    </row>
    <row r="231" spans="1:8">
      <c r="A231" s="483"/>
      <c r="B231" s="484" t="s">
        <v>1161</v>
      </c>
      <c r="C231" s="485" t="s">
        <v>1362</v>
      </c>
      <c r="D231" s="486" t="s">
        <v>1363</v>
      </c>
      <c r="E231" s="486"/>
      <c r="F231" s="234"/>
      <c r="G231" s="235"/>
      <c r="H231" s="236"/>
    </row>
    <row r="232" spans="1:8">
      <c r="B232" s="471">
        <v>111</v>
      </c>
      <c r="C232" s="472" t="s">
        <v>1364</v>
      </c>
      <c r="D232" s="473" t="s">
        <v>1365</v>
      </c>
      <c r="E232" s="473" t="s">
        <v>1259</v>
      </c>
      <c r="F232" s="213">
        <v>1.6</v>
      </c>
      <c r="H232" s="215">
        <f>F232*G232</f>
        <v>0</v>
      </c>
    </row>
    <row r="233" spans="1:8">
      <c r="D233" s="473" t="s">
        <v>1366</v>
      </c>
    </row>
    <row r="234" spans="1:8">
      <c r="A234" s="487" t="s">
        <v>1344</v>
      </c>
      <c r="B234" s="488"/>
      <c r="C234" s="489"/>
      <c r="D234" s="490"/>
      <c r="E234" s="490"/>
      <c r="F234" s="241"/>
      <c r="G234" s="242"/>
      <c r="H234" s="243"/>
    </row>
    <row r="235" spans="1:8">
      <c r="A235" s="491"/>
      <c r="B235" s="492">
        <v>112</v>
      </c>
      <c r="C235" s="493" t="s">
        <v>1367</v>
      </c>
      <c r="D235" s="494" t="s">
        <v>1368</v>
      </c>
      <c r="E235" s="494" t="s">
        <v>1206</v>
      </c>
      <c r="F235" s="248">
        <v>2</v>
      </c>
      <c r="G235" s="249"/>
      <c r="H235" s="250">
        <f>F235*G235</f>
        <v>0</v>
      </c>
    </row>
    <row r="236" spans="1:8">
      <c r="B236" s="471">
        <v>113</v>
      </c>
      <c r="C236" s="472" t="s">
        <v>1369</v>
      </c>
      <c r="D236" s="473" t="s">
        <v>1370</v>
      </c>
      <c r="E236" s="473" t="s">
        <v>1259</v>
      </c>
      <c r="F236" s="251">
        <v>1.6</v>
      </c>
      <c r="G236" s="252"/>
      <c r="H236" s="253">
        <f>F236*G236</f>
        <v>0</v>
      </c>
    </row>
    <row r="237" spans="1:8">
      <c r="A237" s="487"/>
      <c r="B237" s="488"/>
      <c r="C237" s="489"/>
      <c r="D237" s="490" t="s">
        <v>1371</v>
      </c>
      <c r="E237" s="490"/>
      <c r="F237" s="241"/>
      <c r="G237" s="242"/>
      <c r="H237" s="243"/>
    </row>
    <row r="238" spans="1:8">
      <c r="B238" s="471">
        <v>114</v>
      </c>
      <c r="C238" s="472" t="s">
        <v>1281</v>
      </c>
      <c r="D238" s="473" t="s">
        <v>1225</v>
      </c>
      <c r="E238" s="473" t="s">
        <v>1226</v>
      </c>
      <c r="F238" s="251">
        <v>3</v>
      </c>
      <c r="G238" s="252"/>
      <c r="H238" s="253">
        <f>F238*G238</f>
        <v>0</v>
      </c>
    </row>
    <row r="239" spans="1:8">
      <c r="D239" s="473" t="s">
        <v>1282</v>
      </c>
    </row>
    <row r="240" spans="1:8">
      <c r="A240" s="487" t="s">
        <v>1372</v>
      </c>
      <c r="B240" s="488"/>
      <c r="C240" s="489"/>
      <c r="D240" s="490"/>
      <c r="E240" s="490"/>
      <c r="F240" s="241"/>
      <c r="G240" s="242"/>
      <c r="H240" s="243"/>
    </row>
    <row r="241" spans="1:8">
      <c r="B241" s="471">
        <v>115</v>
      </c>
      <c r="C241" s="472" t="s">
        <v>1224</v>
      </c>
      <c r="D241" s="473" t="s">
        <v>1225</v>
      </c>
      <c r="E241" s="473" t="s">
        <v>1226</v>
      </c>
      <c r="F241" s="251">
        <v>3.5</v>
      </c>
      <c r="G241" s="252"/>
      <c r="H241" s="253">
        <f>F241*G241</f>
        <v>0</v>
      </c>
    </row>
    <row r="242" spans="1:8">
      <c r="D242" s="473" t="s">
        <v>1227</v>
      </c>
    </row>
    <row r="243" spans="1:8">
      <c r="A243" s="487" t="s">
        <v>1373</v>
      </c>
      <c r="B243" s="488"/>
      <c r="C243" s="489"/>
      <c r="D243" s="490"/>
      <c r="E243" s="490"/>
      <c r="F243" s="241"/>
      <c r="G243" s="242"/>
      <c r="H243" s="243"/>
    </row>
    <row r="244" spans="1:8">
      <c r="B244" s="471">
        <v>116</v>
      </c>
      <c r="C244" s="472" t="s">
        <v>1374</v>
      </c>
      <c r="D244" s="473" t="s">
        <v>1375</v>
      </c>
      <c r="E244" s="473" t="s">
        <v>1376</v>
      </c>
      <c r="F244" s="251">
        <v>11.2</v>
      </c>
      <c r="G244" s="252"/>
      <c r="H244" s="253">
        <f>F244*G244</f>
        <v>0</v>
      </c>
    </row>
    <row r="245" spans="1:8">
      <c r="A245" s="487"/>
      <c r="B245" s="488"/>
      <c r="C245" s="489"/>
      <c r="D245" s="490" t="s">
        <v>1377</v>
      </c>
      <c r="E245" s="490"/>
      <c r="F245" s="241"/>
      <c r="G245" s="242"/>
      <c r="H245" s="243"/>
    </row>
    <row r="246" spans="1:8">
      <c r="A246" s="491"/>
      <c r="B246" s="492">
        <v>117</v>
      </c>
      <c r="C246" s="493" t="s">
        <v>1289</v>
      </c>
      <c r="D246" s="494" t="s">
        <v>1290</v>
      </c>
      <c r="E246" s="494" t="s">
        <v>1259</v>
      </c>
      <c r="F246" s="248">
        <v>3.2</v>
      </c>
      <c r="G246" s="249"/>
      <c r="H246" s="250">
        <f>F246*G246</f>
        <v>0</v>
      </c>
    </row>
    <row r="247" spans="1:8">
      <c r="A247" s="491"/>
      <c r="B247" s="492">
        <v>118</v>
      </c>
      <c r="C247" s="493">
        <v>2100912</v>
      </c>
      <c r="D247" s="494" t="s">
        <v>1291</v>
      </c>
      <c r="E247" s="494" t="s">
        <v>1259</v>
      </c>
      <c r="F247" s="248">
        <v>3.36</v>
      </c>
      <c r="G247" s="249"/>
      <c r="H247" s="250">
        <f>F247*G247</f>
        <v>0</v>
      </c>
    </row>
    <row r="248" spans="1:8">
      <c r="B248" s="471">
        <v>119</v>
      </c>
      <c r="C248" s="472" t="s">
        <v>1267</v>
      </c>
      <c r="D248" s="473" t="s">
        <v>1268</v>
      </c>
      <c r="E248" s="473" t="s">
        <v>1226</v>
      </c>
      <c r="F248" s="251">
        <v>8.4</v>
      </c>
      <c r="G248" s="252"/>
      <c r="H248" s="253">
        <f>F248*G248</f>
        <v>0</v>
      </c>
    </row>
    <row r="249" spans="1:8">
      <c r="A249" s="487"/>
      <c r="B249" s="488"/>
      <c r="C249" s="489"/>
      <c r="D249" s="490" t="s">
        <v>1269</v>
      </c>
      <c r="E249" s="490"/>
      <c r="F249" s="241"/>
      <c r="G249" s="242"/>
      <c r="H249" s="243"/>
    </row>
    <row r="250" spans="1:8">
      <c r="B250" s="471">
        <v>120</v>
      </c>
      <c r="C250" s="472" t="s">
        <v>1378</v>
      </c>
      <c r="D250" s="473" t="s">
        <v>1379</v>
      </c>
      <c r="E250" s="473" t="s">
        <v>1334</v>
      </c>
      <c r="F250" s="251">
        <v>16</v>
      </c>
      <c r="G250" s="252"/>
      <c r="H250" s="253">
        <f>F250*G250</f>
        <v>0</v>
      </c>
    </row>
    <row r="251" spans="1:8">
      <c r="A251" s="487" t="s">
        <v>1380</v>
      </c>
      <c r="B251" s="488"/>
      <c r="C251" s="489"/>
      <c r="D251" s="490"/>
      <c r="E251" s="490"/>
      <c r="F251" s="241"/>
      <c r="G251" s="242"/>
      <c r="H251" s="243"/>
    </row>
    <row r="252" spans="1:8">
      <c r="A252" s="491"/>
      <c r="B252" s="492">
        <v>121</v>
      </c>
      <c r="C252" s="493" t="s">
        <v>1381</v>
      </c>
      <c r="D252" s="494" t="s">
        <v>1382</v>
      </c>
      <c r="E252" s="494" t="s">
        <v>1334</v>
      </c>
      <c r="F252" s="248">
        <v>2</v>
      </c>
      <c r="G252" s="249"/>
      <c r="H252" s="250">
        <f>F252*G252</f>
        <v>0</v>
      </c>
    </row>
    <row r="253" spans="1:8">
      <c r="A253" s="506"/>
      <c r="B253" s="507">
        <v>122</v>
      </c>
      <c r="C253" s="508" t="s">
        <v>1383</v>
      </c>
      <c r="D253" s="509" t="s">
        <v>1384</v>
      </c>
      <c r="E253" s="509" t="s">
        <v>1165</v>
      </c>
      <c r="F253" s="275">
        <v>4</v>
      </c>
      <c r="G253" s="276"/>
      <c r="H253" s="277">
        <f>F253*G253</f>
        <v>0</v>
      </c>
    </row>
    <row r="254" spans="1:8">
      <c r="A254" s="476"/>
      <c r="B254" s="477" t="s">
        <v>309</v>
      </c>
      <c r="C254" s="499" t="s">
        <v>1362</v>
      </c>
      <c r="D254" s="500" t="s">
        <v>1363</v>
      </c>
      <c r="E254" s="500" t="s">
        <v>1165</v>
      </c>
      <c r="F254" s="223">
        <v>1</v>
      </c>
      <c r="G254" s="263"/>
      <c r="H254" s="225">
        <f>$H$232+$H$235+$H$236+$H$238+$H$241+$H$244+$H$246+$H$247+$H$248+$H$250+$H$252+$H$253</f>
        <v>0</v>
      </c>
    </row>
    <row r="255" spans="1:8">
      <c r="A255" s="483"/>
      <c r="B255" s="484" t="s">
        <v>1161</v>
      </c>
      <c r="C255" s="485" t="s">
        <v>1385</v>
      </c>
      <c r="D255" s="486" t="s">
        <v>1386</v>
      </c>
      <c r="E255" s="486"/>
      <c r="F255" s="234"/>
      <c r="G255" s="235"/>
      <c r="H255" s="236"/>
    </row>
    <row r="256" spans="1:8">
      <c r="B256" s="471">
        <v>123</v>
      </c>
      <c r="C256" s="472" t="s">
        <v>1300</v>
      </c>
      <c r="D256" s="473" t="s">
        <v>1301</v>
      </c>
      <c r="E256" s="473" t="s">
        <v>1206</v>
      </c>
      <c r="F256" s="213">
        <v>6000</v>
      </c>
      <c r="H256" s="215">
        <f>F256*G256</f>
        <v>0</v>
      </c>
    </row>
    <row r="257" spans="1:8">
      <c r="A257" s="487" t="s">
        <v>1556</v>
      </c>
      <c r="B257" s="488"/>
      <c r="C257" s="489"/>
      <c r="D257" s="490"/>
      <c r="E257" s="490"/>
      <c r="F257" s="241"/>
      <c r="G257" s="242"/>
      <c r="H257" s="243"/>
    </row>
    <row r="258" spans="1:8">
      <c r="B258" s="471">
        <v>124</v>
      </c>
      <c r="C258" s="472" t="s">
        <v>1257</v>
      </c>
      <c r="D258" s="473" t="s">
        <v>1258</v>
      </c>
      <c r="E258" s="473" t="s">
        <v>1259</v>
      </c>
      <c r="F258" s="251">
        <v>2700</v>
      </c>
      <c r="G258" s="252"/>
      <c r="H258" s="253">
        <f>F258*G258</f>
        <v>0</v>
      </c>
    </row>
    <row r="259" spans="1:8">
      <c r="A259" s="487"/>
      <c r="B259" s="488"/>
      <c r="C259" s="489"/>
      <c r="D259" s="490" t="s">
        <v>1260</v>
      </c>
      <c r="E259" s="490"/>
      <c r="F259" s="241"/>
      <c r="G259" s="242"/>
      <c r="H259" s="243"/>
    </row>
    <row r="260" spans="1:8">
      <c r="A260" s="491"/>
      <c r="B260" s="492">
        <v>125</v>
      </c>
      <c r="C260" s="493" t="s">
        <v>1262</v>
      </c>
      <c r="D260" s="494" t="s">
        <v>1263</v>
      </c>
      <c r="E260" s="494" t="s">
        <v>1259</v>
      </c>
      <c r="F260" s="248">
        <v>480</v>
      </c>
      <c r="G260" s="249"/>
      <c r="H260" s="250">
        <f>F260*G260</f>
        <v>0</v>
      </c>
    </row>
    <row r="261" spans="1:8">
      <c r="B261" s="471">
        <v>126</v>
      </c>
      <c r="C261" s="472" t="s">
        <v>1270</v>
      </c>
      <c r="D261" s="473" t="s">
        <v>1271</v>
      </c>
      <c r="E261" s="473" t="s">
        <v>1259</v>
      </c>
      <c r="F261" s="251">
        <v>1020</v>
      </c>
      <c r="G261" s="252"/>
      <c r="H261" s="253">
        <f>F261*G261</f>
        <v>0</v>
      </c>
    </row>
    <row r="262" spans="1:8">
      <c r="A262" s="487"/>
      <c r="B262" s="488"/>
      <c r="C262" s="489"/>
      <c r="D262" s="490" t="s">
        <v>1272</v>
      </c>
      <c r="E262" s="490"/>
      <c r="F262" s="241"/>
      <c r="G262" s="242"/>
      <c r="H262" s="243"/>
    </row>
    <row r="263" spans="1:8">
      <c r="A263" s="491"/>
      <c r="B263" s="492">
        <v>127</v>
      </c>
      <c r="C263" s="493">
        <v>2200379</v>
      </c>
      <c r="D263" s="494" t="s">
        <v>1303</v>
      </c>
      <c r="E263" s="494" t="s">
        <v>1259</v>
      </c>
      <c r="F263" s="248">
        <v>1020</v>
      </c>
      <c r="G263" s="249"/>
      <c r="H263" s="250">
        <f>F263*G263</f>
        <v>0</v>
      </c>
    </row>
    <row r="264" spans="1:8">
      <c r="B264" s="471">
        <v>128</v>
      </c>
      <c r="C264" s="472" t="s">
        <v>1387</v>
      </c>
      <c r="D264" s="473" t="s">
        <v>1271</v>
      </c>
      <c r="E264" s="473" t="s">
        <v>1259</v>
      </c>
      <c r="F264" s="251">
        <v>1200</v>
      </c>
      <c r="G264" s="252"/>
      <c r="H264" s="253">
        <f>F264*G264</f>
        <v>0</v>
      </c>
    </row>
    <row r="265" spans="1:8">
      <c r="A265" s="487"/>
      <c r="B265" s="488"/>
      <c r="C265" s="489"/>
      <c r="D265" s="490" t="s">
        <v>1388</v>
      </c>
      <c r="E265" s="490"/>
      <c r="F265" s="241"/>
      <c r="G265" s="242"/>
      <c r="H265" s="243"/>
    </row>
    <row r="266" spans="1:8">
      <c r="B266" s="471">
        <v>129</v>
      </c>
      <c r="C266" s="472" t="s">
        <v>1277</v>
      </c>
      <c r="D266" s="473" t="s">
        <v>1278</v>
      </c>
      <c r="E266" s="473" t="s">
        <v>1226</v>
      </c>
      <c r="F266" s="251">
        <v>2700</v>
      </c>
      <c r="G266" s="252"/>
      <c r="H266" s="253">
        <f>F266*G266</f>
        <v>0</v>
      </c>
    </row>
    <row r="267" spans="1:8">
      <c r="A267" s="487"/>
      <c r="B267" s="488"/>
      <c r="C267" s="489"/>
      <c r="D267" s="490" t="s">
        <v>1279</v>
      </c>
      <c r="E267" s="490"/>
      <c r="F267" s="241"/>
      <c r="G267" s="242"/>
      <c r="H267" s="243"/>
    </row>
    <row r="268" spans="1:8">
      <c r="B268" s="471">
        <v>130</v>
      </c>
      <c r="C268" s="472" t="s">
        <v>1281</v>
      </c>
      <c r="D268" s="473" t="s">
        <v>1225</v>
      </c>
      <c r="E268" s="473" t="s">
        <v>1226</v>
      </c>
      <c r="F268" s="251">
        <v>2700</v>
      </c>
      <c r="G268" s="252"/>
      <c r="H268" s="253">
        <f>F268*G268</f>
        <v>0</v>
      </c>
    </row>
    <row r="269" spans="1:8">
      <c r="A269" s="487"/>
      <c r="B269" s="488"/>
      <c r="C269" s="489"/>
      <c r="D269" s="490" t="s">
        <v>1282</v>
      </c>
      <c r="E269" s="490"/>
      <c r="F269" s="241"/>
      <c r="G269" s="242"/>
      <c r="H269" s="243"/>
    </row>
    <row r="270" spans="1:8">
      <c r="B270" s="471">
        <v>131</v>
      </c>
      <c r="C270" s="472" t="s">
        <v>1389</v>
      </c>
      <c r="D270" s="473" t="s">
        <v>1390</v>
      </c>
      <c r="E270" s="473" t="s">
        <v>1259</v>
      </c>
      <c r="F270" s="251">
        <v>1500</v>
      </c>
      <c r="G270" s="252"/>
      <c r="H270" s="253">
        <f>F270*G270</f>
        <v>0</v>
      </c>
    </row>
    <row r="271" spans="1:8">
      <c r="A271" s="487"/>
      <c r="B271" s="488"/>
      <c r="C271" s="489"/>
      <c r="D271" s="490" t="s">
        <v>1391</v>
      </c>
      <c r="E271" s="490"/>
      <c r="F271" s="241"/>
      <c r="G271" s="242"/>
      <c r="H271" s="243"/>
    </row>
    <row r="272" spans="1:8">
      <c r="B272" s="471">
        <v>132</v>
      </c>
      <c r="C272" s="472" t="s">
        <v>1224</v>
      </c>
      <c r="D272" s="473" t="s">
        <v>1225</v>
      </c>
      <c r="E272" s="473" t="s">
        <v>1226</v>
      </c>
      <c r="F272" s="251">
        <v>2500.9</v>
      </c>
      <c r="G272" s="252"/>
      <c r="H272" s="253">
        <f>F272*G272</f>
        <v>0</v>
      </c>
    </row>
    <row r="273" spans="1:8">
      <c r="D273" s="473" t="s">
        <v>1227</v>
      </c>
    </row>
    <row r="274" spans="1:8">
      <c r="A274" s="470" t="s">
        <v>1392</v>
      </c>
      <c r="F274" s="251"/>
      <c r="G274" s="252"/>
      <c r="H274" s="253"/>
    </row>
    <row r="275" spans="1:8">
      <c r="A275" s="476"/>
      <c r="B275" s="477" t="s">
        <v>309</v>
      </c>
      <c r="C275" s="499" t="s">
        <v>1385</v>
      </c>
      <c r="D275" s="500" t="s">
        <v>1386</v>
      </c>
      <c r="E275" s="500" t="s">
        <v>1206</v>
      </c>
      <c r="F275" s="223">
        <v>6000</v>
      </c>
      <c r="G275" s="263"/>
      <c r="H275" s="225">
        <f>$H$256+$H$258+$H$260+$H$261+$H$263+$H$264+$H$266+$H$268+$H$270+$H$272</f>
        <v>0</v>
      </c>
    </row>
    <row r="276" spans="1:8">
      <c r="A276" s="483"/>
      <c r="B276" s="484" t="s">
        <v>1161</v>
      </c>
      <c r="C276" s="485" t="s">
        <v>1393</v>
      </c>
      <c r="D276" s="486" t="s">
        <v>1394</v>
      </c>
      <c r="E276" s="486"/>
      <c r="F276" s="234"/>
      <c r="G276" s="235"/>
      <c r="H276" s="236"/>
    </row>
    <row r="277" spans="1:8">
      <c r="B277" s="471">
        <v>133</v>
      </c>
      <c r="C277" s="472" t="s">
        <v>1395</v>
      </c>
      <c r="D277" s="473" t="s">
        <v>1396</v>
      </c>
      <c r="E277" s="473" t="s">
        <v>1165</v>
      </c>
      <c r="F277" s="213">
        <v>3</v>
      </c>
      <c r="H277" s="215">
        <f>F277*G277</f>
        <v>0</v>
      </c>
    </row>
    <row r="279" spans="1:8">
      <c r="A279" s="495" t="s">
        <v>1397</v>
      </c>
      <c r="B279" s="496"/>
      <c r="C279" s="497"/>
      <c r="D279" s="498"/>
      <c r="E279" s="498"/>
      <c r="F279" s="258"/>
      <c r="G279" s="259"/>
      <c r="H279" s="260"/>
    </row>
    <row r="280" spans="1:8">
      <c r="A280" s="491"/>
      <c r="B280" s="492">
        <v>134</v>
      </c>
      <c r="C280" s="493" t="s">
        <v>1398</v>
      </c>
      <c r="D280" s="494" t="s">
        <v>1399</v>
      </c>
      <c r="E280" s="494" t="s">
        <v>1165</v>
      </c>
      <c r="F280" s="248">
        <v>3</v>
      </c>
      <c r="G280" s="249"/>
      <c r="H280" s="250">
        <f t="shared" ref="H280:H286" si="0">F280*G280</f>
        <v>0</v>
      </c>
    </row>
    <row r="281" spans="1:8">
      <c r="A281" s="491"/>
      <c r="B281" s="492">
        <v>135</v>
      </c>
      <c r="C281" s="493">
        <v>5211476</v>
      </c>
      <c r="D281" s="494" t="s">
        <v>1400</v>
      </c>
      <c r="E281" s="494" t="s">
        <v>1165</v>
      </c>
      <c r="F281" s="248">
        <v>1</v>
      </c>
      <c r="G281" s="249"/>
      <c r="H281" s="250">
        <f t="shared" si="0"/>
        <v>0</v>
      </c>
    </row>
    <row r="282" spans="1:8">
      <c r="A282" s="491"/>
      <c r="B282" s="492">
        <v>136</v>
      </c>
      <c r="C282" s="493">
        <v>9019014</v>
      </c>
      <c r="D282" s="494" t="s">
        <v>1401</v>
      </c>
      <c r="E282" s="494" t="s">
        <v>1165</v>
      </c>
      <c r="F282" s="248">
        <v>3</v>
      </c>
      <c r="G282" s="249"/>
      <c r="H282" s="250">
        <f t="shared" si="0"/>
        <v>0</v>
      </c>
    </row>
    <row r="283" spans="1:8">
      <c r="A283" s="491"/>
      <c r="B283" s="492">
        <v>137</v>
      </c>
      <c r="C283" s="493" t="s">
        <v>1402</v>
      </c>
      <c r="D283" s="494" t="s">
        <v>1403</v>
      </c>
      <c r="E283" s="494" t="s">
        <v>1169</v>
      </c>
      <c r="F283" s="248">
        <v>60</v>
      </c>
      <c r="G283" s="249"/>
      <c r="H283" s="250">
        <f t="shared" si="0"/>
        <v>0</v>
      </c>
    </row>
    <row r="284" spans="1:8">
      <c r="A284" s="491"/>
      <c r="B284" s="492">
        <v>138</v>
      </c>
      <c r="C284" s="493" t="s">
        <v>1404</v>
      </c>
      <c r="D284" s="494" t="s">
        <v>1405</v>
      </c>
      <c r="E284" s="494" t="s">
        <v>1165</v>
      </c>
      <c r="F284" s="248">
        <v>1</v>
      </c>
      <c r="G284" s="249"/>
      <c r="H284" s="250">
        <f t="shared" si="0"/>
        <v>0</v>
      </c>
    </row>
    <row r="285" spans="1:8">
      <c r="A285" s="491"/>
      <c r="B285" s="492">
        <v>139</v>
      </c>
      <c r="C285" s="493" t="s">
        <v>1406</v>
      </c>
      <c r="D285" s="494" t="s">
        <v>1407</v>
      </c>
      <c r="E285" s="494" t="s">
        <v>1165</v>
      </c>
      <c r="F285" s="248">
        <v>2</v>
      </c>
      <c r="G285" s="249"/>
      <c r="H285" s="250">
        <f t="shared" si="0"/>
        <v>0</v>
      </c>
    </row>
    <row r="286" spans="1:8">
      <c r="B286" s="471">
        <v>140</v>
      </c>
      <c r="C286" s="472" t="s">
        <v>1408</v>
      </c>
      <c r="D286" s="473" t="s">
        <v>1409</v>
      </c>
      <c r="E286" s="473" t="s">
        <v>1410</v>
      </c>
      <c r="F286" s="251">
        <v>18</v>
      </c>
      <c r="G286" s="252"/>
      <c r="H286" s="253">
        <f t="shared" si="0"/>
        <v>0</v>
      </c>
    </row>
    <row r="287" spans="1:8">
      <c r="A287" s="487"/>
      <c r="B287" s="488"/>
      <c r="C287" s="489"/>
      <c r="D287" s="490" t="s">
        <v>1411</v>
      </c>
      <c r="E287" s="490"/>
      <c r="F287" s="241"/>
      <c r="G287" s="242"/>
      <c r="H287" s="243"/>
    </row>
    <row r="288" spans="1:8">
      <c r="A288" s="491"/>
      <c r="B288" s="492">
        <v>141</v>
      </c>
      <c r="C288" s="493">
        <v>75</v>
      </c>
      <c r="D288" s="494" t="s">
        <v>1412</v>
      </c>
      <c r="E288" s="494" t="s">
        <v>1206</v>
      </c>
      <c r="F288" s="248">
        <v>18900</v>
      </c>
      <c r="G288" s="249"/>
      <c r="H288" s="250">
        <f>F288*G288</f>
        <v>0</v>
      </c>
    </row>
    <row r="289" spans="1:8">
      <c r="B289" s="471">
        <v>142</v>
      </c>
      <c r="C289" s="472" t="s">
        <v>1213</v>
      </c>
      <c r="D289" s="473" t="s">
        <v>1214</v>
      </c>
      <c r="E289" s="473" t="s">
        <v>1169</v>
      </c>
      <c r="F289" s="251">
        <v>25</v>
      </c>
      <c r="G289" s="252"/>
      <c r="H289" s="253">
        <f>F289*G289</f>
        <v>0</v>
      </c>
    </row>
    <row r="290" spans="1:8">
      <c r="A290" s="487"/>
      <c r="B290" s="488"/>
      <c r="C290" s="489"/>
      <c r="D290" s="490" t="s">
        <v>1215</v>
      </c>
      <c r="E290" s="490"/>
      <c r="F290" s="241"/>
      <c r="G290" s="242"/>
      <c r="H290" s="243"/>
    </row>
    <row r="291" spans="1:8">
      <c r="A291" s="491"/>
      <c r="B291" s="492">
        <v>143</v>
      </c>
      <c r="C291" s="493" t="s">
        <v>1413</v>
      </c>
      <c r="D291" s="494" t="s">
        <v>1414</v>
      </c>
      <c r="E291" s="494" t="s">
        <v>1165</v>
      </c>
      <c r="F291" s="248">
        <v>6</v>
      </c>
      <c r="G291" s="249"/>
      <c r="H291" s="250">
        <f>F291*G291</f>
        <v>0</v>
      </c>
    </row>
    <row r="292" spans="1:8">
      <c r="A292" s="491"/>
      <c r="B292" s="492">
        <v>144</v>
      </c>
      <c r="C292" s="493" t="s">
        <v>1415</v>
      </c>
      <c r="D292" s="494" t="s">
        <v>1416</v>
      </c>
      <c r="E292" s="494" t="s">
        <v>1165</v>
      </c>
      <c r="F292" s="248">
        <v>1</v>
      </c>
      <c r="G292" s="249"/>
      <c r="H292" s="250">
        <f>F292*G292</f>
        <v>0</v>
      </c>
    </row>
    <row r="293" spans="1:8">
      <c r="A293" s="491"/>
      <c r="B293" s="492">
        <v>145</v>
      </c>
      <c r="C293" s="493">
        <v>213</v>
      </c>
      <c r="D293" s="494" t="s">
        <v>1417</v>
      </c>
      <c r="E293" s="494" t="s">
        <v>1165</v>
      </c>
      <c r="F293" s="248">
        <v>1</v>
      </c>
      <c r="G293" s="249"/>
      <c r="H293" s="250">
        <f>F293*G293</f>
        <v>0</v>
      </c>
    </row>
    <row r="294" spans="1:8">
      <c r="B294" s="471">
        <v>146</v>
      </c>
      <c r="C294" s="472" t="s">
        <v>1418</v>
      </c>
      <c r="D294" s="473" t="s">
        <v>1419</v>
      </c>
      <c r="E294" s="473" t="s">
        <v>1165</v>
      </c>
      <c r="F294" s="251">
        <v>3</v>
      </c>
      <c r="G294" s="252"/>
      <c r="H294" s="253">
        <f>F294*G294</f>
        <v>0</v>
      </c>
    </row>
    <row r="295" spans="1:8">
      <c r="A295" s="487"/>
      <c r="B295" s="488"/>
      <c r="C295" s="489"/>
      <c r="D295" s="490" t="s">
        <v>1420</v>
      </c>
      <c r="E295" s="490"/>
      <c r="F295" s="241"/>
      <c r="G295" s="242"/>
      <c r="H295" s="243"/>
    </row>
    <row r="296" spans="1:8">
      <c r="A296" s="491"/>
      <c r="B296" s="492">
        <v>147</v>
      </c>
      <c r="C296" s="493">
        <v>100434</v>
      </c>
      <c r="D296" s="494" t="s">
        <v>1421</v>
      </c>
      <c r="E296" s="494" t="s">
        <v>1165</v>
      </c>
      <c r="F296" s="248">
        <v>3</v>
      </c>
      <c r="G296" s="249"/>
      <c r="H296" s="250">
        <f>F296*G296</f>
        <v>0</v>
      </c>
    </row>
    <row r="297" spans="1:8">
      <c r="B297" s="471">
        <v>148</v>
      </c>
      <c r="C297" s="472" t="s">
        <v>1224</v>
      </c>
      <c r="D297" s="473" t="s">
        <v>1225</v>
      </c>
      <c r="E297" s="473" t="s">
        <v>1226</v>
      </c>
      <c r="F297" s="251">
        <v>29</v>
      </c>
      <c r="G297" s="252"/>
      <c r="H297" s="253">
        <f>F297*G297</f>
        <v>0</v>
      </c>
    </row>
    <row r="298" spans="1:8">
      <c r="D298" s="473" t="s">
        <v>1227</v>
      </c>
      <c r="F298" s="251"/>
      <c r="G298" s="252"/>
      <c r="H298" s="253"/>
    </row>
    <row r="299" spans="1:8">
      <c r="A299" s="476"/>
      <c r="B299" s="477" t="s">
        <v>309</v>
      </c>
      <c r="C299" s="499" t="s">
        <v>1393</v>
      </c>
      <c r="D299" s="500" t="s">
        <v>1394</v>
      </c>
      <c r="E299" s="500" t="s">
        <v>1410</v>
      </c>
      <c r="F299" s="223">
        <v>18</v>
      </c>
      <c r="G299" s="263"/>
      <c r="H299" s="225">
        <f>$H$277+$H$280+$H$281+$H$282+$H$283+$H$284+$H$285+$H$286+$H$288+$H$289+$H$291+$H$292+$H$293+$H$294+$H$296+$H$297</f>
        <v>0</v>
      </c>
    </row>
    <row r="300" spans="1:8">
      <c r="A300" s="483"/>
      <c r="B300" s="484" t="s">
        <v>1161</v>
      </c>
      <c r="C300" s="485" t="s">
        <v>1422</v>
      </c>
      <c r="D300" s="486" t="s">
        <v>1423</v>
      </c>
      <c r="E300" s="486"/>
      <c r="F300" s="234"/>
      <c r="G300" s="235"/>
      <c r="H300" s="236"/>
    </row>
    <row r="301" spans="1:8">
      <c r="B301" s="471">
        <v>149</v>
      </c>
      <c r="C301" s="472" t="s">
        <v>1424</v>
      </c>
      <c r="D301" s="473" t="s">
        <v>1308</v>
      </c>
      <c r="E301" s="473" t="s">
        <v>1206</v>
      </c>
      <c r="F301" s="213">
        <v>18</v>
      </c>
      <c r="H301" s="215">
        <f>F301*G301</f>
        <v>0</v>
      </c>
    </row>
    <row r="302" spans="1:8">
      <c r="D302" s="473" t="s">
        <v>1425</v>
      </c>
    </row>
    <row r="303" spans="1:8">
      <c r="A303" s="487"/>
      <c r="B303" s="488"/>
      <c r="C303" s="489"/>
      <c r="D303" s="490"/>
      <c r="E303" s="490"/>
      <c r="F303" s="241"/>
      <c r="G303" s="242"/>
      <c r="H303" s="243"/>
    </row>
    <row r="304" spans="1:8">
      <c r="A304" s="491"/>
      <c r="B304" s="492">
        <v>150</v>
      </c>
      <c r="C304" s="493" t="s">
        <v>1310</v>
      </c>
      <c r="D304" s="494" t="s">
        <v>1311</v>
      </c>
      <c r="E304" s="494" t="s">
        <v>1259</v>
      </c>
      <c r="F304" s="248">
        <v>1</v>
      </c>
      <c r="G304" s="249"/>
      <c r="H304" s="250">
        <f>F304*G304</f>
        <v>0</v>
      </c>
    </row>
    <row r="305" spans="1:9">
      <c r="A305" s="506"/>
      <c r="B305" s="507">
        <v>151</v>
      </c>
      <c r="C305" s="508" t="s">
        <v>1312</v>
      </c>
      <c r="D305" s="509" t="s">
        <v>1313</v>
      </c>
      <c r="E305" s="509" t="s">
        <v>1165</v>
      </c>
      <c r="F305" s="275">
        <v>1</v>
      </c>
      <c r="G305" s="276"/>
      <c r="H305" s="277">
        <f>F305*G305</f>
        <v>0</v>
      </c>
    </row>
    <row r="306" spans="1:9">
      <c r="A306" s="476"/>
      <c r="B306" s="477" t="s">
        <v>309</v>
      </c>
      <c r="C306" s="499" t="s">
        <v>1422</v>
      </c>
      <c r="D306" s="500" t="s">
        <v>1423</v>
      </c>
      <c r="E306" s="500" t="s">
        <v>1206</v>
      </c>
      <c r="F306" s="223">
        <v>18</v>
      </c>
      <c r="G306" s="263"/>
      <c r="H306" s="225">
        <f>$H$301+$H$304+$H$305</f>
        <v>0</v>
      </c>
    </row>
    <row r="307" spans="1:9">
      <c r="A307" s="476"/>
      <c r="B307" s="501"/>
      <c r="C307" s="499"/>
      <c r="D307" s="502" t="s">
        <v>1426</v>
      </c>
      <c r="E307" s="500"/>
      <c r="F307" s="223"/>
      <c r="G307" s="263"/>
      <c r="H307" s="225">
        <f>$H$27+$H$57+$H$65+$H$92+$H$124+$H$143+$H$150+$H$179+$H$189+$H$202+$H$217+$H$230+$H$254+$H$275+$H$299+$H$306</f>
        <v>0</v>
      </c>
      <c r="I307" s="505">
        <f>$H$27+$H$57+$H$65+$H$92+$H$124+$H$143+$H$150+$H$179+$H$189+$H$202+$H$217+$H$230+$H$254+$H$275+$H$299+$H$306</f>
        <v>0</v>
      </c>
    </row>
    <row r="308" spans="1:9">
      <c r="D308" s="503"/>
    </row>
    <row r="310" spans="1:9">
      <c r="A310" s="504" t="s">
        <v>12</v>
      </c>
      <c r="D310"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10" manualBreakCount="10">
    <brk id="31" max="16383" man="1"/>
    <brk id="62" max="16383" man="1"/>
    <brk id="92" max="16383" man="1"/>
    <brk id="123" max="16383" man="1"/>
    <brk id="150" max="16383" man="1"/>
    <brk id="179" max="16383" man="1"/>
    <brk id="209" max="16383" man="1"/>
    <brk id="240" max="16383" man="1"/>
    <brk id="271" max="16383" man="1"/>
    <brk id="299" max="16383" man="1"/>
  </rowBreaks>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1578</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1428</v>
      </c>
      <c r="E8" s="486"/>
      <c r="F8" s="234"/>
      <c r="G8" s="235"/>
      <c r="H8" s="236"/>
    </row>
    <row r="9" spans="1:8">
      <c r="B9" s="471">
        <v>1</v>
      </c>
      <c r="C9" s="472" t="s">
        <v>1337</v>
      </c>
      <c r="D9" s="473" t="s">
        <v>1338</v>
      </c>
      <c r="E9" s="473" t="s">
        <v>1206</v>
      </c>
      <c r="F9" s="213">
        <v>370</v>
      </c>
      <c r="H9" s="215">
        <f>F9*G9</f>
        <v>0</v>
      </c>
    </row>
    <row r="10" spans="1:8">
      <c r="A10" s="487"/>
      <c r="B10" s="488"/>
      <c r="C10" s="489"/>
      <c r="D10" s="490" t="s">
        <v>1235</v>
      </c>
      <c r="E10" s="490"/>
      <c r="F10" s="241"/>
      <c r="G10" s="242"/>
      <c r="H10" s="243"/>
    </row>
    <row r="11" spans="1:8">
      <c r="A11" s="491"/>
      <c r="B11" s="492">
        <v>2</v>
      </c>
      <c r="C11" s="493">
        <v>4806385</v>
      </c>
      <c r="D11" s="494" t="s">
        <v>1429</v>
      </c>
      <c r="E11" s="494" t="s">
        <v>1206</v>
      </c>
      <c r="F11" s="248">
        <v>220</v>
      </c>
      <c r="G11" s="249"/>
      <c r="H11" s="250">
        <f>F11*G11</f>
        <v>0</v>
      </c>
    </row>
    <row r="12" spans="1:8">
      <c r="A12" s="491"/>
      <c r="B12" s="492">
        <v>3</v>
      </c>
      <c r="C12" s="493">
        <v>4806414</v>
      </c>
      <c r="D12" s="494" t="s">
        <v>1430</v>
      </c>
      <c r="E12" s="494" t="s">
        <v>1206</v>
      </c>
      <c r="F12" s="248">
        <v>150</v>
      </c>
      <c r="G12" s="249"/>
      <c r="H12" s="250">
        <f>F12*G12</f>
        <v>0</v>
      </c>
    </row>
    <row r="13" spans="1:8">
      <c r="B13" s="471">
        <v>4</v>
      </c>
      <c r="C13" s="472" t="s">
        <v>1431</v>
      </c>
      <c r="D13" s="473" t="s">
        <v>1432</v>
      </c>
      <c r="E13" s="473" t="s">
        <v>1206</v>
      </c>
      <c r="F13" s="251">
        <v>193</v>
      </c>
      <c r="G13" s="252"/>
      <c r="H13" s="253">
        <f>F13*G13</f>
        <v>0</v>
      </c>
    </row>
    <row r="14" spans="1:8">
      <c r="A14" s="487"/>
      <c r="B14" s="488"/>
      <c r="C14" s="489"/>
      <c r="D14" s="490" t="s">
        <v>1235</v>
      </c>
      <c r="E14" s="490"/>
      <c r="F14" s="241"/>
      <c r="G14" s="242"/>
      <c r="H14" s="243"/>
    </row>
    <row r="15" spans="1:8">
      <c r="A15" s="491"/>
      <c r="B15" s="492">
        <v>5</v>
      </c>
      <c r="C15" s="493">
        <v>4806426</v>
      </c>
      <c r="D15" s="494" t="s">
        <v>1433</v>
      </c>
      <c r="E15" s="494" t="s">
        <v>1206</v>
      </c>
      <c r="F15" s="248">
        <v>203</v>
      </c>
      <c r="G15" s="249"/>
      <c r="H15" s="250">
        <f>F15*G15</f>
        <v>0</v>
      </c>
    </row>
    <row r="16" spans="1:8">
      <c r="B16" s="471">
        <v>6</v>
      </c>
      <c r="C16" s="472" t="s">
        <v>1434</v>
      </c>
      <c r="D16" s="473" t="s">
        <v>1435</v>
      </c>
      <c r="E16" s="473" t="s">
        <v>1206</v>
      </c>
      <c r="F16" s="251">
        <v>150</v>
      </c>
      <c r="G16" s="252"/>
      <c r="H16" s="253">
        <f>F16*G16</f>
        <v>0</v>
      </c>
    </row>
    <row r="17" spans="1:8">
      <c r="A17" s="487"/>
      <c r="B17" s="488"/>
      <c r="C17" s="489"/>
      <c r="D17" s="490" t="s">
        <v>1235</v>
      </c>
      <c r="E17" s="490"/>
      <c r="F17" s="241"/>
      <c r="G17" s="242"/>
      <c r="H17" s="243"/>
    </row>
    <row r="18" spans="1:8">
      <c r="A18" s="491"/>
      <c r="B18" s="492">
        <v>7</v>
      </c>
      <c r="C18" s="493">
        <v>4806440</v>
      </c>
      <c r="D18" s="494" t="s">
        <v>1436</v>
      </c>
      <c r="E18" s="494" t="s">
        <v>1206</v>
      </c>
      <c r="F18" s="248">
        <v>150</v>
      </c>
      <c r="G18" s="249"/>
      <c r="H18" s="250">
        <f>F18*G18</f>
        <v>0</v>
      </c>
    </row>
    <row r="19" spans="1:8">
      <c r="B19" s="471">
        <v>7</v>
      </c>
      <c r="C19" s="472" t="s">
        <v>1437</v>
      </c>
      <c r="D19" s="473" t="s">
        <v>1438</v>
      </c>
      <c r="E19" s="473" t="s">
        <v>1206</v>
      </c>
      <c r="F19" s="251">
        <v>728</v>
      </c>
      <c r="G19" s="252"/>
      <c r="H19" s="253">
        <f>F19*G19</f>
        <v>0</v>
      </c>
    </row>
    <row r="20" spans="1:8">
      <c r="A20" s="487"/>
      <c r="B20" s="488"/>
      <c r="C20" s="489"/>
      <c r="D20" s="490" t="s">
        <v>1235</v>
      </c>
      <c r="E20" s="490"/>
      <c r="F20" s="241"/>
      <c r="G20" s="242"/>
      <c r="H20" s="243"/>
    </row>
    <row r="21" spans="1:8">
      <c r="A21" s="491"/>
      <c r="B21" s="492">
        <v>7</v>
      </c>
      <c r="C21" s="493">
        <v>9100618</v>
      </c>
      <c r="D21" s="494" t="s">
        <v>1439</v>
      </c>
      <c r="E21" s="494" t="s">
        <v>1206</v>
      </c>
      <c r="F21" s="248">
        <v>50.4</v>
      </c>
      <c r="G21" s="249"/>
      <c r="H21" s="250">
        <f>F21*G21</f>
        <v>0</v>
      </c>
    </row>
    <row r="22" spans="1:8">
      <c r="A22" s="491"/>
      <c r="B22" s="492">
        <v>7</v>
      </c>
      <c r="C22" s="493">
        <v>9100604</v>
      </c>
      <c r="D22" s="494" t="s">
        <v>1440</v>
      </c>
      <c r="E22" s="494" t="s">
        <v>1206</v>
      </c>
      <c r="F22" s="248">
        <v>714</v>
      </c>
      <c r="G22" s="249"/>
      <c r="H22" s="250">
        <f>F22*G22</f>
        <v>0</v>
      </c>
    </row>
    <row r="23" spans="1:8">
      <c r="B23" s="471">
        <v>7</v>
      </c>
      <c r="C23" s="472" t="s">
        <v>1441</v>
      </c>
      <c r="D23" s="473" t="s">
        <v>1442</v>
      </c>
      <c r="E23" s="473" t="s">
        <v>1206</v>
      </c>
      <c r="F23" s="251">
        <v>60</v>
      </c>
      <c r="G23" s="252"/>
      <c r="H23" s="253">
        <f>F23*G23</f>
        <v>0</v>
      </c>
    </row>
    <row r="24" spans="1:8">
      <c r="D24" s="473" t="s">
        <v>1235</v>
      </c>
    </row>
    <row r="25" spans="1:8">
      <c r="A25" s="470" t="s">
        <v>1443</v>
      </c>
    </row>
    <row r="26" spans="1:8">
      <c r="A26" s="495" t="s">
        <v>1444</v>
      </c>
      <c r="B26" s="496"/>
      <c r="C26" s="497"/>
      <c r="D26" s="498"/>
      <c r="E26" s="498"/>
      <c r="F26" s="258"/>
      <c r="G26" s="259"/>
      <c r="H26" s="260"/>
    </row>
    <row r="27" spans="1:8">
      <c r="B27" s="471">
        <v>7</v>
      </c>
      <c r="C27" s="472" t="s">
        <v>1337</v>
      </c>
      <c r="D27" s="473" t="s">
        <v>1338</v>
      </c>
      <c r="E27" s="473" t="s">
        <v>1206</v>
      </c>
      <c r="F27" s="213">
        <v>80</v>
      </c>
      <c r="H27" s="215">
        <f>F27*G27</f>
        <v>0</v>
      </c>
    </row>
    <row r="28" spans="1:8">
      <c r="D28" s="473" t="s">
        <v>1235</v>
      </c>
    </row>
    <row r="29" spans="1:8">
      <c r="A29" s="495" t="s">
        <v>1445</v>
      </c>
      <c r="B29" s="496"/>
      <c r="C29" s="497"/>
      <c r="D29" s="498"/>
      <c r="E29" s="498"/>
      <c r="F29" s="258"/>
      <c r="G29" s="259"/>
      <c r="H29" s="260"/>
    </row>
    <row r="30" spans="1:8">
      <c r="B30" s="471">
        <v>7</v>
      </c>
      <c r="C30" s="472" t="s">
        <v>1446</v>
      </c>
      <c r="D30" s="473" t="s">
        <v>1447</v>
      </c>
      <c r="E30" s="473" t="s">
        <v>1206</v>
      </c>
      <c r="F30" s="213">
        <v>32</v>
      </c>
      <c r="H30" s="215">
        <f>F30*G30</f>
        <v>0</v>
      </c>
    </row>
    <row r="31" spans="1:8">
      <c r="D31" s="473" t="s">
        <v>1235</v>
      </c>
    </row>
    <row r="32" spans="1:8">
      <c r="A32" s="495" t="s">
        <v>1247</v>
      </c>
      <c r="B32" s="496"/>
      <c r="C32" s="497"/>
      <c r="D32" s="498"/>
      <c r="E32" s="498"/>
      <c r="F32" s="258"/>
      <c r="G32" s="259"/>
      <c r="H32" s="260"/>
    </row>
    <row r="33" spans="1:8">
      <c r="B33" s="471">
        <v>8</v>
      </c>
      <c r="C33" s="472" t="s">
        <v>1448</v>
      </c>
      <c r="D33" s="473" t="s">
        <v>1449</v>
      </c>
      <c r="E33" s="473" t="s">
        <v>1165</v>
      </c>
      <c r="F33" s="213">
        <v>10</v>
      </c>
      <c r="H33" s="215">
        <f>F33*G33</f>
        <v>0</v>
      </c>
    </row>
    <row r="34" spans="1:8">
      <c r="A34" s="487"/>
      <c r="B34" s="488"/>
      <c r="C34" s="489"/>
      <c r="D34" s="490" t="s">
        <v>1450</v>
      </c>
      <c r="E34" s="490"/>
      <c r="F34" s="241"/>
      <c r="G34" s="242"/>
      <c r="H34" s="243"/>
    </row>
    <row r="35" spans="1:8">
      <c r="A35" s="491"/>
      <c r="B35" s="492">
        <v>11</v>
      </c>
      <c r="C35" s="493" t="s">
        <v>1451</v>
      </c>
      <c r="D35" s="494" t="s">
        <v>1452</v>
      </c>
      <c r="E35" s="494" t="s">
        <v>1165</v>
      </c>
      <c r="F35" s="248">
        <v>8</v>
      </c>
      <c r="G35" s="249"/>
      <c r="H35" s="250">
        <f t="shared" ref="H35:H40" si="0">F35*G35</f>
        <v>0</v>
      </c>
    </row>
    <row r="36" spans="1:8">
      <c r="A36" s="491"/>
      <c r="B36" s="492">
        <v>12</v>
      </c>
      <c r="C36" s="493" t="s">
        <v>1453</v>
      </c>
      <c r="D36" s="494" t="s">
        <v>1454</v>
      </c>
      <c r="E36" s="494" t="s">
        <v>1165</v>
      </c>
      <c r="F36" s="248">
        <v>4</v>
      </c>
      <c r="G36" s="249"/>
      <c r="H36" s="250">
        <f t="shared" si="0"/>
        <v>0</v>
      </c>
    </row>
    <row r="37" spans="1:8">
      <c r="A37" s="491"/>
      <c r="B37" s="492">
        <v>13</v>
      </c>
      <c r="C37" s="493" t="s">
        <v>1455</v>
      </c>
      <c r="D37" s="494" t="s">
        <v>1456</v>
      </c>
      <c r="E37" s="494" t="s">
        <v>1165</v>
      </c>
      <c r="F37" s="248">
        <v>4</v>
      </c>
      <c r="G37" s="249"/>
      <c r="H37" s="250">
        <f t="shared" si="0"/>
        <v>0</v>
      </c>
    </row>
    <row r="38" spans="1:8">
      <c r="A38" s="491"/>
      <c r="B38" s="492">
        <v>14</v>
      </c>
      <c r="C38" s="493" t="s">
        <v>1457</v>
      </c>
      <c r="D38" s="494" t="s">
        <v>1458</v>
      </c>
      <c r="E38" s="494" t="s">
        <v>1165</v>
      </c>
      <c r="F38" s="248">
        <v>12</v>
      </c>
      <c r="G38" s="249"/>
      <c r="H38" s="250">
        <f t="shared" si="0"/>
        <v>0</v>
      </c>
    </row>
    <row r="39" spans="1:8">
      <c r="A39" s="491"/>
      <c r="B39" s="492">
        <v>14</v>
      </c>
      <c r="C39" s="493" t="s">
        <v>1237</v>
      </c>
      <c r="D39" s="494" t="s">
        <v>1238</v>
      </c>
      <c r="E39" s="494" t="s">
        <v>1165</v>
      </c>
      <c r="F39" s="248">
        <v>4</v>
      </c>
      <c r="G39" s="249"/>
      <c r="H39" s="250">
        <f t="shared" si="0"/>
        <v>0</v>
      </c>
    </row>
    <row r="40" spans="1:8">
      <c r="B40" s="471">
        <v>15</v>
      </c>
      <c r="C40" s="472" t="s">
        <v>1459</v>
      </c>
      <c r="D40" s="473" t="s">
        <v>1460</v>
      </c>
      <c r="E40" s="473" t="s">
        <v>1165</v>
      </c>
      <c r="F40" s="251">
        <v>48</v>
      </c>
      <c r="G40" s="252"/>
      <c r="H40" s="253">
        <f t="shared" si="0"/>
        <v>0</v>
      </c>
    </row>
    <row r="41" spans="1:8">
      <c r="A41" s="495" t="s">
        <v>1461</v>
      </c>
      <c r="B41" s="496"/>
      <c r="C41" s="497"/>
      <c r="D41" s="498"/>
      <c r="E41" s="498"/>
      <c r="F41" s="258"/>
      <c r="G41" s="259"/>
      <c r="H41" s="260"/>
    </row>
    <row r="42" spans="1:8">
      <c r="A42" s="491"/>
      <c r="B42" s="492">
        <v>16</v>
      </c>
      <c r="C42" s="493" t="s">
        <v>1462</v>
      </c>
      <c r="D42" s="494" t="s">
        <v>1463</v>
      </c>
      <c r="E42" s="494" t="s">
        <v>1165</v>
      </c>
      <c r="F42" s="248">
        <v>7</v>
      </c>
      <c r="G42" s="249"/>
      <c r="H42" s="250">
        <f>F42*G42</f>
        <v>0</v>
      </c>
    </row>
    <row r="43" spans="1:8">
      <c r="B43" s="471">
        <v>17</v>
      </c>
      <c r="C43" s="472" t="s">
        <v>1367</v>
      </c>
      <c r="D43" s="473" t="s">
        <v>1464</v>
      </c>
      <c r="E43" s="473" t="s">
        <v>1206</v>
      </c>
      <c r="F43" s="251">
        <v>4659</v>
      </c>
      <c r="G43" s="252"/>
      <c r="H43" s="253">
        <f>F43*G43</f>
        <v>0</v>
      </c>
    </row>
    <row r="44" spans="1:8">
      <c r="A44" s="487"/>
      <c r="B44" s="488"/>
      <c r="C44" s="489"/>
      <c r="D44" s="490" t="s">
        <v>1465</v>
      </c>
      <c r="E44" s="490"/>
      <c r="F44" s="241"/>
      <c r="G44" s="242"/>
      <c r="H44" s="243"/>
    </row>
    <row r="45" spans="1:8">
      <c r="A45" s="491"/>
      <c r="B45" s="492">
        <v>18</v>
      </c>
      <c r="C45" s="493">
        <v>8816491</v>
      </c>
      <c r="D45" s="494" t="s">
        <v>1466</v>
      </c>
      <c r="E45" s="494" t="s">
        <v>1165</v>
      </c>
      <c r="F45" s="248">
        <v>4659</v>
      </c>
      <c r="G45" s="249"/>
      <c r="H45" s="250">
        <f>F45*G45</f>
        <v>0</v>
      </c>
    </row>
    <row r="46" spans="1:8">
      <c r="A46" s="491"/>
      <c r="B46" s="492">
        <v>19</v>
      </c>
      <c r="C46" s="493" t="s">
        <v>1467</v>
      </c>
      <c r="D46" s="494" t="s">
        <v>1468</v>
      </c>
      <c r="E46" s="494" t="s">
        <v>1165</v>
      </c>
      <c r="F46" s="248">
        <v>15</v>
      </c>
      <c r="G46" s="249"/>
      <c r="H46" s="250">
        <f>F46*G46</f>
        <v>0</v>
      </c>
    </row>
    <row r="47" spans="1:8">
      <c r="B47" s="471">
        <v>20</v>
      </c>
      <c r="C47" s="472" t="s">
        <v>1469</v>
      </c>
      <c r="D47" s="473" t="s">
        <v>1470</v>
      </c>
      <c r="E47" s="473" t="s">
        <v>1165</v>
      </c>
      <c r="F47" s="251">
        <v>120</v>
      </c>
      <c r="G47" s="252"/>
      <c r="H47" s="253">
        <f>F47*G47</f>
        <v>0</v>
      </c>
    </row>
    <row r="48" spans="1:8">
      <c r="A48" s="487"/>
      <c r="B48" s="488"/>
      <c r="C48" s="489"/>
      <c r="D48" s="490" t="s">
        <v>1471</v>
      </c>
      <c r="E48" s="490"/>
      <c r="F48" s="241"/>
      <c r="G48" s="242"/>
      <c r="H48" s="243"/>
    </row>
    <row r="49" spans="1:8">
      <c r="B49" s="471">
        <v>20</v>
      </c>
      <c r="C49" s="472" t="s">
        <v>1224</v>
      </c>
      <c r="D49" s="473" t="s">
        <v>1225</v>
      </c>
      <c r="E49" s="473" t="s">
        <v>1226</v>
      </c>
      <c r="F49" s="251">
        <v>9.5</v>
      </c>
      <c r="G49" s="252"/>
      <c r="H49" s="253">
        <f>F49*G49</f>
        <v>0</v>
      </c>
    </row>
    <row r="50" spans="1:8">
      <c r="D50" s="473" t="s">
        <v>1227</v>
      </c>
      <c r="F50" s="251"/>
      <c r="G50" s="252"/>
      <c r="H50" s="253"/>
    </row>
    <row r="51" spans="1:8">
      <c r="A51" s="476"/>
      <c r="B51" s="477" t="s">
        <v>309</v>
      </c>
      <c r="C51" s="499">
        <v>1</v>
      </c>
      <c r="D51" s="500" t="s">
        <v>1428</v>
      </c>
      <c r="E51" s="500" t="s">
        <v>1206</v>
      </c>
      <c r="F51" s="223">
        <v>1553</v>
      </c>
      <c r="G51" s="263"/>
      <c r="H51" s="225">
        <f>$H$9+$H$11+$H$12+$H$13+$H$15+$H$16+$H$18+$H$19+$H$21+$H$22+$H$23+$H$27+$H$30+$H$33+$H$35+$H$36+$H$37+$H$38+$H$39+$H$40+$H$42+$H$43+$H$45+$H$46+$H$47+$H$49</f>
        <v>0</v>
      </c>
    </row>
    <row r="52" spans="1:8">
      <c r="A52" s="483"/>
      <c r="B52" s="484" t="s">
        <v>1161</v>
      </c>
      <c r="C52" s="485">
        <v>2</v>
      </c>
      <c r="D52" s="486" t="s">
        <v>1472</v>
      </c>
      <c r="E52" s="486"/>
      <c r="F52" s="234"/>
      <c r="G52" s="235"/>
      <c r="H52" s="236"/>
    </row>
    <row r="53" spans="1:8">
      <c r="B53" s="471">
        <v>21</v>
      </c>
      <c r="C53" s="472" t="s">
        <v>1257</v>
      </c>
      <c r="D53" s="473" t="s">
        <v>1258</v>
      </c>
      <c r="E53" s="473" t="s">
        <v>1259</v>
      </c>
      <c r="F53" s="213">
        <v>700</v>
      </c>
      <c r="H53" s="215">
        <f>F53*G53</f>
        <v>0</v>
      </c>
    </row>
    <row r="54" spans="1:8">
      <c r="D54" s="473" t="s">
        <v>1260</v>
      </c>
    </row>
    <row r="55" spans="1:8">
      <c r="A55" s="487" t="s">
        <v>1484</v>
      </c>
      <c r="B55" s="488"/>
      <c r="C55" s="489"/>
      <c r="D55" s="490"/>
      <c r="E55" s="490"/>
      <c r="F55" s="241"/>
      <c r="G55" s="242"/>
      <c r="H55" s="243"/>
    </row>
    <row r="56" spans="1:8">
      <c r="A56" s="491"/>
      <c r="B56" s="492">
        <v>21</v>
      </c>
      <c r="C56" s="493" t="s">
        <v>1300</v>
      </c>
      <c r="D56" s="494" t="s">
        <v>1301</v>
      </c>
      <c r="E56" s="494" t="s">
        <v>1206</v>
      </c>
      <c r="F56" s="248">
        <v>1000</v>
      </c>
      <c r="G56" s="249"/>
      <c r="H56" s="250">
        <f>F56*G56</f>
        <v>0</v>
      </c>
    </row>
    <row r="57" spans="1:8">
      <c r="B57" s="471">
        <v>22</v>
      </c>
      <c r="C57" s="472" t="s">
        <v>1270</v>
      </c>
      <c r="D57" s="473" t="s">
        <v>1271</v>
      </c>
      <c r="E57" s="473" t="s">
        <v>1259</v>
      </c>
      <c r="F57" s="251">
        <v>190</v>
      </c>
      <c r="G57" s="252"/>
      <c r="H57" s="253">
        <f>F57*G57</f>
        <v>0</v>
      </c>
    </row>
    <row r="58" spans="1:8">
      <c r="A58" s="487"/>
      <c r="B58" s="488"/>
      <c r="C58" s="489"/>
      <c r="D58" s="490" t="s">
        <v>1272</v>
      </c>
      <c r="E58" s="490"/>
      <c r="F58" s="241"/>
      <c r="G58" s="242"/>
      <c r="H58" s="243"/>
    </row>
    <row r="59" spans="1:8">
      <c r="A59" s="491"/>
      <c r="B59" s="492">
        <v>23</v>
      </c>
      <c r="C59" s="493">
        <v>2200379</v>
      </c>
      <c r="D59" s="494" t="s">
        <v>1303</v>
      </c>
      <c r="E59" s="494" t="s">
        <v>1259</v>
      </c>
      <c r="F59" s="248">
        <v>190</v>
      </c>
      <c r="G59" s="249"/>
      <c r="H59" s="250">
        <f>F59*G59</f>
        <v>0</v>
      </c>
    </row>
    <row r="60" spans="1:8">
      <c r="B60" s="471">
        <v>24</v>
      </c>
      <c r="C60" s="472" t="s">
        <v>1304</v>
      </c>
      <c r="D60" s="473" t="s">
        <v>1271</v>
      </c>
      <c r="E60" s="473" t="s">
        <v>1259</v>
      </c>
      <c r="F60" s="251">
        <v>240</v>
      </c>
      <c r="G60" s="252"/>
      <c r="H60" s="253">
        <f>F60*G60</f>
        <v>0</v>
      </c>
    </row>
    <row r="61" spans="1:8">
      <c r="A61" s="487"/>
      <c r="B61" s="488"/>
      <c r="C61" s="489"/>
      <c r="D61" s="490" t="s">
        <v>1305</v>
      </c>
      <c r="E61" s="490"/>
      <c r="F61" s="241"/>
      <c r="G61" s="242"/>
      <c r="H61" s="243"/>
    </row>
    <row r="62" spans="1:8">
      <c r="A62" s="491"/>
      <c r="B62" s="492">
        <v>25</v>
      </c>
      <c r="C62" s="493" t="s">
        <v>1264</v>
      </c>
      <c r="D62" s="494" t="s">
        <v>1265</v>
      </c>
      <c r="E62" s="494" t="s">
        <v>1259</v>
      </c>
      <c r="F62" s="248">
        <v>270</v>
      </c>
      <c r="G62" s="249"/>
      <c r="H62" s="250">
        <f>F62*G62</f>
        <v>0</v>
      </c>
    </row>
    <row r="63" spans="1:8">
      <c r="A63" s="491"/>
      <c r="B63" s="492">
        <v>26</v>
      </c>
      <c r="C63" s="493">
        <v>2100881</v>
      </c>
      <c r="D63" s="494" t="s">
        <v>1266</v>
      </c>
      <c r="E63" s="494" t="s">
        <v>1259</v>
      </c>
      <c r="F63" s="248">
        <v>270</v>
      </c>
      <c r="G63" s="249"/>
      <c r="H63" s="250">
        <f>F63*G63</f>
        <v>0</v>
      </c>
    </row>
    <row r="64" spans="1:8">
      <c r="B64" s="471">
        <v>27</v>
      </c>
      <c r="C64" s="472" t="s">
        <v>1267</v>
      </c>
      <c r="D64" s="473" t="s">
        <v>1268</v>
      </c>
      <c r="E64" s="473" t="s">
        <v>1226</v>
      </c>
      <c r="F64" s="251">
        <v>675</v>
      </c>
      <c r="G64" s="252"/>
      <c r="H64" s="253">
        <f>F64*G64</f>
        <v>0</v>
      </c>
    </row>
    <row r="65" spans="1:9">
      <c r="A65" s="487"/>
      <c r="B65" s="488"/>
      <c r="C65" s="489"/>
      <c r="D65" s="490" t="s">
        <v>1269</v>
      </c>
      <c r="E65" s="490"/>
      <c r="F65" s="241"/>
      <c r="G65" s="242"/>
      <c r="H65" s="243"/>
    </row>
    <row r="66" spans="1:9">
      <c r="B66" s="471">
        <v>28</v>
      </c>
      <c r="C66" s="472" t="s">
        <v>1277</v>
      </c>
      <c r="D66" s="473" t="s">
        <v>1278</v>
      </c>
      <c r="E66" s="473" t="s">
        <v>1226</v>
      </c>
      <c r="F66" s="251">
        <v>828</v>
      </c>
      <c r="G66" s="252"/>
      <c r="H66" s="253">
        <f>F66*G66</f>
        <v>0</v>
      </c>
    </row>
    <row r="67" spans="1:9">
      <c r="A67" s="487"/>
      <c r="B67" s="488"/>
      <c r="C67" s="489"/>
      <c r="D67" s="490" t="s">
        <v>1279</v>
      </c>
      <c r="E67" s="490"/>
      <c r="F67" s="241"/>
      <c r="G67" s="242"/>
      <c r="H67" s="243"/>
    </row>
    <row r="68" spans="1:9">
      <c r="B68" s="471">
        <v>29</v>
      </c>
      <c r="C68" s="472" t="s">
        <v>1281</v>
      </c>
      <c r="D68" s="473" t="s">
        <v>1225</v>
      </c>
      <c r="E68" s="473" t="s">
        <v>1226</v>
      </c>
      <c r="F68" s="251">
        <v>828</v>
      </c>
      <c r="G68" s="252"/>
      <c r="H68" s="253">
        <f>F68*G68</f>
        <v>0</v>
      </c>
    </row>
    <row r="69" spans="1:9">
      <c r="D69" s="473" t="s">
        <v>1282</v>
      </c>
    </row>
    <row r="70" spans="1:9">
      <c r="A70" s="487" t="s">
        <v>1317</v>
      </c>
      <c r="B70" s="488"/>
      <c r="C70" s="489"/>
      <c r="D70" s="490"/>
      <c r="E70" s="490"/>
      <c r="F70" s="241"/>
      <c r="G70" s="242"/>
      <c r="H70" s="243"/>
    </row>
    <row r="71" spans="1:9">
      <c r="A71" s="491"/>
      <c r="B71" s="492">
        <v>30</v>
      </c>
      <c r="C71" s="493" t="s">
        <v>1262</v>
      </c>
      <c r="D71" s="494" t="s">
        <v>1263</v>
      </c>
      <c r="E71" s="494" t="s">
        <v>1259</v>
      </c>
      <c r="F71" s="248">
        <v>71.37</v>
      </c>
      <c r="G71" s="249"/>
      <c r="H71" s="250">
        <f>F71*G71</f>
        <v>0</v>
      </c>
    </row>
    <row r="72" spans="1:9">
      <c r="B72" s="471">
        <v>31</v>
      </c>
      <c r="C72" s="472" t="s">
        <v>1474</v>
      </c>
      <c r="D72" s="473" t="s">
        <v>1475</v>
      </c>
      <c r="E72" s="473" t="s">
        <v>1376</v>
      </c>
      <c r="F72" s="251">
        <v>1268.8</v>
      </c>
      <c r="G72" s="252"/>
      <c r="H72" s="253">
        <f>F72*G72</f>
        <v>0</v>
      </c>
    </row>
    <row r="73" spans="1:9">
      <c r="A73" s="487"/>
      <c r="B73" s="488"/>
      <c r="C73" s="489"/>
      <c r="D73" s="490" t="s">
        <v>1476</v>
      </c>
      <c r="E73" s="490"/>
      <c r="F73" s="241"/>
      <c r="G73" s="242"/>
      <c r="H73" s="243"/>
    </row>
    <row r="74" spans="1:9">
      <c r="B74" s="471">
        <v>32</v>
      </c>
      <c r="C74" s="472" t="s">
        <v>1224</v>
      </c>
      <c r="D74" s="473" t="s">
        <v>1225</v>
      </c>
      <c r="E74" s="473" t="s">
        <v>1226</v>
      </c>
      <c r="F74" s="251">
        <v>780.5</v>
      </c>
      <c r="G74" s="252"/>
      <c r="H74" s="253">
        <f>F74*G74</f>
        <v>0</v>
      </c>
    </row>
    <row r="75" spans="1:9">
      <c r="D75" s="473" t="s">
        <v>1227</v>
      </c>
      <c r="F75" s="251"/>
      <c r="G75" s="252"/>
      <c r="H75" s="253"/>
    </row>
    <row r="76" spans="1:9">
      <c r="A76" s="476"/>
      <c r="B76" s="477" t="s">
        <v>309</v>
      </c>
      <c r="C76" s="499">
        <v>2</v>
      </c>
      <c r="D76" s="500" t="s">
        <v>1472</v>
      </c>
      <c r="E76" s="500" t="s">
        <v>1206</v>
      </c>
      <c r="F76" s="223">
        <v>1000</v>
      </c>
      <c r="G76" s="263"/>
      <c r="H76" s="225">
        <f>$H$53+$H$56+$H$57+$H$59+$H$60+$H$62+$H$63+$H$64+$H$66+$H$68+$H$71+$H$72+$H$74</f>
        <v>0</v>
      </c>
    </row>
    <row r="77" spans="1:9">
      <c r="A77" s="476"/>
      <c r="B77" s="501"/>
      <c r="C77" s="499"/>
      <c r="D77" s="502" t="s">
        <v>1426</v>
      </c>
      <c r="E77" s="500"/>
      <c r="F77" s="223"/>
      <c r="G77" s="263"/>
      <c r="H77" s="225">
        <f>$H$51+$H$76</f>
        <v>0</v>
      </c>
      <c r="I77" s="505">
        <f>$H$51+$H$76</f>
        <v>0</v>
      </c>
    </row>
    <row r="78" spans="1:9">
      <c r="D78" s="503"/>
    </row>
    <row r="80" spans="1:9">
      <c r="A80" s="504" t="s">
        <v>12</v>
      </c>
      <c r="D80"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2" manualBreakCount="2">
    <brk id="32" max="16383" man="1"/>
    <brk id="63" max="16383" man="1"/>
  </rowBreaks>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1579</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1162</v>
      </c>
      <c r="E8" s="486"/>
      <c r="F8" s="234"/>
      <c r="G8" s="235"/>
      <c r="H8" s="236"/>
    </row>
    <row r="9" spans="1:8">
      <c r="B9" s="471">
        <v>1</v>
      </c>
      <c r="C9" s="472" t="s">
        <v>1163</v>
      </c>
      <c r="D9" s="473" t="s">
        <v>1164</v>
      </c>
      <c r="E9" s="473" t="s">
        <v>1165</v>
      </c>
      <c r="F9" s="213">
        <v>1</v>
      </c>
      <c r="H9" s="215">
        <f>F9*G9</f>
        <v>0</v>
      </c>
    </row>
    <row r="10" spans="1:8">
      <c r="A10" s="487"/>
      <c r="B10" s="488"/>
      <c r="C10" s="489"/>
      <c r="D10" s="490"/>
      <c r="E10" s="490"/>
      <c r="F10" s="241"/>
      <c r="G10" s="242"/>
      <c r="H10" s="243"/>
    </row>
    <row r="11" spans="1:8">
      <c r="A11" s="491"/>
      <c r="B11" s="492">
        <v>2</v>
      </c>
      <c r="C11" s="493">
        <v>71</v>
      </c>
      <c r="D11" s="494" t="s">
        <v>1166</v>
      </c>
      <c r="E11" s="494" t="s">
        <v>1165</v>
      </c>
      <c r="F11" s="248">
        <v>1</v>
      </c>
      <c r="G11" s="249"/>
      <c r="H11" s="250">
        <f>F11*G11</f>
        <v>0</v>
      </c>
    </row>
    <row r="12" spans="1:8">
      <c r="B12" s="471">
        <v>3</v>
      </c>
      <c r="C12" s="472" t="s">
        <v>1167</v>
      </c>
      <c r="D12" s="473" t="s">
        <v>1168</v>
      </c>
      <c r="E12" s="473" t="s">
        <v>1169</v>
      </c>
      <c r="F12" s="251">
        <v>10</v>
      </c>
      <c r="G12" s="252"/>
      <c r="H12" s="253">
        <f>F12*G12</f>
        <v>0</v>
      </c>
    </row>
    <row r="13" spans="1:8">
      <c r="D13" s="473" t="s">
        <v>1170</v>
      </c>
    </row>
    <row r="14" spans="1:8">
      <c r="A14" s="495" t="s">
        <v>1171</v>
      </c>
      <c r="B14" s="496"/>
      <c r="C14" s="497"/>
      <c r="D14" s="498"/>
      <c r="E14" s="498"/>
      <c r="F14" s="258"/>
      <c r="G14" s="259"/>
      <c r="H14" s="260"/>
    </row>
    <row r="15" spans="1:8">
      <c r="B15" s="471">
        <v>4</v>
      </c>
      <c r="C15" s="472" t="s">
        <v>1172</v>
      </c>
      <c r="D15" s="473" t="s">
        <v>1173</v>
      </c>
      <c r="E15" s="473" t="s">
        <v>1165</v>
      </c>
      <c r="F15" s="213">
        <v>12</v>
      </c>
      <c r="H15" s="215">
        <f>F15*G15</f>
        <v>0</v>
      </c>
    </row>
    <row r="16" spans="1:8">
      <c r="D16" s="473" t="s">
        <v>1174</v>
      </c>
    </row>
    <row r="17" spans="1:8">
      <c r="A17" s="495" t="s">
        <v>1175</v>
      </c>
      <c r="B17" s="496"/>
      <c r="C17" s="497"/>
      <c r="D17" s="498"/>
      <c r="E17" s="498"/>
      <c r="F17" s="258"/>
      <c r="G17" s="259"/>
      <c r="H17" s="260"/>
    </row>
    <row r="18" spans="1:8">
      <c r="B18" s="471">
        <v>5</v>
      </c>
      <c r="C18" s="472" t="s">
        <v>1176</v>
      </c>
      <c r="D18" s="473" t="s">
        <v>1177</v>
      </c>
      <c r="E18" s="473" t="s">
        <v>1165</v>
      </c>
      <c r="F18" s="213">
        <v>4</v>
      </c>
      <c r="H18" s="215">
        <f>F18*G18</f>
        <v>0</v>
      </c>
    </row>
    <row r="19" spans="1:8">
      <c r="D19" s="473" t="s">
        <v>1178</v>
      </c>
    </row>
    <row r="20" spans="1:8">
      <c r="A20" s="495" t="s">
        <v>1179</v>
      </c>
      <c r="B20" s="496"/>
      <c r="C20" s="497"/>
      <c r="D20" s="498"/>
      <c r="E20" s="498"/>
      <c r="F20" s="258"/>
      <c r="G20" s="259"/>
      <c r="H20" s="260"/>
    </row>
    <row r="21" spans="1:8">
      <c r="B21" s="471">
        <v>6</v>
      </c>
      <c r="C21" s="472" t="s">
        <v>1180</v>
      </c>
      <c r="D21" s="473" t="s">
        <v>1181</v>
      </c>
      <c r="E21" s="473" t="s">
        <v>1165</v>
      </c>
      <c r="F21" s="213">
        <v>4</v>
      </c>
      <c r="H21" s="215">
        <f>F21*G21</f>
        <v>0</v>
      </c>
    </row>
    <row r="22" spans="1:8">
      <c r="A22" s="487"/>
      <c r="B22" s="488"/>
      <c r="C22" s="489"/>
      <c r="D22" s="490" t="s">
        <v>1182</v>
      </c>
      <c r="E22" s="490"/>
      <c r="F22" s="241"/>
      <c r="G22" s="242"/>
      <c r="H22" s="243"/>
    </row>
    <row r="23" spans="1:8">
      <c r="A23" s="491"/>
      <c r="B23" s="492">
        <v>7</v>
      </c>
      <c r="C23" s="493" t="s">
        <v>1183</v>
      </c>
      <c r="D23" s="494" t="s">
        <v>1184</v>
      </c>
      <c r="E23" s="494" t="s">
        <v>1165</v>
      </c>
      <c r="F23" s="248">
        <v>1</v>
      </c>
      <c r="G23" s="249"/>
      <c r="H23" s="250">
        <f>F23*G23</f>
        <v>0</v>
      </c>
    </row>
    <row r="24" spans="1:8">
      <c r="B24" s="471">
        <v>8</v>
      </c>
      <c r="C24" s="472" t="s">
        <v>1185</v>
      </c>
      <c r="D24" s="473" t="s">
        <v>1186</v>
      </c>
      <c r="E24" s="473" t="s">
        <v>1165</v>
      </c>
      <c r="F24" s="251">
        <v>2</v>
      </c>
      <c r="G24" s="252"/>
      <c r="H24" s="253">
        <f>F24*G24</f>
        <v>0</v>
      </c>
    </row>
    <row r="25" spans="1:8">
      <c r="A25" s="487"/>
      <c r="B25" s="488"/>
      <c r="C25" s="489"/>
      <c r="D25" s="490" t="s">
        <v>1187</v>
      </c>
      <c r="E25" s="490"/>
      <c r="F25" s="241"/>
      <c r="G25" s="242"/>
      <c r="H25" s="243"/>
    </row>
    <row r="26" spans="1:8">
      <c r="A26" s="506"/>
      <c r="B26" s="507">
        <v>9</v>
      </c>
      <c r="C26" s="508">
        <v>7329467</v>
      </c>
      <c r="D26" s="509" t="s">
        <v>1188</v>
      </c>
      <c r="E26" s="509" t="s">
        <v>1169</v>
      </c>
      <c r="F26" s="275">
        <v>1</v>
      </c>
      <c r="G26" s="276"/>
      <c r="H26" s="277">
        <f>F26*G26</f>
        <v>0</v>
      </c>
    </row>
    <row r="27" spans="1:8">
      <c r="A27" s="476"/>
      <c r="B27" s="477" t="s">
        <v>309</v>
      </c>
      <c r="C27" s="499">
        <v>1</v>
      </c>
      <c r="D27" s="500" t="s">
        <v>1162</v>
      </c>
      <c r="E27" s="500" t="s">
        <v>1165</v>
      </c>
      <c r="F27" s="223">
        <v>1</v>
      </c>
      <c r="G27" s="263"/>
      <c r="H27" s="225">
        <f>$H$9+$H$11+$H$12+$H$15+$H$18+$H$21+$H$23+$H$24+$H$26</f>
        <v>0</v>
      </c>
    </row>
    <row r="28" spans="1:8">
      <c r="A28" s="483"/>
      <c r="B28" s="484" t="s">
        <v>1161</v>
      </c>
      <c r="C28" s="485" t="s">
        <v>1189</v>
      </c>
      <c r="D28" s="486" t="s">
        <v>1190</v>
      </c>
      <c r="E28" s="486"/>
      <c r="F28" s="234"/>
      <c r="G28" s="235"/>
      <c r="H28" s="236"/>
    </row>
    <row r="29" spans="1:8">
      <c r="A29" s="510"/>
      <c r="B29" s="511">
        <v>60</v>
      </c>
      <c r="C29" s="512">
        <v>279</v>
      </c>
      <c r="D29" s="513" t="s">
        <v>1191</v>
      </c>
      <c r="E29" s="513" t="s">
        <v>1165</v>
      </c>
      <c r="F29" s="282">
        <v>45</v>
      </c>
      <c r="G29" s="283"/>
      <c r="H29" s="284">
        <f>F29*G29</f>
        <v>0</v>
      </c>
    </row>
    <row r="30" spans="1:8">
      <c r="B30" s="471">
        <v>61</v>
      </c>
      <c r="C30" s="472" t="s">
        <v>1192</v>
      </c>
      <c r="D30" s="473" t="s">
        <v>1193</v>
      </c>
      <c r="E30" s="473" t="s">
        <v>1165</v>
      </c>
      <c r="F30" s="251">
        <v>45</v>
      </c>
      <c r="G30" s="252"/>
      <c r="H30" s="253">
        <f>F30*G30</f>
        <v>0</v>
      </c>
    </row>
    <row r="31" spans="1:8">
      <c r="A31" s="487"/>
      <c r="B31" s="488"/>
      <c r="C31" s="489"/>
      <c r="D31" s="490"/>
      <c r="E31" s="490"/>
      <c r="F31" s="241"/>
      <c r="G31" s="242"/>
      <c r="H31" s="243"/>
    </row>
    <row r="32" spans="1:8">
      <c r="B32" s="471">
        <v>62</v>
      </c>
      <c r="C32" s="472" t="s">
        <v>1194</v>
      </c>
      <c r="D32" s="473" t="s">
        <v>1195</v>
      </c>
      <c r="E32" s="473" t="s">
        <v>1165</v>
      </c>
      <c r="F32" s="251">
        <v>45</v>
      </c>
      <c r="G32" s="252"/>
      <c r="H32" s="253">
        <f>F32*G32</f>
        <v>0</v>
      </c>
    </row>
    <row r="33" spans="1:8">
      <c r="A33" s="487"/>
      <c r="B33" s="488"/>
      <c r="C33" s="489"/>
      <c r="D33" s="490" t="s">
        <v>1196</v>
      </c>
      <c r="E33" s="490"/>
      <c r="F33" s="241"/>
      <c r="G33" s="242"/>
      <c r="H33" s="243"/>
    </row>
    <row r="34" spans="1:8">
      <c r="A34" s="491"/>
      <c r="B34" s="492">
        <v>63</v>
      </c>
      <c r="C34" s="493">
        <v>5104265</v>
      </c>
      <c r="D34" s="494" t="s">
        <v>1197</v>
      </c>
      <c r="E34" s="494" t="s">
        <v>1165</v>
      </c>
      <c r="F34" s="248">
        <v>-45</v>
      </c>
      <c r="G34" s="249"/>
      <c r="H34" s="250">
        <f>F34*G34</f>
        <v>0</v>
      </c>
    </row>
    <row r="35" spans="1:8">
      <c r="A35" s="491"/>
      <c r="B35" s="492">
        <v>64</v>
      </c>
      <c r="C35" s="493">
        <v>5106249</v>
      </c>
      <c r="D35" s="494" t="s">
        <v>1198</v>
      </c>
      <c r="E35" s="494" t="s">
        <v>1165</v>
      </c>
      <c r="F35" s="248">
        <v>-45</v>
      </c>
      <c r="G35" s="249"/>
      <c r="H35" s="250">
        <f>F35*G35</f>
        <v>0</v>
      </c>
    </row>
    <row r="36" spans="1:8">
      <c r="A36" s="491"/>
      <c r="B36" s="492">
        <v>65</v>
      </c>
      <c r="C36" s="493" t="s">
        <v>1199</v>
      </c>
      <c r="D36" s="494" t="s">
        <v>1200</v>
      </c>
      <c r="E36" s="494" t="s">
        <v>1165</v>
      </c>
      <c r="F36" s="248">
        <v>45</v>
      </c>
      <c r="G36" s="249"/>
      <c r="H36" s="250">
        <f>F36*G36</f>
        <v>0</v>
      </c>
    </row>
    <row r="37" spans="1:8">
      <c r="B37" s="471">
        <v>66</v>
      </c>
      <c r="C37" s="472" t="s">
        <v>1201</v>
      </c>
      <c r="D37" s="473" t="s">
        <v>1202</v>
      </c>
      <c r="E37" s="473" t="s">
        <v>1165</v>
      </c>
      <c r="F37" s="251">
        <v>45</v>
      </c>
      <c r="G37" s="252"/>
      <c r="H37" s="253">
        <f>F37*G37</f>
        <v>0</v>
      </c>
    </row>
    <row r="38" spans="1:8">
      <c r="A38" s="487"/>
      <c r="B38" s="488"/>
      <c r="C38" s="489"/>
      <c r="D38" s="490" t="s">
        <v>1203</v>
      </c>
      <c r="E38" s="490"/>
      <c r="F38" s="241"/>
      <c r="G38" s="242"/>
      <c r="H38" s="243"/>
    </row>
    <row r="39" spans="1:8">
      <c r="B39" s="471">
        <v>67</v>
      </c>
      <c r="C39" s="472" t="s">
        <v>1204</v>
      </c>
      <c r="D39" s="473" t="s">
        <v>1205</v>
      </c>
      <c r="E39" s="473" t="s">
        <v>1206</v>
      </c>
      <c r="F39" s="251">
        <v>450</v>
      </c>
      <c r="G39" s="252"/>
      <c r="H39" s="253">
        <f>F39*G39</f>
        <v>0</v>
      </c>
    </row>
    <row r="40" spans="1:8">
      <c r="A40" s="470" t="s">
        <v>1207</v>
      </c>
    </row>
    <row r="41" spans="1:8">
      <c r="A41" s="495" t="s">
        <v>1208</v>
      </c>
      <c r="B41" s="496"/>
      <c r="C41" s="497"/>
      <c r="D41" s="498"/>
      <c r="E41" s="498"/>
      <c r="F41" s="258"/>
      <c r="G41" s="259"/>
      <c r="H41" s="260"/>
    </row>
    <row r="42" spans="1:8">
      <c r="B42" s="471">
        <v>68</v>
      </c>
      <c r="C42" s="472" t="s">
        <v>1209</v>
      </c>
      <c r="D42" s="473" t="s">
        <v>1210</v>
      </c>
      <c r="E42" s="473" t="s">
        <v>1165</v>
      </c>
      <c r="F42" s="213">
        <v>45</v>
      </c>
      <c r="H42" s="215">
        <f>F42*G42</f>
        <v>0</v>
      </c>
    </row>
    <row r="43" spans="1:8">
      <c r="A43" s="487"/>
      <c r="B43" s="488"/>
      <c r="C43" s="489"/>
      <c r="D43" s="490" t="s">
        <v>1211</v>
      </c>
      <c r="E43" s="490"/>
      <c r="F43" s="241"/>
      <c r="G43" s="242"/>
      <c r="H43" s="243"/>
    </row>
    <row r="44" spans="1:8">
      <c r="A44" s="491"/>
      <c r="B44" s="492">
        <v>69</v>
      </c>
      <c r="C44" s="493">
        <v>5537357</v>
      </c>
      <c r="D44" s="494" t="s">
        <v>1212</v>
      </c>
      <c r="E44" s="494" t="s">
        <v>1165</v>
      </c>
      <c r="F44" s="248">
        <v>45</v>
      </c>
      <c r="G44" s="249"/>
      <c r="H44" s="250">
        <f>F44*G44</f>
        <v>0</v>
      </c>
    </row>
    <row r="45" spans="1:8">
      <c r="B45" s="471">
        <v>70</v>
      </c>
      <c r="C45" s="472" t="s">
        <v>1213</v>
      </c>
      <c r="D45" s="473" t="s">
        <v>1214</v>
      </c>
      <c r="E45" s="473" t="s">
        <v>1169</v>
      </c>
      <c r="F45" s="251">
        <v>1687.5</v>
      </c>
      <c r="G45" s="252"/>
      <c r="H45" s="253">
        <f>F45*G45</f>
        <v>0</v>
      </c>
    </row>
    <row r="46" spans="1:8">
      <c r="D46" s="473" t="s">
        <v>1215</v>
      </c>
    </row>
    <row r="47" spans="1:8">
      <c r="A47" s="470" t="s">
        <v>1216</v>
      </c>
    </row>
    <row r="48" spans="1:8">
      <c r="A48" s="495" t="s">
        <v>1217</v>
      </c>
      <c r="B48" s="496"/>
      <c r="C48" s="497"/>
      <c r="D48" s="498"/>
      <c r="E48" s="498"/>
      <c r="F48" s="258"/>
      <c r="G48" s="259"/>
      <c r="H48" s="260"/>
    </row>
    <row r="49" spans="1:8">
      <c r="A49" s="491"/>
      <c r="B49" s="492">
        <v>71</v>
      </c>
      <c r="C49" s="493" t="s">
        <v>1218</v>
      </c>
      <c r="D49" s="494" t="s">
        <v>1219</v>
      </c>
      <c r="E49" s="494" t="s">
        <v>1165</v>
      </c>
      <c r="F49" s="248">
        <v>90</v>
      </c>
      <c r="G49" s="249"/>
      <c r="H49" s="250">
        <f>F49*G49</f>
        <v>0</v>
      </c>
    </row>
    <row r="50" spans="1:8">
      <c r="A50" s="491"/>
      <c r="B50" s="492">
        <v>72</v>
      </c>
      <c r="C50" s="493" t="s">
        <v>1220</v>
      </c>
      <c r="D50" s="494" t="s">
        <v>1221</v>
      </c>
      <c r="E50" s="494" t="s">
        <v>1165</v>
      </c>
      <c r="F50" s="248">
        <v>1</v>
      </c>
      <c r="G50" s="249"/>
      <c r="H50" s="250">
        <f>F50*G50</f>
        <v>0</v>
      </c>
    </row>
    <row r="51" spans="1:8">
      <c r="A51" s="491"/>
      <c r="B51" s="492">
        <v>73</v>
      </c>
      <c r="C51" s="493" t="s">
        <v>1222</v>
      </c>
      <c r="D51" s="494" t="s">
        <v>1223</v>
      </c>
      <c r="E51" s="494" t="s">
        <v>1165</v>
      </c>
      <c r="F51" s="248">
        <v>1</v>
      </c>
      <c r="G51" s="249"/>
      <c r="H51" s="250">
        <f>F51*G51</f>
        <v>0</v>
      </c>
    </row>
    <row r="52" spans="1:8">
      <c r="B52" s="471">
        <v>74</v>
      </c>
      <c r="C52" s="472" t="s">
        <v>1224</v>
      </c>
      <c r="D52" s="473" t="s">
        <v>1225</v>
      </c>
      <c r="E52" s="473" t="s">
        <v>1226</v>
      </c>
      <c r="F52" s="251">
        <v>20</v>
      </c>
      <c r="G52" s="252"/>
      <c r="H52" s="253">
        <f>F52*G52</f>
        <v>0</v>
      </c>
    </row>
    <row r="53" spans="1:8">
      <c r="A53" s="487"/>
      <c r="B53" s="488"/>
      <c r="C53" s="489"/>
      <c r="D53" s="490" t="s">
        <v>1227</v>
      </c>
      <c r="E53" s="490"/>
      <c r="F53" s="241"/>
      <c r="G53" s="242"/>
      <c r="H53" s="243"/>
    </row>
    <row r="54" spans="1:8">
      <c r="B54" s="471">
        <v>75</v>
      </c>
      <c r="C54" s="472" t="s">
        <v>1228</v>
      </c>
      <c r="D54" s="473" t="s">
        <v>1229</v>
      </c>
      <c r="E54" s="473" t="s">
        <v>1206</v>
      </c>
      <c r="F54" s="251">
        <v>45</v>
      </c>
      <c r="G54" s="252"/>
      <c r="H54" s="253">
        <f>F54*G54</f>
        <v>0</v>
      </c>
    </row>
    <row r="55" spans="1:8">
      <c r="A55" s="487"/>
      <c r="B55" s="488"/>
      <c r="C55" s="489"/>
      <c r="D55" s="490" t="s">
        <v>1230</v>
      </c>
      <c r="E55" s="490"/>
      <c r="F55" s="241"/>
      <c r="G55" s="242"/>
      <c r="H55" s="243"/>
    </row>
    <row r="56" spans="1:8">
      <c r="A56" s="506"/>
      <c r="B56" s="507">
        <v>76</v>
      </c>
      <c r="C56" s="508">
        <v>8810893</v>
      </c>
      <c r="D56" s="509" t="s">
        <v>1231</v>
      </c>
      <c r="E56" s="509" t="s">
        <v>1206</v>
      </c>
      <c r="F56" s="275">
        <v>45</v>
      </c>
      <c r="G56" s="276"/>
      <c r="H56" s="277">
        <f>F56*G56</f>
        <v>0</v>
      </c>
    </row>
    <row r="57" spans="1:8">
      <c r="A57" s="476"/>
      <c r="B57" s="477" t="s">
        <v>309</v>
      </c>
      <c r="C57" s="499" t="s">
        <v>1189</v>
      </c>
      <c r="D57" s="500" t="s">
        <v>1190</v>
      </c>
      <c r="E57" s="500" t="s">
        <v>1165</v>
      </c>
      <c r="F57" s="223">
        <v>45</v>
      </c>
      <c r="G57" s="263"/>
      <c r="H57" s="225">
        <f>$H$29+$H$30+$H$32+$H$34+$H$35+$H$36+$H$37+$H$39+$H$42+$H$44+$H$45+$H$49+$H$50+$H$51+$H$52+$H$54+$H$56</f>
        <v>0</v>
      </c>
    </row>
    <row r="58" spans="1:8">
      <c r="A58" s="483"/>
      <c r="B58" s="484" t="s">
        <v>1161</v>
      </c>
      <c r="C58" s="485">
        <v>2</v>
      </c>
      <c r="D58" s="486" t="s">
        <v>1232</v>
      </c>
      <c r="E58" s="486"/>
      <c r="F58" s="234"/>
      <c r="G58" s="235"/>
      <c r="H58" s="236"/>
    </row>
    <row r="59" spans="1:8">
      <c r="B59" s="471">
        <v>10</v>
      </c>
      <c r="C59" s="472" t="s">
        <v>1233</v>
      </c>
      <c r="D59" s="473" t="s">
        <v>1234</v>
      </c>
      <c r="E59" s="473" t="s">
        <v>1206</v>
      </c>
      <c r="F59" s="213">
        <v>50</v>
      </c>
      <c r="H59" s="215">
        <f>F59*G59</f>
        <v>0</v>
      </c>
    </row>
    <row r="60" spans="1:8">
      <c r="D60" s="473" t="s">
        <v>1235</v>
      </c>
    </row>
    <row r="62" spans="1:8">
      <c r="A62" s="495" t="s">
        <v>1236</v>
      </c>
      <c r="B62" s="496"/>
      <c r="C62" s="497"/>
      <c r="D62" s="498"/>
      <c r="E62" s="498"/>
      <c r="F62" s="258"/>
      <c r="G62" s="259"/>
      <c r="H62" s="260"/>
    </row>
    <row r="63" spans="1:8">
      <c r="A63" s="491"/>
      <c r="B63" s="492">
        <v>11</v>
      </c>
      <c r="C63" s="493" t="s">
        <v>1237</v>
      </c>
      <c r="D63" s="494" t="s">
        <v>1238</v>
      </c>
      <c r="E63" s="494" t="s">
        <v>1165</v>
      </c>
      <c r="F63" s="248">
        <v>2</v>
      </c>
      <c r="G63" s="249"/>
      <c r="H63" s="250">
        <f>F63*G63</f>
        <v>0</v>
      </c>
    </row>
    <row r="64" spans="1:8">
      <c r="A64" s="506"/>
      <c r="B64" s="507">
        <v>12</v>
      </c>
      <c r="C64" s="508" t="s">
        <v>1239</v>
      </c>
      <c r="D64" s="509" t="s">
        <v>1240</v>
      </c>
      <c r="E64" s="509" t="s">
        <v>1241</v>
      </c>
      <c r="F64" s="275">
        <v>54</v>
      </c>
      <c r="G64" s="276"/>
      <c r="H64" s="277">
        <f>F64*G64</f>
        <v>0</v>
      </c>
    </row>
    <row r="65" spans="1:8">
      <c r="A65" s="476"/>
      <c r="B65" s="477" t="s">
        <v>309</v>
      </c>
      <c r="C65" s="499">
        <v>2</v>
      </c>
      <c r="D65" s="500" t="s">
        <v>1232</v>
      </c>
      <c r="E65" s="500" t="s">
        <v>1206</v>
      </c>
      <c r="F65" s="223">
        <v>50</v>
      </c>
      <c r="G65" s="263"/>
      <c r="H65" s="225">
        <f>$H$59+$H$63+$H$64</f>
        <v>0</v>
      </c>
    </row>
    <row r="66" spans="1:8">
      <c r="A66" s="483"/>
      <c r="B66" s="484" t="s">
        <v>1161</v>
      </c>
      <c r="C66" s="485">
        <v>3</v>
      </c>
      <c r="D66" s="486" t="s">
        <v>1242</v>
      </c>
      <c r="E66" s="486"/>
      <c r="F66" s="234"/>
      <c r="G66" s="235"/>
      <c r="H66" s="236"/>
    </row>
    <row r="67" spans="1:8">
      <c r="B67" s="471">
        <v>25</v>
      </c>
      <c r="C67" s="472" t="s">
        <v>1192</v>
      </c>
      <c r="D67" s="473" t="s">
        <v>1193</v>
      </c>
      <c r="E67" s="473" t="s">
        <v>1165</v>
      </c>
      <c r="F67" s="213">
        <v>2</v>
      </c>
      <c r="H67" s="215">
        <f>F67*G67</f>
        <v>0</v>
      </c>
    </row>
    <row r="69" spans="1:8">
      <c r="A69" s="495" t="s">
        <v>1243</v>
      </c>
      <c r="B69" s="496"/>
      <c r="C69" s="497"/>
      <c r="D69" s="498"/>
      <c r="E69" s="498"/>
      <c r="F69" s="258"/>
      <c r="G69" s="259"/>
      <c r="H69" s="260"/>
    </row>
    <row r="70" spans="1:8">
      <c r="B70" s="471">
        <v>26</v>
      </c>
      <c r="C70" s="472" t="s">
        <v>1194</v>
      </c>
      <c r="D70" s="473" t="s">
        <v>1195</v>
      </c>
      <c r="E70" s="473" t="s">
        <v>1165</v>
      </c>
      <c r="F70" s="213">
        <v>8</v>
      </c>
      <c r="H70" s="215">
        <f>F70*G70</f>
        <v>0</v>
      </c>
    </row>
    <row r="71" spans="1:8">
      <c r="A71" s="487"/>
      <c r="B71" s="488"/>
      <c r="C71" s="489"/>
      <c r="D71" s="490" t="s">
        <v>1196</v>
      </c>
      <c r="E71" s="490"/>
      <c r="F71" s="241"/>
      <c r="G71" s="242"/>
      <c r="H71" s="243"/>
    </row>
    <row r="72" spans="1:8">
      <c r="A72" s="491"/>
      <c r="B72" s="492">
        <v>27</v>
      </c>
      <c r="C72" s="493">
        <v>503</v>
      </c>
      <c r="D72" s="494" t="s">
        <v>1244</v>
      </c>
      <c r="E72" s="494" t="s">
        <v>1165</v>
      </c>
      <c r="F72" s="248">
        <v>8</v>
      </c>
      <c r="G72" s="249"/>
      <c r="H72" s="250">
        <f>F72*G72</f>
        <v>0</v>
      </c>
    </row>
    <row r="73" spans="1:8">
      <c r="B73" s="471">
        <v>28</v>
      </c>
      <c r="C73" s="472" t="s">
        <v>1201</v>
      </c>
      <c r="D73" s="473" t="s">
        <v>1202</v>
      </c>
      <c r="E73" s="473" t="s">
        <v>1165</v>
      </c>
      <c r="F73" s="251">
        <v>8</v>
      </c>
      <c r="G73" s="252"/>
      <c r="H73" s="253">
        <f>F73*G73</f>
        <v>0</v>
      </c>
    </row>
    <row r="74" spans="1:8">
      <c r="A74" s="487"/>
      <c r="B74" s="488"/>
      <c r="C74" s="489"/>
      <c r="D74" s="490" t="s">
        <v>1203</v>
      </c>
      <c r="E74" s="490"/>
      <c r="F74" s="241"/>
      <c r="G74" s="242"/>
      <c r="H74" s="243"/>
    </row>
    <row r="75" spans="1:8">
      <c r="B75" s="471">
        <v>29</v>
      </c>
      <c r="C75" s="472" t="s">
        <v>1204</v>
      </c>
      <c r="D75" s="473" t="s">
        <v>1245</v>
      </c>
      <c r="E75" s="473" t="s">
        <v>1206</v>
      </c>
      <c r="F75" s="251">
        <v>144</v>
      </c>
      <c r="G75" s="252"/>
      <c r="H75" s="253">
        <f>F75*G75</f>
        <v>0</v>
      </c>
    </row>
    <row r="76" spans="1:8">
      <c r="D76" s="473" t="s">
        <v>1246</v>
      </c>
    </row>
    <row r="77" spans="1:8">
      <c r="A77" s="495" t="s">
        <v>1247</v>
      </c>
      <c r="B77" s="496"/>
      <c r="C77" s="497"/>
      <c r="D77" s="498"/>
      <c r="E77" s="498"/>
      <c r="F77" s="258"/>
      <c r="G77" s="259"/>
      <c r="H77" s="260"/>
    </row>
    <row r="78" spans="1:8">
      <c r="B78" s="471">
        <v>30</v>
      </c>
      <c r="C78" s="472" t="s">
        <v>1248</v>
      </c>
      <c r="D78" s="473" t="s">
        <v>1249</v>
      </c>
      <c r="E78" s="473" t="s">
        <v>1165</v>
      </c>
      <c r="F78" s="213">
        <v>2</v>
      </c>
      <c r="H78" s="215">
        <f>F78*G78</f>
        <v>0</v>
      </c>
    </row>
    <row r="79" spans="1:8">
      <c r="A79" s="487"/>
      <c r="B79" s="488"/>
      <c r="C79" s="489"/>
      <c r="D79" s="490" t="s">
        <v>1250</v>
      </c>
      <c r="E79" s="490"/>
      <c r="F79" s="241"/>
      <c r="G79" s="242"/>
      <c r="H79" s="243"/>
    </row>
    <row r="80" spans="1:8">
      <c r="A80" s="491"/>
      <c r="B80" s="492">
        <v>31</v>
      </c>
      <c r="C80" s="493">
        <v>49</v>
      </c>
      <c r="D80" s="494" t="s">
        <v>1251</v>
      </c>
      <c r="E80" s="494" t="s">
        <v>1165</v>
      </c>
      <c r="F80" s="248">
        <v>2</v>
      </c>
      <c r="G80" s="249"/>
      <c r="H80" s="250">
        <f>F80*G80</f>
        <v>0</v>
      </c>
    </row>
    <row r="81" spans="1:8">
      <c r="B81" s="471">
        <v>32</v>
      </c>
      <c r="C81" s="472" t="s">
        <v>1213</v>
      </c>
      <c r="D81" s="473" t="s">
        <v>1214</v>
      </c>
      <c r="E81" s="473" t="s">
        <v>1169</v>
      </c>
      <c r="F81" s="251">
        <v>2.5</v>
      </c>
      <c r="G81" s="252"/>
      <c r="H81" s="253">
        <f>F81*G81</f>
        <v>0</v>
      </c>
    </row>
    <row r="82" spans="1:8">
      <c r="D82" s="473" t="s">
        <v>1215</v>
      </c>
    </row>
    <row r="83" spans="1:8">
      <c r="A83" s="495" t="s">
        <v>1217</v>
      </c>
      <c r="B83" s="496"/>
      <c r="C83" s="497"/>
      <c r="D83" s="498"/>
      <c r="E83" s="498"/>
      <c r="F83" s="258"/>
      <c r="G83" s="259"/>
      <c r="H83" s="260"/>
    </row>
    <row r="84" spans="1:8">
      <c r="A84" s="491"/>
      <c r="B84" s="492">
        <v>33</v>
      </c>
      <c r="C84" s="493" t="s">
        <v>1218</v>
      </c>
      <c r="D84" s="494" t="s">
        <v>1252</v>
      </c>
      <c r="E84" s="494" t="s">
        <v>1165</v>
      </c>
      <c r="F84" s="248">
        <v>16</v>
      </c>
      <c r="G84" s="249"/>
      <c r="H84" s="250">
        <f>F84*G84</f>
        <v>0</v>
      </c>
    </row>
    <row r="85" spans="1:8">
      <c r="A85" s="491"/>
      <c r="B85" s="492">
        <v>34</v>
      </c>
      <c r="C85" s="493" t="s">
        <v>1220</v>
      </c>
      <c r="D85" s="494" t="s">
        <v>1253</v>
      </c>
      <c r="E85" s="494" t="s">
        <v>1165</v>
      </c>
      <c r="F85" s="248">
        <v>1</v>
      </c>
      <c r="G85" s="249"/>
      <c r="H85" s="250">
        <f>F85*G85</f>
        <v>0</v>
      </c>
    </row>
    <row r="86" spans="1:8">
      <c r="A86" s="491"/>
      <c r="B86" s="492">
        <v>35</v>
      </c>
      <c r="C86" s="493" t="s">
        <v>1222</v>
      </c>
      <c r="D86" s="494" t="s">
        <v>1254</v>
      </c>
      <c r="E86" s="494" t="s">
        <v>1165</v>
      </c>
      <c r="F86" s="248">
        <v>1</v>
      </c>
      <c r="G86" s="249"/>
      <c r="H86" s="250">
        <f>F86*G86</f>
        <v>0</v>
      </c>
    </row>
    <row r="87" spans="1:8">
      <c r="B87" s="471">
        <v>36</v>
      </c>
      <c r="C87" s="472" t="s">
        <v>1224</v>
      </c>
      <c r="D87" s="473" t="s">
        <v>1225</v>
      </c>
      <c r="E87" s="473" t="s">
        <v>1226</v>
      </c>
      <c r="F87" s="251">
        <v>0.5</v>
      </c>
      <c r="G87" s="252"/>
      <c r="H87" s="253">
        <f>F87*G87</f>
        <v>0</v>
      </c>
    </row>
    <row r="88" spans="1:8">
      <c r="A88" s="487"/>
      <c r="B88" s="488"/>
      <c r="C88" s="489"/>
      <c r="D88" s="490" t="s">
        <v>1227</v>
      </c>
      <c r="E88" s="490"/>
      <c r="F88" s="241"/>
      <c r="G88" s="242"/>
      <c r="H88" s="243"/>
    </row>
    <row r="89" spans="1:8">
      <c r="B89" s="471">
        <v>37</v>
      </c>
      <c r="C89" s="472" t="s">
        <v>1228</v>
      </c>
      <c r="D89" s="473" t="s">
        <v>1229</v>
      </c>
      <c r="E89" s="473" t="s">
        <v>1206</v>
      </c>
      <c r="F89" s="251">
        <v>50</v>
      </c>
      <c r="G89" s="252"/>
      <c r="H89" s="253">
        <f>F89*G89</f>
        <v>0</v>
      </c>
    </row>
    <row r="90" spans="1:8">
      <c r="A90" s="487"/>
      <c r="B90" s="488"/>
      <c r="C90" s="489"/>
      <c r="D90" s="490" t="s">
        <v>1230</v>
      </c>
      <c r="E90" s="490"/>
      <c r="F90" s="241"/>
      <c r="G90" s="242"/>
      <c r="H90" s="243"/>
    </row>
    <row r="91" spans="1:8">
      <c r="A91" s="506"/>
      <c r="B91" s="507">
        <v>38</v>
      </c>
      <c r="C91" s="508">
        <v>8810893</v>
      </c>
      <c r="D91" s="509" t="s">
        <v>1231</v>
      </c>
      <c r="E91" s="509" t="s">
        <v>1206</v>
      </c>
      <c r="F91" s="275">
        <v>50</v>
      </c>
      <c r="G91" s="276"/>
      <c r="H91" s="277">
        <f>F91*G91</f>
        <v>0</v>
      </c>
    </row>
    <row r="92" spans="1:8">
      <c r="A92" s="476"/>
      <c r="B92" s="477" t="s">
        <v>309</v>
      </c>
      <c r="C92" s="499">
        <v>3</v>
      </c>
      <c r="D92" s="500" t="s">
        <v>1242</v>
      </c>
      <c r="E92" s="500" t="s">
        <v>1165</v>
      </c>
      <c r="F92" s="223">
        <v>2</v>
      </c>
      <c r="G92" s="263"/>
      <c r="H92" s="225">
        <f>$H$67+$H$70+$H$72+$H$73+$H$75+$H$78+$H$80+$H$81+$H$84+$H$85+$H$86+$H$87+$H$89+$H$91</f>
        <v>0</v>
      </c>
    </row>
    <row r="93" spans="1:8">
      <c r="A93" s="483"/>
      <c r="B93" s="484" t="s">
        <v>1161</v>
      </c>
      <c r="C93" s="485" t="s">
        <v>1255</v>
      </c>
      <c r="D93" s="486" t="s">
        <v>1256</v>
      </c>
      <c r="E93" s="486"/>
      <c r="F93" s="234"/>
      <c r="G93" s="235"/>
      <c r="H93" s="236"/>
    </row>
    <row r="94" spans="1:8">
      <c r="B94" s="471">
        <v>77</v>
      </c>
      <c r="C94" s="472" t="s">
        <v>1257</v>
      </c>
      <c r="D94" s="473" t="s">
        <v>1258</v>
      </c>
      <c r="E94" s="473" t="s">
        <v>1259</v>
      </c>
      <c r="F94" s="213">
        <v>45</v>
      </c>
      <c r="H94" s="215">
        <f>F94*G94</f>
        <v>0</v>
      </c>
    </row>
    <row r="95" spans="1:8">
      <c r="D95" s="473" t="s">
        <v>1260</v>
      </c>
    </row>
    <row r="96" spans="1:8">
      <c r="A96" s="487"/>
      <c r="B96" s="488"/>
      <c r="C96" s="489"/>
      <c r="D96" s="490"/>
      <c r="E96" s="490"/>
      <c r="F96" s="241"/>
      <c r="G96" s="242"/>
      <c r="H96" s="243"/>
    </row>
    <row r="97" spans="1:8">
      <c r="A97" s="491"/>
      <c r="B97" s="492">
        <v>78</v>
      </c>
      <c r="C97" s="493" t="s">
        <v>1262</v>
      </c>
      <c r="D97" s="494" t="s">
        <v>1263</v>
      </c>
      <c r="E97" s="494" t="s">
        <v>1259</v>
      </c>
      <c r="F97" s="248">
        <v>3.6</v>
      </c>
      <c r="G97" s="249"/>
      <c r="H97" s="250">
        <f>F97*G97</f>
        <v>0</v>
      </c>
    </row>
    <row r="98" spans="1:8">
      <c r="A98" s="491"/>
      <c r="B98" s="492">
        <v>79</v>
      </c>
      <c r="C98" s="493" t="s">
        <v>1264</v>
      </c>
      <c r="D98" s="494" t="s">
        <v>1265</v>
      </c>
      <c r="E98" s="494" t="s">
        <v>1259</v>
      </c>
      <c r="F98" s="248">
        <v>4.5</v>
      </c>
      <c r="G98" s="249"/>
      <c r="H98" s="250">
        <f>F98*G98</f>
        <v>0</v>
      </c>
    </row>
    <row r="99" spans="1:8">
      <c r="A99" s="491"/>
      <c r="B99" s="492">
        <v>80</v>
      </c>
      <c r="C99" s="493">
        <v>2100881</v>
      </c>
      <c r="D99" s="494" t="s">
        <v>1266</v>
      </c>
      <c r="E99" s="494" t="s">
        <v>1259</v>
      </c>
      <c r="F99" s="248">
        <v>4.7300000000000004</v>
      </c>
      <c r="G99" s="249"/>
      <c r="H99" s="250">
        <f>F99*G99</f>
        <v>0</v>
      </c>
    </row>
    <row r="100" spans="1:8">
      <c r="B100" s="471">
        <v>81</v>
      </c>
      <c r="C100" s="472" t="s">
        <v>1267</v>
      </c>
      <c r="D100" s="473" t="s">
        <v>1268</v>
      </c>
      <c r="E100" s="473" t="s">
        <v>1226</v>
      </c>
      <c r="F100" s="251">
        <v>11.83</v>
      </c>
      <c r="G100" s="252"/>
      <c r="H100" s="253">
        <f>F100*G100</f>
        <v>0</v>
      </c>
    </row>
    <row r="101" spans="1:8">
      <c r="A101" s="487"/>
      <c r="B101" s="488"/>
      <c r="C101" s="489"/>
      <c r="D101" s="490" t="s">
        <v>1269</v>
      </c>
      <c r="E101" s="490"/>
      <c r="F101" s="241"/>
      <c r="G101" s="242"/>
      <c r="H101" s="243"/>
    </row>
    <row r="102" spans="1:8">
      <c r="B102" s="471">
        <v>82</v>
      </c>
      <c r="C102" s="472" t="s">
        <v>1270</v>
      </c>
      <c r="D102" s="473" t="s">
        <v>1271</v>
      </c>
      <c r="E102" s="473" t="s">
        <v>1259</v>
      </c>
      <c r="F102" s="251">
        <v>18</v>
      </c>
      <c r="G102" s="252"/>
      <c r="H102" s="253">
        <f>F102*G102</f>
        <v>0</v>
      </c>
    </row>
    <row r="103" spans="1:8">
      <c r="A103" s="487"/>
      <c r="B103" s="488"/>
      <c r="C103" s="489"/>
      <c r="D103" s="490" t="s">
        <v>1272</v>
      </c>
      <c r="E103" s="490"/>
      <c r="F103" s="241"/>
      <c r="G103" s="242"/>
      <c r="H103" s="243"/>
    </row>
    <row r="104" spans="1:8">
      <c r="B104" s="471">
        <v>83</v>
      </c>
      <c r="C104" s="472" t="s">
        <v>1273</v>
      </c>
      <c r="D104" s="473" t="s">
        <v>1274</v>
      </c>
      <c r="E104" s="473" t="s">
        <v>1275</v>
      </c>
      <c r="F104" s="251">
        <v>0.18</v>
      </c>
      <c r="G104" s="252"/>
      <c r="H104" s="253">
        <f>F104*G104</f>
        <v>0</v>
      </c>
    </row>
    <row r="105" spans="1:8">
      <c r="A105" s="487"/>
      <c r="B105" s="488"/>
      <c r="C105" s="489"/>
      <c r="D105" s="490" t="s">
        <v>1276</v>
      </c>
      <c r="E105" s="490"/>
      <c r="F105" s="241"/>
      <c r="G105" s="242"/>
      <c r="H105" s="243"/>
    </row>
    <row r="106" spans="1:8">
      <c r="B106" s="471">
        <v>84</v>
      </c>
      <c r="C106" s="472" t="s">
        <v>1277</v>
      </c>
      <c r="D106" s="473" t="s">
        <v>1278</v>
      </c>
      <c r="E106" s="473" t="s">
        <v>1226</v>
      </c>
      <c r="F106" s="251">
        <v>48.6</v>
      </c>
      <c r="G106" s="252"/>
      <c r="H106" s="253">
        <f>F106*G106</f>
        <v>0</v>
      </c>
    </row>
    <row r="107" spans="1:8">
      <c r="D107" s="473" t="s">
        <v>1279</v>
      </c>
    </row>
    <row r="108" spans="1:8">
      <c r="A108" s="487" t="s">
        <v>1280</v>
      </c>
      <c r="B108" s="488"/>
      <c r="C108" s="489"/>
      <c r="D108" s="490"/>
      <c r="E108" s="490"/>
      <c r="F108" s="241"/>
      <c r="G108" s="242"/>
      <c r="H108" s="243"/>
    </row>
    <row r="109" spans="1:8">
      <c r="B109" s="471">
        <v>85</v>
      </c>
      <c r="C109" s="472" t="s">
        <v>1281</v>
      </c>
      <c r="D109" s="473" t="s">
        <v>1225</v>
      </c>
      <c r="E109" s="473" t="s">
        <v>1226</v>
      </c>
      <c r="F109" s="251">
        <v>48.6</v>
      </c>
      <c r="G109" s="252"/>
      <c r="H109" s="253">
        <f>F109*G109</f>
        <v>0</v>
      </c>
    </row>
    <row r="110" spans="1:8">
      <c r="A110" s="487"/>
      <c r="B110" s="488"/>
      <c r="C110" s="489"/>
      <c r="D110" s="490" t="s">
        <v>1282</v>
      </c>
      <c r="E110" s="490"/>
      <c r="F110" s="241"/>
      <c r="G110" s="242"/>
      <c r="H110" s="243"/>
    </row>
    <row r="111" spans="1:8">
      <c r="B111" s="471">
        <v>86</v>
      </c>
      <c r="C111" s="472" t="s">
        <v>1283</v>
      </c>
      <c r="D111" s="473" t="s">
        <v>1284</v>
      </c>
      <c r="E111" s="473" t="s">
        <v>1169</v>
      </c>
      <c r="F111" s="251">
        <v>900</v>
      </c>
      <c r="G111" s="252"/>
      <c r="H111" s="253">
        <f>F111*G111</f>
        <v>0</v>
      </c>
    </row>
    <row r="112" spans="1:8">
      <c r="A112" s="487"/>
      <c r="B112" s="488"/>
      <c r="C112" s="489"/>
      <c r="D112" s="490" t="s">
        <v>1285</v>
      </c>
      <c r="E112" s="490"/>
      <c r="F112" s="241"/>
      <c r="G112" s="242"/>
      <c r="H112" s="243"/>
    </row>
    <row r="113" spans="1:8">
      <c r="B113" s="471">
        <v>87</v>
      </c>
      <c r="C113" s="472" t="s">
        <v>1286</v>
      </c>
      <c r="D113" s="473" t="s">
        <v>1287</v>
      </c>
      <c r="E113" s="473" t="s">
        <v>1169</v>
      </c>
      <c r="F113" s="251">
        <v>900</v>
      </c>
      <c r="G113" s="252"/>
      <c r="H113" s="253">
        <f>F113*G113</f>
        <v>0</v>
      </c>
    </row>
    <row r="114" spans="1:8">
      <c r="A114" s="487"/>
      <c r="B114" s="488"/>
      <c r="C114" s="489"/>
      <c r="D114" s="490" t="s">
        <v>1288</v>
      </c>
      <c r="E114" s="490"/>
      <c r="F114" s="241"/>
      <c r="G114" s="242"/>
      <c r="H114" s="243"/>
    </row>
    <row r="115" spans="1:8">
      <c r="A115" s="491"/>
      <c r="B115" s="492">
        <v>88</v>
      </c>
      <c r="C115" s="493" t="s">
        <v>1289</v>
      </c>
      <c r="D115" s="494" t="s">
        <v>1290</v>
      </c>
      <c r="E115" s="494" t="s">
        <v>1259</v>
      </c>
      <c r="F115" s="248">
        <v>27</v>
      </c>
      <c r="G115" s="249"/>
      <c r="H115" s="250">
        <f>F115*G115</f>
        <v>0</v>
      </c>
    </row>
    <row r="116" spans="1:8">
      <c r="A116" s="491"/>
      <c r="B116" s="492">
        <v>89</v>
      </c>
      <c r="C116" s="493">
        <v>2100912</v>
      </c>
      <c r="D116" s="494" t="s">
        <v>1291</v>
      </c>
      <c r="E116" s="494" t="s">
        <v>1259</v>
      </c>
      <c r="F116" s="248">
        <v>28.35</v>
      </c>
      <c r="G116" s="249"/>
      <c r="H116" s="250">
        <f>F116*G116</f>
        <v>0</v>
      </c>
    </row>
    <row r="117" spans="1:8">
      <c r="A117" s="491"/>
      <c r="B117" s="492">
        <v>90</v>
      </c>
      <c r="C117" s="493" t="s">
        <v>1292</v>
      </c>
      <c r="D117" s="494" t="s">
        <v>1293</v>
      </c>
      <c r="E117" s="494" t="s">
        <v>1259</v>
      </c>
      <c r="F117" s="248">
        <v>4.5</v>
      </c>
      <c r="G117" s="249"/>
      <c r="H117" s="250">
        <f>F117*G117</f>
        <v>0</v>
      </c>
    </row>
    <row r="118" spans="1:8">
      <c r="A118" s="491"/>
      <c r="B118" s="492">
        <v>91</v>
      </c>
      <c r="C118" s="493">
        <v>2100934</v>
      </c>
      <c r="D118" s="494" t="s">
        <v>1294</v>
      </c>
      <c r="E118" s="494" t="s">
        <v>1259</v>
      </c>
      <c r="F118" s="248">
        <v>4.7300000000000004</v>
      </c>
      <c r="G118" s="249"/>
      <c r="H118" s="250">
        <f>F118*G118</f>
        <v>0</v>
      </c>
    </row>
    <row r="119" spans="1:8">
      <c r="B119" s="471">
        <v>92</v>
      </c>
      <c r="C119" s="472" t="s">
        <v>1267</v>
      </c>
      <c r="D119" s="473" t="s">
        <v>1268</v>
      </c>
      <c r="E119" s="473" t="s">
        <v>1226</v>
      </c>
      <c r="F119" s="251">
        <v>82.7</v>
      </c>
      <c r="G119" s="252"/>
      <c r="H119" s="253">
        <f>F119*G119</f>
        <v>0</v>
      </c>
    </row>
    <row r="120" spans="1:8">
      <c r="A120" s="487"/>
      <c r="B120" s="488"/>
      <c r="C120" s="489"/>
      <c r="D120" s="490" t="s">
        <v>1269</v>
      </c>
      <c r="E120" s="490"/>
      <c r="F120" s="241"/>
      <c r="G120" s="242"/>
      <c r="H120" s="243"/>
    </row>
    <row r="121" spans="1:8">
      <c r="B121" s="471">
        <v>93</v>
      </c>
      <c r="C121" s="472" t="s">
        <v>1224</v>
      </c>
      <c r="D121" s="473" t="s">
        <v>1225</v>
      </c>
      <c r="E121" s="473" t="s">
        <v>1226</v>
      </c>
      <c r="F121" s="251">
        <v>6</v>
      </c>
      <c r="G121" s="252"/>
      <c r="H121" s="253">
        <f>F121*G121</f>
        <v>0</v>
      </c>
    </row>
    <row r="122" spans="1:8">
      <c r="D122" s="473" t="s">
        <v>1227</v>
      </c>
    </row>
    <row r="123" spans="1:8">
      <c r="A123" s="470" t="s">
        <v>1295</v>
      </c>
      <c r="F123" s="251"/>
      <c r="G123" s="252"/>
      <c r="H123" s="253"/>
    </row>
    <row r="124" spans="1:8">
      <c r="A124" s="476"/>
      <c r="B124" s="477" t="s">
        <v>309</v>
      </c>
      <c r="C124" s="499" t="s">
        <v>1255</v>
      </c>
      <c r="D124" s="500" t="s">
        <v>1256</v>
      </c>
      <c r="E124" s="500" t="s">
        <v>1259</v>
      </c>
      <c r="F124" s="223">
        <v>45</v>
      </c>
      <c r="G124" s="263"/>
      <c r="H124" s="225">
        <f>$H$94+$H$97+$H$98+$H$99+$H$100+$H$102+$H$104+$H$106+$H$109+$H$111+$H$113+$H$115+$H$116+$H$117+$H$118+$H$119+$H$121</f>
        <v>0</v>
      </c>
    </row>
    <row r="125" spans="1:8">
      <c r="A125" s="483"/>
      <c r="B125" s="484" t="s">
        <v>1161</v>
      </c>
      <c r="C125" s="485">
        <v>8</v>
      </c>
      <c r="D125" s="486" t="s">
        <v>1296</v>
      </c>
      <c r="E125" s="486"/>
      <c r="F125" s="234"/>
      <c r="G125" s="235"/>
      <c r="H125" s="236"/>
    </row>
    <row r="126" spans="1:8">
      <c r="B126" s="471">
        <v>13</v>
      </c>
      <c r="C126" s="472" t="s">
        <v>1297</v>
      </c>
      <c r="D126" s="473" t="s">
        <v>1258</v>
      </c>
      <c r="E126" s="473" t="s">
        <v>1259</v>
      </c>
      <c r="F126" s="213">
        <v>403.2</v>
      </c>
      <c r="H126" s="215">
        <f>F126*G126</f>
        <v>0</v>
      </c>
    </row>
    <row r="127" spans="1:8">
      <c r="D127" s="473" t="s">
        <v>1298</v>
      </c>
    </row>
    <row r="128" spans="1:8">
      <c r="A128" s="487"/>
      <c r="B128" s="488"/>
      <c r="C128" s="489"/>
      <c r="D128" s="490"/>
      <c r="E128" s="490"/>
      <c r="F128" s="241"/>
      <c r="G128" s="242"/>
      <c r="H128" s="243"/>
    </row>
    <row r="129" spans="1:8">
      <c r="A129" s="491"/>
      <c r="B129" s="492">
        <v>14</v>
      </c>
      <c r="C129" s="493" t="s">
        <v>1300</v>
      </c>
      <c r="D129" s="494" t="s">
        <v>1301</v>
      </c>
      <c r="E129" s="494" t="s">
        <v>1206</v>
      </c>
      <c r="F129" s="248">
        <v>1680</v>
      </c>
      <c r="G129" s="249"/>
      <c r="H129" s="250">
        <f>F129*G129</f>
        <v>0</v>
      </c>
    </row>
    <row r="130" spans="1:8">
      <c r="B130" s="471">
        <v>15</v>
      </c>
      <c r="C130" s="472" t="s">
        <v>1270</v>
      </c>
      <c r="D130" s="473" t="s">
        <v>1271</v>
      </c>
      <c r="E130" s="473" t="s">
        <v>1259</v>
      </c>
      <c r="F130" s="251">
        <v>151.19999999999999</v>
      </c>
      <c r="G130" s="252"/>
      <c r="H130" s="253">
        <f>F130*G130</f>
        <v>0</v>
      </c>
    </row>
    <row r="131" spans="1:8">
      <c r="D131" s="473" t="s">
        <v>1272</v>
      </c>
    </row>
    <row r="132" spans="1:8">
      <c r="A132" s="487" t="s">
        <v>1302</v>
      </c>
      <c r="B132" s="488"/>
      <c r="C132" s="489"/>
      <c r="D132" s="490"/>
      <c r="E132" s="490"/>
      <c r="F132" s="241"/>
      <c r="G132" s="242"/>
      <c r="H132" s="243"/>
    </row>
    <row r="133" spans="1:8">
      <c r="A133" s="491"/>
      <c r="B133" s="492">
        <v>16</v>
      </c>
      <c r="C133" s="493">
        <v>2200379</v>
      </c>
      <c r="D133" s="494" t="s">
        <v>1303</v>
      </c>
      <c r="E133" s="494" t="s">
        <v>1259</v>
      </c>
      <c r="F133" s="248">
        <v>151.19999999999999</v>
      </c>
      <c r="G133" s="249"/>
      <c r="H133" s="250">
        <f>F133*G133</f>
        <v>0</v>
      </c>
    </row>
    <row r="134" spans="1:8">
      <c r="B134" s="471">
        <v>17</v>
      </c>
      <c r="C134" s="472" t="s">
        <v>1304</v>
      </c>
      <c r="D134" s="473" t="s">
        <v>1271</v>
      </c>
      <c r="E134" s="473" t="s">
        <v>1259</v>
      </c>
      <c r="F134" s="251">
        <v>168</v>
      </c>
      <c r="G134" s="252"/>
      <c r="H134" s="253">
        <f>F134*G134</f>
        <v>0</v>
      </c>
    </row>
    <row r="135" spans="1:8">
      <c r="A135" s="487"/>
      <c r="B135" s="488"/>
      <c r="C135" s="489"/>
      <c r="D135" s="490" t="s">
        <v>1305</v>
      </c>
      <c r="E135" s="490"/>
      <c r="F135" s="241"/>
      <c r="G135" s="242"/>
      <c r="H135" s="243"/>
    </row>
    <row r="136" spans="1:8">
      <c r="B136" s="471">
        <v>18</v>
      </c>
      <c r="C136" s="472" t="s">
        <v>1277</v>
      </c>
      <c r="D136" s="473" t="s">
        <v>1278</v>
      </c>
      <c r="E136" s="473" t="s">
        <v>1226</v>
      </c>
      <c r="F136" s="251">
        <v>423.4</v>
      </c>
      <c r="G136" s="252"/>
      <c r="H136" s="253">
        <f>F136*G136</f>
        <v>0</v>
      </c>
    </row>
    <row r="137" spans="1:8">
      <c r="A137" s="487"/>
      <c r="B137" s="488"/>
      <c r="C137" s="489"/>
      <c r="D137" s="490" t="s">
        <v>1279</v>
      </c>
      <c r="E137" s="490"/>
      <c r="F137" s="241"/>
      <c r="G137" s="242"/>
      <c r="H137" s="243"/>
    </row>
    <row r="138" spans="1:8">
      <c r="B138" s="471">
        <v>19</v>
      </c>
      <c r="C138" s="472" t="s">
        <v>1281</v>
      </c>
      <c r="D138" s="473" t="s">
        <v>1225</v>
      </c>
      <c r="E138" s="473" t="s">
        <v>1226</v>
      </c>
      <c r="F138" s="251">
        <v>423.4</v>
      </c>
      <c r="G138" s="252"/>
      <c r="H138" s="253">
        <f>F138*G138</f>
        <v>0</v>
      </c>
    </row>
    <row r="139" spans="1:8">
      <c r="A139" s="487"/>
      <c r="B139" s="488"/>
      <c r="C139" s="489"/>
      <c r="D139" s="490" t="s">
        <v>1282</v>
      </c>
      <c r="E139" s="490"/>
      <c r="F139" s="241"/>
      <c r="G139" s="242"/>
      <c r="H139" s="243"/>
    </row>
    <row r="140" spans="1:8">
      <c r="A140" s="491"/>
      <c r="B140" s="492">
        <v>20</v>
      </c>
      <c r="C140" s="493" t="s">
        <v>1262</v>
      </c>
      <c r="D140" s="494" t="s">
        <v>1263</v>
      </c>
      <c r="E140" s="494" t="s">
        <v>1259</v>
      </c>
      <c r="F140" s="248">
        <v>134.4</v>
      </c>
      <c r="G140" s="249"/>
      <c r="H140" s="250">
        <f>F140*G140</f>
        <v>0</v>
      </c>
    </row>
    <row r="141" spans="1:8">
      <c r="B141" s="471">
        <v>21</v>
      </c>
      <c r="C141" s="472" t="s">
        <v>1224</v>
      </c>
      <c r="D141" s="473" t="s">
        <v>1225</v>
      </c>
      <c r="E141" s="473" t="s">
        <v>1226</v>
      </c>
      <c r="F141" s="251">
        <v>461.7</v>
      </c>
      <c r="G141" s="252"/>
      <c r="H141" s="253">
        <f>F141*G141</f>
        <v>0</v>
      </c>
    </row>
    <row r="142" spans="1:8">
      <c r="D142" s="473" t="s">
        <v>1227</v>
      </c>
      <c r="F142" s="251"/>
      <c r="G142" s="252"/>
      <c r="H142" s="253"/>
    </row>
    <row r="143" spans="1:8">
      <c r="A143" s="476"/>
      <c r="B143" s="477" t="s">
        <v>309</v>
      </c>
      <c r="C143" s="499">
        <v>8</v>
      </c>
      <c r="D143" s="500" t="s">
        <v>1296</v>
      </c>
      <c r="E143" s="500" t="s">
        <v>1206</v>
      </c>
      <c r="F143" s="223">
        <v>1680</v>
      </c>
      <c r="G143" s="263"/>
      <c r="H143" s="225">
        <f>$H$126+$H$129+$H$130+$H$133+$H$134+$H$136+$H$138+$H$140+$H$141</f>
        <v>0</v>
      </c>
    </row>
    <row r="144" spans="1:8">
      <c r="A144" s="483"/>
      <c r="B144" s="484" t="s">
        <v>1161</v>
      </c>
      <c r="C144" s="485">
        <v>9</v>
      </c>
      <c r="D144" s="486" t="s">
        <v>1306</v>
      </c>
      <c r="E144" s="486"/>
      <c r="F144" s="234"/>
      <c r="G144" s="235"/>
      <c r="H144" s="236"/>
    </row>
    <row r="145" spans="1:8">
      <c r="B145" s="471">
        <v>22</v>
      </c>
      <c r="C145" s="472" t="s">
        <v>1307</v>
      </c>
      <c r="D145" s="473" t="s">
        <v>1308</v>
      </c>
      <c r="E145" s="473" t="s">
        <v>1206</v>
      </c>
      <c r="F145" s="213">
        <v>72</v>
      </c>
      <c r="H145" s="215">
        <f>F145*G145</f>
        <v>0</v>
      </c>
    </row>
    <row r="146" spans="1:8">
      <c r="D146" s="473" t="s">
        <v>1309</v>
      </c>
    </row>
    <row r="147" spans="1:8">
      <c r="A147" s="487"/>
      <c r="B147" s="488"/>
      <c r="C147" s="489"/>
      <c r="D147" s="490"/>
      <c r="E147" s="490"/>
      <c r="F147" s="241"/>
      <c r="G147" s="242"/>
      <c r="H147" s="243"/>
    </row>
    <row r="148" spans="1:8">
      <c r="A148" s="491"/>
      <c r="B148" s="492">
        <v>23</v>
      </c>
      <c r="C148" s="493" t="s">
        <v>1310</v>
      </c>
      <c r="D148" s="494" t="s">
        <v>1311</v>
      </c>
      <c r="E148" s="494" t="s">
        <v>1259</v>
      </c>
      <c r="F148" s="248">
        <v>3</v>
      </c>
      <c r="G148" s="249"/>
      <c r="H148" s="250">
        <f>F148*G148</f>
        <v>0</v>
      </c>
    </row>
    <row r="149" spans="1:8">
      <c r="A149" s="506"/>
      <c r="B149" s="507">
        <v>24</v>
      </c>
      <c r="C149" s="508" t="s">
        <v>1312</v>
      </c>
      <c r="D149" s="509" t="s">
        <v>1313</v>
      </c>
      <c r="E149" s="509" t="s">
        <v>1165</v>
      </c>
      <c r="F149" s="275">
        <v>1</v>
      </c>
      <c r="G149" s="276"/>
      <c r="H149" s="277">
        <f>F149*G149</f>
        <v>0</v>
      </c>
    </row>
    <row r="150" spans="1:8">
      <c r="A150" s="476"/>
      <c r="B150" s="477" t="s">
        <v>309</v>
      </c>
      <c r="C150" s="499">
        <v>9</v>
      </c>
      <c r="D150" s="500" t="s">
        <v>1306</v>
      </c>
      <c r="E150" s="500" t="s">
        <v>1206</v>
      </c>
      <c r="F150" s="223">
        <v>72</v>
      </c>
      <c r="G150" s="263"/>
      <c r="H150" s="225">
        <f>$H$145+$H$148+$H$149</f>
        <v>0</v>
      </c>
    </row>
    <row r="151" spans="1:8">
      <c r="A151" s="483"/>
      <c r="B151" s="484" t="s">
        <v>1161</v>
      </c>
      <c r="C151" s="485">
        <v>6</v>
      </c>
      <c r="D151" s="486" t="s">
        <v>1314</v>
      </c>
      <c r="E151" s="486"/>
      <c r="F151" s="234"/>
      <c r="G151" s="235"/>
      <c r="H151" s="236"/>
    </row>
    <row r="152" spans="1:8">
      <c r="B152" s="471">
        <v>39</v>
      </c>
      <c r="C152" s="472" t="s">
        <v>1257</v>
      </c>
      <c r="D152" s="473" t="s">
        <v>1258</v>
      </c>
      <c r="E152" s="473" t="s">
        <v>1259</v>
      </c>
      <c r="F152" s="213">
        <v>2.8</v>
      </c>
      <c r="H152" s="215">
        <f>F152*G152</f>
        <v>0</v>
      </c>
    </row>
    <row r="153" spans="1:8">
      <c r="D153" s="473" t="s">
        <v>1260</v>
      </c>
    </row>
    <row r="154" spans="1:8">
      <c r="A154" s="487"/>
      <c r="B154" s="488"/>
      <c r="C154" s="489"/>
      <c r="D154" s="490"/>
      <c r="E154" s="490"/>
      <c r="F154" s="241"/>
      <c r="G154" s="242"/>
      <c r="H154" s="243"/>
    </row>
    <row r="155" spans="1:8">
      <c r="A155" s="491"/>
      <c r="B155" s="492">
        <v>40</v>
      </c>
      <c r="C155" s="493" t="s">
        <v>1262</v>
      </c>
      <c r="D155" s="494" t="s">
        <v>1263</v>
      </c>
      <c r="E155" s="494" t="s">
        <v>1259</v>
      </c>
      <c r="F155" s="248">
        <v>0.28000000000000003</v>
      </c>
      <c r="G155" s="249"/>
      <c r="H155" s="250">
        <f>F155*G155</f>
        <v>0</v>
      </c>
    </row>
    <row r="156" spans="1:8">
      <c r="A156" s="491"/>
      <c r="B156" s="492">
        <v>41</v>
      </c>
      <c r="C156" s="493" t="s">
        <v>1264</v>
      </c>
      <c r="D156" s="494" t="s">
        <v>1265</v>
      </c>
      <c r="E156" s="494" t="s">
        <v>1259</v>
      </c>
      <c r="F156" s="248">
        <v>0.28000000000000003</v>
      </c>
      <c r="G156" s="249"/>
      <c r="H156" s="250">
        <f>F156*G156</f>
        <v>0</v>
      </c>
    </row>
    <row r="157" spans="1:8">
      <c r="A157" s="491"/>
      <c r="B157" s="492">
        <v>42</v>
      </c>
      <c r="C157" s="493">
        <v>2100920</v>
      </c>
      <c r="D157" s="494" t="s">
        <v>1316</v>
      </c>
      <c r="E157" s="494" t="s">
        <v>1259</v>
      </c>
      <c r="F157" s="248">
        <v>0.29399999999999998</v>
      </c>
      <c r="G157" s="249"/>
      <c r="H157" s="250">
        <f>F157*G157</f>
        <v>0</v>
      </c>
    </row>
    <row r="158" spans="1:8">
      <c r="B158" s="471">
        <v>43</v>
      </c>
      <c r="C158" s="472" t="s">
        <v>1267</v>
      </c>
      <c r="D158" s="473" t="s">
        <v>1268</v>
      </c>
      <c r="E158" s="473" t="s">
        <v>1226</v>
      </c>
      <c r="F158" s="251">
        <v>0.74</v>
      </c>
      <c r="G158" s="252"/>
      <c r="H158" s="253">
        <f>F158*G158</f>
        <v>0</v>
      </c>
    </row>
    <row r="159" spans="1:8">
      <c r="A159" s="487"/>
      <c r="B159" s="488"/>
      <c r="C159" s="489"/>
      <c r="D159" s="490" t="s">
        <v>1269</v>
      </c>
      <c r="E159" s="490"/>
      <c r="F159" s="241"/>
      <c r="G159" s="242"/>
      <c r="H159" s="243"/>
    </row>
    <row r="160" spans="1:8">
      <c r="B160" s="471">
        <v>44</v>
      </c>
      <c r="C160" s="472" t="s">
        <v>1270</v>
      </c>
      <c r="D160" s="473" t="s">
        <v>1271</v>
      </c>
      <c r="E160" s="473" t="s">
        <v>1259</v>
      </c>
      <c r="F160" s="251">
        <v>1.1200000000000001</v>
      </c>
      <c r="G160" s="252"/>
      <c r="H160" s="253">
        <f>F160*G160</f>
        <v>0</v>
      </c>
    </row>
    <row r="161" spans="1:8">
      <c r="A161" s="487"/>
      <c r="B161" s="488"/>
      <c r="C161" s="489"/>
      <c r="D161" s="490" t="s">
        <v>1272</v>
      </c>
      <c r="E161" s="490"/>
      <c r="F161" s="241"/>
      <c r="G161" s="242"/>
      <c r="H161" s="243"/>
    </row>
    <row r="162" spans="1:8">
      <c r="B162" s="471">
        <v>45</v>
      </c>
      <c r="C162" s="472" t="s">
        <v>1277</v>
      </c>
      <c r="D162" s="473" t="s">
        <v>1278</v>
      </c>
      <c r="E162" s="473" t="s">
        <v>1226</v>
      </c>
      <c r="F162" s="251">
        <v>3.03</v>
      </c>
      <c r="G162" s="252"/>
      <c r="H162" s="253">
        <f>F162*G162</f>
        <v>0</v>
      </c>
    </row>
    <row r="163" spans="1:8">
      <c r="D163" s="473" t="s">
        <v>1279</v>
      </c>
    </row>
    <row r="164" spans="1:8">
      <c r="A164" s="487" t="s">
        <v>1317</v>
      </c>
      <c r="B164" s="488"/>
      <c r="C164" s="489"/>
      <c r="D164" s="490"/>
      <c r="E164" s="490"/>
      <c r="F164" s="241"/>
      <c r="G164" s="242"/>
      <c r="H164" s="243"/>
    </row>
    <row r="165" spans="1:8">
      <c r="B165" s="471">
        <v>46</v>
      </c>
      <c r="C165" s="472" t="s">
        <v>1281</v>
      </c>
      <c r="D165" s="473" t="s">
        <v>1225</v>
      </c>
      <c r="E165" s="473" t="s">
        <v>1226</v>
      </c>
      <c r="F165" s="251">
        <v>3.03</v>
      </c>
      <c r="G165" s="252"/>
      <c r="H165" s="253">
        <f>F165*G165</f>
        <v>0</v>
      </c>
    </row>
    <row r="166" spans="1:8">
      <c r="D166" s="473" t="s">
        <v>1282</v>
      </c>
    </row>
    <row r="167" spans="1:8">
      <c r="A167" s="487" t="s">
        <v>1318</v>
      </c>
      <c r="B167" s="488"/>
      <c r="C167" s="489"/>
      <c r="D167" s="490"/>
      <c r="E167" s="490"/>
      <c r="F167" s="241"/>
      <c r="G167" s="242"/>
      <c r="H167" s="243"/>
    </row>
    <row r="168" spans="1:8">
      <c r="B168" s="471">
        <v>47</v>
      </c>
      <c r="C168" s="472" t="s">
        <v>1283</v>
      </c>
      <c r="D168" s="473" t="s">
        <v>1284</v>
      </c>
      <c r="E168" s="473" t="s">
        <v>1169</v>
      </c>
      <c r="F168" s="251">
        <v>140</v>
      </c>
      <c r="G168" s="252"/>
      <c r="H168" s="253">
        <f>F168*G168</f>
        <v>0</v>
      </c>
    </row>
    <row r="169" spans="1:8">
      <c r="A169" s="487"/>
      <c r="B169" s="488"/>
      <c r="C169" s="489"/>
      <c r="D169" s="490" t="s">
        <v>1285</v>
      </c>
      <c r="E169" s="490"/>
      <c r="F169" s="241"/>
      <c r="G169" s="242"/>
      <c r="H169" s="243"/>
    </row>
    <row r="170" spans="1:8">
      <c r="B170" s="471">
        <v>48</v>
      </c>
      <c r="C170" s="472" t="s">
        <v>1286</v>
      </c>
      <c r="D170" s="473" t="s">
        <v>1287</v>
      </c>
      <c r="E170" s="473" t="s">
        <v>1169</v>
      </c>
      <c r="F170" s="251">
        <v>140</v>
      </c>
      <c r="G170" s="252"/>
      <c r="H170" s="253">
        <f>F170*G170</f>
        <v>0</v>
      </c>
    </row>
    <row r="171" spans="1:8">
      <c r="A171" s="487"/>
      <c r="B171" s="488"/>
      <c r="C171" s="489"/>
      <c r="D171" s="490" t="s">
        <v>1288</v>
      </c>
      <c r="E171" s="490"/>
      <c r="F171" s="241"/>
      <c r="G171" s="242"/>
      <c r="H171" s="243"/>
    </row>
    <row r="172" spans="1:8">
      <c r="A172" s="491"/>
      <c r="B172" s="492">
        <v>49</v>
      </c>
      <c r="C172" s="493" t="s">
        <v>1289</v>
      </c>
      <c r="D172" s="494" t="s">
        <v>1290</v>
      </c>
      <c r="E172" s="494" t="s">
        <v>1259</v>
      </c>
      <c r="F172" s="248">
        <v>1.91</v>
      </c>
      <c r="G172" s="249"/>
      <c r="H172" s="250">
        <f>F172*G172</f>
        <v>0</v>
      </c>
    </row>
    <row r="173" spans="1:8">
      <c r="A173" s="491"/>
      <c r="B173" s="492">
        <v>50</v>
      </c>
      <c r="C173" s="493">
        <v>2100912</v>
      </c>
      <c r="D173" s="494" t="s">
        <v>1291</v>
      </c>
      <c r="E173" s="494" t="s">
        <v>1259</v>
      </c>
      <c r="F173" s="248">
        <v>1.76</v>
      </c>
      <c r="G173" s="249"/>
      <c r="H173" s="250">
        <f>F173*G173</f>
        <v>0</v>
      </c>
    </row>
    <row r="174" spans="1:8">
      <c r="A174" s="491"/>
      <c r="B174" s="492">
        <v>51</v>
      </c>
      <c r="C174" s="493">
        <v>2100934</v>
      </c>
      <c r="D174" s="494" t="s">
        <v>1294</v>
      </c>
      <c r="E174" s="494" t="s">
        <v>1259</v>
      </c>
      <c r="F174" s="248">
        <v>0.24</v>
      </c>
      <c r="G174" s="249"/>
      <c r="H174" s="250">
        <f>F174*G174</f>
        <v>0</v>
      </c>
    </row>
    <row r="175" spans="1:8">
      <c r="B175" s="471">
        <v>52</v>
      </c>
      <c r="C175" s="472" t="s">
        <v>1267</v>
      </c>
      <c r="D175" s="473" t="s">
        <v>1268</v>
      </c>
      <c r="E175" s="473" t="s">
        <v>1226</v>
      </c>
      <c r="F175" s="251">
        <v>5</v>
      </c>
      <c r="G175" s="252"/>
      <c r="H175" s="253">
        <f>F175*G175</f>
        <v>0</v>
      </c>
    </row>
    <row r="176" spans="1:8">
      <c r="A176" s="487"/>
      <c r="B176" s="488"/>
      <c r="C176" s="489"/>
      <c r="D176" s="490" t="s">
        <v>1269</v>
      </c>
      <c r="E176" s="490"/>
      <c r="F176" s="241"/>
      <c r="G176" s="242"/>
      <c r="H176" s="243"/>
    </row>
    <row r="177" spans="1:8">
      <c r="B177" s="471">
        <v>53</v>
      </c>
      <c r="C177" s="472" t="s">
        <v>1224</v>
      </c>
      <c r="D177" s="473" t="s">
        <v>1225</v>
      </c>
      <c r="E177" s="473" t="s">
        <v>1226</v>
      </c>
      <c r="F177" s="251">
        <v>0.54</v>
      </c>
      <c r="G177" s="252"/>
      <c r="H177" s="253">
        <f>F177*G177</f>
        <v>0</v>
      </c>
    </row>
    <row r="178" spans="1:8">
      <c r="D178" s="473" t="s">
        <v>1227</v>
      </c>
      <c r="F178" s="251"/>
      <c r="G178" s="252"/>
      <c r="H178" s="253"/>
    </row>
    <row r="179" spans="1:8">
      <c r="A179" s="476"/>
      <c r="B179" s="477" t="s">
        <v>309</v>
      </c>
      <c r="C179" s="499">
        <v>6</v>
      </c>
      <c r="D179" s="500" t="s">
        <v>1314</v>
      </c>
      <c r="E179" s="500" t="s">
        <v>1319</v>
      </c>
      <c r="F179" s="223">
        <v>2</v>
      </c>
      <c r="G179" s="263"/>
      <c r="H179" s="225">
        <f>$H$152+$H$155+$H$156+$H$157+$H$158+$H$160+$H$162+$H$165+$H$168+$H$170+$H$172+$H$173+$H$174+$H$175+$H$177</f>
        <v>0</v>
      </c>
    </row>
    <row r="180" spans="1:8">
      <c r="A180" s="483"/>
      <c r="B180" s="484" t="s">
        <v>1161</v>
      </c>
      <c r="C180" s="485" t="s">
        <v>1320</v>
      </c>
      <c r="D180" s="486" t="s">
        <v>1321</v>
      </c>
      <c r="E180" s="486"/>
      <c r="F180" s="234"/>
      <c r="G180" s="235"/>
      <c r="H180" s="236"/>
    </row>
    <row r="181" spans="1:8">
      <c r="B181" s="471">
        <v>94</v>
      </c>
      <c r="C181" s="472" t="s">
        <v>1322</v>
      </c>
      <c r="D181" s="473" t="s">
        <v>1323</v>
      </c>
      <c r="E181" s="473" t="s">
        <v>1165</v>
      </c>
      <c r="F181" s="213">
        <v>1</v>
      </c>
      <c r="H181" s="215">
        <f>F181*G181</f>
        <v>0</v>
      </c>
    </row>
    <row r="182" spans="1:8">
      <c r="A182" s="487"/>
      <c r="B182" s="488"/>
      <c r="C182" s="489"/>
      <c r="D182" s="490"/>
      <c r="E182" s="490"/>
      <c r="F182" s="241"/>
      <c r="G182" s="242"/>
      <c r="H182" s="243"/>
    </row>
    <row r="183" spans="1:8">
      <c r="A183" s="491"/>
      <c r="B183" s="492">
        <v>95</v>
      </c>
      <c r="C183" s="493">
        <v>975</v>
      </c>
      <c r="D183" s="494" t="s">
        <v>1577</v>
      </c>
      <c r="E183" s="494" t="s">
        <v>1165</v>
      </c>
      <c r="F183" s="248">
        <v>1</v>
      </c>
      <c r="G183" s="249"/>
      <c r="H183" s="250">
        <f>F183*G183</f>
        <v>0</v>
      </c>
    </row>
    <row r="184" spans="1:8">
      <c r="B184" s="471">
        <v>96</v>
      </c>
      <c r="C184" s="472" t="s">
        <v>1327</v>
      </c>
      <c r="D184" s="473" t="s">
        <v>1328</v>
      </c>
      <c r="E184" s="473" t="s">
        <v>1165</v>
      </c>
      <c r="F184" s="251">
        <v>1</v>
      </c>
      <c r="G184" s="252"/>
      <c r="H184" s="253">
        <f>F184*G184</f>
        <v>0</v>
      </c>
    </row>
    <row r="185" spans="1:8">
      <c r="A185" s="487"/>
      <c r="B185" s="488"/>
      <c r="C185" s="489"/>
      <c r="D185" s="490" t="s">
        <v>1329</v>
      </c>
      <c r="E185" s="490"/>
      <c r="F185" s="241"/>
      <c r="G185" s="242"/>
      <c r="H185" s="243"/>
    </row>
    <row r="186" spans="1:8">
      <c r="A186" s="491"/>
      <c r="B186" s="492">
        <v>97</v>
      </c>
      <c r="C186" s="493" t="s">
        <v>1330</v>
      </c>
      <c r="D186" s="494" t="s">
        <v>1331</v>
      </c>
      <c r="E186" s="494" t="s">
        <v>1226</v>
      </c>
      <c r="F186" s="248">
        <v>1</v>
      </c>
      <c r="G186" s="249"/>
      <c r="H186" s="250">
        <f>F186*G186</f>
        <v>0</v>
      </c>
    </row>
    <row r="187" spans="1:8">
      <c r="B187" s="471">
        <v>98</v>
      </c>
      <c r="C187" s="472" t="s">
        <v>1332</v>
      </c>
      <c r="D187" s="473" t="s">
        <v>1333</v>
      </c>
      <c r="E187" s="473" t="s">
        <v>1334</v>
      </c>
      <c r="F187" s="251">
        <v>4</v>
      </c>
      <c r="G187" s="252"/>
      <c r="H187" s="253">
        <f>F187*G187</f>
        <v>0</v>
      </c>
    </row>
    <row r="188" spans="1:8">
      <c r="A188" s="470" t="s">
        <v>1335</v>
      </c>
      <c r="F188" s="251"/>
      <c r="G188" s="252"/>
      <c r="H188" s="253"/>
    </row>
    <row r="189" spans="1:8">
      <c r="A189" s="476"/>
      <c r="B189" s="477" t="s">
        <v>309</v>
      </c>
      <c r="C189" s="499" t="s">
        <v>1320</v>
      </c>
      <c r="D189" s="500" t="s">
        <v>1321</v>
      </c>
      <c r="E189" s="500" t="s">
        <v>1165</v>
      </c>
      <c r="F189" s="223">
        <v>1</v>
      </c>
      <c r="G189" s="263"/>
      <c r="H189" s="225">
        <f>$H$181+$H$183+$H$184+$H$186+$H$187</f>
        <v>0</v>
      </c>
    </row>
    <row r="190" spans="1:8">
      <c r="A190" s="483"/>
      <c r="B190" s="484" t="s">
        <v>1161</v>
      </c>
      <c r="C190" s="485">
        <v>7</v>
      </c>
      <c r="D190" s="486" t="s">
        <v>1336</v>
      </c>
      <c r="E190" s="486"/>
      <c r="F190" s="234"/>
      <c r="G190" s="235"/>
      <c r="H190" s="236"/>
    </row>
    <row r="191" spans="1:8">
      <c r="B191" s="471">
        <v>54</v>
      </c>
      <c r="C191" s="472" t="s">
        <v>1337</v>
      </c>
      <c r="D191" s="473" t="s">
        <v>1338</v>
      </c>
      <c r="E191" s="473" t="s">
        <v>1206</v>
      </c>
      <c r="F191" s="213">
        <v>1680</v>
      </c>
      <c r="H191" s="215">
        <f>F191*G191</f>
        <v>0</v>
      </c>
    </row>
    <row r="192" spans="1:8">
      <c r="D192" s="473" t="s">
        <v>1235</v>
      </c>
    </row>
    <row r="193" spans="1:8">
      <c r="A193" s="487"/>
      <c r="B193" s="488"/>
      <c r="C193" s="489"/>
      <c r="D193" s="490"/>
      <c r="E193" s="490"/>
      <c r="F193" s="241"/>
      <c r="G193" s="242"/>
      <c r="H193" s="243"/>
    </row>
    <row r="194" spans="1:8">
      <c r="A194" s="491"/>
      <c r="B194" s="492">
        <v>55</v>
      </c>
      <c r="C194" s="493">
        <v>4803175</v>
      </c>
      <c r="D194" s="494" t="s">
        <v>1340</v>
      </c>
      <c r="E194" s="494" t="s">
        <v>1206</v>
      </c>
      <c r="F194" s="248">
        <v>1680</v>
      </c>
      <c r="G194" s="249"/>
      <c r="H194" s="250">
        <f>F194*G194</f>
        <v>0</v>
      </c>
    </row>
    <row r="195" spans="1:8">
      <c r="A195" s="491"/>
      <c r="B195" s="492">
        <v>56</v>
      </c>
      <c r="C195" s="493" t="s">
        <v>1237</v>
      </c>
      <c r="D195" s="494" t="s">
        <v>1238</v>
      </c>
      <c r="E195" s="494" t="s">
        <v>1165</v>
      </c>
      <c r="F195" s="248">
        <v>8</v>
      </c>
      <c r="G195" s="249"/>
      <c r="H195" s="250">
        <f>F195*G195</f>
        <v>0</v>
      </c>
    </row>
    <row r="196" spans="1:8">
      <c r="A196" s="491"/>
      <c r="B196" s="492">
        <v>57</v>
      </c>
      <c r="C196" s="493" t="s">
        <v>1239</v>
      </c>
      <c r="D196" s="494" t="s">
        <v>1240</v>
      </c>
      <c r="E196" s="494" t="s">
        <v>1241</v>
      </c>
      <c r="F196" s="248">
        <v>78</v>
      </c>
      <c r="G196" s="249"/>
      <c r="H196" s="250">
        <f>F196*G196</f>
        <v>0</v>
      </c>
    </row>
    <row r="197" spans="1:8">
      <c r="B197" s="471">
        <v>58</v>
      </c>
      <c r="C197" s="472" t="s">
        <v>1228</v>
      </c>
      <c r="D197" s="473" t="s">
        <v>1229</v>
      </c>
      <c r="E197" s="473" t="s">
        <v>1206</v>
      </c>
      <c r="F197" s="251">
        <v>47</v>
      </c>
      <c r="G197" s="252"/>
      <c r="H197" s="253">
        <f>F197*G197</f>
        <v>0</v>
      </c>
    </row>
    <row r="198" spans="1:8">
      <c r="D198" s="473" t="s">
        <v>1230</v>
      </c>
    </row>
    <row r="199" spans="1:8">
      <c r="A199" s="495" t="s">
        <v>1341</v>
      </c>
      <c r="B199" s="496"/>
      <c r="C199" s="497"/>
      <c r="D199" s="498"/>
      <c r="E199" s="498"/>
      <c r="F199" s="258"/>
      <c r="G199" s="259"/>
      <c r="H199" s="260"/>
    </row>
    <row r="200" spans="1:8">
      <c r="B200" s="471">
        <v>59</v>
      </c>
      <c r="C200" s="472" t="s">
        <v>1224</v>
      </c>
      <c r="D200" s="473" t="s">
        <v>1225</v>
      </c>
      <c r="E200" s="473" t="s">
        <v>1226</v>
      </c>
      <c r="F200" s="213">
        <v>4.7</v>
      </c>
      <c r="H200" s="215">
        <f>F200*G200</f>
        <v>0</v>
      </c>
    </row>
    <row r="201" spans="1:8">
      <c r="D201" s="473" t="s">
        <v>1227</v>
      </c>
      <c r="F201" s="251"/>
      <c r="G201" s="252"/>
      <c r="H201" s="253"/>
    </row>
    <row r="202" spans="1:8">
      <c r="A202" s="476"/>
      <c r="B202" s="477" t="s">
        <v>309</v>
      </c>
      <c r="C202" s="499">
        <v>7</v>
      </c>
      <c r="D202" s="500" t="s">
        <v>1336</v>
      </c>
      <c r="E202" s="500" t="s">
        <v>1206</v>
      </c>
      <c r="F202" s="223">
        <v>1680</v>
      </c>
      <c r="G202" s="263"/>
      <c r="H202" s="225">
        <f>$H$191+$H$194+$H$195+$H$196+$H$197+$H$200</f>
        <v>0</v>
      </c>
    </row>
    <row r="203" spans="1:8">
      <c r="A203" s="483"/>
      <c r="B203" s="484" t="s">
        <v>1161</v>
      </c>
      <c r="C203" s="485" t="s">
        <v>1342</v>
      </c>
      <c r="D203" s="486" t="s">
        <v>1343</v>
      </c>
      <c r="E203" s="486"/>
      <c r="F203" s="234"/>
      <c r="G203" s="235"/>
      <c r="H203" s="236"/>
    </row>
    <row r="204" spans="1:8">
      <c r="B204" s="471">
        <v>99</v>
      </c>
      <c r="C204" s="472" t="s">
        <v>1163</v>
      </c>
      <c r="D204" s="473" t="s">
        <v>1164</v>
      </c>
      <c r="E204" s="473" t="s">
        <v>1165</v>
      </c>
      <c r="F204" s="213">
        <v>1</v>
      </c>
      <c r="H204" s="215">
        <f>F204*G204</f>
        <v>0</v>
      </c>
    </row>
    <row r="206" spans="1:8">
      <c r="A206" s="495" t="s">
        <v>1345</v>
      </c>
      <c r="B206" s="496"/>
      <c r="C206" s="497"/>
      <c r="D206" s="498"/>
      <c r="E206" s="498"/>
      <c r="F206" s="258"/>
      <c r="G206" s="259"/>
      <c r="H206" s="260"/>
    </row>
    <row r="207" spans="1:8">
      <c r="B207" s="471">
        <v>100</v>
      </c>
      <c r="C207" s="472" t="s">
        <v>1167</v>
      </c>
      <c r="D207" s="473" t="s">
        <v>1168</v>
      </c>
      <c r="E207" s="473" t="s">
        <v>1169</v>
      </c>
      <c r="F207" s="213">
        <v>10</v>
      </c>
      <c r="H207" s="215">
        <f>F207*G207</f>
        <v>0</v>
      </c>
    </row>
    <row r="208" spans="1:8">
      <c r="D208" s="473" t="s">
        <v>1170</v>
      </c>
    </row>
    <row r="209" spans="1:8">
      <c r="A209" s="495" t="s">
        <v>1346</v>
      </c>
      <c r="B209" s="496"/>
      <c r="C209" s="497"/>
      <c r="D209" s="498"/>
      <c r="E209" s="498"/>
      <c r="F209" s="258"/>
      <c r="G209" s="259"/>
      <c r="H209" s="260"/>
    </row>
    <row r="210" spans="1:8">
      <c r="B210" s="471">
        <v>101</v>
      </c>
      <c r="C210" s="472" t="s">
        <v>1347</v>
      </c>
      <c r="D210" s="473" t="s">
        <v>1348</v>
      </c>
      <c r="E210" s="473" t="s">
        <v>1165</v>
      </c>
      <c r="F210" s="213">
        <v>4</v>
      </c>
      <c r="H210" s="215">
        <f>F210*G210</f>
        <v>0</v>
      </c>
    </row>
    <row r="211" spans="1:8">
      <c r="D211" s="473" t="s">
        <v>1349</v>
      </c>
    </row>
    <row r="212" spans="1:8">
      <c r="A212" s="495" t="s">
        <v>1350</v>
      </c>
      <c r="B212" s="496"/>
      <c r="C212" s="497"/>
      <c r="D212" s="498"/>
      <c r="E212" s="498"/>
      <c r="F212" s="258"/>
      <c r="G212" s="259"/>
      <c r="H212" s="260"/>
    </row>
    <row r="213" spans="1:8">
      <c r="A213" s="491"/>
      <c r="B213" s="492">
        <v>102</v>
      </c>
      <c r="C213" s="493" t="s">
        <v>1183</v>
      </c>
      <c r="D213" s="494" t="s">
        <v>1184</v>
      </c>
      <c r="E213" s="494" t="s">
        <v>1165</v>
      </c>
      <c r="F213" s="248">
        <v>1</v>
      </c>
      <c r="G213" s="249"/>
      <c r="H213" s="250">
        <f>F213*G213</f>
        <v>0</v>
      </c>
    </row>
    <row r="214" spans="1:8">
      <c r="B214" s="471">
        <v>103</v>
      </c>
      <c r="C214" s="472" t="s">
        <v>1185</v>
      </c>
      <c r="D214" s="473" t="s">
        <v>1186</v>
      </c>
      <c r="E214" s="473" t="s">
        <v>1165</v>
      </c>
      <c r="F214" s="251">
        <v>4</v>
      </c>
      <c r="G214" s="252"/>
      <c r="H214" s="253">
        <f>F214*G214</f>
        <v>0</v>
      </c>
    </row>
    <row r="215" spans="1:8">
      <c r="A215" s="487"/>
      <c r="B215" s="488"/>
      <c r="C215" s="489"/>
      <c r="D215" s="490" t="s">
        <v>1187</v>
      </c>
      <c r="E215" s="490"/>
      <c r="F215" s="241"/>
      <c r="G215" s="242"/>
      <c r="H215" s="243"/>
    </row>
    <row r="216" spans="1:8">
      <c r="A216" s="506"/>
      <c r="B216" s="507">
        <v>104</v>
      </c>
      <c r="C216" s="508">
        <v>7329467</v>
      </c>
      <c r="D216" s="509" t="s">
        <v>1188</v>
      </c>
      <c r="E216" s="509" t="s">
        <v>1169</v>
      </c>
      <c r="F216" s="275">
        <v>2</v>
      </c>
      <c r="G216" s="276"/>
      <c r="H216" s="277">
        <f>F216*G216</f>
        <v>0</v>
      </c>
    </row>
    <row r="217" spans="1:8">
      <c r="A217" s="476"/>
      <c r="B217" s="477" t="s">
        <v>309</v>
      </c>
      <c r="C217" s="499" t="s">
        <v>1342</v>
      </c>
      <c r="D217" s="500" t="s">
        <v>1343</v>
      </c>
      <c r="E217" s="500" t="s">
        <v>1165</v>
      </c>
      <c r="F217" s="223">
        <v>1</v>
      </c>
      <c r="G217" s="263"/>
      <c r="H217" s="225">
        <f>$H$204+$H$207+$H$210+$H$213+$H$214+$H$216</f>
        <v>0</v>
      </c>
    </row>
    <row r="218" spans="1:8">
      <c r="A218" s="483"/>
      <c r="B218" s="484" t="s">
        <v>1161</v>
      </c>
      <c r="C218" s="485" t="s">
        <v>1351</v>
      </c>
      <c r="D218" s="486" t="s">
        <v>1352</v>
      </c>
      <c r="E218" s="486"/>
      <c r="F218" s="234"/>
      <c r="G218" s="235"/>
      <c r="H218" s="236"/>
    </row>
    <row r="219" spans="1:8">
      <c r="B219" s="471">
        <v>105</v>
      </c>
      <c r="C219" s="472" t="s">
        <v>1353</v>
      </c>
      <c r="D219" s="473" t="s">
        <v>1354</v>
      </c>
      <c r="E219" s="473" t="s">
        <v>1206</v>
      </c>
      <c r="F219" s="213">
        <v>28</v>
      </c>
      <c r="H219" s="215">
        <f>F219*G219</f>
        <v>0</v>
      </c>
    </row>
    <row r="220" spans="1:8">
      <c r="D220" s="473" t="s">
        <v>1355</v>
      </c>
    </row>
    <row r="221" spans="1:8">
      <c r="A221" s="487"/>
      <c r="B221" s="488"/>
      <c r="C221" s="489"/>
      <c r="D221" s="490"/>
      <c r="E221" s="490"/>
      <c r="F221" s="241"/>
      <c r="G221" s="242"/>
      <c r="H221" s="243"/>
    </row>
    <row r="222" spans="1:8">
      <c r="B222" s="471">
        <v>106</v>
      </c>
      <c r="C222" s="472" t="s">
        <v>1357</v>
      </c>
      <c r="D222" s="473" t="s">
        <v>1358</v>
      </c>
      <c r="E222" s="473" t="s">
        <v>1206</v>
      </c>
      <c r="F222" s="251">
        <v>31</v>
      </c>
      <c r="G222" s="252"/>
      <c r="H222" s="253">
        <f>F222*G222</f>
        <v>0</v>
      </c>
    </row>
    <row r="223" spans="1:8">
      <c r="A223" s="487"/>
      <c r="B223" s="488"/>
      <c r="C223" s="489"/>
      <c r="D223" s="490" t="s">
        <v>1359</v>
      </c>
      <c r="E223" s="490"/>
      <c r="F223" s="241"/>
      <c r="G223" s="242"/>
      <c r="H223" s="243"/>
    </row>
    <row r="224" spans="1:8">
      <c r="A224" s="491"/>
      <c r="B224" s="492">
        <v>107</v>
      </c>
      <c r="C224" s="493" t="s">
        <v>1360</v>
      </c>
      <c r="D224" s="494" t="s">
        <v>1361</v>
      </c>
      <c r="E224" s="494" t="s">
        <v>1165</v>
      </c>
      <c r="F224" s="248">
        <v>2</v>
      </c>
      <c r="G224" s="249"/>
      <c r="H224" s="250">
        <f>F224*G224</f>
        <v>0</v>
      </c>
    </row>
    <row r="225" spans="1:8">
      <c r="B225" s="471">
        <v>108</v>
      </c>
      <c r="C225" s="472" t="s">
        <v>1307</v>
      </c>
      <c r="D225" s="473" t="s">
        <v>1308</v>
      </c>
      <c r="E225" s="473" t="s">
        <v>1206</v>
      </c>
      <c r="F225" s="251">
        <v>15</v>
      </c>
      <c r="G225" s="252"/>
      <c r="H225" s="253">
        <f>F225*G225</f>
        <v>0</v>
      </c>
    </row>
    <row r="226" spans="1:8">
      <c r="A226" s="487"/>
      <c r="B226" s="488"/>
      <c r="C226" s="489"/>
      <c r="D226" s="490" t="s">
        <v>1309</v>
      </c>
      <c r="E226" s="490"/>
      <c r="F226" s="241"/>
      <c r="G226" s="242"/>
      <c r="H226" s="243"/>
    </row>
    <row r="227" spans="1:8">
      <c r="A227" s="491"/>
      <c r="B227" s="492">
        <v>109</v>
      </c>
      <c r="C227" s="493" t="s">
        <v>1312</v>
      </c>
      <c r="D227" s="494" t="s">
        <v>1313</v>
      </c>
      <c r="E227" s="494" t="s">
        <v>1165</v>
      </c>
      <c r="F227" s="248">
        <v>1</v>
      </c>
      <c r="G227" s="249"/>
      <c r="H227" s="250">
        <f>F227*G227</f>
        <v>0</v>
      </c>
    </row>
    <row r="228" spans="1:8">
      <c r="B228" s="471">
        <v>110</v>
      </c>
      <c r="C228" s="472" t="s">
        <v>1224</v>
      </c>
      <c r="D228" s="473" t="s">
        <v>1225</v>
      </c>
      <c r="E228" s="473" t="s">
        <v>1226</v>
      </c>
      <c r="F228" s="251">
        <v>0.7</v>
      </c>
      <c r="G228" s="252"/>
      <c r="H228" s="253">
        <f>F228*G228</f>
        <v>0</v>
      </c>
    </row>
    <row r="229" spans="1:8">
      <c r="D229" s="473" t="s">
        <v>1227</v>
      </c>
      <c r="F229" s="251"/>
      <c r="G229" s="252"/>
      <c r="H229" s="253"/>
    </row>
    <row r="230" spans="1:8">
      <c r="A230" s="476"/>
      <c r="B230" s="477" t="s">
        <v>309</v>
      </c>
      <c r="C230" s="499" t="s">
        <v>1351</v>
      </c>
      <c r="D230" s="500" t="s">
        <v>1352</v>
      </c>
      <c r="E230" s="500" t="s">
        <v>1165</v>
      </c>
      <c r="F230" s="223">
        <v>1</v>
      </c>
      <c r="G230" s="263"/>
      <c r="H230" s="225">
        <f>$H$219+$H$222+$H$224+$H$225+$H$227+$H$228</f>
        <v>0</v>
      </c>
    </row>
    <row r="231" spans="1:8">
      <c r="A231" s="483"/>
      <c r="B231" s="484" t="s">
        <v>1161</v>
      </c>
      <c r="C231" s="485" t="s">
        <v>1362</v>
      </c>
      <c r="D231" s="486" t="s">
        <v>1363</v>
      </c>
      <c r="E231" s="486"/>
      <c r="F231" s="234"/>
      <c r="G231" s="235"/>
      <c r="H231" s="236"/>
    </row>
    <row r="232" spans="1:8">
      <c r="B232" s="471">
        <v>111</v>
      </c>
      <c r="C232" s="472" t="s">
        <v>1364</v>
      </c>
      <c r="D232" s="473" t="s">
        <v>1365</v>
      </c>
      <c r="E232" s="473" t="s">
        <v>1259</v>
      </c>
      <c r="F232" s="213">
        <v>1.6</v>
      </c>
      <c r="H232" s="215">
        <f>F232*G232</f>
        <v>0</v>
      </c>
    </row>
    <row r="233" spans="1:8">
      <c r="D233" s="473" t="s">
        <v>1366</v>
      </c>
    </row>
    <row r="234" spans="1:8">
      <c r="A234" s="487"/>
      <c r="B234" s="488"/>
      <c r="C234" s="489"/>
      <c r="D234" s="490"/>
      <c r="E234" s="490"/>
      <c r="F234" s="241"/>
      <c r="G234" s="242"/>
      <c r="H234" s="243"/>
    </row>
    <row r="235" spans="1:8">
      <c r="A235" s="491"/>
      <c r="B235" s="492">
        <v>112</v>
      </c>
      <c r="C235" s="493" t="s">
        <v>1367</v>
      </c>
      <c r="D235" s="494" t="s">
        <v>1368</v>
      </c>
      <c r="E235" s="494" t="s">
        <v>1206</v>
      </c>
      <c r="F235" s="248">
        <v>2</v>
      </c>
      <c r="G235" s="249"/>
      <c r="H235" s="250">
        <f>F235*G235</f>
        <v>0</v>
      </c>
    </row>
    <row r="236" spans="1:8">
      <c r="B236" s="471">
        <v>113</v>
      </c>
      <c r="C236" s="472" t="s">
        <v>1369</v>
      </c>
      <c r="D236" s="473" t="s">
        <v>1370</v>
      </c>
      <c r="E236" s="473" t="s">
        <v>1259</v>
      </c>
      <c r="F236" s="251">
        <v>1.6</v>
      </c>
      <c r="G236" s="252"/>
      <c r="H236" s="253">
        <f>F236*G236</f>
        <v>0</v>
      </c>
    </row>
    <row r="237" spans="1:8">
      <c r="A237" s="487"/>
      <c r="B237" s="488"/>
      <c r="C237" s="489"/>
      <c r="D237" s="490" t="s">
        <v>1371</v>
      </c>
      <c r="E237" s="490"/>
      <c r="F237" s="241"/>
      <c r="G237" s="242"/>
      <c r="H237" s="243"/>
    </row>
    <row r="238" spans="1:8">
      <c r="B238" s="471">
        <v>114</v>
      </c>
      <c r="C238" s="472" t="s">
        <v>1281</v>
      </c>
      <c r="D238" s="473" t="s">
        <v>1225</v>
      </c>
      <c r="E238" s="473" t="s">
        <v>1226</v>
      </c>
      <c r="F238" s="251">
        <v>3</v>
      </c>
      <c r="G238" s="252"/>
      <c r="H238" s="253">
        <f>F238*G238</f>
        <v>0</v>
      </c>
    </row>
    <row r="239" spans="1:8">
      <c r="D239" s="473" t="s">
        <v>1282</v>
      </c>
    </row>
    <row r="240" spans="1:8">
      <c r="A240" s="487" t="s">
        <v>1372</v>
      </c>
      <c r="B240" s="488"/>
      <c r="C240" s="489"/>
      <c r="D240" s="490"/>
      <c r="E240" s="490"/>
      <c r="F240" s="241"/>
      <c r="G240" s="242"/>
      <c r="H240" s="243"/>
    </row>
    <row r="241" spans="1:8">
      <c r="B241" s="471">
        <v>115</v>
      </c>
      <c r="C241" s="472" t="s">
        <v>1224</v>
      </c>
      <c r="D241" s="473" t="s">
        <v>1225</v>
      </c>
      <c r="E241" s="473" t="s">
        <v>1226</v>
      </c>
      <c r="F241" s="251">
        <v>3.5</v>
      </c>
      <c r="G241" s="252"/>
      <c r="H241" s="253">
        <f>F241*G241</f>
        <v>0</v>
      </c>
    </row>
    <row r="242" spans="1:8">
      <c r="D242" s="473" t="s">
        <v>1227</v>
      </c>
    </row>
    <row r="243" spans="1:8">
      <c r="A243" s="487" t="s">
        <v>1373</v>
      </c>
      <c r="B243" s="488"/>
      <c r="C243" s="489"/>
      <c r="D243" s="490"/>
      <c r="E243" s="490"/>
      <c r="F243" s="241"/>
      <c r="G243" s="242"/>
      <c r="H243" s="243"/>
    </row>
    <row r="244" spans="1:8">
      <c r="B244" s="471">
        <v>116</v>
      </c>
      <c r="C244" s="472" t="s">
        <v>1374</v>
      </c>
      <c r="D244" s="473" t="s">
        <v>1375</v>
      </c>
      <c r="E244" s="473" t="s">
        <v>1376</v>
      </c>
      <c r="F244" s="251">
        <v>11.2</v>
      </c>
      <c r="G244" s="252"/>
      <c r="H244" s="253">
        <f>F244*G244</f>
        <v>0</v>
      </c>
    </row>
    <row r="245" spans="1:8">
      <c r="A245" s="487"/>
      <c r="B245" s="488"/>
      <c r="C245" s="489"/>
      <c r="D245" s="490" t="s">
        <v>1377</v>
      </c>
      <c r="E245" s="490"/>
      <c r="F245" s="241"/>
      <c r="G245" s="242"/>
      <c r="H245" s="243"/>
    </row>
    <row r="246" spans="1:8">
      <c r="A246" s="491"/>
      <c r="B246" s="492">
        <v>117</v>
      </c>
      <c r="C246" s="493" t="s">
        <v>1289</v>
      </c>
      <c r="D246" s="494" t="s">
        <v>1290</v>
      </c>
      <c r="E246" s="494" t="s">
        <v>1259</v>
      </c>
      <c r="F246" s="248">
        <v>3.2</v>
      </c>
      <c r="G246" s="249"/>
      <c r="H246" s="250">
        <f>F246*G246</f>
        <v>0</v>
      </c>
    </row>
    <row r="247" spans="1:8">
      <c r="A247" s="491"/>
      <c r="B247" s="492">
        <v>118</v>
      </c>
      <c r="C247" s="493">
        <v>2100912</v>
      </c>
      <c r="D247" s="494" t="s">
        <v>1291</v>
      </c>
      <c r="E247" s="494" t="s">
        <v>1259</v>
      </c>
      <c r="F247" s="248">
        <v>3.36</v>
      </c>
      <c r="G247" s="249"/>
      <c r="H247" s="250">
        <f>F247*G247</f>
        <v>0</v>
      </c>
    </row>
    <row r="248" spans="1:8">
      <c r="B248" s="471">
        <v>119</v>
      </c>
      <c r="C248" s="472" t="s">
        <v>1267</v>
      </c>
      <c r="D248" s="473" t="s">
        <v>1268</v>
      </c>
      <c r="E248" s="473" t="s">
        <v>1226</v>
      </c>
      <c r="F248" s="251">
        <v>8.4</v>
      </c>
      <c r="G248" s="252"/>
      <c r="H248" s="253">
        <f>F248*G248</f>
        <v>0</v>
      </c>
    </row>
    <row r="249" spans="1:8">
      <c r="A249" s="487"/>
      <c r="B249" s="488"/>
      <c r="C249" s="489"/>
      <c r="D249" s="490" t="s">
        <v>1269</v>
      </c>
      <c r="E249" s="490"/>
      <c r="F249" s="241"/>
      <c r="G249" s="242"/>
      <c r="H249" s="243"/>
    </row>
    <row r="250" spans="1:8">
      <c r="B250" s="471">
        <v>120</v>
      </c>
      <c r="C250" s="472" t="s">
        <v>1378</v>
      </c>
      <c r="D250" s="473" t="s">
        <v>1379</v>
      </c>
      <c r="E250" s="473" t="s">
        <v>1334</v>
      </c>
      <c r="F250" s="251">
        <v>16</v>
      </c>
      <c r="G250" s="252"/>
      <c r="H250" s="253">
        <f>F250*G250</f>
        <v>0</v>
      </c>
    </row>
    <row r="251" spans="1:8">
      <c r="A251" s="487" t="s">
        <v>1380</v>
      </c>
      <c r="B251" s="488"/>
      <c r="C251" s="489"/>
      <c r="D251" s="490"/>
      <c r="E251" s="490"/>
      <c r="F251" s="241"/>
      <c r="G251" s="242"/>
      <c r="H251" s="243"/>
    </row>
    <row r="252" spans="1:8">
      <c r="A252" s="491"/>
      <c r="B252" s="492">
        <v>121</v>
      </c>
      <c r="C252" s="493" t="s">
        <v>1381</v>
      </c>
      <c r="D252" s="494" t="s">
        <v>1382</v>
      </c>
      <c r="E252" s="494" t="s">
        <v>1334</v>
      </c>
      <c r="F252" s="248">
        <v>2</v>
      </c>
      <c r="G252" s="249"/>
      <c r="H252" s="250">
        <f>F252*G252</f>
        <v>0</v>
      </c>
    </row>
    <row r="253" spans="1:8">
      <c r="A253" s="506"/>
      <c r="B253" s="507">
        <v>122</v>
      </c>
      <c r="C253" s="508" t="s">
        <v>1383</v>
      </c>
      <c r="D253" s="509" t="s">
        <v>1384</v>
      </c>
      <c r="E253" s="509" t="s">
        <v>1165</v>
      </c>
      <c r="F253" s="275">
        <v>4</v>
      </c>
      <c r="G253" s="276"/>
      <c r="H253" s="277">
        <f>F253*G253</f>
        <v>0</v>
      </c>
    </row>
    <row r="254" spans="1:8">
      <c r="A254" s="476"/>
      <c r="B254" s="477" t="s">
        <v>309</v>
      </c>
      <c r="C254" s="499" t="s">
        <v>1362</v>
      </c>
      <c r="D254" s="500" t="s">
        <v>1363</v>
      </c>
      <c r="E254" s="500" t="s">
        <v>1165</v>
      </c>
      <c r="F254" s="223">
        <v>1</v>
      </c>
      <c r="G254" s="263"/>
      <c r="H254" s="225">
        <f>$H$232+$H$235+$H$236+$H$238+$H$241+$H$244+$H$246+$H$247+$H$248+$H$250+$H$252+$H$253</f>
        <v>0</v>
      </c>
    </row>
    <row r="255" spans="1:8">
      <c r="A255" s="483"/>
      <c r="B255" s="484" t="s">
        <v>1161</v>
      </c>
      <c r="C255" s="485" t="s">
        <v>1385</v>
      </c>
      <c r="D255" s="486" t="s">
        <v>1386</v>
      </c>
      <c r="E255" s="486"/>
      <c r="F255" s="234"/>
      <c r="G255" s="235"/>
      <c r="H255" s="236"/>
    </row>
    <row r="256" spans="1:8">
      <c r="B256" s="471">
        <v>123</v>
      </c>
      <c r="C256" s="472" t="s">
        <v>1300</v>
      </c>
      <c r="D256" s="473" t="s">
        <v>1301</v>
      </c>
      <c r="E256" s="473" t="s">
        <v>1206</v>
      </c>
      <c r="F256" s="213">
        <v>6000</v>
      </c>
      <c r="H256" s="215">
        <f>F256*G256</f>
        <v>0</v>
      </c>
    </row>
    <row r="257" spans="1:8">
      <c r="A257" s="487"/>
      <c r="B257" s="488"/>
      <c r="C257" s="489"/>
      <c r="D257" s="490"/>
      <c r="E257" s="490"/>
      <c r="F257" s="241"/>
      <c r="G257" s="242"/>
      <c r="H257" s="243"/>
    </row>
    <row r="258" spans="1:8">
      <c r="B258" s="471">
        <v>124</v>
      </c>
      <c r="C258" s="472" t="s">
        <v>1257</v>
      </c>
      <c r="D258" s="473" t="s">
        <v>1258</v>
      </c>
      <c r="E258" s="473" t="s">
        <v>1259</v>
      </c>
      <c r="F258" s="251">
        <v>2700</v>
      </c>
      <c r="G258" s="252"/>
      <c r="H258" s="253">
        <f>F258*G258</f>
        <v>0</v>
      </c>
    </row>
    <row r="259" spans="1:8">
      <c r="A259" s="487"/>
      <c r="B259" s="488"/>
      <c r="C259" s="489"/>
      <c r="D259" s="490" t="s">
        <v>1260</v>
      </c>
      <c r="E259" s="490"/>
      <c r="F259" s="241"/>
      <c r="G259" s="242"/>
      <c r="H259" s="243"/>
    </row>
    <row r="260" spans="1:8">
      <c r="A260" s="491"/>
      <c r="B260" s="492">
        <v>125</v>
      </c>
      <c r="C260" s="493" t="s">
        <v>1262</v>
      </c>
      <c r="D260" s="494" t="s">
        <v>1263</v>
      </c>
      <c r="E260" s="494" t="s">
        <v>1259</v>
      </c>
      <c r="F260" s="248">
        <v>480</v>
      </c>
      <c r="G260" s="249"/>
      <c r="H260" s="250">
        <f>F260*G260</f>
        <v>0</v>
      </c>
    </row>
    <row r="261" spans="1:8">
      <c r="B261" s="471">
        <v>126</v>
      </c>
      <c r="C261" s="472" t="s">
        <v>1270</v>
      </c>
      <c r="D261" s="473" t="s">
        <v>1271</v>
      </c>
      <c r="E261" s="473" t="s">
        <v>1259</v>
      </c>
      <c r="F261" s="251">
        <v>1020</v>
      </c>
      <c r="G261" s="252"/>
      <c r="H261" s="253">
        <f>F261*G261</f>
        <v>0</v>
      </c>
    </row>
    <row r="262" spans="1:8">
      <c r="A262" s="487"/>
      <c r="B262" s="488"/>
      <c r="C262" s="489"/>
      <c r="D262" s="490" t="s">
        <v>1272</v>
      </c>
      <c r="E262" s="490"/>
      <c r="F262" s="241"/>
      <c r="G262" s="242"/>
      <c r="H262" s="243"/>
    </row>
    <row r="263" spans="1:8">
      <c r="A263" s="491"/>
      <c r="B263" s="492">
        <v>127</v>
      </c>
      <c r="C263" s="493">
        <v>2200379</v>
      </c>
      <c r="D263" s="494" t="s">
        <v>1303</v>
      </c>
      <c r="E263" s="494" t="s">
        <v>1259</v>
      </c>
      <c r="F263" s="248">
        <v>1020</v>
      </c>
      <c r="G263" s="249"/>
      <c r="H263" s="250">
        <f>F263*G263</f>
        <v>0</v>
      </c>
    </row>
    <row r="264" spans="1:8">
      <c r="B264" s="471">
        <v>128</v>
      </c>
      <c r="C264" s="472" t="s">
        <v>1387</v>
      </c>
      <c r="D264" s="473" t="s">
        <v>1271</v>
      </c>
      <c r="E264" s="473" t="s">
        <v>1259</v>
      </c>
      <c r="F264" s="251">
        <v>1200</v>
      </c>
      <c r="G264" s="252"/>
      <c r="H264" s="253">
        <f>F264*G264</f>
        <v>0</v>
      </c>
    </row>
    <row r="265" spans="1:8">
      <c r="A265" s="487"/>
      <c r="B265" s="488"/>
      <c r="C265" s="489"/>
      <c r="D265" s="490" t="s">
        <v>1388</v>
      </c>
      <c r="E265" s="490"/>
      <c r="F265" s="241"/>
      <c r="G265" s="242"/>
      <c r="H265" s="243"/>
    </row>
    <row r="266" spans="1:8">
      <c r="B266" s="471">
        <v>129</v>
      </c>
      <c r="C266" s="472" t="s">
        <v>1277</v>
      </c>
      <c r="D266" s="473" t="s">
        <v>1278</v>
      </c>
      <c r="E266" s="473" t="s">
        <v>1226</v>
      </c>
      <c r="F266" s="251">
        <v>2700</v>
      </c>
      <c r="G266" s="252"/>
      <c r="H266" s="253">
        <f>F266*G266</f>
        <v>0</v>
      </c>
    </row>
    <row r="267" spans="1:8">
      <c r="A267" s="487"/>
      <c r="B267" s="488"/>
      <c r="C267" s="489"/>
      <c r="D267" s="490" t="s">
        <v>1279</v>
      </c>
      <c r="E267" s="490"/>
      <c r="F267" s="241"/>
      <c r="G267" s="242"/>
      <c r="H267" s="243"/>
    </row>
    <row r="268" spans="1:8">
      <c r="B268" s="471">
        <v>130</v>
      </c>
      <c r="C268" s="472" t="s">
        <v>1281</v>
      </c>
      <c r="D268" s="473" t="s">
        <v>1225</v>
      </c>
      <c r="E268" s="473" t="s">
        <v>1226</v>
      </c>
      <c r="F268" s="251">
        <v>2700</v>
      </c>
      <c r="G268" s="252"/>
      <c r="H268" s="253">
        <f>F268*G268</f>
        <v>0</v>
      </c>
    </row>
    <row r="269" spans="1:8">
      <c r="A269" s="487"/>
      <c r="B269" s="488"/>
      <c r="C269" s="489"/>
      <c r="D269" s="490" t="s">
        <v>1282</v>
      </c>
      <c r="E269" s="490"/>
      <c r="F269" s="241"/>
      <c r="G269" s="242"/>
      <c r="H269" s="243"/>
    </row>
    <row r="270" spans="1:8">
      <c r="B270" s="471">
        <v>131</v>
      </c>
      <c r="C270" s="472" t="s">
        <v>1389</v>
      </c>
      <c r="D270" s="473" t="s">
        <v>1390</v>
      </c>
      <c r="E270" s="473" t="s">
        <v>1259</v>
      </c>
      <c r="F270" s="251">
        <v>1500</v>
      </c>
      <c r="G270" s="252"/>
      <c r="H270" s="253">
        <f>F270*G270</f>
        <v>0</v>
      </c>
    </row>
    <row r="271" spans="1:8">
      <c r="A271" s="487"/>
      <c r="B271" s="488"/>
      <c r="C271" s="489"/>
      <c r="D271" s="490" t="s">
        <v>1391</v>
      </c>
      <c r="E271" s="490"/>
      <c r="F271" s="241"/>
      <c r="G271" s="242"/>
      <c r="H271" s="243"/>
    </row>
    <row r="272" spans="1:8">
      <c r="B272" s="471">
        <v>132</v>
      </c>
      <c r="C272" s="472" t="s">
        <v>1224</v>
      </c>
      <c r="D272" s="473" t="s">
        <v>1225</v>
      </c>
      <c r="E272" s="473" t="s">
        <v>1226</v>
      </c>
      <c r="F272" s="251">
        <v>2500.9</v>
      </c>
      <c r="G272" s="252"/>
      <c r="H272" s="253">
        <f>F272*G272</f>
        <v>0</v>
      </c>
    </row>
    <row r="273" spans="1:8">
      <c r="D273" s="473" t="s">
        <v>1227</v>
      </c>
    </row>
    <row r="274" spans="1:8">
      <c r="A274" s="470" t="s">
        <v>1392</v>
      </c>
      <c r="F274" s="251"/>
      <c r="G274" s="252"/>
      <c r="H274" s="253"/>
    </row>
    <row r="275" spans="1:8">
      <c r="A275" s="476"/>
      <c r="B275" s="477" t="s">
        <v>309</v>
      </c>
      <c r="C275" s="499" t="s">
        <v>1385</v>
      </c>
      <c r="D275" s="500" t="s">
        <v>1386</v>
      </c>
      <c r="E275" s="500" t="s">
        <v>1206</v>
      </c>
      <c r="F275" s="223">
        <v>6000</v>
      </c>
      <c r="G275" s="263"/>
      <c r="H275" s="225">
        <f>$H$256+$H$258+$H$260+$H$261+$H$263+$H$264+$H$266+$H$268+$H$270+$H$272</f>
        <v>0</v>
      </c>
    </row>
    <row r="276" spans="1:8">
      <c r="A276" s="483"/>
      <c r="B276" s="484" t="s">
        <v>1161</v>
      </c>
      <c r="C276" s="485" t="s">
        <v>1393</v>
      </c>
      <c r="D276" s="486" t="s">
        <v>1394</v>
      </c>
      <c r="E276" s="486"/>
      <c r="F276" s="234"/>
      <c r="G276" s="235"/>
      <c r="H276" s="236"/>
    </row>
    <row r="277" spans="1:8">
      <c r="B277" s="471">
        <v>133</v>
      </c>
      <c r="C277" s="472" t="s">
        <v>1395</v>
      </c>
      <c r="D277" s="473" t="s">
        <v>1396</v>
      </c>
      <c r="E277" s="473" t="s">
        <v>1165</v>
      </c>
      <c r="F277" s="213">
        <v>3</v>
      </c>
      <c r="H277" s="215">
        <f>F277*G277</f>
        <v>0</v>
      </c>
    </row>
    <row r="279" spans="1:8">
      <c r="A279" s="495" t="s">
        <v>1397</v>
      </c>
      <c r="B279" s="496"/>
      <c r="C279" s="497"/>
      <c r="D279" s="498"/>
      <c r="E279" s="498"/>
      <c r="F279" s="258"/>
      <c r="G279" s="259"/>
      <c r="H279" s="260"/>
    </row>
    <row r="280" spans="1:8">
      <c r="A280" s="491"/>
      <c r="B280" s="492">
        <v>134</v>
      </c>
      <c r="C280" s="493" t="s">
        <v>1398</v>
      </c>
      <c r="D280" s="494" t="s">
        <v>1399</v>
      </c>
      <c r="E280" s="494" t="s">
        <v>1165</v>
      </c>
      <c r="F280" s="248">
        <v>3</v>
      </c>
      <c r="G280" s="249"/>
      <c r="H280" s="250">
        <f t="shared" ref="H280:H286" si="0">F280*G280</f>
        <v>0</v>
      </c>
    </row>
    <row r="281" spans="1:8">
      <c r="A281" s="491"/>
      <c r="B281" s="492">
        <v>135</v>
      </c>
      <c r="C281" s="493">
        <v>5211476</v>
      </c>
      <c r="D281" s="494" t="s">
        <v>1400</v>
      </c>
      <c r="E281" s="494" t="s">
        <v>1165</v>
      </c>
      <c r="F281" s="248">
        <v>1</v>
      </c>
      <c r="G281" s="249"/>
      <c r="H281" s="250">
        <f t="shared" si="0"/>
        <v>0</v>
      </c>
    </row>
    <row r="282" spans="1:8">
      <c r="A282" s="491"/>
      <c r="B282" s="492">
        <v>136</v>
      </c>
      <c r="C282" s="493">
        <v>9019014</v>
      </c>
      <c r="D282" s="494" t="s">
        <v>1401</v>
      </c>
      <c r="E282" s="494" t="s">
        <v>1165</v>
      </c>
      <c r="F282" s="248">
        <v>3</v>
      </c>
      <c r="G282" s="249"/>
      <c r="H282" s="250">
        <f t="shared" si="0"/>
        <v>0</v>
      </c>
    </row>
    <row r="283" spans="1:8">
      <c r="A283" s="491"/>
      <c r="B283" s="492">
        <v>137</v>
      </c>
      <c r="C283" s="493" t="s">
        <v>1402</v>
      </c>
      <c r="D283" s="494" t="s">
        <v>1403</v>
      </c>
      <c r="E283" s="494" t="s">
        <v>1169</v>
      </c>
      <c r="F283" s="248">
        <v>60</v>
      </c>
      <c r="G283" s="249"/>
      <c r="H283" s="250">
        <f t="shared" si="0"/>
        <v>0</v>
      </c>
    </row>
    <row r="284" spans="1:8">
      <c r="A284" s="491"/>
      <c r="B284" s="492">
        <v>138</v>
      </c>
      <c r="C284" s="493" t="s">
        <v>1404</v>
      </c>
      <c r="D284" s="494" t="s">
        <v>1405</v>
      </c>
      <c r="E284" s="494" t="s">
        <v>1165</v>
      </c>
      <c r="F284" s="248">
        <v>1</v>
      </c>
      <c r="G284" s="249"/>
      <c r="H284" s="250">
        <f t="shared" si="0"/>
        <v>0</v>
      </c>
    </row>
    <row r="285" spans="1:8">
      <c r="A285" s="491"/>
      <c r="B285" s="492">
        <v>139</v>
      </c>
      <c r="C285" s="493" t="s">
        <v>1406</v>
      </c>
      <c r="D285" s="494" t="s">
        <v>1407</v>
      </c>
      <c r="E285" s="494" t="s">
        <v>1165</v>
      </c>
      <c r="F285" s="248">
        <v>2</v>
      </c>
      <c r="G285" s="249"/>
      <c r="H285" s="250">
        <f t="shared" si="0"/>
        <v>0</v>
      </c>
    </row>
    <row r="286" spans="1:8">
      <c r="B286" s="471">
        <v>140</v>
      </c>
      <c r="C286" s="472" t="s">
        <v>1408</v>
      </c>
      <c r="D286" s="473" t="s">
        <v>1409</v>
      </c>
      <c r="E286" s="473" t="s">
        <v>1410</v>
      </c>
      <c r="F286" s="251">
        <v>18</v>
      </c>
      <c r="G286" s="252"/>
      <c r="H286" s="253">
        <f t="shared" si="0"/>
        <v>0</v>
      </c>
    </row>
    <row r="287" spans="1:8">
      <c r="A287" s="487"/>
      <c r="B287" s="488"/>
      <c r="C287" s="489"/>
      <c r="D287" s="490" t="s">
        <v>1411</v>
      </c>
      <c r="E287" s="490"/>
      <c r="F287" s="241"/>
      <c r="G287" s="242"/>
      <c r="H287" s="243"/>
    </row>
    <row r="288" spans="1:8">
      <c r="A288" s="491"/>
      <c r="B288" s="492">
        <v>141</v>
      </c>
      <c r="C288" s="493">
        <v>75</v>
      </c>
      <c r="D288" s="494" t="s">
        <v>1412</v>
      </c>
      <c r="E288" s="494" t="s">
        <v>1206</v>
      </c>
      <c r="F288" s="248">
        <v>18900</v>
      </c>
      <c r="G288" s="249"/>
      <c r="H288" s="250">
        <f>F288*G288</f>
        <v>0</v>
      </c>
    </row>
    <row r="289" spans="1:8">
      <c r="B289" s="471">
        <v>142</v>
      </c>
      <c r="C289" s="472" t="s">
        <v>1213</v>
      </c>
      <c r="D289" s="473" t="s">
        <v>1214</v>
      </c>
      <c r="E289" s="473" t="s">
        <v>1169</v>
      </c>
      <c r="F289" s="251">
        <v>25</v>
      </c>
      <c r="G289" s="252"/>
      <c r="H289" s="253">
        <f>F289*G289</f>
        <v>0</v>
      </c>
    </row>
    <row r="290" spans="1:8">
      <c r="A290" s="487"/>
      <c r="B290" s="488"/>
      <c r="C290" s="489"/>
      <c r="D290" s="490" t="s">
        <v>1215</v>
      </c>
      <c r="E290" s="490"/>
      <c r="F290" s="241"/>
      <c r="G290" s="242"/>
      <c r="H290" s="243"/>
    </row>
    <row r="291" spans="1:8">
      <c r="A291" s="491"/>
      <c r="B291" s="492">
        <v>143</v>
      </c>
      <c r="C291" s="493" t="s">
        <v>1413</v>
      </c>
      <c r="D291" s="494" t="s">
        <v>1414</v>
      </c>
      <c r="E291" s="494" t="s">
        <v>1165</v>
      </c>
      <c r="F291" s="248">
        <v>6</v>
      </c>
      <c r="G291" s="249"/>
      <c r="H291" s="250">
        <f>F291*G291</f>
        <v>0</v>
      </c>
    </row>
    <row r="292" spans="1:8">
      <c r="A292" s="491"/>
      <c r="B292" s="492">
        <v>144</v>
      </c>
      <c r="C292" s="493" t="s">
        <v>1415</v>
      </c>
      <c r="D292" s="494" t="s">
        <v>1416</v>
      </c>
      <c r="E292" s="494" t="s">
        <v>1165</v>
      </c>
      <c r="F292" s="248">
        <v>1</v>
      </c>
      <c r="G292" s="249"/>
      <c r="H292" s="250">
        <f>F292*G292</f>
        <v>0</v>
      </c>
    </row>
    <row r="293" spans="1:8">
      <c r="A293" s="491"/>
      <c r="B293" s="492">
        <v>145</v>
      </c>
      <c r="C293" s="493">
        <v>213</v>
      </c>
      <c r="D293" s="494" t="s">
        <v>1417</v>
      </c>
      <c r="E293" s="494" t="s">
        <v>1165</v>
      </c>
      <c r="F293" s="248">
        <v>1</v>
      </c>
      <c r="G293" s="249"/>
      <c r="H293" s="250">
        <f>F293*G293</f>
        <v>0</v>
      </c>
    </row>
    <row r="294" spans="1:8">
      <c r="B294" s="471">
        <v>146</v>
      </c>
      <c r="C294" s="472" t="s">
        <v>1418</v>
      </c>
      <c r="D294" s="473" t="s">
        <v>1419</v>
      </c>
      <c r="E294" s="473" t="s">
        <v>1165</v>
      </c>
      <c r="F294" s="251">
        <v>3</v>
      </c>
      <c r="G294" s="252"/>
      <c r="H294" s="253">
        <f>F294*G294</f>
        <v>0</v>
      </c>
    </row>
    <row r="295" spans="1:8">
      <c r="A295" s="487"/>
      <c r="B295" s="488"/>
      <c r="C295" s="489"/>
      <c r="D295" s="490" t="s">
        <v>1420</v>
      </c>
      <c r="E295" s="490"/>
      <c r="F295" s="241"/>
      <c r="G295" s="242"/>
      <c r="H295" s="243"/>
    </row>
    <row r="296" spans="1:8">
      <c r="A296" s="491"/>
      <c r="B296" s="492">
        <v>147</v>
      </c>
      <c r="C296" s="493">
        <v>100434</v>
      </c>
      <c r="D296" s="494" t="s">
        <v>1421</v>
      </c>
      <c r="E296" s="494" t="s">
        <v>1165</v>
      </c>
      <c r="F296" s="248">
        <v>3</v>
      </c>
      <c r="G296" s="249"/>
      <c r="H296" s="250">
        <f>F296*G296</f>
        <v>0</v>
      </c>
    </row>
    <row r="297" spans="1:8">
      <c r="B297" s="471">
        <v>148</v>
      </c>
      <c r="C297" s="472" t="s">
        <v>1224</v>
      </c>
      <c r="D297" s="473" t="s">
        <v>1225</v>
      </c>
      <c r="E297" s="473" t="s">
        <v>1226</v>
      </c>
      <c r="F297" s="251">
        <v>29</v>
      </c>
      <c r="G297" s="252"/>
      <c r="H297" s="253">
        <f>F297*G297</f>
        <v>0</v>
      </c>
    </row>
    <row r="298" spans="1:8">
      <c r="D298" s="473" t="s">
        <v>1227</v>
      </c>
      <c r="F298" s="251"/>
      <c r="G298" s="252"/>
      <c r="H298" s="253"/>
    </row>
    <row r="299" spans="1:8">
      <c r="A299" s="476"/>
      <c r="B299" s="477" t="s">
        <v>309</v>
      </c>
      <c r="C299" s="499" t="s">
        <v>1393</v>
      </c>
      <c r="D299" s="500" t="s">
        <v>1394</v>
      </c>
      <c r="E299" s="500" t="s">
        <v>1410</v>
      </c>
      <c r="F299" s="223">
        <v>18</v>
      </c>
      <c r="G299" s="263"/>
      <c r="H299" s="225">
        <f>$H$277+$H$280+$H$281+$H$282+$H$283+$H$284+$H$285+$H$286+$H$288+$H$289+$H$291+$H$292+$H$293+$H$294+$H$296+$H$297</f>
        <v>0</v>
      </c>
    </row>
    <row r="300" spans="1:8">
      <c r="A300" s="483"/>
      <c r="B300" s="484" t="s">
        <v>1161</v>
      </c>
      <c r="C300" s="485" t="s">
        <v>1422</v>
      </c>
      <c r="D300" s="486" t="s">
        <v>1423</v>
      </c>
      <c r="E300" s="486"/>
      <c r="F300" s="234"/>
      <c r="G300" s="235"/>
      <c r="H300" s="236"/>
    </row>
    <row r="301" spans="1:8">
      <c r="B301" s="471">
        <v>149</v>
      </c>
      <c r="C301" s="472" t="s">
        <v>1424</v>
      </c>
      <c r="D301" s="473" t="s">
        <v>1308</v>
      </c>
      <c r="E301" s="473" t="s">
        <v>1206</v>
      </c>
      <c r="F301" s="213">
        <v>18</v>
      </c>
      <c r="H301" s="215">
        <f>F301*G301</f>
        <v>0</v>
      </c>
    </row>
    <row r="302" spans="1:8">
      <c r="D302" s="473" t="s">
        <v>1425</v>
      </c>
    </row>
    <row r="303" spans="1:8">
      <c r="A303" s="487"/>
      <c r="B303" s="488"/>
      <c r="C303" s="489"/>
      <c r="D303" s="490"/>
      <c r="E303" s="490"/>
      <c r="F303" s="241"/>
      <c r="G303" s="242"/>
      <c r="H303" s="243"/>
    </row>
    <row r="304" spans="1:8">
      <c r="A304" s="491"/>
      <c r="B304" s="492">
        <v>150</v>
      </c>
      <c r="C304" s="493" t="s">
        <v>1310</v>
      </c>
      <c r="D304" s="494" t="s">
        <v>1311</v>
      </c>
      <c r="E304" s="494" t="s">
        <v>1259</v>
      </c>
      <c r="F304" s="248">
        <v>1</v>
      </c>
      <c r="G304" s="249"/>
      <c r="H304" s="250">
        <f>F304*G304</f>
        <v>0</v>
      </c>
    </row>
    <row r="305" spans="1:9">
      <c r="A305" s="506"/>
      <c r="B305" s="507">
        <v>151</v>
      </c>
      <c r="C305" s="508" t="s">
        <v>1312</v>
      </c>
      <c r="D305" s="509" t="s">
        <v>1313</v>
      </c>
      <c r="E305" s="509" t="s">
        <v>1165</v>
      </c>
      <c r="F305" s="275">
        <v>1</v>
      </c>
      <c r="G305" s="276"/>
      <c r="H305" s="277">
        <f>F305*G305</f>
        <v>0</v>
      </c>
    </row>
    <row r="306" spans="1:9">
      <c r="A306" s="476"/>
      <c r="B306" s="477" t="s">
        <v>309</v>
      </c>
      <c r="C306" s="499" t="s">
        <v>1422</v>
      </c>
      <c r="D306" s="500" t="s">
        <v>1423</v>
      </c>
      <c r="E306" s="500" t="s">
        <v>1206</v>
      </c>
      <c r="F306" s="223">
        <v>18</v>
      </c>
      <c r="G306" s="263"/>
      <c r="H306" s="225">
        <f>$H$301+$H$304+$H$305</f>
        <v>0</v>
      </c>
    </row>
    <row r="307" spans="1:9">
      <c r="A307" s="476"/>
      <c r="B307" s="501"/>
      <c r="C307" s="499"/>
      <c r="D307" s="502" t="s">
        <v>1426</v>
      </c>
      <c r="E307" s="500"/>
      <c r="F307" s="223"/>
      <c r="G307" s="263"/>
      <c r="H307" s="225">
        <f>$H$27+$H$57+$H$65+$H$92+$H$124+$H$143+$H$150+$H$179+$H$189+$H$202+$H$217+$H$230+$H$254+$H$275+$H$299+$H$306</f>
        <v>0</v>
      </c>
      <c r="I307" s="505">
        <f>$H$27+$H$57+$H$65+$H$92+$H$124+$H$143+$H$150+$H$179+$H$189+$H$202+$H$217+$H$230+$H$254+$H$275+$H$299+$H$306</f>
        <v>0</v>
      </c>
    </row>
    <row r="308" spans="1:9">
      <c r="D308" s="503"/>
    </row>
    <row r="310" spans="1:9">
      <c r="A310" s="504" t="s">
        <v>12</v>
      </c>
      <c r="D310"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10" manualBreakCount="10">
    <brk id="31" max="16383" man="1"/>
    <brk id="62" max="16383" man="1"/>
    <brk id="92" max="16383" man="1"/>
    <brk id="123" max="16383" man="1"/>
    <brk id="150" max="16383" man="1"/>
    <brk id="179" max="16383" man="1"/>
    <brk id="209" max="16383" man="1"/>
    <brk id="240" max="16383" man="1"/>
    <brk id="271" max="16383" man="1"/>
    <brk id="299" max="16383" man="1"/>
  </rowBreaks>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1580</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1428</v>
      </c>
      <c r="E8" s="486"/>
      <c r="F8" s="234"/>
      <c r="G8" s="235"/>
      <c r="H8" s="236"/>
    </row>
    <row r="9" spans="1:8">
      <c r="B9" s="471">
        <v>1</v>
      </c>
      <c r="C9" s="472" t="s">
        <v>1337</v>
      </c>
      <c r="D9" s="473" t="s">
        <v>1338</v>
      </c>
      <c r="E9" s="473" t="s">
        <v>1206</v>
      </c>
      <c r="F9" s="213">
        <v>370</v>
      </c>
      <c r="H9" s="215">
        <f>F9*G9</f>
        <v>0</v>
      </c>
    </row>
    <row r="10" spans="1:8">
      <c r="A10" s="487"/>
      <c r="B10" s="488"/>
      <c r="C10" s="489"/>
      <c r="D10" s="490" t="s">
        <v>1235</v>
      </c>
      <c r="E10" s="490"/>
      <c r="F10" s="241"/>
      <c r="G10" s="242"/>
      <c r="H10" s="243"/>
    </row>
    <row r="11" spans="1:8">
      <c r="A11" s="491"/>
      <c r="B11" s="492">
        <v>2</v>
      </c>
      <c r="C11" s="493">
        <v>4806385</v>
      </c>
      <c r="D11" s="494" t="s">
        <v>1429</v>
      </c>
      <c r="E11" s="494" t="s">
        <v>1206</v>
      </c>
      <c r="F11" s="248">
        <v>220</v>
      </c>
      <c r="G11" s="249"/>
      <c r="H11" s="250">
        <f>F11*G11</f>
        <v>0</v>
      </c>
    </row>
    <row r="12" spans="1:8">
      <c r="A12" s="491"/>
      <c r="B12" s="492">
        <v>3</v>
      </c>
      <c r="C12" s="493">
        <v>4806414</v>
      </c>
      <c r="D12" s="494" t="s">
        <v>1430</v>
      </c>
      <c r="E12" s="494" t="s">
        <v>1206</v>
      </c>
      <c r="F12" s="248">
        <v>150</v>
      </c>
      <c r="G12" s="249"/>
      <c r="H12" s="250">
        <f>F12*G12</f>
        <v>0</v>
      </c>
    </row>
    <row r="13" spans="1:8">
      <c r="B13" s="471">
        <v>4</v>
      </c>
      <c r="C13" s="472" t="s">
        <v>1431</v>
      </c>
      <c r="D13" s="473" t="s">
        <v>1432</v>
      </c>
      <c r="E13" s="473" t="s">
        <v>1206</v>
      </c>
      <c r="F13" s="251">
        <v>193</v>
      </c>
      <c r="G13" s="252"/>
      <c r="H13" s="253">
        <f>F13*G13</f>
        <v>0</v>
      </c>
    </row>
    <row r="14" spans="1:8">
      <c r="A14" s="487"/>
      <c r="B14" s="488"/>
      <c r="C14" s="489"/>
      <c r="D14" s="490" t="s">
        <v>1235</v>
      </c>
      <c r="E14" s="490"/>
      <c r="F14" s="241"/>
      <c r="G14" s="242"/>
      <c r="H14" s="243"/>
    </row>
    <row r="15" spans="1:8">
      <c r="A15" s="491"/>
      <c r="B15" s="492">
        <v>5</v>
      </c>
      <c r="C15" s="493">
        <v>4806426</v>
      </c>
      <c r="D15" s="494" t="s">
        <v>1433</v>
      </c>
      <c r="E15" s="494" t="s">
        <v>1206</v>
      </c>
      <c r="F15" s="248">
        <v>203</v>
      </c>
      <c r="G15" s="249"/>
      <c r="H15" s="250">
        <f>F15*G15</f>
        <v>0</v>
      </c>
    </row>
    <row r="16" spans="1:8">
      <c r="B16" s="471">
        <v>6</v>
      </c>
      <c r="C16" s="472" t="s">
        <v>1434</v>
      </c>
      <c r="D16" s="473" t="s">
        <v>1435</v>
      </c>
      <c r="E16" s="473" t="s">
        <v>1206</v>
      </c>
      <c r="F16" s="251">
        <v>150</v>
      </c>
      <c r="G16" s="252"/>
      <c r="H16" s="253">
        <f>F16*G16</f>
        <v>0</v>
      </c>
    </row>
    <row r="17" spans="1:8">
      <c r="A17" s="487"/>
      <c r="B17" s="488"/>
      <c r="C17" s="489"/>
      <c r="D17" s="490" t="s">
        <v>1235</v>
      </c>
      <c r="E17" s="490"/>
      <c r="F17" s="241"/>
      <c r="G17" s="242"/>
      <c r="H17" s="243"/>
    </row>
    <row r="18" spans="1:8">
      <c r="A18" s="491"/>
      <c r="B18" s="492">
        <v>7</v>
      </c>
      <c r="C18" s="493">
        <v>4806440</v>
      </c>
      <c r="D18" s="494" t="s">
        <v>1436</v>
      </c>
      <c r="E18" s="494" t="s">
        <v>1206</v>
      </c>
      <c r="F18" s="248">
        <v>150</v>
      </c>
      <c r="G18" s="249"/>
      <c r="H18" s="250">
        <f>F18*G18</f>
        <v>0</v>
      </c>
    </row>
    <row r="19" spans="1:8">
      <c r="B19" s="471">
        <v>7</v>
      </c>
      <c r="C19" s="472" t="s">
        <v>1437</v>
      </c>
      <c r="D19" s="473" t="s">
        <v>1438</v>
      </c>
      <c r="E19" s="473" t="s">
        <v>1206</v>
      </c>
      <c r="F19" s="251">
        <v>728</v>
      </c>
      <c r="G19" s="252"/>
      <c r="H19" s="253">
        <f>F19*G19</f>
        <v>0</v>
      </c>
    </row>
    <row r="20" spans="1:8">
      <c r="A20" s="487"/>
      <c r="B20" s="488"/>
      <c r="C20" s="489"/>
      <c r="D20" s="490" t="s">
        <v>1235</v>
      </c>
      <c r="E20" s="490"/>
      <c r="F20" s="241"/>
      <c r="G20" s="242"/>
      <c r="H20" s="243"/>
    </row>
    <row r="21" spans="1:8">
      <c r="A21" s="491"/>
      <c r="B21" s="492">
        <v>7</v>
      </c>
      <c r="C21" s="493">
        <v>9100618</v>
      </c>
      <c r="D21" s="494" t="s">
        <v>1439</v>
      </c>
      <c r="E21" s="494" t="s">
        <v>1206</v>
      </c>
      <c r="F21" s="248">
        <v>50.4</v>
      </c>
      <c r="G21" s="249"/>
      <c r="H21" s="250">
        <f>F21*G21</f>
        <v>0</v>
      </c>
    </row>
    <row r="22" spans="1:8">
      <c r="A22" s="491"/>
      <c r="B22" s="492">
        <v>7</v>
      </c>
      <c r="C22" s="493">
        <v>9100604</v>
      </c>
      <c r="D22" s="494" t="s">
        <v>1440</v>
      </c>
      <c r="E22" s="494" t="s">
        <v>1206</v>
      </c>
      <c r="F22" s="248">
        <v>714</v>
      </c>
      <c r="G22" s="249"/>
      <c r="H22" s="250">
        <f>F22*G22</f>
        <v>0</v>
      </c>
    </row>
    <row r="23" spans="1:8">
      <c r="B23" s="471">
        <v>7</v>
      </c>
      <c r="C23" s="472" t="s">
        <v>1441</v>
      </c>
      <c r="D23" s="473" t="s">
        <v>1442</v>
      </c>
      <c r="E23" s="473" t="s">
        <v>1206</v>
      </c>
      <c r="F23" s="251">
        <v>60</v>
      </c>
      <c r="G23" s="252"/>
      <c r="H23" s="253">
        <f>F23*G23</f>
        <v>0</v>
      </c>
    </row>
    <row r="24" spans="1:8">
      <c r="D24" s="473" t="s">
        <v>1235</v>
      </c>
    </row>
    <row r="25" spans="1:8">
      <c r="A25" s="470" t="s">
        <v>1443</v>
      </c>
    </row>
    <row r="26" spans="1:8">
      <c r="A26" s="495" t="s">
        <v>1444</v>
      </c>
      <c r="B26" s="496"/>
      <c r="C26" s="497"/>
      <c r="D26" s="498"/>
      <c r="E26" s="498"/>
      <c r="F26" s="258"/>
      <c r="G26" s="259"/>
      <c r="H26" s="260"/>
    </row>
    <row r="27" spans="1:8">
      <c r="B27" s="471">
        <v>7</v>
      </c>
      <c r="C27" s="472" t="s">
        <v>1337</v>
      </c>
      <c r="D27" s="473" t="s">
        <v>1338</v>
      </c>
      <c r="E27" s="473" t="s">
        <v>1206</v>
      </c>
      <c r="F27" s="213">
        <v>80</v>
      </c>
      <c r="H27" s="215">
        <f>F27*G27</f>
        <v>0</v>
      </c>
    </row>
    <row r="28" spans="1:8">
      <c r="D28" s="473" t="s">
        <v>1235</v>
      </c>
    </row>
    <row r="29" spans="1:8">
      <c r="A29" s="495" t="s">
        <v>1445</v>
      </c>
      <c r="B29" s="496"/>
      <c r="C29" s="497"/>
      <c r="D29" s="498"/>
      <c r="E29" s="498"/>
      <c r="F29" s="258"/>
      <c r="G29" s="259"/>
      <c r="H29" s="260"/>
    </row>
    <row r="30" spans="1:8">
      <c r="B30" s="471">
        <v>7</v>
      </c>
      <c r="C30" s="472" t="s">
        <v>1446</v>
      </c>
      <c r="D30" s="473" t="s">
        <v>1447</v>
      </c>
      <c r="E30" s="473" t="s">
        <v>1206</v>
      </c>
      <c r="F30" s="213">
        <v>32</v>
      </c>
      <c r="H30" s="215">
        <f>F30*G30</f>
        <v>0</v>
      </c>
    </row>
    <row r="31" spans="1:8">
      <c r="D31" s="473" t="s">
        <v>1235</v>
      </c>
    </row>
    <row r="32" spans="1:8">
      <c r="A32" s="495" t="s">
        <v>1247</v>
      </c>
      <c r="B32" s="496"/>
      <c r="C32" s="497"/>
      <c r="D32" s="498"/>
      <c r="E32" s="498"/>
      <c r="F32" s="258"/>
      <c r="G32" s="259"/>
      <c r="H32" s="260"/>
    </row>
    <row r="33" spans="1:8">
      <c r="B33" s="471">
        <v>8</v>
      </c>
      <c r="C33" s="472" t="s">
        <v>1448</v>
      </c>
      <c r="D33" s="473" t="s">
        <v>1449</v>
      </c>
      <c r="E33" s="473" t="s">
        <v>1165</v>
      </c>
      <c r="F33" s="213">
        <v>10</v>
      </c>
      <c r="H33" s="215">
        <f>F33*G33</f>
        <v>0</v>
      </c>
    </row>
    <row r="34" spans="1:8">
      <c r="A34" s="487"/>
      <c r="B34" s="488"/>
      <c r="C34" s="489"/>
      <c r="D34" s="490" t="s">
        <v>1450</v>
      </c>
      <c r="E34" s="490"/>
      <c r="F34" s="241"/>
      <c r="G34" s="242"/>
      <c r="H34" s="243"/>
    </row>
    <row r="35" spans="1:8">
      <c r="A35" s="491"/>
      <c r="B35" s="492">
        <v>11</v>
      </c>
      <c r="C35" s="493" t="s">
        <v>1451</v>
      </c>
      <c r="D35" s="494" t="s">
        <v>1452</v>
      </c>
      <c r="E35" s="494" t="s">
        <v>1165</v>
      </c>
      <c r="F35" s="248">
        <v>8</v>
      </c>
      <c r="G35" s="249"/>
      <c r="H35" s="250">
        <f t="shared" ref="H35:H40" si="0">F35*G35</f>
        <v>0</v>
      </c>
    </row>
    <row r="36" spans="1:8">
      <c r="A36" s="491"/>
      <c r="B36" s="492">
        <v>12</v>
      </c>
      <c r="C36" s="493" t="s">
        <v>1453</v>
      </c>
      <c r="D36" s="494" t="s">
        <v>1454</v>
      </c>
      <c r="E36" s="494" t="s">
        <v>1165</v>
      </c>
      <c r="F36" s="248">
        <v>4</v>
      </c>
      <c r="G36" s="249"/>
      <c r="H36" s="250">
        <f t="shared" si="0"/>
        <v>0</v>
      </c>
    </row>
    <row r="37" spans="1:8">
      <c r="A37" s="491"/>
      <c r="B37" s="492">
        <v>13</v>
      </c>
      <c r="C37" s="493" t="s">
        <v>1455</v>
      </c>
      <c r="D37" s="494" t="s">
        <v>1456</v>
      </c>
      <c r="E37" s="494" t="s">
        <v>1165</v>
      </c>
      <c r="F37" s="248">
        <v>4</v>
      </c>
      <c r="G37" s="249"/>
      <c r="H37" s="250">
        <f t="shared" si="0"/>
        <v>0</v>
      </c>
    </row>
    <row r="38" spans="1:8">
      <c r="A38" s="491"/>
      <c r="B38" s="492">
        <v>14</v>
      </c>
      <c r="C38" s="493" t="s">
        <v>1457</v>
      </c>
      <c r="D38" s="494" t="s">
        <v>1458</v>
      </c>
      <c r="E38" s="494" t="s">
        <v>1165</v>
      </c>
      <c r="F38" s="248">
        <v>12</v>
      </c>
      <c r="G38" s="249"/>
      <c r="H38" s="250">
        <f t="shared" si="0"/>
        <v>0</v>
      </c>
    </row>
    <row r="39" spans="1:8">
      <c r="A39" s="491"/>
      <c r="B39" s="492">
        <v>14</v>
      </c>
      <c r="C39" s="493" t="s">
        <v>1237</v>
      </c>
      <c r="D39" s="494" t="s">
        <v>1238</v>
      </c>
      <c r="E39" s="494" t="s">
        <v>1165</v>
      </c>
      <c r="F39" s="248">
        <v>4</v>
      </c>
      <c r="G39" s="249"/>
      <c r="H39" s="250">
        <f t="shared" si="0"/>
        <v>0</v>
      </c>
    </row>
    <row r="40" spans="1:8">
      <c r="B40" s="471">
        <v>15</v>
      </c>
      <c r="C40" s="472" t="s">
        <v>1459</v>
      </c>
      <c r="D40" s="473" t="s">
        <v>1460</v>
      </c>
      <c r="E40" s="473" t="s">
        <v>1165</v>
      </c>
      <c r="F40" s="251">
        <v>48</v>
      </c>
      <c r="G40" s="252"/>
      <c r="H40" s="253">
        <f t="shared" si="0"/>
        <v>0</v>
      </c>
    </row>
    <row r="41" spans="1:8">
      <c r="A41" s="495" t="s">
        <v>1461</v>
      </c>
      <c r="B41" s="496"/>
      <c r="C41" s="497"/>
      <c r="D41" s="498"/>
      <c r="E41" s="498"/>
      <c r="F41" s="258"/>
      <c r="G41" s="259"/>
      <c r="H41" s="260"/>
    </row>
    <row r="42" spans="1:8">
      <c r="A42" s="491"/>
      <c r="B42" s="492">
        <v>16</v>
      </c>
      <c r="C42" s="493" t="s">
        <v>1462</v>
      </c>
      <c r="D42" s="494" t="s">
        <v>1463</v>
      </c>
      <c r="E42" s="494" t="s">
        <v>1165</v>
      </c>
      <c r="F42" s="248">
        <v>7</v>
      </c>
      <c r="G42" s="249"/>
      <c r="H42" s="250">
        <f>F42*G42</f>
        <v>0</v>
      </c>
    </row>
    <row r="43" spans="1:8">
      <c r="B43" s="471">
        <v>17</v>
      </c>
      <c r="C43" s="472" t="s">
        <v>1367</v>
      </c>
      <c r="D43" s="473" t="s">
        <v>1464</v>
      </c>
      <c r="E43" s="473" t="s">
        <v>1206</v>
      </c>
      <c r="F43" s="251">
        <v>4659</v>
      </c>
      <c r="G43" s="252"/>
      <c r="H43" s="253">
        <f>F43*G43</f>
        <v>0</v>
      </c>
    </row>
    <row r="44" spans="1:8">
      <c r="A44" s="487"/>
      <c r="B44" s="488"/>
      <c r="C44" s="489"/>
      <c r="D44" s="490" t="s">
        <v>1465</v>
      </c>
      <c r="E44" s="490"/>
      <c r="F44" s="241"/>
      <c r="G44" s="242"/>
      <c r="H44" s="243"/>
    </row>
    <row r="45" spans="1:8">
      <c r="A45" s="491"/>
      <c r="B45" s="492">
        <v>18</v>
      </c>
      <c r="C45" s="493">
        <v>8816491</v>
      </c>
      <c r="D45" s="494" t="s">
        <v>1466</v>
      </c>
      <c r="E45" s="494" t="s">
        <v>1165</v>
      </c>
      <c r="F45" s="248">
        <v>4659</v>
      </c>
      <c r="G45" s="249"/>
      <c r="H45" s="250">
        <f>F45*G45</f>
        <v>0</v>
      </c>
    </row>
    <row r="46" spans="1:8">
      <c r="A46" s="491"/>
      <c r="B46" s="492">
        <v>19</v>
      </c>
      <c r="C46" s="493" t="s">
        <v>1467</v>
      </c>
      <c r="D46" s="494" t="s">
        <v>1468</v>
      </c>
      <c r="E46" s="494" t="s">
        <v>1165</v>
      </c>
      <c r="F46" s="248">
        <v>15</v>
      </c>
      <c r="G46" s="249"/>
      <c r="H46" s="250">
        <f>F46*G46</f>
        <v>0</v>
      </c>
    </row>
    <row r="47" spans="1:8">
      <c r="B47" s="471">
        <v>20</v>
      </c>
      <c r="C47" s="472" t="s">
        <v>1469</v>
      </c>
      <c r="D47" s="473" t="s">
        <v>1470</v>
      </c>
      <c r="E47" s="473" t="s">
        <v>1165</v>
      </c>
      <c r="F47" s="251">
        <v>120</v>
      </c>
      <c r="G47" s="252"/>
      <c r="H47" s="253">
        <f>F47*G47</f>
        <v>0</v>
      </c>
    </row>
    <row r="48" spans="1:8">
      <c r="A48" s="487"/>
      <c r="B48" s="488"/>
      <c r="C48" s="489"/>
      <c r="D48" s="490" t="s">
        <v>1471</v>
      </c>
      <c r="E48" s="490"/>
      <c r="F48" s="241"/>
      <c r="G48" s="242"/>
      <c r="H48" s="243"/>
    </row>
    <row r="49" spans="1:8">
      <c r="B49" s="471">
        <v>20</v>
      </c>
      <c r="C49" s="472" t="s">
        <v>1224</v>
      </c>
      <c r="D49" s="473" t="s">
        <v>1225</v>
      </c>
      <c r="E49" s="473" t="s">
        <v>1226</v>
      </c>
      <c r="F49" s="251">
        <v>790</v>
      </c>
      <c r="G49" s="252"/>
      <c r="H49" s="253">
        <f>F49*G49</f>
        <v>0</v>
      </c>
    </row>
    <row r="50" spans="1:8">
      <c r="D50" s="473" t="s">
        <v>1227</v>
      </c>
      <c r="F50" s="251"/>
      <c r="G50" s="252"/>
      <c r="H50" s="253"/>
    </row>
    <row r="51" spans="1:8">
      <c r="A51" s="476"/>
      <c r="B51" s="477" t="s">
        <v>309</v>
      </c>
      <c r="C51" s="499">
        <v>1</v>
      </c>
      <c r="D51" s="500" t="s">
        <v>1428</v>
      </c>
      <c r="E51" s="500" t="s">
        <v>1206</v>
      </c>
      <c r="F51" s="223">
        <v>1553</v>
      </c>
      <c r="G51" s="263"/>
      <c r="H51" s="225">
        <f>$H$9+$H$11+$H$12+$H$13+$H$15+$H$16+$H$18+$H$19+$H$21+$H$22+$H$23+$H$27+$H$30+$H$33+$H$35+$H$36+$H$37+$H$38+$H$39+$H$40+$H$42+$H$43+$H$45+$H$46+$H$47+$H$49</f>
        <v>0</v>
      </c>
    </row>
    <row r="52" spans="1:8">
      <c r="A52" s="483"/>
      <c r="B52" s="484" t="s">
        <v>1161</v>
      </c>
      <c r="C52" s="485">
        <v>2</v>
      </c>
      <c r="D52" s="486" t="s">
        <v>1472</v>
      </c>
      <c r="E52" s="486"/>
      <c r="F52" s="234"/>
      <c r="G52" s="235"/>
      <c r="H52" s="236"/>
    </row>
    <row r="53" spans="1:8">
      <c r="B53" s="471">
        <v>21</v>
      </c>
      <c r="C53" s="472" t="s">
        <v>1257</v>
      </c>
      <c r="D53" s="473" t="s">
        <v>1258</v>
      </c>
      <c r="E53" s="473" t="s">
        <v>1259</v>
      </c>
      <c r="F53" s="213">
        <v>700</v>
      </c>
      <c r="H53" s="215">
        <f>F53*G53</f>
        <v>0</v>
      </c>
    </row>
    <row r="54" spans="1:8">
      <c r="D54" s="473" t="s">
        <v>1260</v>
      </c>
    </row>
    <row r="55" spans="1:8">
      <c r="A55" s="487" t="s">
        <v>1261</v>
      </c>
      <c r="B55" s="488"/>
      <c r="C55" s="489"/>
      <c r="D55" s="490"/>
      <c r="E55" s="490"/>
      <c r="F55" s="241"/>
      <c r="G55" s="242"/>
      <c r="H55" s="243"/>
    </row>
    <row r="56" spans="1:8">
      <c r="A56" s="491"/>
      <c r="B56" s="492">
        <v>21</v>
      </c>
      <c r="C56" s="493" t="s">
        <v>1300</v>
      </c>
      <c r="D56" s="494" t="s">
        <v>1301</v>
      </c>
      <c r="E56" s="494" t="s">
        <v>1206</v>
      </c>
      <c r="F56" s="248">
        <v>1000</v>
      </c>
      <c r="G56" s="249"/>
      <c r="H56" s="250">
        <f>F56*G56</f>
        <v>0</v>
      </c>
    </row>
    <row r="57" spans="1:8">
      <c r="B57" s="471">
        <v>22</v>
      </c>
      <c r="C57" s="472" t="s">
        <v>1270</v>
      </c>
      <c r="D57" s="473" t="s">
        <v>1271</v>
      </c>
      <c r="E57" s="473" t="s">
        <v>1259</v>
      </c>
      <c r="F57" s="251">
        <v>190</v>
      </c>
      <c r="G57" s="252"/>
      <c r="H57" s="253">
        <f>F57*G57</f>
        <v>0</v>
      </c>
    </row>
    <row r="58" spans="1:8">
      <c r="A58" s="487"/>
      <c r="B58" s="488"/>
      <c r="C58" s="489"/>
      <c r="D58" s="490" t="s">
        <v>1272</v>
      </c>
      <c r="E58" s="490"/>
      <c r="F58" s="241"/>
      <c r="G58" s="242"/>
      <c r="H58" s="243"/>
    </row>
    <row r="59" spans="1:8">
      <c r="A59" s="491"/>
      <c r="B59" s="492">
        <v>23</v>
      </c>
      <c r="C59" s="493">
        <v>2200379</v>
      </c>
      <c r="D59" s="494" t="s">
        <v>1303</v>
      </c>
      <c r="E59" s="494" t="s">
        <v>1259</v>
      </c>
      <c r="F59" s="248">
        <v>190</v>
      </c>
      <c r="G59" s="249"/>
      <c r="H59" s="250">
        <f>F59*G59</f>
        <v>0</v>
      </c>
    </row>
    <row r="60" spans="1:8">
      <c r="B60" s="471">
        <v>24</v>
      </c>
      <c r="C60" s="472" t="s">
        <v>1304</v>
      </c>
      <c r="D60" s="473" t="s">
        <v>1271</v>
      </c>
      <c r="E60" s="473" t="s">
        <v>1259</v>
      </c>
      <c r="F60" s="251">
        <v>240</v>
      </c>
      <c r="G60" s="252"/>
      <c r="H60" s="253">
        <f>F60*G60</f>
        <v>0</v>
      </c>
    </row>
    <row r="61" spans="1:8">
      <c r="A61" s="487"/>
      <c r="B61" s="488"/>
      <c r="C61" s="489"/>
      <c r="D61" s="490" t="s">
        <v>1305</v>
      </c>
      <c r="E61" s="490"/>
      <c r="F61" s="241"/>
      <c r="G61" s="242"/>
      <c r="H61" s="243"/>
    </row>
    <row r="62" spans="1:8">
      <c r="A62" s="491"/>
      <c r="B62" s="492">
        <v>25</v>
      </c>
      <c r="C62" s="493" t="s">
        <v>1264</v>
      </c>
      <c r="D62" s="494" t="s">
        <v>1265</v>
      </c>
      <c r="E62" s="494" t="s">
        <v>1259</v>
      </c>
      <c r="F62" s="248">
        <v>270</v>
      </c>
      <c r="G62" s="249"/>
      <c r="H62" s="250">
        <f>F62*G62</f>
        <v>0</v>
      </c>
    </row>
    <row r="63" spans="1:8">
      <c r="A63" s="491"/>
      <c r="B63" s="492">
        <v>26</v>
      </c>
      <c r="C63" s="493">
        <v>2100881</v>
      </c>
      <c r="D63" s="494" t="s">
        <v>1266</v>
      </c>
      <c r="E63" s="494" t="s">
        <v>1259</v>
      </c>
      <c r="F63" s="248">
        <v>270</v>
      </c>
      <c r="G63" s="249"/>
      <c r="H63" s="250">
        <f>F63*G63</f>
        <v>0</v>
      </c>
    </row>
    <row r="64" spans="1:8">
      <c r="B64" s="471">
        <v>27</v>
      </c>
      <c r="C64" s="472" t="s">
        <v>1267</v>
      </c>
      <c r="D64" s="473" t="s">
        <v>1268</v>
      </c>
      <c r="E64" s="473" t="s">
        <v>1226</v>
      </c>
      <c r="F64" s="251">
        <v>675</v>
      </c>
      <c r="G64" s="252"/>
      <c r="H64" s="253">
        <f>F64*G64</f>
        <v>0</v>
      </c>
    </row>
    <row r="65" spans="1:9">
      <c r="A65" s="487"/>
      <c r="B65" s="488"/>
      <c r="C65" s="489"/>
      <c r="D65" s="490" t="s">
        <v>1269</v>
      </c>
      <c r="E65" s="490"/>
      <c r="F65" s="241"/>
      <c r="G65" s="242"/>
      <c r="H65" s="243"/>
    </row>
    <row r="66" spans="1:9">
      <c r="B66" s="471">
        <v>28</v>
      </c>
      <c r="C66" s="472" t="s">
        <v>1277</v>
      </c>
      <c r="D66" s="473" t="s">
        <v>1278</v>
      </c>
      <c r="E66" s="473" t="s">
        <v>1226</v>
      </c>
      <c r="F66" s="251">
        <v>828</v>
      </c>
      <c r="G66" s="252"/>
      <c r="H66" s="253">
        <f>F66*G66</f>
        <v>0</v>
      </c>
    </row>
    <row r="67" spans="1:9">
      <c r="A67" s="487"/>
      <c r="B67" s="488"/>
      <c r="C67" s="489"/>
      <c r="D67" s="490" t="s">
        <v>1279</v>
      </c>
      <c r="E67" s="490"/>
      <c r="F67" s="241"/>
      <c r="G67" s="242"/>
      <c r="H67" s="243"/>
    </row>
    <row r="68" spans="1:9">
      <c r="B68" s="471">
        <v>29</v>
      </c>
      <c r="C68" s="472" t="s">
        <v>1281</v>
      </c>
      <c r="D68" s="473" t="s">
        <v>1225</v>
      </c>
      <c r="E68" s="473" t="s">
        <v>1226</v>
      </c>
      <c r="F68" s="251">
        <v>828</v>
      </c>
      <c r="G68" s="252"/>
      <c r="H68" s="253">
        <f>F68*G68</f>
        <v>0</v>
      </c>
    </row>
    <row r="69" spans="1:9">
      <c r="D69" s="473" t="s">
        <v>1282</v>
      </c>
    </row>
    <row r="70" spans="1:9">
      <c r="A70" s="487" t="s">
        <v>1317</v>
      </c>
      <c r="B70" s="488"/>
      <c r="C70" s="489"/>
      <c r="D70" s="490"/>
      <c r="E70" s="490"/>
      <c r="F70" s="241"/>
      <c r="G70" s="242"/>
      <c r="H70" s="243"/>
    </row>
    <row r="71" spans="1:9">
      <c r="A71" s="491"/>
      <c r="B71" s="492">
        <v>30</v>
      </c>
      <c r="C71" s="493" t="s">
        <v>1262</v>
      </c>
      <c r="D71" s="494" t="s">
        <v>1263</v>
      </c>
      <c r="E71" s="494" t="s">
        <v>1259</v>
      </c>
      <c r="F71" s="248">
        <v>71.37</v>
      </c>
      <c r="G71" s="249"/>
      <c r="H71" s="250">
        <f>F71*G71</f>
        <v>0</v>
      </c>
    </row>
    <row r="72" spans="1:9">
      <c r="B72" s="471">
        <v>31</v>
      </c>
      <c r="C72" s="472" t="s">
        <v>1474</v>
      </c>
      <c r="D72" s="473" t="s">
        <v>1475</v>
      </c>
      <c r="E72" s="473" t="s">
        <v>1376</v>
      </c>
      <c r="F72" s="251">
        <v>1268.8</v>
      </c>
      <c r="G72" s="252"/>
      <c r="H72" s="253">
        <f>F72*G72</f>
        <v>0</v>
      </c>
    </row>
    <row r="73" spans="1:9">
      <c r="D73" s="473" t="s">
        <v>1476</v>
      </c>
      <c r="F73" s="251"/>
      <c r="G73" s="252"/>
      <c r="H73" s="253"/>
    </row>
    <row r="74" spans="1:9">
      <c r="A74" s="476"/>
      <c r="B74" s="477" t="s">
        <v>309</v>
      </c>
      <c r="C74" s="499">
        <v>2</v>
      </c>
      <c r="D74" s="500" t="s">
        <v>1472</v>
      </c>
      <c r="E74" s="500" t="s">
        <v>1206</v>
      </c>
      <c r="F74" s="223">
        <v>1000</v>
      </c>
      <c r="G74" s="263"/>
      <c r="H74" s="225">
        <f>$H$53+$H$56+$H$57+$H$59+$H$60+$H$62+$H$63+$H$64+$H$66+$H$68+$H$71+$H$72</f>
        <v>0</v>
      </c>
    </row>
    <row r="75" spans="1:9">
      <c r="A75" s="476"/>
      <c r="B75" s="501"/>
      <c r="C75" s="499"/>
      <c r="D75" s="502" t="s">
        <v>1426</v>
      </c>
      <c r="E75" s="500"/>
      <c r="F75" s="223"/>
      <c r="G75" s="263"/>
      <c r="H75" s="225">
        <f>$H$51+$H$74</f>
        <v>0</v>
      </c>
      <c r="I75" s="505">
        <f>$H$51+$H$74</f>
        <v>0</v>
      </c>
    </row>
    <row r="76" spans="1:9">
      <c r="D76" s="503"/>
    </row>
    <row r="78" spans="1:9">
      <c r="A78" s="504" t="s">
        <v>12</v>
      </c>
      <c r="D78"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2" manualBreakCount="2">
    <brk id="32" max="16383" man="1"/>
    <brk id="63" max="16383" man="1"/>
  </rowBreaks>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2"/>
  <sheetViews>
    <sheetView topLeftCell="A55"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1581</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1162</v>
      </c>
      <c r="E8" s="486"/>
      <c r="F8" s="234"/>
      <c r="G8" s="235"/>
      <c r="H8" s="236"/>
    </row>
    <row r="9" spans="1:8">
      <c r="B9" s="471">
        <v>1</v>
      </c>
      <c r="C9" s="472" t="s">
        <v>1163</v>
      </c>
      <c r="D9" s="473" t="s">
        <v>1164</v>
      </c>
      <c r="E9" s="473" t="s">
        <v>1165</v>
      </c>
      <c r="F9" s="213">
        <v>1</v>
      </c>
      <c r="H9" s="215">
        <f>F9*G9</f>
        <v>0</v>
      </c>
    </row>
    <row r="10" spans="1:8">
      <c r="A10" s="487" t="s">
        <v>1315</v>
      </c>
      <c r="B10" s="488"/>
      <c r="C10" s="489"/>
      <c r="D10" s="490"/>
      <c r="E10" s="490"/>
      <c r="F10" s="241"/>
      <c r="G10" s="242"/>
      <c r="H10" s="243"/>
    </row>
    <row r="11" spans="1:8">
      <c r="A11" s="491"/>
      <c r="B11" s="492">
        <v>2</v>
      </c>
      <c r="C11" s="493">
        <v>71</v>
      </c>
      <c r="D11" s="494" t="s">
        <v>1166</v>
      </c>
      <c r="E11" s="494" t="s">
        <v>1165</v>
      </c>
      <c r="F11" s="248">
        <v>1</v>
      </c>
      <c r="G11" s="249"/>
      <c r="H11" s="250">
        <f>F11*G11</f>
        <v>0</v>
      </c>
    </row>
    <row r="12" spans="1:8">
      <c r="B12" s="471">
        <v>3</v>
      </c>
      <c r="C12" s="472" t="s">
        <v>1167</v>
      </c>
      <c r="D12" s="473" t="s">
        <v>1168</v>
      </c>
      <c r="E12" s="473" t="s">
        <v>1169</v>
      </c>
      <c r="F12" s="251">
        <v>40</v>
      </c>
      <c r="G12" s="252"/>
      <c r="H12" s="253">
        <f>F12*G12</f>
        <v>0</v>
      </c>
    </row>
    <row r="13" spans="1:8">
      <c r="D13" s="473" t="s">
        <v>1170</v>
      </c>
    </row>
    <row r="14" spans="1:8">
      <c r="A14" s="495" t="s">
        <v>1171</v>
      </c>
      <c r="B14" s="496"/>
      <c r="C14" s="497"/>
      <c r="D14" s="498"/>
      <c r="E14" s="498"/>
      <c r="F14" s="258"/>
      <c r="G14" s="259"/>
      <c r="H14" s="260"/>
    </row>
    <row r="15" spans="1:8">
      <c r="B15" s="471">
        <v>4</v>
      </c>
      <c r="C15" s="472" t="s">
        <v>1172</v>
      </c>
      <c r="D15" s="473" t="s">
        <v>1173</v>
      </c>
      <c r="E15" s="473" t="s">
        <v>1165</v>
      </c>
      <c r="F15" s="213">
        <v>12</v>
      </c>
      <c r="H15" s="215">
        <f>F15*G15</f>
        <v>0</v>
      </c>
    </row>
    <row r="16" spans="1:8">
      <c r="D16" s="473" t="s">
        <v>1174</v>
      </c>
    </row>
    <row r="17" spans="1:8">
      <c r="A17" s="495" t="s">
        <v>1175</v>
      </c>
      <c r="B17" s="496"/>
      <c r="C17" s="497"/>
      <c r="D17" s="498"/>
      <c r="E17" s="498"/>
      <c r="F17" s="258"/>
      <c r="G17" s="259"/>
      <c r="H17" s="260"/>
    </row>
    <row r="18" spans="1:8">
      <c r="B18" s="471">
        <v>5</v>
      </c>
      <c r="C18" s="472" t="s">
        <v>1176</v>
      </c>
      <c r="D18" s="473" t="s">
        <v>1177</v>
      </c>
      <c r="E18" s="473" t="s">
        <v>1165</v>
      </c>
      <c r="F18" s="213">
        <v>4</v>
      </c>
      <c r="H18" s="215">
        <f>F18*G18</f>
        <v>0</v>
      </c>
    </row>
    <row r="19" spans="1:8">
      <c r="D19" s="473" t="s">
        <v>1178</v>
      </c>
    </row>
    <row r="20" spans="1:8">
      <c r="A20" s="495" t="s">
        <v>1179</v>
      </c>
      <c r="B20" s="496"/>
      <c r="C20" s="497"/>
      <c r="D20" s="498"/>
      <c r="E20" s="498"/>
      <c r="F20" s="258"/>
      <c r="G20" s="259"/>
      <c r="H20" s="260"/>
    </row>
    <row r="21" spans="1:8">
      <c r="B21" s="471">
        <v>6</v>
      </c>
      <c r="C21" s="472" t="s">
        <v>1180</v>
      </c>
      <c r="D21" s="473" t="s">
        <v>1181</v>
      </c>
      <c r="E21" s="473" t="s">
        <v>1165</v>
      </c>
      <c r="F21" s="213">
        <v>4</v>
      </c>
      <c r="H21" s="215">
        <f>F21*G21</f>
        <v>0</v>
      </c>
    </row>
    <row r="22" spans="1:8">
      <c r="A22" s="487"/>
      <c r="B22" s="488"/>
      <c r="C22" s="489"/>
      <c r="D22" s="490" t="s">
        <v>1182</v>
      </c>
      <c r="E22" s="490"/>
      <c r="F22" s="241"/>
      <c r="G22" s="242"/>
      <c r="H22" s="243"/>
    </row>
    <row r="23" spans="1:8">
      <c r="A23" s="491"/>
      <c r="B23" s="492">
        <v>7</v>
      </c>
      <c r="C23" s="493" t="s">
        <v>1183</v>
      </c>
      <c r="D23" s="494" t="s">
        <v>1184</v>
      </c>
      <c r="E23" s="494" t="s">
        <v>1165</v>
      </c>
      <c r="F23" s="248">
        <v>1</v>
      </c>
      <c r="G23" s="249"/>
      <c r="H23" s="250">
        <f>F23*G23</f>
        <v>0</v>
      </c>
    </row>
    <row r="24" spans="1:8">
      <c r="B24" s="471">
        <v>8</v>
      </c>
      <c r="C24" s="472" t="s">
        <v>1185</v>
      </c>
      <c r="D24" s="473" t="s">
        <v>1186</v>
      </c>
      <c r="E24" s="473" t="s">
        <v>1165</v>
      </c>
      <c r="F24" s="251">
        <v>2</v>
      </c>
      <c r="G24" s="252"/>
      <c r="H24" s="253">
        <f>F24*G24</f>
        <v>0</v>
      </c>
    </row>
    <row r="25" spans="1:8">
      <c r="A25" s="487"/>
      <c r="B25" s="488"/>
      <c r="C25" s="489"/>
      <c r="D25" s="490" t="s">
        <v>1187</v>
      </c>
      <c r="E25" s="490"/>
      <c r="F25" s="241"/>
      <c r="G25" s="242"/>
      <c r="H25" s="243"/>
    </row>
    <row r="26" spans="1:8">
      <c r="A26" s="506"/>
      <c r="B26" s="507">
        <v>9</v>
      </c>
      <c r="C26" s="508">
        <v>7329467</v>
      </c>
      <c r="D26" s="509" t="s">
        <v>1188</v>
      </c>
      <c r="E26" s="509" t="s">
        <v>1169</v>
      </c>
      <c r="F26" s="275">
        <v>1</v>
      </c>
      <c r="G26" s="276"/>
      <c r="H26" s="277">
        <f>F26*G26</f>
        <v>0</v>
      </c>
    </row>
    <row r="27" spans="1:8">
      <c r="A27" s="476"/>
      <c r="B27" s="477" t="s">
        <v>309</v>
      </c>
      <c r="C27" s="499">
        <v>1</v>
      </c>
      <c r="D27" s="500" t="s">
        <v>1162</v>
      </c>
      <c r="E27" s="500" t="s">
        <v>1165</v>
      </c>
      <c r="F27" s="223">
        <v>1</v>
      </c>
      <c r="G27" s="263"/>
      <c r="H27" s="225">
        <f>$H$9+$H$11+$H$12+$H$15+$H$18+$H$21+$H$23+$H$24+$H$26</f>
        <v>0</v>
      </c>
    </row>
    <row r="28" spans="1:8">
      <c r="A28" s="483"/>
      <c r="B28" s="484" t="s">
        <v>1161</v>
      </c>
      <c r="C28" s="485" t="s">
        <v>1189</v>
      </c>
      <c r="D28" s="486" t="s">
        <v>1190</v>
      </c>
      <c r="E28" s="486"/>
      <c r="F28" s="234"/>
      <c r="G28" s="235"/>
      <c r="H28" s="236"/>
    </row>
    <row r="29" spans="1:8">
      <c r="B29" s="471">
        <v>62</v>
      </c>
      <c r="C29" s="472">
        <v>279</v>
      </c>
      <c r="D29" s="473" t="s">
        <v>1191</v>
      </c>
      <c r="E29" s="473" t="s">
        <v>1165</v>
      </c>
      <c r="F29" s="213">
        <v>21</v>
      </c>
      <c r="H29" s="215">
        <f>F29*G29</f>
        <v>0</v>
      </c>
    </row>
    <row r="30" spans="1:8">
      <c r="A30" s="487" t="s">
        <v>1551</v>
      </c>
      <c r="B30" s="488"/>
      <c r="C30" s="489"/>
      <c r="D30" s="490"/>
      <c r="E30" s="490"/>
      <c r="F30" s="241"/>
      <c r="G30" s="242"/>
      <c r="H30" s="243"/>
    </row>
    <row r="31" spans="1:8">
      <c r="B31" s="471">
        <v>63</v>
      </c>
      <c r="C31" s="472" t="s">
        <v>1192</v>
      </c>
      <c r="D31" s="473" t="s">
        <v>1193</v>
      </c>
      <c r="E31" s="473" t="s">
        <v>1165</v>
      </c>
      <c r="F31" s="251">
        <v>21</v>
      </c>
      <c r="G31" s="252"/>
      <c r="H31" s="253">
        <f>F31*G31</f>
        <v>0</v>
      </c>
    </row>
    <row r="32" spans="1:8">
      <c r="A32" s="487"/>
      <c r="B32" s="488"/>
      <c r="C32" s="489"/>
      <c r="D32" s="490"/>
      <c r="E32" s="490"/>
      <c r="F32" s="241"/>
      <c r="G32" s="242"/>
      <c r="H32" s="243"/>
    </row>
    <row r="33" spans="1:8">
      <c r="B33" s="471">
        <v>64</v>
      </c>
      <c r="C33" s="472" t="s">
        <v>1194</v>
      </c>
      <c r="D33" s="473" t="s">
        <v>1195</v>
      </c>
      <c r="E33" s="473" t="s">
        <v>1165</v>
      </c>
      <c r="F33" s="251">
        <v>28</v>
      </c>
      <c r="G33" s="252"/>
      <c r="H33" s="253">
        <f>F33*G33</f>
        <v>0</v>
      </c>
    </row>
    <row r="34" spans="1:8">
      <c r="A34" s="487"/>
      <c r="B34" s="488"/>
      <c r="C34" s="489"/>
      <c r="D34" s="490" t="s">
        <v>1196</v>
      </c>
      <c r="E34" s="490"/>
      <c r="F34" s="241"/>
      <c r="G34" s="242"/>
      <c r="H34" s="243"/>
    </row>
    <row r="35" spans="1:8">
      <c r="A35" s="491"/>
      <c r="B35" s="492">
        <v>65</v>
      </c>
      <c r="C35" s="493">
        <v>5104265</v>
      </c>
      <c r="D35" s="494" t="s">
        <v>1197</v>
      </c>
      <c r="E35" s="494" t="s">
        <v>1165</v>
      </c>
      <c r="F35" s="248">
        <v>-28</v>
      </c>
      <c r="G35" s="249"/>
      <c r="H35" s="250">
        <f>F35*G35</f>
        <v>0</v>
      </c>
    </row>
    <row r="36" spans="1:8">
      <c r="A36" s="491"/>
      <c r="B36" s="492">
        <v>66</v>
      </c>
      <c r="C36" s="493">
        <v>5106249</v>
      </c>
      <c r="D36" s="494" t="s">
        <v>1198</v>
      </c>
      <c r="E36" s="494" t="s">
        <v>1165</v>
      </c>
      <c r="F36" s="248">
        <v>-28</v>
      </c>
      <c r="G36" s="249"/>
      <c r="H36" s="250">
        <f>F36*G36</f>
        <v>0</v>
      </c>
    </row>
    <row r="37" spans="1:8">
      <c r="A37" s="491"/>
      <c r="B37" s="492">
        <v>67</v>
      </c>
      <c r="C37" s="493" t="s">
        <v>1489</v>
      </c>
      <c r="D37" s="494" t="s">
        <v>1490</v>
      </c>
      <c r="E37" s="494" t="s">
        <v>1165</v>
      </c>
      <c r="F37" s="248">
        <v>28</v>
      </c>
      <c r="G37" s="249"/>
      <c r="H37" s="250">
        <f>F37*G37</f>
        <v>0</v>
      </c>
    </row>
    <row r="38" spans="1:8">
      <c r="B38" s="471">
        <v>68</v>
      </c>
      <c r="C38" s="472" t="s">
        <v>1201</v>
      </c>
      <c r="D38" s="473" t="s">
        <v>1202</v>
      </c>
      <c r="E38" s="473" t="s">
        <v>1165</v>
      </c>
      <c r="F38" s="251">
        <v>28</v>
      </c>
      <c r="G38" s="252"/>
      <c r="H38" s="253">
        <f>F38*G38</f>
        <v>0</v>
      </c>
    </row>
    <row r="39" spans="1:8">
      <c r="A39" s="487"/>
      <c r="B39" s="488"/>
      <c r="C39" s="489"/>
      <c r="D39" s="490" t="s">
        <v>1203</v>
      </c>
      <c r="E39" s="490"/>
      <c r="F39" s="241"/>
      <c r="G39" s="242"/>
      <c r="H39" s="243"/>
    </row>
    <row r="40" spans="1:8">
      <c r="B40" s="471">
        <v>69</v>
      </c>
      <c r="C40" s="472" t="s">
        <v>1204</v>
      </c>
      <c r="D40" s="473" t="s">
        <v>1205</v>
      </c>
      <c r="E40" s="473" t="s">
        <v>1206</v>
      </c>
      <c r="F40" s="251">
        <v>308</v>
      </c>
      <c r="G40" s="252"/>
      <c r="H40" s="253">
        <f>F40*G40</f>
        <v>0</v>
      </c>
    </row>
    <row r="41" spans="1:8">
      <c r="A41" s="470" t="s">
        <v>1207</v>
      </c>
    </row>
    <row r="42" spans="1:8">
      <c r="A42" s="495" t="s">
        <v>1208</v>
      </c>
      <c r="B42" s="496"/>
      <c r="C42" s="497"/>
      <c r="D42" s="498"/>
      <c r="E42" s="498"/>
      <c r="F42" s="258"/>
      <c r="G42" s="259"/>
      <c r="H42" s="260"/>
    </row>
    <row r="43" spans="1:8">
      <c r="B43" s="471">
        <v>70</v>
      </c>
      <c r="C43" s="472" t="s">
        <v>1209</v>
      </c>
      <c r="D43" s="473" t="s">
        <v>1210</v>
      </c>
      <c r="E43" s="473" t="s">
        <v>1165</v>
      </c>
      <c r="F43" s="213">
        <v>21</v>
      </c>
      <c r="H43" s="215">
        <f>F43*G43</f>
        <v>0</v>
      </c>
    </row>
    <row r="44" spans="1:8">
      <c r="A44" s="487"/>
      <c r="B44" s="488"/>
      <c r="C44" s="489"/>
      <c r="D44" s="490" t="s">
        <v>1211</v>
      </c>
      <c r="E44" s="490"/>
      <c r="F44" s="241"/>
      <c r="G44" s="242"/>
      <c r="H44" s="243"/>
    </row>
    <row r="45" spans="1:8">
      <c r="A45" s="491"/>
      <c r="B45" s="492">
        <v>71</v>
      </c>
      <c r="C45" s="493">
        <v>5537357</v>
      </c>
      <c r="D45" s="494" t="s">
        <v>1212</v>
      </c>
      <c r="E45" s="494" t="s">
        <v>1165</v>
      </c>
      <c r="F45" s="248">
        <v>21</v>
      </c>
      <c r="G45" s="249"/>
      <c r="H45" s="250">
        <f>F45*G45</f>
        <v>0</v>
      </c>
    </row>
    <row r="46" spans="1:8">
      <c r="B46" s="471">
        <v>72</v>
      </c>
      <c r="C46" s="472" t="s">
        <v>1213</v>
      </c>
      <c r="D46" s="473" t="s">
        <v>1214</v>
      </c>
      <c r="E46" s="473" t="s">
        <v>1169</v>
      </c>
      <c r="F46" s="251">
        <v>1925</v>
      </c>
      <c r="G46" s="252"/>
      <c r="H46" s="253">
        <f>F46*G46</f>
        <v>0</v>
      </c>
    </row>
    <row r="47" spans="1:8">
      <c r="D47" s="473" t="s">
        <v>1215</v>
      </c>
    </row>
    <row r="48" spans="1:8">
      <c r="A48" s="470" t="s">
        <v>1216</v>
      </c>
    </row>
    <row r="49" spans="1:8">
      <c r="A49" s="495" t="s">
        <v>1217</v>
      </c>
      <c r="B49" s="496"/>
      <c r="C49" s="497"/>
      <c r="D49" s="498"/>
      <c r="E49" s="498"/>
      <c r="F49" s="258"/>
      <c r="G49" s="259"/>
      <c r="H49" s="260"/>
    </row>
    <row r="50" spans="1:8">
      <c r="A50" s="491"/>
      <c r="B50" s="492">
        <v>73</v>
      </c>
      <c r="C50" s="493" t="s">
        <v>1218</v>
      </c>
      <c r="D50" s="494" t="s">
        <v>1219</v>
      </c>
      <c r="E50" s="494" t="s">
        <v>1165</v>
      </c>
      <c r="F50" s="248">
        <v>56</v>
      </c>
      <c r="G50" s="249"/>
      <c r="H50" s="250">
        <f>F50*G50</f>
        <v>0</v>
      </c>
    </row>
    <row r="51" spans="1:8">
      <c r="A51" s="491"/>
      <c r="B51" s="492">
        <v>74</v>
      </c>
      <c r="C51" s="493" t="s">
        <v>1220</v>
      </c>
      <c r="D51" s="494" t="s">
        <v>1221</v>
      </c>
      <c r="E51" s="494" t="s">
        <v>1165</v>
      </c>
      <c r="F51" s="248">
        <v>1</v>
      </c>
      <c r="G51" s="249"/>
      <c r="H51" s="250">
        <f>F51*G51</f>
        <v>0</v>
      </c>
    </row>
    <row r="52" spans="1:8">
      <c r="A52" s="491"/>
      <c r="B52" s="492">
        <v>75</v>
      </c>
      <c r="C52" s="493" t="s">
        <v>1222</v>
      </c>
      <c r="D52" s="494" t="s">
        <v>1223</v>
      </c>
      <c r="E52" s="494" t="s">
        <v>1165</v>
      </c>
      <c r="F52" s="248">
        <v>1</v>
      </c>
      <c r="G52" s="249"/>
      <c r="H52" s="250">
        <f>F52*G52</f>
        <v>0</v>
      </c>
    </row>
    <row r="53" spans="1:8">
      <c r="B53" s="471">
        <v>76</v>
      </c>
      <c r="C53" s="472" t="s">
        <v>1224</v>
      </c>
      <c r="D53" s="473" t="s">
        <v>1225</v>
      </c>
      <c r="E53" s="473" t="s">
        <v>1226</v>
      </c>
      <c r="F53" s="251">
        <v>9.1999999999999993</v>
      </c>
      <c r="G53" s="252"/>
      <c r="H53" s="253">
        <f>F53*G53</f>
        <v>0</v>
      </c>
    </row>
    <row r="54" spans="1:8">
      <c r="A54" s="487"/>
      <c r="B54" s="488"/>
      <c r="C54" s="489"/>
      <c r="D54" s="490" t="s">
        <v>1227</v>
      </c>
      <c r="E54" s="490"/>
      <c r="F54" s="241"/>
      <c r="G54" s="242"/>
      <c r="H54" s="243"/>
    </row>
    <row r="55" spans="1:8">
      <c r="B55" s="471">
        <v>77</v>
      </c>
      <c r="C55" s="472" t="s">
        <v>1228</v>
      </c>
      <c r="D55" s="473" t="s">
        <v>1229</v>
      </c>
      <c r="E55" s="473" t="s">
        <v>1206</v>
      </c>
      <c r="F55" s="251">
        <v>21</v>
      </c>
      <c r="G55" s="252"/>
      <c r="H55" s="253">
        <f>F55*G55</f>
        <v>0</v>
      </c>
    </row>
    <row r="56" spans="1:8">
      <c r="A56" s="487"/>
      <c r="B56" s="488"/>
      <c r="C56" s="489"/>
      <c r="D56" s="490" t="s">
        <v>1230</v>
      </c>
      <c r="E56" s="490"/>
      <c r="F56" s="241"/>
      <c r="G56" s="242"/>
      <c r="H56" s="243"/>
    </row>
    <row r="57" spans="1:8">
      <c r="A57" s="506"/>
      <c r="B57" s="507">
        <v>78</v>
      </c>
      <c r="C57" s="508">
        <v>8810893</v>
      </c>
      <c r="D57" s="509" t="s">
        <v>1231</v>
      </c>
      <c r="E57" s="509" t="s">
        <v>1206</v>
      </c>
      <c r="F57" s="275">
        <v>21</v>
      </c>
      <c r="G57" s="276"/>
      <c r="H57" s="277">
        <f>F57*G57</f>
        <v>0</v>
      </c>
    </row>
    <row r="58" spans="1:8">
      <c r="A58" s="476"/>
      <c r="B58" s="477" t="s">
        <v>309</v>
      </c>
      <c r="C58" s="499" t="s">
        <v>1189</v>
      </c>
      <c r="D58" s="500" t="s">
        <v>1190</v>
      </c>
      <c r="E58" s="500" t="s">
        <v>1165</v>
      </c>
      <c r="F58" s="223">
        <v>21</v>
      </c>
      <c r="G58" s="263"/>
      <c r="H58" s="225">
        <f>$H$29+$H$31+$H$33+$H$35+$H$36+$H$37+$H$38+$H$40+$H$43+$H$45+$H$46+$H$50+$H$51+$H$52+$H$53+$H$55+$H$57</f>
        <v>0</v>
      </c>
    </row>
    <row r="59" spans="1:8">
      <c r="A59" s="483"/>
      <c r="B59" s="484" t="s">
        <v>1161</v>
      </c>
      <c r="C59" s="485">
        <v>2</v>
      </c>
      <c r="D59" s="486" t="s">
        <v>1232</v>
      </c>
      <c r="E59" s="486"/>
      <c r="F59" s="234"/>
      <c r="G59" s="235"/>
      <c r="H59" s="236"/>
    </row>
    <row r="60" spans="1:8">
      <c r="B60" s="471">
        <v>10</v>
      </c>
      <c r="C60" s="472" t="s">
        <v>1233</v>
      </c>
      <c r="D60" s="473" t="s">
        <v>1234</v>
      </c>
      <c r="E60" s="473" t="s">
        <v>1206</v>
      </c>
      <c r="F60" s="213">
        <v>53</v>
      </c>
      <c r="H60" s="215">
        <f>F60*G60</f>
        <v>0</v>
      </c>
    </row>
    <row r="61" spans="1:8">
      <c r="D61" s="473" t="s">
        <v>1235</v>
      </c>
    </row>
    <row r="62" spans="1:8">
      <c r="A62" s="470" t="s">
        <v>1299</v>
      </c>
    </row>
    <row r="63" spans="1:8">
      <c r="A63" s="495" t="s">
        <v>1236</v>
      </c>
      <c r="B63" s="496"/>
      <c r="C63" s="497"/>
      <c r="D63" s="498"/>
      <c r="E63" s="498"/>
      <c r="F63" s="258"/>
      <c r="G63" s="259"/>
      <c r="H63" s="260"/>
    </row>
    <row r="64" spans="1:8">
      <c r="A64" s="491"/>
      <c r="B64" s="492">
        <v>11</v>
      </c>
      <c r="C64" s="493" t="s">
        <v>1237</v>
      </c>
      <c r="D64" s="494" t="s">
        <v>1238</v>
      </c>
      <c r="E64" s="494" t="s">
        <v>1165</v>
      </c>
      <c r="F64" s="248">
        <v>2</v>
      </c>
      <c r="G64" s="249"/>
      <c r="H64" s="250">
        <f>F64*G64</f>
        <v>0</v>
      </c>
    </row>
    <row r="65" spans="1:8">
      <c r="A65" s="506"/>
      <c r="B65" s="507">
        <v>12</v>
      </c>
      <c r="C65" s="508" t="s">
        <v>1239</v>
      </c>
      <c r="D65" s="509" t="s">
        <v>1240</v>
      </c>
      <c r="E65" s="509" t="s">
        <v>1241</v>
      </c>
      <c r="F65" s="275">
        <v>30</v>
      </c>
      <c r="G65" s="276"/>
      <c r="H65" s="277">
        <f>F65*G65</f>
        <v>0</v>
      </c>
    </row>
    <row r="66" spans="1:8">
      <c r="A66" s="476"/>
      <c r="B66" s="477" t="s">
        <v>309</v>
      </c>
      <c r="C66" s="499">
        <v>2</v>
      </c>
      <c r="D66" s="500" t="s">
        <v>1232</v>
      </c>
      <c r="E66" s="500" t="s">
        <v>1206</v>
      </c>
      <c r="F66" s="223">
        <v>53</v>
      </c>
      <c r="G66" s="263"/>
      <c r="H66" s="225">
        <f>$H$60+$H$64+$H$65</f>
        <v>0</v>
      </c>
    </row>
    <row r="67" spans="1:8">
      <c r="A67" s="483"/>
      <c r="B67" s="484" t="s">
        <v>1161</v>
      </c>
      <c r="C67" s="485">
        <v>3</v>
      </c>
      <c r="D67" s="486" t="s">
        <v>1242</v>
      </c>
      <c r="E67" s="486"/>
      <c r="F67" s="234"/>
      <c r="G67" s="235"/>
      <c r="H67" s="236"/>
    </row>
    <row r="68" spans="1:8">
      <c r="B68" s="471">
        <v>25</v>
      </c>
      <c r="C68" s="472" t="s">
        <v>1192</v>
      </c>
      <c r="D68" s="473" t="s">
        <v>1193</v>
      </c>
      <c r="E68" s="473" t="s">
        <v>1165</v>
      </c>
      <c r="F68" s="213">
        <v>5</v>
      </c>
      <c r="H68" s="215">
        <f>F68*G68</f>
        <v>0</v>
      </c>
    </row>
    <row r="70" spans="1:8">
      <c r="A70" s="495" t="s">
        <v>1243</v>
      </c>
      <c r="B70" s="496"/>
      <c r="C70" s="497"/>
      <c r="D70" s="498"/>
      <c r="E70" s="498"/>
      <c r="F70" s="258"/>
      <c r="G70" s="259"/>
      <c r="H70" s="260"/>
    </row>
    <row r="71" spans="1:8">
      <c r="B71" s="471">
        <v>26</v>
      </c>
      <c r="C71" s="472" t="s">
        <v>1194</v>
      </c>
      <c r="D71" s="473" t="s">
        <v>1195</v>
      </c>
      <c r="E71" s="473" t="s">
        <v>1165</v>
      </c>
      <c r="F71" s="213">
        <v>20</v>
      </c>
      <c r="H71" s="215">
        <f>F71*G71</f>
        <v>0</v>
      </c>
    </row>
    <row r="72" spans="1:8">
      <c r="A72" s="487"/>
      <c r="B72" s="488"/>
      <c r="C72" s="489"/>
      <c r="D72" s="490" t="s">
        <v>1196</v>
      </c>
      <c r="E72" s="490"/>
      <c r="F72" s="241"/>
      <c r="G72" s="242"/>
      <c r="H72" s="243"/>
    </row>
    <row r="73" spans="1:8">
      <c r="A73" s="491"/>
      <c r="B73" s="492">
        <v>27</v>
      </c>
      <c r="C73" s="493">
        <v>503</v>
      </c>
      <c r="D73" s="494" t="s">
        <v>1244</v>
      </c>
      <c r="E73" s="494" t="s">
        <v>1165</v>
      </c>
      <c r="F73" s="248">
        <v>20</v>
      </c>
      <c r="G73" s="249"/>
      <c r="H73" s="250">
        <f>F73*G73</f>
        <v>0</v>
      </c>
    </row>
    <row r="74" spans="1:8">
      <c r="B74" s="471">
        <v>28</v>
      </c>
      <c r="C74" s="472" t="s">
        <v>1201</v>
      </c>
      <c r="D74" s="473" t="s">
        <v>1202</v>
      </c>
      <c r="E74" s="473" t="s">
        <v>1165</v>
      </c>
      <c r="F74" s="251">
        <v>20</v>
      </c>
      <c r="G74" s="252"/>
      <c r="H74" s="253">
        <f>F74*G74</f>
        <v>0</v>
      </c>
    </row>
    <row r="75" spans="1:8">
      <c r="A75" s="487"/>
      <c r="B75" s="488"/>
      <c r="C75" s="489"/>
      <c r="D75" s="490" t="s">
        <v>1203</v>
      </c>
      <c r="E75" s="490"/>
      <c r="F75" s="241"/>
      <c r="G75" s="242"/>
      <c r="H75" s="243"/>
    </row>
    <row r="76" spans="1:8">
      <c r="B76" s="471">
        <v>29</v>
      </c>
      <c r="C76" s="472" t="s">
        <v>1204</v>
      </c>
      <c r="D76" s="473" t="s">
        <v>1245</v>
      </c>
      <c r="E76" s="473" t="s">
        <v>1206</v>
      </c>
      <c r="F76" s="251">
        <v>396</v>
      </c>
      <c r="G76" s="252"/>
      <c r="H76" s="253">
        <f>F76*G76</f>
        <v>0</v>
      </c>
    </row>
    <row r="77" spans="1:8">
      <c r="D77" s="473" t="s">
        <v>1246</v>
      </c>
    </row>
    <row r="78" spans="1:8">
      <c r="A78" s="495" t="s">
        <v>1247</v>
      </c>
      <c r="B78" s="496"/>
      <c r="C78" s="497"/>
      <c r="D78" s="498"/>
      <c r="E78" s="498"/>
      <c r="F78" s="258"/>
      <c r="G78" s="259"/>
      <c r="H78" s="260"/>
    </row>
    <row r="79" spans="1:8">
      <c r="B79" s="471">
        <v>30</v>
      </c>
      <c r="C79" s="472" t="s">
        <v>1248</v>
      </c>
      <c r="D79" s="473" t="s">
        <v>1249</v>
      </c>
      <c r="E79" s="473" t="s">
        <v>1165</v>
      </c>
      <c r="F79" s="213">
        <v>5</v>
      </c>
      <c r="H79" s="215">
        <f>F79*G79</f>
        <v>0</v>
      </c>
    </row>
    <row r="80" spans="1:8">
      <c r="A80" s="487"/>
      <c r="B80" s="488"/>
      <c r="C80" s="489"/>
      <c r="D80" s="490" t="s">
        <v>1250</v>
      </c>
      <c r="E80" s="490"/>
      <c r="F80" s="241"/>
      <c r="G80" s="242"/>
      <c r="H80" s="243"/>
    </row>
    <row r="81" spans="1:8">
      <c r="A81" s="491"/>
      <c r="B81" s="492">
        <v>31</v>
      </c>
      <c r="C81" s="493">
        <v>49</v>
      </c>
      <c r="D81" s="494" t="s">
        <v>1251</v>
      </c>
      <c r="E81" s="494" t="s">
        <v>1165</v>
      </c>
      <c r="F81" s="248">
        <v>5</v>
      </c>
      <c r="G81" s="249"/>
      <c r="H81" s="250">
        <f>F81*G81</f>
        <v>0</v>
      </c>
    </row>
    <row r="82" spans="1:8">
      <c r="B82" s="471">
        <v>32</v>
      </c>
      <c r="C82" s="472" t="s">
        <v>1213</v>
      </c>
      <c r="D82" s="473" t="s">
        <v>1214</v>
      </c>
      <c r="E82" s="473" t="s">
        <v>1169</v>
      </c>
      <c r="F82" s="251">
        <v>2.5</v>
      </c>
      <c r="G82" s="252"/>
      <c r="H82" s="253">
        <f>F82*G82</f>
        <v>0</v>
      </c>
    </row>
    <row r="83" spans="1:8">
      <c r="D83" s="473" t="s">
        <v>1215</v>
      </c>
    </row>
    <row r="84" spans="1:8">
      <c r="A84" s="495" t="s">
        <v>1217</v>
      </c>
      <c r="B84" s="496"/>
      <c r="C84" s="497"/>
      <c r="D84" s="498"/>
      <c r="E84" s="498"/>
      <c r="F84" s="258"/>
      <c r="G84" s="259"/>
      <c r="H84" s="260"/>
    </row>
    <row r="85" spans="1:8">
      <c r="A85" s="491"/>
      <c r="B85" s="492">
        <v>33</v>
      </c>
      <c r="C85" s="493" t="s">
        <v>1218</v>
      </c>
      <c r="D85" s="494" t="s">
        <v>1252</v>
      </c>
      <c r="E85" s="494" t="s">
        <v>1165</v>
      </c>
      <c r="F85" s="248">
        <v>40</v>
      </c>
      <c r="G85" s="249"/>
      <c r="H85" s="250">
        <f>F85*G85</f>
        <v>0</v>
      </c>
    </row>
    <row r="86" spans="1:8">
      <c r="A86" s="491"/>
      <c r="B86" s="492">
        <v>34</v>
      </c>
      <c r="C86" s="493" t="s">
        <v>1220</v>
      </c>
      <c r="D86" s="494" t="s">
        <v>1253</v>
      </c>
      <c r="E86" s="494" t="s">
        <v>1165</v>
      </c>
      <c r="F86" s="248">
        <v>1</v>
      </c>
      <c r="G86" s="249"/>
      <c r="H86" s="250">
        <f>F86*G86</f>
        <v>0</v>
      </c>
    </row>
    <row r="87" spans="1:8">
      <c r="A87" s="491"/>
      <c r="B87" s="492">
        <v>35</v>
      </c>
      <c r="C87" s="493" t="s">
        <v>1222</v>
      </c>
      <c r="D87" s="494" t="s">
        <v>1254</v>
      </c>
      <c r="E87" s="494" t="s">
        <v>1165</v>
      </c>
      <c r="F87" s="248">
        <v>1</v>
      </c>
      <c r="G87" s="249"/>
      <c r="H87" s="250">
        <f>F87*G87</f>
        <v>0</v>
      </c>
    </row>
    <row r="88" spans="1:8">
      <c r="B88" s="471">
        <v>36</v>
      </c>
      <c r="C88" s="472" t="s">
        <v>1224</v>
      </c>
      <c r="D88" s="473" t="s">
        <v>1225</v>
      </c>
      <c r="E88" s="473" t="s">
        <v>1226</v>
      </c>
      <c r="F88" s="251">
        <v>0.85</v>
      </c>
      <c r="G88" s="252"/>
      <c r="H88" s="253">
        <f>F88*G88</f>
        <v>0</v>
      </c>
    </row>
    <row r="89" spans="1:8">
      <c r="A89" s="487"/>
      <c r="B89" s="488"/>
      <c r="C89" s="489"/>
      <c r="D89" s="490" t="s">
        <v>1227</v>
      </c>
      <c r="E89" s="490"/>
      <c r="F89" s="241"/>
      <c r="G89" s="242"/>
      <c r="H89" s="243"/>
    </row>
    <row r="90" spans="1:8">
      <c r="B90" s="471">
        <v>37</v>
      </c>
      <c r="C90" s="472" t="s">
        <v>1228</v>
      </c>
      <c r="D90" s="473" t="s">
        <v>1229</v>
      </c>
      <c r="E90" s="473" t="s">
        <v>1206</v>
      </c>
      <c r="F90" s="251">
        <v>50</v>
      </c>
      <c r="G90" s="252"/>
      <c r="H90" s="253">
        <f>F90*G90</f>
        <v>0</v>
      </c>
    </row>
    <row r="91" spans="1:8">
      <c r="A91" s="487"/>
      <c r="B91" s="488"/>
      <c r="C91" s="489"/>
      <c r="D91" s="490" t="s">
        <v>1230</v>
      </c>
      <c r="E91" s="490"/>
      <c r="F91" s="241"/>
      <c r="G91" s="242"/>
      <c r="H91" s="243"/>
    </row>
    <row r="92" spans="1:8">
      <c r="A92" s="506"/>
      <c r="B92" s="507">
        <v>38</v>
      </c>
      <c r="C92" s="508">
        <v>8810893</v>
      </c>
      <c r="D92" s="509" t="s">
        <v>1231</v>
      </c>
      <c r="E92" s="509" t="s">
        <v>1206</v>
      </c>
      <c r="F92" s="275">
        <v>50</v>
      </c>
      <c r="G92" s="276"/>
      <c r="H92" s="277">
        <f>F92*G92</f>
        <v>0</v>
      </c>
    </row>
    <row r="93" spans="1:8">
      <c r="A93" s="476"/>
      <c r="B93" s="477" t="s">
        <v>309</v>
      </c>
      <c r="C93" s="499">
        <v>3</v>
      </c>
      <c r="D93" s="500" t="s">
        <v>1242</v>
      </c>
      <c r="E93" s="500" t="s">
        <v>1165</v>
      </c>
      <c r="F93" s="223">
        <v>5</v>
      </c>
      <c r="G93" s="263"/>
      <c r="H93" s="225">
        <f>$H$68+$H$71+$H$73+$H$74+$H$76+$H$79+$H$81+$H$82+$H$85+$H$86+$H$87+$H$88+$H$90+$H$92</f>
        <v>0</v>
      </c>
    </row>
    <row r="94" spans="1:8">
      <c r="A94" s="483"/>
      <c r="B94" s="484" t="s">
        <v>1161</v>
      </c>
      <c r="C94" s="485" t="s">
        <v>1255</v>
      </c>
      <c r="D94" s="486" t="s">
        <v>1256</v>
      </c>
      <c r="E94" s="486"/>
      <c r="F94" s="234"/>
      <c r="G94" s="235"/>
      <c r="H94" s="236"/>
    </row>
    <row r="95" spans="1:8">
      <c r="B95" s="471">
        <v>79</v>
      </c>
      <c r="C95" s="472" t="s">
        <v>1257</v>
      </c>
      <c r="D95" s="473" t="s">
        <v>1258</v>
      </c>
      <c r="E95" s="473" t="s">
        <v>1259</v>
      </c>
      <c r="F95" s="213">
        <v>21</v>
      </c>
      <c r="H95" s="215">
        <f>F95*G95</f>
        <v>0</v>
      </c>
    </row>
    <row r="96" spans="1:8">
      <c r="D96" s="473" t="s">
        <v>1260</v>
      </c>
    </row>
    <row r="97" spans="1:8">
      <c r="A97" s="487"/>
      <c r="B97" s="488"/>
      <c r="C97" s="489"/>
      <c r="D97" s="490"/>
      <c r="E97" s="490"/>
      <c r="F97" s="241"/>
      <c r="G97" s="242"/>
      <c r="H97" s="243"/>
    </row>
    <row r="98" spans="1:8">
      <c r="A98" s="491"/>
      <c r="B98" s="492">
        <v>80</v>
      </c>
      <c r="C98" s="493" t="s">
        <v>1262</v>
      </c>
      <c r="D98" s="494" t="s">
        <v>1263</v>
      </c>
      <c r="E98" s="494" t="s">
        <v>1259</v>
      </c>
      <c r="F98" s="248">
        <v>1.68</v>
      </c>
      <c r="G98" s="249"/>
      <c r="H98" s="250">
        <f>F98*G98</f>
        <v>0</v>
      </c>
    </row>
    <row r="99" spans="1:8">
      <c r="A99" s="491"/>
      <c r="B99" s="492">
        <v>81</v>
      </c>
      <c r="C99" s="493" t="s">
        <v>1264</v>
      </c>
      <c r="D99" s="494" t="s">
        <v>1265</v>
      </c>
      <c r="E99" s="494" t="s">
        <v>1259</v>
      </c>
      <c r="F99" s="248">
        <v>2.1</v>
      </c>
      <c r="G99" s="249"/>
      <c r="H99" s="250">
        <f>F99*G99</f>
        <v>0</v>
      </c>
    </row>
    <row r="100" spans="1:8">
      <c r="A100" s="491"/>
      <c r="B100" s="492">
        <v>82</v>
      </c>
      <c r="C100" s="493">
        <v>2100881</v>
      </c>
      <c r="D100" s="494" t="s">
        <v>1266</v>
      </c>
      <c r="E100" s="494" t="s">
        <v>1259</v>
      </c>
      <c r="F100" s="248">
        <v>2.21</v>
      </c>
      <c r="G100" s="249"/>
      <c r="H100" s="250">
        <f>F100*G100</f>
        <v>0</v>
      </c>
    </row>
    <row r="101" spans="1:8">
      <c r="B101" s="471">
        <v>83</v>
      </c>
      <c r="C101" s="472" t="s">
        <v>1267</v>
      </c>
      <c r="D101" s="473" t="s">
        <v>1268</v>
      </c>
      <c r="E101" s="473" t="s">
        <v>1226</v>
      </c>
      <c r="F101" s="251">
        <v>5.53</v>
      </c>
      <c r="G101" s="252"/>
      <c r="H101" s="253">
        <f>F101*G101</f>
        <v>0</v>
      </c>
    </row>
    <row r="102" spans="1:8">
      <c r="A102" s="487"/>
      <c r="B102" s="488"/>
      <c r="C102" s="489"/>
      <c r="D102" s="490" t="s">
        <v>1269</v>
      </c>
      <c r="E102" s="490"/>
      <c r="F102" s="241"/>
      <c r="G102" s="242"/>
      <c r="H102" s="243"/>
    </row>
    <row r="103" spans="1:8">
      <c r="B103" s="471">
        <v>84</v>
      </c>
      <c r="C103" s="472" t="s">
        <v>1270</v>
      </c>
      <c r="D103" s="473" t="s">
        <v>1271</v>
      </c>
      <c r="E103" s="473" t="s">
        <v>1259</v>
      </c>
      <c r="F103" s="251">
        <v>8.4</v>
      </c>
      <c r="G103" s="252"/>
      <c r="H103" s="253">
        <f>F103*G103</f>
        <v>0</v>
      </c>
    </row>
    <row r="104" spans="1:8">
      <c r="A104" s="487"/>
      <c r="B104" s="488"/>
      <c r="C104" s="489"/>
      <c r="D104" s="490" t="s">
        <v>1272</v>
      </c>
      <c r="E104" s="490"/>
      <c r="F104" s="241"/>
      <c r="G104" s="242"/>
      <c r="H104" s="243"/>
    </row>
    <row r="105" spans="1:8">
      <c r="B105" s="471">
        <v>85</v>
      </c>
      <c r="C105" s="472" t="s">
        <v>1273</v>
      </c>
      <c r="D105" s="473" t="s">
        <v>1274</v>
      </c>
      <c r="E105" s="473" t="s">
        <v>1275</v>
      </c>
      <c r="F105" s="251">
        <v>8.4000000000000005E-2</v>
      </c>
      <c r="G105" s="252"/>
      <c r="H105" s="253">
        <f>F105*G105</f>
        <v>0</v>
      </c>
    </row>
    <row r="106" spans="1:8">
      <c r="A106" s="487"/>
      <c r="B106" s="488"/>
      <c r="C106" s="489"/>
      <c r="D106" s="490" t="s">
        <v>1276</v>
      </c>
      <c r="E106" s="490"/>
      <c r="F106" s="241"/>
      <c r="G106" s="242"/>
      <c r="H106" s="243"/>
    </row>
    <row r="107" spans="1:8">
      <c r="B107" s="471">
        <v>86</v>
      </c>
      <c r="C107" s="472" t="s">
        <v>1277</v>
      </c>
      <c r="D107" s="473" t="s">
        <v>1278</v>
      </c>
      <c r="E107" s="473" t="s">
        <v>1226</v>
      </c>
      <c r="F107" s="251">
        <v>22.7</v>
      </c>
      <c r="G107" s="252"/>
      <c r="H107" s="253">
        <f>F107*G107</f>
        <v>0</v>
      </c>
    </row>
    <row r="108" spans="1:8">
      <c r="D108" s="473" t="s">
        <v>1279</v>
      </c>
    </row>
    <row r="109" spans="1:8">
      <c r="A109" s="487" t="s">
        <v>1280</v>
      </c>
      <c r="B109" s="488"/>
      <c r="C109" s="489"/>
      <c r="D109" s="490"/>
      <c r="E109" s="490"/>
      <c r="F109" s="241"/>
      <c r="G109" s="242"/>
      <c r="H109" s="243"/>
    </row>
    <row r="110" spans="1:8">
      <c r="B110" s="471">
        <v>87</v>
      </c>
      <c r="C110" s="472" t="s">
        <v>1281</v>
      </c>
      <c r="D110" s="473" t="s">
        <v>1225</v>
      </c>
      <c r="E110" s="473" t="s">
        <v>1226</v>
      </c>
      <c r="F110" s="251">
        <v>22.7</v>
      </c>
      <c r="G110" s="252"/>
      <c r="H110" s="253">
        <f>F110*G110</f>
        <v>0</v>
      </c>
    </row>
    <row r="111" spans="1:8">
      <c r="A111" s="487"/>
      <c r="B111" s="488"/>
      <c r="C111" s="489"/>
      <c r="D111" s="490" t="s">
        <v>1282</v>
      </c>
      <c r="E111" s="490"/>
      <c r="F111" s="241"/>
      <c r="G111" s="242"/>
      <c r="H111" s="243"/>
    </row>
    <row r="112" spans="1:8">
      <c r="B112" s="471">
        <v>88</v>
      </c>
      <c r="C112" s="472" t="s">
        <v>1283</v>
      </c>
      <c r="D112" s="473" t="s">
        <v>1284</v>
      </c>
      <c r="E112" s="473" t="s">
        <v>1169</v>
      </c>
      <c r="F112" s="251">
        <v>420</v>
      </c>
      <c r="G112" s="252"/>
      <c r="H112" s="253">
        <f>F112*G112</f>
        <v>0</v>
      </c>
    </row>
    <row r="113" spans="1:8">
      <c r="A113" s="487"/>
      <c r="B113" s="488"/>
      <c r="C113" s="489"/>
      <c r="D113" s="490" t="s">
        <v>1285</v>
      </c>
      <c r="E113" s="490"/>
      <c r="F113" s="241"/>
      <c r="G113" s="242"/>
      <c r="H113" s="243"/>
    </row>
    <row r="114" spans="1:8">
      <c r="B114" s="471">
        <v>89</v>
      </c>
      <c r="C114" s="472" t="s">
        <v>1286</v>
      </c>
      <c r="D114" s="473" t="s">
        <v>1287</v>
      </c>
      <c r="E114" s="473" t="s">
        <v>1169</v>
      </c>
      <c r="F114" s="251">
        <v>420</v>
      </c>
      <c r="G114" s="252"/>
      <c r="H114" s="253">
        <f>F114*G114</f>
        <v>0</v>
      </c>
    </row>
    <row r="115" spans="1:8">
      <c r="A115" s="487"/>
      <c r="B115" s="488"/>
      <c r="C115" s="489"/>
      <c r="D115" s="490" t="s">
        <v>1288</v>
      </c>
      <c r="E115" s="490"/>
      <c r="F115" s="241"/>
      <c r="G115" s="242"/>
      <c r="H115" s="243"/>
    </row>
    <row r="116" spans="1:8">
      <c r="A116" s="491"/>
      <c r="B116" s="492">
        <v>90</v>
      </c>
      <c r="C116" s="493" t="s">
        <v>1289</v>
      </c>
      <c r="D116" s="494" t="s">
        <v>1290</v>
      </c>
      <c r="E116" s="494" t="s">
        <v>1259</v>
      </c>
      <c r="F116" s="248">
        <v>12.6</v>
      </c>
      <c r="G116" s="249"/>
      <c r="H116" s="250">
        <f>F116*G116</f>
        <v>0</v>
      </c>
    </row>
    <row r="117" spans="1:8">
      <c r="A117" s="491"/>
      <c r="B117" s="492">
        <v>91</v>
      </c>
      <c r="C117" s="493">
        <v>2100912</v>
      </c>
      <c r="D117" s="494" t="s">
        <v>1291</v>
      </c>
      <c r="E117" s="494" t="s">
        <v>1259</v>
      </c>
      <c r="F117" s="248">
        <v>13.23</v>
      </c>
      <c r="G117" s="249"/>
      <c r="H117" s="250">
        <f>F117*G117</f>
        <v>0</v>
      </c>
    </row>
    <row r="118" spans="1:8">
      <c r="A118" s="491"/>
      <c r="B118" s="492">
        <v>92</v>
      </c>
      <c r="C118" s="493" t="s">
        <v>1292</v>
      </c>
      <c r="D118" s="494" t="s">
        <v>1293</v>
      </c>
      <c r="E118" s="494" t="s">
        <v>1259</v>
      </c>
      <c r="F118" s="248">
        <v>2.1</v>
      </c>
      <c r="G118" s="249"/>
      <c r="H118" s="250">
        <f>F118*G118</f>
        <v>0</v>
      </c>
    </row>
    <row r="119" spans="1:8">
      <c r="A119" s="491"/>
      <c r="B119" s="492">
        <v>93</v>
      </c>
      <c r="C119" s="493">
        <v>2100934</v>
      </c>
      <c r="D119" s="494" t="s">
        <v>1294</v>
      </c>
      <c r="E119" s="494" t="s">
        <v>1259</v>
      </c>
      <c r="F119" s="248">
        <v>2.21</v>
      </c>
      <c r="G119" s="249"/>
      <c r="H119" s="250">
        <f>F119*G119</f>
        <v>0</v>
      </c>
    </row>
    <row r="120" spans="1:8">
      <c r="B120" s="471">
        <v>94</v>
      </c>
      <c r="C120" s="472" t="s">
        <v>1267</v>
      </c>
      <c r="D120" s="473" t="s">
        <v>1268</v>
      </c>
      <c r="E120" s="473" t="s">
        <v>1226</v>
      </c>
      <c r="F120" s="251">
        <v>38.6</v>
      </c>
      <c r="G120" s="252"/>
      <c r="H120" s="253">
        <f>F120*G120</f>
        <v>0</v>
      </c>
    </row>
    <row r="121" spans="1:8">
      <c r="A121" s="487"/>
      <c r="B121" s="488"/>
      <c r="C121" s="489"/>
      <c r="D121" s="490" t="s">
        <v>1269</v>
      </c>
      <c r="E121" s="490"/>
      <c r="F121" s="241"/>
      <c r="G121" s="242"/>
      <c r="H121" s="243"/>
    </row>
    <row r="122" spans="1:8">
      <c r="B122" s="471">
        <v>95</v>
      </c>
      <c r="C122" s="472" t="s">
        <v>1224</v>
      </c>
      <c r="D122" s="473" t="s">
        <v>1225</v>
      </c>
      <c r="E122" s="473" t="s">
        <v>1226</v>
      </c>
      <c r="F122" s="251">
        <v>2.8</v>
      </c>
      <c r="G122" s="252"/>
      <c r="H122" s="253">
        <f>F122*G122</f>
        <v>0</v>
      </c>
    </row>
    <row r="123" spans="1:8">
      <c r="D123" s="473" t="s">
        <v>1227</v>
      </c>
    </row>
    <row r="124" spans="1:8">
      <c r="A124" s="470" t="s">
        <v>1295</v>
      </c>
      <c r="F124" s="251"/>
      <c r="G124" s="252"/>
      <c r="H124" s="253"/>
    </row>
    <row r="125" spans="1:8">
      <c r="A125" s="476"/>
      <c r="B125" s="477" t="s">
        <v>309</v>
      </c>
      <c r="C125" s="499" t="s">
        <v>1255</v>
      </c>
      <c r="D125" s="500" t="s">
        <v>1256</v>
      </c>
      <c r="E125" s="500" t="s">
        <v>1259</v>
      </c>
      <c r="F125" s="223">
        <v>21</v>
      </c>
      <c r="G125" s="263"/>
      <c r="H125" s="225">
        <f>$H$95+$H$98+$H$99+$H$100+$H$101+$H$103+$H$105+$H$107+$H$110+$H$112+$H$114+$H$116+$H$117+$H$118+$H$119+$H$120+$H$122</f>
        <v>0</v>
      </c>
    </row>
    <row r="126" spans="1:8">
      <c r="A126" s="483"/>
      <c r="B126" s="484" t="s">
        <v>1161</v>
      </c>
      <c r="C126" s="485">
        <v>8</v>
      </c>
      <c r="D126" s="486" t="s">
        <v>1296</v>
      </c>
      <c r="E126" s="486"/>
      <c r="F126" s="234"/>
      <c r="G126" s="235"/>
      <c r="H126" s="236"/>
    </row>
    <row r="127" spans="1:8">
      <c r="B127" s="471">
        <v>13</v>
      </c>
      <c r="C127" s="472" t="s">
        <v>1297</v>
      </c>
      <c r="D127" s="473" t="s">
        <v>1258</v>
      </c>
      <c r="E127" s="473" t="s">
        <v>1259</v>
      </c>
      <c r="F127" s="213">
        <v>369.6</v>
      </c>
      <c r="H127" s="215">
        <f>F127*G127</f>
        <v>0</v>
      </c>
    </row>
    <row r="128" spans="1:8">
      <c r="D128" s="473" t="s">
        <v>1298</v>
      </c>
    </row>
    <row r="129" spans="1:8">
      <c r="A129" s="487" t="s">
        <v>1582</v>
      </c>
      <c r="B129" s="488"/>
      <c r="C129" s="489"/>
      <c r="D129" s="490"/>
      <c r="E129" s="490"/>
      <c r="F129" s="241"/>
      <c r="G129" s="242"/>
      <c r="H129" s="243"/>
    </row>
    <row r="130" spans="1:8">
      <c r="A130" s="491"/>
      <c r="B130" s="492">
        <v>14</v>
      </c>
      <c r="C130" s="493" t="s">
        <v>1300</v>
      </c>
      <c r="D130" s="494" t="s">
        <v>1301</v>
      </c>
      <c r="E130" s="494" t="s">
        <v>1206</v>
      </c>
      <c r="F130" s="248">
        <v>1540</v>
      </c>
      <c r="G130" s="249"/>
      <c r="H130" s="250">
        <f>F130*G130</f>
        <v>0</v>
      </c>
    </row>
    <row r="131" spans="1:8">
      <c r="B131" s="471">
        <v>15</v>
      </c>
      <c r="C131" s="472" t="s">
        <v>1270</v>
      </c>
      <c r="D131" s="473" t="s">
        <v>1271</v>
      </c>
      <c r="E131" s="473" t="s">
        <v>1259</v>
      </c>
      <c r="F131" s="251">
        <v>138.6</v>
      </c>
      <c r="G131" s="252"/>
      <c r="H131" s="253">
        <f>F131*G131</f>
        <v>0</v>
      </c>
    </row>
    <row r="132" spans="1:8">
      <c r="D132" s="473" t="s">
        <v>1272</v>
      </c>
    </row>
    <row r="133" spans="1:8">
      <c r="A133" s="487" t="s">
        <v>1302</v>
      </c>
      <c r="B133" s="488"/>
      <c r="C133" s="489"/>
      <c r="D133" s="490"/>
      <c r="E133" s="490"/>
      <c r="F133" s="241"/>
      <c r="G133" s="242"/>
      <c r="H133" s="243"/>
    </row>
    <row r="134" spans="1:8">
      <c r="A134" s="491"/>
      <c r="B134" s="492">
        <v>16</v>
      </c>
      <c r="C134" s="493">
        <v>2200379</v>
      </c>
      <c r="D134" s="494" t="s">
        <v>1303</v>
      </c>
      <c r="E134" s="494" t="s">
        <v>1259</v>
      </c>
      <c r="F134" s="248">
        <v>138.6</v>
      </c>
      <c r="G134" s="249"/>
      <c r="H134" s="250">
        <f>F134*G134</f>
        <v>0</v>
      </c>
    </row>
    <row r="135" spans="1:8">
      <c r="B135" s="471">
        <v>17</v>
      </c>
      <c r="C135" s="472" t="s">
        <v>1304</v>
      </c>
      <c r="D135" s="473" t="s">
        <v>1271</v>
      </c>
      <c r="E135" s="473" t="s">
        <v>1259</v>
      </c>
      <c r="F135" s="251">
        <v>154</v>
      </c>
      <c r="G135" s="252"/>
      <c r="H135" s="253">
        <f>F135*G135</f>
        <v>0</v>
      </c>
    </row>
    <row r="136" spans="1:8">
      <c r="A136" s="487"/>
      <c r="B136" s="488"/>
      <c r="C136" s="489"/>
      <c r="D136" s="490" t="s">
        <v>1305</v>
      </c>
      <c r="E136" s="490"/>
      <c r="F136" s="241"/>
      <c r="G136" s="242"/>
      <c r="H136" s="243"/>
    </row>
    <row r="137" spans="1:8">
      <c r="B137" s="471">
        <v>18</v>
      </c>
      <c r="C137" s="472" t="s">
        <v>1277</v>
      </c>
      <c r="D137" s="473" t="s">
        <v>1278</v>
      </c>
      <c r="E137" s="473" t="s">
        <v>1226</v>
      </c>
      <c r="F137" s="251">
        <v>388.1</v>
      </c>
      <c r="G137" s="252"/>
      <c r="H137" s="253">
        <f>F137*G137</f>
        <v>0</v>
      </c>
    </row>
    <row r="138" spans="1:8">
      <c r="A138" s="487"/>
      <c r="B138" s="488"/>
      <c r="C138" s="489"/>
      <c r="D138" s="490" t="s">
        <v>1279</v>
      </c>
      <c r="E138" s="490"/>
      <c r="F138" s="241"/>
      <c r="G138" s="242"/>
      <c r="H138" s="243"/>
    </row>
    <row r="139" spans="1:8">
      <c r="B139" s="471">
        <v>19</v>
      </c>
      <c r="C139" s="472" t="s">
        <v>1281</v>
      </c>
      <c r="D139" s="473" t="s">
        <v>1225</v>
      </c>
      <c r="E139" s="473" t="s">
        <v>1226</v>
      </c>
      <c r="F139" s="251">
        <v>388.1</v>
      </c>
      <c r="G139" s="252"/>
      <c r="H139" s="253">
        <f>F139*G139</f>
        <v>0</v>
      </c>
    </row>
    <row r="140" spans="1:8">
      <c r="A140" s="487"/>
      <c r="B140" s="488"/>
      <c r="C140" s="489"/>
      <c r="D140" s="490" t="s">
        <v>1282</v>
      </c>
      <c r="E140" s="490"/>
      <c r="F140" s="241"/>
      <c r="G140" s="242"/>
      <c r="H140" s="243"/>
    </row>
    <row r="141" spans="1:8">
      <c r="A141" s="491"/>
      <c r="B141" s="492">
        <v>20</v>
      </c>
      <c r="C141" s="493" t="s">
        <v>1262</v>
      </c>
      <c r="D141" s="494" t="s">
        <v>1263</v>
      </c>
      <c r="E141" s="494" t="s">
        <v>1259</v>
      </c>
      <c r="F141" s="248">
        <v>123.2</v>
      </c>
      <c r="G141" s="249"/>
      <c r="H141" s="250">
        <f>F141*G141</f>
        <v>0</v>
      </c>
    </row>
    <row r="142" spans="1:8">
      <c r="B142" s="471">
        <v>21</v>
      </c>
      <c r="C142" s="472" t="s">
        <v>1224</v>
      </c>
      <c r="D142" s="473" t="s">
        <v>1225</v>
      </c>
      <c r="E142" s="473" t="s">
        <v>1226</v>
      </c>
      <c r="F142" s="251">
        <v>422</v>
      </c>
      <c r="G142" s="252"/>
      <c r="H142" s="253">
        <f>F142*G142</f>
        <v>0</v>
      </c>
    </row>
    <row r="143" spans="1:8">
      <c r="D143" s="473" t="s">
        <v>1227</v>
      </c>
      <c r="F143" s="251"/>
      <c r="G143" s="252"/>
      <c r="H143" s="253"/>
    </row>
    <row r="144" spans="1:8">
      <c r="A144" s="476"/>
      <c r="B144" s="477" t="s">
        <v>309</v>
      </c>
      <c r="C144" s="499">
        <v>8</v>
      </c>
      <c r="D144" s="500" t="s">
        <v>1296</v>
      </c>
      <c r="E144" s="500" t="s">
        <v>1206</v>
      </c>
      <c r="F144" s="223">
        <v>1540</v>
      </c>
      <c r="G144" s="263"/>
      <c r="H144" s="225">
        <f>$H$127+$H$130+$H$131+$H$134+$H$135+$H$137+$H$139+$H$141+$H$142</f>
        <v>0</v>
      </c>
    </row>
    <row r="145" spans="1:8">
      <c r="A145" s="483"/>
      <c r="B145" s="484" t="s">
        <v>1161</v>
      </c>
      <c r="C145" s="485">
        <v>9</v>
      </c>
      <c r="D145" s="486" t="s">
        <v>1306</v>
      </c>
      <c r="E145" s="486"/>
      <c r="F145" s="234"/>
      <c r="G145" s="235"/>
      <c r="H145" s="236"/>
    </row>
    <row r="146" spans="1:8">
      <c r="B146" s="471">
        <v>22</v>
      </c>
      <c r="C146" s="472" t="s">
        <v>1307</v>
      </c>
      <c r="D146" s="473" t="s">
        <v>1308</v>
      </c>
      <c r="E146" s="473" t="s">
        <v>1206</v>
      </c>
      <c r="F146" s="213">
        <v>216</v>
      </c>
      <c r="H146" s="215">
        <f>F146*G146</f>
        <v>0</v>
      </c>
    </row>
    <row r="147" spans="1:8">
      <c r="D147" s="473" t="s">
        <v>1309</v>
      </c>
    </row>
    <row r="148" spans="1:8">
      <c r="A148" s="487" t="s">
        <v>1315</v>
      </c>
      <c r="B148" s="488"/>
      <c r="C148" s="489"/>
      <c r="D148" s="490"/>
      <c r="E148" s="490"/>
      <c r="F148" s="241"/>
      <c r="G148" s="242"/>
      <c r="H148" s="243"/>
    </row>
    <row r="149" spans="1:8">
      <c r="A149" s="491"/>
      <c r="B149" s="492">
        <v>23</v>
      </c>
      <c r="C149" s="493" t="s">
        <v>1310</v>
      </c>
      <c r="D149" s="494" t="s">
        <v>1311</v>
      </c>
      <c r="E149" s="494" t="s">
        <v>1259</v>
      </c>
      <c r="F149" s="248">
        <v>3</v>
      </c>
      <c r="G149" s="249"/>
      <c r="H149" s="250">
        <f>F149*G149</f>
        <v>0</v>
      </c>
    </row>
    <row r="150" spans="1:8">
      <c r="A150" s="506"/>
      <c r="B150" s="507">
        <v>24</v>
      </c>
      <c r="C150" s="508" t="s">
        <v>1312</v>
      </c>
      <c r="D150" s="509" t="s">
        <v>1313</v>
      </c>
      <c r="E150" s="509" t="s">
        <v>1165</v>
      </c>
      <c r="F150" s="275">
        <v>1</v>
      </c>
      <c r="G150" s="276"/>
      <c r="H150" s="277">
        <f>F150*G150</f>
        <v>0</v>
      </c>
    </row>
    <row r="151" spans="1:8">
      <c r="A151" s="476"/>
      <c r="B151" s="477" t="s">
        <v>309</v>
      </c>
      <c r="C151" s="499">
        <v>9</v>
      </c>
      <c r="D151" s="500" t="s">
        <v>1306</v>
      </c>
      <c r="E151" s="500" t="s">
        <v>1206</v>
      </c>
      <c r="F151" s="223">
        <v>216</v>
      </c>
      <c r="G151" s="263"/>
      <c r="H151" s="225">
        <f>$H$146+$H$149+$H$150</f>
        <v>0</v>
      </c>
    </row>
    <row r="152" spans="1:8">
      <c r="A152" s="483"/>
      <c r="B152" s="484" t="s">
        <v>1161</v>
      </c>
      <c r="C152" s="485">
        <v>6</v>
      </c>
      <c r="D152" s="486" t="s">
        <v>1314</v>
      </c>
      <c r="E152" s="486"/>
      <c r="F152" s="234"/>
      <c r="G152" s="235"/>
      <c r="H152" s="236"/>
    </row>
    <row r="153" spans="1:8">
      <c r="B153" s="471">
        <v>39</v>
      </c>
      <c r="C153" s="472" t="s">
        <v>1257</v>
      </c>
      <c r="D153" s="473" t="s">
        <v>1258</v>
      </c>
      <c r="E153" s="473" t="s">
        <v>1259</v>
      </c>
      <c r="F153" s="213">
        <v>7</v>
      </c>
      <c r="H153" s="215">
        <f>F153*G153</f>
        <v>0</v>
      </c>
    </row>
    <row r="154" spans="1:8">
      <c r="D154" s="473" t="s">
        <v>1260</v>
      </c>
    </row>
    <row r="155" spans="1:8">
      <c r="A155" s="487" t="s">
        <v>1478</v>
      </c>
      <c r="B155" s="488"/>
      <c r="C155" s="489"/>
      <c r="D155" s="490"/>
      <c r="E155" s="490"/>
      <c r="F155" s="241"/>
      <c r="G155" s="242"/>
      <c r="H155" s="243"/>
    </row>
    <row r="156" spans="1:8">
      <c r="A156" s="491"/>
      <c r="B156" s="492">
        <v>40</v>
      </c>
      <c r="C156" s="493" t="s">
        <v>1262</v>
      </c>
      <c r="D156" s="494" t="s">
        <v>1263</v>
      </c>
      <c r="E156" s="494" t="s">
        <v>1259</v>
      </c>
      <c r="F156" s="248">
        <v>0.7</v>
      </c>
      <c r="G156" s="249"/>
      <c r="H156" s="250">
        <f>F156*G156</f>
        <v>0</v>
      </c>
    </row>
    <row r="157" spans="1:8">
      <c r="A157" s="491"/>
      <c r="B157" s="492">
        <v>41</v>
      </c>
      <c r="C157" s="493" t="s">
        <v>1264</v>
      </c>
      <c r="D157" s="494" t="s">
        <v>1265</v>
      </c>
      <c r="E157" s="494" t="s">
        <v>1259</v>
      </c>
      <c r="F157" s="248">
        <v>0.7</v>
      </c>
      <c r="G157" s="249"/>
      <c r="H157" s="250">
        <f>F157*G157</f>
        <v>0</v>
      </c>
    </row>
    <row r="158" spans="1:8">
      <c r="A158" s="491"/>
      <c r="B158" s="492">
        <v>42</v>
      </c>
      <c r="C158" s="493">
        <v>2100920</v>
      </c>
      <c r="D158" s="494" t="s">
        <v>1316</v>
      </c>
      <c r="E158" s="494" t="s">
        <v>1259</v>
      </c>
      <c r="F158" s="248">
        <v>0.73499999999999999</v>
      </c>
      <c r="G158" s="249"/>
      <c r="H158" s="250">
        <f>F158*G158</f>
        <v>0</v>
      </c>
    </row>
    <row r="159" spans="1:8">
      <c r="B159" s="471">
        <v>43</v>
      </c>
      <c r="C159" s="472" t="s">
        <v>1267</v>
      </c>
      <c r="D159" s="473" t="s">
        <v>1268</v>
      </c>
      <c r="E159" s="473" t="s">
        <v>1226</v>
      </c>
      <c r="F159" s="251">
        <v>1.84</v>
      </c>
      <c r="G159" s="252"/>
      <c r="H159" s="253">
        <f>F159*G159</f>
        <v>0</v>
      </c>
    </row>
    <row r="160" spans="1:8">
      <c r="A160" s="487"/>
      <c r="B160" s="488"/>
      <c r="C160" s="489"/>
      <c r="D160" s="490" t="s">
        <v>1269</v>
      </c>
      <c r="E160" s="490"/>
      <c r="F160" s="241"/>
      <c r="G160" s="242"/>
      <c r="H160" s="243"/>
    </row>
    <row r="161" spans="1:8">
      <c r="B161" s="471">
        <v>44</v>
      </c>
      <c r="C161" s="472" t="s">
        <v>1270</v>
      </c>
      <c r="D161" s="473" t="s">
        <v>1271</v>
      </c>
      <c r="E161" s="473" t="s">
        <v>1259</v>
      </c>
      <c r="F161" s="251">
        <v>2.8</v>
      </c>
      <c r="G161" s="252"/>
      <c r="H161" s="253">
        <f>F161*G161</f>
        <v>0</v>
      </c>
    </row>
    <row r="162" spans="1:8">
      <c r="A162" s="487"/>
      <c r="B162" s="488"/>
      <c r="C162" s="489"/>
      <c r="D162" s="490" t="s">
        <v>1272</v>
      </c>
      <c r="E162" s="490"/>
      <c r="F162" s="241"/>
      <c r="G162" s="242"/>
      <c r="H162" s="243"/>
    </row>
    <row r="163" spans="1:8">
      <c r="B163" s="471">
        <v>45</v>
      </c>
      <c r="C163" s="472" t="s">
        <v>1277</v>
      </c>
      <c r="D163" s="473" t="s">
        <v>1278</v>
      </c>
      <c r="E163" s="473" t="s">
        <v>1226</v>
      </c>
      <c r="F163" s="251">
        <v>7.6</v>
      </c>
      <c r="G163" s="252"/>
      <c r="H163" s="253">
        <f>F163*G163</f>
        <v>0</v>
      </c>
    </row>
    <row r="164" spans="1:8">
      <c r="D164" s="473" t="s">
        <v>1279</v>
      </c>
    </row>
    <row r="165" spans="1:8">
      <c r="A165" s="487" t="s">
        <v>1317</v>
      </c>
      <c r="B165" s="488"/>
      <c r="C165" s="489"/>
      <c r="D165" s="490"/>
      <c r="E165" s="490"/>
      <c r="F165" s="241"/>
      <c r="G165" s="242"/>
      <c r="H165" s="243"/>
    </row>
    <row r="166" spans="1:8">
      <c r="B166" s="471">
        <v>46</v>
      </c>
      <c r="C166" s="472" t="s">
        <v>1281</v>
      </c>
      <c r="D166" s="473" t="s">
        <v>1225</v>
      </c>
      <c r="E166" s="473" t="s">
        <v>1226</v>
      </c>
      <c r="F166" s="251">
        <v>7.6</v>
      </c>
      <c r="G166" s="252"/>
      <c r="H166" s="253">
        <f>F166*G166</f>
        <v>0</v>
      </c>
    </row>
    <row r="167" spans="1:8">
      <c r="D167" s="473" t="s">
        <v>1282</v>
      </c>
    </row>
    <row r="168" spans="1:8">
      <c r="A168" s="487" t="s">
        <v>1318</v>
      </c>
      <c r="B168" s="488"/>
      <c r="C168" s="489"/>
      <c r="D168" s="490"/>
      <c r="E168" s="490"/>
      <c r="F168" s="241"/>
      <c r="G168" s="242"/>
      <c r="H168" s="243"/>
    </row>
    <row r="169" spans="1:8">
      <c r="B169" s="471">
        <v>47</v>
      </c>
      <c r="C169" s="472" t="s">
        <v>1283</v>
      </c>
      <c r="D169" s="473" t="s">
        <v>1284</v>
      </c>
      <c r="E169" s="473" t="s">
        <v>1169</v>
      </c>
      <c r="F169" s="251">
        <v>350</v>
      </c>
      <c r="G169" s="252"/>
      <c r="H169" s="253">
        <f>F169*G169</f>
        <v>0</v>
      </c>
    </row>
    <row r="170" spans="1:8">
      <c r="A170" s="487"/>
      <c r="B170" s="488"/>
      <c r="C170" s="489"/>
      <c r="D170" s="490" t="s">
        <v>1285</v>
      </c>
      <c r="E170" s="490"/>
      <c r="F170" s="241"/>
      <c r="G170" s="242"/>
      <c r="H170" s="243"/>
    </row>
    <row r="171" spans="1:8">
      <c r="B171" s="471">
        <v>48</v>
      </c>
      <c r="C171" s="472" t="s">
        <v>1286</v>
      </c>
      <c r="D171" s="473" t="s">
        <v>1287</v>
      </c>
      <c r="E171" s="473" t="s">
        <v>1169</v>
      </c>
      <c r="F171" s="251">
        <v>350</v>
      </c>
      <c r="G171" s="252"/>
      <c r="H171" s="253">
        <f>F171*G171</f>
        <v>0</v>
      </c>
    </row>
    <row r="172" spans="1:8">
      <c r="A172" s="487"/>
      <c r="B172" s="488"/>
      <c r="C172" s="489"/>
      <c r="D172" s="490" t="s">
        <v>1288</v>
      </c>
      <c r="E172" s="490"/>
      <c r="F172" s="241"/>
      <c r="G172" s="242"/>
      <c r="H172" s="243"/>
    </row>
    <row r="173" spans="1:8">
      <c r="A173" s="491"/>
      <c r="B173" s="492">
        <v>49</v>
      </c>
      <c r="C173" s="493" t="s">
        <v>1289</v>
      </c>
      <c r="D173" s="494" t="s">
        <v>1290</v>
      </c>
      <c r="E173" s="494" t="s">
        <v>1259</v>
      </c>
      <c r="F173" s="248">
        <v>4.76</v>
      </c>
      <c r="G173" s="249"/>
      <c r="H173" s="250">
        <f>F173*G173</f>
        <v>0</v>
      </c>
    </row>
    <row r="174" spans="1:8">
      <c r="A174" s="491"/>
      <c r="B174" s="492">
        <v>50</v>
      </c>
      <c r="C174" s="493">
        <v>2100912</v>
      </c>
      <c r="D174" s="494" t="s">
        <v>1291</v>
      </c>
      <c r="E174" s="494" t="s">
        <v>1259</v>
      </c>
      <c r="F174" s="248">
        <v>4.41</v>
      </c>
      <c r="G174" s="249"/>
      <c r="H174" s="250">
        <f>F174*G174</f>
        <v>0</v>
      </c>
    </row>
    <row r="175" spans="1:8">
      <c r="A175" s="491"/>
      <c r="B175" s="492">
        <v>51</v>
      </c>
      <c r="C175" s="493">
        <v>2100934</v>
      </c>
      <c r="D175" s="494" t="s">
        <v>1294</v>
      </c>
      <c r="E175" s="494" t="s">
        <v>1259</v>
      </c>
      <c r="F175" s="248">
        <v>0.6</v>
      </c>
      <c r="G175" s="249"/>
      <c r="H175" s="250">
        <f>F175*G175</f>
        <v>0</v>
      </c>
    </row>
    <row r="176" spans="1:8">
      <c r="B176" s="471">
        <v>52</v>
      </c>
      <c r="C176" s="472" t="s">
        <v>1267</v>
      </c>
      <c r="D176" s="473" t="s">
        <v>1268</v>
      </c>
      <c r="E176" s="473" t="s">
        <v>1226</v>
      </c>
      <c r="F176" s="251">
        <v>12.525</v>
      </c>
      <c r="G176" s="252"/>
      <c r="H176" s="253">
        <f>F176*G176</f>
        <v>0</v>
      </c>
    </row>
    <row r="177" spans="1:8">
      <c r="A177" s="487"/>
      <c r="B177" s="488"/>
      <c r="C177" s="489"/>
      <c r="D177" s="490" t="s">
        <v>1269</v>
      </c>
      <c r="E177" s="490"/>
      <c r="F177" s="241"/>
      <c r="G177" s="242"/>
      <c r="H177" s="243"/>
    </row>
    <row r="178" spans="1:8">
      <c r="B178" s="471">
        <v>53</v>
      </c>
      <c r="C178" s="472" t="s">
        <v>1224</v>
      </c>
      <c r="D178" s="473" t="s">
        <v>1225</v>
      </c>
      <c r="E178" s="473" t="s">
        <v>1226</v>
      </c>
      <c r="F178" s="251">
        <v>1.35</v>
      </c>
      <c r="G178" s="252"/>
      <c r="H178" s="253">
        <f>F178*G178</f>
        <v>0</v>
      </c>
    </row>
    <row r="179" spans="1:8">
      <c r="D179" s="473" t="s">
        <v>1227</v>
      </c>
      <c r="F179" s="251"/>
      <c r="G179" s="252"/>
      <c r="H179" s="253"/>
    </row>
    <row r="180" spans="1:8">
      <c r="A180" s="476"/>
      <c r="B180" s="477" t="s">
        <v>309</v>
      </c>
      <c r="C180" s="499">
        <v>6</v>
      </c>
      <c r="D180" s="500" t="s">
        <v>1314</v>
      </c>
      <c r="E180" s="500" t="s">
        <v>1319</v>
      </c>
      <c r="F180" s="223">
        <v>5</v>
      </c>
      <c r="G180" s="263"/>
      <c r="H180" s="225">
        <f>$H$153+$H$156+$H$157+$H$158+$H$159+$H$161+$H$163+$H$166+$H$169+$H$171+$H$173+$H$174+$H$175+$H$176+$H$178</f>
        <v>0</v>
      </c>
    </row>
    <row r="181" spans="1:8">
      <c r="A181" s="483"/>
      <c r="B181" s="484" t="s">
        <v>1161</v>
      </c>
      <c r="C181" s="485" t="s">
        <v>1320</v>
      </c>
      <c r="D181" s="486" t="s">
        <v>1583</v>
      </c>
      <c r="E181" s="486"/>
      <c r="F181" s="234"/>
      <c r="G181" s="235"/>
      <c r="H181" s="236"/>
    </row>
    <row r="182" spans="1:8">
      <c r="B182" s="471">
        <v>96</v>
      </c>
      <c r="C182" s="472" t="s">
        <v>1322</v>
      </c>
      <c r="D182" s="473" t="s">
        <v>1323</v>
      </c>
      <c r="E182" s="473" t="s">
        <v>1165</v>
      </c>
      <c r="F182" s="213">
        <v>1</v>
      </c>
      <c r="H182" s="215">
        <f>F182*G182</f>
        <v>0</v>
      </c>
    </row>
    <row r="183" spans="1:8">
      <c r="A183" s="487" t="s">
        <v>1480</v>
      </c>
      <c r="B183" s="488"/>
      <c r="C183" s="489"/>
      <c r="D183" s="490"/>
      <c r="E183" s="490"/>
      <c r="F183" s="241"/>
      <c r="G183" s="242"/>
      <c r="H183" s="243"/>
    </row>
    <row r="184" spans="1:8">
      <c r="A184" s="491"/>
      <c r="B184" s="492">
        <v>97</v>
      </c>
      <c r="C184" s="493">
        <v>975</v>
      </c>
      <c r="D184" s="494" t="s">
        <v>1577</v>
      </c>
      <c r="E184" s="494" t="s">
        <v>1165</v>
      </c>
      <c r="F184" s="248">
        <v>1</v>
      </c>
      <c r="G184" s="249"/>
      <c r="H184" s="250">
        <f>F184*G184</f>
        <v>0</v>
      </c>
    </row>
    <row r="185" spans="1:8">
      <c r="B185" s="471">
        <v>98</v>
      </c>
      <c r="C185" s="472" t="s">
        <v>1327</v>
      </c>
      <c r="D185" s="473" t="s">
        <v>1328</v>
      </c>
      <c r="E185" s="473" t="s">
        <v>1165</v>
      </c>
      <c r="F185" s="251">
        <v>1</v>
      </c>
      <c r="G185" s="252"/>
      <c r="H185" s="253">
        <f>F185*G185</f>
        <v>0</v>
      </c>
    </row>
    <row r="186" spans="1:8">
      <c r="A186" s="487"/>
      <c r="B186" s="488"/>
      <c r="C186" s="489"/>
      <c r="D186" s="490" t="s">
        <v>1329</v>
      </c>
      <c r="E186" s="490"/>
      <c r="F186" s="241"/>
      <c r="G186" s="242"/>
      <c r="H186" s="243"/>
    </row>
    <row r="187" spans="1:8">
      <c r="A187" s="491"/>
      <c r="B187" s="492">
        <v>99</v>
      </c>
      <c r="C187" s="493" t="s">
        <v>1330</v>
      </c>
      <c r="D187" s="494" t="s">
        <v>1331</v>
      </c>
      <c r="E187" s="494" t="s">
        <v>1226</v>
      </c>
      <c r="F187" s="248">
        <v>1</v>
      </c>
      <c r="G187" s="249"/>
      <c r="H187" s="250">
        <f>F187*G187</f>
        <v>0</v>
      </c>
    </row>
    <row r="188" spans="1:8">
      <c r="B188" s="471">
        <v>100</v>
      </c>
      <c r="C188" s="472" t="s">
        <v>1332</v>
      </c>
      <c r="D188" s="473" t="s">
        <v>1333</v>
      </c>
      <c r="E188" s="473" t="s">
        <v>1334</v>
      </c>
      <c r="F188" s="251">
        <v>4</v>
      </c>
      <c r="G188" s="252"/>
      <c r="H188" s="253">
        <f>F188*G188</f>
        <v>0</v>
      </c>
    </row>
    <row r="189" spans="1:8">
      <c r="A189" s="470" t="s">
        <v>1335</v>
      </c>
      <c r="F189" s="251"/>
      <c r="G189" s="252"/>
      <c r="H189" s="253"/>
    </row>
    <row r="190" spans="1:8">
      <c r="A190" s="476"/>
      <c r="B190" s="477" t="s">
        <v>309</v>
      </c>
      <c r="C190" s="499" t="s">
        <v>1320</v>
      </c>
      <c r="D190" s="500" t="s">
        <v>1583</v>
      </c>
      <c r="E190" s="500" t="s">
        <v>1165</v>
      </c>
      <c r="F190" s="223">
        <v>1</v>
      </c>
      <c r="G190" s="263"/>
      <c r="H190" s="225">
        <f>$H$182+$H$184+$H$185+$H$187+$H$188</f>
        <v>0</v>
      </c>
    </row>
    <row r="191" spans="1:8">
      <c r="A191" s="483"/>
      <c r="B191" s="484" t="s">
        <v>1161</v>
      </c>
      <c r="C191" s="485">
        <v>7</v>
      </c>
      <c r="D191" s="486" t="s">
        <v>1336</v>
      </c>
      <c r="E191" s="486"/>
      <c r="F191" s="234"/>
      <c r="G191" s="235"/>
      <c r="H191" s="236"/>
    </row>
    <row r="192" spans="1:8">
      <c r="B192" s="471">
        <v>54</v>
      </c>
      <c r="C192" s="472" t="s">
        <v>1337</v>
      </c>
      <c r="D192" s="473" t="s">
        <v>1338</v>
      </c>
      <c r="E192" s="473" t="s">
        <v>1206</v>
      </c>
      <c r="F192" s="213">
        <v>1590</v>
      </c>
      <c r="H192" s="215">
        <f>F192*G192</f>
        <v>0</v>
      </c>
    </row>
    <row r="193" spans="1:8">
      <c r="D193" s="473" t="s">
        <v>1235</v>
      </c>
    </row>
    <row r="194" spans="1:8">
      <c r="A194" s="487"/>
      <c r="B194" s="488"/>
      <c r="C194" s="489"/>
      <c r="D194" s="490"/>
      <c r="E194" s="490"/>
      <c r="F194" s="241"/>
      <c r="G194" s="242"/>
      <c r="H194" s="243"/>
    </row>
    <row r="195" spans="1:8">
      <c r="A195" s="491"/>
      <c r="B195" s="492">
        <v>55</v>
      </c>
      <c r="C195" s="493">
        <v>4803175</v>
      </c>
      <c r="D195" s="494" t="s">
        <v>1340</v>
      </c>
      <c r="E195" s="494" t="s">
        <v>1206</v>
      </c>
      <c r="F195" s="248">
        <v>1540</v>
      </c>
      <c r="G195" s="249"/>
      <c r="H195" s="250">
        <f>F195*G195</f>
        <v>0</v>
      </c>
    </row>
    <row r="196" spans="1:8">
      <c r="A196" s="491"/>
      <c r="B196" s="492">
        <v>56</v>
      </c>
      <c r="C196" s="493">
        <v>4803187</v>
      </c>
      <c r="D196" s="494" t="s">
        <v>1584</v>
      </c>
      <c r="E196" s="494" t="s">
        <v>1206</v>
      </c>
      <c r="F196" s="248">
        <v>50</v>
      </c>
      <c r="G196" s="249"/>
      <c r="H196" s="250">
        <f>F196*G196</f>
        <v>0</v>
      </c>
    </row>
    <row r="197" spans="1:8">
      <c r="A197" s="491"/>
      <c r="B197" s="492">
        <v>57</v>
      </c>
      <c r="C197" s="493" t="s">
        <v>1237</v>
      </c>
      <c r="D197" s="494" t="s">
        <v>1238</v>
      </c>
      <c r="E197" s="494" t="s">
        <v>1165</v>
      </c>
      <c r="F197" s="248">
        <v>52</v>
      </c>
      <c r="G197" s="249"/>
      <c r="H197" s="250">
        <f>F197*G197</f>
        <v>0</v>
      </c>
    </row>
    <row r="198" spans="1:8">
      <c r="B198" s="471">
        <v>58</v>
      </c>
      <c r="C198" s="472" t="s">
        <v>1213</v>
      </c>
      <c r="D198" s="473" t="s">
        <v>1214</v>
      </c>
      <c r="E198" s="473" t="s">
        <v>1169</v>
      </c>
      <c r="F198" s="251">
        <v>1925</v>
      </c>
      <c r="G198" s="252"/>
      <c r="H198" s="253">
        <f>F198*G198</f>
        <v>0</v>
      </c>
    </row>
    <row r="199" spans="1:8">
      <c r="D199" s="473" t="s">
        <v>1215</v>
      </c>
    </row>
    <row r="200" spans="1:8">
      <c r="A200" s="495" t="s">
        <v>1217</v>
      </c>
      <c r="B200" s="496"/>
      <c r="C200" s="497"/>
      <c r="D200" s="498"/>
      <c r="E200" s="498"/>
      <c r="F200" s="258"/>
      <c r="G200" s="259"/>
      <c r="H200" s="260"/>
    </row>
    <row r="201" spans="1:8">
      <c r="A201" s="491"/>
      <c r="B201" s="492">
        <v>59</v>
      </c>
      <c r="C201" s="493" t="s">
        <v>1239</v>
      </c>
      <c r="D201" s="494" t="s">
        <v>1240</v>
      </c>
      <c r="E201" s="494" t="s">
        <v>1241</v>
      </c>
      <c r="F201" s="248">
        <v>30</v>
      </c>
      <c r="G201" s="249"/>
      <c r="H201" s="250">
        <f>F201*G201</f>
        <v>0</v>
      </c>
    </row>
    <row r="202" spans="1:8">
      <c r="B202" s="471">
        <v>60</v>
      </c>
      <c r="C202" s="472" t="s">
        <v>1228</v>
      </c>
      <c r="D202" s="473" t="s">
        <v>1229</v>
      </c>
      <c r="E202" s="473" t="s">
        <v>1206</v>
      </c>
      <c r="F202" s="251">
        <v>65</v>
      </c>
      <c r="G202" s="252"/>
      <c r="H202" s="253">
        <f>F202*G202</f>
        <v>0</v>
      </c>
    </row>
    <row r="203" spans="1:8">
      <c r="D203" s="473" t="s">
        <v>1230</v>
      </c>
    </row>
    <row r="204" spans="1:8">
      <c r="A204" s="495" t="s">
        <v>1341</v>
      </c>
      <c r="B204" s="496"/>
      <c r="C204" s="497"/>
      <c r="D204" s="498"/>
      <c r="E204" s="498"/>
      <c r="F204" s="258"/>
      <c r="G204" s="259"/>
      <c r="H204" s="260"/>
    </row>
    <row r="205" spans="1:8">
      <c r="B205" s="471">
        <v>61</v>
      </c>
      <c r="C205" s="472" t="s">
        <v>1224</v>
      </c>
      <c r="D205" s="473" t="s">
        <v>1225</v>
      </c>
      <c r="E205" s="473" t="s">
        <v>1226</v>
      </c>
      <c r="F205" s="213">
        <v>5.8</v>
      </c>
      <c r="H205" s="215">
        <f>F205*G205</f>
        <v>0</v>
      </c>
    </row>
    <row r="206" spans="1:8">
      <c r="D206" s="473" t="s">
        <v>1227</v>
      </c>
      <c r="F206" s="251"/>
      <c r="G206" s="252"/>
      <c r="H206" s="253"/>
    </row>
    <row r="207" spans="1:8">
      <c r="A207" s="476"/>
      <c r="B207" s="477" t="s">
        <v>309</v>
      </c>
      <c r="C207" s="499">
        <v>7</v>
      </c>
      <c r="D207" s="500" t="s">
        <v>1336</v>
      </c>
      <c r="E207" s="500" t="s">
        <v>1206</v>
      </c>
      <c r="F207" s="223">
        <v>1590</v>
      </c>
      <c r="G207" s="263"/>
      <c r="H207" s="225">
        <f>$H$192+$H$195+$H$196+$H$197+$H$198+$H$201+$H$202+$H$205</f>
        <v>0</v>
      </c>
    </row>
    <row r="208" spans="1:8">
      <c r="A208" s="483"/>
      <c r="B208" s="484" t="s">
        <v>1161</v>
      </c>
      <c r="C208" s="485" t="s">
        <v>1342</v>
      </c>
      <c r="D208" s="486" t="s">
        <v>1343</v>
      </c>
      <c r="E208" s="486"/>
      <c r="F208" s="234"/>
      <c r="G208" s="235"/>
      <c r="H208" s="236"/>
    </row>
    <row r="209" spans="1:8">
      <c r="B209" s="471">
        <v>101</v>
      </c>
      <c r="C209" s="472" t="s">
        <v>1163</v>
      </c>
      <c r="D209" s="473" t="s">
        <v>1164</v>
      </c>
      <c r="E209" s="473" t="s">
        <v>1165</v>
      </c>
      <c r="F209" s="213">
        <v>1</v>
      </c>
      <c r="H209" s="215">
        <f>F209*G209</f>
        <v>0</v>
      </c>
    </row>
    <row r="210" spans="1:8">
      <c r="A210" s="470" t="s">
        <v>1261</v>
      </c>
    </row>
    <row r="211" spans="1:8">
      <c r="A211" s="495" t="s">
        <v>1345</v>
      </c>
      <c r="B211" s="496"/>
      <c r="C211" s="497"/>
      <c r="D211" s="498"/>
      <c r="E211" s="498"/>
      <c r="F211" s="258"/>
      <c r="G211" s="259"/>
      <c r="H211" s="260"/>
    </row>
    <row r="212" spans="1:8">
      <c r="B212" s="471">
        <v>102</v>
      </c>
      <c r="C212" s="472" t="s">
        <v>1167</v>
      </c>
      <c r="D212" s="473" t="s">
        <v>1168</v>
      </c>
      <c r="E212" s="473" t="s">
        <v>1169</v>
      </c>
      <c r="F212" s="213">
        <v>40</v>
      </c>
      <c r="H212" s="215">
        <f>F212*G212</f>
        <v>0</v>
      </c>
    </row>
    <row r="213" spans="1:8">
      <c r="D213" s="473" t="s">
        <v>1170</v>
      </c>
    </row>
    <row r="214" spans="1:8">
      <c r="A214" s="495" t="s">
        <v>1346</v>
      </c>
      <c r="B214" s="496"/>
      <c r="C214" s="497"/>
      <c r="D214" s="498"/>
      <c r="E214" s="498"/>
      <c r="F214" s="258"/>
      <c r="G214" s="259"/>
      <c r="H214" s="260"/>
    </row>
    <row r="215" spans="1:8">
      <c r="B215" s="471">
        <v>103</v>
      </c>
      <c r="C215" s="472" t="s">
        <v>1347</v>
      </c>
      <c r="D215" s="473" t="s">
        <v>1348</v>
      </c>
      <c r="E215" s="473" t="s">
        <v>1165</v>
      </c>
      <c r="F215" s="213">
        <v>4</v>
      </c>
      <c r="H215" s="215">
        <f>F215*G215</f>
        <v>0</v>
      </c>
    </row>
    <row r="216" spans="1:8">
      <c r="D216" s="473" t="s">
        <v>1349</v>
      </c>
    </row>
    <row r="217" spans="1:8">
      <c r="A217" s="495" t="s">
        <v>1350</v>
      </c>
      <c r="B217" s="496"/>
      <c r="C217" s="497"/>
      <c r="D217" s="498"/>
      <c r="E217" s="498"/>
      <c r="F217" s="258"/>
      <c r="G217" s="259"/>
      <c r="H217" s="260"/>
    </row>
    <row r="218" spans="1:8">
      <c r="A218" s="491"/>
      <c r="B218" s="492">
        <v>104</v>
      </c>
      <c r="C218" s="493" t="s">
        <v>1183</v>
      </c>
      <c r="D218" s="494" t="s">
        <v>1184</v>
      </c>
      <c r="E218" s="494" t="s">
        <v>1165</v>
      </c>
      <c r="F218" s="248">
        <v>1</v>
      </c>
      <c r="G218" s="249"/>
      <c r="H218" s="250">
        <f>F218*G218</f>
        <v>0</v>
      </c>
    </row>
    <row r="219" spans="1:8">
      <c r="B219" s="471">
        <v>105</v>
      </c>
      <c r="C219" s="472" t="s">
        <v>1185</v>
      </c>
      <c r="D219" s="473" t="s">
        <v>1186</v>
      </c>
      <c r="E219" s="473" t="s">
        <v>1165</v>
      </c>
      <c r="F219" s="251">
        <v>4</v>
      </c>
      <c r="G219" s="252"/>
      <c r="H219" s="253">
        <f>F219*G219</f>
        <v>0</v>
      </c>
    </row>
    <row r="220" spans="1:8">
      <c r="A220" s="487"/>
      <c r="B220" s="488"/>
      <c r="C220" s="489"/>
      <c r="D220" s="490" t="s">
        <v>1187</v>
      </c>
      <c r="E220" s="490"/>
      <c r="F220" s="241"/>
      <c r="G220" s="242"/>
      <c r="H220" s="243"/>
    </row>
    <row r="221" spans="1:8">
      <c r="A221" s="506"/>
      <c r="B221" s="507">
        <v>106</v>
      </c>
      <c r="C221" s="508">
        <v>7329467</v>
      </c>
      <c r="D221" s="509" t="s">
        <v>1188</v>
      </c>
      <c r="E221" s="509" t="s">
        <v>1169</v>
      </c>
      <c r="F221" s="275">
        <v>2</v>
      </c>
      <c r="G221" s="276"/>
      <c r="H221" s="277">
        <f>F221*G221</f>
        <v>0</v>
      </c>
    </row>
    <row r="222" spans="1:8">
      <c r="A222" s="476"/>
      <c r="B222" s="477" t="s">
        <v>309</v>
      </c>
      <c r="C222" s="499" t="s">
        <v>1342</v>
      </c>
      <c r="D222" s="500" t="s">
        <v>1343</v>
      </c>
      <c r="E222" s="500" t="s">
        <v>1165</v>
      </c>
      <c r="F222" s="223">
        <v>1</v>
      </c>
      <c r="G222" s="263"/>
      <c r="H222" s="225">
        <f>$H$209+$H$212+$H$215+$H$218+$H$219+$H$221</f>
        <v>0</v>
      </c>
    </row>
    <row r="223" spans="1:8">
      <c r="A223" s="483"/>
      <c r="B223" s="484" t="s">
        <v>1161</v>
      </c>
      <c r="C223" s="485" t="s">
        <v>1351</v>
      </c>
      <c r="D223" s="486" t="s">
        <v>1352</v>
      </c>
      <c r="E223" s="486"/>
      <c r="F223" s="234"/>
      <c r="G223" s="235"/>
      <c r="H223" s="236"/>
    </row>
    <row r="224" spans="1:8">
      <c r="B224" s="471">
        <v>107</v>
      </c>
      <c r="C224" s="472" t="s">
        <v>1353</v>
      </c>
      <c r="D224" s="473" t="s">
        <v>1354</v>
      </c>
      <c r="E224" s="473" t="s">
        <v>1206</v>
      </c>
      <c r="F224" s="213">
        <v>10</v>
      </c>
      <c r="H224" s="215">
        <f>F224*G224</f>
        <v>0</v>
      </c>
    </row>
    <row r="225" spans="1:8">
      <c r="D225" s="473" t="s">
        <v>1355</v>
      </c>
    </row>
    <row r="226" spans="1:8">
      <c r="A226" s="487" t="s">
        <v>1473</v>
      </c>
      <c r="B226" s="488"/>
      <c r="C226" s="489"/>
      <c r="D226" s="490"/>
      <c r="E226" s="490"/>
      <c r="F226" s="241"/>
      <c r="G226" s="242"/>
      <c r="H226" s="243"/>
    </row>
    <row r="227" spans="1:8">
      <c r="B227" s="471">
        <v>108</v>
      </c>
      <c r="C227" s="472" t="s">
        <v>1357</v>
      </c>
      <c r="D227" s="473" t="s">
        <v>1358</v>
      </c>
      <c r="E227" s="473" t="s">
        <v>1206</v>
      </c>
      <c r="F227" s="251">
        <v>31</v>
      </c>
      <c r="G227" s="252"/>
      <c r="H227" s="253">
        <f>F227*G227</f>
        <v>0</v>
      </c>
    </row>
    <row r="228" spans="1:8">
      <c r="A228" s="487"/>
      <c r="B228" s="488"/>
      <c r="C228" s="489"/>
      <c r="D228" s="490" t="s">
        <v>1359</v>
      </c>
      <c r="E228" s="490"/>
      <c r="F228" s="241"/>
      <c r="G228" s="242"/>
      <c r="H228" s="243"/>
    </row>
    <row r="229" spans="1:8">
      <c r="A229" s="491"/>
      <c r="B229" s="492">
        <v>109</v>
      </c>
      <c r="C229" s="493" t="s">
        <v>1360</v>
      </c>
      <c r="D229" s="494" t="s">
        <v>1361</v>
      </c>
      <c r="E229" s="494" t="s">
        <v>1165</v>
      </c>
      <c r="F229" s="248">
        <v>2</v>
      </c>
      <c r="G229" s="249"/>
      <c r="H229" s="250">
        <f>F229*G229</f>
        <v>0</v>
      </c>
    </row>
    <row r="230" spans="1:8">
      <c r="B230" s="471">
        <v>110</v>
      </c>
      <c r="C230" s="472" t="s">
        <v>1307</v>
      </c>
      <c r="D230" s="473" t="s">
        <v>1308</v>
      </c>
      <c r="E230" s="473" t="s">
        <v>1206</v>
      </c>
      <c r="F230" s="251">
        <v>15</v>
      </c>
      <c r="G230" s="252"/>
      <c r="H230" s="253">
        <f>F230*G230</f>
        <v>0</v>
      </c>
    </row>
    <row r="231" spans="1:8">
      <c r="A231" s="487"/>
      <c r="B231" s="488"/>
      <c r="C231" s="489"/>
      <c r="D231" s="490" t="s">
        <v>1309</v>
      </c>
      <c r="E231" s="490"/>
      <c r="F231" s="241"/>
      <c r="G231" s="242"/>
      <c r="H231" s="243"/>
    </row>
    <row r="232" spans="1:8">
      <c r="A232" s="491"/>
      <c r="B232" s="492">
        <v>111</v>
      </c>
      <c r="C232" s="493" t="s">
        <v>1312</v>
      </c>
      <c r="D232" s="494" t="s">
        <v>1313</v>
      </c>
      <c r="E232" s="494" t="s">
        <v>1165</v>
      </c>
      <c r="F232" s="248">
        <v>1</v>
      </c>
      <c r="G232" s="249"/>
      <c r="H232" s="250">
        <f>F232*G232</f>
        <v>0</v>
      </c>
    </row>
    <row r="233" spans="1:8">
      <c r="B233" s="471">
        <v>112</v>
      </c>
      <c r="C233" s="472" t="s">
        <v>1224</v>
      </c>
      <c r="D233" s="473" t="s">
        <v>1225</v>
      </c>
      <c r="E233" s="473" t="s">
        <v>1226</v>
      </c>
      <c r="F233" s="251">
        <v>0.5</v>
      </c>
      <c r="G233" s="252"/>
      <c r="H233" s="253">
        <f>F233*G233</f>
        <v>0</v>
      </c>
    </row>
    <row r="234" spans="1:8">
      <c r="D234" s="473" t="s">
        <v>1227</v>
      </c>
      <c r="F234" s="251"/>
      <c r="G234" s="252"/>
      <c r="H234" s="253"/>
    </row>
    <row r="235" spans="1:8">
      <c r="A235" s="476"/>
      <c r="B235" s="477" t="s">
        <v>309</v>
      </c>
      <c r="C235" s="499" t="s">
        <v>1351</v>
      </c>
      <c r="D235" s="500" t="s">
        <v>1352</v>
      </c>
      <c r="E235" s="500" t="s">
        <v>1165</v>
      </c>
      <c r="F235" s="223">
        <v>1</v>
      </c>
      <c r="G235" s="263"/>
      <c r="H235" s="225">
        <f>$H$224+$H$227+$H$229+$H$230+$H$232+$H$233</f>
        <v>0</v>
      </c>
    </row>
    <row r="236" spans="1:8">
      <c r="A236" s="483"/>
      <c r="B236" s="484" t="s">
        <v>1161</v>
      </c>
      <c r="C236" s="485" t="s">
        <v>1362</v>
      </c>
      <c r="D236" s="486" t="s">
        <v>1363</v>
      </c>
      <c r="E236" s="486"/>
      <c r="F236" s="234"/>
      <c r="G236" s="235"/>
      <c r="H236" s="236"/>
    </row>
    <row r="237" spans="1:8">
      <c r="B237" s="471">
        <v>113</v>
      </c>
      <c r="C237" s="472" t="s">
        <v>1364</v>
      </c>
      <c r="D237" s="473" t="s">
        <v>1365</v>
      </c>
      <c r="E237" s="473" t="s">
        <v>1259</v>
      </c>
      <c r="F237" s="213">
        <v>0.8</v>
      </c>
      <c r="H237" s="215">
        <f>F237*G237</f>
        <v>0</v>
      </c>
    </row>
    <row r="238" spans="1:8">
      <c r="D238" s="473" t="s">
        <v>1366</v>
      </c>
    </row>
    <row r="239" spans="1:8">
      <c r="A239" s="487"/>
      <c r="B239" s="488"/>
      <c r="C239" s="489"/>
      <c r="D239" s="490"/>
      <c r="E239" s="490"/>
      <c r="F239" s="241"/>
      <c r="G239" s="242"/>
      <c r="H239" s="243"/>
    </row>
    <row r="240" spans="1:8">
      <c r="A240" s="491"/>
      <c r="B240" s="492">
        <v>114</v>
      </c>
      <c r="C240" s="493" t="s">
        <v>1367</v>
      </c>
      <c r="D240" s="494" t="s">
        <v>1368</v>
      </c>
      <c r="E240" s="494" t="s">
        <v>1206</v>
      </c>
      <c r="F240" s="248">
        <v>2</v>
      </c>
      <c r="G240" s="249"/>
      <c r="H240" s="250">
        <f>F240*G240</f>
        <v>0</v>
      </c>
    </row>
    <row r="241" spans="1:8">
      <c r="B241" s="471">
        <v>115</v>
      </c>
      <c r="C241" s="472" t="s">
        <v>1369</v>
      </c>
      <c r="D241" s="473" t="s">
        <v>1370</v>
      </c>
      <c r="E241" s="473" t="s">
        <v>1259</v>
      </c>
      <c r="F241" s="251">
        <v>0.8</v>
      </c>
      <c r="G241" s="252"/>
      <c r="H241" s="253">
        <f>F241*G241</f>
        <v>0</v>
      </c>
    </row>
    <row r="242" spans="1:8">
      <c r="A242" s="487"/>
      <c r="B242" s="488"/>
      <c r="C242" s="489"/>
      <c r="D242" s="490" t="s">
        <v>1371</v>
      </c>
      <c r="E242" s="490"/>
      <c r="F242" s="241"/>
      <c r="G242" s="242"/>
      <c r="H242" s="243"/>
    </row>
    <row r="243" spans="1:8">
      <c r="B243" s="471">
        <v>116</v>
      </c>
      <c r="C243" s="472" t="s">
        <v>1281</v>
      </c>
      <c r="D243" s="473" t="s">
        <v>1225</v>
      </c>
      <c r="E243" s="473" t="s">
        <v>1226</v>
      </c>
      <c r="F243" s="251">
        <v>1.5</v>
      </c>
      <c r="G243" s="252"/>
      <c r="H243" s="253">
        <f>F243*G243</f>
        <v>0</v>
      </c>
    </row>
    <row r="244" spans="1:8">
      <c r="D244" s="473" t="s">
        <v>1282</v>
      </c>
    </row>
    <row r="245" spans="1:8">
      <c r="A245" s="487" t="s">
        <v>1372</v>
      </c>
      <c r="B245" s="488"/>
      <c r="C245" s="489"/>
      <c r="D245" s="490"/>
      <c r="E245" s="490"/>
      <c r="F245" s="241"/>
      <c r="G245" s="242"/>
      <c r="H245" s="243"/>
    </row>
    <row r="246" spans="1:8">
      <c r="B246" s="471">
        <v>117</v>
      </c>
      <c r="C246" s="472" t="s">
        <v>1224</v>
      </c>
      <c r="D246" s="473" t="s">
        <v>1225</v>
      </c>
      <c r="E246" s="473" t="s">
        <v>1226</v>
      </c>
      <c r="F246" s="251">
        <v>1.75</v>
      </c>
      <c r="G246" s="252"/>
      <c r="H246" s="253">
        <f>F246*G246</f>
        <v>0</v>
      </c>
    </row>
    <row r="247" spans="1:8">
      <c r="D247" s="473" t="s">
        <v>1227</v>
      </c>
    </row>
    <row r="248" spans="1:8">
      <c r="A248" s="487" t="s">
        <v>1373</v>
      </c>
      <c r="B248" s="488"/>
      <c r="C248" s="489"/>
      <c r="D248" s="490"/>
      <c r="E248" s="490"/>
      <c r="F248" s="241"/>
      <c r="G248" s="242"/>
      <c r="H248" s="243"/>
    </row>
    <row r="249" spans="1:8">
      <c r="B249" s="471">
        <v>118</v>
      </c>
      <c r="C249" s="472" t="s">
        <v>1374</v>
      </c>
      <c r="D249" s="473" t="s">
        <v>1375</v>
      </c>
      <c r="E249" s="473" t="s">
        <v>1376</v>
      </c>
      <c r="F249" s="251">
        <v>6.7</v>
      </c>
      <c r="G249" s="252"/>
      <c r="H249" s="253">
        <f>F249*G249</f>
        <v>0</v>
      </c>
    </row>
    <row r="250" spans="1:8">
      <c r="A250" s="487"/>
      <c r="B250" s="488"/>
      <c r="C250" s="489"/>
      <c r="D250" s="490" t="s">
        <v>1377</v>
      </c>
      <c r="E250" s="490"/>
      <c r="F250" s="241"/>
      <c r="G250" s="242"/>
      <c r="H250" s="243"/>
    </row>
    <row r="251" spans="1:8">
      <c r="A251" s="491"/>
      <c r="B251" s="492">
        <v>119</v>
      </c>
      <c r="C251" s="493" t="s">
        <v>1289</v>
      </c>
      <c r="D251" s="494" t="s">
        <v>1290</v>
      </c>
      <c r="E251" s="494" t="s">
        <v>1259</v>
      </c>
      <c r="F251" s="248">
        <v>1.6</v>
      </c>
      <c r="G251" s="249"/>
      <c r="H251" s="250">
        <f>F251*G251</f>
        <v>0</v>
      </c>
    </row>
    <row r="252" spans="1:8">
      <c r="A252" s="491"/>
      <c r="B252" s="492">
        <v>120</v>
      </c>
      <c r="C252" s="493">
        <v>2100912</v>
      </c>
      <c r="D252" s="494" t="s">
        <v>1291</v>
      </c>
      <c r="E252" s="494" t="s">
        <v>1259</v>
      </c>
      <c r="F252" s="248">
        <v>1.6</v>
      </c>
      <c r="G252" s="249"/>
      <c r="H252" s="250">
        <f>F252*G252</f>
        <v>0</v>
      </c>
    </row>
    <row r="253" spans="1:8">
      <c r="B253" s="471">
        <v>121</v>
      </c>
      <c r="C253" s="472" t="s">
        <v>1267</v>
      </c>
      <c r="D253" s="473" t="s">
        <v>1268</v>
      </c>
      <c r="E253" s="473" t="s">
        <v>1226</v>
      </c>
      <c r="F253" s="251">
        <v>4</v>
      </c>
      <c r="G253" s="252"/>
      <c r="H253" s="253">
        <f>F253*G253</f>
        <v>0</v>
      </c>
    </row>
    <row r="254" spans="1:8">
      <c r="A254" s="487"/>
      <c r="B254" s="488"/>
      <c r="C254" s="489"/>
      <c r="D254" s="490" t="s">
        <v>1269</v>
      </c>
      <c r="E254" s="490"/>
      <c r="F254" s="241"/>
      <c r="G254" s="242"/>
      <c r="H254" s="243"/>
    </row>
    <row r="255" spans="1:8">
      <c r="B255" s="471">
        <v>122</v>
      </c>
      <c r="C255" s="472" t="s">
        <v>1378</v>
      </c>
      <c r="D255" s="473" t="s">
        <v>1379</v>
      </c>
      <c r="E255" s="473" t="s">
        <v>1334</v>
      </c>
      <c r="F255" s="251">
        <v>8</v>
      </c>
      <c r="G255" s="252"/>
      <c r="H255" s="253">
        <f>F255*G255</f>
        <v>0</v>
      </c>
    </row>
    <row r="256" spans="1:8">
      <c r="A256" s="487" t="s">
        <v>1380</v>
      </c>
      <c r="B256" s="488"/>
      <c r="C256" s="489"/>
      <c r="D256" s="490"/>
      <c r="E256" s="490"/>
      <c r="F256" s="241"/>
      <c r="G256" s="242"/>
      <c r="H256" s="243"/>
    </row>
    <row r="257" spans="1:8">
      <c r="A257" s="491"/>
      <c r="B257" s="492">
        <v>123</v>
      </c>
      <c r="C257" s="493" t="s">
        <v>1381</v>
      </c>
      <c r="D257" s="494" t="s">
        <v>1382</v>
      </c>
      <c r="E257" s="494" t="s">
        <v>1334</v>
      </c>
      <c r="F257" s="248">
        <v>1</v>
      </c>
      <c r="G257" s="249"/>
      <c r="H257" s="250">
        <f>F257*G257</f>
        <v>0</v>
      </c>
    </row>
    <row r="258" spans="1:8">
      <c r="A258" s="506"/>
      <c r="B258" s="507">
        <v>124</v>
      </c>
      <c r="C258" s="508" t="s">
        <v>1383</v>
      </c>
      <c r="D258" s="509" t="s">
        <v>1384</v>
      </c>
      <c r="E258" s="509" t="s">
        <v>1165</v>
      </c>
      <c r="F258" s="275">
        <v>4</v>
      </c>
      <c r="G258" s="276"/>
      <c r="H258" s="277">
        <f>F258*G258</f>
        <v>0</v>
      </c>
    </row>
    <row r="259" spans="1:8">
      <c r="A259" s="476"/>
      <c r="B259" s="477" t="s">
        <v>309</v>
      </c>
      <c r="C259" s="499" t="s">
        <v>1362</v>
      </c>
      <c r="D259" s="500" t="s">
        <v>1363</v>
      </c>
      <c r="E259" s="500" t="s">
        <v>1165</v>
      </c>
      <c r="F259" s="223">
        <v>1</v>
      </c>
      <c r="G259" s="263"/>
      <c r="H259" s="225">
        <f>$H$237+$H$240+$H$241+$H$243+$H$246+$H$249+$H$251+$H$252+$H$253+$H$255+$H$257+$H$258</f>
        <v>0</v>
      </c>
    </row>
    <row r="260" spans="1:8">
      <c r="A260" s="483"/>
      <c r="B260" s="484" t="s">
        <v>1161</v>
      </c>
      <c r="C260" s="485" t="s">
        <v>1385</v>
      </c>
      <c r="D260" s="486" t="s">
        <v>1386</v>
      </c>
      <c r="E260" s="486"/>
      <c r="F260" s="234"/>
      <c r="G260" s="235"/>
      <c r="H260" s="236"/>
    </row>
    <row r="261" spans="1:8">
      <c r="B261" s="471">
        <v>125</v>
      </c>
      <c r="C261" s="472" t="s">
        <v>1300</v>
      </c>
      <c r="D261" s="473" t="s">
        <v>1301</v>
      </c>
      <c r="E261" s="473" t="s">
        <v>1206</v>
      </c>
      <c r="F261" s="213">
        <v>6000</v>
      </c>
      <c r="H261" s="215">
        <f>F261*G261</f>
        <v>0</v>
      </c>
    </row>
    <row r="262" spans="1:8">
      <c r="A262" s="487" t="s">
        <v>1339</v>
      </c>
      <c r="B262" s="488"/>
      <c r="C262" s="489"/>
      <c r="D262" s="490"/>
      <c r="E262" s="490"/>
      <c r="F262" s="241"/>
      <c r="G262" s="242"/>
      <c r="H262" s="243"/>
    </row>
    <row r="263" spans="1:8">
      <c r="B263" s="471">
        <v>126</v>
      </c>
      <c r="C263" s="472" t="s">
        <v>1257</v>
      </c>
      <c r="D263" s="473" t="s">
        <v>1258</v>
      </c>
      <c r="E263" s="473" t="s">
        <v>1259</v>
      </c>
      <c r="F263" s="251">
        <v>3000</v>
      </c>
      <c r="G263" s="252"/>
      <c r="H263" s="253">
        <f>F263*G263</f>
        <v>0</v>
      </c>
    </row>
    <row r="264" spans="1:8">
      <c r="A264" s="487"/>
      <c r="B264" s="488"/>
      <c r="C264" s="489"/>
      <c r="D264" s="490" t="s">
        <v>1260</v>
      </c>
      <c r="E264" s="490"/>
      <c r="F264" s="241"/>
      <c r="G264" s="242"/>
      <c r="H264" s="243"/>
    </row>
    <row r="265" spans="1:8">
      <c r="A265" s="491"/>
      <c r="B265" s="492">
        <v>127</v>
      </c>
      <c r="C265" s="493" t="s">
        <v>1262</v>
      </c>
      <c r="D265" s="494" t="s">
        <v>1263</v>
      </c>
      <c r="E265" s="494" t="s">
        <v>1259</v>
      </c>
      <c r="F265" s="248">
        <v>960</v>
      </c>
      <c r="G265" s="249"/>
      <c r="H265" s="250">
        <f>F265*G265</f>
        <v>0</v>
      </c>
    </row>
    <row r="266" spans="1:8">
      <c r="B266" s="471">
        <v>128</v>
      </c>
      <c r="C266" s="472" t="s">
        <v>1387</v>
      </c>
      <c r="D266" s="473" t="s">
        <v>1271</v>
      </c>
      <c r="E266" s="473" t="s">
        <v>1259</v>
      </c>
      <c r="F266" s="251">
        <v>1980</v>
      </c>
      <c r="G266" s="252"/>
      <c r="H266" s="253">
        <f>F266*G266</f>
        <v>0</v>
      </c>
    </row>
    <row r="267" spans="1:8">
      <c r="A267" s="487"/>
      <c r="B267" s="488"/>
      <c r="C267" s="489"/>
      <c r="D267" s="490" t="s">
        <v>1388</v>
      </c>
      <c r="E267" s="490"/>
      <c r="F267" s="241"/>
      <c r="G267" s="242"/>
      <c r="H267" s="243"/>
    </row>
    <row r="268" spans="1:8">
      <c r="B268" s="471">
        <v>129</v>
      </c>
      <c r="C268" s="472" t="s">
        <v>1277</v>
      </c>
      <c r="D268" s="473" t="s">
        <v>1278</v>
      </c>
      <c r="E268" s="473" t="s">
        <v>1226</v>
      </c>
      <c r="F268" s="251">
        <v>1836</v>
      </c>
      <c r="G268" s="252"/>
      <c r="H268" s="253">
        <f>F268*G268</f>
        <v>0</v>
      </c>
    </row>
    <row r="269" spans="1:8">
      <c r="A269" s="487"/>
      <c r="B269" s="488"/>
      <c r="C269" s="489"/>
      <c r="D269" s="490" t="s">
        <v>1279</v>
      </c>
      <c r="E269" s="490"/>
      <c r="F269" s="241"/>
      <c r="G269" s="242"/>
      <c r="H269" s="243"/>
    </row>
    <row r="270" spans="1:8">
      <c r="B270" s="471">
        <v>130</v>
      </c>
      <c r="C270" s="472" t="s">
        <v>1281</v>
      </c>
      <c r="D270" s="473" t="s">
        <v>1225</v>
      </c>
      <c r="E270" s="473" t="s">
        <v>1226</v>
      </c>
      <c r="F270" s="251">
        <v>1836</v>
      </c>
      <c r="G270" s="252"/>
      <c r="H270" s="253">
        <f>F270*G270</f>
        <v>0</v>
      </c>
    </row>
    <row r="271" spans="1:8">
      <c r="A271" s="487"/>
      <c r="B271" s="488"/>
      <c r="C271" s="489"/>
      <c r="D271" s="490" t="s">
        <v>1282</v>
      </c>
      <c r="E271" s="490"/>
      <c r="F271" s="241"/>
      <c r="G271" s="242"/>
      <c r="H271" s="243"/>
    </row>
    <row r="272" spans="1:8">
      <c r="B272" s="471">
        <v>131</v>
      </c>
      <c r="C272" s="472" t="s">
        <v>1389</v>
      </c>
      <c r="D272" s="473" t="s">
        <v>1390</v>
      </c>
      <c r="E272" s="473" t="s">
        <v>1259</v>
      </c>
      <c r="F272" s="251">
        <v>1020</v>
      </c>
      <c r="G272" s="252"/>
      <c r="H272" s="253">
        <f>F272*G272</f>
        <v>0</v>
      </c>
    </row>
    <row r="273" spans="1:8">
      <c r="A273" s="487"/>
      <c r="B273" s="488"/>
      <c r="C273" s="489"/>
      <c r="D273" s="490" t="s">
        <v>1391</v>
      </c>
      <c r="E273" s="490"/>
      <c r="F273" s="241"/>
      <c r="G273" s="242"/>
      <c r="H273" s="243"/>
    </row>
    <row r="274" spans="1:8">
      <c r="B274" s="471">
        <v>132</v>
      </c>
      <c r="C274" s="472" t="s">
        <v>1224</v>
      </c>
      <c r="D274" s="473" t="s">
        <v>1225</v>
      </c>
      <c r="E274" s="473" t="s">
        <v>1226</v>
      </c>
      <c r="F274" s="251">
        <v>1360.32</v>
      </c>
      <c r="G274" s="252"/>
      <c r="H274" s="253">
        <f>F274*G274</f>
        <v>0</v>
      </c>
    </row>
    <row r="275" spans="1:8">
      <c r="D275" s="473" t="s">
        <v>1227</v>
      </c>
    </row>
    <row r="276" spans="1:8">
      <c r="A276" s="470" t="s">
        <v>1392</v>
      </c>
      <c r="F276" s="251"/>
      <c r="G276" s="252"/>
      <c r="H276" s="253"/>
    </row>
    <row r="277" spans="1:8">
      <c r="A277" s="476"/>
      <c r="B277" s="477" t="s">
        <v>309</v>
      </c>
      <c r="C277" s="499" t="s">
        <v>1385</v>
      </c>
      <c r="D277" s="500" t="s">
        <v>1386</v>
      </c>
      <c r="E277" s="500" t="s">
        <v>1206</v>
      </c>
      <c r="F277" s="223">
        <v>6000</v>
      </c>
      <c r="G277" s="263"/>
      <c r="H277" s="225">
        <f>$H$261+$H$263+$H$265+$H$266+$H$268+$H$270+$H$272+$H$274</f>
        <v>0</v>
      </c>
    </row>
    <row r="278" spans="1:8">
      <c r="A278" s="483"/>
      <c r="B278" s="484" t="s">
        <v>1161</v>
      </c>
      <c r="C278" s="485" t="s">
        <v>1393</v>
      </c>
      <c r="D278" s="486" t="s">
        <v>1394</v>
      </c>
      <c r="E278" s="486"/>
      <c r="F278" s="234"/>
      <c r="G278" s="235"/>
      <c r="H278" s="236"/>
    </row>
    <row r="279" spans="1:8">
      <c r="B279" s="471">
        <v>133</v>
      </c>
      <c r="C279" s="472" t="s">
        <v>1395</v>
      </c>
      <c r="D279" s="473" t="s">
        <v>1396</v>
      </c>
      <c r="E279" s="473" t="s">
        <v>1165</v>
      </c>
      <c r="F279" s="213">
        <v>3</v>
      </c>
      <c r="H279" s="215">
        <f>F279*G279</f>
        <v>0</v>
      </c>
    </row>
    <row r="281" spans="1:8">
      <c r="A281" s="495" t="s">
        <v>1397</v>
      </c>
      <c r="B281" s="496"/>
      <c r="C281" s="497"/>
      <c r="D281" s="498"/>
      <c r="E281" s="498"/>
      <c r="F281" s="258"/>
      <c r="G281" s="259"/>
      <c r="H281" s="260"/>
    </row>
    <row r="282" spans="1:8">
      <c r="A282" s="491"/>
      <c r="B282" s="492">
        <v>134</v>
      </c>
      <c r="C282" s="493" t="s">
        <v>1398</v>
      </c>
      <c r="D282" s="494" t="s">
        <v>1399</v>
      </c>
      <c r="E282" s="494" t="s">
        <v>1165</v>
      </c>
      <c r="F282" s="248">
        <v>3</v>
      </c>
      <c r="G282" s="249"/>
      <c r="H282" s="250">
        <f t="shared" ref="H282:H288" si="0">F282*G282</f>
        <v>0</v>
      </c>
    </row>
    <row r="283" spans="1:8">
      <c r="A283" s="491"/>
      <c r="B283" s="492">
        <v>135</v>
      </c>
      <c r="C283" s="493">
        <v>5211476</v>
      </c>
      <c r="D283" s="494" t="s">
        <v>1400</v>
      </c>
      <c r="E283" s="494" t="s">
        <v>1165</v>
      </c>
      <c r="F283" s="248">
        <v>1</v>
      </c>
      <c r="G283" s="249"/>
      <c r="H283" s="250">
        <f t="shared" si="0"/>
        <v>0</v>
      </c>
    </row>
    <row r="284" spans="1:8">
      <c r="A284" s="491"/>
      <c r="B284" s="492">
        <v>136</v>
      </c>
      <c r="C284" s="493">
        <v>9019014</v>
      </c>
      <c r="D284" s="494" t="s">
        <v>1401</v>
      </c>
      <c r="E284" s="494" t="s">
        <v>1165</v>
      </c>
      <c r="F284" s="248">
        <v>3</v>
      </c>
      <c r="G284" s="249"/>
      <c r="H284" s="250">
        <f t="shared" si="0"/>
        <v>0</v>
      </c>
    </row>
    <row r="285" spans="1:8">
      <c r="A285" s="491"/>
      <c r="B285" s="492">
        <v>137</v>
      </c>
      <c r="C285" s="493" t="s">
        <v>1402</v>
      </c>
      <c r="D285" s="494" t="s">
        <v>1403</v>
      </c>
      <c r="E285" s="494" t="s">
        <v>1169</v>
      </c>
      <c r="F285" s="248">
        <v>60</v>
      </c>
      <c r="G285" s="249"/>
      <c r="H285" s="250">
        <f t="shared" si="0"/>
        <v>0</v>
      </c>
    </row>
    <row r="286" spans="1:8">
      <c r="A286" s="491"/>
      <c r="B286" s="492">
        <v>138</v>
      </c>
      <c r="C286" s="493" t="s">
        <v>1404</v>
      </c>
      <c r="D286" s="494" t="s">
        <v>1405</v>
      </c>
      <c r="E286" s="494" t="s">
        <v>1165</v>
      </c>
      <c r="F286" s="248">
        <v>1</v>
      </c>
      <c r="G286" s="249"/>
      <c r="H286" s="250">
        <f t="shared" si="0"/>
        <v>0</v>
      </c>
    </row>
    <row r="287" spans="1:8">
      <c r="A287" s="491"/>
      <c r="B287" s="492">
        <v>139</v>
      </c>
      <c r="C287" s="493" t="s">
        <v>1406</v>
      </c>
      <c r="D287" s="494" t="s">
        <v>1407</v>
      </c>
      <c r="E287" s="494" t="s">
        <v>1165</v>
      </c>
      <c r="F287" s="248">
        <v>2</v>
      </c>
      <c r="G287" s="249"/>
      <c r="H287" s="250">
        <f t="shared" si="0"/>
        <v>0</v>
      </c>
    </row>
    <row r="288" spans="1:8">
      <c r="B288" s="471">
        <v>140</v>
      </c>
      <c r="C288" s="472" t="s">
        <v>1408</v>
      </c>
      <c r="D288" s="473" t="s">
        <v>1409</v>
      </c>
      <c r="E288" s="473" t="s">
        <v>1410</v>
      </c>
      <c r="F288" s="251">
        <v>18</v>
      </c>
      <c r="G288" s="252"/>
      <c r="H288" s="253">
        <f t="shared" si="0"/>
        <v>0</v>
      </c>
    </row>
    <row r="289" spans="1:8">
      <c r="A289" s="487"/>
      <c r="B289" s="488"/>
      <c r="C289" s="489"/>
      <c r="D289" s="490" t="s">
        <v>1411</v>
      </c>
      <c r="E289" s="490"/>
      <c r="F289" s="241"/>
      <c r="G289" s="242"/>
      <c r="H289" s="243"/>
    </row>
    <row r="290" spans="1:8">
      <c r="A290" s="491"/>
      <c r="B290" s="492">
        <v>141</v>
      </c>
      <c r="C290" s="493">
        <v>75</v>
      </c>
      <c r="D290" s="494" t="s">
        <v>1412</v>
      </c>
      <c r="E290" s="494" t="s">
        <v>1206</v>
      </c>
      <c r="F290" s="248">
        <v>18900</v>
      </c>
      <c r="G290" s="249"/>
      <c r="H290" s="250">
        <f>F290*G290</f>
        <v>0</v>
      </c>
    </row>
    <row r="291" spans="1:8">
      <c r="B291" s="471">
        <v>142</v>
      </c>
      <c r="C291" s="472" t="s">
        <v>1213</v>
      </c>
      <c r="D291" s="473" t="s">
        <v>1214</v>
      </c>
      <c r="E291" s="473" t="s">
        <v>1169</v>
      </c>
      <c r="F291" s="251">
        <v>25</v>
      </c>
      <c r="G291" s="252"/>
      <c r="H291" s="253">
        <f>F291*G291</f>
        <v>0</v>
      </c>
    </row>
    <row r="292" spans="1:8">
      <c r="A292" s="487"/>
      <c r="B292" s="488"/>
      <c r="C292" s="489"/>
      <c r="D292" s="490" t="s">
        <v>1215</v>
      </c>
      <c r="E292" s="490"/>
      <c r="F292" s="241"/>
      <c r="G292" s="242"/>
      <c r="H292" s="243"/>
    </row>
    <row r="293" spans="1:8">
      <c r="A293" s="491"/>
      <c r="B293" s="492">
        <v>143</v>
      </c>
      <c r="C293" s="493" t="s">
        <v>1413</v>
      </c>
      <c r="D293" s="494" t="s">
        <v>1414</v>
      </c>
      <c r="E293" s="494" t="s">
        <v>1165</v>
      </c>
      <c r="F293" s="248">
        <v>6</v>
      </c>
      <c r="G293" s="249"/>
      <c r="H293" s="250">
        <f>F293*G293</f>
        <v>0</v>
      </c>
    </row>
    <row r="294" spans="1:8">
      <c r="A294" s="491"/>
      <c r="B294" s="492">
        <v>144</v>
      </c>
      <c r="C294" s="493" t="s">
        <v>1415</v>
      </c>
      <c r="D294" s="494" t="s">
        <v>1416</v>
      </c>
      <c r="E294" s="494" t="s">
        <v>1165</v>
      </c>
      <c r="F294" s="248">
        <v>1</v>
      </c>
      <c r="G294" s="249"/>
      <c r="H294" s="250">
        <f>F294*G294</f>
        <v>0</v>
      </c>
    </row>
    <row r="295" spans="1:8">
      <c r="A295" s="491"/>
      <c r="B295" s="492">
        <v>145</v>
      </c>
      <c r="C295" s="493">
        <v>213</v>
      </c>
      <c r="D295" s="494" t="s">
        <v>1417</v>
      </c>
      <c r="E295" s="494" t="s">
        <v>1165</v>
      </c>
      <c r="F295" s="248">
        <v>1</v>
      </c>
      <c r="G295" s="249"/>
      <c r="H295" s="250">
        <f>F295*G295</f>
        <v>0</v>
      </c>
    </row>
    <row r="296" spans="1:8">
      <c r="B296" s="471">
        <v>146</v>
      </c>
      <c r="C296" s="472" t="s">
        <v>1418</v>
      </c>
      <c r="D296" s="473" t="s">
        <v>1419</v>
      </c>
      <c r="E296" s="473" t="s">
        <v>1165</v>
      </c>
      <c r="F296" s="251">
        <v>3</v>
      </c>
      <c r="G296" s="252"/>
      <c r="H296" s="253">
        <f>F296*G296</f>
        <v>0</v>
      </c>
    </row>
    <row r="297" spans="1:8">
      <c r="A297" s="487"/>
      <c r="B297" s="488"/>
      <c r="C297" s="489"/>
      <c r="D297" s="490" t="s">
        <v>1420</v>
      </c>
      <c r="E297" s="490"/>
      <c r="F297" s="241"/>
      <c r="G297" s="242"/>
      <c r="H297" s="243"/>
    </row>
    <row r="298" spans="1:8">
      <c r="A298" s="491"/>
      <c r="B298" s="492">
        <v>147</v>
      </c>
      <c r="C298" s="493">
        <v>100434</v>
      </c>
      <c r="D298" s="494" t="s">
        <v>1421</v>
      </c>
      <c r="E298" s="494" t="s">
        <v>1165</v>
      </c>
      <c r="F298" s="248">
        <v>3</v>
      </c>
      <c r="G298" s="249"/>
      <c r="H298" s="250">
        <f>F298*G298</f>
        <v>0</v>
      </c>
    </row>
    <row r="299" spans="1:8">
      <c r="B299" s="471">
        <v>148</v>
      </c>
      <c r="C299" s="472" t="s">
        <v>1224</v>
      </c>
      <c r="D299" s="473" t="s">
        <v>1225</v>
      </c>
      <c r="E299" s="473" t="s">
        <v>1226</v>
      </c>
      <c r="F299" s="251">
        <v>29</v>
      </c>
      <c r="G299" s="252"/>
      <c r="H299" s="253">
        <f>F299*G299</f>
        <v>0</v>
      </c>
    </row>
    <row r="300" spans="1:8">
      <c r="D300" s="473" t="s">
        <v>1227</v>
      </c>
      <c r="F300" s="251"/>
      <c r="G300" s="252"/>
      <c r="H300" s="253"/>
    </row>
    <row r="301" spans="1:8">
      <c r="A301" s="476"/>
      <c r="B301" s="477" t="s">
        <v>309</v>
      </c>
      <c r="C301" s="499" t="s">
        <v>1393</v>
      </c>
      <c r="D301" s="500" t="s">
        <v>1394</v>
      </c>
      <c r="E301" s="500" t="s">
        <v>1410</v>
      </c>
      <c r="F301" s="223">
        <v>18</v>
      </c>
      <c r="G301" s="263"/>
      <c r="H301" s="225">
        <f>$H$279+$H$282+$H$283+$H$284+$H$285+$H$286+$H$287+$H$288+$H$290+$H$291+$H$293+$H$294+$H$295+$H$296+$H$298+$H$299</f>
        <v>0</v>
      </c>
    </row>
    <row r="302" spans="1:8">
      <c r="A302" s="483"/>
      <c r="B302" s="484" t="s">
        <v>1161</v>
      </c>
      <c r="C302" s="485" t="s">
        <v>1422</v>
      </c>
      <c r="D302" s="486" t="s">
        <v>1423</v>
      </c>
      <c r="E302" s="486"/>
      <c r="F302" s="234"/>
      <c r="G302" s="235"/>
      <c r="H302" s="236"/>
    </row>
    <row r="303" spans="1:8">
      <c r="B303" s="471">
        <v>149</v>
      </c>
      <c r="C303" s="472" t="s">
        <v>1424</v>
      </c>
      <c r="D303" s="473" t="s">
        <v>1308</v>
      </c>
      <c r="E303" s="473" t="s">
        <v>1206</v>
      </c>
      <c r="F303" s="213">
        <v>27</v>
      </c>
      <c r="H303" s="215">
        <f>F303*G303</f>
        <v>0</v>
      </c>
    </row>
    <row r="304" spans="1:8">
      <c r="D304" s="473" t="s">
        <v>1425</v>
      </c>
    </row>
    <row r="305" spans="1:9">
      <c r="A305" s="487"/>
      <c r="B305" s="488"/>
      <c r="C305" s="489"/>
      <c r="D305" s="490"/>
      <c r="E305" s="490"/>
      <c r="F305" s="241"/>
      <c r="G305" s="242"/>
      <c r="H305" s="243"/>
    </row>
    <row r="306" spans="1:9">
      <c r="A306" s="491"/>
      <c r="B306" s="492">
        <v>150</v>
      </c>
      <c r="C306" s="493" t="s">
        <v>1310</v>
      </c>
      <c r="D306" s="494" t="s">
        <v>1311</v>
      </c>
      <c r="E306" s="494" t="s">
        <v>1259</v>
      </c>
      <c r="F306" s="248">
        <v>1</v>
      </c>
      <c r="G306" s="249"/>
      <c r="H306" s="250">
        <f>F306*G306</f>
        <v>0</v>
      </c>
    </row>
    <row r="307" spans="1:9">
      <c r="A307" s="506"/>
      <c r="B307" s="507">
        <v>151</v>
      </c>
      <c r="C307" s="508" t="s">
        <v>1312</v>
      </c>
      <c r="D307" s="509" t="s">
        <v>1313</v>
      </c>
      <c r="E307" s="509" t="s">
        <v>1165</v>
      </c>
      <c r="F307" s="275">
        <v>1</v>
      </c>
      <c r="G307" s="276"/>
      <c r="H307" s="277">
        <f>F307*G307</f>
        <v>0</v>
      </c>
    </row>
    <row r="308" spans="1:9">
      <c r="A308" s="476"/>
      <c r="B308" s="477" t="s">
        <v>309</v>
      </c>
      <c r="C308" s="499" t="s">
        <v>1422</v>
      </c>
      <c r="D308" s="500" t="s">
        <v>1423</v>
      </c>
      <c r="E308" s="500" t="s">
        <v>1206</v>
      </c>
      <c r="F308" s="223">
        <v>27</v>
      </c>
      <c r="G308" s="263"/>
      <c r="H308" s="225">
        <f>$H$303+$H$306+$H$307</f>
        <v>0</v>
      </c>
    </row>
    <row r="309" spans="1:9">
      <c r="A309" s="476"/>
      <c r="B309" s="501"/>
      <c r="C309" s="499"/>
      <c r="D309" s="502" t="s">
        <v>1426</v>
      </c>
      <c r="E309" s="500"/>
      <c r="F309" s="223"/>
      <c r="G309" s="263"/>
      <c r="H309" s="225">
        <f>$H$27+$H$58+$H$66+$H$93+$H$125+$H$144+$H$151+$H$180+$H$190+$H$207+$H$222+$H$235+$H$259+$H$277+$H$301+$H$308</f>
        <v>0</v>
      </c>
      <c r="I309" s="505">
        <f>$H$27+$H$58+$H$66+$H$93+$H$125+$H$144+$H$151+$H$180+$H$190+$H$207+$H$222+$H$235+$H$259+$H$277+$H$301+$H$308</f>
        <v>0</v>
      </c>
    </row>
    <row r="310" spans="1:9">
      <c r="D310" s="503"/>
    </row>
    <row r="312" spans="1:9">
      <c r="A312" s="504" t="s">
        <v>12</v>
      </c>
      <c r="D312"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10" manualBreakCount="10">
    <brk id="32" max="16383" man="1"/>
    <brk id="63" max="16383" man="1"/>
    <brk id="93" max="16383" man="1"/>
    <brk id="124" max="16383" man="1"/>
    <brk id="151" max="16383" man="1"/>
    <brk id="180" max="16383" man="1"/>
    <brk id="211" max="16383" man="1"/>
    <brk id="242" max="16383" man="1"/>
    <brk id="273" max="16383" man="1"/>
    <brk id="301" max="16383" man="1"/>
  </rowBreaks>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workbookViewId="0">
      <selection activeCell="B2" sqref="B2"/>
    </sheetView>
  </sheetViews>
  <sheetFormatPr defaultColWidth="9.140625" defaultRowHeight="15"/>
  <cols>
    <col min="1" max="1" width="0.28515625" style="470" customWidth="1"/>
    <col min="2" max="2" width="6.7109375" style="471" customWidth="1"/>
    <col min="3" max="3" width="12.7109375" style="472" customWidth="1"/>
    <col min="4" max="4" width="70.7109375" style="473" customWidth="1"/>
    <col min="5" max="5" width="8.7109375" style="473" customWidth="1"/>
    <col min="6" max="6" width="15.7109375" style="213" customWidth="1"/>
    <col min="7" max="7" width="10.7109375" style="214" customWidth="1"/>
    <col min="8" max="8" width="15.7109375" style="215" customWidth="1"/>
    <col min="9" max="10" width="9" style="474" hidden="1" customWidth="1"/>
    <col min="11" max="16384" width="9.140625" style="474"/>
  </cols>
  <sheetData>
    <row r="1" spans="1:8" ht="24.75">
      <c r="B1" s="475"/>
      <c r="G1" s="217"/>
      <c r="H1" s="218"/>
    </row>
    <row r="2" spans="1:8">
      <c r="B2" s="475" t="s">
        <v>7646</v>
      </c>
    </row>
    <row r="3" spans="1:8">
      <c r="B3" s="471" t="s">
        <v>1151</v>
      </c>
    </row>
    <row r="4" spans="1:8">
      <c r="B4" s="471" t="s">
        <v>1585</v>
      </c>
    </row>
    <row r="5" spans="1:8" ht="21.75" customHeight="1">
      <c r="A5" s="4274" t="s">
        <v>1153</v>
      </c>
      <c r="B5" s="4275"/>
      <c r="C5" s="4275"/>
      <c r="D5" s="4275"/>
      <c r="E5" s="4275"/>
      <c r="F5" s="4275"/>
      <c r="G5" s="4275"/>
      <c r="H5" s="4275"/>
    </row>
    <row r="6" spans="1:8">
      <c r="A6" s="476"/>
      <c r="B6" s="477" t="s">
        <v>0</v>
      </c>
      <c r="C6" s="478" t="s">
        <v>1154</v>
      </c>
      <c r="D6" s="479"/>
      <c r="E6" s="479" t="s">
        <v>1155</v>
      </c>
      <c r="F6" s="223" t="s">
        <v>1156</v>
      </c>
      <c r="G6" s="224" t="s">
        <v>1157</v>
      </c>
      <c r="H6" s="225" t="s">
        <v>309</v>
      </c>
    </row>
    <row r="7" spans="1:8">
      <c r="B7" s="480" t="s">
        <v>1158</v>
      </c>
      <c r="C7" s="481" t="s">
        <v>1159</v>
      </c>
      <c r="D7" s="482" t="s">
        <v>1160</v>
      </c>
      <c r="E7" s="482"/>
      <c r="G7" s="229"/>
    </row>
    <row r="8" spans="1:8">
      <c r="A8" s="483"/>
      <c r="B8" s="484" t="s">
        <v>1161</v>
      </c>
      <c r="C8" s="485">
        <v>1</v>
      </c>
      <c r="D8" s="486" t="s">
        <v>1428</v>
      </c>
      <c r="E8" s="486"/>
      <c r="F8" s="234"/>
      <c r="G8" s="235"/>
      <c r="H8" s="236"/>
    </row>
    <row r="9" spans="1:8">
      <c r="B9" s="471">
        <v>1</v>
      </c>
      <c r="C9" s="472" t="s">
        <v>1337</v>
      </c>
      <c r="D9" s="473" t="s">
        <v>1338</v>
      </c>
      <c r="E9" s="473" t="s">
        <v>1206</v>
      </c>
      <c r="F9" s="213">
        <v>790</v>
      </c>
      <c r="H9" s="215">
        <f>F9*G9</f>
        <v>0</v>
      </c>
    </row>
    <row r="10" spans="1:8">
      <c r="A10" s="487"/>
      <c r="B10" s="488"/>
      <c r="C10" s="489"/>
      <c r="D10" s="490" t="s">
        <v>1235</v>
      </c>
      <c r="E10" s="490"/>
      <c r="F10" s="241"/>
      <c r="G10" s="242"/>
      <c r="H10" s="243"/>
    </row>
    <row r="11" spans="1:8">
      <c r="A11" s="491"/>
      <c r="B11" s="492">
        <v>2</v>
      </c>
      <c r="C11" s="493">
        <v>4806385</v>
      </c>
      <c r="D11" s="494" t="s">
        <v>1429</v>
      </c>
      <c r="E11" s="494" t="s">
        <v>1206</v>
      </c>
      <c r="F11" s="248">
        <v>170</v>
      </c>
      <c r="G11" s="249"/>
      <c r="H11" s="250">
        <f t="shared" ref="H11:H17" si="0">F11*G11</f>
        <v>0</v>
      </c>
    </row>
    <row r="12" spans="1:8">
      <c r="A12" s="491"/>
      <c r="B12" s="492">
        <v>3</v>
      </c>
      <c r="C12" s="493">
        <v>4806414</v>
      </c>
      <c r="D12" s="494" t="s">
        <v>1430</v>
      </c>
      <c r="E12" s="494" t="s">
        <v>1206</v>
      </c>
      <c r="F12" s="248">
        <v>50</v>
      </c>
      <c r="G12" s="249"/>
      <c r="H12" s="250">
        <f t="shared" si="0"/>
        <v>0</v>
      </c>
    </row>
    <row r="13" spans="1:8">
      <c r="A13" s="491"/>
      <c r="B13" s="492">
        <v>3</v>
      </c>
      <c r="C13" s="493" t="s">
        <v>1586</v>
      </c>
      <c r="D13" s="494" t="s">
        <v>1587</v>
      </c>
      <c r="E13" s="494" t="s">
        <v>1206</v>
      </c>
      <c r="F13" s="248">
        <v>220</v>
      </c>
      <c r="G13" s="249"/>
      <c r="H13" s="250">
        <f t="shared" si="0"/>
        <v>0</v>
      </c>
    </row>
    <row r="14" spans="1:8">
      <c r="A14" s="491"/>
      <c r="B14" s="492">
        <v>3</v>
      </c>
      <c r="C14" s="493" t="s">
        <v>1560</v>
      </c>
      <c r="D14" s="494" t="s">
        <v>1561</v>
      </c>
      <c r="E14" s="494" t="s">
        <v>1206</v>
      </c>
      <c r="F14" s="248">
        <v>300</v>
      </c>
      <c r="G14" s="249"/>
      <c r="H14" s="250">
        <f t="shared" si="0"/>
        <v>0</v>
      </c>
    </row>
    <row r="15" spans="1:8">
      <c r="A15" s="491"/>
      <c r="B15" s="492">
        <v>3</v>
      </c>
      <c r="C15" s="493" t="s">
        <v>1588</v>
      </c>
      <c r="D15" s="494" t="s">
        <v>1589</v>
      </c>
      <c r="E15" s="494" t="s">
        <v>1206</v>
      </c>
      <c r="F15" s="248">
        <v>50</v>
      </c>
      <c r="G15" s="249"/>
      <c r="H15" s="250">
        <f t="shared" si="0"/>
        <v>0</v>
      </c>
    </row>
    <row r="16" spans="1:8">
      <c r="A16" s="491"/>
      <c r="B16" s="492">
        <v>3</v>
      </c>
      <c r="C16" s="493">
        <v>4806438</v>
      </c>
      <c r="D16" s="494" t="s">
        <v>1590</v>
      </c>
      <c r="E16" s="494" t="s">
        <v>1206</v>
      </c>
      <c r="F16" s="248">
        <v>50</v>
      </c>
      <c r="G16" s="249"/>
      <c r="H16" s="250">
        <f t="shared" si="0"/>
        <v>0</v>
      </c>
    </row>
    <row r="17" spans="1:8">
      <c r="B17" s="471">
        <v>4</v>
      </c>
      <c r="C17" s="472" t="s">
        <v>1431</v>
      </c>
      <c r="D17" s="473" t="s">
        <v>1432</v>
      </c>
      <c r="E17" s="473" t="s">
        <v>1206</v>
      </c>
      <c r="F17" s="251">
        <v>330.4</v>
      </c>
      <c r="G17" s="252"/>
      <c r="H17" s="253">
        <f t="shared" si="0"/>
        <v>0</v>
      </c>
    </row>
    <row r="18" spans="1:8">
      <c r="A18" s="487"/>
      <c r="B18" s="488"/>
      <c r="C18" s="489"/>
      <c r="D18" s="490" t="s">
        <v>1235</v>
      </c>
      <c r="E18" s="490"/>
      <c r="F18" s="241"/>
      <c r="G18" s="242"/>
      <c r="H18" s="243"/>
    </row>
    <row r="19" spans="1:8">
      <c r="A19" s="491"/>
      <c r="B19" s="492">
        <v>5</v>
      </c>
      <c r="C19" s="493">
        <v>4806426</v>
      </c>
      <c r="D19" s="494" t="s">
        <v>1433</v>
      </c>
      <c r="E19" s="494" t="s">
        <v>1206</v>
      </c>
      <c r="F19" s="248">
        <v>50</v>
      </c>
      <c r="G19" s="249"/>
      <c r="H19" s="250">
        <f>F19*G19</f>
        <v>0</v>
      </c>
    </row>
    <row r="20" spans="1:8">
      <c r="A20" s="491"/>
      <c r="B20" s="492">
        <v>5</v>
      </c>
      <c r="C20" s="493">
        <v>4806414</v>
      </c>
      <c r="D20" s="494" t="s">
        <v>1430</v>
      </c>
      <c r="E20" s="494" t="s">
        <v>1206</v>
      </c>
      <c r="F20" s="248">
        <v>230.4</v>
      </c>
      <c r="G20" s="249"/>
      <c r="H20" s="250">
        <f>F20*G20</f>
        <v>0</v>
      </c>
    </row>
    <row r="21" spans="1:8">
      <c r="B21" s="471">
        <v>6</v>
      </c>
      <c r="C21" s="472" t="s">
        <v>1434</v>
      </c>
      <c r="D21" s="473" t="s">
        <v>1435</v>
      </c>
      <c r="E21" s="473" t="s">
        <v>1206</v>
      </c>
      <c r="F21" s="251">
        <v>90</v>
      </c>
      <c r="G21" s="252"/>
      <c r="H21" s="253">
        <f>F21*G21</f>
        <v>0</v>
      </c>
    </row>
    <row r="22" spans="1:8">
      <c r="A22" s="487"/>
      <c r="B22" s="488"/>
      <c r="C22" s="489"/>
      <c r="D22" s="490" t="s">
        <v>1235</v>
      </c>
      <c r="E22" s="490"/>
      <c r="F22" s="241"/>
      <c r="G22" s="242"/>
      <c r="H22" s="243"/>
    </row>
    <row r="23" spans="1:8">
      <c r="A23" s="491"/>
      <c r="B23" s="492">
        <v>7</v>
      </c>
      <c r="C23" s="493">
        <v>4806440</v>
      </c>
      <c r="D23" s="494" t="s">
        <v>1436</v>
      </c>
      <c r="E23" s="494" t="s">
        <v>1206</v>
      </c>
      <c r="F23" s="248">
        <v>90</v>
      </c>
      <c r="G23" s="249"/>
      <c r="H23" s="250">
        <f>F23*G23</f>
        <v>0</v>
      </c>
    </row>
    <row r="24" spans="1:8">
      <c r="B24" s="471">
        <v>7</v>
      </c>
      <c r="C24" s="472" t="s">
        <v>1591</v>
      </c>
      <c r="D24" s="473" t="s">
        <v>1592</v>
      </c>
      <c r="E24" s="473" t="s">
        <v>1206</v>
      </c>
      <c r="F24" s="251">
        <v>560</v>
      </c>
      <c r="G24" s="252"/>
      <c r="H24" s="253">
        <f>F24*G24</f>
        <v>0</v>
      </c>
    </row>
    <row r="25" spans="1:8">
      <c r="A25" s="487"/>
      <c r="B25" s="488"/>
      <c r="C25" s="489"/>
      <c r="D25" s="490" t="s">
        <v>1235</v>
      </c>
      <c r="E25" s="490"/>
      <c r="F25" s="241"/>
      <c r="G25" s="242"/>
      <c r="H25" s="243"/>
    </row>
    <row r="26" spans="1:8">
      <c r="B26" s="471">
        <v>7</v>
      </c>
      <c r="C26" s="472">
        <v>4806464</v>
      </c>
      <c r="D26" s="473" t="s">
        <v>1593</v>
      </c>
      <c r="E26" s="473" t="s">
        <v>1206</v>
      </c>
      <c r="F26" s="251">
        <v>360</v>
      </c>
      <c r="G26" s="252"/>
      <c r="H26" s="253">
        <f>F26*G26</f>
        <v>0</v>
      </c>
    </row>
    <row r="27" spans="1:8">
      <c r="A27" s="487" t="s">
        <v>1594</v>
      </c>
      <c r="B27" s="488"/>
      <c r="C27" s="489"/>
      <c r="D27" s="490"/>
      <c r="E27" s="490"/>
      <c r="F27" s="241"/>
      <c r="G27" s="242"/>
      <c r="H27" s="243"/>
    </row>
    <row r="28" spans="1:8">
      <c r="B28" s="471">
        <v>7</v>
      </c>
      <c r="C28" s="472">
        <v>4806476</v>
      </c>
      <c r="D28" s="473" t="s">
        <v>1595</v>
      </c>
      <c r="E28" s="473" t="s">
        <v>1206</v>
      </c>
      <c r="F28" s="251">
        <v>200</v>
      </c>
      <c r="G28" s="252"/>
      <c r="H28" s="253">
        <f>F28*G28</f>
        <v>0</v>
      </c>
    </row>
    <row r="29" spans="1:8">
      <c r="A29" s="487" t="s">
        <v>1596</v>
      </c>
      <c r="B29" s="488"/>
      <c r="C29" s="489"/>
      <c r="D29" s="490"/>
      <c r="E29" s="490"/>
      <c r="F29" s="241"/>
      <c r="G29" s="242"/>
      <c r="H29" s="243"/>
    </row>
    <row r="30" spans="1:8">
      <c r="B30" s="471">
        <v>7</v>
      </c>
      <c r="C30" s="472" t="s">
        <v>1591</v>
      </c>
      <c r="D30" s="473" t="s">
        <v>1592</v>
      </c>
      <c r="E30" s="473" t="s">
        <v>1206</v>
      </c>
      <c r="F30" s="251">
        <v>1142</v>
      </c>
      <c r="G30" s="252"/>
      <c r="H30" s="253">
        <f>F30*G30</f>
        <v>0</v>
      </c>
    </row>
    <row r="31" spans="1:8">
      <c r="A31" s="487"/>
      <c r="B31" s="488"/>
      <c r="C31" s="489"/>
      <c r="D31" s="490" t="s">
        <v>1235</v>
      </c>
      <c r="E31" s="490"/>
      <c r="F31" s="241"/>
      <c r="G31" s="242"/>
      <c r="H31" s="243"/>
    </row>
    <row r="32" spans="1:8">
      <c r="A32" s="491"/>
      <c r="B32" s="492">
        <v>7</v>
      </c>
      <c r="C32" s="493">
        <v>4802602</v>
      </c>
      <c r="D32" s="494" t="s">
        <v>1597</v>
      </c>
      <c r="E32" s="494" t="s">
        <v>1206</v>
      </c>
      <c r="F32" s="248">
        <v>43.2</v>
      </c>
      <c r="G32" s="249"/>
      <c r="H32" s="250">
        <f>F32*G32</f>
        <v>0</v>
      </c>
    </row>
    <row r="33" spans="1:8">
      <c r="A33" s="491"/>
      <c r="B33" s="492">
        <v>7</v>
      </c>
      <c r="C33" s="493">
        <v>4802626</v>
      </c>
      <c r="D33" s="494" t="s">
        <v>1598</v>
      </c>
      <c r="E33" s="494" t="s">
        <v>1206</v>
      </c>
      <c r="F33" s="248">
        <v>258</v>
      </c>
      <c r="G33" s="249"/>
      <c r="H33" s="250">
        <f>F33*G33</f>
        <v>0</v>
      </c>
    </row>
    <row r="34" spans="1:8">
      <c r="A34" s="491"/>
      <c r="B34" s="492">
        <v>7</v>
      </c>
      <c r="C34" s="493" t="s">
        <v>1560</v>
      </c>
      <c r="D34" s="494" t="s">
        <v>1561</v>
      </c>
      <c r="E34" s="494" t="s">
        <v>1206</v>
      </c>
      <c r="F34" s="248">
        <v>884</v>
      </c>
      <c r="G34" s="249"/>
      <c r="H34" s="250">
        <f>F34*G34</f>
        <v>0</v>
      </c>
    </row>
    <row r="35" spans="1:8">
      <c r="B35" s="471">
        <v>7</v>
      </c>
      <c r="C35" s="472" t="s">
        <v>1521</v>
      </c>
      <c r="D35" s="473" t="s">
        <v>1522</v>
      </c>
      <c r="E35" s="473" t="s">
        <v>1206</v>
      </c>
      <c r="F35" s="251">
        <v>120</v>
      </c>
      <c r="G35" s="252"/>
      <c r="H35" s="253">
        <f>F35*G35</f>
        <v>0</v>
      </c>
    </row>
    <row r="36" spans="1:8">
      <c r="D36" s="473" t="s">
        <v>1504</v>
      </c>
    </row>
    <row r="37" spans="1:8">
      <c r="A37" s="495" t="s">
        <v>1599</v>
      </c>
      <c r="B37" s="496"/>
      <c r="C37" s="497"/>
      <c r="D37" s="498"/>
      <c r="E37" s="498"/>
      <c r="F37" s="258"/>
      <c r="G37" s="259"/>
      <c r="H37" s="260"/>
    </row>
    <row r="38" spans="1:8">
      <c r="B38" s="471">
        <v>7</v>
      </c>
      <c r="C38" s="472" t="s">
        <v>1600</v>
      </c>
      <c r="D38" s="473" t="s">
        <v>1601</v>
      </c>
      <c r="E38" s="473" t="s">
        <v>1206</v>
      </c>
      <c r="F38" s="213">
        <v>929.2</v>
      </c>
      <c r="H38" s="215">
        <f>F38*G38</f>
        <v>0</v>
      </c>
    </row>
    <row r="39" spans="1:8">
      <c r="D39" s="473" t="s">
        <v>1504</v>
      </c>
    </row>
    <row r="40" spans="1:8">
      <c r="A40" s="470" t="s">
        <v>1602</v>
      </c>
    </row>
    <row r="41" spans="1:8">
      <c r="A41" s="495" t="s">
        <v>1603</v>
      </c>
      <c r="B41" s="496"/>
      <c r="C41" s="497"/>
      <c r="D41" s="498"/>
      <c r="E41" s="498"/>
      <c r="F41" s="258"/>
      <c r="G41" s="259"/>
      <c r="H41" s="260"/>
    </row>
    <row r="42" spans="1:8">
      <c r="B42" s="471">
        <v>7</v>
      </c>
      <c r="C42" s="472" t="s">
        <v>1604</v>
      </c>
      <c r="D42" s="473" t="s">
        <v>1605</v>
      </c>
      <c r="E42" s="473" t="s">
        <v>1206</v>
      </c>
      <c r="F42" s="213">
        <v>600</v>
      </c>
      <c r="H42" s="215">
        <f>F42*G42</f>
        <v>0</v>
      </c>
    </row>
    <row r="43" spans="1:8">
      <c r="D43" s="473" t="s">
        <v>1504</v>
      </c>
    </row>
    <row r="44" spans="1:8">
      <c r="A44" s="495" t="s">
        <v>1606</v>
      </c>
      <c r="B44" s="496"/>
      <c r="C44" s="497"/>
      <c r="D44" s="498"/>
      <c r="E44" s="498"/>
      <c r="F44" s="258"/>
      <c r="G44" s="259"/>
      <c r="H44" s="260"/>
    </row>
    <row r="45" spans="1:8">
      <c r="A45" s="491"/>
      <c r="B45" s="492">
        <v>7</v>
      </c>
      <c r="C45" s="493">
        <v>9100777</v>
      </c>
      <c r="D45" s="494" t="s">
        <v>1607</v>
      </c>
      <c r="E45" s="494" t="s">
        <v>1206</v>
      </c>
      <c r="F45" s="248">
        <v>75.599999999999994</v>
      </c>
      <c r="G45" s="249"/>
      <c r="H45" s="250">
        <f>F45*G45</f>
        <v>0</v>
      </c>
    </row>
    <row r="46" spans="1:8">
      <c r="A46" s="491"/>
      <c r="B46" s="492">
        <v>7</v>
      </c>
      <c r="C46" s="493">
        <v>768</v>
      </c>
      <c r="D46" s="494" t="s">
        <v>1608</v>
      </c>
      <c r="E46" s="494" t="s">
        <v>1206</v>
      </c>
      <c r="F46" s="248">
        <v>170</v>
      </c>
      <c r="G46" s="249"/>
      <c r="H46" s="250">
        <f>F46*G46</f>
        <v>0</v>
      </c>
    </row>
    <row r="47" spans="1:8">
      <c r="A47" s="491"/>
      <c r="B47" s="492">
        <v>7</v>
      </c>
      <c r="C47" s="493">
        <v>105</v>
      </c>
      <c r="D47" s="494" t="s">
        <v>1609</v>
      </c>
      <c r="E47" s="494" t="s">
        <v>1206</v>
      </c>
      <c r="F47" s="248">
        <v>504</v>
      </c>
      <c r="G47" s="249"/>
      <c r="H47" s="250">
        <f>F47*G47</f>
        <v>0</v>
      </c>
    </row>
    <row r="48" spans="1:8">
      <c r="B48" s="471">
        <v>7</v>
      </c>
      <c r="C48" s="472">
        <v>4803230</v>
      </c>
      <c r="D48" s="473" t="s">
        <v>1610</v>
      </c>
      <c r="E48" s="473" t="s">
        <v>1206</v>
      </c>
      <c r="F48" s="251">
        <v>60</v>
      </c>
      <c r="G48" s="252"/>
      <c r="H48" s="253">
        <f>F48*G48</f>
        <v>0</v>
      </c>
    </row>
    <row r="49" spans="1:8">
      <c r="A49" s="487" t="s">
        <v>1611</v>
      </c>
      <c r="B49" s="488"/>
      <c r="C49" s="489"/>
      <c r="D49" s="490"/>
      <c r="E49" s="490"/>
      <c r="F49" s="241"/>
      <c r="G49" s="242"/>
      <c r="H49" s="243"/>
    </row>
    <row r="50" spans="1:8">
      <c r="A50" s="491"/>
      <c r="B50" s="492">
        <v>7</v>
      </c>
      <c r="C50" s="493">
        <v>1000713</v>
      </c>
      <c r="D50" s="494" t="s">
        <v>1612</v>
      </c>
      <c r="E50" s="494" t="s">
        <v>1206</v>
      </c>
      <c r="F50" s="248">
        <v>91.2</v>
      </c>
      <c r="G50" s="249"/>
      <c r="H50" s="250">
        <f>F50*G50</f>
        <v>0</v>
      </c>
    </row>
    <row r="51" spans="1:8">
      <c r="B51" s="471">
        <v>7</v>
      </c>
      <c r="C51" s="472" t="s">
        <v>1431</v>
      </c>
      <c r="D51" s="473" t="s">
        <v>1432</v>
      </c>
      <c r="E51" s="473" t="s">
        <v>1206</v>
      </c>
      <c r="F51" s="251">
        <v>120</v>
      </c>
      <c r="G51" s="252"/>
      <c r="H51" s="253">
        <f>F51*G51</f>
        <v>0</v>
      </c>
    </row>
    <row r="52" spans="1:8">
      <c r="D52" s="473" t="s">
        <v>1235</v>
      </c>
    </row>
    <row r="53" spans="1:8">
      <c r="A53" s="495" t="s">
        <v>1613</v>
      </c>
      <c r="B53" s="496"/>
      <c r="C53" s="497"/>
      <c r="D53" s="498"/>
      <c r="E53" s="498"/>
      <c r="F53" s="258"/>
      <c r="G53" s="259"/>
      <c r="H53" s="260"/>
    </row>
    <row r="54" spans="1:8">
      <c r="B54" s="471">
        <v>7</v>
      </c>
      <c r="C54" s="472" t="s">
        <v>1437</v>
      </c>
      <c r="D54" s="473" t="s">
        <v>1438</v>
      </c>
      <c r="E54" s="473" t="s">
        <v>1206</v>
      </c>
      <c r="F54" s="213">
        <v>929.2</v>
      </c>
      <c r="H54" s="215">
        <f>F54*G54</f>
        <v>0</v>
      </c>
    </row>
    <row r="55" spans="1:8">
      <c r="A55" s="487"/>
      <c r="B55" s="488"/>
      <c r="C55" s="489"/>
      <c r="D55" s="490" t="s">
        <v>1235</v>
      </c>
      <c r="E55" s="490"/>
      <c r="F55" s="241"/>
      <c r="G55" s="242"/>
      <c r="H55" s="243"/>
    </row>
    <row r="56" spans="1:8">
      <c r="A56" s="491"/>
      <c r="B56" s="492">
        <v>7</v>
      </c>
      <c r="C56" s="493">
        <v>9100618</v>
      </c>
      <c r="D56" s="494" t="s">
        <v>1439</v>
      </c>
      <c r="E56" s="494" t="s">
        <v>1206</v>
      </c>
      <c r="F56" s="248">
        <v>160</v>
      </c>
      <c r="G56" s="249"/>
      <c r="H56" s="250">
        <f>F56*G56</f>
        <v>0</v>
      </c>
    </row>
    <row r="57" spans="1:8">
      <c r="A57" s="491"/>
      <c r="B57" s="492">
        <v>7</v>
      </c>
      <c r="C57" s="493" t="s">
        <v>1614</v>
      </c>
      <c r="D57" s="494" t="s">
        <v>1615</v>
      </c>
      <c r="E57" s="494" t="s">
        <v>1206</v>
      </c>
      <c r="F57" s="248">
        <v>297.60000000000002</v>
      </c>
      <c r="G57" s="249"/>
      <c r="H57" s="250">
        <f>F57*G57</f>
        <v>0</v>
      </c>
    </row>
    <row r="58" spans="1:8">
      <c r="A58" s="491"/>
      <c r="B58" s="492">
        <v>7</v>
      </c>
      <c r="C58" s="493" t="s">
        <v>1616</v>
      </c>
      <c r="D58" s="494" t="s">
        <v>1617</v>
      </c>
      <c r="E58" s="494" t="s">
        <v>1206</v>
      </c>
      <c r="F58" s="248">
        <v>471.6</v>
      </c>
      <c r="G58" s="249"/>
      <c r="H58" s="250">
        <f>F58*G58</f>
        <v>0</v>
      </c>
    </row>
    <row r="59" spans="1:8">
      <c r="B59" s="471">
        <v>7</v>
      </c>
      <c r="C59" s="472" t="s">
        <v>1441</v>
      </c>
      <c r="D59" s="473" t="s">
        <v>1442</v>
      </c>
      <c r="E59" s="473" t="s">
        <v>1206</v>
      </c>
      <c r="F59" s="251">
        <v>60</v>
      </c>
      <c r="G59" s="252"/>
      <c r="H59" s="253">
        <f>F59*G59</f>
        <v>0</v>
      </c>
    </row>
    <row r="60" spans="1:8">
      <c r="D60" s="473" t="s">
        <v>1235</v>
      </c>
    </row>
    <row r="61" spans="1:8">
      <c r="A61" s="470" t="s">
        <v>1443</v>
      </c>
    </row>
    <row r="62" spans="1:8">
      <c r="A62" s="495" t="s">
        <v>1444</v>
      </c>
      <c r="B62" s="496"/>
      <c r="C62" s="497"/>
      <c r="D62" s="498"/>
      <c r="E62" s="498"/>
      <c r="F62" s="258"/>
      <c r="G62" s="259"/>
      <c r="H62" s="260"/>
    </row>
    <row r="63" spans="1:8">
      <c r="B63" s="471">
        <v>7</v>
      </c>
      <c r="C63" s="472" t="s">
        <v>1337</v>
      </c>
      <c r="D63" s="473" t="s">
        <v>1338</v>
      </c>
      <c r="E63" s="473" t="s">
        <v>1206</v>
      </c>
      <c r="F63" s="213">
        <v>600</v>
      </c>
      <c r="H63" s="215">
        <f>F63*G63</f>
        <v>0</v>
      </c>
    </row>
    <row r="64" spans="1:8">
      <c r="D64" s="473" t="s">
        <v>1235</v>
      </c>
    </row>
    <row r="65" spans="1:8">
      <c r="A65" s="495" t="s">
        <v>1445</v>
      </c>
      <c r="B65" s="496"/>
      <c r="C65" s="497"/>
      <c r="D65" s="498"/>
      <c r="E65" s="498"/>
      <c r="F65" s="258"/>
      <c r="G65" s="259"/>
      <c r="H65" s="260"/>
    </row>
    <row r="66" spans="1:8">
      <c r="B66" s="471">
        <v>8</v>
      </c>
      <c r="C66" s="472" t="s">
        <v>1448</v>
      </c>
      <c r="D66" s="473" t="s">
        <v>1449</v>
      </c>
      <c r="E66" s="473" t="s">
        <v>1165</v>
      </c>
      <c r="F66" s="213">
        <v>4</v>
      </c>
      <c r="H66" s="215">
        <f>F66*G66</f>
        <v>0</v>
      </c>
    </row>
    <row r="67" spans="1:8">
      <c r="A67" s="487"/>
      <c r="B67" s="488"/>
      <c r="C67" s="489"/>
      <c r="D67" s="490" t="s">
        <v>1450</v>
      </c>
      <c r="E67" s="490"/>
      <c r="F67" s="241"/>
      <c r="G67" s="242"/>
      <c r="H67" s="243"/>
    </row>
    <row r="68" spans="1:8">
      <c r="B68" s="471">
        <v>9</v>
      </c>
      <c r="C68" s="472" t="s">
        <v>1337</v>
      </c>
      <c r="D68" s="473" t="s">
        <v>1338</v>
      </c>
      <c r="E68" s="473" t="s">
        <v>1206</v>
      </c>
      <c r="F68" s="251">
        <v>50</v>
      </c>
      <c r="G68" s="252"/>
      <c r="H68" s="253">
        <f>F68*G68</f>
        <v>0</v>
      </c>
    </row>
    <row r="69" spans="1:8">
      <c r="D69" s="473" t="s">
        <v>1235</v>
      </c>
    </row>
    <row r="70" spans="1:8">
      <c r="A70" s="495" t="s">
        <v>1618</v>
      </c>
      <c r="B70" s="496"/>
      <c r="C70" s="497"/>
      <c r="D70" s="498"/>
      <c r="E70" s="498"/>
      <c r="F70" s="258"/>
      <c r="G70" s="259"/>
      <c r="H70" s="260"/>
    </row>
    <row r="71" spans="1:8">
      <c r="B71" s="471">
        <v>10</v>
      </c>
      <c r="C71" s="472" t="s">
        <v>1448</v>
      </c>
      <c r="D71" s="473" t="s">
        <v>1449</v>
      </c>
      <c r="E71" s="473" t="s">
        <v>1165</v>
      </c>
      <c r="F71" s="213">
        <v>2</v>
      </c>
      <c r="H71" s="215">
        <f>F71*G71</f>
        <v>0</v>
      </c>
    </row>
    <row r="72" spans="1:8">
      <c r="A72" s="487"/>
      <c r="B72" s="488"/>
      <c r="C72" s="489"/>
      <c r="D72" s="490" t="s">
        <v>1450</v>
      </c>
      <c r="E72" s="490"/>
      <c r="F72" s="241"/>
      <c r="G72" s="242"/>
      <c r="H72" s="243"/>
    </row>
    <row r="73" spans="1:8">
      <c r="A73" s="491"/>
      <c r="B73" s="492">
        <v>11</v>
      </c>
      <c r="C73" s="493" t="s">
        <v>1451</v>
      </c>
      <c r="D73" s="494" t="s">
        <v>1452</v>
      </c>
      <c r="E73" s="494" t="s">
        <v>1165</v>
      </c>
      <c r="F73" s="248">
        <v>8</v>
      </c>
      <c r="G73" s="249"/>
      <c r="H73" s="250">
        <f>F73*G73</f>
        <v>0</v>
      </c>
    </row>
    <row r="74" spans="1:8">
      <c r="A74" s="491"/>
      <c r="B74" s="492">
        <v>12</v>
      </c>
      <c r="C74" s="493" t="s">
        <v>1453</v>
      </c>
      <c r="D74" s="494" t="s">
        <v>1454</v>
      </c>
      <c r="E74" s="494" t="s">
        <v>1165</v>
      </c>
      <c r="F74" s="248">
        <v>4</v>
      </c>
      <c r="G74" s="249"/>
      <c r="H74" s="250">
        <f>F74*G74</f>
        <v>0</v>
      </c>
    </row>
    <row r="75" spans="1:8">
      <c r="A75" s="491"/>
      <c r="B75" s="492">
        <v>13</v>
      </c>
      <c r="C75" s="493" t="s">
        <v>1455</v>
      </c>
      <c r="D75" s="494" t="s">
        <v>1456</v>
      </c>
      <c r="E75" s="494" t="s">
        <v>1165</v>
      </c>
      <c r="F75" s="248">
        <v>2</v>
      </c>
      <c r="G75" s="249"/>
      <c r="H75" s="250">
        <f>F75*G75</f>
        <v>0</v>
      </c>
    </row>
    <row r="76" spans="1:8">
      <c r="A76" s="491"/>
      <c r="B76" s="492">
        <v>14</v>
      </c>
      <c r="C76" s="493" t="s">
        <v>1237</v>
      </c>
      <c r="D76" s="494" t="s">
        <v>1238</v>
      </c>
      <c r="E76" s="494" t="s">
        <v>1165</v>
      </c>
      <c r="F76" s="248">
        <v>2</v>
      </c>
      <c r="G76" s="249"/>
      <c r="H76" s="250">
        <f>F76*G76</f>
        <v>0</v>
      </c>
    </row>
    <row r="77" spans="1:8">
      <c r="B77" s="471">
        <v>15</v>
      </c>
      <c r="C77" s="472" t="s">
        <v>1459</v>
      </c>
      <c r="D77" s="473" t="s">
        <v>1460</v>
      </c>
      <c r="E77" s="473" t="s">
        <v>1165</v>
      </c>
      <c r="F77" s="251">
        <v>48</v>
      </c>
      <c r="G77" s="252"/>
      <c r="H77" s="253">
        <f>F77*G77</f>
        <v>0</v>
      </c>
    </row>
    <row r="78" spans="1:8">
      <c r="A78" s="495" t="s">
        <v>1461</v>
      </c>
      <c r="B78" s="496"/>
      <c r="C78" s="497"/>
      <c r="D78" s="498"/>
      <c r="E78" s="498"/>
      <c r="F78" s="258"/>
      <c r="G78" s="259"/>
      <c r="H78" s="260"/>
    </row>
    <row r="79" spans="1:8">
      <c r="A79" s="491"/>
      <c r="B79" s="492">
        <v>16</v>
      </c>
      <c r="C79" s="493" t="s">
        <v>1462</v>
      </c>
      <c r="D79" s="494" t="s">
        <v>1463</v>
      </c>
      <c r="E79" s="494" t="s">
        <v>1165</v>
      </c>
      <c r="F79" s="248">
        <v>7</v>
      </c>
      <c r="G79" s="249"/>
      <c r="H79" s="250">
        <f>F79*G79</f>
        <v>0</v>
      </c>
    </row>
    <row r="80" spans="1:8">
      <c r="B80" s="471">
        <v>17</v>
      </c>
      <c r="C80" s="472" t="s">
        <v>1367</v>
      </c>
      <c r="D80" s="473" t="s">
        <v>1464</v>
      </c>
      <c r="E80" s="473" t="s">
        <v>1206</v>
      </c>
      <c r="F80" s="251">
        <v>4671.6000000000004</v>
      </c>
      <c r="G80" s="252"/>
      <c r="H80" s="253">
        <f>F80*G80</f>
        <v>0</v>
      </c>
    </row>
    <row r="81" spans="1:8">
      <c r="A81" s="487"/>
      <c r="B81" s="488"/>
      <c r="C81" s="489"/>
      <c r="D81" s="490" t="s">
        <v>1465</v>
      </c>
      <c r="E81" s="490"/>
      <c r="F81" s="241"/>
      <c r="G81" s="242"/>
      <c r="H81" s="243"/>
    </row>
    <row r="82" spans="1:8">
      <c r="A82" s="491"/>
      <c r="B82" s="492">
        <v>18</v>
      </c>
      <c r="C82" s="493">
        <v>8816491</v>
      </c>
      <c r="D82" s="494" t="s">
        <v>1466</v>
      </c>
      <c r="E82" s="494" t="s">
        <v>1165</v>
      </c>
      <c r="F82" s="248">
        <v>4671.6000000000004</v>
      </c>
      <c r="G82" s="249"/>
      <c r="H82" s="250">
        <f>F82*G82</f>
        <v>0</v>
      </c>
    </row>
    <row r="83" spans="1:8">
      <c r="A83" s="491"/>
      <c r="B83" s="492">
        <v>19</v>
      </c>
      <c r="C83" s="493" t="s">
        <v>1467</v>
      </c>
      <c r="D83" s="494" t="s">
        <v>1468</v>
      </c>
      <c r="E83" s="494" t="s">
        <v>1165</v>
      </c>
      <c r="F83" s="248">
        <v>12</v>
      </c>
      <c r="G83" s="249"/>
      <c r="H83" s="250">
        <f>F83*G83</f>
        <v>0</v>
      </c>
    </row>
    <row r="84" spans="1:8">
      <c r="B84" s="471">
        <v>20</v>
      </c>
      <c r="C84" s="472" t="s">
        <v>1469</v>
      </c>
      <c r="D84" s="473" t="s">
        <v>1470</v>
      </c>
      <c r="E84" s="473" t="s">
        <v>1165</v>
      </c>
      <c r="F84" s="251">
        <v>96</v>
      </c>
      <c r="G84" s="252"/>
      <c r="H84" s="253">
        <f>F84*G84</f>
        <v>0</v>
      </c>
    </row>
    <row r="85" spans="1:8">
      <c r="A85" s="487"/>
      <c r="B85" s="488"/>
      <c r="C85" s="489"/>
      <c r="D85" s="490" t="s">
        <v>1471</v>
      </c>
      <c r="E85" s="490"/>
      <c r="F85" s="241"/>
      <c r="G85" s="242"/>
      <c r="H85" s="243"/>
    </row>
    <row r="86" spans="1:8">
      <c r="B86" s="471">
        <v>20</v>
      </c>
      <c r="C86" s="472" t="s">
        <v>1224</v>
      </c>
      <c r="D86" s="473" t="s">
        <v>1225</v>
      </c>
      <c r="E86" s="473" t="s">
        <v>1226</v>
      </c>
      <c r="F86" s="251">
        <v>16</v>
      </c>
      <c r="G86" s="252"/>
      <c r="H86" s="253">
        <f>F86*G86</f>
        <v>0</v>
      </c>
    </row>
    <row r="87" spans="1:8">
      <c r="D87" s="473" t="s">
        <v>1227</v>
      </c>
      <c r="F87" s="251"/>
      <c r="G87" s="252"/>
      <c r="H87" s="253"/>
    </row>
    <row r="88" spans="1:8">
      <c r="A88" s="476"/>
      <c r="B88" s="477" t="s">
        <v>309</v>
      </c>
      <c r="C88" s="499">
        <v>1</v>
      </c>
      <c r="D88" s="500" t="s">
        <v>1428</v>
      </c>
      <c r="E88" s="500" t="s">
        <v>1206</v>
      </c>
      <c r="F88" s="223">
        <v>4672</v>
      </c>
      <c r="G88" s="263"/>
      <c r="H88" s="225">
        <f>$H$9+$H$11+$H$12+$H$13+$H$14+$H$15+$H$16+$H$17+$H$19+$H$20+$H$21+$H$23+$H$24+$H$26+$H$28+$H$30+$H$32+$H$33+$H$34+$H$35+$H$38+$H$42+$H$45+$H$46+$H$47+$H$48+$H$50+$H$51+$H$54+$H$56+$H$57+$H$58+$H$59+$H$63+$H$66+$H$68+$H$71+$H$73+$H$74+$H$75+$H$76+$H$77+$H$79+$H$80+$H$82+$H$83+$H$84+$H$86</f>
        <v>0</v>
      </c>
    </row>
    <row r="89" spans="1:8">
      <c r="A89" s="483"/>
      <c r="B89" s="484" t="s">
        <v>1161</v>
      </c>
      <c r="C89" s="485">
        <v>2</v>
      </c>
      <c r="D89" s="486" t="s">
        <v>1472</v>
      </c>
      <c r="E89" s="486"/>
      <c r="F89" s="234"/>
      <c r="G89" s="235"/>
      <c r="H89" s="236"/>
    </row>
    <row r="90" spans="1:8">
      <c r="B90" s="471">
        <v>21</v>
      </c>
      <c r="C90" s="472" t="s">
        <v>1257</v>
      </c>
      <c r="D90" s="473" t="s">
        <v>1258</v>
      </c>
      <c r="E90" s="473" t="s">
        <v>1259</v>
      </c>
      <c r="F90" s="213">
        <v>686</v>
      </c>
      <c r="H90" s="215">
        <f>F90*G90</f>
        <v>0</v>
      </c>
    </row>
    <row r="91" spans="1:8">
      <c r="D91" s="473" t="s">
        <v>1260</v>
      </c>
    </row>
    <row r="92" spans="1:8">
      <c r="A92" s="487"/>
      <c r="B92" s="488"/>
      <c r="C92" s="489"/>
      <c r="D92" s="490"/>
      <c r="E92" s="490"/>
      <c r="F92" s="241"/>
      <c r="G92" s="242"/>
      <c r="H92" s="243"/>
    </row>
    <row r="93" spans="1:8">
      <c r="A93" s="491"/>
      <c r="B93" s="492">
        <v>21</v>
      </c>
      <c r="C93" s="493" t="s">
        <v>1300</v>
      </c>
      <c r="D93" s="494" t="s">
        <v>1301</v>
      </c>
      <c r="E93" s="494" t="s">
        <v>1206</v>
      </c>
      <c r="F93" s="248">
        <v>980</v>
      </c>
      <c r="G93" s="249"/>
      <c r="H93" s="250">
        <f>F93*G93</f>
        <v>0</v>
      </c>
    </row>
    <row r="94" spans="1:8">
      <c r="B94" s="471">
        <v>22</v>
      </c>
      <c r="C94" s="472" t="s">
        <v>1270</v>
      </c>
      <c r="D94" s="473" t="s">
        <v>1271</v>
      </c>
      <c r="E94" s="473" t="s">
        <v>1259</v>
      </c>
      <c r="F94" s="251">
        <v>186.2</v>
      </c>
      <c r="G94" s="252"/>
      <c r="H94" s="253">
        <f>F94*G94</f>
        <v>0</v>
      </c>
    </row>
    <row r="95" spans="1:8">
      <c r="A95" s="487"/>
      <c r="B95" s="488"/>
      <c r="C95" s="489"/>
      <c r="D95" s="490" t="s">
        <v>1272</v>
      </c>
      <c r="E95" s="490"/>
      <c r="F95" s="241"/>
      <c r="G95" s="242"/>
      <c r="H95" s="243"/>
    </row>
    <row r="96" spans="1:8">
      <c r="A96" s="491"/>
      <c r="B96" s="492">
        <v>23</v>
      </c>
      <c r="C96" s="493">
        <v>2200379</v>
      </c>
      <c r="D96" s="494" t="s">
        <v>1303</v>
      </c>
      <c r="E96" s="494" t="s">
        <v>1259</v>
      </c>
      <c r="F96" s="248">
        <v>186.2</v>
      </c>
      <c r="G96" s="249"/>
      <c r="H96" s="250">
        <f>F96*G96</f>
        <v>0</v>
      </c>
    </row>
    <row r="97" spans="1:8">
      <c r="B97" s="471">
        <v>24</v>
      </c>
      <c r="C97" s="472" t="s">
        <v>1304</v>
      </c>
      <c r="D97" s="473" t="s">
        <v>1271</v>
      </c>
      <c r="E97" s="473" t="s">
        <v>1259</v>
      </c>
      <c r="F97" s="251">
        <v>235.6</v>
      </c>
      <c r="G97" s="252"/>
      <c r="H97" s="253">
        <f>F97*G97</f>
        <v>0</v>
      </c>
    </row>
    <row r="98" spans="1:8">
      <c r="A98" s="487"/>
      <c r="B98" s="488"/>
      <c r="C98" s="489"/>
      <c r="D98" s="490" t="s">
        <v>1305</v>
      </c>
      <c r="E98" s="490"/>
      <c r="F98" s="241"/>
      <c r="G98" s="242"/>
      <c r="H98" s="243"/>
    </row>
    <row r="99" spans="1:8">
      <c r="A99" s="491"/>
      <c r="B99" s="492">
        <v>25</v>
      </c>
      <c r="C99" s="493" t="s">
        <v>1264</v>
      </c>
      <c r="D99" s="494" t="s">
        <v>1265</v>
      </c>
      <c r="E99" s="494" t="s">
        <v>1259</v>
      </c>
      <c r="F99" s="248">
        <v>264.66000000000003</v>
      </c>
      <c r="G99" s="249"/>
      <c r="H99" s="250">
        <f>F99*G99</f>
        <v>0</v>
      </c>
    </row>
    <row r="100" spans="1:8">
      <c r="A100" s="491"/>
      <c r="B100" s="492">
        <v>26</v>
      </c>
      <c r="C100" s="493">
        <v>2100881</v>
      </c>
      <c r="D100" s="494" t="s">
        <v>1266</v>
      </c>
      <c r="E100" s="494" t="s">
        <v>1259</v>
      </c>
      <c r="F100" s="248">
        <v>264.60000000000002</v>
      </c>
      <c r="G100" s="249"/>
      <c r="H100" s="250">
        <f>F100*G100</f>
        <v>0</v>
      </c>
    </row>
    <row r="101" spans="1:8">
      <c r="B101" s="471">
        <v>27</v>
      </c>
      <c r="C101" s="472" t="s">
        <v>1267</v>
      </c>
      <c r="D101" s="473" t="s">
        <v>1268</v>
      </c>
      <c r="E101" s="473" t="s">
        <v>1226</v>
      </c>
      <c r="F101" s="251">
        <v>661.5</v>
      </c>
      <c r="G101" s="252"/>
      <c r="H101" s="253">
        <f>F101*G101</f>
        <v>0</v>
      </c>
    </row>
    <row r="102" spans="1:8">
      <c r="A102" s="487"/>
      <c r="B102" s="488"/>
      <c r="C102" s="489"/>
      <c r="D102" s="490" t="s">
        <v>1269</v>
      </c>
      <c r="E102" s="490"/>
      <c r="F102" s="241"/>
      <c r="G102" s="242"/>
      <c r="H102" s="243"/>
    </row>
    <row r="103" spans="1:8">
      <c r="B103" s="471">
        <v>28</v>
      </c>
      <c r="C103" s="472" t="s">
        <v>1277</v>
      </c>
      <c r="D103" s="473" t="s">
        <v>1278</v>
      </c>
      <c r="E103" s="473" t="s">
        <v>1226</v>
      </c>
      <c r="F103" s="251">
        <v>811.5</v>
      </c>
      <c r="G103" s="252"/>
      <c r="H103" s="253">
        <f>F103*G103</f>
        <v>0</v>
      </c>
    </row>
    <row r="104" spans="1:8">
      <c r="A104" s="487"/>
      <c r="B104" s="488"/>
      <c r="C104" s="489"/>
      <c r="D104" s="490" t="s">
        <v>1279</v>
      </c>
      <c r="E104" s="490"/>
      <c r="F104" s="241"/>
      <c r="G104" s="242"/>
      <c r="H104" s="243"/>
    </row>
    <row r="105" spans="1:8">
      <c r="B105" s="471">
        <v>29</v>
      </c>
      <c r="C105" s="472" t="s">
        <v>1281</v>
      </c>
      <c r="D105" s="473" t="s">
        <v>1225</v>
      </c>
      <c r="E105" s="473" t="s">
        <v>1226</v>
      </c>
      <c r="F105" s="251">
        <v>811.5</v>
      </c>
      <c r="G105" s="252"/>
      <c r="H105" s="253">
        <f>F105*G105</f>
        <v>0</v>
      </c>
    </row>
    <row r="106" spans="1:8">
      <c r="D106" s="473" t="s">
        <v>1282</v>
      </c>
    </row>
    <row r="107" spans="1:8">
      <c r="A107" s="487" t="s">
        <v>1317</v>
      </c>
      <c r="B107" s="488"/>
      <c r="C107" s="489"/>
      <c r="D107" s="490"/>
      <c r="E107" s="490"/>
      <c r="F107" s="241"/>
      <c r="G107" s="242"/>
      <c r="H107" s="243"/>
    </row>
    <row r="108" spans="1:8">
      <c r="A108" s="491"/>
      <c r="B108" s="492">
        <v>30</v>
      </c>
      <c r="C108" s="493" t="s">
        <v>1262</v>
      </c>
      <c r="D108" s="494" t="s">
        <v>1263</v>
      </c>
      <c r="E108" s="494" t="s">
        <v>1259</v>
      </c>
      <c r="F108" s="248">
        <v>88.2</v>
      </c>
      <c r="G108" s="249"/>
      <c r="H108" s="250">
        <f>F108*G108</f>
        <v>0</v>
      </c>
    </row>
    <row r="109" spans="1:8">
      <c r="B109" s="471">
        <v>31</v>
      </c>
      <c r="C109" s="472" t="s">
        <v>1474</v>
      </c>
      <c r="D109" s="473" t="s">
        <v>1475</v>
      </c>
      <c r="E109" s="473" t="s">
        <v>1376</v>
      </c>
      <c r="F109" s="251">
        <v>1568</v>
      </c>
      <c r="G109" s="252"/>
      <c r="H109" s="253">
        <f>F109*G109</f>
        <v>0</v>
      </c>
    </row>
    <row r="110" spans="1:8">
      <c r="A110" s="487"/>
      <c r="B110" s="488"/>
      <c r="C110" s="489"/>
      <c r="D110" s="490" t="s">
        <v>1476</v>
      </c>
      <c r="E110" s="490"/>
      <c r="F110" s="241"/>
      <c r="G110" s="242"/>
      <c r="H110" s="243"/>
    </row>
    <row r="111" spans="1:8">
      <c r="B111" s="471">
        <v>32</v>
      </c>
      <c r="C111" s="472" t="s">
        <v>1224</v>
      </c>
      <c r="D111" s="473" t="s">
        <v>1225</v>
      </c>
      <c r="E111" s="473" t="s">
        <v>1226</v>
      </c>
      <c r="F111" s="251">
        <v>468.4</v>
      </c>
      <c r="G111" s="252"/>
      <c r="H111" s="253">
        <f>F111*G111</f>
        <v>0</v>
      </c>
    </row>
    <row r="112" spans="1:8">
      <c r="D112" s="473" t="s">
        <v>1227</v>
      </c>
      <c r="F112" s="251"/>
      <c r="G112" s="252"/>
      <c r="H112" s="253"/>
    </row>
    <row r="113" spans="1:9">
      <c r="A113" s="476"/>
      <c r="B113" s="477" t="s">
        <v>309</v>
      </c>
      <c r="C113" s="499">
        <v>2</v>
      </c>
      <c r="D113" s="500" t="s">
        <v>1472</v>
      </c>
      <c r="E113" s="500" t="s">
        <v>1206</v>
      </c>
      <c r="F113" s="223">
        <v>980</v>
      </c>
      <c r="G113" s="263"/>
      <c r="H113" s="225">
        <f>$H$90+$H$93+$H$94+$H$96+$H$97+$H$99+$H$100+$H$101+$H$103+$H$105+$H$108+$H$109+$H$111</f>
        <v>0</v>
      </c>
    </row>
    <row r="114" spans="1:9">
      <c r="A114" s="476"/>
      <c r="B114" s="501"/>
      <c r="C114" s="499"/>
      <c r="D114" s="502" t="s">
        <v>1426</v>
      </c>
      <c r="E114" s="500"/>
      <c r="F114" s="223"/>
      <c r="G114" s="263"/>
      <c r="H114" s="225">
        <f>$H$88+$H$113</f>
        <v>0</v>
      </c>
      <c r="I114" s="505">
        <f>$H$88+$H$113</f>
        <v>0</v>
      </c>
    </row>
    <row r="115" spans="1:9">
      <c r="D115" s="503"/>
    </row>
    <row r="117" spans="1:9">
      <c r="A117" s="504" t="s">
        <v>12</v>
      </c>
      <c r="D117"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3" manualBreakCount="3">
    <brk id="32" max="16383" man="1"/>
    <brk id="62" max="16383" man="1"/>
    <brk id="93" max="16383" man="1"/>
  </rowBreaks>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8"/>
  <sheetViews>
    <sheetView topLeftCell="A55" workbookViewId="0">
      <selection activeCell="B2" sqref="B2"/>
    </sheetView>
  </sheetViews>
  <sheetFormatPr defaultRowHeight="15"/>
  <cols>
    <col min="1" max="1" width="0.28515625" style="1385" customWidth="1"/>
    <col min="2" max="2" width="6.7109375" style="1390" customWidth="1"/>
    <col min="3" max="3" width="12.7109375" style="1387" customWidth="1"/>
    <col min="4" max="4" width="70.7109375" style="1388" customWidth="1"/>
    <col min="5" max="5" width="8.7109375" style="1388" customWidth="1"/>
    <col min="6" max="6" width="15.7109375" style="213" customWidth="1"/>
    <col min="7" max="7" width="10.7109375" style="214" customWidth="1"/>
    <col min="8" max="8" width="15.7109375" style="215" customWidth="1"/>
    <col min="9" max="10" width="0" style="1389" hidden="1" customWidth="1"/>
    <col min="11" max="16384" width="9.140625" style="1389"/>
  </cols>
  <sheetData>
    <row r="1" spans="1:8" ht="24.75">
      <c r="B1" s="1386"/>
      <c r="G1" s="217"/>
      <c r="H1" s="218"/>
    </row>
    <row r="2" spans="1:8">
      <c r="B2" s="475" t="s">
        <v>7646</v>
      </c>
    </row>
    <row r="3" spans="1:8">
      <c r="B3" s="1390" t="s">
        <v>4914</v>
      </c>
    </row>
    <row r="4" spans="1:8">
      <c r="B4" s="1432" t="s">
        <v>4933</v>
      </c>
    </row>
    <row r="5" spans="1:8" ht="21.75" customHeight="1" thickBot="1">
      <c r="A5" s="4274" t="s">
        <v>1153</v>
      </c>
      <c r="B5" s="4276"/>
      <c r="C5" s="4276"/>
      <c r="D5" s="4276"/>
      <c r="E5" s="4276"/>
      <c r="F5" s="4276"/>
      <c r="G5" s="4276"/>
      <c r="H5" s="4276"/>
    </row>
    <row r="6" spans="1:8">
      <c r="A6" s="1391"/>
      <c r="B6" s="1392" t="s">
        <v>0</v>
      </c>
      <c r="C6" s="1393" t="s">
        <v>1154</v>
      </c>
      <c r="D6" s="1394"/>
      <c r="E6" s="1394" t="s">
        <v>1155</v>
      </c>
      <c r="F6" s="223" t="s">
        <v>1156</v>
      </c>
      <c r="G6" s="224" t="s">
        <v>1157</v>
      </c>
      <c r="H6" s="225" t="s">
        <v>309</v>
      </c>
    </row>
    <row r="7" spans="1:8" ht="15.75" thickBot="1">
      <c r="B7" s="1395" t="s">
        <v>1158</v>
      </c>
      <c r="C7" s="1396" t="s">
        <v>1159</v>
      </c>
      <c r="D7" s="1397" t="s">
        <v>1160</v>
      </c>
      <c r="E7" s="1397"/>
      <c r="G7" s="229"/>
    </row>
    <row r="8" spans="1:8" ht="15.75" thickBot="1">
      <c r="A8" s="1398"/>
      <c r="B8" s="1399" t="s">
        <v>1161</v>
      </c>
      <c r="C8" s="1400">
        <v>1</v>
      </c>
      <c r="D8" s="1401" t="s">
        <v>4884</v>
      </c>
      <c r="E8" s="1401"/>
      <c r="F8" s="234"/>
      <c r="G8" s="235"/>
      <c r="H8" s="236"/>
    </row>
    <row r="9" spans="1:8">
      <c r="B9" s="1390">
        <v>1</v>
      </c>
      <c r="C9" s="1387" t="s">
        <v>1192</v>
      </c>
      <c r="D9" s="1388" t="s">
        <v>1193</v>
      </c>
      <c r="E9" s="1388" t="s">
        <v>1165</v>
      </c>
      <c r="F9" s="213">
        <v>93</v>
      </c>
      <c r="H9" s="215">
        <f>F9*G9</f>
        <v>0</v>
      </c>
    </row>
    <row r="11" spans="1:8">
      <c r="A11" s="1402" t="s">
        <v>4885</v>
      </c>
      <c r="B11" s="1403"/>
      <c r="C11" s="1404"/>
      <c r="D11" s="1405"/>
      <c r="E11" s="1405"/>
      <c r="F11" s="258"/>
      <c r="G11" s="259"/>
      <c r="H11" s="260"/>
    </row>
    <row r="12" spans="1:8">
      <c r="B12" s="1390">
        <v>2</v>
      </c>
      <c r="C12" s="1387" t="s">
        <v>1194</v>
      </c>
      <c r="D12" s="1388" t="s">
        <v>1195</v>
      </c>
      <c r="E12" s="1388" t="s">
        <v>1165</v>
      </c>
      <c r="F12" s="213">
        <v>93</v>
      </c>
      <c r="H12" s="215">
        <f>F12*G12</f>
        <v>0</v>
      </c>
    </row>
    <row r="13" spans="1:8">
      <c r="A13" s="1406"/>
      <c r="B13" s="1407"/>
      <c r="C13" s="1408"/>
      <c r="D13" s="1409" t="s">
        <v>1196</v>
      </c>
      <c r="E13" s="1409"/>
      <c r="F13" s="241"/>
      <c r="G13" s="242"/>
      <c r="H13" s="243"/>
    </row>
    <row r="14" spans="1:8">
      <c r="A14" s="1410"/>
      <c r="B14" s="1411">
        <v>3</v>
      </c>
      <c r="C14" s="1412">
        <v>5104265</v>
      </c>
      <c r="D14" s="1413" t="s">
        <v>1197</v>
      </c>
      <c r="E14" s="1413" t="s">
        <v>1165</v>
      </c>
      <c r="F14" s="1414">
        <v>-93</v>
      </c>
      <c r="G14" s="1415"/>
      <c r="H14" s="1416">
        <f>F14*G14</f>
        <v>0</v>
      </c>
    </row>
    <row r="15" spans="1:8">
      <c r="A15" s="1410"/>
      <c r="B15" s="1411">
        <v>4</v>
      </c>
      <c r="C15" s="1412">
        <v>5106249</v>
      </c>
      <c r="D15" s="1413" t="s">
        <v>1198</v>
      </c>
      <c r="E15" s="1413" t="s">
        <v>1165</v>
      </c>
      <c r="F15" s="1414">
        <v>-93</v>
      </c>
      <c r="G15" s="1415"/>
      <c r="H15" s="1416">
        <f>F15*G15</f>
        <v>0</v>
      </c>
    </row>
    <row r="16" spans="1:8">
      <c r="A16" s="1410"/>
      <c r="B16" s="1411">
        <v>5</v>
      </c>
      <c r="C16" s="1412" t="s">
        <v>1199</v>
      </c>
      <c r="D16" s="1413" t="s">
        <v>1200</v>
      </c>
      <c r="E16" s="1413" t="s">
        <v>1165</v>
      </c>
      <c r="F16" s="1414">
        <v>93</v>
      </c>
      <c r="G16" s="1415"/>
      <c r="H16" s="1416">
        <f>F16*G16</f>
        <v>0</v>
      </c>
    </row>
    <row r="17" spans="1:8">
      <c r="B17" s="1390">
        <v>6</v>
      </c>
      <c r="C17" s="1387" t="s">
        <v>1201</v>
      </c>
      <c r="D17" s="1388" t="s">
        <v>1202</v>
      </c>
      <c r="E17" s="1388" t="s">
        <v>1165</v>
      </c>
      <c r="F17" s="251">
        <v>93</v>
      </c>
      <c r="G17" s="252"/>
      <c r="H17" s="253">
        <f>F17*G17</f>
        <v>0</v>
      </c>
    </row>
    <row r="18" spans="1:8">
      <c r="A18" s="1406"/>
      <c r="B18" s="1407"/>
      <c r="C18" s="1408"/>
      <c r="D18" s="1409" t="s">
        <v>1203</v>
      </c>
      <c r="E18" s="1409"/>
      <c r="F18" s="241"/>
      <c r="G18" s="242"/>
      <c r="H18" s="243"/>
    </row>
    <row r="19" spans="1:8">
      <c r="B19" s="1390">
        <v>7</v>
      </c>
      <c r="C19" s="1387" t="s">
        <v>1204</v>
      </c>
      <c r="D19" s="1388" t="s">
        <v>4886</v>
      </c>
      <c r="E19" s="1388" t="s">
        <v>1206</v>
      </c>
      <c r="F19" s="251">
        <v>977</v>
      </c>
      <c r="G19" s="252"/>
      <c r="H19" s="253">
        <f>F19*G19</f>
        <v>0</v>
      </c>
    </row>
    <row r="20" spans="1:8">
      <c r="D20" s="1388" t="s">
        <v>4887</v>
      </c>
    </row>
    <row r="21" spans="1:8">
      <c r="A21" s="1385" t="s">
        <v>1207</v>
      </c>
    </row>
    <row r="22" spans="1:8">
      <c r="A22" s="1402" t="s">
        <v>4888</v>
      </c>
      <c r="B22" s="1403"/>
      <c r="C22" s="1404"/>
      <c r="D22" s="1405"/>
      <c r="E22" s="1405"/>
      <c r="F22" s="258"/>
      <c r="G22" s="259"/>
      <c r="H22" s="260"/>
    </row>
    <row r="23" spans="1:8">
      <c r="B23" s="1390">
        <v>8</v>
      </c>
      <c r="C23" s="1387" t="s">
        <v>1209</v>
      </c>
      <c r="D23" s="1388" t="s">
        <v>1210</v>
      </c>
      <c r="E23" s="1388" t="s">
        <v>1165</v>
      </c>
      <c r="F23" s="213">
        <v>93</v>
      </c>
      <c r="H23" s="215">
        <f>F23*G23</f>
        <v>0</v>
      </c>
    </row>
    <row r="24" spans="1:8">
      <c r="A24" s="1406"/>
      <c r="B24" s="1407"/>
      <c r="C24" s="1408"/>
      <c r="D24" s="1409" t="s">
        <v>1211</v>
      </c>
      <c r="E24" s="1409"/>
      <c r="F24" s="241"/>
      <c r="G24" s="242"/>
      <c r="H24" s="243"/>
    </row>
    <row r="25" spans="1:8">
      <c r="A25" s="1410"/>
      <c r="B25" s="1411">
        <v>9</v>
      </c>
      <c r="C25" s="1412">
        <v>5537357</v>
      </c>
      <c r="D25" s="1413" t="s">
        <v>1212</v>
      </c>
      <c r="E25" s="1413" t="s">
        <v>1165</v>
      </c>
      <c r="F25" s="1414">
        <v>93</v>
      </c>
      <c r="G25" s="1415"/>
      <c r="H25" s="1416">
        <f>F25*G25</f>
        <v>0</v>
      </c>
    </row>
    <row r="26" spans="1:8">
      <c r="B26" s="1390">
        <v>10</v>
      </c>
      <c r="C26" s="1387" t="s">
        <v>1213</v>
      </c>
      <c r="D26" s="1388" t="s">
        <v>1214</v>
      </c>
      <c r="E26" s="1388" t="s">
        <v>1169</v>
      </c>
      <c r="F26" s="251">
        <v>5813</v>
      </c>
      <c r="G26" s="252"/>
      <c r="H26" s="253">
        <f>F26*G26</f>
        <v>0</v>
      </c>
    </row>
    <row r="27" spans="1:8">
      <c r="D27" s="1388" t="s">
        <v>1215</v>
      </c>
    </row>
    <row r="28" spans="1:8">
      <c r="A28" s="1385" t="s">
        <v>1216</v>
      </c>
    </row>
    <row r="29" spans="1:8">
      <c r="A29" s="1402" t="s">
        <v>4889</v>
      </c>
      <c r="B29" s="1403"/>
      <c r="C29" s="1404"/>
      <c r="D29" s="1405"/>
      <c r="E29" s="1405"/>
      <c r="F29" s="258"/>
      <c r="G29" s="259"/>
      <c r="H29" s="260"/>
    </row>
    <row r="30" spans="1:8">
      <c r="A30" s="1410"/>
      <c r="B30" s="1411">
        <v>11</v>
      </c>
      <c r="C30" s="1412" t="s">
        <v>1218</v>
      </c>
      <c r="D30" s="1413" t="s">
        <v>1219</v>
      </c>
      <c r="E30" s="1413" t="s">
        <v>1165</v>
      </c>
      <c r="F30" s="1414">
        <v>186</v>
      </c>
      <c r="G30" s="1415"/>
      <c r="H30" s="1416">
        <f>F30*G30</f>
        <v>0</v>
      </c>
    </row>
    <row r="31" spans="1:8">
      <c r="A31" s="1410"/>
      <c r="B31" s="1411">
        <v>12</v>
      </c>
      <c r="C31" s="1412" t="s">
        <v>1220</v>
      </c>
      <c r="D31" s="1413" t="s">
        <v>1221</v>
      </c>
      <c r="E31" s="1413" t="s">
        <v>1165</v>
      </c>
      <c r="F31" s="1414">
        <v>1</v>
      </c>
      <c r="G31" s="1415"/>
      <c r="H31" s="1416">
        <f>F31*G31</f>
        <v>0</v>
      </c>
    </row>
    <row r="32" spans="1:8">
      <c r="A32" s="1410"/>
      <c r="B32" s="1411">
        <v>13</v>
      </c>
      <c r="C32" s="1412" t="s">
        <v>1222</v>
      </c>
      <c r="D32" s="1413" t="s">
        <v>1223</v>
      </c>
      <c r="E32" s="1413" t="s">
        <v>1165</v>
      </c>
      <c r="F32" s="1414">
        <v>1</v>
      </c>
      <c r="G32" s="1415"/>
      <c r="H32" s="1416">
        <f>F32*G32</f>
        <v>0</v>
      </c>
    </row>
    <row r="33" spans="1:8">
      <c r="B33" s="1390">
        <v>14</v>
      </c>
      <c r="C33" s="1387" t="s">
        <v>1224</v>
      </c>
      <c r="D33" s="1388" t="s">
        <v>1225</v>
      </c>
      <c r="E33" s="1388" t="s">
        <v>1226</v>
      </c>
      <c r="F33" s="251">
        <v>18.600000000000001</v>
      </c>
      <c r="G33" s="252"/>
      <c r="H33" s="253">
        <f>F33*G33</f>
        <v>0</v>
      </c>
    </row>
    <row r="34" spans="1:8">
      <c r="A34" s="1406"/>
      <c r="B34" s="1407"/>
      <c r="C34" s="1408"/>
      <c r="D34" s="1409" t="s">
        <v>1227</v>
      </c>
      <c r="E34" s="1409"/>
      <c r="F34" s="241"/>
      <c r="G34" s="242"/>
      <c r="H34" s="243"/>
    </row>
    <row r="35" spans="1:8">
      <c r="B35" s="1390">
        <v>15</v>
      </c>
      <c r="C35" s="1387" t="s">
        <v>1228</v>
      </c>
      <c r="D35" s="1388" t="s">
        <v>1229</v>
      </c>
      <c r="E35" s="1388" t="s">
        <v>1206</v>
      </c>
      <c r="F35" s="251">
        <v>93</v>
      </c>
      <c r="G35" s="252"/>
      <c r="H35" s="253">
        <f>F35*G35</f>
        <v>0</v>
      </c>
    </row>
    <row r="36" spans="1:8">
      <c r="A36" s="1406"/>
      <c r="B36" s="1407"/>
      <c r="C36" s="1408"/>
      <c r="D36" s="1409" t="s">
        <v>1230</v>
      </c>
      <c r="E36" s="1409"/>
      <c r="F36" s="241"/>
      <c r="G36" s="242"/>
      <c r="H36" s="243"/>
    </row>
    <row r="37" spans="1:8" ht="15.75" thickBot="1">
      <c r="A37" s="1417"/>
      <c r="B37" s="1418">
        <v>16</v>
      </c>
      <c r="C37" s="1419">
        <v>8810893</v>
      </c>
      <c r="D37" s="1420" t="s">
        <v>1231</v>
      </c>
      <c r="E37" s="1420" t="s">
        <v>1206</v>
      </c>
      <c r="F37" s="275">
        <v>93</v>
      </c>
      <c r="G37" s="276"/>
      <c r="H37" s="277">
        <f>F37*G37</f>
        <v>0</v>
      </c>
    </row>
    <row r="38" spans="1:8" ht="15.75" thickBot="1">
      <c r="A38" s="1391"/>
      <c r="B38" s="1392" t="s">
        <v>309</v>
      </c>
      <c r="C38" s="1421">
        <v>1</v>
      </c>
      <c r="D38" s="1422" t="s">
        <v>4884</v>
      </c>
      <c r="E38" s="1422" t="s">
        <v>1165</v>
      </c>
      <c r="F38" s="223">
        <v>93</v>
      </c>
      <c r="G38" s="263"/>
      <c r="H38" s="225">
        <f>$H$9+$H$12+$H$14+$H$15+$H$16+$H$17+$H$19+$H$23+$H$25+$H$26+$H$30+$H$31+$H$32+$H$33+$H$35+$H$37</f>
        <v>0</v>
      </c>
    </row>
    <row r="39" spans="1:8" ht="15.75" thickBot="1">
      <c r="A39" s="1398"/>
      <c r="B39" s="1399" t="s">
        <v>1161</v>
      </c>
      <c r="C39" s="1400">
        <v>3</v>
      </c>
      <c r="D39" s="1401" t="s">
        <v>1491</v>
      </c>
      <c r="E39" s="1401"/>
      <c r="F39" s="234"/>
      <c r="G39" s="235"/>
      <c r="H39" s="236"/>
    </row>
    <row r="40" spans="1:8">
      <c r="B40" s="1390">
        <v>17</v>
      </c>
      <c r="C40" s="1387" t="s">
        <v>1257</v>
      </c>
      <c r="D40" s="1388" t="s">
        <v>1258</v>
      </c>
      <c r="E40" s="1388" t="s">
        <v>1259</v>
      </c>
      <c r="F40" s="213">
        <v>20</v>
      </c>
      <c r="H40" s="215">
        <f>F40*G40</f>
        <v>0</v>
      </c>
    </row>
    <row r="41" spans="1:8">
      <c r="D41" s="1388" t="s">
        <v>1260</v>
      </c>
    </row>
    <row r="42" spans="1:8">
      <c r="A42" s="1406"/>
      <c r="B42" s="1407"/>
      <c r="C42" s="1408"/>
      <c r="D42" s="1409"/>
      <c r="E42" s="1409"/>
      <c r="F42" s="241"/>
      <c r="G42" s="242"/>
      <c r="H42" s="243"/>
    </row>
    <row r="43" spans="1:8">
      <c r="A43" s="1410"/>
      <c r="B43" s="1411">
        <v>18</v>
      </c>
      <c r="C43" s="1412" t="s">
        <v>1262</v>
      </c>
      <c r="D43" s="1413" t="s">
        <v>1263</v>
      </c>
      <c r="E43" s="1413" t="s">
        <v>1259</v>
      </c>
      <c r="F43" s="1414">
        <v>1.6</v>
      </c>
      <c r="G43" s="1415"/>
      <c r="H43" s="1416">
        <f>F43*G43</f>
        <v>0</v>
      </c>
    </row>
    <row r="44" spans="1:8">
      <c r="A44" s="1410"/>
      <c r="B44" s="1411">
        <v>19</v>
      </c>
      <c r="C44" s="1412" t="s">
        <v>1264</v>
      </c>
      <c r="D44" s="1413" t="s">
        <v>1265</v>
      </c>
      <c r="E44" s="1413" t="s">
        <v>1259</v>
      </c>
      <c r="F44" s="1414">
        <v>2</v>
      </c>
      <c r="G44" s="1415"/>
      <c r="H44" s="1416">
        <f>F44*G44</f>
        <v>0</v>
      </c>
    </row>
    <row r="45" spans="1:8">
      <c r="A45" s="1410"/>
      <c r="B45" s="1411">
        <v>20</v>
      </c>
      <c r="C45" s="1412">
        <v>2100881</v>
      </c>
      <c r="D45" s="1413" t="s">
        <v>1266</v>
      </c>
      <c r="E45" s="1413" t="s">
        <v>1259</v>
      </c>
      <c r="F45" s="1414">
        <v>2.1</v>
      </c>
      <c r="G45" s="1415"/>
      <c r="H45" s="1416">
        <f>F45*G45</f>
        <v>0</v>
      </c>
    </row>
    <row r="46" spans="1:8">
      <c r="B46" s="1390">
        <v>21</v>
      </c>
      <c r="C46" s="1387" t="s">
        <v>1267</v>
      </c>
      <c r="D46" s="1388" t="s">
        <v>1268</v>
      </c>
      <c r="E46" s="1388" t="s">
        <v>1226</v>
      </c>
      <c r="F46" s="251">
        <v>5.25</v>
      </c>
      <c r="G46" s="252"/>
      <c r="H46" s="253">
        <f>F46*G46</f>
        <v>0</v>
      </c>
    </row>
    <row r="47" spans="1:8">
      <c r="A47" s="1406"/>
      <c r="B47" s="1407"/>
      <c r="C47" s="1408"/>
      <c r="D47" s="1409" t="s">
        <v>1269</v>
      </c>
      <c r="E47" s="1409"/>
      <c r="F47" s="241"/>
      <c r="G47" s="242"/>
      <c r="H47" s="243"/>
    </row>
    <row r="48" spans="1:8">
      <c r="B48" s="1390">
        <v>22</v>
      </c>
      <c r="C48" s="1387" t="s">
        <v>1270</v>
      </c>
      <c r="D48" s="1388" t="s">
        <v>1271</v>
      </c>
      <c r="E48" s="1388" t="s">
        <v>1259</v>
      </c>
      <c r="F48" s="251">
        <v>8</v>
      </c>
      <c r="G48" s="252"/>
      <c r="H48" s="253">
        <f>F48*G48</f>
        <v>0</v>
      </c>
    </row>
    <row r="49" spans="1:8">
      <c r="A49" s="1406"/>
      <c r="B49" s="1407"/>
      <c r="C49" s="1408"/>
      <c r="D49" s="1409" t="s">
        <v>1272</v>
      </c>
      <c r="E49" s="1409"/>
      <c r="F49" s="241"/>
      <c r="G49" s="242"/>
      <c r="H49" s="243"/>
    </row>
    <row r="50" spans="1:8">
      <c r="B50" s="1390">
        <v>23</v>
      </c>
      <c r="C50" s="1387" t="s">
        <v>1273</v>
      </c>
      <c r="D50" s="1388" t="s">
        <v>1274</v>
      </c>
      <c r="E50" s="1388" t="s">
        <v>1275</v>
      </c>
      <c r="F50" s="251">
        <v>0.08</v>
      </c>
      <c r="G50" s="252"/>
      <c r="H50" s="253">
        <f>F50*G50</f>
        <v>0</v>
      </c>
    </row>
    <row r="51" spans="1:8">
      <c r="A51" s="1406"/>
      <c r="B51" s="1407"/>
      <c r="C51" s="1408"/>
      <c r="D51" s="1409" t="s">
        <v>1276</v>
      </c>
      <c r="E51" s="1409"/>
      <c r="F51" s="241"/>
      <c r="G51" s="242"/>
      <c r="H51" s="243"/>
    </row>
    <row r="52" spans="1:8">
      <c r="B52" s="1390">
        <v>24</v>
      </c>
      <c r="C52" s="1387" t="s">
        <v>1277</v>
      </c>
      <c r="D52" s="1388" t="s">
        <v>1278</v>
      </c>
      <c r="E52" s="1388" t="s">
        <v>1226</v>
      </c>
      <c r="F52" s="251">
        <v>21.6</v>
      </c>
      <c r="G52" s="252"/>
      <c r="H52" s="253">
        <f>F52*G52</f>
        <v>0</v>
      </c>
    </row>
    <row r="53" spans="1:8">
      <c r="D53" s="1388" t="s">
        <v>1279</v>
      </c>
    </row>
    <row r="54" spans="1:8">
      <c r="A54" s="1406" t="s">
        <v>1280</v>
      </c>
      <c r="B54" s="1407"/>
      <c r="C54" s="1408"/>
      <c r="D54" s="1409"/>
      <c r="E54" s="1409"/>
      <c r="F54" s="241"/>
      <c r="G54" s="242"/>
      <c r="H54" s="243"/>
    </row>
    <row r="55" spans="1:8">
      <c r="B55" s="1390">
        <v>25</v>
      </c>
      <c r="C55" s="1387" t="s">
        <v>4890</v>
      </c>
      <c r="D55" s="1388" t="s">
        <v>1225</v>
      </c>
      <c r="E55" s="1388" t="s">
        <v>1226</v>
      </c>
      <c r="F55" s="251">
        <v>21.6</v>
      </c>
      <c r="G55" s="252"/>
      <c r="H55" s="253">
        <f>F55*G55</f>
        <v>0</v>
      </c>
    </row>
    <row r="56" spans="1:8">
      <c r="A56" s="1406"/>
      <c r="B56" s="1407"/>
      <c r="C56" s="1408"/>
      <c r="D56" s="1409" t="s">
        <v>1282</v>
      </c>
      <c r="E56" s="1409"/>
      <c r="F56" s="241"/>
      <c r="G56" s="242"/>
      <c r="H56" s="243"/>
    </row>
    <row r="57" spans="1:8">
      <c r="B57" s="1390">
        <v>26</v>
      </c>
      <c r="C57" s="1387" t="s">
        <v>1283</v>
      </c>
      <c r="D57" s="1388" t="s">
        <v>1284</v>
      </c>
      <c r="E57" s="1388" t="s">
        <v>1169</v>
      </c>
      <c r="F57" s="251">
        <v>400</v>
      </c>
      <c r="G57" s="252"/>
      <c r="H57" s="253">
        <f>F57*G57</f>
        <v>0</v>
      </c>
    </row>
    <row r="58" spans="1:8">
      <c r="A58" s="1406"/>
      <c r="B58" s="1407"/>
      <c r="C58" s="1408"/>
      <c r="D58" s="1409" t="s">
        <v>1285</v>
      </c>
      <c r="E58" s="1409"/>
      <c r="F58" s="241"/>
      <c r="G58" s="242"/>
      <c r="H58" s="243"/>
    </row>
    <row r="59" spans="1:8">
      <c r="B59" s="1390">
        <v>27</v>
      </c>
      <c r="C59" s="1387" t="s">
        <v>1286</v>
      </c>
      <c r="D59" s="1388" t="s">
        <v>1287</v>
      </c>
      <c r="E59" s="1388" t="s">
        <v>1169</v>
      </c>
      <c r="F59" s="251">
        <v>400</v>
      </c>
      <c r="G59" s="252"/>
      <c r="H59" s="253">
        <f>F59*G59</f>
        <v>0</v>
      </c>
    </row>
    <row r="60" spans="1:8">
      <c r="A60" s="1406"/>
      <c r="B60" s="1407"/>
      <c r="C60" s="1408"/>
      <c r="D60" s="1409" t="s">
        <v>1288</v>
      </c>
      <c r="E60" s="1409"/>
      <c r="F60" s="241"/>
      <c r="G60" s="242"/>
      <c r="H60" s="243"/>
    </row>
    <row r="61" spans="1:8">
      <c r="A61" s="1410"/>
      <c r="B61" s="1411">
        <v>28</v>
      </c>
      <c r="C61" s="1412" t="s">
        <v>1289</v>
      </c>
      <c r="D61" s="1413" t="s">
        <v>1290</v>
      </c>
      <c r="E61" s="1413" t="s">
        <v>1259</v>
      </c>
      <c r="F61" s="1414">
        <v>12</v>
      </c>
      <c r="G61" s="1415"/>
      <c r="H61" s="1416">
        <f>F61*G61</f>
        <v>0</v>
      </c>
    </row>
    <row r="62" spans="1:8">
      <c r="A62" s="1410"/>
      <c r="B62" s="1411">
        <v>29</v>
      </c>
      <c r="C62" s="1412">
        <v>2100912</v>
      </c>
      <c r="D62" s="1413" t="s">
        <v>1291</v>
      </c>
      <c r="E62" s="1413" t="s">
        <v>1259</v>
      </c>
      <c r="F62" s="1414">
        <v>12.6</v>
      </c>
      <c r="G62" s="1415"/>
      <c r="H62" s="1416">
        <f>F62*G62</f>
        <v>0</v>
      </c>
    </row>
    <row r="63" spans="1:8">
      <c r="A63" s="1410"/>
      <c r="B63" s="1411">
        <v>30</v>
      </c>
      <c r="C63" s="1412" t="s">
        <v>1292</v>
      </c>
      <c r="D63" s="1413" t="s">
        <v>1293</v>
      </c>
      <c r="E63" s="1413" t="s">
        <v>1259</v>
      </c>
      <c r="F63" s="1414">
        <v>2</v>
      </c>
      <c r="G63" s="1415"/>
      <c r="H63" s="1416">
        <f>F63*G63</f>
        <v>0</v>
      </c>
    </row>
    <row r="64" spans="1:8">
      <c r="A64" s="1410"/>
      <c r="B64" s="1411">
        <v>31</v>
      </c>
      <c r="C64" s="1412">
        <v>2100934</v>
      </c>
      <c r="D64" s="1413" t="s">
        <v>1294</v>
      </c>
      <c r="E64" s="1413" t="s">
        <v>1259</v>
      </c>
      <c r="F64" s="1414">
        <v>2.1</v>
      </c>
      <c r="G64" s="1415"/>
      <c r="H64" s="1416">
        <f>F64*G64</f>
        <v>0</v>
      </c>
    </row>
    <row r="65" spans="1:8">
      <c r="B65" s="1390">
        <v>32</v>
      </c>
      <c r="C65" s="1387" t="s">
        <v>1267</v>
      </c>
      <c r="D65" s="1388" t="s">
        <v>1268</v>
      </c>
      <c r="E65" s="1388" t="s">
        <v>1226</v>
      </c>
      <c r="F65" s="251">
        <v>36.75</v>
      </c>
      <c r="G65" s="252"/>
      <c r="H65" s="253">
        <f>F65*G65</f>
        <v>0</v>
      </c>
    </row>
    <row r="66" spans="1:8">
      <c r="A66" s="1406"/>
      <c r="B66" s="1407"/>
      <c r="C66" s="1408"/>
      <c r="D66" s="1409" t="s">
        <v>1269</v>
      </c>
      <c r="E66" s="1409"/>
      <c r="F66" s="241"/>
      <c r="G66" s="242"/>
      <c r="H66" s="243"/>
    </row>
    <row r="67" spans="1:8">
      <c r="B67" s="1390">
        <v>33</v>
      </c>
      <c r="C67" s="1387" t="s">
        <v>1224</v>
      </c>
      <c r="D67" s="1388" t="s">
        <v>1225</v>
      </c>
      <c r="E67" s="1388" t="s">
        <v>1226</v>
      </c>
      <c r="F67" s="251">
        <v>2.67</v>
      </c>
      <c r="G67" s="252"/>
      <c r="H67" s="253">
        <f>F67*G67</f>
        <v>0</v>
      </c>
    </row>
    <row r="68" spans="1:8">
      <c r="D68" s="1388" t="s">
        <v>1227</v>
      </c>
    </row>
    <row r="69" spans="1:8" ht="15.75" thickBot="1">
      <c r="A69" s="1385" t="s">
        <v>1295</v>
      </c>
      <c r="F69" s="251"/>
      <c r="G69" s="252"/>
      <c r="H69" s="253"/>
    </row>
    <row r="70" spans="1:8" ht="15.75" thickBot="1">
      <c r="A70" s="1391"/>
      <c r="B70" s="1392" t="s">
        <v>309</v>
      </c>
      <c r="C70" s="1421">
        <v>3</v>
      </c>
      <c r="D70" s="1422" t="s">
        <v>1491</v>
      </c>
      <c r="E70" s="1422" t="s">
        <v>1165</v>
      </c>
      <c r="F70" s="223">
        <v>20</v>
      </c>
      <c r="G70" s="263"/>
      <c r="H70" s="225">
        <f>$H$40+$H$43+$H$44+$H$45+$H$46+$H$48+$H$50+$H$52+$H$55+$H$57+$H$59+$H$61+$H$62+$H$63+$H$64+$H$65+$H$67</f>
        <v>0</v>
      </c>
    </row>
    <row r="71" spans="1:8" ht="15.75" thickBot="1">
      <c r="A71" s="1398"/>
      <c r="B71" s="1399" t="s">
        <v>1161</v>
      </c>
      <c r="C71" s="1400">
        <v>6</v>
      </c>
      <c r="D71" s="1401" t="s">
        <v>4891</v>
      </c>
      <c r="E71" s="1401"/>
      <c r="F71" s="234"/>
      <c r="G71" s="235"/>
      <c r="H71" s="236"/>
    </row>
    <row r="72" spans="1:8">
      <c r="B72" s="1390">
        <v>34</v>
      </c>
      <c r="C72" s="1387" t="s">
        <v>1424</v>
      </c>
      <c r="D72" s="1388" t="s">
        <v>1308</v>
      </c>
      <c r="E72" s="1388" t="s">
        <v>1206</v>
      </c>
      <c r="F72" s="213">
        <v>135</v>
      </c>
      <c r="H72" s="215">
        <f>F72*G72</f>
        <v>0</v>
      </c>
    </row>
    <row r="73" spans="1:8">
      <c r="D73" s="1388" t="s">
        <v>1425</v>
      </c>
    </row>
    <row r="74" spans="1:8">
      <c r="A74" s="1406"/>
      <c r="B74" s="1407"/>
      <c r="C74" s="1408"/>
      <c r="D74" s="1409"/>
      <c r="E74" s="1409"/>
      <c r="F74" s="241"/>
      <c r="G74" s="242"/>
      <c r="H74" s="243"/>
    </row>
    <row r="75" spans="1:8">
      <c r="A75" s="1410"/>
      <c r="B75" s="1411">
        <v>35</v>
      </c>
      <c r="C75" s="1412" t="s">
        <v>1310</v>
      </c>
      <c r="D75" s="1413" t="s">
        <v>1311</v>
      </c>
      <c r="E75" s="1413" t="s">
        <v>1259</v>
      </c>
      <c r="F75" s="1414">
        <v>1</v>
      </c>
      <c r="G75" s="1415"/>
      <c r="H75" s="1416">
        <f>F75*G75</f>
        <v>0</v>
      </c>
    </row>
    <row r="76" spans="1:8" ht="15.75" thickBot="1">
      <c r="A76" s="1417"/>
      <c r="B76" s="1418">
        <v>36</v>
      </c>
      <c r="C76" s="1419" t="s">
        <v>1312</v>
      </c>
      <c r="D76" s="1420" t="s">
        <v>1313</v>
      </c>
      <c r="E76" s="1420" t="s">
        <v>1165</v>
      </c>
      <c r="F76" s="275">
        <v>1</v>
      </c>
      <c r="G76" s="276"/>
      <c r="H76" s="277">
        <f>F76*G76</f>
        <v>0</v>
      </c>
    </row>
    <row r="77" spans="1:8" ht="15.75" thickBot="1">
      <c r="A77" s="1391"/>
      <c r="B77" s="1392" t="s">
        <v>309</v>
      </c>
      <c r="C77" s="1421">
        <v>6</v>
      </c>
      <c r="D77" s="1422" t="s">
        <v>4891</v>
      </c>
      <c r="E77" s="1422" t="s">
        <v>1206</v>
      </c>
      <c r="F77" s="223">
        <v>135</v>
      </c>
      <c r="G77" s="263"/>
      <c r="H77" s="225">
        <f>$H$72+$H$75+$H$76</f>
        <v>0</v>
      </c>
    </row>
    <row r="78" spans="1:8" ht="15.75" thickBot="1">
      <c r="A78" s="1398"/>
      <c r="B78" s="1399" t="s">
        <v>1161</v>
      </c>
      <c r="C78" s="1400">
        <v>9</v>
      </c>
      <c r="D78" s="1401" t="s">
        <v>4892</v>
      </c>
      <c r="E78" s="1401"/>
      <c r="F78" s="234"/>
      <c r="G78" s="235"/>
      <c r="H78" s="236"/>
    </row>
    <row r="79" spans="1:8">
      <c r="B79" s="1390">
        <v>37</v>
      </c>
      <c r="C79" s="1387" t="s">
        <v>1300</v>
      </c>
      <c r="D79" s="1388" t="s">
        <v>1301</v>
      </c>
      <c r="E79" s="1388" t="s">
        <v>1206</v>
      </c>
      <c r="F79" s="213">
        <v>1700</v>
      </c>
      <c r="H79" s="215">
        <f>F79*G79</f>
        <v>0</v>
      </c>
    </row>
    <row r="80" spans="1:8">
      <c r="A80" s="1406"/>
      <c r="B80" s="1407"/>
      <c r="C80" s="1408"/>
      <c r="D80" s="1409"/>
      <c r="E80" s="1409"/>
      <c r="F80" s="241"/>
      <c r="G80" s="242"/>
      <c r="H80" s="243"/>
    </row>
    <row r="81" spans="1:8">
      <c r="B81" s="1390">
        <v>38</v>
      </c>
      <c r="C81" s="1387" t="s">
        <v>1257</v>
      </c>
      <c r="D81" s="1388" t="s">
        <v>1258</v>
      </c>
      <c r="E81" s="1388" t="s">
        <v>1259</v>
      </c>
      <c r="F81" s="251">
        <v>850</v>
      </c>
      <c r="G81" s="252"/>
      <c r="H81" s="253">
        <f>F81*G81</f>
        <v>0</v>
      </c>
    </row>
    <row r="82" spans="1:8">
      <c r="A82" s="1406"/>
      <c r="B82" s="1407"/>
      <c r="C82" s="1408"/>
      <c r="D82" s="1409" t="s">
        <v>1260</v>
      </c>
      <c r="E82" s="1409"/>
      <c r="F82" s="241"/>
      <c r="G82" s="242"/>
      <c r="H82" s="243"/>
    </row>
    <row r="83" spans="1:8">
      <c r="A83" s="1410"/>
      <c r="B83" s="1411">
        <v>39</v>
      </c>
      <c r="C83" s="1412" t="s">
        <v>1262</v>
      </c>
      <c r="D83" s="1413" t="s">
        <v>1263</v>
      </c>
      <c r="E83" s="1413" t="s">
        <v>1259</v>
      </c>
      <c r="F83" s="1414">
        <v>272</v>
      </c>
      <c r="G83" s="1415"/>
      <c r="H83" s="1416">
        <f>F83*G83</f>
        <v>0</v>
      </c>
    </row>
    <row r="84" spans="1:8">
      <c r="B84" s="1390">
        <v>40</v>
      </c>
      <c r="C84" s="1387" t="s">
        <v>1387</v>
      </c>
      <c r="D84" s="1388" t="s">
        <v>1271</v>
      </c>
      <c r="E84" s="1388" t="s">
        <v>1259</v>
      </c>
      <c r="F84" s="251">
        <v>561</v>
      </c>
      <c r="G84" s="252"/>
      <c r="H84" s="253">
        <f>F84*G84</f>
        <v>0</v>
      </c>
    </row>
    <row r="85" spans="1:8">
      <c r="A85" s="1406"/>
      <c r="B85" s="1407"/>
      <c r="C85" s="1408"/>
      <c r="D85" s="1409" t="s">
        <v>1388</v>
      </c>
      <c r="E85" s="1409"/>
      <c r="F85" s="241"/>
      <c r="G85" s="242"/>
      <c r="H85" s="243"/>
    </row>
    <row r="86" spans="1:8">
      <c r="B86" s="1390">
        <v>41</v>
      </c>
      <c r="C86" s="1387" t="s">
        <v>1277</v>
      </c>
      <c r="D86" s="1388" t="s">
        <v>1278</v>
      </c>
      <c r="E86" s="1388" t="s">
        <v>1226</v>
      </c>
      <c r="F86" s="251">
        <v>520.20000000000005</v>
      </c>
      <c r="G86" s="252"/>
      <c r="H86" s="253">
        <f>F86*G86</f>
        <v>0</v>
      </c>
    </row>
    <row r="87" spans="1:8">
      <c r="A87" s="1406"/>
      <c r="B87" s="1407"/>
      <c r="C87" s="1408"/>
      <c r="D87" s="1409" t="s">
        <v>1279</v>
      </c>
      <c r="E87" s="1409"/>
      <c r="F87" s="241"/>
      <c r="G87" s="242"/>
      <c r="H87" s="243"/>
    </row>
    <row r="88" spans="1:8">
      <c r="B88" s="1390">
        <v>42</v>
      </c>
      <c r="C88" s="1387" t="s">
        <v>4890</v>
      </c>
      <c r="D88" s="1388" t="s">
        <v>1225</v>
      </c>
      <c r="E88" s="1388" t="s">
        <v>1226</v>
      </c>
      <c r="F88" s="251">
        <v>520.20000000000005</v>
      </c>
      <c r="G88" s="252"/>
      <c r="H88" s="253">
        <f>F88*G88</f>
        <v>0</v>
      </c>
    </row>
    <row r="89" spans="1:8">
      <c r="A89" s="1406"/>
      <c r="B89" s="1407"/>
      <c r="C89" s="1408"/>
      <c r="D89" s="1409" t="s">
        <v>1282</v>
      </c>
      <c r="E89" s="1409"/>
      <c r="F89" s="241"/>
      <c r="G89" s="242"/>
      <c r="H89" s="243"/>
    </row>
    <row r="90" spans="1:8">
      <c r="B90" s="1390">
        <v>43</v>
      </c>
      <c r="C90" s="1387" t="s">
        <v>1389</v>
      </c>
      <c r="D90" s="1388" t="s">
        <v>1390</v>
      </c>
      <c r="E90" s="1388" t="s">
        <v>1259</v>
      </c>
      <c r="F90" s="251">
        <v>289</v>
      </c>
      <c r="G90" s="252"/>
      <c r="H90" s="253">
        <f>F90*G90</f>
        <v>0</v>
      </c>
    </row>
    <row r="91" spans="1:8">
      <c r="A91" s="1406"/>
      <c r="B91" s="1407"/>
      <c r="C91" s="1408"/>
      <c r="D91" s="1409" t="s">
        <v>1391</v>
      </c>
      <c r="E91" s="1409"/>
      <c r="F91" s="241"/>
      <c r="G91" s="242"/>
      <c r="H91" s="243"/>
    </row>
    <row r="92" spans="1:8">
      <c r="B92" s="1390">
        <v>44</v>
      </c>
      <c r="C92" s="1387" t="s">
        <v>1224</v>
      </c>
      <c r="D92" s="1388" t="s">
        <v>1225</v>
      </c>
      <c r="E92" s="1388" t="s">
        <v>1226</v>
      </c>
      <c r="F92" s="251">
        <v>399.02</v>
      </c>
      <c r="G92" s="252"/>
      <c r="H92" s="253">
        <f>F92*G92</f>
        <v>0</v>
      </c>
    </row>
    <row r="93" spans="1:8">
      <c r="D93" s="1388" t="s">
        <v>1227</v>
      </c>
    </row>
    <row r="94" spans="1:8" ht="15.75" thickBot="1">
      <c r="A94" s="1385" t="s">
        <v>1392</v>
      </c>
      <c r="F94" s="251"/>
      <c r="G94" s="252"/>
      <c r="H94" s="253"/>
    </row>
    <row r="95" spans="1:8" ht="15.75" thickBot="1">
      <c r="A95" s="1391"/>
      <c r="B95" s="1392" t="s">
        <v>309</v>
      </c>
      <c r="C95" s="1421">
        <v>9</v>
      </c>
      <c r="D95" s="1422" t="s">
        <v>4892</v>
      </c>
      <c r="E95" s="1422" t="s">
        <v>1206</v>
      </c>
      <c r="F95" s="223">
        <v>1700</v>
      </c>
      <c r="G95" s="263"/>
      <c r="H95" s="225">
        <f>$H$79+$H$81+$H$83+$H$84+$H$86+$H$88+$H$90+$H$92</f>
        <v>0</v>
      </c>
    </row>
    <row r="96" spans="1:8" ht="15.75" thickBot="1">
      <c r="A96" s="1398"/>
      <c r="B96" s="1399" t="s">
        <v>1161</v>
      </c>
      <c r="C96" s="1400">
        <v>7</v>
      </c>
      <c r="D96" s="1401" t="s">
        <v>4893</v>
      </c>
      <c r="E96" s="1401"/>
      <c r="F96" s="234"/>
      <c r="G96" s="235"/>
      <c r="H96" s="236"/>
    </row>
    <row r="97" spans="1:8">
      <c r="B97" s="1390">
        <v>45</v>
      </c>
      <c r="C97" s="1387" t="s">
        <v>1499</v>
      </c>
      <c r="D97" s="1388" t="s">
        <v>1500</v>
      </c>
      <c r="E97" s="1388" t="s">
        <v>1165</v>
      </c>
      <c r="F97" s="213">
        <v>1</v>
      </c>
      <c r="H97" s="215">
        <f>F97*G97</f>
        <v>0</v>
      </c>
    </row>
    <row r="98" spans="1:8">
      <c r="A98" s="1406" t="s">
        <v>1339</v>
      </c>
      <c r="B98" s="1407"/>
      <c r="C98" s="1408"/>
      <c r="D98" s="1409"/>
      <c r="E98" s="1409"/>
      <c r="F98" s="241"/>
      <c r="G98" s="242"/>
      <c r="H98" s="243"/>
    </row>
    <row r="99" spans="1:8">
      <c r="A99" s="1410"/>
      <c r="B99" s="1411">
        <v>46</v>
      </c>
      <c r="C99" s="1412">
        <v>273</v>
      </c>
      <c r="D99" s="1413" t="s">
        <v>4894</v>
      </c>
      <c r="E99" s="1413" t="s">
        <v>1165</v>
      </c>
      <c r="F99" s="1414">
        <v>1</v>
      </c>
      <c r="G99" s="1415"/>
      <c r="H99" s="1416">
        <f>F99*G99</f>
        <v>0</v>
      </c>
    </row>
    <row r="100" spans="1:8">
      <c r="B100" s="1390">
        <v>47</v>
      </c>
      <c r="C100" s="1387" t="s">
        <v>4895</v>
      </c>
      <c r="D100" s="1388" t="s">
        <v>4896</v>
      </c>
      <c r="E100" s="1388" t="s">
        <v>1206</v>
      </c>
      <c r="F100" s="251">
        <v>1700</v>
      </c>
      <c r="G100" s="252"/>
      <c r="H100" s="253">
        <f>F100*G100</f>
        <v>0</v>
      </c>
    </row>
    <row r="101" spans="1:8">
      <c r="D101" s="1388" t="s">
        <v>4897</v>
      </c>
    </row>
    <row r="102" spans="1:8">
      <c r="A102" s="1402" t="s">
        <v>4898</v>
      </c>
      <c r="B102" s="1403"/>
      <c r="C102" s="1404"/>
      <c r="D102" s="1405"/>
      <c r="E102" s="1405"/>
      <c r="F102" s="258"/>
      <c r="G102" s="259"/>
      <c r="H102" s="260"/>
    </row>
    <row r="103" spans="1:8">
      <c r="B103" s="1390">
        <v>48</v>
      </c>
      <c r="C103" s="1387" t="s">
        <v>1167</v>
      </c>
      <c r="D103" s="1388" t="s">
        <v>1168</v>
      </c>
      <c r="E103" s="1388" t="s">
        <v>1169</v>
      </c>
      <c r="F103" s="213">
        <v>40</v>
      </c>
      <c r="H103" s="215">
        <f>F103*G103</f>
        <v>0</v>
      </c>
    </row>
    <row r="104" spans="1:8">
      <c r="D104" s="1388" t="s">
        <v>1170</v>
      </c>
    </row>
    <row r="105" spans="1:8">
      <c r="A105" s="1385" t="s">
        <v>1216</v>
      </c>
    </row>
    <row r="106" spans="1:8">
      <c r="A106" s="1402" t="s">
        <v>4899</v>
      </c>
      <c r="B106" s="1403"/>
      <c r="C106" s="1404"/>
      <c r="D106" s="1405"/>
      <c r="E106" s="1405"/>
      <c r="F106" s="258"/>
      <c r="G106" s="259"/>
      <c r="H106" s="260"/>
    </row>
    <row r="107" spans="1:8">
      <c r="B107" s="1390">
        <v>49</v>
      </c>
      <c r="C107" s="1387" t="s">
        <v>4900</v>
      </c>
      <c r="D107" s="1388" t="s">
        <v>4901</v>
      </c>
      <c r="E107" s="1388" t="s">
        <v>1165</v>
      </c>
      <c r="F107" s="213">
        <v>2</v>
      </c>
      <c r="H107" s="215">
        <f>F107*G107</f>
        <v>0</v>
      </c>
    </row>
    <row r="108" spans="1:8">
      <c r="D108" s="1388" t="s">
        <v>4902</v>
      </c>
    </row>
    <row r="109" spans="1:8">
      <c r="A109" s="1385" t="s">
        <v>1216</v>
      </c>
    </row>
    <row r="110" spans="1:8">
      <c r="A110" s="1402" t="s">
        <v>4903</v>
      </c>
      <c r="B110" s="1403"/>
      <c r="C110" s="1404"/>
      <c r="D110" s="1405"/>
      <c r="E110" s="1405"/>
      <c r="F110" s="258"/>
      <c r="G110" s="259"/>
      <c r="H110" s="260"/>
    </row>
    <row r="111" spans="1:8">
      <c r="A111" s="1410"/>
      <c r="B111" s="1411">
        <v>50</v>
      </c>
      <c r="C111" s="1412" t="s">
        <v>1183</v>
      </c>
      <c r="D111" s="1413" t="s">
        <v>1184</v>
      </c>
      <c r="E111" s="1413" t="s">
        <v>1165</v>
      </c>
      <c r="F111" s="1414">
        <v>1</v>
      </c>
      <c r="G111" s="1415"/>
      <c r="H111" s="1416">
        <f>F111*G111</f>
        <v>0</v>
      </c>
    </row>
    <row r="112" spans="1:8">
      <c r="B112" s="1390">
        <v>51</v>
      </c>
      <c r="C112" s="1387" t="s">
        <v>1185</v>
      </c>
      <c r="D112" s="1388" t="s">
        <v>1186</v>
      </c>
      <c r="E112" s="1388" t="s">
        <v>1165</v>
      </c>
      <c r="F112" s="251">
        <v>1</v>
      </c>
      <c r="G112" s="252"/>
      <c r="H112" s="253">
        <f>F112*G112</f>
        <v>0</v>
      </c>
    </row>
    <row r="113" spans="1:8">
      <c r="D113" s="1388" t="s">
        <v>1187</v>
      </c>
    </row>
    <row r="114" spans="1:8">
      <c r="A114" s="1385" t="s">
        <v>1512</v>
      </c>
    </row>
    <row r="115" spans="1:8">
      <c r="A115" s="1402" t="s">
        <v>4904</v>
      </c>
      <c r="B115" s="1403"/>
      <c r="C115" s="1404"/>
      <c r="D115" s="1405"/>
      <c r="E115" s="1405"/>
      <c r="F115" s="258"/>
      <c r="G115" s="259"/>
      <c r="H115" s="260"/>
    </row>
    <row r="116" spans="1:8">
      <c r="A116" s="1410"/>
      <c r="B116" s="1411">
        <v>52</v>
      </c>
      <c r="C116" s="1412">
        <v>109</v>
      </c>
      <c r="D116" s="1413" t="s">
        <v>1514</v>
      </c>
      <c r="E116" s="1413" t="s">
        <v>1169</v>
      </c>
      <c r="F116" s="1414">
        <v>2</v>
      </c>
      <c r="G116" s="1415"/>
      <c r="H116" s="1416">
        <f>F116*G116</f>
        <v>0</v>
      </c>
    </row>
    <row r="117" spans="1:8">
      <c r="A117" s="1410"/>
      <c r="B117" s="1411">
        <v>53</v>
      </c>
      <c r="C117" s="1412" t="s">
        <v>1515</v>
      </c>
      <c r="D117" s="1413" t="s">
        <v>1516</v>
      </c>
      <c r="E117" s="1413" t="s">
        <v>1165</v>
      </c>
      <c r="F117" s="1414">
        <v>1</v>
      </c>
      <c r="G117" s="1415"/>
      <c r="H117" s="1416">
        <f>F117*G117</f>
        <v>0</v>
      </c>
    </row>
    <row r="118" spans="1:8">
      <c r="B118" s="1390">
        <v>54</v>
      </c>
      <c r="C118" s="1387">
        <v>475</v>
      </c>
      <c r="D118" s="1388" t="s">
        <v>1517</v>
      </c>
      <c r="E118" s="1388" t="s">
        <v>1165</v>
      </c>
      <c r="F118" s="251">
        <v>1</v>
      </c>
      <c r="G118" s="252"/>
      <c r="H118" s="253">
        <f>F118*G118</f>
        <v>0</v>
      </c>
    </row>
    <row r="119" spans="1:8">
      <c r="A119" s="1406" t="s">
        <v>1518</v>
      </c>
      <c r="B119" s="1407"/>
      <c r="C119" s="1408"/>
      <c r="D119" s="1409"/>
      <c r="E119" s="1409"/>
      <c r="F119" s="241"/>
      <c r="G119" s="242"/>
      <c r="H119" s="243"/>
    </row>
    <row r="120" spans="1:8">
      <c r="B120" s="1390">
        <v>55</v>
      </c>
      <c r="C120" s="1387" t="s">
        <v>1224</v>
      </c>
      <c r="D120" s="1388" t="s">
        <v>1225</v>
      </c>
      <c r="E120" s="1388" t="s">
        <v>1226</v>
      </c>
      <c r="F120" s="251">
        <v>1</v>
      </c>
      <c r="G120" s="252"/>
      <c r="H120" s="253">
        <f>F120*G120</f>
        <v>0</v>
      </c>
    </row>
    <row r="121" spans="1:8">
      <c r="D121" s="1388" t="s">
        <v>1227</v>
      </c>
    </row>
    <row r="122" spans="1:8">
      <c r="A122" s="1406" t="s">
        <v>1519</v>
      </c>
      <c r="B122" s="1407"/>
      <c r="C122" s="1408"/>
      <c r="D122" s="1409"/>
      <c r="E122" s="1409"/>
      <c r="F122" s="241"/>
      <c r="G122" s="242"/>
      <c r="H122" s="243"/>
    </row>
    <row r="123" spans="1:8">
      <c r="B123" s="1390">
        <v>56</v>
      </c>
      <c r="C123" s="1387" t="s">
        <v>1228</v>
      </c>
      <c r="D123" s="1388" t="s">
        <v>1229</v>
      </c>
      <c r="E123" s="1388" t="s">
        <v>1206</v>
      </c>
      <c r="F123" s="251">
        <v>60</v>
      </c>
      <c r="G123" s="252"/>
      <c r="H123" s="253">
        <f>F123*G123</f>
        <v>0</v>
      </c>
    </row>
    <row r="124" spans="1:8">
      <c r="D124" s="1388" t="s">
        <v>1230</v>
      </c>
    </row>
    <row r="125" spans="1:8" ht="15.75" thickBot="1">
      <c r="A125" s="1423" t="s">
        <v>4905</v>
      </c>
      <c r="B125" s="1424"/>
      <c r="C125" s="1425"/>
      <c r="D125" s="1426"/>
      <c r="E125" s="1426"/>
      <c r="F125" s="268"/>
      <c r="G125" s="269"/>
      <c r="H125" s="270"/>
    </row>
    <row r="126" spans="1:8" ht="15.75" thickBot="1">
      <c r="A126" s="1391"/>
      <c r="B126" s="1392" t="s">
        <v>309</v>
      </c>
      <c r="C126" s="1421">
        <v>7</v>
      </c>
      <c r="D126" s="1422" t="s">
        <v>4893</v>
      </c>
      <c r="E126" s="1422" t="s">
        <v>1165</v>
      </c>
      <c r="F126" s="223">
        <v>1</v>
      </c>
      <c r="G126" s="263"/>
      <c r="H126" s="225">
        <f>$H$97+$H$99+$H$100+$H$103+$H$107+$H$111+$H$112+$H$116+$H$117+$H$118+$H$120+$H$123</f>
        <v>0</v>
      </c>
    </row>
    <row r="127" spans="1:8" ht="15.75" thickBot="1">
      <c r="A127" s="1398"/>
      <c r="B127" s="1399" t="s">
        <v>1161</v>
      </c>
      <c r="C127" s="1400">
        <v>8</v>
      </c>
      <c r="D127" s="1401" t="s">
        <v>4906</v>
      </c>
      <c r="E127" s="1401"/>
      <c r="F127" s="234"/>
      <c r="G127" s="235"/>
      <c r="H127" s="236"/>
    </row>
    <row r="128" spans="1:8">
      <c r="B128" s="1390">
        <v>57</v>
      </c>
      <c r="C128" s="1387" t="s">
        <v>1521</v>
      </c>
      <c r="D128" s="1388" t="s">
        <v>1522</v>
      </c>
      <c r="E128" s="1388" t="s">
        <v>1206</v>
      </c>
      <c r="F128" s="213">
        <v>2950</v>
      </c>
      <c r="H128" s="215">
        <f>F128*G128</f>
        <v>0</v>
      </c>
    </row>
    <row r="129" spans="1:8">
      <c r="D129" s="1388" t="s">
        <v>1504</v>
      </c>
    </row>
    <row r="131" spans="1:8">
      <c r="A131" s="1402" t="s">
        <v>4907</v>
      </c>
      <c r="B131" s="1403"/>
      <c r="C131" s="1404"/>
      <c r="D131" s="1405"/>
      <c r="E131" s="1405"/>
      <c r="F131" s="258"/>
      <c r="G131" s="259"/>
      <c r="H131" s="260"/>
    </row>
    <row r="132" spans="1:8">
      <c r="A132" s="1410"/>
      <c r="B132" s="1411">
        <v>59</v>
      </c>
      <c r="C132" s="1412" t="s">
        <v>1523</v>
      </c>
      <c r="D132" s="1413" t="s">
        <v>1524</v>
      </c>
      <c r="E132" s="1413" t="s">
        <v>1165</v>
      </c>
      <c r="F132" s="1414">
        <v>186</v>
      </c>
      <c r="G132" s="1415"/>
      <c r="H132" s="1416">
        <f>F132*G132</f>
        <v>0</v>
      </c>
    </row>
    <row r="133" spans="1:8">
      <c r="A133" s="1410"/>
      <c r="B133" s="1411">
        <v>60</v>
      </c>
      <c r="C133" s="1412" t="s">
        <v>1239</v>
      </c>
      <c r="D133" s="1413" t="s">
        <v>1240</v>
      </c>
      <c r="E133" s="1413" t="s">
        <v>1241</v>
      </c>
      <c r="F133" s="1414">
        <v>30</v>
      </c>
      <c r="G133" s="1415"/>
      <c r="H133" s="1416">
        <f>F133*G133</f>
        <v>0</v>
      </c>
    </row>
    <row r="134" spans="1:8">
      <c r="B134" s="1390">
        <v>61</v>
      </c>
      <c r="C134" s="1387" t="s">
        <v>1228</v>
      </c>
      <c r="D134" s="1388" t="s">
        <v>1229</v>
      </c>
      <c r="E134" s="1388" t="s">
        <v>1206</v>
      </c>
      <c r="F134" s="251">
        <v>260</v>
      </c>
      <c r="G134" s="252"/>
      <c r="H134" s="253">
        <f>F134*G134</f>
        <v>0</v>
      </c>
    </row>
    <row r="135" spans="1:8">
      <c r="D135" s="1388" t="s">
        <v>1230</v>
      </c>
    </row>
    <row r="136" spans="1:8">
      <c r="A136" s="1402" t="s">
        <v>4905</v>
      </c>
      <c r="B136" s="1403"/>
      <c r="C136" s="1404"/>
      <c r="D136" s="1405"/>
      <c r="E136" s="1405"/>
      <c r="F136" s="258"/>
      <c r="G136" s="259"/>
      <c r="H136" s="260"/>
    </row>
    <row r="137" spans="1:8">
      <c r="B137" s="1390">
        <v>62</v>
      </c>
      <c r="C137" s="1387" t="s">
        <v>1224</v>
      </c>
      <c r="D137" s="1388" t="s">
        <v>1225</v>
      </c>
      <c r="E137" s="1388" t="s">
        <v>1226</v>
      </c>
      <c r="F137" s="213">
        <v>7.81</v>
      </c>
      <c r="H137" s="215">
        <f>F137*G137</f>
        <v>0</v>
      </c>
    </row>
    <row r="138" spans="1:8" ht="15.75" thickBot="1">
      <c r="D138" s="1388" t="s">
        <v>1227</v>
      </c>
      <c r="F138" s="251"/>
      <c r="G138" s="252"/>
      <c r="H138" s="253"/>
    </row>
    <row r="139" spans="1:8" ht="15.75" thickBot="1">
      <c r="A139" s="1391"/>
      <c r="B139" s="1392" t="s">
        <v>309</v>
      </c>
      <c r="C139" s="1421">
        <v>8</v>
      </c>
      <c r="D139" s="1422" t="s">
        <v>4906</v>
      </c>
      <c r="E139" s="1422" t="s">
        <v>1206</v>
      </c>
      <c r="F139" s="223">
        <v>2950</v>
      </c>
      <c r="G139" s="263"/>
      <c r="H139" s="225">
        <f>$H$128+$H$132+$H$133+$H$134+$H$137</f>
        <v>0</v>
      </c>
    </row>
    <row r="140" spans="1:8" ht="15.75" thickBot="1">
      <c r="A140" s="1398"/>
      <c r="B140" s="1399" t="s">
        <v>1161</v>
      </c>
      <c r="C140" s="1400">
        <v>2</v>
      </c>
      <c r="D140" s="1401" t="s">
        <v>1533</v>
      </c>
      <c r="E140" s="1401"/>
      <c r="F140" s="234"/>
      <c r="G140" s="235"/>
      <c r="H140" s="236"/>
    </row>
    <row r="141" spans="1:8">
      <c r="B141" s="1390">
        <v>122</v>
      </c>
      <c r="C141" s="1387" t="s">
        <v>1283</v>
      </c>
      <c r="D141" s="1388" t="s">
        <v>1284</v>
      </c>
      <c r="E141" s="1388" t="s">
        <v>1169</v>
      </c>
      <c r="F141" s="213">
        <v>219</v>
      </c>
      <c r="H141" s="215">
        <f>F141*G141</f>
        <v>0</v>
      </c>
    </row>
    <row r="142" spans="1:8">
      <c r="A142" s="1406"/>
      <c r="B142" s="1407"/>
      <c r="C142" s="1408"/>
      <c r="D142" s="1409" t="s">
        <v>1285</v>
      </c>
      <c r="E142" s="1409"/>
      <c r="F142" s="241"/>
      <c r="G142" s="242"/>
      <c r="H142" s="243"/>
    </row>
    <row r="143" spans="1:8">
      <c r="B143" s="1390">
        <v>123</v>
      </c>
      <c r="C143" s="1387" t="s">
        <v>1286</v>
      </c>
      <c r="D143" s="1388" t="s">
        <v>1287</v>
      </c>
      <c r="E143" s="1388" t="s">
        <v>1169</v>
      </c>
      <c r="F143" s="251">
        <v>219</v>
      </c>
      <c r="G143" s="252"/>
      <c r="H143" s="253">
        <f>F143*G143</f>
        <v>0</v>
      </c>
    </row>
    <row r="144" spans="1:8">
      <c r="A144" s="1406"/>
      <c r="B144" s="1407"/>
      <c r="C144" s="1408"/>
      <c r="D144" s="1409" t="s">
        <v>1288</v>
      </c>
      <c r="E144" s="1409"/>
      <c r="F144" s="241"/>
      <c r="G144" s="242"/>
      <c r="H144" s="243"/>
    </row>
    <row r="145" spans="1:8">
      <c r="B145" s="1390">
        <v>124</v>
      </c>
      <c r="C145" s="1387" t="s">
        <v>1224</v>
      </c>
      <c r="D145" s="1388" t="s">
        <v>1225</v>
      </c>
      <c r="E145" s="1388" t="s">
        <v>1226</v>
      </c>
      <c r="F145" s="251">
        <v>0.22</v>
      </c>
      <c r="G145" s="252"/>
      <c r="H145" s="253">
        <f>F145*G145</f>
        <v>0</v>
      </c>
    </row>
    <row r="146" spans="1:8" ht="15.75" thickBot="1">
      <c r="D146" s="1388" t="s">
        <v>1227</v>
      </c>
      <c r="F146" s="251"/>
      <c r="G146" s="252"/>
      <c r="H146" s="253"/>
    </row>
    <row r="147" spans="1:8" ht="15.75" thickBot="1">
      <c r="A147" s="1391"/>
      <c r="B147" s="1392" t="s">
        <v>309</v>
      </c>
      <c r="C147" s="1421">
        <v>2</v>
      </c>
      <c r="D147" s="1422" t="s">
        <v>1533</v>
      </c>
      <c r="E147" s="1422" t="s">
        <v>1165</v>
      </c>
      <c r="F147" s="223">
        <v>73</v>
      </c>
      <c r="G147" s="263"/>
      <c r="H147" s="225">
        <f>$H$141+$H$143+$H$145</f>
        <v>0</v>
      </c>
    </row>
    <row r="148" spans="1:8" ht="15.75" thickBot="1">
      <c r="A148" s="1398"/>
      <c r="B148" s="1399" t="s">
        <v>1161</v>
      </c>
      <c r="C148" s="1400">
        <v>4</v>
      </c>
      <c r="D148" s="1401" t="s">
        <v>4908</v>
      </c>
      <c r="E148" s="1401"/>
      <c r="F148" s="234"/>
      <c r="G148" s="235"/>
      <c r="H148" s="236"/>
    </row>
    <row r="149" spans="1:8">
      <c r="B149" s="1390">
        <v>125</v>
      </c>
      <c r="C149" s="1387" t="s">
        <v>1535</v>
      </c>
      <c r="D149" s="1388" t="s">
        <v>1536</v>
      </c>
      <c r="E149" s="1388" t="s">
        <v>1206</v>
      </c>
      <c r="F149" s="213">
        <v>2240</v>
      </c>
      <c r="H149" s="215">
        <f>F149*G149</f>
        <v>0</v>
      </c>
    </row>
    <row r="150" spans="1:8">
      <c r="D150" s="1388" t="s">
        <v>1537</v>
      </c>
    </row>
    <row r="152" spans="1:8">
      <c r="A152" s="1423" t="s">
        <v>4909</v>
      </c>
      <c r="B152" s="1424"/>
      <c r="C152" s="1425"/>
      <c r="D152" s="1426"/>
      <c r="E152" s="1426"/>
      <c r="F152" s="268"/>
      <c r="G152" s="269"/>
      <c r="H152" s="270"/>
    </row>
    <row r="153" spans="1:8">
      <c r="A153" s="1385" t="s">
        <v>4910</v>
      </c>
    </row>
    <row r="154" spans="1:8">
      <c r="A154" s="1385" t="s">
        <v>4911</v>
      </c>
    </row>
    <row r="155" spans="1:8">
      <c r="A155" s="1406" t="s">
        <v>4912</v>
      </c>
      <c r="B155" s="1407"/>
      <c r="C155" s="1408"/>
      <c r="D155" s="1409"/>
      <c r="E155" s="1409"/>
      <c r="F155" s="241"/>
      <c r="G155" s="242"/>
      <c r="H155" s="243"/>
    </row>
    <row r="156" spans="1:8">
      <c r="B156" s="1390">
        <v>126</v>
      </c>
      <c r="C156" s="1387" t="s">
        <v>1224</v>
      </c>
      <c r="D156" s="1388" t="s">
        <v>1225</v>
      </c>
      <c r="E156" s="1388" t="s">
        <v>1226</v>
      </c>
      <c r="F156" s="213">
        <v>20.57</v>
      </c>
      <c r="H156" s="215">
        <f>F156*G156</f>
        <v>0</v>
      </c>
    </row>
    <row r="157" spans="1:8">
      <c r="A157" s="1406"/>
      <c r="B157" s="1407"/>
      <c r="C157" s="1408"/>
      <c r="D157" s="1409" t="s">
        <v>1227</v>
      </c>
      <c r="E157" s="1409"/>
      <c r="F157" s="241"/>
      <c r="G157" s="242"/>
      <c r="H157" s="243"/>
    </row>
    <row r="158" spans="1:8">
      <c r="A158" s="1410"/>
      <c r="B158" s="1411">
        <v>127</v>
      </c>
      <c r="C158" s="1412" t="s">
        <v>1542</v>
      </c>
      <c r="D158" s="1413" t="s">
        <v>1543</v>
      </c>
      <c r="E158" s="1413" t="s">
        <v>1165</v>
      </c>
      <c r="F158" s="1414">
        <v>73</v>
      </c>
      <c r="G158" s="1415"/>
      <c r="H158" s="1416">
        <f>F158*G158</f>
        <v>0</v>
      </c>
    </row>
    <row r="159" spans="1:8">
      <c r="B159" s="1390">
        <v>128</v>
      </c>
      <c r="C159" s="1387" t="s">
        <v>1167</v>
      </c>
      <c r="D159" s="1388" t="s">
        <v>1168</v>
      </c>
      <c r="E159" s="1388" t="s">
        <v>1169</v>
      </c>
      <c r="F159" s="251">
        <v>10640</v>
      </c>
      <c r="G159" s="252"/>
      <c r="H159" s="253">
        <f>F159*G159</f>
        <v>0</v>
      </c>
    </row>
    <row r="160" spans="1:8">
      <c r="D160" s="1388" t="s">
        <v>1170</v>
      </c>
    </row>
    <row r="161" spans="1:8">
      <c r="A161" s="1402" t="s">
        <v>4913</v>
      </c>
      <c r="B161" s="1403"/>
      <c r="C161" s="1404"/>
      <c r="D161" s="1405"/>
      <c r="E161" s="1405"/>
      <c r="F161" s="258"/>
      <c r="G161" s="259"/>
      <c r="H161" s="260"/>
    </row>
    <row r="162" spans="1:8">
      <c r="A162" s="1410"/>
      <c r="B162" s="1411">
        <v>129</v>
      </c>
      <c r="C162" s="1412">
        <v>19920</v>
      </c>
      <c r="D162" s="1413" t="s">
        <v>1545</v>
      </c>
      <c r="E162" s="1413" t="s">
        <v>1334</v>
      </c>
      <c r="F162" s="1414">
        <v>896</v>
      </c>
      <c r="G162" s="1415"/>
      <c r="H162" s="1416">
        <f>F162*G162</f>
        <v>0</v>
      </c>
    </row>
    <row r="163" spans="1:8">
      <c r="A163" s="1410"/>
      <c r="B163" s="1411">
        <v>130</v>
      </c>
      <c r="C163" s="1412" t="s">
        <v>1546</v>
      </c>
      <c r="D163" s="1413" t="s">
        <v>1547</v>
      </c>
      <c r="E163" s="1413" t="s">
        <v>1206</v>
      </c>
      <c r="F163" s="1414">
        <v>8960</v>
      </c>
      <c r="G163" s="1415"/>
      <c r="H163" s="1416">
        <f>F163*G163</f>
        <v>0</v>
      </c>
    </row>
    <row r="164" spans="1:8">
      <c r="B164" s="1390">
        <v>131</v>
      </c>
      <c r="C164" s="1387" t="s">
        <v>1228</v>
      </c>
      <c r="D164" s="1388" t="s">
        <v>1229</v>
      </c>
      <c r="E164" s="1388" t="s">
        <v>1206</v>
      </c>
      <c r="F164" s="251">
        <v>20</v>
      </c>
      <c r="G164" s="252"/>
      <c r="H164" s="253">
        <f>F164*G164</f>
        <v>0</v>
      </c>
    </row>
    <row r="165" spans="1:8">
      <c r="D165" s="1388" t="s">
        <v>1230</v>
      </c>
    </row>
    <row r="166" spans="1:8" ht="15.75" thickBot="1">
      <c r="A166" s="1423" t="s">
        <v>4905</v>
      </c>
      <c r="B166" s="1424"/>
      <c r="C166" s="1425"/>
      <c r="D166" s="1426"/>
      <c r="E166" s="1426"/>
      <c r="F166" s="268"/>
      <c r="G166" s="269"/>
      <c r="H166" s="270"/>
    </row>
    <row r="167" spans="1:8" ht="15.75" thickBot="1">
      <c r="A167" s="1391"/>
      <c r="B167" s="1392" t="s">
        <v>309</v>
      </c>
      <c r="C167" s="1421">
        <v>4</v>
      </c>
      <c r="D167" s="1422" t="s">
        <v>4908</v>
      </c>
      <c r="E167" s="1422" t="s">
        <v>1206</v>
      </c>
      <c r="F167" s="223">
        <v>2240</v>
      </c>
      <c r="G167" s="263"/>
      <c r="H167" s="225">
        <f>$H$149+$H$156+$H$158+$H$159+$H$162+$H$163+$H$164</f>
        <v>0</v>
      </c>
    </row>
    <row r="168" spans="1:8" ht="15.75" thickBot="1">
      <c r="A168" s="1398"/>
      <c r="B168" s="1399" t="s">
        <v>1161</v>
      </c>
      <c r="C168" s="1400">
        <v>5</v>
      </c>
      <c r="D168" s="1401" t="s">
        <v>1549</v>
      </c>
      <c r="E168" s="1401"/>
      <c r="F168" s="234"/>
      <c r="G168" s="235"/>
      <c r="H168" s="236"/>
    </row>
    <row r="169" spans="1:8">
      <c r="B169" s="1390">
        <v>132</v>
      </c>
      <c r="C169" s="1387" t="s">
        <v>1300</v>
      </c>
      <c r="D169" s="1388" t="s">
        <v>1301</v>
      </c>
      <c r="E169" s="1388" t="s">
        <v>1206</v>
      </c>
      <c r="F169" s="213">
        <v>710</v>
      </c>
      <c r="H169" s="215">
        <f>F169*G169</f>
        <v>0</v>
      </c>
    </row>
    <row r="170" spans="1:8">
      <c r="A170" s="1406" t="s">
        <v>1481</v>
      </c>
      <c r="B170" s="1407"/>
      <c r="C170" s="1408"/>
      <c r="D170" s="1409"/>
      <c r="E170" s="1409"/>
      <c r="F170" s="241"/>
      <c r="G170" s="242"/>
      <c r="H170" s="243"/>
    </row>
    <row r="171" spans="1:8">
      <c r="B171" s="1390">
        <v>133</v>
      </c>
      <c r="C171" s="1387" t="s">
        <v>1257</v>
      </c>
      <c r="D171" s="1388" t="s">
        <v>1258</v>
      </c>
      <c r="E171" s="1388" t="s">
        <v>1259</v>
      </c>
      <c r="F171" s="251">
        <v>347.9</v>
      </c>
      <c r="G171" s="252"/>
      <c r="H171" s="253">
        <f>F171*G171</f>
        <v>0</v>
      </c>
    </row>
    <row r="172" spans="1:8">
      <c r="A172" s="1406"/>
      <c r="B172" s="1407"/>
      <c r="C172" s="1408"/>
      <c r="D172" s="1409" t="s">
        <v>1260</v>
      </c>
      <c r="E172" s="1409"/>
      <c r="F172" s="241"/>
      <c r="G172" s="242"/>
      <c r="H172" s="243"/>
    </row>
    <row r="173" spans="1:8">
      <c r="A173" s="1410"/>
      <c r="B173" s="1411">
        <v>134</v>
      </c>
      <c r="C173" s="1412" t="s">
        <v>1262</v>
      </c>
      <c r="D173" s="1413" t="s">
        <v>1263</v>
      </c>
      <c r="E173" s="1413" t="s">
        <v>1259</v>
      </c>
      <c r="F173" s="1414">
        <v>106.5</v>
      </c>
      <c r="G173" s="1415"/>
      <c r="H173" s="1416">
        <f>F173*G173</f>
        <v>0</v>
      </c>
    </row>
    <row r="174" spans="1:8">
      <c r="B174" s="1390">
        <v>135</v>
      </c>
      <c r="C174" s="1387" t="s">
        <v>1387</v>
      </c>
      <c r="D174" s="1388" t="s">
        <v>1271</v>
      </c>
      <c r="E174" s="1388" t="s">
        <v>1259</v>
      </c>
      <c r="F174" s="251">
        <v>234.3</v>
      </c>
      <c r="G174" s="252"/>
      <c r="H174" s="253">
        <f>F174*G174</f>
        <v>0</v>
      </c>
    </row>
    <row r="175" spans="1:8">
      <c r="A175" s="1406"/>
      <c r="B175" s="1407"/>
      <c r="C175" s="1408"/>
      <c r="D175" s="1409" t="s">
        <v>1388</v>
      </c>
      <c r="E175" s="1409"/>
      <c r="F175" s="241"/>
      <c r="G175" s="242"/>
      <c r="H175" s="243"/>
    </row>
    <row r="176" spans="1:8">
      <c r="B176" s="1390">
        <v>136</v>
      </c>
      <c r="C176" s="1387" t="s">
        <v>1277</v>
      </c>
      <c r="D176" s="1388" t="s">
        <v>1278</v>
      </c>
      <c r="E176" s="1388" t="s">
        <v>1226</v>
      </c>
      <c r="F176" s="251">
        <v>204.48</v>
      </c>
      <c r="G176" s="252"/>
      <c r="H176" s="253">
        <f>F176*G176</f>
        <v>0</v>
      </c>
    </row>
    <row r="177" spans="1:9">
      <c r="A177" s="1406"/>
      <c r="B177" s="1407"/>
      <c r="C177" s="1408"/>
      <c r="D177" s="1409" t="s">
        <v>1279</v>
      </c>
      <c r="E177" s="1409"/>
      <c r="F177" s="241"/>
      <c r="G177" s="242"/>
      <c r="H177" s="243"/>
    </row>
    <row r="178" spans="1:9">
      <c r="B178" s="1390">
        <v>137</v>
      </c>
      <c r="C178" s="1387" t="s">
        <v>4890</v>
      </c>
      <c r="D178" s="1388" t="s">
        <v>1225</v>
      </c>
      <c r="E178" s="1388" t="s">
        <v>1226</v>
      </c>
      <c r="F178" s="251">
        <v>204.48</v>
      </c>
      <c r="G178" s="252"/>
      <c r="H178" s="253">
        <f>F178*G178</f>
        <v>0</v>
      </c>
    </row>
    <row r="179" spans="1:9">
      <c r="A179" s="1406"/>
      <c r="B179" s="1407"/>
      <c r="C179" s="1408"/>
      <c r="D179" s="1409" t="s">
        <v>1282</v>
      </c>
      <c r="E179" s="1409"/>
      <c r="F179" s="241"/>
      <c r="G179" s="242"/>
      <c r="H179" s="243"/>
    </row>
    <row r="180" spans="1:9">
      <c r="B180" s="1390">
        <v>138</v>
      </c>
      <c r="C180" s="1387" t="s">
        <v>1389</v>
      </c>
      <c r="D180" s="1388" t="s">
        <v>1390</v>
      </c>
      <c r="E180" s="1388" t="s">
        <v>1259</v>
      </c>
      <c r="F180" s="251">
        <v>113.6</v>
      </c>
      <c r="G180" s="252"/>
      <c r="H180" s="253">
        <f>F180*G180</f>
        <v>0</v>
      </c>
    </row>
    <row r="181" spans="1:9">
      <c r="A181" s="1406"/>
      <c r="B181" s="1407"/>
      <c r="C181" s="1408"/>
      <c r="D181" s="1409" t="s">
        <v>1391</v>
      </c>
      <c r="E181" s="1409"/>
      <c r="F181" s="241"/>
      <c r="G181" s="242"/>
      <c r="H181" s="243"/>
    </row>
    <row r="182" spans="1:9">
      <c r="B182" s="1390">
        <v>139</v>
      </c>
      <c r="C182" s="1387" t="s">
        <v>1224</v>
      </c>
      <c r="D182" s="1388" t="s">
        <v>1225</v>
      </c>
      <c r="E182" s="1388" t="s">
        <v>1226</v>
      </c>
      <c r="F182" s="251">
        <v>156.59</v>
      </c>
      <c r="G182" s="252"/>
      <c r="H182" s="253">
        <f>F182*G182</f>
        <v>0</v>
      </c>
    </row>
    <row r="183" spans="1:9" ht="15.75" thickBot="1">
      <c r="D183" s="1388" t="s">
        <v>1227</v>
      </c>
      <c r="F183" s="251"/>
      <c r="G183" s="252"/>
      <c r="H183" s="253"/>
    </row>
    <row r="184" spans="1:9" ht="15.75" thickBot="1">
      <c r="A184" s="1391"/>
      <c r="B184" s="1392" t="s">
        <v>309</v>
      </c>
      <c r="C184" s="1421">
        <v>5</v>
      </c>
      <c r="D184" s="1422" t="s">
        <v>1549</v>
      </c>
      <c r="E184" s="1422" t="s">
        <v>1206</v>
      </c>
      <c r="F184" s="223">
        <v>710</v>
      </c>
      <c r="G184" s="263"/>
      <c r="H184" s="225">
        <f>$H$169+$H$171+$H$173+$H$174+$H$176+$H$178+$H$180+$H$182</f>
        <v>0</v>
      </c>
    </row>
    <row r="185" spans="1:9">
      <c r="A185" s="1391"/>
      <c r="B185" s="1427"/>
      <c r="C185" s="1421"/>
      <c r="D185" s="1428" t="s">
        <v>1426</v>
      </c>
      <c r="E185" s="1422"/>
      <c r="F185" s="223"/>
      <c r="G185" s="263"/>
      <c r="H185" s="225">
        <f>$H$38+$H$70+$H$77+$H$95+$H$126+$H$139+$H$147+$H$167+$H$184</f>
        <v>0</v>
      </c>
      <c r="I185" s="1429">
        <f>$H$38+$H$70+$H$77+$H$95+$H$126+$H$139+$H$147+$H$167+$H$184</f>
        <v>0</v>
      </c>
    </row>
    <row r="186" spans="1:9">
      <c r="D186" s="1430"/>
    </row>
    <row r="188" spans="1:9">
      <c r="A188" s="1431" t="s">
        <v>12</v>
      </c>
      <c r="D188" s="2892" t="s">
        <v>7638</v>
      </c>
    </row>
  </sheetData>
  <mergeCells count="1">
    <mergeCell ref="A5:H5"/>
  </mergeCells>
  <printOptions horizontalCentered="1"/>
  <pageMargins left="0.4" right="0.2" top="0.4" bottom="0.7" header="0.4" footer="0.5"/>
  <pageSetup paperSize="9" orientation="landscape" r:id="rId1"/>
  <headerFooter>
    <oddFooter>&amp;L&amp;"Lucida Handwriting"&amp;08Sistem informatic proiectat de SofteH Plus srl. Tel:323.78.37&amp;R&amp;"Lucida Handwriting"&amp;08Data listarii:&amp;D  &amp;BPag.&amp;P</oddFooter>
  </headerFooter>
  <rowBreaks count="5" manualBreakCount="5">
    <brk id="32" max="16383" man="1"/>
    <brk id="63" max="16383" man="1"/>
    <brk id="94" max="16383" man="1"/>
    <brk id="125" max="16383" man="1"/>
    <brk id="155" max="16383" man="1"/>
  </rowBreaks>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3"/>
  <sheetViews>
    <sheetView workbookViewId="0">
      <selection activeCell="A5" sqref="A5:H5"/>
    </sheetView>
  </sheetViews>
  <sheetFormatPr defaultColWidth="9.140625" defaultRowHeight="15"/>
  <cols>
    <col min="1" max="1" width="0.28515625" style="1444" customWidth="1"/>
    <col min="2" max="2" width="6.7109375" style="1443" customWidth="1"/>
    <col min="3" max="3" width="12.7109375" style="1442" customWidth="1"/>
    <col min="4" max="4" width="70.7109375" style="1441" customWidth="1"/>
    <col min="5" max="5" width="8.7109375" style="1441" customWidth="1"/>
    <col min="6" max="6" width="15.7109375" style="213" customWidth="1"/>
    <col min="7" max="7" width="10.7109375" style="214" customWidth="1"/>
    <col min="8" max="8" width="15.7109375" style="215" customWidth="1"/>
    <col min="9" max="10" width="9" style="1440" hidden="1" customWidth="1"/>
    <col min="11" max="16384" width="9.140625" style="1440"/>
  </cols>
  <sheetData>
    <row r="1" spans="1:8" ht="24.75">
      <c r="B1" s="1488"/>
      <c r="G1" s="217"/>
      <c r="H1" s="218"/>
    </row>
    <row r="2" spans="1:8">
      <c r="B2" s="475" t="s">
        <v>7646</v>
      </c>
    </row>
    <row r="3" spans="1:8">
      <c r="B3" s="1443" t="s">
        <v>4931</v>
      </c>
    </row>
    <row r="4" spans="1:8">
      <c r="B4" s="1443" t="s">
        <v>4932</v>
      </c>
    </row>
    <row r="5" spans="1:8" ht="21.75" customHeight="1" thickBot="1">
      <c r="A5" s="4274" t="s">
        <v>1153</v>
      </c>
      <c r="B5" s="4277"/>
      <c r="C5" s="4277"/>
      <c r="D5" s="4277"/>
      <c r="E5" s="4277"/>
      <c r="F5" s="4277"/>
      <c r="G5" s="4277"/>
      <c r="H5" s="4277"/>
    </row>
    <row r="6" spans="1:8">
      <c r="A6" s="1453"/>
      <c r="B6" s="1454" t="s">
        <v>0</v>
      </c>
      <c r="C6" s="1487" t="s">
        <v>1154</v>
      </c>
      <c r="D6" s="1486"/>
      <c r="E6" s="1486" t="s">
        <v>1155</v>
      </c>
      <c r="F6" s="223" t="s">
        <v>1156</v>
      </c>
      <c r="G6" s="224" t="s">
        <v>1157</v>
      </c>
      <c r="H6" s="225" t="s">
        <v>309</v>
      </c>
    </row>
    <row r="7" spans="1:8" ht="15.75" thickBot="1">
      <c r="B7" s="1485" t="s">
        <v>1158</v>
      </c>
      <c r="C7" s="1484" t="s">
        <v>1159</v>
      </c>
      <c r="D7" s="1483" t="s">
        <v>1160</v>
      </c>
      <c r="E7" s="1483"/>
      <c r="G7" s="229"/>
    </row>
    <row r="8" spans="1:8" ht="15.75" thickBot="1">
      <c r="A8" s="1470"/>
      <c r="B8" s="1469" t="s">
        <v>1161</v>
      </c>
      <c r="C8" s="1468">
        <v>1</v>
      </c>
      <c r="D8" s="1467" t="s">
        <v>4884</v>
      </c>
      <c r="E8" s="1467"/>
      <c r="F8" s="234"/>
      <c r="G8" s="235"/>
      <c r="H8" s="236"/>
    </row>
    <row r="9" spans="1:8">
      <c r="B9" s="1443">
        <v>1</v>
      </c>
      <c r="C9" s="1442" t="s">
        <v>1192</v>
      </c>
      <c r="D9" s="1441" t="s">
        <v>1193</v>
      </c>
      <c r="E9" s="1441" t="s">
        <v>1165</v>
      </c>
      <c r="F9" s="213">
        <v>86</v>
      </c>
      <c r="H9" s="215">
        <f>F9*G9</f>
        <v>0</v>
      </c>
    </row>
    <row r="11" spans="1:8">
      <c r="A11" s="1478" t="s">
        <v>4930</v>
      </c>
      <c r="B11" s="1477"/>
      <c r="C11" s="1476"/>
      <c r="D11" s="1475"/>
      <c r="E11" s="1475"/>
      <c r="F11" s="258"/>
      <c r="G11" s="259"/>
      <c r="H11" s="260"/>
    </row>
    <row r="12" spans="1:8">
      <c r="B12" s="1443">
        <v>2</v>
      </c>
      <c r="C12" s="1442" t="s">
        <v>1194</v>
      </c>
      <c r="D12" s="1441" t="s">
        <v>1195</v>
      </c>
      <c r="E12" s="1441" t="s">
        <v>1165</v>
      </c>
      <c r="F12" s="213">
        <v>86</v>
      </c>
      <c r="H12" s="215">
        <f>F12*G12</f>
        <v>0</v>
      </c>
    </row>
    <row r="13" spans="1:8">
      <c r="A13" s="1458"/>
      <c r="B13" s="1457"/>
      <c r="C13" s="1456"/>
      <c r="D13" s="1455" t="s">
        <v>1196</v>
      </c>
      <c r="E13" s="1455"/>
      <c r="F13" s="241"/>
      <c r="G13" s="242"/>
      <c r="H13" s="243"/>
    </row>
    <row r="14" spans="1:8">
      <c r="A14" s="1462"/>
      <c r="B14" s="1461">
        <v>3</v>
      </c>
      <c r="C14" s="1460">
        <v>5104265</v>
      </c>
      <c r="D14" s="1459" t="s">
        <v>1197</v>
      </c>
      <c r="E14" s="1459" t="s">
        <v>1165</v>
      </c>
      <c r="F14" s="248">
        <v>-86</v>
      </c>
      <c r="G14" s="249"/>
      <c r="H14" s="250">
        <f>F14*G14</f>
        <v>0</v>
      </c>
    </row>
    <row r="15" spans="1:8">
      <c r="A15" s="1462"/>
      <c r="B15" s="1461">
        <v>4</v>
      </c>
      <c r="C15" s="1460">
        <v>5106249</v>
      </c>
      <c r="D15" s="1459" t="s">
        <v>1198</v>
      </c>
      <c r="E15" s="1459" t="s">
        <v>1165</v>
      </c>
      <c r="F15" s="248">
        <v>-86</v>
      </c>
      <c r="G15" s="249"/>
      <c r="H15" s="250">
        <f>F15*G15</f>
        <v>0</v>
      </c>
    </row>
    <row r="16" spans="1:8">
      <c r="A16" s="1462"/>
      <c r="B16" s="1461">
        <v>5</v>
      </c>
      <c r="C16" s="1460" t="s">
        <v>1199</v>
      </c>
      <c r="D16" s="1459" t="s">
        <v>1200</v>
      </c>
      <c r="E16" s="1459" t="s">
        <v>1165</v>
      </c>
      <c r="F16" s="248">
        <v>86</v>
      </c>
      <c r="G16" s="249"/>
      <c r="H16" s="250">
        <f>F16*G16</f>
        <v>0</v>
      </c>
    </row>
    <row r="17" spans="1:8">
      <c r="B17" s="1443">
        <v>6</v>
      </c>
      <c r="C17" s="1442" t="s">
        <v>1201</v>
      </c>
      <c r="D17" s="1441" t="s">
        <v>1202</v>
      </c>
      <c r="E17" s="1441" t="s">
        <v>1165</v>
      </c>
      <c r="F17" s="251">
        <v>86</v>
      </c>
      <c r="G17" s="252"/>
      <c r="H17" s="253">
        <f>F17*G17</f>
        <v>0</v>
      </c>
    </row>
    <row r="18" spans="1:8">
      <c r="A18" s="1458"/>
      <c r="B18" s="1457"/>
      <c r="C18" s="1456"/>
      <c r="D18" s="1455" t="s">
        <v>1203</v>
      </c>
      <c r="E18" s="1455"/>
      <c r="F18" s="241"/>
      <c r="G18" s="242"/>
      <c r="H18" s="243"/>
    </row>
    <row r="19" spans="1:8">
      <c r="B19" s="1443">
        <v>7</v>
      </c>
      <c r="C19" s="1442" t="s">
        <v>1204</v>
      </c>
      <c r="D19" s="1441" t="s">
        <v>4886</v>
      </c>
      <c r="E19" s="1441" t="s">
        <v>1206</v>
      </c>
      <c r="F19" s="251">
        <v>860</v>
      </c>
      <c r="G19" s="252"/>
      <c r="H19" s="253">
        <f>F19*G19</f>
        <v>0</v>
      </c>
    </row>
    <row r="20" spans="1:8">
      <c r="D20" s="1441" t="s">
        <v>4887</v>
      </c>
    </row>
    <row r="21" spans="1:8">
      <c r="A21" s="1444" t="s">
        <v>1207</v>
      </c>
    </row>
    <row r="22" spans="1:8">
      <c r="A22" s="1478" t="s">
        <v>1208</v>
      </c>
      <c r="B22" s="1477"/>
      <c r="C22" s="1476"/>
      <c r="D22" s="1475"/>
      <c r="E22" s="1475"/>
      <c r="F22" s="258"/>
      <c r="G22" s="259"/>
      <c r="H22" s="260"/>
    </row>
    <row r="23" spans="1:8">
      <c r="B23" s="1443">
        <v>8</v>
      </c>
      <c r="C23" s="1442" t="s">
        <v>1209</v>
      </c>
      <c r="D23" s="1441" t="s">
        <v>1210</v>
      </c>
      <c r="E23" s="1441" t="s">
        <v>1165</v>
      </c>
      <c r="F23" s="213">
        <v>86</v>
      </c>
      <c r="H23" s="215">
        <f>F23*G23</f>
        <v>0</v>
      </c>
    </row>
    <row r="24" spans="1:8">
      <c r="A24" s="1458"/>
      <c r="B24" s="1457"/>
      <c r="C24" s="1456"/>
      <c r="D24" s="1455" t="s">
        <v>1211</v>
      </c>
      <c r="E24" s="1455"/>
      <c r="F24" s="241"/>
      <c r="G24" s="242"/>
      <c r="H24" s="243"/>
    </row>
    <row r="25" spans="1:8">
      <c r="A25" s="1462"/>
      <c r="B25" s="1461">
        <v>9</v>
      </c>
      <c r="C25" s="1460">
        <v>5537357</v>
      </c>
      <c r="D25" s="1459" t="s">
        <v>1212</v>
      </c>
      <c r="E25" s="1459" t="s">
        <v>1165</v>
      </c>
      <c r="F25" s="248">
        <v>86</v>
      </c>
      <c r="G25" s="249"/>
      <c r="H25" s="250">
        <f>F25*G25</f>
        <v>0</v>
      </c>
    </row>
    <row r="26" spans="1:8">
      <c r="B26" s="1443">
        <v>10</v>
      </c>
      <c r="C26" s="1442" t="s">
        <v>1213</v>
      </c>
      <c r="D26" s="1441" t="s">
        <v>1214</v>
      </c>
      <c r="E26" s="1441" t="s">
        <v>1169</v>
      </c>
      <c r="F26" s="251">
        <v>3225</v>
      </c>
      <c r="G26" s="252"/>
      <c r="H26" s="253">
        <f>F26*G26</f>
        <v>0</v>
      </c>
    </row>
    <row r="27" spans="1:8">
      <c r="D27" s="1441" t="s">
        <v>1215</v>
      </c>
    </row>
    <row r="28" spans="1:8">
      <c r="A28" s="1444" t="s">
        <v>1216</v>
      </c>
    </row>
    <row r="29" spans="1:8">
      <c r="A29" s="1478" t="s">
        <v>1217</v>
      </c>
      <c r="B29" s="1477"/>
      <c r="C29" s="1476"/>
      <c r="D29" s="1475"/>
      <c r="E29" s="1475"/>
      <c r="F29" s="258"/>
      <c r="G29" s="259"/>
      <c r="H29" s="260"/>
    </row>
    <row r="30" spans="1:8">
      <c r="A30" s="1462"/>
      <c r="B30" s="1461">
        <v>11</v>
      </c>
      <c r="C30" s="1460" t="s">
        <v>1218</v>
      </c>
      <c r="D30" s="1459" t="s">
        <v>1219</v>
      </c>
      <c r="E30" s="1459" t="s">
        <v>1165</v>
      </c>
      <c r="F30" s="248">
        <v>172</v>
      </c>
      <c r="G30" s="249"/>
      <c r="H30" s="250">
        <f>F30*G30</f>
        <v>0</v>
      </c>
    </row>
    <row r="31" spans="1:8">
      <c r="A31" s="1462"/>
      <c r="B31" s="1461">
        <v>12</v>
      </c>
      <c r="C31" s="1460" t="s">
        <v>1220</v>
      </c>
      <c r="D31" s="1459" t="s">
        <v>1221</v>
      </c>
      <c r="E31" s="1459" t="s">
        <v>1165</v>
      </c>
      <c r="F31" s="248">
        <v>1</v>
      </c>
      <c r="G31" s="249"/>
      <c r="H31" s="250">
        <f>F31*G31</f>
        <v>0</v>
      </c>
    </row>
    <row r="32" spans="1:8">
      <c r="A32" s="1462"/>
      <c r="B32" s="1461">
        <v>13</v>
      </c>
      <c r="C32" s="1460" t="s">
        <v>1222</v>
      </c>
      <c r="D32" s="1459" t="s">
        <v>1223</v>
      </c>
      <c r="E32" s="1459" t="s">
        <v>1165</v>
      </c>
      <c r="F32" s="248">
        <v>1</v>
      </c>
      <c r="G32" s="249"/>
      <c r="H32" s="250">
        <f>F32*G32</f>
        <v>0</v>
      </c>
    </row>
    <row r="33" spans="1:8">
      <c r="B33" s="1443">
        <v>14</v>
      </c>
      <c r="C33" s="1442" t="s">
        <v>1224</v>
      </c>
      <c r="D33" s="1441" t="s">
        <v>1225</v>
      </c>
      <c r="E33" s="1441" t="s">
        <v>1226</v>
      </c>
      <c r="F33" s="251">
        <v>17.2</v>
      </c>
      <c r="G33" s="252"/>
      <c r="H33" s="253">
        <f>F33*G33</f>
        <v>0</v>
      </c>
    </row>
    <row r="34" spans="1:8">
      <c r="A34" s="1458"/>
      <c r="B34" s="1457"/>
      <c r="C34" s="1456"/>
      <c r="D34" s="1455" t="s">
        <v>1227</v>
      </c>
      <c r="E34" s="1455"/>
      <c r="F34" s="241"/>
      <c r="G34" s="242"/>
      <c r="H34" s="243"/>
    </row>
    <row r="35" spans="1:8">
      <c r="B35" s="1443">
        <v>15</v>
      </c>
      <c r="C35" s="1442" t="s">
        <v>1228</v>
      </c>
      <c r="D35" s="1441" t="s">
        <v>1229</v>
      </c>
      <c r="E35" s="1441" t="s">
        <v>1206</v>
      </c>
      <c r="F35" s="251">
        <v>86</v>
      </c>
      <c r="G35" s="252"/>
      <c r="H35" s="253">
        <f>F35*G35</f>
        <v>0</v>
      </c>
    </row>
    <row r="36" spans="1:8">
      <c r="A36" s="1458"/>
      <c r="B36" s="1457"/>
      <c r="C36" s="1456"/>
      <c r="D36" s="1455" t="s">
        <v>1230</v>
      </c>
      <c r="E36" s="1455"/>
      <c r="F36" s="241"/>
      <c r="G36" s="242"/>
      <c r="H36" s="243"/>
    </row>
    <row r="37" spans="1:8" ht="15.75" thickBot="1">
      <c r="A37" s="1482"/>
      <c r="B37" s="1481">
        <v>16</v>
      </c>
      <c r="C37" s="1480">
        <v>8810893</v>
      </c>
      <c r="D37" s="1479" t="s">
        <v>1231</v>
      </c>
      <c r="E37" s="1479" t="s">
        <v>1206</v>
      </c>
      <c r="F37" s="275">
        <v>86</v>
      </c>
      <c r="G37" s="276"/>
      <c r="H37" s="277">
        <f>F37*G37</f>
        <v>0</v>
      </c>
    </row>
    <row r="38" spans="1:8" ht="15.75" thickBot="1">
      <c r="A38" s="1453"/>
      <c r="B38" s="1454" t="s">
        <v>309</v>
      </c>
      <c r="C38" s="1451">
        <v>1</v>
      </c>
      <c r="D38" s="1449" t="s">
        <v>4884</v>
      </c>
      <c r="E38" s="1449" t="s">
        <v>1165</v>
      </c>
      <c r="F38" s="223">
        <v>86</v>
      </c>
      <c r="G38" s="263"/>
      <c r="H38" s="225">
        <f>$H$9+$H$12+$H$14+$H$15+$H$16+$H$17+$H$19+$H$23+$H$25+$H$26+$H$30+$H$31+$H$32+$H$33+$H$35+$H$37</f>
        <v>0</v>
      </c>
    </row>
    <row r="39" spans="1:8" ht="15.75" thickBot="1">
      <c r="A39" s="1470"/>
      <c r="B39" s="1469" t="s">
        <v>1161</v>
      </c>
      <c r="C39" s="1468">
        <v>3</v>
      </c>
      <c r="D39" s="1467" t="s">
        <v>1491</v>
      </c>
      <c r="E39" s="1467"/>
      <c r="F39" s="234"/>
      <c r="G39" s="235"/>
      <c r="H39" s="236"/>
    </row>
    <row r="40" spans="1:8">
      <c r="B40" s="1443">
        <v>17</v>
      </c>
      <c r="C40" s="1442" t="s">
        <v>1257</v>
      </c>
      <c r="D40" s="1441" t="s">
        <v>1258</v>
      </c>
      <c r="E40" s="1441" t="s">
        <v>1259</v>
      </c>
      <c r="F40" s="213">
        <v>44</v>
      </c>
      <c r="H40" s="215">
        <f>F40*G40</f>
        <v>0</v>
      </c>
    </row>
    <row r="41" spans="1:8">
      <c r="A41" s="1458"/>
      <c r="B41" s="1457"/>
      <c r="C41" s="1456"/>
      <c r="D41" s="1455" t="s">
        <v>1260</v>
      </c>
      <c r="E41" s="1455"/>
      <c r="F41" s="241"/>
      <c r="G41" s="242"/>
      <c r="H41" s="243"/>
    </row>
    <row r="42" spans="1:8">
      <c r="A42" s="1462"/>
      <c r="B42" s="1461">
        <v>18</v>
      </c>
      <c r="C42" s="1460" t="s">
        <v>1262</v>
      </c>
      <c r="D42" s="1459" t="s">
        <v>1263</v>
      </c>
      <c r="E42" s="1459" t="s">
        <v>1259</v>
      </c>
      <c r="F42" s="248">
        <v>3.52</v>
      </c>
      <c r="G42" s="249"/>
      <c r="H42" s="250">
        <f>F42*G42</f>
        <v>0</v>
      </c>
    </row>
    <row r="43" spans="1:8">
      <c r="A43" s="1462"/>
      <c r="B43" s="1461">
        <v>19</v>
      </c>
      <c r="C43" s="1460" t="s">
        <v>1264</v>
      </c>
      <c r="D43" s="1459" t="s">
        <v>1265</v>
      </c>
      <c r="E43" s="1459" t="s">
        <v>1259</v>
      </c>
      <c r="F43" s="248">
        <v>4.4000000000000004</v>
      </c>
      <c r="G43" s="249"/>
      <c r="H43" s="250">
        <f>F43*G43</f>
        <v>0</v>
      </c>
    </row>
    <row r="44" spans="1:8">
      <c r="A44" s="1462"/>
      <c r="B44" s="1461">
        <v>20</v>
      </c>
      <c r="C44" s="1460">
        <v>2100881</v>
      </c>
      <c r="D44" s="1459" t="s">
        <v>1266</v>
      </c>
      <c r="E44" s="1459" t="s">
        <v>1259</v>
      </c>
      <c r="F44" s="248">
        <v>4.62</v>
      </c>
      <c r="G44" s="249"/>
      <c r="H44" s="250">
        <f>F44*G44</f>
        <v>0</v>
      </c>
    </row>
    <row r="45" spans="1:8">
      <c r="B45" s="1443">
        <v>21</v>
      </c>
      <c r="C45" s="1442" t="s">
        <v>1267</v>
      </c>
      <c r="D45" s="1441" t="s">
        <v>1268</v>
      </c>
      <c r="E45" s="1441" t="s">
        <v>1226</v>
      </c>
      <c r="F45" s="251">
        <v>11.5</v>
      </c>
      <c r="G45" s="252"/>
      <c r="H45" s="253">
        <f>F45*G45</f>
        <v>0</v>
      </c>
    </row>
    <row r="46" spans="1:8">
      <c r="A46" s="1458"/>
      <c r="B46" s="1457"/>
      <c r="C46" s="1456"/>
      <c r="D46" s="1455" t="s">
        <v>1269</v>
      </c>
      <c r="E46" s="1455"/>
      <c r="F46" s="241"/>
      <c r="G46" s="242"/>
      <c r="H46" s="243"/>
    </row>
    <row r="47" spans="1:8">
      <c r="B47" s="1443">
        <v>22</v>
      </c>
      <c r="C47" s="1442" t="s">
        <v>1270</v>
      </c>
      <c r="D47" s="1441" t="s">
        <v>1271</v>
      </c>
      <c r="E47" s="1441" t="s">
        <v>1259</v>
      </c>
      <c r="F47" s="251">
        <v>17.600000000000001</v>
      </c>
      <c r="G47" s="252"/>
      <c r="H47" s="253">
        <f>F47*G47</f>
        <v>0</v>
      </c>
    </row>
    <row r="48" spans="1:8">
      <c r="A48" s="1458"/>
      <c r="B48" s="1457"/>
      <c r="C48" s="1456"/>
      <c r="D48" s="1455" t="s">
        <v>1272</v>
      </c>
      <c r="E48" s="1455"/>
      <c r="F48" s="241"/>
      <c r="G48" s="242"/>
      <c r="H48" s="243"/>
    </row>
    <row r="49" spans="1:8">
      <c r="B49" s="1443">
        <v>23</v>
      </c>
      <c r="C49" s="1442" t="s">
        <v>1273</v>
      </c>
      <c r="D49" s="1441" t="s">
        <v>1274</v>
      </c>
      <c r="E49" s="1441" t="s">
        <v>1275</v>
      </c>
      <c r="F49" s="251">
        <v>0.17599999999999999</v>
      </c>
      <c r="G49" s="252"/>
      <c r="H49" s="253">
        <f>F49*G49</f>
        <v>0</v>
      </c>
    </row>
    <row r="50" spans="1:8">
      <c r="A50" s="1458"/>
      <c r="B50" s="1457"/>
      <c r="C50" s="1456"/>
      <c r="D50" s="1455" t="s">
        <v>1276</v>
      </c>
      <c r="E50" s="1455"/>
      <c r="F50" s="241"/>
      <c r="G50" s="242"/>
      <c r="H50" s="243"/>
    </row>
    <row r="51" spans="1:8">
      <c r="B51" s="1443">
        <v>24</v>
      </c>
      <c r="C51" s="1442" t="s">
        <v>1277</v>
      </c>
      <c r="D51" s="1441" t="s">
        <v>1278</v>
      </c>
      <c r="E51" s="1441" t="s">
        <v>1226</v>
      </c>
      <c r="F51" s="251">
        <v>31.7</v>
      </c>
      <c r="G51" s="252"/>
      <c r="H51" s="253">
        <f>F51*G51</f>
        <v>0</v>
      </c>
    </row>
    <row r="52" spans="1:8">
      <c r="D52" s="1441" t="s">
        <v>1279</v>
      </c>
    </row>
    <row r="53" spans="1:8">
      <c r="A53" s="1458" t="s">
        <v>1280</v>
      </c>
      <c r="B53" s="1457"/>
      <c r="C53" s="1456"/>
      <c r="D53" s="1455"/>
      <c r="E53" s="1455"/>
      <c r="F53" s="241"/>
      <c r="G53" s="242"/>
      <c r="H53" s="243"/>
    </row>
    <row r="54" spans="1:8">
      <c r="B54" s="1443">
        <v>25</v>
      </c>
      <c r="C54" s="1442" t="s">
        <v>4890</v>
      </c>
      <c r="D54" s="1441" t="s">
        <v>1225</v>
      </c>
      <c r="E54" s="1441" t="s">
        <v>1226</v>
      </c>
      <c r="F54" s="251">
        <v>31.7</v>
      </c>
      <c r="G54" s="252"/>
      <c r="H54" s="253">
        <f>F54*G54</f>
        <v>0</v>
      </c>
    </row>
    <row r="55" spans="1:8">
      <c r="A55" s="1458"/>
      <c r="B55" s="1457"/>
      <c r="C55" s="1456"/>
      <c r="D55" s="1455" t="s">
        <v>1282</v>
      </c>
      <c r="E55" s="1455"/>
      <c r="F55" s="241"/>
      <c r="G55" s="242"/>
      <c r="H55" s="243"/>
    </row>
    <row r="56" spans="1:8">
      <c r="B56" s="1443">
        <v>26</v>
      </c>
      <c r="C56" s="1442" t="s">
        <v>1283</v>
      </c>
      <c r="D56" s="1441" t="s">
        <v>1284</v>
      </c>
      <c r="E56" s="1441" t="s">
        <v>1169</v>
      </c>
      <c r="F56" s="251">
        <v>880</v>
      </c>
      <c r="G56" s="252"/>
      <c r="H56" s="253">
        <f>F56*G56</f>
        <v>0</v>
      </c>
    </row>
    <row r="57" spans="1:8">
      <c r="A57" s="1458"/>
      <c r="B57" s="1457"/>
      <c r="C57" s="1456"/>
      <c r="D57" s="1455" t="s">
        <v>1285</v>
      </c>
      <c r="E57" s="1455"/>
      <c r="F57" s="241"/>
      <c r="G57" s="242"/>
      <c r="H57" s="243"/>
    </row>
    <row r="58" spans="1:8">
      <c r="B58" s="1443">
        <v>27</v>
      </c>
      <c r="C58" s="1442" t="s">
        <v>1286</v>
      </c>
      <c r="D58" s="1441" t="s">
        <v>1287</v>
      </c>
      <c r="E58" s="1441" t="s">
        <v>1169</v>
      </c>
      <c r="F58" s="251">
        <v>880</v>
      </c>
      <c r="G58" s="252"/>
      <c r="H58" s="253">
        <f>F58*G58</f>
        <v>0</v>
      </c>
    </row>
    <row r="59" spans="1:8">
      <c r="A59" s="1458"/>
      <c r="B59" s="1457"/>
      <c r="C59" s="1456"/>
      <c r="D59" s="1455" t="s">
        <v>1288</v>
      </c>
      <c r="E59" s="1455"/>
      <c r="F59" s="241"/>
      <c r="G59" s="242"/>
      <c r="H59" s="243"/>
    </row>
    <row r="60" spans="1:8">
      <c r="A60" s="1462"/>
      <c r="B60" s="1461">
        <v>28</v>
      </c>
      <c r="C60" s="1460" t="s">
        <v>1289</v>
      </c>
      <c r="D60" s="1459" t="s">
        <v>1290</v>
      </c>
      <c r="E60" s="1459" t="s">
        <v>1259</v>
      </c>
      <c r="F60" s="248">
        <v>26.4</v>
      </c>
      <c r="G60" s="249"/>
      <c r="H60" s="250">
        <f>F60*G60</f>
        <v>0</v>
      </c>
    </row>
    <row r="61" spans="1:8">
      <c r="A61" s="1462"/>
      <c r="B61" s="1461">
        <v>29</v>
      </c>
      <c r="C61" s="1460">
        <v>2100912</v>
      </c>
      <c r="D61" s="1459" t="s">
        <v>1291</v>
      </c>
      <c r="E61" s="1459" t="s">
        <v>1259</v>
      </c>
      <c r="F61" s="248">
        <v>27.72</v>
      </c>
      <c r="G61" s="249"/>
      <c r="H61" s="250">
        <f>F61*G61</f>
        <v>0</v>
      </c>
    </row>
    <row r="62" spans="1:8">
      <c r="A62" s="1462"/>
      <c r="B62" s="1461">
        <v>30</v>
      </c>
      <c r="C62" s="1460" t="s">
        <v>1292</v>
      </c>
      <c r="D62" s="1459" t="s">
        <v>1293</v>
      </c>
      <c r="E62" s="1459" t="s">
        <v>1259</v>
      </c>
      <c r="F62" s="248">
        <v>4.4000000000000004</v>
      </c>
      <c r="G62" s="249"/>
      <c r="H62" s="250">
        <f>F62*G62</f>
        <v>0</v>
      </c>
    </row>
    <row r="63" spans="1:8">
      <c r="A63" s="1462"/>
      <c r="B63" s="1461">
        <v>31</v>
      </c>
      <c r="C63" s="1460">
        <v>2100934</v>
      </c>
      <c r="D63" s="1459" t="s">
        <v>1294</v>
      </c>
      <c r="E63" s="1459" t="s">
        <v>1259</v>
      </c>
      <c r="F63" s="248">
        <v>4.62</v>
      </c>
      <c r="G63" s="249"/>
      <c r="H63" s="250">
        <f>F63*G63</f>
        <v>0</v>
      </c>
    </row>
    <row r="64" spans="1:8">
      <c r="B64" s="1443">
        <v>32</v>
      </c>
      <c r="C64" s="1442" t="s">
        <v>1267</v>
      </c>
      <c r="D64" s="1441" t="s">
        <v>1268</v>
      </c>
      <c r="E64" s="1441" t="s">
        <v>1226</v>
      </c>
      <c r="F64" s="251">
        <v>80.849999999999994</v>
      </c>
      <c r="G64" s="252"/>
      <c r="H64" s="253">
        <f>F64*G64</f>
        <v>0</v>
      </c>
    </row>
    <row r="65" spans="1:8">
      <c r="A65" s="1458"/>
      <c r="B65" s="1457"/>
      <c r="C65" s="1456"/>
      <c r="D65" s="1455" t="s">
        <v>1269</v>
      </c>
      <c r="E65" s="1455"/>
      <c r="F65" s="241"/>
      <c r="G65" s="242"/>
      <c r="H65" s="243"/>
    </row>
    <row r="66" spans="1:8">
      <c r="B66" s="1443">
        <v>33</v>
      </c>
      <c r="C66" s="1442" t="s">
        <v>1224</v>
      </c>
      <c r="D66" s="1441" t="s">
        <v>1225</v>
      </c>
      <c r="E66" s="1441" t="s">
        <v>1226</v>
      </c>
      <c r="F66" s="251">
        <v>5.86</v>
      </c>
      <c r="G66" s="252"/>
      <c r="H66" s="253">
        <f>F66*G66</f>
        <v>0</v>
      </c>
    </row>
    <row r="67" spans="1:8">
      <c r="D67" s="1441" t="s">
        <v>1227</v>
      </c>
    </row>
    <row r="68" spans="1:8" ht="15.75" thickBot="1">
      <c r="A68" s="1444" t="s">
        <v>1295</v>
      </c>
      <c r="F68" s="251"/>
      <c r="G68" s="252"/>
      <c r="H68" s="253"/>
    </row>
    <row r="69" spans="1:8" ht="15.75" thickBot="1">
      <c r="A69" s="1453"/>
      <c r="B69" s="1454" t="s">
        <v>309</v>
      </c>
      <c r="C69" s="1451">
        <v>3</v>
      </c>
      <c r="D69" s="1449" t="s">
        <v>1491</v>
      </c>
      <c r="E69" s="1449" t="s">
        <v>1165</v>
      </c>
      <c r="F69" s="223">
        <v>44</v>
      </c>
      <c r="G69" s="263"/>
      <c r="H69" s="225">
        <f>$H$40+$H$42+$H$43+$H$44+$H$45+$H$47+$H$49+$H$51+$H$54+$H$56+$H$58+$H$60+$H$61+$H$62+$H$63+$H$64+$H$66</f>
        <v>0</v>
      </c>
    </row>
    <row r="70" spans="1:8" ht="15.75" thickBot="1">
      <c r="A70" s="1470"/>
      <c r="B70" s="1469" t="s">
        <v>1161</v>
      </c>
      <c r="C70" s="1468">
        <v>6</v>
      </c>
      <c r="D70" s="1467" t="s">
        <v>4891</v>
      </c>
      <c r="E70" s="1467"/>
      <c r="F70" s="234"/>
      <c r="G70" s="235"/>
      <c r="H70" s="236"/>
    </row>
    <row r="71" spans="1:8">
      <c r="B71" s="1443">
        <v>34</v>
      </c>
      <c r="C71" s="1442" t="s">
        <v>1424</v>
      </c>
      <c r="D71" s="1441" t="s">
        <v>1308</v>
      </c>
      <c r="E71" s="1441" t="s">
        <v>1206</v>
      </c>
      <c r="F71" s="213">
        <v>162</v>
      </c>
      <c r="H71" s="215">
        <f>F71*G71</f>
        <v>0</v>
      </c>
    </row>
    <row r="72" spans="1:8">
      <c r="A72" s="1458"/>
      <c r="B72" s="1457"/>
      <c r="C72" s="1456"/>
      <c r="D72" s="1455" t="s">
        <v>1425</v>
      </c>
      <c r="E72" s="1455"/>
      <c r="F72" s="241"/>
      <c r="G72" s="242"/>
      <c r="H72" s="243"/>
    </row>
    <row r="73" spans="1:8">
      <c r="A73" s="1462"/>
      <c r="B73" s="1461">
        <v>35</v>
      </c>
      <c r="C73" s="1460" t="s">
        <v>1310</v>
      </c>
      <c r="D73" s="1459" t="s">
        <v>1311</v>
      </c>
      <c r="E73" s="1459" t="s">
        <v>1259</v>
      </c>
      <c r="F73" s="248">
        <v>1</v>
      </c>
      <c r="G73" s="249"/>
      <c r="H73" s="250">
        <f>F73*G73</f>
        <v>0</v>
      </c>
    </row>
    <row r="74" spans="1:8" ht="15.75" thickBot="1">
      <c r="A74" s="1482"/>
      <c r="B74" s="1481">
        <v>36</v>
      </c>
      <c r="C74" s="1480" t="s">
        <v>1312</v>
      </c>
      <c r="D74" s="1479" t="s">
        <v>1313</v>
      </c>
      <c r="E74" s="1479" t="s">
        <v>1165</v>
      </c>
      <c r="F74" s="275">
        <v>1</v>
      </c>
      <c r="G74" s="276"/>
      <c r="H74" s="277">
        <f>F74*G74</f>
        <v>0</v>
      </c>
    </row>
    <row r="75" spans="1:8" ht="15.75" thickBot="1">
      <c r="A75" s="1453"/>
      <c r="B75" s="1454" t="s">
        <v>309</v>
      </c>
      <c r="C75" s="1451">
        <v>6</v>
      </c>
      <c r="D75" s="1449" t="s">
        <v>4891</v>
      </c>
      <c r="E75" s="1449" t="s">
        <v>1206</v>
      </c>
      <c r="F75" s="223">
        <v>162</v>
      </c>
      <c r="G75" s="263"/>
      <c r="H75" s="225">
        <f>$H$71+$H$73+$H$74</f>
        <v>0</v>
      </c>
    </row>
    <row r="76" spans="1:8" ht="15.75" thickBot="1">
      <c r="A76" s="1470"/>
      <c r="B76" s="1469" t="s">
        <v>1161</v>
      </c>
      <c r="C76" s="1468">
        <v>9</v>
      </c>
      <c r="D76" s="1467" t="s">
        <v>4892</v>
      </c>
      <c r="E76" s="1467"/>
      <c r="F76" s="234"/>
      <c r="G76" s="235"/>
      <c r="H76" s="236"/>
    </row>
    <row r="77" spans="1:8">
      <c r="A77" s="1466"/>
      <c r="B77" s="1465">
        <v>37</v>
      </c>
      <c r="C77" s="1464" t="s">
        <v>1300</v>
      </c>
      <c r="D77" s="1463" t="s">
        <v>1301</v>
      </c>
      <c r="E77" s="1463" t="s">
        <v>1206</v>
      </c>
      <c r="F77" s="282">
        <v>200</v>
      </c>
      <c r="G77" s="283"/>
      <c r="H77" s="284">
        <f>F77*G77</f>
        <v>0</v>
      </c>
    </row>
    <row r="78" spans="1:8">
      <c r="B78" s="1443">
        <v>38</v>
      </c>
      <c r="C78" s="1442" t="s">
        <v>1257</v>
      </c>
      <c r="D78" s="1441" t="s">
        <v>1258</v>
      </c>
      <c r="E78" s="1441" t="s">
        <v>1259</v>
      </c>
      <c r="F78" s="251">
        <v>120</v>
      </c>
      <c r="G78" s="252"/>
      <c r="H78" s="253">
        <f>F78*G78</f>
        <v>0</v>
      </c>
    </row>
    <row r="79" spans="1:8">
      <c r="A79" s="1458"/>
      <c r="B79" s="1457"/>
      <c r="C79" s="1456"/>
      <c r="D79" s="1455" t="s">
        <v>1260</v>
      </c>
      <c r="E79" s="1455"/>
      <c r="F79" s="241"/>
      <c r="G79" s="242"/>
      <c r="H79" s="243"/>
    </row>
    <row r="80" spans="1:8">
      <c r="A80" s="1462"/>
      <c r="B80" s="1461">
        <v>39</v>
      </c>
      <c r="C80" s="1460" t="s">
        <v>1262</v>
      </c>
      <c r="D80" s="1459" t="s">
        <v>1263</v>
      </c>
      <c r="E80" s="1459" t="s">
        <v>1259</v>
      </c>
      <c r="F80" s="248">
        <v>16</v>
      </c>
      <c r="G80" s="249"/>
      <c r="H80" s="250">
        <f>F80*G80</f>
        <v>0</v>
      </c>
    </row>
    <row r="81" spans="1:8">
      <c r="B81" s="1443">
        <v>40</v>
      </c>
      <c r="C81" s="1442" t="s">
        <v>1270</v>
      </c>
      <c r="D81" s="1441" t="s">
        <v>1496</v>
      </c>
      <c r="E81" s="1441" t="s">
        <v>1259</v>
      </c>
      <c r="F81" s="251">
        <v>36</v>
      </c>
      <c r="G81" s="252"/>
      <c r="H81" s="253">
        <f>F81*G81</f>
        <v>0</v>
      </c>
    </row>
    <row r="82" spans="1:8">
      <c r="D82" s="1441" t="s">
        <v>4929</v>
      </c>
    </row>
    <row r="83" spans="1:8">
      <c r="A83" s="1458" t="s">
        <v>1302</v>
      </c>
      <c r="B83" s="1457"/>
      <c r="C83" s="1456"/>
      <c r="D83" s="1455"/>
      <c r="E83" s="1455"/>
      <c r="F83" s="241"/>
      <c r="G83" s="242"/>
      <c r="H83" s="243"/>
    </row>
    <row r="84" spans="1:8">
      <c r="B84" s="1443">
        <v>41</v>
      </c>
      <c r="C84" s="1442" t="s">
        <v>1387</v>
      </c>
      <c r="D84" s="1441" t="s">
        <v>1271</v>
      </c>
      <c r="E84" s="1441" t="s">
        <v>1259</v>
      </c>
      <c r="F84" s="251">
        <v>40</v>
      </c>
      <c r="G84" s="252"/>
      <c r="H84" s="253">
        <f>F84*G84</f>
        <v>0</v>
      </c>
    </row>
    <row r="85" spans="1:8">
      <c r="A85" s="1458"/>
      <c r="B85" s="1457"/>
      <c r="C85" s="1456"/>
      <c r="D85" s="1455" t="s">
        <v>1388</v>
      </c>
      <c r="E85" s="1455"/>
      <c r="F85" s="241"/>
      <c r="G85" s="242"/>
      <c r="H85" s="243"/>
    </row>
    <row r="86" spans="1:8">
      <c r="B86" s="1443">
        <v>42</v>
      </c>
      <c r="C86" s="1442" t="s">
        <v>1277</v>
      </c>
      <c r="D86" s="1441" t="s">
        <v>1278</v>
      </c>
      <c r="E86" s="1441" t="s">
        <v>1226</v>
      </c>
      <c r="F86" s="251">
        <v>144</v>
      </c>
      <c r="G86" s="252"/>
      <c r="H86" s="253">
        <f>F86*G86</f>
        <v>0</v>
      </c>
    </row>
    <row r="87" spans="1:8">
      <c r="A87" s="1458"/>
      <c r="B87" s="1457"/>
      <c r="C87" s="1456"/>
      <c r="D87" s="1455" t="s">
        <v>1279</v>
      </c>
      <c r="E87" s="1455"/>
      <c r="F87" s="241"/>
      <c r="G87" s="242"/>
      <c r="H87" s="243"/>
    </row>
    <row r="88" spans="1:8">
      <c r="B88" s="1443">
        <v>43</v>
      </c>
      <c r="C88" s="1442" t="s">
        <v>4890</v>
      </c>
      <c r="D88" s="1441" t="s">
        <v>1225</v>
      </c>
      <c r="E88" s="1441" t="s">
        <v>1226</v>
      </c>
      <c r="F88" s="251">
        <v>144</v>
      </c>
      <c r="G88" s="252"/>
      <c r="H88" s="253">
        <f>F88*G88</f>
        <v>0</v>
      </c>
    </row>
    <row r="89" spans="1:8">
      <c r="A89" s="1458"/>
      <c r="B89" s="1457"/>
      <c r="C89" s="1456"/>
      <c r="D89" s="1455" t="s">
        <v>1282</v>
      </c>
      <c r="E89" s="1455"/>
      <c r="F89" s="241"/>
      <c r="G89" s="242"/>
      <c r="H89" s="243"/>
    </row>
    <row r="90" spans="1:8">
      <c r="B90" s="1443">
        <v>44</v>
      </c>
      <c r="C90" s="1442" t="s">
        <v>1389</v>
      </c>
      <c r="D90" s="1441" t="s">
        <v>1390</v>
      </c>
      <c r="E90" s="1441" t="s">
        <v>1259</v>
      </c>
      <c r="F90" s="251">
        <v>80</v>
      </c>
      <c r="G90" s="252"/>
      <c r="H90" s="253">
        <f>F90*G90</f>
        <v>0</v>
      </c>
    </row>
    <row r="91" spans="1:8">
      <c r="A91" s="1458"/>
      <c r="B91" s="1457"/>
      <c r="C91" s="1456"/>
      <c r="D91" s="1455" t="s">
        <v>1391</v>
      </c>
      <c r="E91" s="1455"/>
      <c r="F91" s="241"/>
      <c r="G91" s="242"/>
      <c r="H91" s="243"/>
    </row>
    <row r="92" spans="1:8">
      <c r="B92" s="1443">
        <v>45</v>
      </c>
      <c r="C92" s="1442" t="s">
        <v>1224</v>
      </c>
      <c r="D92" s="1441" t="s">
        <v>1225</v>
      </c>
      <c r="E92" s="1441" t="s">
        <v>1226</v>
      </c>
      <c r="F92" s="251">
        <v>87</v>
      </c>
      <c r="G92" s="252"/>
      <c r="H92" s="253">
        <f>F92*G92</f>
        <v>0</v>
      </c>
    </row>
    <row r="93" spans="1:8">
      <c r="D93" s="1441" t="s">
        <v>1227</v>
      </c>
    </row>
    <row r="94" spans="1:8" ht="15.75" thickBot="1">
      <c r="A94" s="1444" t="s">
        <v>1392</v>
      </c>
      <c r="F94" s="251"/>
      <c r="G94" s="252"/>
      <c r="H94" s="253"/>
    </row>
    <row r="95" spans="1:8" ht="15.75" thickBot="1">
      <c r="A95" s="1453"/>
      <c r="B95" s="1454" t="s">
        <v>309</v>
      </c>
      <c r="C95" s="1451">
        <v>9</v>
      </c>
      <c r="D95" s="1449" t="s">
        <v>4892</v>
      </c>
      <c r="E95" s="1449" t="s">
        <v>1206</v>
      </c>
      <c r="F95" s="223">
        <v>200</v>
      </c>
      <c r="G95" s="263"/>
      <c r="H95" s="225">
        <f>$H$77+$H$78+$H$80+$H$81+$H$84+$H$86+$H$88+$H$90+$H$92</f>
        <v>0</v>
      </c>
    </row>
    <row r="96" spans="1:8" ht="15.75" thickBot="1">
      <c r="A96" s="1470"/>
      <c r="B96" s="1469" t="s">
        <v>1161</v>
      </c>
      <c r="C96" s="1468">
        <v>7</v>
      </c>
      <c r="D96" s="1467" t="s">
        <v>4893</v>
      </c>
      <c r="E96" s="1467"/>
      <c r="F96" s="234"/>
      <c r="G96" s="235"/>
      <c r="H96" s="236"/>
    </row>
    <row r="97" spans="1:8">
      <c r="A97" s="1466"/>
      <c r="B97" s="1465">
        <v>46</v>
      </c>
      <c r="C97" s="1464" t="s">
        <v>1499</v>
      </c>
      <c r="D97" s="1463" t="s">
        <v>1500</v>
      </c>
      <c r="E97" s="1463" t="s">
        <v>1165</v>
      </c>
      <c r="F97" s="282">
        <v>1</v>
      </c>
      <c r="G97" s="283"/>
      <c r="H97" s="284">
        <f>F97*G97</f>
        <v>0</v>
      </c>
    </row>
    <row r="98" spans="1:8">
      <c r="A98" s="1462"/>
      <c r="B98" s="1461">
        <v>47</v>
      </c>
      <c r="C98" s="1460">
        <v>273</v>
      </c>
      <c r="D98" s="1459" t="s">
        <v>4894</v>
      </c>
      <c r="E98" s="1459" t="s">
        <v>1165</v>
      </c>
      <c r="F98" s="248">
        <v>1</v>
      </c>
      <c r="G98" s="249"/>
      <c r="H98" s="250">
        <f>F98*G98</f>
        <v>0</v>
      </c>
    </row>
    <row r="99" spans="1:8">
      <c r="B99" s="1443">
        <v>48</v>
      </c>
      <c r="C99" s="1442" t="s">
        <v>1502</v>
      </c>
      <c r="D99" s="1441" t="s">
        <v>1503</v>
      </c>
      <c r="E99" s="1441" t="s">
        <v>1206</v>
      </c>
      <c r="F99" s="251">
        <v>100</v>
      </c>
      <c r="G99" s="252"/>
      <c r="H99" s="253">
        <f>F99*G99</f>
        <v>0</v>
      </c>
    </row>
    <row r="100" spans="1:8">
      <c r="D100" s="1441" t="s">
        <v>1504</v>
      </c>
    </row>
    <row r="101" spans="1:8">
      <c r="A101" s="1478" t="s">
        <v>1236</v>
      </c>
      <c r="B101" s="1477"/>
      <c r="C101" s="1476"/>
      <c r="D101" s="1475"/>
      <c r="E101" s="1475"/>
      <c r="F101" s="258"/>
      <c r="G101" s="259"/>
      <c r="H101" s="260"/>
    </row>
    <row r="102" spans="1:8">
      <c r="B102" s="1443">
        <v>49</v>
      </c>
      <c r="C102" s="1442" t="s">
        <v>1167</v>
      </c>
      <c r="D102" s="1441" t="s">
        <v>1168</v>
      </c>
      <c r="E102" s="1441" t="s">
        <v>1169</v>
      </c>
      <c r="F102" s="213">
        <v>40</v>
      </c>
      <c r="H102" s="215">
        <f>F102*G102</f>
        <v>0</v>
      </c>
    </row>
    <row r="103" spans="1:8">
      <c r="D103" s="1441" t="s">
        <v>1170</v>
      </c>
    </row>
    <row r="104" spans="1:8">
      <c r="A104" s="1444" t="s">
        <v>1216</v>
      </c>
    </row>
    <row r="105" spans="1:8">
      <c r="A105" s="1478" t="s">
        <v>1507</v>
      </c>
      <c r="B105" s="1477"/>
      <c r="C105" s="1476"/>
      <c r="D105" s="1475"/>
      <c r="E105" s="1475"/>
      <c r="F105" s="258"/>
      <c r="G105" s="259"/>
      <c r="H105" s="260"/>
    </row>
    <row r="106" spans="1:8">
      <c r="B106" s="1443">
        <v>50</v>
      </c>
      <c r="C106" s="1442" t="s">
        <v>1176</v>
      </c>
      <c r="D106" s="1441" t="s">
        <v>1177</v>
      </c>
      <c r="E106" s="1441" t="s">
        <v>1165</v>
      </c>
      <c r="F106" s="213">
        <v>2</v>
      </c>
      <c r="H106" s="215">
        <f>F106*G106</f>
        <v>0</v>
      </c>
    </row>
    <row r="107" spans="1:8">
      <c r="D107" s="1441" t="s">
        <v>1178</v>
      </c>
    </row>
    <row r="108" spans="1:8">
      <c r="A108" s="1444" t="s">
        <v>1216</v>
      </c>
    </row>
    <row r="109" spans="1:8">
      <c r="A109" s="1478" t="s">
        <v>4928</v>
      </c>
      <c r="B109" s="1477"/>
      <c r="C109" s="1476"/>
      <c r="D109" s="1475"/>
      <c r="E109" s="1475"/>
      <c r="F109" s="258"/>
      <c r="G109" s="259"/>
      <c r="H109" s="260"/>
    </row>
    <row r="110" spans="1:8">
      <c r="B110" s="1443">
        <v>51</v>
      </c>
      <c r="C110" s="1442" t="s">
        <v>1172</v>
      </c>
      <c r="D110" s="1441" t="s">
        <v>1173</v>
      </c>
      <c r="E110" s="1441" t="s">
        <v>1165</v>
      </c>
      <c r="F110" s="213">
        <v>26</v>
      </c>
      <c r="H110" s="215">
        <f>F110*G110</f>
        <v>0</v>
      </c>
    </row>
    <row r="111" spans="1:8">
      <c r="D111" s="1441" t="s">
        <v>1174</v>
      </c>
    </row>
    <row r="112" spans="1:8">
      <c r="A112" s="1478" t="s">
        <v>4928</v>
      </c>
      <c r="B112" s="1477"/>
      <c r="C112" s="1476"/>
      <c r="D112" s="1475"/>
      <c r="E112" s="1475"/>
      <c r="F112" s="258"/>
      <c r="G112" s="259"/>
      <c r="H112" s="260"/>
    </row>
    <row r="113" spans="1:8">
      <c r="A113" s="1462"/>
      <c r="B113" s="1461">
        <v>52</v>
      </c>
      <c r="C113" s="1460" t="s">
        <v>1183</v>
      </c>
      <c r="D113" s="1459" t="s">
        <v>1184</v>
      </c>
      <c r="E113" s="1459" t="s">
        <v>1165</v>
      </c>
      <c r="F113" s="248">
        <v>1</v>
      </c>
      <c r="G113" s="249"/>
      <c r="H113" s="250">
        <f>F113*G113</f>
        <v>0</v>
      </c>
    </row>
    <row r="114" spans="1:8">
      <c r="B114" s="1443">
        <v>53</v>
      </c>
      <c r="C114" s="1442" t="s">
        <v>1185</v>
      </c>
      <c r="D114" s="1441" t="s">
        <v>1186</v>
      </c>
      <c r="E114" s="1441" t="s">
        <v>1165</v>
      </c>
      <c r="F114" s="251">
        <v>1</v>
      </c>
      <c r="G114" s="252"/>
      <c r="H114" s="253">
        <f>F114*G114</f>
        <v>0</v>
      </c>
    </row>
    <row r="115" spans="1:8">
      <c r="D115" s="1441" t="s">
        <v>1187</v>
      </c>
    </row>
    <row r="116" spans="1:8">
      <c r="A116" s="1444" t="s">
        <v>1512</v>
      </c>
    </row>
    <row r="117" spans="1:8">
      <c r="A117" s="1478" t="s">
        <v>1513</v>
      </c>
      <c r="B117" s="1477"/>
      <c r="C117" s="1476"/>
      <c r="D117" s="1475"/>
      <c r="E117" s="1475"/>
      <c r="F117" s="258"/>
      <c r="G117" s="259"/>
      <c r="H117" s="260"/>
    </row>
    <row r="118" spans="1:8">
      <c r="A118" s="1462"/>
      <c r="B118" s="1461">
        <v>54</v>
      </c>
      <c r="C118" s="1460">
        <v>109</v>
      </c>
      <c r="D118" s="1459" t="s">
        <v>1514</v>
      </c>
      <c r="E118" s="1459" t="s">
        <v>1169</v>
      </c>
      <c r="F118" s="248">
        <v>2</v>
      </c>
      <c r="G118" s="249"/>
      <c r="H118" s="250">
        <f>F118*G118</f>
        <v>0</v>
      </c>
    </row>
    <row r="119" spans="1:8">
      <c r="A119" s="1462"/>
      <c r="B119" s="1461">
        <v>55</v>
      </c>
      <c r="C119" s="1460" t="s">
        <v>1515</v>
      </c>
      <c r="D119" s="1459" t="s">
        <v>1516</v>
      </c>
      <c r="E119" s="1459" t="s">
        <v>1165</v>
      </c>
      <c r="F119" s="248">
        <v>1</v>
      </c>
      <c r="G119" s="249"/>
      <c r="H119" s="250">
        <f>F119*G119</f>
        <v>0</v>
      </c>
    </row>
    <row r="120" spans="1:8">
      <c r="B120" s="1443">
        <v>56</v>
      </c>
      <c r="C120" s="1442">
        <v>475</v>
      </c>
      <c r="D120" s="1441" t="s">
        <v>1517</v>
      </c>
      <c r="E120" s="1441" t="s">
        <v>1165</v>
      </c>
      <c r="F120" s="251">
        <v>1</v>
      </c>
      <c r="G120" s="252"/>
      <c r="H120" s="253">
        <f>F120*G120</f>
        <v>0</v>
      </c>
    </row>
    <row r="121" spans="1:8">
      <c r="A121" s="1458" t="s">
        <v>1518</v>
      </c>
      <c r="B121" s="1457"/>
      <c r="C121" s="1456"/>
      <c r="D121" s="1455"/>
      <c r="E121" s="1455"/>
      <c r="F121" s="241"/>
      <c r="G121" s="242"/>
      <c r="H121" s="243"/>
    </row>
    <row r="122" spans="1:8">
      <c r="B122" s="1443">
        <v>57</v>
      </c>
      <c r="C122" s="1442" t="s">
        <v>1224</v>
      </c>
      <c r="D122" s="1441" t="s">
        <v>1225</v>
      </c>
      <c r="E122" s="1441" t="s">
        <v>1226</v>
      </c>
      <c r="F122" s="251">
        <v>1</v>
      </c>
      <c r="G122" s="252"/>
      <c r="H122" s="253">
        <f>F122*G122</f>
        <v>0</v>
      </c>
    </row>
    <row r="123" spans="1:8">
      <c r="D123" s="1441" t="s">
        <v>1227</v>
      </c>
    </row>
    <row r="124" spans="1:8">
      <c r="A124" s="1458" t="s">
        <v>1519</v>
      </c>
      <c r="B124" s="1457"/>
      <c r="C124" s="1456"/>
      <c r="D124" s="1455"/>
      <c r="E124" s="1455"/>
      <c r="F124" s="241"/>
      <c r="G124" s="242"/>
      <c r="H124" s="243"/>
    </row>
    <row r="125" spans="1:8">
      <c r="B125" s="1443">
        <v>58</v>
      </c>
      <c r="C125" s="1442" t="s">
        <v>1228</v>
      </c>
      <c r="D125" s="1441" t="s">
        <v>1229</v>
      </c>
      <c r="E125" s="1441" t="s">
        <v>1206</v>
      </c>
      <c r="F125" s="251">
        <v>60</v>
      </c>
      <c r="G125" s="252"/>
      <c r="H125" s="253">
        <f>F125*G125</f>
        <v>0</v>
      </c>
    </row>
    <row r="126" spans="1:8">
      <c r="D126" s="1441" t="s">
        <v>1230</v>
      </c>
    </row>
    <row r="127" spans="1:8" ht="15.75" thickBot="1">
      <c r="A127" s="1474" t="s">
        <v>1341</v>
      </c>
      <c r="B127" s="1473"/>
      <c r="C127" s="1472"/>
      <c r="D127" s="1471"/>
      <c r="E127" s="1471"/>
      <c r="F127" s="268"/>
      <c r="G127" s="269"/>
      <c r="H127" s="270"/>
    </row>
    <row r="128" spans="1:8" ht="15.75" thickBot="1">
      <c r="A128" s="1453"/>
      <c r="B128" s="1454" t="s">
        <v>309</v>
      </c>
      <c r="C128" s="1451">
        <v>7</v>
      </c>
      <c r="D128" s="1449" t="s">
        <v>4893</v>
      </c>
      <c r="E128" s="1449" t="s">
        <v>1165</v>
      </c>
      <c r="F128" s="223">
        <v>1</v>
      </c>
      <c r="G128" s="263"/>
      <c r="H128" s="225">
        <f>$H$97+$H$98+$H$99+$H$102+$H$106+$H$110+$H$113+$H$114+$H$118+$H$119+$H$120+$H$122+$H$125</f>
        <v>0</v>
      </c>
    </row>
    <row r="129" spans="1:8" ht="15.75" thickBot="1">
      <c r="A129" s="1470"/>
      <c r="B129" s="1469" t="s">
        <v>1161</v>
      </c>
      <c r="C129" s="1468">
        <v>8</v>
      </c>
      <c r="D129" s="1467" t="s">
        <v>4906</v>
      </c>
      <c r="E129" s="1467"/>
      <c r="F129" s="234"/>
      <c r="G129" s="235"/>
      <c r="H129" s="236"/>
    </row>
    <row r="130" spans="1:8">
      <c r="B130" s="1443">
        <v>59</v>
      </c>
      <c r="C130" s="1442" t="s">
        <v>1521</v>
      </c>
      <c r="D130" s="1441" t="s">
        <v>1522</v>
      </c>
      <c r="E130" s="1441" t="s">
        <v>1206</v>
      </c>
      <c r="F130" s="213">
        <v>3200</v>
      </c>
      <c r="H130" s="215">
        <f>F130*G130</f>
        <v>0</v>
      </c>
    </row>
    <row r="131" spans="1:8">
      <c r="D131" s="1441" t="s">
        <v>1504</v>
      </c>
    </row>
    <row r="132" spans="1:8">
      <c r="A132" s="1478" t="s">
        <v>4927</v>
      </c>
      <c r="B132" s="1477"/>
      <c r="C132" s="1476"/>
      <c r="D132" s="1475"/>
      <c r="E132" s="1475"/>
      <c r="F132" s="258"/>
      <c r="G132" s="259"/>
      <c r="H132" s="260"/>
    </row>
    <row r="133" spans="1:8">
      <c r="A133" s="1462"/>
      <c r="B133" s="1461">
        <v>60</v>
      </c>
      <c r="C133" s="1460">
        <v>8815052</v>
      </c>
      <c r="D133" s="1459" t="s">
        <v>4926</v>
      </c>
      <c r="E133" s="1459" t="s">
        <v>1165</v>
      </c>
      <c r="F133" s="248">
        <v>43</v>
      </c>
      <c r="G133" s="249"/>
      <c r="H133" s="250">
        <f>F133*G133</f>
        <v>0</v>
      </c>
    </row>
    <row r="134" spans="1:8">
      <c r="A134" s="1462"/>
      <c r="B134" s="1461">
        <v>61</v>
      </c>
      <c r="C134" s="1460" t="s">
        <v>1523</v>
      </c>
      <c r="D134" s="1459" t="s">
        <v>1524</v>
      </c>
      <c r="E134" s="1459" t="s">
        <v>1165</v>
      </c>
      <c r="F134" s="248">
        <v>174</v>
      </c>
      <c r="G134" s="249"/>
      <c r="H134" s="250">
        <f>F134*G134</f>
        <v>0</v>
      </c>
    </row>
    <row r="135" spans="1:8">
      <c r="A135" s="1462"/>
      <c r="B135" s="1461">
        <v>62</v>
      </c>
      <c r="C135" s="1460" t="s">
        <v>1239</v>
      </c>
      <c r="D135" s="1459" t="s">
        <v>1240</v>
      </c>
      <c r="E135" s="1459" t="s">
        <v>1241</v>
      </c>
      <c r="F135" s="248">
        <v>78</v>
      </c>
      <c r="G135" s="249"/>
      <c r="H135" s="250">
        <f>F135*G135</f>
        <v>0</v>
      </c>
    </row>
    <row r="136" spans="1:8">
      <c r="B136" s="1443">
        <v>63</v>
      </c>
      <c r="C136" s="1442" t="s">
        <v>1228</v>
      </c>
      <c r="D136" s="1441" t="s">
        <v>1229</v>
      </c>
      <c r="E136" s="1441" t="s">
        <v>1206</v>
      </c>
      <c r="F136" s="251">
        <v>43</v>
      </c>
      <c r="G136" s="252"/>
      <c r="H136" s="253">
        <f>F136*G136</f>
        <v>0</v>
      </c>
    </row>
    <row r="137" spans="1:8">
      <c r="D137" s="1441" t="s">
        <v>1230</v>
      </c>
    </row>
    <row r="138" spans="1:8">
      <c r="A138" s="1478" t="s">
        <v>1341</v>
      </c>
      <c r="B138" s="1477"/>
      <c r="C138" s="1476"/>
      <c r="D138" s="1475"/>
      <c r="E138" s="1475"/>
      <c r="F138" s="258"/>
      <c r="G138" s="259"/>
      <c r="H138" s="260"/>
    </row>
    <row r="139" spans="1:8">
      <c r="B139" s="1443">
        <v>64</v>
      </c>
      <c r="C139" s="1442" t="s">
        <v>1224</v>
      </c>
      <c r="D139" s="1441" t="s">
        <v>1225</v>
      </c>
      <c r="E139" s="1441" t="s">
        <v>1226</v>
      </c>
      <c r="F139" s="213">
        <v>7</v>
      </c>
      <c r="H139" s="215">
        <f>F139*G139</f>
        <v>0</v>
      </c>
    </row>
    <row r="140" spans="1:8" ht="15.75" thickBot="1">
      <c r="D140" s="1441" t="s">
        <v>1227</v>
      </c>
      <c r="F140" s="251"/>
      <c r="G140" s="252"/>
      <c r="H140" s="253"/>
    </row>
    <row r="141" spans="1:8" ht="15.75" thickBot="1">
      <c r="A141" s="1453"/>
      <c r="B141" s="1454" t="s">
        <v>309</v>
      </c>
      <c r="C141" s="1451">
        <v>8</v>
      </c>
      <c r="D141" s="1449" t="s">
        <v>4906</v>
      </c>
      <c r="E141" s="1449" t="s">
        <v>1206</v>
      </c>
      <c r="F141" s="223">
        <v>3200</v>
      </c>
      <c r="G141" s="263"/>
      <c r="H141" s="225">
        <f>$H$130+$H$133+$H$134+$H$135+$H$136+$H$139</f>
        <v>0</v>
      </c>
    </row>
    <row r="142" spans="1:8" ht="15.75" thickBot="1">
      <c r="A142" s="1470"/>
      <c r="B142" s="1469" t="s">
        <v>1161</v>
      </c>
      <c r="C142" s="1468">
        <v>12</v>
      </c>
      <c r="D142" s="1467" t="s">
        <v>4924</v>
      </c>
      <c r="E142" s="1467"/>
      <c r="F142" s="234"/>
      <c r="G142" s="235"/>
      <c r="H142" s="236"/>
    </row>
    <row r="143" spans="1:8">
      <c r="B143" s="1443">
        <v>65</v>
      </c>
      <c r="C143" s="1442" t="s">
        <v>1322</v>
      </c>
      <c r="D143" s="1441" t="s">
        <v>4925</v>
      </c>
      <c r="E143" s="1441" t="s">
        <v>1165</v>
      </c>
      <c r="F143" s="213">
        <v>1</v>
      </c>
      <c r="H143" s="215">
        <f>F143*G143</f>
        <v>0</v>
      </c>
    </row>
    <row r="144" spans="1:8">
      <c r="A144" s="1458" t="s">
        <v>2273</v>
      </c>
      <c r="B144" s="1457"/>
      <c r="C144" s="1456"/>
      <c r="D144" s="1455"/>
      <c r="E144" s="1455"/>
      <c r="F144" s="241"/>
      <c r="G144" s="242"/>
      <c r="H144" s="243"/>
    </row>
    <row r="145" spans="1:8">
      <c r="B145" s="1443">
        <v>66</v>
      </c>
      <c r="C145" s="1442">
        <v>976</v>
      </c>
      <c r="D145" s="1441" t="s">
        <v>1527</v>
      </c>
      <c r="E145" s="1441" t="s">
        <v>1165</v>
      </c>
      <c r="F145" s="251">
        <v>1</v>
      </c>
      <c r="G145" s="252"/>
      <c r="H145" s="253">
        <f>F145*G145</f>
        <v>0</v>
      </c>
    </row>
    <row r="146" spans="1:8">
      <c r="A146" s="1458" t="s">
        <v>1528</v>
      </c>
      <c r="B146" s="1457"/>
      <c r="C146" s="1456"/>
      <c r="D146" s="1455"/>
      <c r="E146" s="1455"/>
      <c r="F146" s="241"/>
      <c r="G146" s="242"/>
      <c r="H146" s="243"/>
    </row>
    <row r="147" spans="1:8">
      <c r="B147" s="1443">
        <v>67</v>
      </c>
      <c r="C147" s="1442" t="s">
        <v>1327</v>
      </c>
      <c r="D147" s="1441" t="s">
        <v>1328</v>
      </c>
      <c r="E147" s="1441" t="s">
        <v>1165</v>
      </c>
      <c r="F147" s="251">
        <v>1</v>
      </c>
      <c r="G147" s="252"/>
      <c r="H147" s="253">
        <f>F147*G147</f>
        <v>0</v>
      </c>
    </row>
    <row r="148" spans="1:8">
      <c r="A148" s="1458"/>
      <c r="B148" s="1457"/>
      <c r="C148" s="1456"/>
      <c r="D148" s="1455" t="s">
        <v>1329</v>
      </c>
      <c r="E148" s="1455"/>
      <c r="F148" s="241"/>
      <c r="G148" s="242"/>
      <c r="H148" s="243"/>
    </row>
    <row r="149" spans="1:8">
      <c r="A149" s="1462"/>
      <c r="B149" s="1461">
        <v>68</v>
      </c>
      <c r="C149" s="1460" t="s">
        <v>1330</v>
      </c>
      <c r="D149" s="1459" t="s">
        <v>1331</v>
      </c>
      <c r="E149" s="1459" t="s">
        <v>1226</v>
      </c>
      <c r="F149" s="248">
        <v>1</v>
      </c>
      <c r="G149" s="249"/>
      <c r="H149" s="250">
        <f>F149*G149</f>
        <v>0</v>
      </c>
    </row>
    <row r="150" spans="1:8">
      <c r="B150" s="1443">
        <v>69</v>
      </c>
      <c r="C150" s="1442" t="s">
        <v>1332</v>
      </c>
      <c r="D150" s="1441" t="s">
        <v>1333</v>
      </c>
      <c r="E150" s="1441" t="s">
        <v>1334</v>
      </c>
      <c r="F150" s="251">
        <v>4</v>
      </c>
      <c r="G150" s="252"/>
      <c r="H150" s="253">
        <f>F150*G150</f>
        <v>0</v>
      </c>
    </row>
    <row r="151" spans="1:8" ht="15.75" thickBot="1">
      <c r="A151" s="1444" t="s">
        <v>1335</v>
      </c>
      <c r="F151" s="251"/>
      <c r="G151" s="252"/>
      <c r="H151" s="253"/>
    </row>
    <row r="152" spans="1:8" ht="15.75" thickBot="1">
      <c r="A152" s="1453"/>
      <c r="B152" s="1454" t="s">
        <v>309</v>
      </c>
      <c r="C152" s="1451">
        <v>12</v>
      </c>
      <c r="D152" s="1449" t="s">
        <v>4924</v>
      </c>
      <c r="E152" s="1449" t="s">
        <v>1165</v>
      </c>
      <c r="F152" s="223">
        <v>1</v>
      </c>
      <c r="G152" s="263"/>
      <c r="H152" s="225">
        <f>$H$143+$H$145+$H$147+$H$149+$H$150</f>
        <v>0</v>
      </c>
    </row>
    <row r="153" spans="1:8" ht="15.75" thickBot="1">
      <c r="A153" s="1470"/>
      <c r="B153" s="1469" t="s">
        <v>1161</v>
      </c>
      <c r="C153" s="1468">
        <v>14</v>
      </c>
      <c r="D153" s="1467" t="s">
        <v>1529</v>
      </c>
      <c r="E153" s="1467"/>
      <c r="F153" s="234"/>
      <c r="G153" s="235"/>
      <c r="H153" s="236"/>
    </row>
    <row r="154" spans="1:8">
      <c r="B154" s="1443">
        <v>70</v>
      </c>
      <c r="C154" s="1442" t="s">
        <v>1163</v>
      </c>
      <c r="D154" s="1441" t="s">
        <v>1164</v>
      </c>
      <c r="E154" s="1441" t="s">
        <v>1165</v>
      </c>
      <c r="F154" s="213">
        <v>1</v>
      </c>
      <c r="H154" s="215">
        <f>F154*G154</f>
        <v>0</v>
      </c>
    </row>
    <row r="156" spans="1:8">
      <c r="A156" s="1478" t="s">
        <v>1345</v>
      </c>
      <c r="B156" s="1477"/>
      <c r="C156" s="1476"/>
      <c r="D156" s="1475"/>
      <c r="E156" s="1475"/>
      <c r="F156" s="258"/>
      <c r="G156" s="259"/>
      <c r="H156" s="260"/>
    </row>
    <row r="157" spans="1:8">
      <c r="B157" s="1443">
        <v>71</v>
      </c>
      <c r="C157" s="1442" t="s">
        <v>1167</v>
      </c>
      <c r="D157" s="1441" t="s">
        <v>1168</v>
      </c>
      <c r="E157" s="1441" t="s">
        <v>1169</v>
      </c>
      <c r="F157" s="213">
        <v>10</v>
      </c>
      <c r="H157" s="215">
        <f>F157*G157</f>
        <v>0</v>
      </c>
    </row>
    <row r="158" spans="1:8">
      <c r="D158" s="1441" t="s">
        <v>1170</v>
      </c>
    </row>
    <row r="159" spans="1:8">
      <c r="A159" s="1478" t="s">
        <v>1346</v>
      </c>
      <c r="B159" s="1477"/>
      <c r="C159" s="1476"/>
      <c r="D159" s="1475"/>
      <c r="E159" s="1475"/>
      <c r="F159" s="258"/>
      <c r="G159" s="259"/>
      <c r="H159" s="260"/>
    </row>
    <row r="160" spans="1:8">
      <c r="B160" s="1443">
        <v>72</v>
      </c>
      <c r="C160" s="1442" t="s">
        <v>1347</v>
      </c>
      <c r="D160" s="1441" t="s">
        <v>1348</v>
      </c>
      <c r="E160" s="1441" t="s">
        <v>1165</v>
      </c>
      <c r="F160" s="213">
        <v>4</v>
      </c>
      <c r="H160" s="215">
        <f>F160*G160</f>
        <v>0</v>
      </c>
    </row>
    <row r="161" spans="1:8">
      <c r="D161" s="1441" t="s">
        <v>1349</v>
      </c>
    </row>
    <row r="162" spans="1:8">
      <c r="A162" s="1478" t="s">
        <v>1350</v>
      </c>
      <c r="B162" s="1477"/>
      <c r="C162" s="1476"/>
      <c r="D162" s="1475"/>
      <c r="E162" s="1475"/>
      <c r="F162" s="258"/>
      <c r="G162" s="259"/>
      <c r="H162" s="260"/>
    </row>
    <row r="163" spans="1:8">
      <c r="A163" s="1462"/>
      <c r="B163" s="1461">
        <v>73</v>
      </c>
      <c r="C163" s="1460" t="s">
        <v>1183</v>
      </c>
      <c r="D163" s="1459" t="s">
        <v>1184</v>
      </c>
      <c r="E163" s="1459" t="s">
        <v>1165</v>
      </c>
      <c r="F163" s="248">
        <v>1</v>
      </c>
      <c r="G163" s="249"/>
      <c r="H163" s="250">
        <f>F163*G163</f>
        <v>0</v>
      </c>
    </row>
    <row r="164" spans="1:8">
      <c r="B164" s="1443">
        <v>74</v>
      </c>
      <c r="C164" s="1442" t="s">
        <v>1185</v>
      </c>
      <c r="D164" s="1441" t="s">
        <v>1186</v>
      </c>
      <c r="E164" s="1441" t="s">
        <v>1165</v>
      </c>
      <c r="F164" s="251">
        <v>4</v>
      </c>
      <c r="G164" s="252"/>
      <c r="H164" s="253">
        <f>F164*G164</f>
        <v>0</v>
      </c>
    </row>
    <row r="165" spans="1:8">
      <c r="A165" s="1458"/>
      <c r="B165" s="1457"/>
      <c r="C165" s="1456"/>
      <c r="D165" s="1455" t="s">
        <v>1187</v>
      </c>
      <c r="E165" s="1455"/>
      <c r="F165" s="241"/>
      <c r="G165" s="242"/>
      <c r="H165" s="243"/>
    </row>
    <row r="166" spans="1:8" ht="15.75" thickBot="1">
      <c r="A166" s="1482"/>
      <c r="B166" s="1481">
        <v>75</v>
      </c>
      <c r="C166" s="1480">
        <v>7329467</v>
      </c>
      <c r="D166" s="1479" t="s">
        <v>1188</v>
      </c>
      <c r="E166" s="1479" t="s">
        <v>1169</v>
      </c>
      <c r="F166" s="275">
        <v>2</v>
      </c>
      <c r="G166" s="276"/>
      <c r="H166" s="277">
        <f>F166*G166</f>
        <v>0</v>
      </c>
    </row>
    <row r="167" spans="1:8" ht="15.75" thickBot="1">
      <c r="A167" s="1453"/>
      <c r="B167" s="1454" t="s">
        <v>309</v>
      </c>
      <c r="C167" s="1451">
        <v>14</v>
      </c>
      <c r="D167" s="1449" t="s">
        <v>1529</v>
      </c>
      <c r="E167" s="1449" t="s">
        <v>1165</v>
      </c>
      <c r="F167" s="223">
        <v>1</v>
      </c>
      <c r="G167" s="263"/>
      <c r="H167" s="225">
        <f>$H$154+$H$157+$H$160+$H$163+$H$164+$H$166</f>
        <v>0</v>
      </c>
    </row>
    <row r="168" spans="1:8" ht="15.75" thickBot="1">
      <c r="A168" s="1470"/>
      <c r="B168" s="1469" t="s">
        <v>1161</v>
      </c>
      <c r="C168" s="1468">
        <v>13</v>
      </c>
      <c r="D168" s="1467" t="s">
        <v>4923</v>
      </c>
      <c r="E168" s="1467"/>
      <c r="F168" s="234"/>
      <c r="G168" s="235"/>
      <c r="H168" s="236"/>
    </row>
    <row r="169" spans="1:8">
      <c r="B169" s="1443">
        <v>76</v>
      </c>
      <c r="C169" s="1442" t="s">
        <v>1353</v>
      </c>
      <c r="D169" s="1441" t="s">
        <v>1354</v>
      </c>
      <c r="E169" s="1441" t="s">
        <v>1206</v>
      </c>
      <c r="F169" s="213">
        <v>10</v>
      </c>
      <c r="H169" s="215">
        <f>F169*G169</f>
        <v>0</v>
      </c>
    </row>
    <row r="170" spans="1:8">
      <c r="A170" s="1458"/>
      <c r="B170" s="1457"/>
      <c r="C170" s="1456"/>
      <c r="D170" s="1455" t="s">
        <v>1355</v>
      </c>
      <c r="E170" s="1455"/>
      <c r="F170" s="241"/>
      <c r="G170" s="242"/>
      <c r="H170" s="243"/>
    </row>
    <row r="171" spans="1:8">
      <c r="B171" s="1443">
        <v>77</v>
      </c>
      <c r="C171" s="1442" t="s">
        <v>1357</v>
      </c>
      <c r="D171" s="1441" t="s">
        <v>1358</v>
      </c>
      <c r="E171" s="1441" t="s">
        <v>1206</v>
      </c>
      <c r="F171" s="251">
        <v>31</v>
      </c>
      <c r="G171" s="252"/>
      <c r="H171" s="253">
        <f>F171*G171</f>
        <v>0</v>
      </c>
    </row>
    <row r="172" spans="1:8">
      <c r="A172" s="1458"/>
      <c r="B172" s="1457"/>
      <c r="C172" s="1456"/>
      <c r="D172" s="1455" t="s">
        <v>1359</v>
      </c>
      <c r="E172" s="1455"/>
      <c r="F172" s="241"/>
      <c r="G172" s="242"/>
      <c r="H172" s="243"/>
    </row>
    <row r="173" spans="1:8">
      <c r="A173" s="1462"/>
      <c r="B173" s="1461">
        <v>78</v>
      </c>
      <c r="C173" s="1460" t="s">
        <v>1360</v>
      </c>
      <c r="D173" s="1459" t="s">
        <v>1361</v>
      </c>
      <c r="E173" s="1459" t="s">
        <v>1165</v>
      </c>
      <c r="F173" s="248">
        <v>2</v>
      </c>
      <c r="G173" s="249"/>
      <c r="H173" s="250">
        <f>F173*G173</f>
        <v>0</v>
      </c>
    </row>
    <row r="174" spans="1:8">
      <c r="B174" s="1443">
        <v>79</v>
      </c>
      <c r="C174" s="1442" t="s">
        <v>1307</v>
      </c>
      <c r="D174" s="1441" t="s">
        <v>1308</v>
      </c>
      <c r="E174" s="1441" t="s">
        <v>1206</v>
      </c>
      <c r="F174" s="251">
        <v>15</v>
      </c>
      <c r="G174" s="252"/>
      <c r="H174" s="253">
        <f>F174*G174</f>
        <v>0</v>
      </c>
    </row>
    <row r="175" spans="1:8">
      <c r="A175" s="1458"/>
      <c r="B175" s="1457"/>
      <c r="C175" s="1456"/>
      <c r="D175" s="1455" t="s">
        <v>1309</v>
      </c>
      <c r="E175" s="1455"/>
      <c r="F175" s="241"/>
      <c r="G175" s="242"/>
      <c r="H175" s="243"/>
    </row>
    <row r="176" spans="1:8">
      <c r="A176" s="1462"/>
      <c r="B176" s="1461">
        <v>80</v>
      </c>
      <c r="C176" s="1460" t="s">
        <v>1312</v>
      </c>
      <c r="D176" s="1459" t="s">
        <v>1313</v>
      </c>
      <c r="E176" s="1459" t="s">
        <v>1165</v>
      </c>
      <c r="F176" s="248">
        <v>1</v>
      </c>
      <c r="G176" s="249"/>
      <c r="H176" s="250">
        <f>F176*G176</f>
        <v>0</v>
      </c>
    </row>
    <row r="177" spans="1:8">
      <c r="B177" s="1443">
        <v>81</v>
      </c>
      <c r="C177" s="1442" t="s">
        <v>1224</v>
      </c>
      <c r="D177" s="1441" t="s">
        <v>1225</v>
      </c>
      <c r="E177" s="1441" t="s">
        <v>1226</v>
      </c>
      <c r="F177" s="251">
        <v>0.5</v>
      </c>
      <c r="G177" s="252"/>
      <c r="H177" s="253">
        <f>F177*G177</f>
        <v>0</v>
      </c>
    </row>
    <row r="178" spans="1:8" ht="15.75" thickBot="1">
      <c r="D178" s="1441" t="s">
        <v>1227</v>
      </c>
      <c r="F178" s="251"/>
      <c r="G178" s="252"/>
      <c r="H178" s="253"/>
    </row>
    <row r="179" spans="1:8" ht="15.75" thickBot="1">
      <c r="A179" s="1453"/>
      <c r="B179" s="1454" t="s">
        <v>309</v>
      </c>
      <c r="C179" s="1451">
        <v>13</v>
      </c>
      <c r="D179" s="1449" t="s">
        <v>4923</v>
      </c>
      <c r="E179" s="1449" t="s">
        <v>1165</v>
      </c>
      <c r="F179" s="223">
        <v>1</v>
      </c>
      <c r="G179" s="263"/>
      <c r="H179" s="225">
        <f>$H$169+$H$171+$H$173+$H$174+$H$176+$H$177</f>
        <v>0</v>
      </c>
    </row>
    <row r="180" spans="1:8" ht="15.75" thickBot="1">
      <c r="A180" s="1470"/>
      <c r="B180" s="1469" t="s">
        <v>1161</v>
      </c>
      <c r="C180" s="1468">
        <v>18</v>
      </c>
      <c r="D180" s="1467" t="s">
        <v>1363</v>
      </c>
      <c r="E180" s="1467"/>
      <c r="F180" s="234"/>
      <c r="G180" s="235"/>
      <c r="H180" s="236"/>
    </row>
    <row r="181" spans="1:8">
      <c r="B181" s="1443">
        <v>82</v>
      </c>
      <c r="C181" s="1442" t="s">
        <v>1364</v>
      </c>
      <c r="D181" s="1441" t="s">
        <v>1365</v>
      </c>
      <c r="E181" s="1441" t="s">
        <v>1259</v>
      </c>
      <c r="F181" s="213">
        <v>0.8</v>
      </c>
      <c r="H181" s="215">
        <f>F181*G181</f>
        <v>0</v>
      </c>
    </row>
    <row r="182" spans="1:8">
      <c r="A182" s="1458"/>
      <c r="B182" s="1457"/>
      <c r="C182" s="1456"/>
      <c r="D182" s="1455" t="s">
        <v>1366</v>
      </c>
      <c r="E182" s="1455"/>
      <c r="F182" s="241"/>
      <c r="G182" s="242"/>
      <c r="H182" s="243"/>
    </row>
    <row r="183" spans="1:8">
      <c r="A183" s="1462"/>
      <c r="B183" s="1461">
        <v>83</v>
      </c>
      <c r="C183" s="1460" t="s">
        <v>1367</v>
      </c>
      <c r="D183" s="1459" t="s">
        <v>1368</v>
      </c>
      <c r="E183" s="1459" t="s">
        <v>1206</v>
      </c>
      <c r="F183" s="248">
        <v>2</v>
      </c>
      <c r="G183" s="249"/>
      <c r="H183" s="250">
        <f>F183*G183</f>
        <v>0</v>
      </c>
    </row>
    <row r="184" spans="1:8">
      <c r="B184" s="1443">
        <v>84</v>
      </c>
      <c r="C184" s="1442" t="s">
        <v>1369</v>
      </c>
      <c r="D184" s="1441" t="s">
        <v>1370</v>
      </c>
      <c r="E184" s="1441" t="s">
        <v>1259</v>
      </c>
      <c r="F184" s="251">
        <v>0.8</v>
      </c>
      <c r="G184" s="252"/>
      <c r="H184" s="253">
        <f>F184*G184</f>
        <v>0</v>
      </c>
    </row>
    <row r="185" spans="1:8">
      <c r="A185" s="1458"/>
      <c r="B185" s="1457"/>
      <c r="C185" s="1456"/>
      <c r="D185" s="1455" t="s">
        <v>1371</v>
      </c>
      <c r="E185" s="1455"/>
      <c r="F185" s="241"/>
      <c r="G185" s="242"/>
      <c r="H185" s="243"/>
    </row>
    <row r="186" spans="1:8">
      <c r="B186" s="1443">
        <v>85</v>
      </c>
      <c r="C186" s="1442" t="s">
        <v>4890</v>
      </c>
      <c r="D186" s="1441" t="s">
        <v>1225</v>
      </c>
      <c r="E186" s="1441" t="s">
        <v>1226</v>
      </c>
      <c r="F186" s="251">
        <v>1.5</v>
      </c>
      <c r="G186" s="252"/>
      <c r="H186" s="253">
        <f>F186*G186</f>
        <v>0</v>
      </c>
    </row>
    <row r="187" spans="1:8">
      <c r="D187" s="1441" t="s">
        <v>1282</v>
      </c>
    </row>
    <row r="188" spans="1:8">
      <c r="A188" s="1458" t="s">
        <v>1372</v>
      </c>
      <c r="B188" s="1457"/>
      <c r="C188" s="1456"/>
      <c r="D188" s="1455"/>
      <c r="E188" s="1455"/>
      <c r="F188" s="241"/>
      <c r="G188" s="242"/>
      <c r="H188" s="243"/>
    </row>
    <row r="189" spans="1:8">
      <c r="B189" s="1443">
        <v>86</v>
      </c>
      <c r="C189" s="1442" t="s">
        <v>1224</v>
      </c>
      <c r="D189" s="1441" t="s">
        <v>1225</v>
      </c>
      <c r="E189" s="1441" t="s">
        <v>1226</v>
      </c>
      <c r="F189" s="251">
        <v>1.75</v>
      </c>
      <c r="G189" s="252"/>
      <c r="H189" s="253">
        <f>F189*G189</f>
        <v>0</v>
      </c>
    </row>
    <row r="190" spans="1:8">
      <c r="D190" s="1441" t="s">
        <v>1227</v>
      </c>
    </row>
    <row r="191" spans="1:8">
      <c r="A191" s="1458" t="s">
        <v>1373</v>
      </c>
      <c r="B191" s="1457"/>
      <c r="C191" s="1456"/>
      <c r="D191" s="1455"/>
      <c r="E191" s="1455"/>
      <c r="F191" s="241"/>
      <c r="G191" s="242"/>
      <c r="H191" s="243"/>
    </row>
    <row r="192" spans="1:8">
      <c r="B192" s="1443">
        <v>87</v>
      </c>
      <c r="C192" s="1442" t="s">
        <v>1374</v>
      </c>
      <c r="D192" s="1441" t="s">
        <v>1375</v>
      </c>
      <c r="E192" s="1441" t="s">
        <v>1376</v>
      </c>
      <c r="F192" s="251">
        <v>6.7</v>
      </c>
      <c r="G192" s="252"/>
      <c r="H192" s="253">
        <f>F192*G192</f>
        <v>0</v>
      </c>
    </row>
    <row r="193" spans="1:8">
      <c r="A193" s="1458"/>
      <c r="B193" s="1457"/>
      <c r="C193" s="1456"/>
      <c r="D193" s="1455" t="s">
        <v>1377</v>
      </c>
      <c r="E193" s="1455"/>
      <c r="F193" s="241"/>
      <c r="G193" s="242"/>
      <c r="H193" s="243"/>
    </row>
    <row r="194" spans="1:8">
      <c r="A194" s="1462"/>
      <c r="B194" s="1461">
        <v>88</v>
      </c>
      <c r="C194" s="1460" t="s">
        <v>1289</v>
      </c>
      <c r="D194" s="1459" t="s">
        <v>1290</v>
      </c>
      <c r="E194" s="1459" t="s">
        <v>1259</v>
      </c>
      <c r="F194" s="248">
        <v>1.6</v>
      </c>
      <c r="G194" s="249"/>
      <c r="H194" s="250">
        <f>F194*G194</f>
        <v>0</v>
      </c>
    </row>
    <row r="195" spans="1:8">
      <c r="A195" s="1462"/>
      <c r="B195" s="1461">
        <v>89</v>
      </c>
      <c r="C195" s="1460">
        <v>2100912</v>
      </c>
      <c r="D195" s="1459" t="s">
        <v>1291</v>
      </c>
      <c r="E195" s="1459" t="s">
        <v>1259</v>
      </c>
      <c r="F195" s="248">
        <v>1.6</v>
      </c>
      <c r="G195" s="249"/>
      <c r="H195" s="250">
        <f>F195*G195</f>
        <v>0</v>
      </c>
    </row>
    <row r="196" spans="1:8">
      <c r="B196" s="1443">
        <v>90</v>
      </c>
      <c r="C196" s="1442" t="s">
        <v>1267</v>
      </c>
      <c r="D196" s="1441" t="s">
        <v>1268</v>
      </c>
      <c r="E196" s="1441" t="s">
        <v>1226</v>
      </c>
      <c r="F196" s="251">
        <v>4</v>
      </c>
      <c r="G196" s="252"/>
      <c r="H196" s="253">
        <f>F196*G196</f>
        <v>0</v>
      </c>
    </row>
    <row r="197" spans="1:8">
      <c r="A197" s="1458"/>
      <c r="B197" s="1457"/>
      <c r="C197" s="1456"/>
      <c r="D197" s="1455" t="s">
        <v>1269</v>
      </c>
      <c r="E197" s="1455"/>
      <c r="F197" s="241"/>
      <c r="G197" s="242"/>
      <c r="H197" s="243"/>
    </row>
    <row r="198" spans="1:8">
      <c r="B198" s="1443">
        <v>91</v>
      </c>
      <c r="C198" s="1442" t="s">
        <v>1378</v>
      </c>
      <c r="D198" s="1441" t="s">
        <v>1379</v>
      </c>
      <c r="E198" s="1441" t="s">
        <v>1334</v>
      </c>
      <c r="F198" s="251">
        <v>8</v>
      </c>
      <c r="G198" s="252"/>
      <c r="H198" s="253">
        <f>F198*G198</f>
        <v>0</v>
      </c>
    </row>
    <row r="199" spans="1:8">
      <c r="A199" s="1458" t="s">
        <v>1380</v>
      </c>
      <c r="B199" s="1457"/>
      <c r="C199" s="1456"/>
      <c r="D199" s="1455"/>
      <c r="E199" s="1455"/>
      <c r="F199" s="241"/>
      <c r="G199" s="242"/>
      <c r="H199" s="243"/>
    </row>
    <row r="200" spans="1:8">
      <c r="A200" s="1462"/>
      <c r="B200" s="1461">
        <v>92</v>
      </c>
      <c r="C200" s="1460" t="s">
        <v>1381</v>
      </c>
      <c r="D200" s="1459" t="s">
        <v>1382</v>
      </c>
      <c r="E200" s="1459" t="s">
        <v>1334</v>
      </c>
      <c r="F200" s="248">
        <v>1</v>
      </c>
      <c r="G200" s="249"/>
      <c r="H200" s="250">
        <f>F200*G200</f>
        <v>0</v>
      </c>
    </row>
    <row r="201" spans="1:8" ht="15.75" thickBot="1">
      <c r="A201" s="1482"/>
      <c r="B201" s="1481">
        <v>93</v>
      </c>
      <c r="C201" s="1480" t="s">
        <v>1383</v>
      </c>
      <c r="D201" s="1479" t="s">
        <v>1384</v>
      </c>
      <c r="E201" s="1479" t="s">
        <v>1165</v>
      </c>
      <c r="F201" s="275">
        <v>4</v>
      </c>
      <c r="G201" s="276"/>
      <c r="H201" s="277">
        <f>F201*G201</f>
        <v>0</v>
      </c>
    </row>
    <row r="202" spans="1:8" ht="15.75" thickBot="1">
      <c r="A202" s="1453"/>
      <c r="B202" s="1454" t="s">
        <v>309</v>
      </c>
      <c r="C202" s="1451">
        <v>18</v>
      </c>
      <c r="D202" s="1449" t="s">
        <v>1363</v>
      </c>
      <c r="E202" s="1449" t="s">
        <v>1165</v>
      </c>
      <c r="F202" s="223">
        <v>1</v>
      </c>
      <c r="G202" s="263"/>
      <c r="H202" s="225">
        <f>$H$181+$H$183+$H$184+$H$186+$H$189+$H$192+$H$194+$H$195+$H$196+$H$198+$H$200+$H$201</f>
        <v>0</v>
      </c>
    </row>
    <row r="203" spans="1:8" ht="15.75" thickBot="1">
      <c r="A203" s="1470"/>
      <c r="B203" s="1469" t="s">
        <v>1161</v>
      </c>
      <c r="C203" s="1468">
        <v>15</v>
      </c>
      <c r="D203" s="1467" t="s">
        <v>1531</v>
      </c>
      <c r="E203" s="1467"/>
      <c r="F203" s="234"/>
      <c r="G203" s="235"/>
      <c r="H203" s="236"/>
    </row>
    <row r="204" spans="1:8">
      <c r="A204" s="1466"/>
      <c r="B204" s="1465">
        <v>94</v>
      </c>
      <c r="C204" s="1464" t="s">
        <v>1300</v>
      </c>
      <c r="D204" s="1463" t="s">
        <v>1301</v>
      </c>
      <c r="E204" s="1463" t="s">
        <v>1206</v>
      </c>
      <c r="F204" s="282">
        <v>6000</v>
      </c>
      <c r="G204" s="283"/>
      <c r="H204" s="284">
        <f>F204*G204</f>
        <v>0</v>
      </c>
    </row>
    <row r="205" spans="1:8">
      <c r="B205" s="1443">
        <v>95</v>
      </c>
      <c r="C205" s="1442" t="s">
        <v>1257</v>
      </c>
      <c r="D205" s="1441" t="s">
        <v>1258</v>
      </c>
      <c r="E205" s="1441" t="s">
        <v>1259</v>
      </c>
      <c r="F205" s="251">
        <v>2700</v>
      </c>
      <c r="G205" s="252"/>
      <c r="H205" s="253">
        <f>F205*G205</f>
        <v>0</v>
      </c>
    </row>
    <row r="206" spans="1:8">
      <c r="A206" s="1458"/>
      <c r="B206" s="1457"/>
      <c r="C206" s="1456"/>
      <c r="D206" s="1455" t="s">
        <v>1260</v>
      </c>
      <c r="E206" s="1455"/>
      <c r="F206" s="241"/>
      <c r="G206" s="242"/>
      <c r="H206" s="243"/>
    </row>
    <row r="207" spans="1:8">
      <c r="A207" s="1462"/>
      <c r="B207" s="1461">
        <v>96</v>
      </c>
      <c r="C207" s="1460" t="s">
        <v>1262</v>
      </c>
      <c r="D207" s="1459" t="s">
        <v>1263</v>
      </c>
      <c r="E207" s="1459" t="s">
        <v>1259</v>
      </c>
      <c r="F207" s="248">
        <v>480</v>
      </c>
      <c r="G207" s="249"/>
      <c r="H207" s="250">
        <f>F207*G207</f>
        <v>0</v>
      </c>
    </row>
    <row r="208" spans="1:8">
      <c r="B208" s="1443">
        <v>97</v>
      </c>
      <c r="C208" s="1442" t="s">
        <v>1270</v>
      </c>
      <c r="D208" s="1441" t="s">
        <v>1271</v>
      </c>
      <c r="E208" s="1441" t="s">
        <v>1259</v>
      </c>
      <c r="F208" s="251">
        <v>1020</v>
      </c>
      <c r="G208" s="252"/>
      <c r="H208" s="253">
        <f>F208*G208</f>
        <v>0</v>
      </c>
    </row>
    <row r="209" spans="1:8">
      <c r="A209" s="1458"/>
      <c r="B209" s="1457"/>
      <c r="C209" s="1456"/>
      <c r="D209" s="1455" t="s">
        <v>1272</v>
      </c>
      <c r="E209" s="1455"/>
      <c r="F209" s="241"/>
      <c r="G209" s="242"/>
      <c r="H209" s="243"/>
    </row>
    <row r="210" spans="1:8">
      <c r="A210" s="1462"/>
      <c r="B210" s="1461">
        <v>98</v>
      </c>
      <c r="C210" s="1460">
        <v>2200379</v>
      </c>
      <c r="D210" s="1459" t="s">
        <v>1303</v>
      </c>
      <c r="E210" s="1459" t="s">
        <v>1259</v>
      </c>
      <c r="F210" s="248">
        <v>1020</v>
      </c>
      <c r="G210" s="249"/>
      <c r="H210" s="250">
        <f>F210*G210</f>
        <v>0</v>
      </c>
    </row>
    <row r="211" spans="1:8">
      <c r="B211" s="1443">
        <v>99</v>
      </c>
      <c r="C211" s="1442" t="s">
        <v>1387</v>
      </c>
      <c r="D211" s="1441" t="s">
        <v>1271</v>
      </c>
      <c r="E211" s="1441" t="s">
        <v>1259</v>
      </c>
      <c r="F211" s="251">
        <v>1200</v>
      </c>
      <c r="G211" s="252"/>
      <c r="H211" s="253">
        <f>F211*G211</f>
        <v>0</v>
      </c>
    </row>
    <row r="212" spans="1:8">
      <c r="A212" s="1458"/>
      <c r="B212" s="1457"/>
      <c r="C212" s="1456"/>
      <c r="D212" s="1455" t="s">
        <v>1388</v>
      </c>
      <c r="E212" s="1455"/>
      <c r="F212" s="241"/>
      <c r="G212" s="242"/>
      <c r="H212" s="243"/>
    </row>
    <row r="213" spans="1:8">
      <c r="B213" s="1443">
        <v>100</v>
      </c>
      <c r="C213" s="1442" t="s">
        <v>1277</v>
      </c>
      <c r="D213" s="1441" t="s">
        <v>1278</v>
      </c>
      <c r="E213" s="1441" t="s">
        <v>1226</v>
      </c>
      <c r="F213" s="251">
        <v>2700</v>
      </c>
      <c r="G213" s="252"/>
      <c r="H213" s="253">
        <f>F213*G213</f>
        <v>0</v>
      </c>
    </row>
    <row r="214" spans="1:8">
      <c r="A214" s="1458"/>
      <c r="B214" s="1457"/>
      <c r="C214" s="1456"/>
      <c r="D214" s="1455" t="s">
        <v>1279</v>
      </c>
      <c r="E214" s="1455"/>
      <c r="F214" s="241"/>
      <c r="G214" s="242"/>
      <c r="H214" s="243"/>
    </row>
    <row r="215" spans="1:8">
      <c r="B215" s="1443">
        <v>101</v>
      </c>
      <c r="C215" s="1442" t="s">
        <v>4890</v>
      </c>
      <c r="D215" s="1441" t="s">
        <v>1225</v>
      </c>
      <c r="E215" s="1441" t="s">
        <v>1226</v>
      </c>
      <c r="F215" s="251">
        <v>2700</v>
      </c>
      <c r="G215" s="252"/>
      <c r="H215" s="253">
        <f>F215*G215</f>
        <v>0</v>
      </c>
    </row>
    <row r="216" spans="1:8">
      <c r="A216" s="1458"/>
      <c r="B216" s="1457"/>
      <c r="C216" s="1456"/>
      <c r="D216" s="1455" t="s">
        <v>1282</v>
      </c>
      <c r="E216" s="1455"/>
      <c r="F216" s="241"/>
      <c r="G216" s="242"/>
      <c r="H216" s="243"/>
    </row>
    <row r="217" spans="1:8">
      <c r="B217" s="1443">
        <v>102</v>
      </c>
      <c r="C217" s="1442" t="s">
        <v>1389</v>
      </c>
      <c r="D217" s="1441" t="s">
        <v>1390</v>
      </c>
      <c r="E217" s="1441" t="s">
        <v>1259</v>
      </c>
      <c r="F217" s="251">
        <v>1200</v>
      </c>
      <c r="G217" s="252"/>
      <c r="H217" s="253">
        <f>F217*G217</f>
        <v>0</v>
      </c>
    </row>
    <row r="218" spans="1:8">
      <c r="A218" s="1458"/>
      <c r="B218" s="1457"/>
      <c r="C218" s="1456"/>
      <c r="D218" s="1455" t="s">
        <v>1391</v>
      </c>
      <c r="E218" s="1455"/>
      <c r="F218" s="241"/>
      <c r="G218" s="242"/>
      <c r="H218" s="243"/>
    </row>
    <row r="219" spans="1:8">
      <c r="B219" s="1443">
        <v>103</v>
      </c>
      <c r="C219" s="1442" t="s">
        <v>1224</v>
      </c>
      <c r="D219" s="1441" t="s">
        <v>1225</v>
      </c>
      <c r="E219" s="1441" t="s">
        <v>1226</v>
      </c>
      <c r="F219" s="251">
        <v>2414.5</v>
      </c>
      <c r="G219" s="252"/>
      <c r="H219" s="253">
        <f>F219*G219</f>
        <v>0</v>
      </c>
    </row>
    <row r="220" spans="1:8">
      <c r="D220" s="1441" t="s">
        <v>1227</v>
      </c>
    </row>
    <row r="221" spans="1:8" ht="15.75" thickBot="1">
      <c r="A221" s="1444" t="s">
        <v>1392</v>
      </c>
      <c r="F221" s="251"/>
      <c r="G221" s="252"/>
      <c r="H221" s="253"/>
    </row>
    <row r="222" spans="1:8" ht="15.75" thickBot="1">
      <c r="A222" s="1453"/>
      <c r="B222" s="1454" t="s">
        <v>309</v>
      </c>
      <c r="C222" s="1451">
        <v>15</v>
      </c>
      <c r="D222" s="1449" t="s">
        <v>1531</v>
      </c>
      <c r="E222" s="1449" t="s">
        <v>1206</v>
      </c>
      <c r="F222" s="223">
        <v>6000</v>
      </c>
      <c r="G222" s="263"/>
      <c r="H222" s="225">
        <f>$H$204+$H$205+$H$207+$H$208+$H$210+$H$211+$H$213+$H$215+$H$217+$H$219</f>
        <v>0</v>
      </c>
    </row>
    <row r="223" spans="1:8" ht="15.75" thickBot="1">
      <c r="A223" s="1470"/>
      <c r="B223" s="1469" t="s">
        <v>1161</v>
      </c>
      <c r="C223" s="1468">
        <v>16</v>
      </c>
      <c r="D223" s="1467" t="s">
        <v>1532</v>
      </c>
      <c r="E223" s="1467"/>
      <c r="F223" s="234"/>
      <c r="G223" s="235"/>
      <c r="H223" s="236"/>
    </row>
    <row r="224" spans="1:8">
      <c r="B224" s="1443">
        <v>104</v>
      </c>
      <c r="C224" s="1442" t="s">
        <v>1395</v>
      </c>
      <c r="D224" s="1441" t="s">
        <v>1396</v>
      </c>
      <c r="E224" s="1441" t="s">
        <v>1165</v>
      </c>
      <c r="F224" s="213">
        <v>3</v>
      </c>
      <c r="H224" s="215">
        <f>F224*G224</f>
        <v>0</v>
      </c>
    </row>
    <row r="226" spans="1:8">
      <c r="A226" s="1478" t="s">
        <v>1397</v>
      </c>
      <c r="B226" s="1477"/>
      <c r="C226" s="1476"/>
      <c r="D226" s="1475"/>
      <c r="E226" s="1475"/>
      <c r="F226" s="258"/>
      <c r="G226" s="259"/>
      <c r="H226" s="260"/>
    </row>
    <row r="227" spans="1:8">
      <c r="A227" s="1462"/>
      <c r="B227" s="1461">
        <v>105</v>
      </c>
      <c r="C227" s="1460" t="s">
        <v>1398</v>
      </c>
      <c r="D227" s="1459" t="s">
        <v>1399</v>
      </c>
      <c r="E227" s="1459" t="s">
        <v>1165</v>
      </c>
      <c r="F227" s="248">
        <v>3</v>
      </c>
      <c r="G227" s="249"/>
      <c r="H227" s="250">
        <f t="shared" ref="H227:H233" si="0">F227*G227</f>
        <v>0</v>
      </c>
    </row>
    <row r="228" spans="1:8">
      <c r="A228" s="1462"/>
      <c r="B228" s="1461">
        <v>106</v>
      </c>
      <c r="C228" s="1460">
        <v>5211476</v>
      </c>
      <c r="D228" s="1459" t="s">
        <v>1400</v>
      </c>
      <c r="E228" s="1459" t="s">
        <v>1165</v>
      </c>
      <c r="F228" s="248">
        <v>1</v>
      </c>
      <c r="G228" s="249"/>
      <c r="H228" s="250">
        <f t="shared" si="0"/>
        <v>0</v>
      </c>
    </row>
    <row r="229" spans="1:8">
      <c r="A229" s="1462"/>
      <c r="B229" s="1461">
        <v>107</v>
      </c>
      <c r="C229" s="1460">
        <v>9019014</v>
      </c>
      <c r="D229" s="1459" t="s">
        <v>1401</v>
      </c>
      <c r="E229" s="1459" t="s">
        <v>1165</v>
      </c>
      <c r="F229" s="248">
        <v>3</v>
      </c>
      <c r="G229" s="249"/>
      <c r="H229" s="250">
        <f t="shared" si="0"/>
        <v>0</v>
      </c>
    </row>
    <row r="230" spans="1:8">
      <c r="A230" s="1462"/>
      <c r="B230" s="1461">
        <v>108</v>
      </c>
      <c r="C230" s="1460" t="s">
        <v>1402</v>
      </c>
      <c r="D230" s="1459" t="s">
        <v>1403</v>
      </c>
      <c r="E230" s="1459" t="s">
        <v>1169</v>
      </c>
      <c r="F230" s="248">
        <v>60</v>
      </c>
      <c r="G230" s="249"/>
      <c r="H230" s="250">
        <f t="shared" si="0"/>
        <v>0</v>
      </c>
    </row>
    <row r="231" spans="1:8">
      <c r="A231" s="1462"/>
      <c r="B231" s="1461">
        <v>109</v>
      </c>
      <c r="C231" s="1460" t="s">
        <v>1404</v>
      </c>
      <c r="D231" s="1459" t="s">
        <v>1405</v>
      </c>
      <c r="E231" s="1459" t="s">
        <v>1165</v>
      </c>
      <c r="F231" s="248">
        <v>1</v>
      </c>
      <c r="G231" s="249"/>
      <c r="H231" s="250">
        <f t="shared" si="0"/>
        <v>0</v>
      </c>
    </row>
    <row r="232" spans="1:8">
      <c r="A232" s="1462"/>
      <c r="B232" s="1461">
        <v>110</v>
      </c>
      <c r="C232" s="1460" t="s">
        <v>1406</v>
      </c>
      <c r="D232" s="1459" t="s">
        <v>1407</v>
      </c>
      <c r="E232" s="1459" t="s">
        <v>1165</v>
      </c>
      <c r="F232" s="248">
        <v>2</v>
      </c>
      <c r="G232" s="249"/>
      <c r="H232" s="250">
        <f t="shared" si="0"/>
        <v>0</v>
      </c>
    </row>
    <row r="233" spans="1:8">
      <c r="B233" s="1443">
        <v>111</v>
      </c>
      <c r="C233" s="1442" t="s">
        <v>1408</v>
      </c>
      <c r="D233" s="1441" t="s">
        <v>1409</v>
      </c>
      <c r="E233" s="1441" t="s">
        <v>1410</v>
      </c>
      <c r="F233" s="251">
        <v>18</v>
      </c>
      <c r="G233" s="252"/>
      <c r="H233" s="253">
        <f t="shared" si="0"/>
        <v>0</v>
      </c>
    </row>
    <row r="234" spans="1:8">
      <c r="A234" s="1458"/>
      <c r="B234" s="1457"/>
      <c r="C234" s="1456"/>
      <c r="D234" s="1455" t="s">
        <v>1411</v>
      </c>
      <c r="E234" s="1455"/>
      <c r="F234" s="241"/>
      <c r="G234" s="242"/>
      <c r="H234" s="243"/>
    </row>
    <row r="235" spans="1:8">
      <c r="A235" s="1462"/>
      <c r="B235" s="1461">
        <v>112</v>
      </c>
      <c r="C235" s="1460">
        <v>75</v>
      </c>
      <c r="D235" s="1459" t="s">
        <v>1412</v>
      </c>
      <c r="E235" s="1459" t="s">
        <v>1206</v>
      </c>
      <c r="F235" s="248">
        <v>18900</v>
      </c>
      <c r="G235" s="249"/>
      <c r="H235" s="250">
        <f>F235*G235</f>
        <v>0</v>
      </c>
    </row>
    <row r="236" spans="1:8">
      <c r="B236" s="1443">
        <v>113</v>
      </c>
      <c r="C236" s="1442" t="s">
        <v>1213</v>
      </c>
      <c r="D236" s="1441" t="s">
        <v>1214</v>
      </c>
      <c r="E236" s="1441" t="s">
        <v>1169</v>
      </c>
      <c r="F236" s="251">
        <v>25</v>
      </c>
      <c r="G236" s="252"/>
      <c r="H236" s="253">
        <f>F236*G236</f>
        <v>0</v>
      </c>
    </row>
    <row r="237" spans="1:8">
      <c r="A237" s="1458"/>
      <c r="B237" s="1457"/>
      <c r="C237" s="1456"/>
      <c r="D237" s="1455" t="s">
        <v>1215</v>
      </c>
      <c r="E237" s="1455"/>
      <c r="F237" s="241"/>
      <c r="G237" s="242"/>
      <c r="H237" s="243"/>
    </row>
    <row r="238" spans="1:8">
      <c r="A238" s="1462"/>
      <c r="B238" s="1461">
        <v>114</v>
      </c>
      <c r="C238" s="1460" t="s">
        <v>1413</v>
      </c>
      <c r="D238" s="1459" t="s">
        <v>1414</v>
      </c>
      <c r="E238" s="1459" t="s">
        <v>1165</v>
      </c>
      <c r="F238" s="248">
        <v>6</v>
      </c>
      <c r="G238" s="249"/>
      <c r="H238" s="250">
        <f>F238*G238</f>
        <v>0</v>
      </c>
    </row>
    <row r="239" spans="1:8">
      <c r="A239" s="1462"/>
      <c r="B239" s="1461">
        <v>115</v>
      </c>
      <c r="C239" s="1460" t="s">
        <v>1415</v>
      </c>
      <c r="D239" s="1459" t="s">
        <v>1416</v>
      </c>
      <c r="E239" s="1459" t="s">
        <v>1165</v>
      </c>
      <c r="F239" s="248">
        <v>1</v>
      </c>
      <c r="G239" s="249"/>
      <c r="H239" s="250">
        <f>F239*G239</f>
        <v>0</v>
      </c>
    </row>
    <row r="240" spans="1:8">
      <c r="A240" s="1462"/>
      <c r="B240" s="1461">
        <v>116</v>
      </c>
      <c r="C240" s="1460">
        <v>213</v>
      </c>
      <c r="D240" s="1459" t="s">
        <v>1417</v>
      </c>
      <c r="E240" s="1459" t="s">
        <v>1165</v>
      </c>
      <c r="F240" s="248">
        <v>1</v>
      </c>
      <c r="G240" s="249"/>
      <c r="H240" s="250">
        <f>F240*G240</f>
        <v>0</v>
      </c>
    </row>
    <row r="241" spans="1:8">
      <c r="B241" s="1443">
        <v>117</v>
      </c>
      <c r="C241" s="1442" t="s">
        <v>1418</v>
      </c>
      <c r="D241" s="1441" t="s">
        <v>1419</v>
      </c>
      <c r="E241" s="1441" t="s">
        <v>1165</v>
      </c>
      <c r="F241" s="251">
        <v>3</v>
      </c>
      <c r="G241" s="252"/>
      <c r="H241" s="253">
        <f>F241*G241</f>
        <v>0</v>
      </c>
    </row>
    <row r="242" spans="1:8">
      <c r="A242" s="1458"/>
      <c r="B242" s="1457"/>
      <c r="C242" s="1456"/>
      <c r="D242" s="1455" t="s">
        <v>1420</v>
      </c>
      <c r="E242" s="1455"/>
      <c r="F242" s="241"/>
      <c r="G242" s="242"/>
      <c r="H242" s="243"/>
    </row>
    <row r="243" spans="1:8">
      <c r="A243" s="1462"/>
      <c r="B243" s="1461">
        <v>118</v>
      </c>
      <c r="C243" s="1460">
        <v>100434</v>
      </c>
      <c r="D243" s="1459" t="s">
        <v>1421</v>
      </c>
      <c r="E243" s="1459" t="s">
        <v>1165</v>
      </c>
      <c r="F243" s="248">
        <v>3</v>
      </c>
      <c r="G243" s="249"/>
      <c r="H243" s="250">
        <f>F243*G243</f>
        <v>0</v>
      </c>
    </row>
    <row r="244" spans="1:8">
      <c r="B244" s="1443">
        <v>119</v>
      </c>
      <c r="C244" s="1442" t="s">
        <v>1224</v>
      </c>
      <c r="D244" s="1441" t="s">
        <v>1225</v>
      </c>
      <c r="E244" s="1441" t="s">
        <v>1226</v>
      </c>
      <c r="F244" s="251">
        <v>29</v>
      </c>
      <c r="G244" s="252"/>
      <c r="H244" s="253">
        <f>F244*G244</f>
        <v>0</v>
      </c>
    </row>
    <row r="245" spans="1:8" ht="15.75" thickBot="1">
      <c r="D245" s="1441" t="s">
        <v>1227</v>
      </c>
      <c r="F245" s="251"/>
      <c r="G245" s="252"/>
      <c r="H245" s="253"/>
    </row>
    <row r="246" spans="1:8" ht="15.75" thickBot="1">
      <c r="A246" s="1453"/>
      <c r="B246" s="1454" t="s">
        <v>309</v>
      </c>
      <c r="C246" s="1451">
        <v>16</v>
      </c>
      <c r="D246" s="1449" t="s">
        <v>1532</v>
      </c>
      <c r="E246" s="1449" t="s">
        <v>1410</v>
      </c>
      <c r="F246" s="223">
        <v>18</v>
      </c>
      <c r="G246" s="263"/>
      <c r="H246" s="225">
        <f>$H$224+$H$227+$H$228+$H$229+$H$230+$H$231+$H$232+$H$233+$H$235+$H$236+$H$238+$H$239+$H$240+$H$241+$H$243+$H$244</f>
        <v>0</v>
      </c>
    </row>
    <row r="247" spans="1:8" ht="15.75" thickBot="1">
      <c r="A247" s="1470"/>
      <c r="B247" s="1469" t="s">
        <v>1161</v>
      </c>
      <c r="C247" s="1468">
        <v>17</v>
      </c>
      <c r="D247" s="1467" t="s">
        <v>4922</v>
      </c>
      <c r="E247" s="1467"/>
      <c r="F247" s="234"/>
      <c r="G247" s="235"/>
      <c r="H247" s="236"/>
    </row>
    <row r="248" spans="1:8">
      <c r="B248" s="1443">
        <v>120</v>
      </c>
      <c r="C248" s="1442" t="s">
        <v>1424</v>
      </c>
      <c r="D248" s="1441" t="s">
        <v>1308</v>
      </c>
      <c r="E248" s="1441" t="s">
        <v>1206</v>
      </c>
      <c r="F248" s="213">
        <v>18</v>
      </c>
      <c r="H248" s="215">
        <f>F248*G248</f>
        <v>0</v>
      </c>
    </row>
    <row r="249" spans="1:8">
      <c r="A249" s="1458"/>
      <c r="B249" s="1457"/>
      <c r="C249" s="1456"/>
      <c r="D249" s="1455" t="s">
        <v>1425</v>
      </c>
      <c r="E249" s="1455"/>
      <c r="F249" s="241"/>
      <c r="G249" s="242"/>
      <c r="H249" s="243"/>
    </row>
    <row r="250" spans="1:8">
      <c r="A250" s="1462"/>
      <c r="B250" s="1461">
        <v>121</v>
      </c>
      <c r="C250" s="1460" t="s">
        <v>1310</v>
      </c>
      <c r="D250" s="1459" t="s">
        <v>1311</v>
      </c>
      <c r="E250" s="1459" t="s">
        <v>1259</v>
      </c>
      <c r="F250" s="248">
        <v>1</v>
      </c>
      <c r="G250" s="249"/>
      <c r="H250" s="250">
        <f>F250*G250</f>
        <v>0</v>
      </c>
    </row>
    <row r="251" spans="1:8" ht="15.75" thickBot="1">
      <c r="A251" s="1482"/>
      <c r="B251" s="1481">
        <v>122</v>
      </c>
      <c r="C251" s="1480" t="s">
        <v>1312</v>
      </c>
      <c r="D251" s="1479" t="s">
        <v>1313</v>
      </c>
      <c r="E251" s="1479" t="s">
        <v>1165</v>
      </c>
      <c r="F251" s="275">
        <v>1</v>
      </c>
      <c r="G251" s="276"/>
      <c r="H251" s="277">
        <f>F251*G251</f>
        <v>0</v>
      </c>
    </row>
    <row r="252" spans="1:8" ht="15.75" thickBot="1">
      <c r="A252" s="1453"/>
      <c r="B252" s="1454" t="s">
        <v>309</v>
      </c>
      <c r="C252" s="1451">
        <v>17</v>
      </c>
      <c r="D252" s="1449" t="s">
        <v>4922</v>
      </c>
      <c r="E252" s="1449" t="s">
        <v>1206</v>
      </c>
      <c r="F252" s="223">
        <v>18</v>
      </c>
      <c r="G252" s="263"/>
      <c r="H252" s="225">
        <f>$H$248+$H$250+$H$251</f>
        <v>0</v>
      </c>
    </row>
    <row r="253" spans="1:8" ht="15.75" thickBot="1">
      <c r="A253" s="1470"/>
      <c r="B253" s="1469" t="s">
        <v>1161</v>
      </c>
      <c r="C253" s="1468">
        <v>2</v>
      </c>
      <c r="D253" s="1467" t="s">
        <v>1533</v>
      </c>
      <c r="E253" s="1467"/>
      <c r="F253" s="234"/>
      <c r="G253" s="235"/>
      <c r="H253" s="236"/>
    </row>
    <row r="254" spans="1:8">
      <c r="B254" s="1443">
        <v>123</v>
      </c>
      <c r="C254" s="1442" t="s">
        <v>1283</v>
      </c>
      <c r="D254" s="1441" t="s">
        <v>1284</v>
      </c>
      <c r="E254" s="1441" t="s">
        <v>1169</v>
      </c>
      <c r="F254" s="213">
        <v>126</v>
      </c>
      <c r="H254" s="215">
        <f>F254*G254</f>
        <v>0</v>
      </c>
    </row>
    <row r="255" spans="1:8">
      <c r="A255" s="1458"/>
      <c r="B255" s="1457"/>
      <c r="C255" s="1456"/>
      <c r="D255" s="1455" t="s">
        <v>1285</v>
      </c>
      <c r="E255" s="1455"/>
      <c r="F255" s="241"/>
      <c r="G255" s="242"/>
      <c r="H255" s="243"/>
    </row>
    <row r="256" spans="1:8">
      <c r="B256" s="1443">
        <v>124</v>
      </c>
      <c r="C256" s="1442" t="s">
        <v>1286</v>
      </c>
      <c r="D256" s="1441" t="s">
        <v>1287</v>
      </c>
      <c r="E256" s="1441" t="s">
        <v>1169</v>
      </c>
      <c r="F256" s="251">
        <v>126</v>
      </c>
      <c r="G256" s="252"/>
      <c r="H256" s="253">
        <f>F256*G256</f>
        <v>0</v>
      </c>
    </row>
    <row r="257" spans="1:8">
      <c r="A257" s="1458"/>
      <c r="B257" s="1457"/>
      <c r="C257" s="1456"/>
      <c r="D257" s="1455" t="s">
        <v>1288</v>
      </c>
      <c r="E257" s="1455"/>
      <c r="F257" s="241"/>
      <c r="G257" s="242"/>
      <c r="H257" s="243"/>
    </row>
    <row r="258" spans="1:8">
      <c r="B258" s="1443">
        <v>125</v>
      </c>
      <c r="C258" s="1442" t="s">
        <v>1224</v>
      </c>
      <c r="D258" s="1441" t="s">
        <v>1225</v>
      </c>
      <c r="E258" s="1441" t="s">
        <v>1226</v>
      </c>
      <c r="F258" s="251">
        <v>0.13</v>
      </c>
      <c r="G258" s="252"/>
      <c r="H258" s="253">
        <f>F258*G258</f>
        <v>0</v>
      </c>
    </row>
    <row r="259" spans="1:8" ht="15.75" thickBot="1">
      <c r="D259" s="1441" t="s">
        <v>1227</v>
      </c>
      <c r="F259" s="251"/>
      <c r="G259" s="252"/>
      <c r="H259" s="253"/>
    </row>
    <row r="260" spans="1:8" ht="15.75" thickBot="1">
      <c r="A260" s="1453"/>
      <c r="B260" s="1454" t="s">
        <v>309</v>
      </c>
      <c r="C260" s="1451">
        <v>2</v>
      </c>
      <c r="D260" s="1449" t="s">
        <v>1533</v>
      </c>
      <c r="E260" s="1449" t="s">
        <v>1165</v>
      </c>
      <c r="F260" s="223">
        <v>42</v>
      </c>
      <c r="G260" s="263"/>
      <c r="H260" s="225">
        <f>$H$254+$H$256+$H$258</f>
        <v>0</v>
      </c>
    </row>
    <row r="261" spans="1:8" ht="15.75" thickBot="1">
      <c r="A261" s="1470"/>
      <c r="B261" s="1469" t="s">
        <v>1161</v>
      </c>
      <c r="C261" s="1468">
        <v>4</v>
      </c>
      <c r="D261" s="1467" t="s">
        <v>4908</v>
      </c>
      <c r="E261" s="1467"/>
      <c r="F261" s="234"/>
      <c r="G261" s="235"/>
      <c r="H261" s="236"/>
    </row>
    <row r="262" spans="1:8">
      <c r="B262" s="1443">
        <v>126</v>
      </c>
      <c r="C262" s="1442" t="s">
        <v>1535</v>
      </c>
      <c r="D262" s="1441" t="s">
        <v>1536</v>
      </c>
      <c r="E262" s="1441" t="s">
        <v>1206</v>
      </c>
      <c r="F262" s="213">
        <v>1260</v>
      </c>
      <c r="H262" s="215">
        <f>F262*G262</f>
        <v>0</v>
      </c>
    </row>
    <row r="263" spans="1:8">
      <c r="D263" s="1441" t="s">
        <v>1537</v>
      </c>
    </row>
    <row r="265" spans="1:8">
      <c r="A265" s="1474" t="s">
        <v>1538</v>
      </c>
      <c r="B265" s="1473"/>
      <c r="C265" s="1472"/>
      <c r="D265" s="1471"/>
      <c r="E265" s="1471"/>
      <c r="F265" s="268"/>
      <c r="G265" s="269"/>
      <c r="H265" s="270"/>
    </row>
    <row r="266" spans="1:8">
      <c r="A266" s="1444" t="s">
        <v>1539</v>
      </c>
    </row>
    <row r="267" spans="1:8">
      <c r="A267" s="1444" t="s">
        <v>1540</v>
      </c>
    </row>
    <row r="268" spans="1:8">
      <c r="A268" s="1458" t="s">
        <v>1541</v>
      </c>
      <c r="B268" s="1457"/>
      <c r="C268" s="1456"/>
      <c r="D268" s="1455"/>
      <c r="E268" s="1455"/>
      <c r="F268" s="241"/>
      <c r="G268" s="242"/>
      <c r="H268" s="243"/>
    </row>
    <row r="269" spans="1:8">
      <c r="B269" s="1443">
        <v>127</v>
      </c>
      <c r="C269" s="1442" t="s">
        <v>1224</v>
      </c>
      <c r="D269" s="1441" t="s">
        <v>1225</v>
      </c>
      <c r="E269" s="1441" t="s">
        <v>1226</v>
      </c>
      <c r="F269" s="213">
        <v>5.7</v>
      </c>
      <c r="H269" s="215">
        <f>F269*G269</f>
        <v>0</v>
      </c>
    </row>
    <row r="270" spans="1:8">
      <c r="A270" s="1458"/>
      <c r="B270" s="1457"/>
      <c r="C270" s="1456"/>
      <c r="D270" s="1455" t="s">
        <v>1227</v>
      </c>
      <c r="E270" s="1455"/>
      <c r="F270" s="241"/>
      <c r="G270" s="242"/>
      <c r="H270" s="243"/>
    </row>
    <row r="271" spans="1:8">
      <c r="A271" s="1462"/>
      <c r="B271" s="1461">
        <v>128</v>
      </c>
      <c r="C271" s="1460" t="s">
        <v>1542</v>
      </c>
      <c r="D271" s="1459" t="s">
        <v>1543</v>
      </c>
      <c r="E271" s="1459" t="s">
        <v>1165</v>
      </c>
      <c r="F271" s="248">
        <v>42</v>
      </c>
      <c r="G271" s="249"/>
      <c r="H271" s="250">
        <f>F271*G271</f>
        <v>0</v>
      </c>
    </row>
    <row r="272" spans="1:8">
      <c r="B272" s="1443">
        <v>129</v>
      </c>
      <c r="C272" s="1442" t="s">
        <v>1167</v>
      </c>
      <c r="D272" s="1441" t="s">
        <v>1168</v>
      </c>
      <c r="E272" s="1441" t="s">
        <v>1169</v>
      </c>
      <c r="F272" s="251">
        <v>5985</v>
      </c>
      <c r="G272" s="252"/>
      <c r="H272" s="253">
        <f>F272*G272</f>
        <v>0</v>
      </c>
    </row>
    <row r="273" spans="1:8">
      <c r="D273" s="1441" t="s">
        <v>1170</v>
      </c>
    </row>
    <row r="274" spans="1:8">
      <c r="A274" s="1478" t="s">
        <v>1544</v>
      </c>
      <c r="B274" s="1477"/>
      <c r="C274" s="1476"/>
      <c r="D274" s="1475"/>
      <c r="E274" s="1475"/>
      <c r="F274" s="258"/>
      <c r="G274" s="259"/>
      <c r="H274" s="260"/>
    </row>
    <row r="275" spans="1:8">
      <c r="A275" s="1462"/>
      <c r="B275" s="1461">
        <v>130</v>
      </c>
      <c r="C275" s="1460">
        <v>19920</v>
      </c>
      <c r="D275" s="1459" t="s">
        <v>1545</v>
      </c>
      <c r="E275" s="1459" t="s">
        <v>1334</v>
      </c>
      <c r="F275" s="248">
        <v>504</v>
      </c>
      <c r="G275" s="249"/>
      <c r="H275" s="250">
        <f>F275*G275</f>
        <v>0</v>
      </c>
    </row>
    <row r="276" spans="1:8">
      <c r="A276" s="1462"/>
      <c r="B276" s="1461">
        <v>131</v>
      </c>
      <c r="C276" s="1460" t="s">
        <v>1546</v>
      </c>
      <c r="D276" s="1459" t="s">
        <v>1547</v>
      </c>
      <c r="E276" s="1459" t="s">
        <v>1206</v>
      </c>
      <c r="F276" s="248">
        <v>5040</v>
      </c>
      <c r="G276" s="249"/>
      <c r="H276" s="250">
        <f>F276*G276</f>
        <v>0</v>
      </c>
    </row>
    <row r="277" spans="1:8">
      <c r="B277" s="1443">
        <v>132</v>
      </c>
      <c r="C277" s="1442" t="s">
        <v>1228</v>
      </c>
      <c r="D277" s="1441" t="s">
        <v>1229</v>
      </c>
      <c r="E277" s="1441" t="s">
        <v>1206</v>
      </c>
      <c r="F277" s="251">
        <v>12</v>
      </c>
      <c r="G277" s="252"/>
      <c r="H277" s="253">
        <f>F277*G277</f>
        <v>0</v>
      </c>
    </row>
    <row r="278" spans="1:8">
      <c r="D278" s="1441" t="s">
        <v>1230</v>
      </c>
    </row>
    <row r="279" spans="1:8" ht="15.75" thickBot="1">
      <c r="A279" s="1474" t="s">
        <v>1341</v>
      </c>
      <c r="B279" s="1473"/>
      <c r="C279" s="1472"/>
      <c r="D279" s="1471"/>
      <c r="E279" s="1471"/>
      <c r="F279" s="268"/>
      <c r="G279" s="269"/>
      <c r="H279" s="270"/>
    </row>
    <row r="280" spans="1:8" ht="15.75" thickBot="1">
      <c r="A280" s="1453"/>
      <c r="B280" s="1454" t="s">
        <v>309</v>
      </c>
      <c r="C280" s="1451">
        <v>4</v>
      </c>
      <c r="D280" s="1449" t="s">
        <v>4908</v>
      </c>
      <c r="E280" s="1449" t="s">
        <v>1206</v>
      </c>
      <c r="F280" s="223">
        <v>1260</v>
      </c>
      <c r="G280" s="263"/>
      <c r="H280" s="225">
        <f>$H$262+$H$269+$H$271+$H$272+$H$275+$H$276+$H$277</f>
        <v>0</v>
      </c>
    </row>
    <row r="281" spans="1:8" ht="15.75" thickBot="1">
      <c r="A281" s="1470"/>
      <c r="B281" s="1469" t="s">
        <v>1161</v>
      </c>
      <c r="C281" s="1468">
        <v>5</v>
      </c>
      <c r="D281" s="1467" t="s">
        <v>1549</v>
      </c>
      <c r="E281" s="1467"/>
      <c r="F281" s="234"/>
      <c r="G281" s="235"/>
      <c r="H281" s="236"/>
    </row>
    <row r="282" spans="1:8">
      <c r="A282" s="1466"/>
      <c r="B282" s="1465">
        <v>133</v>
      </c>
      <c r="C282" s="1464" t="s">
        <v>1300</v>
      </c>
      <c r="D282" s="1463" t="s">
        <v>1301</v>
      </c>
      <c r="E282" s="1463" t="s">
        <v>1206</v>
      </c>
      <c r="F282" s="282">
        <v>2508</v>
      </c>
      <c r="G282" s="283"/>
      <c r="H282" s="284">
        <f>F282*G282</f>
        <v>0</v>
      </c>
    </row>
    <row r="283" spans="1:8">
      <c r="B283" s="1443">
        <v>134</v>
      </c>
      <c r="C283" s="1442" t="s">
        <v>1257</v>
      </c>
      <c r="D283" s="1441" t="s">
        <v>1258</v>
      </c>
      <c r="E283" s="1441" t="s">
        <v>1259</v>
      </c>
      <c r="F283" s="251">
        <v>1504.8</v>
      </c>
      <c r="G283" s="252"/>
      <c r="H283" s="253">
        <f>F283*G283</f>
        <v>0</v>
      </c>
    </row>
    <row r="284" spans="1:8" ht="18" customHeight="1">
      <c r="A284" s="1458"/>
      <c r="B284" s="1457"/>
      <c r="C284" s="1456"/>
      <c r="D284" s="1455" t="s">
        <v>1260</v>
      </c>
      <c r="E284" s="1455"/>
      <c r="F284" s="241"/>
      <c r="G284" s="242"/>
      <c r="H284" s="243"/>
    </row>
    <row r="285" spans="1:8">
      <c r="A285" s="1462"/>
      <c r="B285" s="1461">
        <v>135</v>
      </c>
      <c r="C285" s="1460" t="s">
        <v>1262</v>
      </c>
      <c r="D285" s="1459" t="s">
        <v>1263</v>
      </c>
      <c r="E285" s="1459" t="s">
        <v>1259</v>
      </c>
      <c r="F285" s="248">
        <v>200.64</v>
      </c>
      <c r="G285" s="249"/>
      <c r="H285" s="250">
        <f>F285*G285</f>
        <v>0</v>
      </c>
    </row>
    <row r="286" spans="1:8">
      <c r="B286" s="1443">
        <v>136</v>
      </c>
      <c r="C286" s="1442" t="s">
        <v>1270</v>
      </c>
      <c r="D286" s="1441" t="s">
        <v>1496</v>
      </c>
      <c r="E286" s="1441" t="s">
        <v>1259</v>
      </c>
      <c r="F286" s="251">
        <v>451.44</v>
      </c>
      <c r="G286" s="252"/>
      <c r="H286" s="253">
        <f>F286*G286</f>
        <v>0</v>
      </c>
    </row>
    <row r="287" spans="1:8">
      <c r="D287" s="1441" t="s">
        <v>4921</v>
      </c>
    </row>
    <row r="288" spans="1:8">
      <c r="A288" s="1458" t="s">
        <v>4920</v>
      </c>
      <c r="B288" s="1457"/>
      <c r="C288" s="1456"/>
      <c r="D288" s="1455"/>
      <c r="E288" s="1455"/>
      <c r="F288" s="241"/>
      <c r="G288" s="242"/>
      <c r="H288" s="243"/>
    </row>
    <row r="289" spans="1:9">
      <c r="B289" s="1443">
        <v>137</v>
      </c>
      <c r="C289" s="1442" t="s">
        <v>1270</v>
      </c>
      <c r="D289" s="1441" t="s">
        <v>1271</v>
      </c>
      <c r="E289" s="1441" t="s">
        <v>1259</v>
      </c>
      <c r="F289" s="251">
        <v>501.6</v>
      </c>
      <c r="G289" s="252"/>
      <c r="H289" s="253">
        <f>F289*G289</f>
        <v>0</v>
      </c>
    </row>
    <row r="290" spans="1:9">
      <c r="A290" s="1458"/>
      <c r="B290" s="1457"/>
      <c r="C290" s="1456"/>
      <c r="D290" s="1455" t="s">
        <v>1272</v>
      </c>
      <c r="E290" s="1455"/>
      <c r="F290" s="241"/>
      <c r="G290" s="242"/>
      <c r="H290" s="243"/>
    </row>
    <row r="291" spans="1:9">
      <c r="B291" s="1443">
        <v>138</v>
      </c>
      <c r="C291" s="1442" t="s">
        <v>1277</v>
      </c>
      <c r="D291" s="1441" t="s">
        <v>1278</v>
      </c>
      <c r="E291" s="1441" t="s">
        <v>1226</v>
      </c>
      <c r="F291" s="251">
        <v>1805.8</v>
      </c>
      <c r="G291" s="252"/>
      <c r="H291" s="253">
        <f>F291*G291</f>
        <v>0</v>
      </c>
    </row>
    <row r="292" spans="1:9">
      <c r="A292" s="1458"/>
      <c r="B292" s="1457"/>
      <c r="C292" s="1456"/>
      <c r="D292" s="1455" t="s">
        <v>1279</v>
      </c>
      <c r="E292" s="1455"/>
      <c r="F292" s="241"/>
      <c r="G292" s="242"/>
      <c r="H292" s="243"/>
    </row>
    <row r="293" spans="1:9">
      <c r="B293" s="1443">
        <v>139</v>
      </c>
      <c r="C293" s="1442" t="s">
        <v>4890</v>
      </c>
      <c r="D293" s="1441" t="s">
        <v>1225</v>
      </c>
      <c r="E293" s="1441" t="s">
        <v>1226</v>
      </c>
      <c r="F293" s="251">
        <v>1805.8</v>
      </c>
      <c r="G293" s="252"/>
      <c r="H293" s="253">
        <f>F293*G293</f>
        <v>0</v>
      </c>
    </row>
    <row r="294" spans="1:9">
      <c r="A294" s="1458"/>
      <c r="B294" s="1457"/>
      <c r="C294" s="1456"/>
      <c r="D294" s="1455" t="s">
        <v>1282</v>
      </c>
      <c r="E294" s="1455"/>
      <c r="F294" s="241"/>
      <c r="G294" s="242"/>
      <c r="H294" s="243"/>
    </row>
    <row r="295" spans="1:9">
      <c r="B295" s="1443">
        <v>140</v>
      </c>
      <c r="C295" s="1442" t="s">
        <v>1389</v>
      </c>
      <c r="D295" s="1441" t="s">
        <v>1390</v>
      </c>
      <c r="E295" s="1441" t="s">
        <v>1259</v>
      </c>
      <c r="F295" s="251">
        <v>1003.2</v>
      </c>
      <c r="G295" s="252"/>
      <c r="H295" s="253">
        <f>F295*G295</f>
        <v>0</v>
      </c>
    </row>
    <row r="296" spans="1:9">
      <c r="A296" s="1458"/>
      <c r="B296" s="1457"/>
      <c r="C296" s="1456"/>
      <c r="D296" s="1455" t="s">
        <v>1391</v>
      </c>
      <c r="E296" s="1455"/>
      <c r="F296" s="241"/>
      <c r="G296" s="242"/>
      <c r="H296" s="243"/>
    </row>
    <row r="297" spans="1:9">
      <c r="B297" s="1443">
        <v>141</v>
      </c>
      <c r="C297" s="1442" t="s">
        <v>1224</v>
      </c>
      <c r="D297" s="1441" t="s">
        <v>1225</v>
      </c>
      <c r="E297" s="1441" t="s">
        <v>1226</v>
      </c>
      <c r="F297" s="251">
        <v>1092.1300000000001</v>
      </c>
      <c r="G297" s="252"/>
      <c r="H297" s="253">
        <f>F297*G297</f>
        <v>0</v>
      </c>
    </row>
    <row r="298" spans="1:9" ht="15.75" thickBot="1">
      <c r="D298" s="1441" t="s">
        <v>1227</v>
      </c>
      <c r="F298" s="251"/>
      <c r="G298" s="252"/>
      <c r="H298" s="253"/>
    </row>
    <row r="299" spans="1:9" ht="15.75" thickBot="1">
      <c r="A299" s="1453"/>
      <c r="B299" s="1454" t="s">
        <v>309</v>
      </c>
      <c r="C299" s="1451">
        <v>5</v>
      </c>
      <c r="D299" s="1449" t="s">
        <v>1549</v>
      </c>
      <c r="E299" s="1449" t="s">
        <v>1206</v>
      </c>
      <c r="F299" s="223">
        <v>2508</v>
      </c>
      <c r="G299" s="263"/>
      <c r="H299" s="225">
        <f>$H$282+$H$283+$H$285+$H$286+$H$289+$H$291+$H$293+$H$295+$H$297</f>
        <v>0</v>
      </c>
    </row>
    <row r="300" spans="1:9">
      <c r="A300" s="1453"/>
      <c r="B300" s="1452"/>
      <c r="C300" s="1451"/>
      <c r="D300" s="1450" t="s">
        <v>1426</v>
      </c>
      <c r="E300" s="1449"/>
      <c r="F300" s="223"/>
      <c r="G300" s="263"/>
      <c r="H300" s="225">
        <f>$H$38+$H$69+$H$75+$H$95+$H$128+$H$141+$H$152+$H$167+$H$179+$H$202+$H$222+$H$246+$H$252+$H$260+$H$280+$H$299</f>
        <v>0</v>
      </c>
      <c r="I300" s="1448">
        <f>$H$38+$H$69+$H$75+$H$95+$H$128+$H$141+$H$152+$H$167+$H$179+$H$202+$H$222+$H$246+$H$252+$H$260+$H$280+$H$299</f>
        <v>0</v>
      </c>
    </row>
    <row r="301" spans="1:9">
      <c r="D301" s="1447"/>
      <c r="H301" s="1446"/>
    </row>
    <row r="303" spans="1:9">
      <c r="A303" s="1445" t="s">
        <v>12</v>
      </c>
      <c r="D303" s="2892" t="s">
        <v>7638</v>
      </c>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9" manualBreakCount="9">
    <brk id="32" max="16383" man="1"/>
    <brk id="63" max="16383" man="1"/>
    <brk id="94" max="16383" man="1"/>
    <brk id="124" max="16383" man="1"/>
    <brk id="152" max="16383" man="1"/>
    <brk id="183" max="16383" man="1"/>
    <brk id="214" max="16383" man="1"/>
    <brk id="245" max="16383" man="1"/>
    <brk id="275" max="16383" man="1"/>
  </rowBreaks>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6"/>
  <sheetViews>
    <sheetView topLeftCell="A118" workbookViewId="0">
      <selection activeCell="F124" sqref="F124"/>
    </sheetView>
  </sheetViews>
  <sheetFormatPr defaultColWidth="9" defaultRowHeight="12.75"/>
  <cols>
    <col min="1" max="1" width="6.42578125" style="405" customWidth="1"/>
    <col min="2" max="2" width="75.85546875" style="406" customWidth="1"/>
    <col min="3" max="3" width="9.7109375" style="407" customWidth="1"/>
    <col min="4" max="4" width="19.140625" style="407" customWidth="1"/>
    <col min="5" max="6" width="24.5703125" style="407" customWidth="1"/>
    <col min="7" max="249" width="9.140625" style="407"/>
    <col min="250" max="250" width="6.42578125" style="407" customWidth="1"/>
    <col min="251" max="251" width="104.28515625" style="407" customWidth="1"/>
    <col min="252" max="252" width="9.7109375" style="407" customWidth="1"/>
    <col min="253" max="253" width="19.140625" style="407" customWidth="1"/>
    <col min="254" max="255" width="24.5703125" style="407" customWidth="1"/>
    <col min="256" max="505" width="9.140625" style="407"/>
    <col min="506" max="506" width="6.42578125" style="407" customWidth="1"/>
    <col min="507" max="507" width="104.28515625" style="407" customWidth="1"/>
    <col min="508" max="508" width="9.7109375" style="407" customWidth="1"/>
    <col min="509" max="509" width="19.140625" style="407" customWidth="1"/>
    <col min="510" max="511" width="24.5703125" style="407" customWidth="1"/>
    <col min="512" max="761" width="9.140625" style="407"/>
    <col min="762" max="762" width="6.42578125" style="407" customWidth="1"/>
    <col min="763" max="763" width="104.28515625" style="407" customWidth="1"/>
    <col min="764" max="764" width="9.7109375" style="407" customWidth="1"/>
    <col min="765" max="765" width="19.140625" style="407" customWidth="1"/>
    <col min="766" max="767" width="24.5703125" style="407" customWidth="1"/>
    <col min="768" max="1017" width="9.140625" style="407"/>
    <col min="1018" max="1018" width="6.42578125" style="407" customWidth="1"/>
    <col min="1019" max="1019" width="104.28515625" style="407" customWidth="1"/>
    <col min="1020" max="1020" width="9.7109375" style="407" customWidth="1"/>
    <col min="1021" max="1021" width="19.140625" style="407" customWidth="1"/>
    <col min="1022" max="1023" width="24.5703125" style="407" customWidth="1"/>
    <col min="1024" max="1273" width="9.140625" style="407"/>
    <col min="1274" max="1274" width="6.42578125" style="407" customWidth="1"/>
    <col min="1275" max="1275" width="104.28515625" style="407" customWidth="1"/>
    <col min="1276" max="1276" width="9.7109375" style="407" customWidth="1"/>
    <col min="1277" max="1277" width="19.140625" style="407" customWidth="1"/>
    <col min="1278" max="1279" width="24.5703125" style="407" customWidth="1"/>
    <col min="1280" max="1529" width="9.140625" style="407"/>
    <col min="1530" max="1530" width="6.42578125" style="407" customWidth="1"/>
    <col min="1531" max="1531" width="104.28515625" style="407" customWidth="1"/>
    <col min="1532" max="1532" width="9.7109375" style="407" customWidth="1"/>
    <col min="1533" max="1533" width="19.140625" style="407" customWidth="1"/>
    <col min="1534" max="1535" width="24.5703125" style="407" customWidth="1"/>
    <col min="1536" max="1785" width="9.140625" style="407"/>
    <col min="1786" max="1786" width="6.42578125" style="407" customWidth="1"/>
    <col min="1787" max="1787" width="104.28515625" style="407" customWidth="1"/>
    <col min="1788" max="1788" width="9.7109375" style="407" customWidth="1"/>
    <col min="1789" max="1789" width="19.140625" style="407" customWidth="1"/>
    <col min="1790" max="1791" width="24.5703125" style="407" customWidth="1"/>
    <col min="1792" max="2041" width="9.140625" style="407"/>
    <col min="2042" max="2042" width="6.42578125" style="407" customWidth="1"/>
    <col min="2043" max="2043" width="104.28515625" style="407" customWidth="1"/>
    <col min="2044" max="2044" width="9.7109375" style="407" customWidth="1"/>
    <col min="2045" max="2045" width="19.140625" style="407" customWidth="1"/>
    <col min="2046" max="2047" width="24.5703125" style="407" customWidth="1"/>
    <col min="2048" max="2297" width="9.140625" style="407"/>
    <col min="2298" max="2298" width="6.42578125" style="407" customWidth="1"/>
    <col min="2299" max="2299" width="104.28515625" style="407" customWidth="1"/>
    <col min="2300" max="2300" width="9.7109375" style="407" customWidth="1"/>
    <col min="2301" max="2301" width="19.140625" style="407" customWidth="1"/>
    <col min="2302" max="2303" width="24.5703125" style="407" customWidth="1"/>
    <col min="2304" max="2553" width="9.140625" style="407"/>
    <col min="2554" max="2554" width="6.42578125" style="407" customWidth="1"/>
    <col min="2555" max="2555" width="104.28515625" style="407" customWidth="1"/>
    <col min="2556" max="2556" width="9.7109375" style="407" customWidth="1"/>
    <col min="2557" max="2557" width="19.140625" style="407" customWidth="1"/>
    <col min="2558" max="2559" width="24.5703125" style="407" customWidth="1"/>
    <col min="2560" max="2809" width="9.140625" style="407"/>
    <col min="2810" max="2810" width="6.42578125" style="407" customWidth="1"/>
    <col min="2811" max="2811" width="104.28515625" style="407" customWidth="1"/>
    <col min="2812" max="2812" width="9.7109375" style="407" customWidth="1"/>
    <col min="2813" max="2813" width="19.140625" style="407" customWidth="1"/>
    <col min="2814" max="2815" width="24.5703125" style="407" customWidth="1"/>
    <col min="2816" max="3065" width="9.140625" style="407"/>
    <col min="3066" max="3066" width="6.42578125" style="407" customWidth="1"/>
    <col min="3067" max="3067" width="104.28515625" style="407" customWidth="1"/>
    <col min="3068" max="3068" width="9.7109375" style="407" customWidth="1"/>
    <col min="3069" max="3069" width="19.140625" style="407" customWidth="1"/>
    <col min="3070" max="3071" width="24.5703125" style="407" customWidth="1"/>
    <col min="3072" max="3321" width="9.140625" style="407"/>
    <col min="3322" max="3322" width="6.42578125" style="407" customWidth="1"/>
    <col min="3323" max="3323" width="104.28515625" style="407" customWidth="1"/>
    <col min="3324" max="3324" width="9.7109375" style="407" customWidth="1"/>
    <col min="3325" max="3325" width="19.140625" style="407" customWidth="1"/>
    <col min="3326" max="3327" width="24.5703125" style="407" customWidth="1"/>
    <col min="3328" max="3577" width="9.140625" style="407"/>
    <col min="3578" max="3578" width="6.42578125" style="407" customWidth="1"/>
    <col min="3579" max="3579" width="104.28515625" style="407" customWidth="1"/>
    <col min="3580" max="3580" width="9.7109375" style="407" customWidth="1"/>
    <col min="3581" max="3581" width="19.140625" style="407" customWidth="1"/>
    <col min="3582" max="3583" width="24.5703125" style="407" customWidth="1"/>
    <col min="3584" max="3833" width="9.140625" style="407"/>
    <col min="3834" max="3834" width="6.42578125" style="407" customWidth="1"/>
    <col min="3835" max="3835" width="104.28515625" style="407" customWidth="1"/>
    <col min="3836" max="3836" width="9.7109375" style="407" customWidth="1"/>
    <col min="3837" max="3837" width="19.140625" style="407" customWidth="1"/>
    <col min="3838" max="3839" width="24.5703125" style="407" customWidth="1"/>
    <col min="3840" max="4089" width="9.140625" style="407"/>
    <col min="4090" max="4090" width="6.42578125" style="407" customWidth="1"/>
    <col min="4091" max="4091" width="104.28515625" style="407" customWidth="1"/>
    <col min="4092" max="4092" width="9.7109375" style="407" customWidth="1"/>
    <col min="4093" max="4093" width="19.140625" style="407" customWidth="1"/>
    <col min="4094" max="4095" width="24.5703125" style="407" customWidth="1"/>
    <col min="4096" max="4345" width="9.140625" style="407"/>
    <col min="4346" max="4346" width="6.42578125" style="407" customWidth="1"/>
    <col min="4347" max="4347" width="104.28515625" style="407" customWidth="1"/>
    <col min="4348" max="4348" width="9.7109375" style="407" customWidth="1"/>
    <col min="4349" max="4349" width="19.140625" style="407" customWidth="1"/>
    <col min="4350" max="4351" width="24.5703125" style="407" customWidth="1"/>
    <col min="4352" max="4601" width="9.140625" style="407"/>
    <col min="4602" max="4602" width="6.42578125" style="407" customWidth="1"/>
    <col min="4603" max="4603" width="104.28515625" style="407" customWidth="1"/>
    <col min="4604" max="4604" width="9.7109375" style="407" customWidth="1"/>
    <col min="4605" max="4605" width="19.140625" style="407" customWidth="1"/>
    <col min="4606" max="4607" width="24.5703125" style="407" customWidth="1"/>
    <col min="4608" max="4857" width="9.140625" style="407"/>
    <col min="4858" max="4858" width="6.42578125" style="407" customWidth="1"/>
    <col min="4859" max="4859" width="104.28515625" style="407" customWidth="1"/>
    <col min="4860" max="4860" width="9.7109375" style="407" customWidth="1"/>
    <col min="4861" max="4861" width="19.140625" style="407" customWidth="1"/>
    <col min="4862" max="4863" width="24.5703125" style="407" customWidth="1"/>
    <col min="4864" max="5113" width="9.140625" style="407"/>
    <col min="5114" max="5114" width="6.42578125" style="407" customWidth="1"/>
    <col min="5115" max="5115" width="104.28515625" style="407" customWidth="1"/>
    <col min="5116" max="5116" width="9.7109375" style="407" customWidth="1"/>
    <col min="5117" max="5117" width="19.140625" style="407" customWidth="1"/>
    <col min="5118" max="5119" width="24.5703125" style="407" customWidth="1"/>
    <col min="5120" max="5369" width="9.140625" style="407"/>
    <col min="5370" max="5370" width="6.42578125" style="407" customWidth="1"/>
    <col min="5371" max="5371" width="104.28515625" style="407" customWidth="1"/>
    <col min="5372" max="5372" width="9.7109375" style="407" customWidth="1"/>
    <col min="5373" max="5373" width="19.140625" style="407" customWidth="1"/>
    <col min="5374" max="5375" width="24.5703125" style="407" customWidth="1"/>
    <col min="5376" max="5625" width="9.140625" style="407"/>
    <col min="5626" max="5626" width="6.42578125" style="407" customWidth="1"/>
    <col min="5627" max="5627" width="104.28515625" style="407" customWidth="1"/>
    <col min="5628" max="5628" width="9.7109375" style="407" customWidth="1"/>
    <col min="5629" max="5629" width="19.140625" style="407" customWidth="1"/>
    <col min="5630" max="5631" width="24.5703125" style="407" customWidth="1"/>
    <col min="5632" max="5881" width="9.140625" style="407"/>
    <col min="5882" max="5882" width="6.42578125" style="407" customWidth="1"/>
    <col min="5883" max="5883" width="104.28515625" style="407" customWidth="1"/>
    <col min="5884" max="5884" width="9.7109375" style="407" customWidth="1"/>
    <col min="5885" max="5885" width="19.140625" style="407" customWidth="1"/>
    <col min="5886" max="5887" width="24.5703125" style="407" customWidth="1"/>
    <col min="5888" max="6137" width="9.140625" style="407"/>
    <col min="6138" max="6138" width="6.42578125" style="407" customWidth="1"/>
    <col min="6139" max="6139" width="104.28515625" style="407" customWidth="1"/>
    <col min="6140" max="6140" width="9.7109375" style="407" customWidth="1"/>
    <col min="6141" max="6141" width="19.140625" style="407" customWidth="1"/>
    <col min="6142" max="6143" width="24.5703125" style="407" customWidth="1"/>
    <col min="6144" max="6393" width="9.140625" style="407"/>
    <col min="6394" max="6394" width="6.42578125" style="407" customWidth="1"/>
    <col min="6395" max="6395" width="104.28515625" style="407" customWidth="1"/>
    <col min="6396" max="6396" width="9.7109375" style="407" customWidth="1"/>
    <col min="6397" max="6397" width="19.140625" style="407" customWidth="1"/>
    <col min="6398" max="6399" width="24.5703125" style="407" customWidth="1"/>
    <col min="6400" max="6649" width="9.140625" style="407"/>
    <col min="6650" max="6650" width="6.42578125" style="407" customWidth="1"/>
    <col min="6651" max="6651" width="104.28515625" style="407" customWidth="1"/>
    <col min="6652" max="6652" width="9.7109375" style="407" customWidth="1"/>
    <col min="6653" max="6653" width="19.140625" style="407" customWidth="1"/>
    <col min="6654" max="6655" width="24.5703125" style="407" customWidth="1"/>
    <col min="6656" max="6905" width="9.140625" style="407"/>
    <col min="6906" max="6906" width="6.42578125" style="407" customWidth="1"/>
    <col min="6907" max="6907" width="104.28515625" style="407" customWidth="1"/>
    <col min="6908" max="6908" width="9.7109375" style="407" customWidth="1"/>
    <col min="6909" max="6909" width="19.140625" style="407" customWidth="1"/>
    <col min="6910" max="6911" width="24.5703125" style="407" customWidth="1"/>
    <col min="6912" max="7161" width="9.140625" style="407"/>
    <col min="7162" max="7162" width="6.42578125" style="407" customWidth="1"/>
    <col min="7163" max="7163" width="104.28515625" style="407" customWidth="1"/>
    <col min="7164" max="7164" width="9.7109375" style="407" customWidth="1"/>
    <col min="7165" max="7165" width="19.140625" style="407" customWidth="1"/>
    <col min="7166" max="7167" width="24.5703125" style="407" customWidth="1"/>
    <col min="7168" max="7417" width="9.140625" style="407"/>
    <col min="7418" max="7418" width="6.42578125" style="407" customWidth="1"/>
    <col min="7419" max="7419" width="104.28515625" style="407" customWidth="1"/>
    <col min="7420" max="7420" width="9.7109375" style="407" customWidth="1"/>
    <col min="7421" max="7421" width="19.140625" style="407" customWidth="1"/>
    <col min="7422" max="7423" width="24.5703125" style="407" customWidth="1"/>
    <col min="7424" max="7673" width="9.140625" style="407"/>
    <col min="7674" max="7674" width="6.42578125" style="407" customWidth="1"/>
    <col min="7675" max="7675" width="104.28515625" style="407" customWidth="1"/>
    <col min="7676" max="7676" width="9.7109375" style="407" customWidth="1"/>
    <col min="7677" max="7677" width="19.140625" style="407" customWidth="1"/>
    <col min="7678" max="7679" width="24.5703125" style="407" customWidth="1"/>
    <col min="7680" max="7929" width="9.140625" style="407"/>
    <col min="7930" max="7930" width="6.42578125" style="407" customWidth="1"/>
    <col min="7931" max="7931" width="104.28515625" style="407" customWidth="1"/>
    <col min="7932" max="7932" width="9.7109375" style="407" customWidth="1"/>
    <col min="7933" max="7933" width="19.140625" style="407" customWidth="1"/>
    <col min="7934" max="7935" width="24.5703125" style="407" customWidth="1"/>
    <col min="7936" max="8185" width="9.140625" style="407"/>
    <col min="8186" max="8186" width="6.42578125" style="407" customWidth="1"/>
    <col min="8187" max="8187" width="104.28515625" style="407" customWidth="1"/>
    <col min="8188" max="8188" width="9.7109375" style="407" customWidth="1"/>
    <col min="8189" max="8189" width="19.140625" style="407" customWidth="1"/>
    <col min="8190" max="8191" width="24.5703125" style="407" customWidth="1"/>
    <col min="8192" max="8441" width="9.140625" style="407"/>
    <col min="8442" max="8442" width="6.42578125" style="407" customWidth="1"/>
    <col min="8443" max="8443" width="104.28515625" style="407" customWidth="1"/>
    <col min="8444" max="8444" width="9.7109375" style="407" customWidth="1"/>
    <col min="8445" max="8445" width="19.140625" style="407" customWidth="1"/>
    <col min="8446" max="8447" width="24.5703125" style="407" customWidth="1"/>
    <col min="8448" max="8697" width="9.140625" style="407"/>
    <col min="8698" max="8698" width="6.42578125" style="407" customWidth="1"/>
    <col min="8699" max="8699" width="104.28515625" style="407" customWidth="1"/>
    <col min="8700" max="8700" width="9.7109375" style="407" customWidth="1"/>
    <col min="8701" max="8701" width="19.140625" style="407" customWidth="1"/>
    <col min="8702" max="8703" width="24.5703125" style="407" customWidth="1"/>
    <col min="8704" max="8953" width="9.140625" style="407"/>
    <col min="8954" max="8954" width="6.42578125" style="407" customWidth="1"/>
    <col min="8955" max="8955" width="104.28515625" style="407" customWidth="1"/>
    <col min="8956" max="8956" width="9.7109375" style="407" customWidth="1"/>
    <col min="8957" max="8957" width="19.140625" style="407" customWidth="1"/>
    <col min="8958" max="8959" width="24.5703125" style="407" customWidth="1"/>
    <col min="8960" max="9209" width="9.140625" style="407"/>
    <col min="9210" max="9210" width="6.42578125" style="407" customWidth="1"/>
    <col min="9211" max="9211" width="104.28515625" style="407" customWidth="1"/>
    <col min="9212" max="9212" width="9.7109375" style="407" customWidth="1"/>
    <col min="9213" max="9213" width="19.140625" style="407" customWidth="1"/>
    <col min="9214" max="9215" width="24.5703125" style="407" customWidth="1"/>
    <col min="9216" max="9465" width="9.140625" style="407"/>
    <col min="9466" max="9466" width="6.42578125" style="407" customWidth="1"/>
    <col min="9467" max="9467" width="104.28515625" style="407" customWidth="1"/>
    <col min="9468" max="9468" width="9.7109375" style="407" customWidth="1"/>
    <col min="9469" max="9469" width="19.140625" style="407" customWidth="1"/>
    <col min="9470" max="9471" width="24.5703125" style="407" customWidth="1"/>
    <col min="9472" max="9721" width="9.140625" style="407"/>
    <col min="9722" max="9722" width="6.42578125" style="407" customWidth="1"/>
    <col min="9723" max="9723" width="104.28515625" style="407" customWidth="1"/>
    <col min="9724" max="9724" width="9.7109375" style="407" customWidth="1"/>
    <col min="9725" max="9725" width="19.140625" style="407" customWidth="1"/>
    <col min="9726" max="9727" width="24.5703125" style="407" customWidth="1"/>
    <col min="9728" max="9977" width="9.140625" style="407"/>
    <col min="9978" max="9978" width="6.42578125" style="407" customWidth="1"/>
    <col min="9979" max="9979" width="104.28515625" style="407" customWidth="1"/>
    <col min="9980" max="9980" width="9.7109375" style="407" customWidth="1"/>
    <col min="9981" max="9981" width="19.140625" style="407" customWidth="1"/>
    <col min="9982" max="9983" width="24.5703125" style="407" customWidth="1"/>
    <col min="9984" max="10233" width="9.140625" style="407"/>
    <col min="10234" max="10234" width="6.42578125" style="407" customWidth="1"/>
    <col min="10235" max="10235" width="104.28515625" style="407" customWidth="1"/>
    <col min="10236" max="10236" width="9.7109375" style="407" customWidth="1"/>
    <col min="10237" max="10237" width="19.140625" style="407" customWidth="1"/>
    <col min="10238" max="10239" width="24.5703125" style="407" customWidth="1"/>
    <col min="10240" max="10489" width="9.140625" style="407"/>
    <col min="10490" max="10490" width="6.42578125" style="407" customWidth="1"/>
    <col min="10491" max="10491" width="104.28515625" style="407" customWidth="1"/>
    <col min="10492" max="10492" width="9.7109375" style="407" customWidth="1"/>
    <col min="10493" max="10493" width="19.140625" style="407" customWidth="1"/>
    <col min="10494" max="10495" width="24.5703125" style="407" customWidth="1"/>
    <col min="10496" max="10745" width="9.140625" style="407"/>
    <col min="10746" max="10746" width="6.42578125" style="407" customWidth="1"/>
    <col min="10747" max="10747" width="104.28515625" style="407" customWidth="1"/>
    <col min="10748" max="10748" width="9.7109375" style="407" customWidth="1"/>
    <col min="10749" max="10749" width="19.140625" style="407" customWidth="1"/>
    <col min="10750" max="10751" width="24.5703125" style="407" customWidth="1"/>
    <col min="10752" max="11001" width="9.140625" style="407"/>
    <col min="11002" max="11002" width="6.42578125" style="407" customWidth="1"/>
    <col min="11003" max="11003" width="104.28515625" style="407" customWidth="1"/>
    <col min="11004" max="11004" width="9.7109375" style="407" customWidth="1"/>
    <col min="11005" max="11005" width="19.140625" style="407" customWidth="1"/>
    <col min="11006" max="11007" width="24.5703125" style="407" customWidth="1"/>
    <col min="11008" max="11257" width="9.140625" style="407"/>
    <col min="11258" max="11258" width="6.42578125" style="407" customWidth="1"/>
    <col min="11259" max="11259" width="104.28515625" style="407" customWidth="1"/>
    <col min="11260" max="11260" width="9.7109375" style="407" customWidth="1"/>
    <col min="11261" max="11261" width="19.140625" style="407" customWidth="1"/>
    <col min="11262" max="11263" width="24.5703125" style="407" customWidth="1"/>
    <col min="11264" max="11513" width="9.140625" style="407"/>
    <col min="11514" max="11514" width="6.42578125" style="407" customWidth="1"/>
    <col min="11515" max="11515" width="104.28515625" style="407" customWidth="1"/>
    <col min="11516" max="11516" width="9.7109375" style="407" customWidth="1"/>
    <col min="11517" max="11517" width="19.140625" style="407" customWidth="1"/>
    <col min="11518" max="11519" width="24.5703125" style="407" customWidth="1"/>
    <col min="11520" max="11769" width="9.140625" style="407"/>
    <col min="11770" max="11770" width="6.42578125" style="407" customWidth="1"/>
    <col min="11771" max="11771" width="104.28515625" style="407" customWidth="1"/>
    <col min="11772" max="11772" width="9.7109375" style="407" customWidth="1"/>
    <col min="11773" max="11773" width="19.140625" style="407" customWidth="1"/>
    <col min="11774" max="11775" width="24.5703125" style="407" customWidth="1"/>
    <col min="11776" max="12025" width="9.140625" style="407"/>
    <col min="12026" max="12026" width="6.42578125" style="407" customWidth="1"/>
    <col min="12027" max="12027" width="104.28515625" style="407" customWidth="1"/>
    <col min="12028" max="12028" width="9.7109375" style="407" customWidth="1"/>
    <col min="12029" max="12029" width="19.140625" style="407" customWidth="1"/>
    <col min="12030" max="12031" width="24.5703125" style="407" customWidth="1"/>
    <col min="12032" max="12281" width="9.140625" style="407"/>
    <col min="12282" max="12282" width="6.42578125" style="407" customWidth="1"/>
    <col min="12283" max="12283" width="104.28515625" style="407" customWidth="1"/>
    <col min="12284" max="12284" width="9.7109375" style="407" customWidth="1"/>
    <col min="12285" max="12285" width="19.140625" style="407" customWidth="1"/>
    <col min="12286" max="12287" width="24.5703125" style="407" customWidth="1"/>
    <col min="12288" max="12537" width="9.140625" style="407"/>
    <col min="12538" max="12538" width="6.42578125" style="407" customWidth="1"/>
    <col min="12539" max="12539" width="104.28515625" style="407" customWidth="1"/>
    <col min="12540" max="12540" width="9.7109375" style="407" customWidth="1"/>
    <col min="12541" max="12541" width="19.140625" style="407" customWidth="1"/>
    <col min="12542" max="12543" width="24.5703125" style="407" customWidth="1"/>
    <col min="12544" max="12793" width="9.140625" style="407"/>
    <col min="12794" max="12794" width="6.42578125" style="407" customWidth="1"/>
    <col min="12795" max="12795" width="104.28515625" style="407" customWidth="1"/>
    <col min="12796" max="12796" width="9.7109375" style="407" customWidth="1"/>
    <col min="12797" max="12797" width="19.140625" style="407" customWidth="1"/>
    <col min="12798" max="12799" width="24.5703125" style="407" customWidth="1"/>
    <col min="12800" max="13049" width="9.140625" style="407"/>
    <col min="13050" max="13050" width="6.42578125" style="407" customWidth="1"/>
    <col min="13051" max="13051" width="104.28515625" style="407" customWidth="1"/>
    <col min="13052" max="13052" width="9.7109375" style="407" customWidth="1"/>
    <col min="13053" max="13053" width="19.140625" style="407" customWidth="1"/>
    <col min="13054" max="13055" width="24.5703125" style="407" customWidth="1"/>
    <col min="13056" max="13305" width="9.140625" style="407"/>
    <col min="13306" max="13306" width="6.42578125" style="407" customWidth="1"/>
    <col min="13307" max="13307" width="104.28515625" style="407" customWidth="1"/>
    <col min="13308" max="13308" width="9.7109375" style="407" customWidth="1"/>
    <col min="13309" max="13309" width="19.140625" style="407" customWidth="1"/>
    <col min="13310" max="13311" width="24.5703125" style="407" customWidth="1"/>
    <col min="13312" max="13561" width="9.140625" style="407"/>
    <col min="13562" max="13562" width="6.42578125" style="407" customWidth="1"/>
    <col min="13563" max="13563" width="104.28515625" style="407" customWidth="1"/>
    <col min="13564" max="13564" width="9.7109375" style="407" customWidth="1"/>
    <col min="13565" max="13565" width="19.140625" style="407" customWidth="1"/>
    <col min="13566" max="13567" width="24.5703125" style="407" customWidth="1"/>
    <col min="13568" max="13817" width="9.140625" style="407"/>
    <col min="13818" max="13818" width="6.42578125" style="407" customWidth="1"/>
    <col min="13819" max="13819" width="104.28515625" style="407" customWidth="1"/>
    <col min="13820" max="13820" width="9.7109375" style="407" customWidth="1"/>
    <col min="13821" max="13821" width="19.140625" style="407" customWidth="1"/>
    <col min="13822" max="13823" width="24.5703125" style="407" customWidth="1"/>
    <col min="13824" max="14073" width="9.140625" style="407"/>
    <col min="14074" max="14074" width="6.42578125" style="407" customWidth="1"/>
    <col min="14075" max="14075" width="104.28515625" style="407" customWidth="1"/>
    <col min="14076" max="14076" width="9.7109375" style="407" customWidth="1"/>
    <col min="14077" max="14077" width="19.140625" style="407" customWidth="1"/>
    <col min="14078" max="14079" width="24.5703125" style="407" customWidth="1"/>
    <col min="14080" max="14329" width="9.140625" style="407"/>
    <col min="14330" max="14330" width="6.42578125" style="407" customWidth="1"/>
    <col min="14331" max="14331" width="104.28515625" style="407" customWidth="1"/>
    <col min="14332" max="14332" width="9.7109375" style="407" customWidth="1"/>
    <col min="14333" max="14333" width="19.140625" style="407" customWidth="1"/>
    <col min="14334" max="14335" width="24.5703125" style="407" customWidth="1"/>
    <col min="14336" max="14585" width="9.140625" style="407"/>
    <col min="14586" max="14586" width="6.42578125" style="407" customWidth="1"/>
    <col min="14587" max="14587" width="104.28515625" style="407" customWidth="1"/>
    <col min="14588" max="14588" width="9.7109375" style="407" customWidth="1"/>
    <col min="14589" max="14589" width="19.140625" style="407" customWidth="1"/>
    <col min="14590" max="14591" width="24.5703125" style="407" customWidth="1"/>
    <col min="14592" max="14841" width="9.140625" style="407"/>
    <col min="14842" max="14842" width="6.42578125" style="407" customWidth="1"/>
    <col min="14843" max="14843" width="104.28515625" style="407" customWidth="1"/>
    <col min="14844" max="14844" width="9.7109375" style="407" customWidth="1"/>
    <col min="14845" max="14845" width="19.140625" style="407" customWidth="1"/>
    <col min="14846" max="14847" width="24.5703125" style="407" customWidth="1"/>
    <col min="14848" max="15097" width="9.140625" style="407"/>
    <col min="15098" max="15098" width="6.42578125" style="407" customWidth="1"/>
    <col min="15099" max="15099" width="104.28515625" style="407" customWidth="1"/>
    <col min="15100" max="15100" width="9.7109375" style="407" customWidth="1"/>
    <col min="15101" max="15101" width="19.140625" style="407" customWidth="1"/>
    <col min="15102" max="15103" width="24.5703125" style="407" customWidth="1"/>
    <col min="15104" max="15353" width="9.140625" style="407"/>
    <col min="15354" max="15354" width="6.42578125" style="407" customWidth="1"/>
    <col min="15355" max="15355" width="104.28515625" style="407" customWidth="1"/>
    <col min="15356" max="15356" width="9.7109375" style="407" customWidth="1"/>
    <col min="15357" max="15357" width="19.140625" style="407" customWidth="1"/>
    <col min="15358" max="15359" width="24.5703125" style="407" customWidth="1"/>
    <col min="15360" max="15609" width="9.140625" style="407"/>
    <col min="15610" max="15610" width="6.42578125" style="407" customWidth="1"/>
    <col min="15611" max="15611" width="104.28515625" style="407" customWidth="1"/>
    <col min="15612" max="15612" width="9.7109375" style="407" customWidth="1"/>
    <col min="15613" max="15613" width="19.140625" style="407" customWidth="1"/>
    <col min="15614" max="15615" width="24.5703125" style="407" customWidth="1"/>
    <col min="15616" max="15865" width="9.140625" style="407"/>
    <col min="15866" max="15866" width="6.42578125" style="407" customWidth="1"/>
    <col min="15867" max="15867" width="104.28515625" style="407" customWidth="1"/>
    <col min="15868" max="15868" width="9.7109375" style="407" customWidth="1"/>
    <col min="15869" max="15869" width="19.140625" style="407" customWidth="1"/>
    <col min="15870" max="15871" width="24.5703125" style="407" customWidth="1"/>
    <col min="15872" max="16121" width="9.140625" style="407"/>
    <col min="16122" max="16122" width="6.42578125" style="407" customWidth="1"/>
    <col min="16123" max="16123" width="104.28515625" style="407" customWidth="1"/>
    <col min="16124" max="16124" width="9.7109375" style="407" customWidth="1"/>
    <col min="16125" max="16125" width="19.140625" style="407" customWidth="1"/>
    <col min="16126" max="16127" width="24.5703125" style="407" customWidth="1"/>
    <col min="16128" max="16377" width="9.140625" style="407"/>
    <col min="16378" max="16384" width="9.140625" style="407" customWidth="1"/>
  </cols>
  <sheetData>
    <row r="1" spans="1:11" ht="12.75" customHeight="1">
      <c r="A1" s="3761"/>
      <c r="B1" s="3761"/>
      <c r="C1" s="3761"/>
      <c r="D1" s="3761"/>
      <c r="E1" s="3761"/>
      <c r="F1" s="3761"/>
      <c r="G1" s="3761"/>
      <c r="H1" s="3761"/>
      <c r="I1" s="3761"/>
      <c r="J1" s="425"/>
      <c r="K1" s="425"/>
    </row>
    <row r="2" spans="1:11" ht="12" customHeight="1">
      <c r="A2" s="3761" t="s">
        <v>7646</v>
      </c>
      <c r="B2" s="3783"/>
      <c r="C2" s="3783"/>
      <c r="D2" s="3783"/>
      <c r="E2" s="3783"/>
      <c r="F2" s="3783"/>
      <c r="G2" s="3783"/>
      <c r="H2" s="3783"/>
      <c r="I2" s="3783"/>
      <c r="J2" s="3783"/>
      <c r="K2" s="3783"/>
    </row>
    <row r="3" spans="1:11" ht="25.5" customHeight="1" thickBot="1">
      <c r="A3" s="4281" t="s">
        <v>1619</v>
      </c>
      <c r="B3" s="4281"/>
      <c r="C3" s="363"/>
      <c r="D3" s="363"/>
      <c r="E3" s="363"/>
      <c r="F3" s="363"/>
    </row>
    <row r="4" spans="1:11" ht="21" thickBot="1">
      <c r="A4" s="4278" t="s">
        <v>1620</v>
      </c>
      <c r="B4" s="4279"/>
      <c r="C4" s="4279"/>
      <c r="D4" s="4279"/>
      <c r="E4" s="4279"/>
      <c r="F4" s="4280"/>
    </row>
    <row r="5" spans="1:11" ht="20.25">
      <c r="A5" s="4278" t="s">
        <v>7637</v>
      </c>
      <c r="B5" s="4279"/>
      <c r="C5" s="4279"/>
      <c r="D5" s="4279"/>
      <c r="E5" s="4279"/>
      <c r="F5" s="4280"/>
    </row>
    <row r="6" spans="1:11" ht="12.75" customHeight="1">
      <c r="A6" s="408"/>
      <c r="B6" s="409"/>
      <c r="C6" s="410" t="s">
        <v>306</v>
      </c>
      <c r="D6" s="411" t="s">
        <v>307</v>
      </c>
      <c r="E6" s="411" t="s">
        <v>431</v>
      </c>
      <c r="F6" s="412" t="s">
        <v>309</v>
      </c>
    </row>
    <row r="7" spans="1:11" ht="12.75" customHeight="1">
      <c r="A7" s="413">
        <v>1</v>
      </c>
      <c r="B7" s="414" t="s">
        <v>1621</v>
      </c>
      <c r="C7" s="415"/>
      <c r="D7" s="416"/>
      <c r="E7" s="416"/>
      <c r="F7" s="417"/>
    </row>
    <row r="8" spans="1:11" ht="12.75" customHeight="1">
      <c r="A8" s="418"/>
      <c r="B8" s="419" t="s">
        <v>1622</v>
      </c>
      <c r="C8" s="420" t="s">
        <v>400</v>
      </c>
      <c r="D8" s="421">
        <v>28</v>
      </c>
      <c r="E8" s="421"/>
      <c r="F8" s="422">
        <f t="shared" ref="F8:F19" si="0">E8*D8</f>
        <v>0</v>
      </c>
    </row>
    <row r="9" spans="1:11" ht="12.75" customHeight="1">
      <c r="A9" s="418"/>
      <c r="B9" s="419" t="s">
        <v>1623</v>
      </c>
      <c r="C9" s="420" t="s">
        <v>1624</v>
      </c>
      <c r="D9" s="421">
        <v>5376</v>
      </c>
      <c r="E9" s="421"/>
      <c r="F9" s="422">
        <f t="shared" si="0"/>
        <v>0</v>
      </c>
    </row>
    <row r="10" spans="1:11" ht="12.75" customHeight="1">
      <c r="A10" s="418"/>
      <c r="B10" s="419" t="s">
        <v>1625</v>
      </c>
      <c r="C10" s="420" t="s">
        <v>1626</v>
      </c>
      <c r="D10" s="421">
        <v>1792</v>
      </c>
      <c r="E10" s="421"/>
      <c r="F10" s="422">
        <f t="shared" si="0"/>
        <v>0</v>
      </c>
    </row>
    <row r="11" spans="1:11" ht="12.75" customHeight="1">
      <c r="A11" s="418"/>
      <c r="B11" s="419" t="s">
        <v>1627</v>
      </c>
      <c r="C11" s="420" t="s">
        <v>400</v>
      </c>
      <c r="D11" s="421">
        <v>112</v>
      </c>
      <c r="E11" s="421"/>
      <c r="F11" s="422">
        <f t="shared" si="0"/>
        <v>0</v>
      </c>
    </row>
    <row r="12" spans="1:11" ht="12.75" customHeight="1">
      <c r="A12" s="418"/>
      <c r="B12" s="419" t="s">
        <v>1628</v>
      </c>
      <c r="C12" s="420" t="s">
        <v>400</v>
      </c>
      <c r="D12" s="421">
        <v>112</v>
      </c>
      <c r="E12" s="421"/>
      <c r="F12" s="422">
        <f t="shared" si="0"/>
        <v>0</v>
      </c>
    </row>
    <row r="13" spans="1:11" ht="12.75" customHeight="1">
      <c r="A13" s="418"/>
      <c r="B13" s="419" t="s">
        <v>1629</v>
      </c>
      <c r="C13" s="420" t="s">
        <v>400</v>
      </c>
      <c r="D13" s="421">
        <v>28</v>
      </c>
      <c r="E13" s="421"/>
      <c r="F13" s="422">
        <f t="shared" si="0"/>
        <v>0</v>
      </c>
    </row>
    <row r="14" spans="1:11" ht="12.75" customHeight="1">
      <c r="A14" s="418"/>
      <c r="B14" s="419" t="s">
        <v>1630</v>
      </c>
      <c r="C14" s="420" t="s">
        <v>400</v>
      </c>
      <c r="D14" s="421">
        <v>12</v>
      </c>
      <c r="E14" s="421"/>
      <c r="F14" s="422">
        <f t="shared" si="0"/>
        <v>0</v>
      </c>
    </row>
    <row r="15" spans="1:11" ht="12.75" customHeight="1">
      <c r="A15" s="418"/>
      <c r="B15" s="419" t="s">
        <v>1623</v>
      </c>
      <c r="C15" s="420" t="s">
        <v>1624</v>
      </c>
      <c r="D15" s="421">
        <v>4680</v>
      </c>
      <c r="E15" s="421"/>
      <c r="F15" s="422">
        <f t="shared" si="0"/>
        <v>0</v>
      </c>
    </row>
    <row r="16" spans="1:11" ht="12.75" customHeight="1">
      <c r="A16" s="418"/>
      <c r="B16" s="419" t="s">
        <v>1625</v>
      </c>
      <c r="C16" s="420" t="s">
        <v>1626</v>
      </c>
      <c r="D16" s="421">
        <v>1560</v>
      </c>
      <c r="E16" s="421"/>
      <c r="F16" s="422">
        <f t="shared" si="0"/>
        <v>0</v>
      </c>
    </row>
    <row r="17" spans="1:6">
      <c r="A17" s="418"/>
      <c r="B17" s="419" t="s">
        <v>1627</v>
      </c>
      <c r="C17" s="420" t="s">
        <v>400</v>
      </c>
      <c r="D17" s="421">
        <v>96</v>
      </c>
      <c r="E17" s="421"/>
      <c r="F17" s="422">
        <f t="shared" si="0"/>
        <v>0</v>
      </c>
    </row>
    <row r="18" spans="1:6">
      <c r="A18" s="418"/>
      <c r="B18" s="419" t="s">
        <v>1628</v>
      </c>
      <c r="C18" s="420" t="s">
        <v>400</v>
      </c>
      <c r="D18" s="421">
        <v>96</v>
      </c>
      <c r="E18" s="421"/>
      <c r="F18" s="422">
        <f t="shared" si="0"/>
        <v>0</v>
      </c>
    </row>
    <row r="19" spans="1:6">
      <c r="A19" s="418"/>
      <c r="B19" s="419" t="s">
        <v>1629</v>
      </c>
      <c r="C19" s="420" t="s">
        <v>400</v>
      </c>
      <c r="D19" s="421">
        <v>12</v>
      </c>
      <c r="E19" s="421"/>
      <c r="F19" s="422">
        <f t="shared" si="0"/>
        <v>0</v>
      </c>
    </row>
    <row r="20" spans="1:6">
      <c r="A20" s="413">
        <v>2</v>
      </c>
      <c r="B20" s="414" t="s">
        <v>1631</v>
      </c>
      <c r="C20" s="415"/>
      <c r="D20" s="416"/>
      <c r="E20" s="416">
        <v>0</v>
      </c>
      <c r="F20" s="417"/>
    </row>
    <row r="21" spans="1:6">
      <c r="A21" s="418"/>
      <c r="B21" s="423" t="s">
        <v>1632</v>
      </c>
      <c r="C21" s="420" t="s">
        <v>400</v>
      </c>
      <c r="D21" s="421">
        <v>5</v>
      </c>
      <c r="E21" s="421"/>
      <c r="F21" s="422">
        <f t="shared" ref="F21:F26" si="1">E21*D21</f>
        <v>0</v>
      </c>
    </row>
    <row r="22" spans="1:6">
      <c r="A22" s="418"/>
      <c r="B22" s="423" t="s">
        <v>1633</v>
      </c>
      <c r="C22" s="420" t="s">
        <v>400</v>
      </c>
      <c r="D22" s="421">
        <v>5</v>
      </c>
      <c r="E22" s="421"/>
      <c r="F22" s="422">
        <f t="shared" si="1"/>
        <v>0</v>
      </c>
    </row>
    <row r="23" spans="1:6">
      <c r="A23" s="418"/>
      <c r="B23" s="423" t="s">
        <v>1634</v>
      </c>
      <c r="C23" s="420" t="s">
        <v>400</v>
      </c>
      <c r="D23" s="421">
        <v>5</v>
      </c>
      <c r="E23" s="421"/>
      <c r="F23" s="422">
        <f t="shared" si="1"/>
        <v>0</v>
      </c>
    </row>
    <row r="24" spans="1:6">
      <c r="A24" s="418"/>
      <c r="B24" s="423" t="s">
        <v>1635</v>
      </c>
      <c r="C24" s="420" t="s">
        <v>377</v>
      </c>
      <c r="D24" s="421">
        <v>4</v>
      </c>
      <c r="E24" s="421"/>
      <c r="F24" s="422">
        <f t="shared" si="1"/>
        <v>0</v>
      </c>
    </row>
    <row r="25" spans="1:6">
      <c r="A25" s="418"/>
      <c r="B25" s="423" t="s">
        <v>1636</v>
      </c>
      <c r="C25" s="420" t="s">
        <v>1637</v>
      </c>
      <c r="D25" s="421">
        <v>4</v>
      </c>
      <c r="E25" s="421"/>
      <c r="F25" s="422">
        <f t="shared" si="1"/>
        <v>0</v>
      </c>
    </row>
    <row r="26" spans="1:6">
      <c r="A26" s="418"/>
      <c r="B26" s="423" t="s">
        <v>1638</v>
      </c>
      <c r="C26" s="420" t="s">
        <v>377</v>
      </c>
      <c r="D26" s="421">
        <v>4</v>
      </c>
      <c r="E26" s="421"/>
      <c r="F26" s="422">
        <f t="shared" si="1"/>
        <v>0</v>
      </c>
    </row>
    <row r="27" spans="1:6">
      <c r="A27" s="413">
        <v>3</v>
      </c>
      <c r="B27" s="414" t="s">
        <v>1639</v>
      </c>
      <c r="C27" s="415"/>
      <c r="D27" s="416"/>
      <c r="E27" s="416">
        <v>0</v>
      </c>
      <c r="F27" s="417"/>
    </row>
    <row r="28" spans="1:6">
      <c r="A28" s="418"/>
      <c r="B28" s="423" t="s">
        <v>1640</v>
      </c>
      <c r="C28" s="420" t="s">
        <v>400</v>
      </c>
      <c r="D28" s="421">
        <v>44</v>
      </c>
      <c r="E28" s="421"/>
      <c r="F28" s="422">
        <f t="shared" ref="F28:F37" si="2">E28*D28</f>
        <v>0</v>
      </c>
    </row>
    <row r="29" spans="1:6">
      <c r="A29" s="418"/>
      <c r="B29" s="423" t="s">
        <v>1641</v>
      </c>
      <c r="C29" s="420" t="s">
        <v>1642</v>
      </c>
      <c r="D29" s="421">
        <v>44</v>
      </c>
      <c r="E29" s="421"/>
      <c r="F29" s="422">
        <f t="shared" si="2"/>
        <v>0</v>
      </c>
    </row>
    <row r="30" spans="1:6">
      <c r="A30" s="418"/>
      <c r="B30" s="423" t="s">
        <v>1643</v>
      </c>
      <c r="C30" s="420" t="s">
        <v>1642</v>
      </c>
      <c r="D30" s="421">
        <v>44</v>
      </c>
      <c r="E30" s="421"/>
      <c r="F30" s="422">
        <f t="shared" si="2"/>
        <v>0</v>
      </c>
    </row>
    <row r="31" spans="1:6">
      <c r="A31" s="418"/>
      <c r="B31" s="423" t="s">
        <v>1644</v>
      </c>
      <c r="C31" s="420" t="s">
        <v>1637</v>
      </c>
      <c r="D31" s="421">
        <v>44</v>
      </c>
      <c r="E31" s="421"/>
      <c r="F31" s="422">
        <f t="shared" si="2"/>
        <v>0</v>
      </c>
    </row>
    <row r="32" spans="1:6">
      <c r="A32" s="418"/>
      <c r="B32" s="423" t="s">
        <v>1645</v>
      </c>
      <c r="C32" s="420" t="s">
        <v>400</v>
      </c>
      <c r="D32" s="421">
        <v>38</v>
      </c>
      <c r="E32" s="421"/>
      <c r="F32" s="422">
        <f t="shared" si="2"/>
        <v>0</v>
      </c>
    </row>
    <row r="33" spans="1:6">
      <c r="A33" s="418"/>
      <c r="B33" s="423" t="s">
        <v>1646</v>
      </c>
      <c r="C33" s="420" t="s">
        <v>400</v>
      </c>
      <c r="D33" s="421">
        <v>38</v>
      </c>
      <c r="E33" s="421"/>
      <c r="F33" s="422">
        <f t="shared" si="2"/>
        <v>0</v>
      </c>
    </row>
    <row r="34" spans="1:6">
      <c r="A34" s="418"/>
      <c r="B34" s="423" t="s">
        <v>1647</v>
      </c>
      <c r="C34" s="420" t="s">
        <v>400</v>
      </c>
      <c r="D34" s="421">
        <v>38</v>
      </c>
      <c r="E34" s="421"/>
      <c r="F34" s="422">
        <f t="shared" si="2"/>
        <v>0</v>
      </c>
    </row>
    <row r="35" spans="1:6">
      <c r="A35" s="418"/>
      <c r="B35" s="423" t="s">
        <v>1648</v>
      </c>
      <c r="C35" s="420" t="s">
        <v>400</v>
      </c>
      <c r="D35" s="421">
        <v>38</v>
      </c>
      <c r="E35" s="421"/>
      <c r="F35" s="422">
        <f t="shared" si="2"/>
        <v>0</v>
      </c>
    </row>
    <row r="36" spans="1:6">
      <c r="A36" s="418"/>
      <c r="B36" s="423" t="s">
        <v>1649</v>
      </c>
      <c r="C36" s="420" t="s">
        <v>400</v>
      </c>
      <c r="D36" s="421">
        <v>38</v>
      </c>
      <c r="E36" s="421"/>
      <c r="F36" s="422">
        <f t="shared" si="2"/>
        <v>0</v>
      </c>
    </row>
    <row r="37" spans="1:6">
      <c r="A37" s="418"/>
      <c r="B37" s="423" t="s">
        <v>1650</v>
      </c>
      <c r="C37" s="420" t="s">
        <v>1637</v>
      </c>
      <c r="D37" s="421">
        <v>38</v>
      </c>
      <c r="E37" s="421"/>
      <c r="F37" s="422">
        <f t="shared" si="2"/>
        <v>0</v>
      </c>
    </row>
    <row r="38" spans="1:6">
      <c r="A38" s="413">
        <v>4</v>
      </c>
      <c r="B38" s="414" t="s">
        <v>1651</v>
      </c>
      <c r="C38" s="415"/>
      <c r="D38" s="416"/>
      <c r="E38" s="416">
        <v>0</v>
      </c>
      <c r="F38" s="417"/>
    </row>
    <row r="39" spans="1:6">
      <c r="A39" s="418"/>
      <c r="B39" s="423" t="s">
        <v>1652</v>
      </c>
      <c r="C39" s="420" t="s">
        <v>400</v>
      </c>
      <c r="D39" s="421">
        <v>25</v>
      </c>
      <c r="E39" s="421"/>
      <c r="F39" s="422">
        <f t="shared" ref="F39:F44" si="3">E39*D39</f>
        <v>0</v>
      </c>
    </row>
    <row r="40" spans="1:6">
      <c r="A40" s="418"/>
      <c r="B40" s="423" t="s">
        <v>1653</v>
      </c>
      <c r="C40" s="420" t="s">
        <v>1637</v>
      </c>
      <c r="D40" s="421">
        <v>25</v>
      </c>
      <c r="E40" s="421"/>
      <c r="F40" s="422">
        <f t="shared" si="3"/>
        <v>0</v>
      </c>
    </row>
    <row r="41" spans="1:6">
      <c r="A41" s="418"/>
      <c r="B41" s="423" t="s">
        <v>1654</v>
      </c>
      <c r="C41" s="420" t="s">
        <v>400</v>
      </c>
      <c r="D41" s="421">
        <v>25</v>
      </c>
      <c r="E41" s="421"/>
      <c r="F41" s="422">
        <f t="shared" si="3"/>
        <v>0</v>
      </c>
    </row>
    <row r="42" spans="1:6">
      <c r="A42" s="418"/>
      <c r="B42" s="423" t="s">
        <v>1655</v>
      </c>
      <c r="C42" s="420" t="s">
        <v>400</v>
      </c>
      <c r="D42" s="421">
        <v>25</v>
      </c>
      <c r="E42" s="421"/>
      <c r="F42" s="422">
        <f t="shared" si="3"/>
        <v>0</v>
      </c>
    </row>
    <row r="43" spans="1:6">
      <c r="A43" s="418"/>
      <c r="B43" s="423" t="s">
        <v>1656</v>
      </c>
      <c r="C43" s="420" t="s">
        <v>400</v>
      </c>
      <c r="D43" s="421">
        <v>25</v>
      </c>
      <c r="E43" s="421"/>
      <c r="F43" s="422">
        <f t="shared" si="3"/>
        <v>0</v>
      </c>
    </row>
    <row r="44" spans="1:6">
      <c r="A44" s="418"/>
      <c r="B44" s="423" t="s">
        <v>1657</v>
      </c>
      <c r="C44" s="420" t="s">
        <v>400</v>
      </c>
      <c r="D44" s="421">
        <v>25</v>
      </c>
      <c r="E44" s="421"/>
      <c r="F44" s="422">
        <f t="shared" si="3"/>
        <v>0</v>
      </c>
    </row>
    <row r="45" spans="1:6">
      <c r="A45" s="413">
        <v>5</v>
      </c>
      <c r="B45" s="414" t="s">
        <v>1658</v>
      </c>
      <c r="C45" s="415"/>
      <c r="D45" s="416"/>
      <c r="E45" s="416">
        <v>0</v>
      </c>
      <c r="F45" s="417"/>
    </row>
    <row r="46" spans="1:6">
      <c r="A46" s="424"/>
      <c r="B46" s="423" t="s">
        <v>1659</v>
      </c>
      <c r="C46" s="420" t="s">
        <v>400</v>
      </c>
      <c r="D46" s="421">
        <v>30</v>
      </c>
      <c r="E46" s="421"/>
      <c r="F46" s="422">
        <f>E46*D46</f>
        <v>0</v>
      </c>
    </row>
    <row r="47" spans="1:6">
      <c r="A47" s="424"/>
      <c r="B47" s="423" t="s">
        <v>1660</v>
      </c>
      <c r="C47" s="420" t="s">
        <v>1642</v>
      </c>
      <c r="D47" s="421">
        <v>15</v>
      </c>
      <c r="E47" s="421"/>
      <c r="F47" s="422">
        <f>E47*D47</f>
        <v>0</v>
      </c>
    </row>
    <row r="48" spans="1:6">
      <c r="A48" s="424"/>
      <c r="B48" s="423" t="s">
        <v>1661</v>
      </c>
      <c r="C48" s="420" t="s">
        <v>1642</v>
      </c>
      <c r="D48" s="421">
        <v>15</v>
      </c>
      <c r="E48" s="421"/>
      <c r="F48" s="422">
        <f>E48*D48</f>
        <v>0</v>
      </c>
    </row>
    <row r="49" spans="1:6">
      <c r="A49" s="424"/>
      <c r="B49" s="423" t="s">
        <v>1662</v>
      </c>
      <c r="C49" s="420" t="s">
        <v>1637</v>
      </c>
      <c r="D49" s="421">
        <v>15</v>
      </c>
      <c r="E49" s="421"/>
      <c r="F49" s="422">
        <f>E49*D49</f>
        <v>0</v>
      </c>
    </row>
    <row r="50" spans="1:6">
      <c r="A50" s="413">
        <v>6</v>
      </c>
      <c r="B50" s="414" t="s">
        <v>1663</v>
      </c>
      <c r="C50" s="415"/>
      <c r="D50" s="416"/>
      <c r="E50" s="416">
        <v>0</v>
      </c>
      <c r="F50" s="417"/>
    </row>
    <row r="51" spans="1:6">
      <c r="A51" s="418"/>
      <c r="B51" s="423" t="s">
        <v>1664</v>
      </c>
      <c r="C51" s="420" t="s">
        <v>400</v>
      </c>
      <c r="D51" s="421">
        <v>10</v>
      </c>
      <c r="E51" s="421"/>
      <c r="F51" s="422">
        <f t="shared" ref="F51:F65" si="4">E51*D51</f>
        <v>0</v>
      </c>
    </row>
    <row r="52" spans="1:6">
      <c r="A52" s="418"/>
      <c r="B52" s="423" t="s">
        <v>1665</v>
      </c>
      <c r="C52" s="420" t="s">
        <v>400</v>
      </c>
      <c r="D52" s="421">
        <v>10</v>
      </c>
      <c r="E52" s="421"/>
      <c r="F52" s="422">
        <f t="shared" si="4"/>
        <v>0</v>
      </c>
    </row>
    <row r="53" spans="1:6">
      <c r="A53" s="418"/>
      <c r="B53" s="423" t="s">
        <v>1666</v>
      </c>
      <c r="C53" s="420" t="s">
        <v>400</v>
      </c>
      <c r="D53" s="421">
        <v>10</v>
      </c>
      <c r="E53" s="421"/>
      <c r="F53" s="422">
        <f t="shared" si="4"/>
        <v>0</v>
      </c>
    </row>
    <row r="54" spans="1:6">
      <c r="A54" s="418"/>
      <c r="B54" s="423" t="s">
        <v>1667</v>
      </c>
      <c r="C54" s="420" t="s">
        <v>1637</v>
      </c>
      <c r="D54" s="421">
        <v>10</v>
      </c>
      <c r="E54" s="421"/>
      <c r="F54" s="422">
        <f t="shared" si="4"/>
        <v>0</v>
      </c>
    </row>
    <row r="55" spans="1:6">
      <c r="A55" s="418"/>
      <c r="B55" s="423" t="s">
        <v>1668</v>
      </c>
      <c r="C55" s="420" t="s">
        <v>400</v>
      </c>
      <c r="D55" s="421">
        <v>19</v>
      </c>
      <c r="E55" s="421"/>
      <c r="F55" s="422">
        <f t="shared" si="4"/>
        <v>0</v>
      </c>
    </row>
    <row r="56" spans="1:6">
      <c r="A56" s="418"/>
      <c r="B56" s="423" t="s">
        <v>1669</v>
      </c>
      <c r="C56" s="420" t="s">
        <v>400</v>
      </c>
      <c r="D56" s="421">
        <v>19</v>
      </c>
      <c r="E56" s="421"/>
      <c r="F56" s="422">
        <f t="shared" si="4"/>
        <v>0</v>
      </c>
    </row>
    <row r="57" spans="1:6">
      <c r="A57" s="418"/>
      <c r="B57" s="423" t="s">
        <v>1670</v>
      </c>
      <c r="C57" s="420" t="s">
        <v>400</v>
      </c>
      <c r="D57" s="421">
        <v>19</v>
      </c>
      <c r="E57" s="421"/>
      <c r="F57" s="422">
        <f t="shared" si="4"/>
        <v>0</v>
      </c>
    </row>
    <row r="58" spans="1:6">
      <c r="A58" s="418"/>
      <c r="B58" s="423" t="s">
        <v>1671</v>
      </c>
      <c r="C58" s="420" t="s">
        <v>1637</v>
      </c>
      <c r="D58" s="421">
        <v>19</v>
      </c>
      <c r="E58" s="421"/>
      <c r="F58" s="422">
        <f t="shared" si="4"/>
        <v>0</v>
      </c>
    </row>
    <row r="59" spans="1:6">
      <c r="A59" s="418"/>
      <c r="B59" s="423" t="s">
        <v>1672</v>
      </c>
      <c r="C59" s="420" t="s">
        <v>400</v>
      </c>
      <c r="D59" s="421">
        <v>26</v>
      </c>
      <c r="E59" s="421"/>
      <c r="F59" s="422">
        <f t="shared" si="4"/>
        <v>0</v>
      </c>
    </row>
    <row r="60" spans="1:6">
      <c r="A60" s="418"/>
      <c r="B60" s="423" t="s">
        <v>1673</v>
      </c>
      <c r="C60" s="420" t="s">
        <v>400</v>
      </c>
      <c r="D60" s="421">
        <v>26</v>
      </c>
      <c r="E60" s="421"/>
      <c r="F60" s="422">
        <f t="shared" si="4"/>
        <v>0</v>
      </c>
    </row>
    <row r="61" spans="1:6">
      <c r="A61" s="418"/>
      <c r="B61" s="423" t="s">
        <v>1674</v>
      </c>
      <c r="C61" s="420" t="s">
        <v>400</v>
      </c>
      <c r="D61" s="421">
        <v>26</v>
      </c>
      <c r="E61" s="421"/>
      <c r="F61" s="422">
        <f t="shared" si="4"/>
        <v>0</v>
      </c>
    </row>
    <row r="62" spans="1:6">
      <c r="A62" s="418"/>
      <c r="B62" s="423" t="s">
        <v>1662</v>
      </c>
      <c r="C62" s="420" t="s">
        <v>1637</v>
      </c>
      <c r="D62" s="421">
        <v>26</v>
      </c>
      <c r="E62" s="421"/>
      <c r="F62" s="422">
        <f t="shared" si="4"/>
        <v>0</v>
      </c>
    </row>
    <row r="63" spans="1:6">
      <c r="A63" s="418"/>
      <c r="B63" s="423" t="s">
        <v>1675</v>
      </c>
      <c r="C63" s="420" t="s">
        <v>400</v>
      </c>
      <c r="D63" s="421">
        <v>20</v>
      </c>
      <c r="E63" s="421"/>
      <c r="F63" s="422">
        <f t="shared" si="4"/>
        <v>0</v>
      </c>
    </row>
    <row r="64" spans="1:6">
      <c r="A64" s="418"/>
      <c r="B64" s="423" t="s">
        <v>1674</v>
      </c>
      <c r="C64" s="420" t="s">
        <v>400</v>
      </c>
      <c r="D64" s="421">
        <v>20</v>
      </c>
      <c r="E64" s="421"/>
      <c r="F64" s="422">
        <f t="shared" si="4"/>
        <v>0</v>
      </c>
    </row>
    <row r="65" spans="1:6">
      <c r="A65" s="418"/>
      <c r="B65" s="423" t="s">
        <v>1662</v>
      </c>
      <c r="C65" s="420" t="s">
        <v>1637</v>
      </c>
      <c r="D65" s="421">
        <v>20</v>
      </c>
      <c r="E65" s="421"/>
      <c r="F65" s="422">
        <f t="shared" si="4"/>
        <v>0</v>
      </c>
    </row>
    <row r="66" spans="1:6">
      <c r="A66" s="413">
        <v>7</v>
      </c>
      <c r="B66" s="414" t="s">
        <v>1676</v>
      </c>
      <c r="C66" s="415"/>
      <c r="D66" s="416"/>
      <c r="E66" s="416">
        <v>0</v>
      </c>
      <c r="F66" s="417"/>
    </row>
    <row r="67" spans="1:6">
      <c r="A67" s="418"/>
      <c r="B67" s="426" t="s">
        <v>1677</v>
      </c>
      <c r="C67" s="420" t="s">
        <v>400</v>
      </c>
      <c r="D67" s="421">
        <v>103</v>
      </c>
      <c r="E67" s="421"/>
      <c r="F67" s="422">
        <f t="shared" ref="F67:F78" si="5">E67*D67</f>
        <v>0</v>
      </c>
    </row>
    <row r="68" spans="1:6">
      <c r="A68" s="418"/>
      <c r="B68" s="426" t="s">
        <v>1678</v>
      </c>
      <c r="C68" s="420" t="s">
        <v>400</v>
      </c>
      <c r="D68" s="421">
        <v>103</v>
      </c>
      <c r="E68" s="421"/>
      <c r="F68" s="422">
        <f t="shared" si="5"/>
        <v>0</v>
      </c>
    </row>
    <row r="69" spans="1:6">
      <c r="A69" s="418"/>
      <c r="B69" s="426" t="s">
        <v>1679</v>
      </c>
      <c r="C69" s="420" t="s">
        <v>400</v>
      </c>
      <c r="D69" s="421">
        <v>103</v>
      </c>
      <c r="E69" s="421"/>
      <c r="F69" s="422">
        <f t="shared" si="5"/>
        <v>0</v>
      </c>
    </row>
    <row r="70" spans="1:6">
      <c r="A70" s="418"/>
      <c r="B70" s="426" t="s">
        <v>1680</v>
      </c>
      <c r="C70" s="420" t="s">
        <v>400</v>
      </c>
      <c r="D70" s="421">
        <v>10</v>
      </c>
      <c r="E70" s="421"/>
      <c r="F70" s="422">
        <f t="shared" si="5"/>
        <v>0</v>
      </c>
    </row>
    <row r="71" spans="1:6" ht="24.75">
      <c r="A71" s="418"/>
      <c r="B71" s="427" t="s">
        <v>1681</v>
      </c>
      <c r="C71" s="420" t="s">
        <v>400</v>
      </c>
      <c r="D71" s="421">
        <v>10</v>
      </c>
      <c r="E71" s="421"/>
      <c r="F71" s="422">
        <f t="shared" si="5"/>
        <v>0</v>
      </c>
    </row>
    <row r="72" spans="1:6">
      <c r="A72" s="418"/>
      <c r="B72" s="427" t="s">
        <v>1682</v>
      </c>
      <c r="C72" s="420" t="s">
        <v>400</v>
      </c>
      <c r="D72" s="421">
        <v>10</v>
      </c>
      <c r="E72" s="421"/>
      <c r="F72" s="422">
        <f t="shared" si="5"/>
        <v>0</v>
      </c>
    </row>
    <row r="73" spans="1:6" ht="24.75">
      <c r="A73" s="418"/>
      <c r="B73" s="427" t="s">
        <v>1683</v>
      </c>
      <c r="C73" s="420" t="s">
        <v>400</v>
      </c>
      <c r="D73" s="421">
        <v>19</v>
      </c>
      <c r="E73" s="421"/>
      <c r="F73" s="422">
        <f t="shared" si="5"/>
        <v>0</v>
      </c>
    </row>
    <row r="74" spans="1:6">
      <c r="A74" s="418"/>
      <c r="B74" s="427" t="s">
        <v>1684</v>
      </c>
      <c r="C74" s="420" t="s">
        <v>400</v>
      </c>
      <c r="D74" s="421">
        <v>19</v>
      </c>
      <c r="E74" s="421"/>
      <c r="F74" s="422">
        <f t="shared" si="5"/>
        <v>0</v>
      </c>
    </row>
    <row r="75" spans="1:6">
      <c r="A75" s="418"/>
      <c r="B75" s="427" t="s">
        <v>1685</v>
      </c>
      <c r="C75" s="420" t="s">
        <v>400</v>
      </c>
      <c r="D75" s="421">
        <v>19</v>
      </c>
      <c r="E75" s="421"/>
      <c r="F75" s="422">
        <f t="shared" si="5"/>
        <v>0</v>
      </c>
    </row>
    <row r="76" spans="1:6">
      <c r="A76" s="418"/>
      <c r="B76" s="426" t="s">
        <v>1686</v>
      </c>
      <c r="C76" s="420" t="s">
        <v>400</v>
      </c>
      <c r="D76" s="421">
        <v>5</v>
      </c>
      <c r="E76" s="421"/>
      <c r="F76" s="422">
        <f t="shared" si="5"/>
        <v>0</v>
      </c>
    </row>
    <row r="77" spans="1:6" ht="24.75">
      <c r="A77" s="418"/>
      <c r="B77" s="427" t="s">
        <v>1681</v>
      </c>
      <c r="C77" s="420" t="s">
        <v>400</v>
      </c>
      <c r="D77" s="421">
        <v>5</v>
      </c>
      <c r="E77" s="421"/>
      <c r="F77" s="422">
        <f t="shared" si="5"/>
        <v>0</v>
      </c>
    </row>
    <row r="78" spans="1:6">
      <c r="A78" s="418"/>
      <c r="B78" s="427" t="s">
        <v>1682</v>
      </c>
      <c r="C78" s="420" t="s">
        <v>400</v>
      </c>
      <c r="D78" s="421">
        <v>5</v>
      </c>
      <c r="E78" s="421"/>
      <c r="F78" s="422">
        <f t="shared" si="5"/>
        <v>0</v>
      </c>
    </row>
    <row r="79" spans="1:6">
      <c r="A79" s="413">
        <v>8</v>
      </c>
      <c r="B79" s="414" t="s">
        <v>1687</v>
      </c>
      <c r="C79" s="415"/>
      <c r="D79" s="416"/>
      <c r="E79" s="416">
        <v>0</v>
      </c>
      <c r="F79" s="417"/>
    </row>
    <row r="80" spans="1:6">
      <c r="A80" s="413" t="s">
        <v>218</v>
      </c>
      <c r="B80" s="414" t="s">
        <v>1688</v>
      </c>
      <c r="C80" s="415"/>
      <c r="D80" s="416"/>
      <c r="E80" s="416">
        <v>0</v>
      </c>
      <c r="F80" s="417"/>
    </row>
    <row r="81" spans="1:6">
      <c r="A81" s="418"/>
      <c r="B81" s="423" t="s">
        <v>1689</v>
      </c>
      <c r="C81" s="420" t="s">
        <v>400</v>
      </c>
      <c r="D81" s="421">
        <v>46</v>
      </c>
      <c r="E81" s="421"/>
      <c r="F81" s="422">
        <f>E81*D81</f>
        <v>0</v>
      </c>
    </row>
    <row r="82" spans="1:6">
      <c r="A82" s="418"/>
      <c r="B82" s="423" t="s">
        <v>1690</v>
      </c>
      <c r="C82" s="420" t="s">
        <v>400</v>
      </c>
      <c r="D82" s="421">
        <v>46</v>
      </c>
      <c r="E82" s="421"/>
      <c r="F82" s="422">
        <f>E82*D82</f>
        <v>0</v>
      </c>
    </row>
    <row r="83" spans="1:6">
      <c r="A83" s="418"/>
      <c r="B83" s="423" t="s">
        <v>1691</v>
      </c>
      <c r="C83" s="420" t="s">
        <v>400</v>
      </c>
      <c r="D83" s="421">
        <v>46</v>
      </c>
      <c r="E83" s="421"/>
      <c r="F83" s="422">
        <f>E83*D83</f>
        <v>0</v>
      </c>
    </row>
    <row r="84" spans="1:6">
      <c r="A84" s="428" t="s">
        <v>219</v>
      </c>
      <c r="B84" s="414" t="s">
        <v>1692</v>
      </c>
      <c r="C84" s="415"/>
      <c r="D84" s="429"/>
      <c r="E84" s="416">
        <v>0</v>
      </c>
      <c r="F84" s="417"/>
    </row>
    <row r="85" spans="1:6">
      <c r="A85" s="430"/>
      <c r="B85" s="423" t="s">
        <v>1693</v>
      </c>
      <c r="C85" s="420" t="s">
        <v>400</v>
      </c>
      <c r="D85" s="431">
        <v>15</v>
      </c>
      <c r="E85" s="421"/>
      <c r="F85" s="422">
        <f>D85*E85</f>
        <v>0</v>
      </c>
    </row>
    <row r="86" spans="1:6">
      <c r="A86" s="430"/>
      <c r="B86" s="423" t="s">
        <v>1694</v>
      </c>
      <c r="C86" s="420" t="s">
        <v>400</v>
      </c>
      <c r="D86" s="431">
        <v>31</v>
      </c>
      <c r="E86" s="421"/>
      <c r="F86" s="422">
        <f>D86*E86</f>
        <v>0</v>
      </c>
    </row>
    <row r="87" spans="1:6">
      <c r="A87" s="413">
        <v>9</v>
      </c>
      <c r="B87" s="414" t="s">
        <v>1695</v>
      </c>
      <c r="C87" s="415"/>
      <c r="D87" s="416"/>
      <c r="E87" s="416">
        <v>0</v>
      </c>
      <c r="F87" s="417"/>
    </row>
    <row r="88" spans="1:6">
      <c r="A88" s="418"/>
      <c r="B88" s="423" t="s">
        <v>1696</v>
      </c>
      <c r="C88" s="420" t="s">
        <v>400</v>
      </c>
      <c r="D88" s="421">
        <v>46</v>
      </c>
      <c r="E88" s="421"/>
      <c r="F88" s="422">
        <f>E88*D88</f>
        <v>0</v>
      </c>
    </row>
    <row r="89" spans="1:6">
      <c r="A89" s="418"/>
      <c r="B89" s="423" t="s">
        <v>1697</v>
      </c>
      <c r="C89" s="420" t="s">
        <v>400</v>
      </c>
      <c r="D89" s="421">
        <v>46</v>
      </c>
      <c r="E89" s="421"/>
      <c r="F89" s="422">
        <f>E89*D89</f>
        <v>0</v>
      </c>
    </row>
    <row r="90" spans="1:6">
      <c r="A90" s="413">
        <v>10</v>
      </c>
      <c r="B90" s="414" t="s">
        <v>1698</v>
      </c>
      <c r="C90" s="415"/>
      <c r="D90" s="416"/>
      <c r="E90" s="416">
        <v>0</v>
      </c>
      <c r="F90" s="417"/>
    </row>
    <row r="91" spans="1:6" ht="24.75">
      <c r="A91" s="418"/>
      <c r="B91" s="419" t="s">
        <v>1699</v>
      </c>
      <c r="C91" s="420" t="s">
        <v>400</v>
      </c>
      <c r="D91" s="421">
        <v>74</v>
      </c>
      <c r="E91" s="421"/>
      <c r="F91" s="422">
        <f>E91*D91</f>
        <v>0</v>
      </c>
    </row>
    <row r="92" spans="1:6" ht="24.75">
      <c r="A92" s="418"/>
      <c r="B92" s="419" t="s">
        <v>1700</v>
      </c>
      <c r="C92" s="420" t="s">
        <v>377</v>
      </c>
      <c r="D92" s="421">
        <v>74</v>
      </c>
      <c r="E92" s="421"/>
      <c r="F92" s="422">
        <f>E92*D92</f>
        <v>0</v>
      </c>
    </row>
    <row r="93" spans="1:6">
      <c r="A93" s="418"/>
      <c r="B93" s="419" t="s">
        <v>1701</v>
      </c>
      <c r="C93" s="420" t="s">
        <v>400</v>
      </c>
      <c r="D93" s="421">
        <v>6</v>
      </c>
      <c r="E93" s="421"/>
      <c r="F93" s="422">
        <f>E93*D93</f>
        <v>0</v>
      </c>
    </row>
    <row r="94" spans="1:6" ht="24.75">
      <c r="A94" s="418"/>
      <c r="B94" s="419" t="s">
        <v>1702</v>
      </c>
      <c r="C94" s="420" t="s">
        <v>377</v>
      </c>
      <c r="D94" s="421">
        <v>6</v>
      </c>
      <c r="E94" s="421"/>
      <c r="F94" s="422">
        <f>E94*D94</f>
        <v>0</v>
      </c>
    </row>
    <row r="95" spans="1:6">
      <c r="A95" s="413">
        <v>11</v>
      </c>
      <c r="B95" s="414" t="s">
        <v>1703</v>
      </c>
      <c r="C95" s="415"/>
      <c r="D95" s="416"/>
      <c r="E95" s="416">
        <v>0</v>
      </c>
      <c r="F95" s="417"/>
    </row>
    <row r="96" spans="1:6">
      <c r="A96" s="424"/>
      <c r="B96" s="423" t="s">
        <v>1704</v>
      </c>
      <c r="C96" s="420" t="s">
        <v>377</v>
      </c>
      <c r="D96" s="421">
        <v>25</v>
      </c>
      <c r="E96" s="421"/>
      <c r="F96" s="422">
        <f>E96*D96</f>
        <v>0</v>
      </c>
    </row>
    <row r="97" spans="1:6">
      <c r="A97" s="418"/>
      <c r="B97" s="423" t="s">
        <v>1705</v>
      </c>
      <c r="C97" s="420" t="s">
        <v>377</v>
      </c>
      <c r="D97" s="421">
        <v>25</v>
      </c>
      <c r="E97" s="421"/>
      <c r="F97" s="422">
        <f>E97*D97</f>
        <v>0</v>
      </c>
    </row>
    <row r="98" spans="1:6">
      <c r="A98" s="418"/>
      <c r="B98" s="423" t="s">
        <v>1706</v>
      </c>
      <c r="C98" s="420" t="s">
        <v>400</v>
      </c>
      <c r="D98" s="421">
        <v>25</v>
      </c>
      <c r="E98" s="421"/>
      <c r="F98" s="422">
        <f>E98*D98</f>
        <v>0</v>
      </c>
    </row>
    <row r="99" spans="1:6">
      <c r="A99" s="418"/>
      <c r="B99" s="423" t="s">
        <v>1707</v>
      </c>
      <c r="C99" s="420" t="s">
        <v>400</v>
      </c>
      <c r="D99" s="421">
        <v>25</v>
      </c>
      <c r="E99" s="421"/>
      <c r="F99" s="422">
        <f>E99*D99</f>
        <v>0</v>
      </c>
    </row>
    <row r="100" spans="1:6">
      <c r="A100" s="413">
        <v>12</v>
      </c>
      <c r="B100" s="414" t="s">
        <v>1708</v>
      </c>
      <c r="C100" s="415"/>
      <c r="D100" s="416"/>
      <c r="E100" s="416">
        <v>0</v>
      </c>
      <c r="F100" s="417"/>
    </row>
    <row r="101" spans="1:6">
      <c r="A101" s="424"/>
      <c r="B101" s="423" t="s">
        <v>1709</v>
      </c>
      <c r="C101" s="420" t="s">
        <v>377</v>
      </c>
      <c r="D101" s="421">
        <v>5</v>
      </c>
      <c r="E101" s="421"/>
      <c r="F101" s="422">
        <f t="shared" ref="F101:F106" si="6">E101*D101</f>
        <v>0</v>
      </c>
    </row>
    <row r="102" spans="1:6">
      <c r="A102" s="418"/>
      <c r="B102" s="423" t="s">
        <v>1710</v>
      </c>
      <c r="C102" s="420" t="s">
        <v>377</v>
      </c>
      <c r="D102" s="421">
        <v>5</v>
      </c>
      <c r="E102" s="421"/>
      <c r="F102" s="422">
        <f t="shared" si="6"/>
        <v>0</v>
      </c>
    </row>
    <row r="103" spans="1:6">
      <c r="A103" s="418"/>
      <c r="B103" s="423" t="s">
        <v>1711</v>
      </c>
      <c r="C103" s="420" t="s">
        <v>377</v>
      </c>
      <c r="D103" s="421">
        <v>5</v>
      </c>
      <c r="E103" s="421"/>
      <c r="F103" s="422">
        <f t="shared" si="6"/>
        <v>0</v>
      </c>
    </row>
    <row r="104" spans="1:6">
      <c r="A104" s="418"/>
      <c r="B104" s="423" t="s">
        <v>1712</v>
      </c>
      <c r="C104" s="420" t="s">
        <v>377</v>
      </c>
      <c r="D104" s="421">
        <v>5</v>
      </c>
      <c r="E104" s="421"/>
      <c r="F104" s="422">
        <f t="shared" si="6"/>
        <v>0</v>
      </c>
    </row>
    <row r="105" spans="1:6">
      <c r="A105" s="418"/>
      <c r="B105" s="423" t="s">
        <v>1636</v>
      </c>
      <c r="C105" s="420" t="s">
        <v>1637</v>
      </c>
      <c r="D105" s="421">
        <v>5</v>
      </c>
      <c r="E105" s="421"/>
      <c r="F105" s="422">
        <f t="shared" si="6"/>
        <v>0</v>
      </c>
    </row>
    <row r="106" spans="1:6">
      <c r="A106" s="418"/>
      <c r="B106" s="423" t="s">
        <v>1713</v>
      </c>
      <c r="C106" s="420" t="s">
        <v>377</v>
      </c>
      <c r="D106" s="421">
        <v>5</v>
      </c>
      <c r="E106" s="421"/>
      <c r="F106" s="422">
        <f t="shared" si="6"/>
        <v>0</v>
      </c>
    </row>
    <row r="107" spans="1:6">
      <c r="A107" s="413">
        <v>13</v>
      </c>
      <c r="B107" s="414" t="s">
        <v>1714</v>
      </c>
      <c r="C107" s="415"/>
      <c r="D107" s="416"/>
      <c r="E107" s="416">
        <v>0</v>
      </c>
      <c r="F107" s="417"/>
    </row>
    <row r="108" spans="1:6">
      <c r="A108" s="413" t="s">
        <v>1715</v>
      </c>
      <c r="B108" s="414" t="s">
        <v>1716</v>
      </c>
      <c r="C108" s="415"/>
      <c r="D108" s="416"/>
      <c r="E108" s="416">
        <v>0</v>
      </c>
      <c r="F108" s="417"/>
    </row>
    <row r="109" spans="1:6">
      <c r="A109" s="418"/>
      <c r="B109" s="432" t="s">
        <v>1717</v>
      </c>
      <c r="C109" s="433"/>
      <c r="D109" s="421"/>
      <c r="E109" s="421"/>
      <c r="F109" s="422"/>
    </row>
    <row r="110" spans="1:6">
      <c r="A110" s="418"/>
      <c r="B110" s="1324" t="s">
        <v>1718</v>
      </c>
      <c r="C110" s="434" t="s">
        <v>1719</v>
      </c>
      <c r="D110" s="421">
        <v>0.56608198730891301</v>
      </c>
      <c r="E110" s="421"/>
      <c r="F110" s="422">
        <f>E110*D110</f>
        <v>0</v>
      </c>
    </row>
    <row r="111" spans="1:6">
      <c r="A111" s="418"/>
      <c r="B111" s="1325" t="s">
        <v>1720</v>
      </c>
      <c r="C111" s="434" t="s">
        <v>1719</v>
      </c>
      <c r="D111" s="421">
        <v>117.751237948915</v>
      </c>
      <c r="E111" s="421"/>
      <c r="F111" s="422">
        <f>E111*D111</f>
        <v>0</v>
      </c>
    </row>
    <row r="112" spans="1:6" ht="24">
      <c r="A112" s="418"/>
      <c r="B112" s="432" t="s">
        <v>1721</v>
      </c>
      <c r="C112" s="435"/>
      <c r="D112" s="421"/>
      <c r="E112" s="421"/>
      <c r="F112" s="422"/>
    </row>
    <row r="113" spans="1:6">
      <c r="A113" s="418"/>
      <c r="B113" s="1325" t="s">
        <v>1722</v>
      </c>
      <c r="C113" s="420" t="s">
        <v>400</v>
      </c>
      <c r="D113" s="421">
        <v>6070</v>
      </c>
      <c r="E113" s="421"/>
      <c r="F113" s="422">
        <f t="shared" ref="F113:F124" si="7">E113*D113</f>
        <v>0</v>
      </c>
    </row>
    <row r="114" spans="1:6" s="404" customFormat="1">
      <c r="A114" s="418"/>
      <c r="B114" s="436" t="s">
        <v>1723</v>
      </c>
      <c r="C114" s="420" t="s">
        <v>400</v>
      </c>
      <c r="D114" s="421">
        <v>95</v>
      </c>
      <c r="E114" s="421"/>
      <c r="F114" s="422">
        <f t="shared" si="7"/>
        <v>0</v>
      </c>
    </row>
    <row r="115" spans="1:6">
      <c r="A115" s="418"/>
      <c r="B115" s="436" t="s">
        <v>1724</v>
      </c>
      <c r="C115" s="420" t="s">
        <v>400</v>
      </c>
      <c r="D115" s="421">
        <v>95</v>
      </c>
      <c r="E115" s="421"/>
      <c r="F115" s="422">
        <f t="shared" si="7"/>
        <v>0</v>
      </c>
    </row>
    <row r="116" spans="1:6">
      <c r="A116" s="418"/>
      <c r="B116" s="436" t="s">
        <v>1725</v>
      </c>
      <c r="C116" s="420" t="s">
        <v>400</v>
      </c>
      <c r="D116" s="421">
        <v>412</v>
      </c>
      <c r="E116" s="421"/>
      <c r="F116" s="422">
        <f t="shared" si="7"/>
        <v>0</v>
      </c>
    </row>
    <row r="117" spans="1:6">
      <c r="A117" s="418"/>
      <c r="B117" s="436" t="s">
        <v>1726</v>
      </c>
      <c r="C117" s="420" t="s">
        <v>400</v>
      </c>
      <c r="D117" s="421">
        <v>2</v>
      </c>
      <c r="E117" s="421"/>
      <c r="F117" s="422">
        <f t="shared" si="7"/>
        <v>0</v>
      </c>
    </row>
    <row r="118" spans="1:6">
      <c r="A118" s="418"/>
      <c r="B118" s="436" t="s">
        <v>1727</v>
      </c>
      <c r="C118" s="420" t="s">
        <v>400</v>
      </c>
      <c r="D118" s="421">
        <v>406</v>
      </c>
      <c r="E118" s="421"/>
      <c r="F118" s="422">
        <f t="shared" si="7"/>
        <v>0</v>
      </c>
    </row>
    <row r="119" spans="1:6" ht="60">
      <c r="A119" s="418"/>
      <c r="B119" s="436" t="s">
        <v>1728</v>
      </c>
      <c r="C119" s="434" t="s">
        <v>1729</v>
      </c>
      <c r="D119" s="421">
        <v>420</v>
      </c>
      <c r="E119" s="421"/>
      <c r="F119" s="422">
        <f t="shared" si="7"/>
        <v>0</v>
      </c>
    </row>
    <row r="120" spans="1:6">
      <c r="A120" s="418"/>
      <c r="B120" s="436" t="s">
        <v>1730</v>
      </c>
      <c r="C120" s="434" t="s">
        <v>377</v>
      </c>
      <c r="D120" s="421">
        <v>2</v>
      </c>
      <c r="E120" s="421"/>
      <c r="F120" s="422">
        <f t="shared" si="7"/>
        <v>0</v>
      </c>
    </row>
    <row r="121" spans="1:6" ht="24">
      <c r="A121" s="418"/>
      <c r="B121" s="437" t="s">
        <v>1731</v>
      </c>
      <c r="C121" s="435"/>
      <c r="D121" s="421"/>
      <c r="E121" s="421"/>
      <c r="F121" s="422">
        <f t="shared" si="7"/>
        <v>0</v>
      </c>
    </row>
    <row r="122" spans="1:6" ht="24">
      <c r="A122" s="418"/>
      <c r="B122" s="1325" t="s">
        <v>1732</v>
      </c>
      <c r="C122" s="434" t="s">
        <v>1719</v>
      </c>
      <c r="D122" s="421">
        <v>117.751237948915</v>
      </c>
      <c r="E122" s="421"/>
      <c r="F122" s="422">
        <f t="shared" si="7"/>
        <v>0</v>
      </c>
    </row>
    <row r="123" spans="1:6" ht="24">
      <c r="A123" s="418"/>
      <c r="B123" s="437" t="s">
        <v>1733</v>
      </c>
      <c r="C123" s="435"/>
      <c r="D123" s="421"/>
      <c r="E123" s="421"/>
      <c r="F123" s="422">
        <f t="shared" si="7"/>
        <v>0</v>
      </c>
    </row>
    <row r="124" spans="1:6" ht="24">
      <c r="A124" s="438"/>
      <c r="B124" s="439" t="s">
        <v>1734</v>
      </c>
      <c r="C124" s="440" t="s">
        <v>1719</v>
      </c>
      <c r="D124" s="421">
        <v>4.7834463132391098</v>
      </c>
      <c r="E124" s="441"/>
      <c r="F124" s="442">
        <f t="shared" si="7"/>
        <v>0</v>
      </c>
    </row>
    <row r="125" spans="1:6" ht="36">
      <c r="A125" s="418"/>
      <c r="B125" s="437" t="s">
        <v>1735</v>
      </c>
      <c r="C125" s="435"/>
      <c r="D125" s="421"/>
      <c r="E125" s="421"/>
      <c r="F125" s="422"/>
    </row>
    <row r="126" spans="1:6">
      <c r="A126" s="418"/>
      <c r="B126" s="436" t="s">
        <v>1736</v>
      </c>
      <c r="C126" s="434" t="s">
        <v>1719</v>
      </c>
      <c r="D126" s="421">
        <v>49.052999999999997</v>
      </c>
      <c r="E126" s="421"/>
      <c r="F126" s="422">
        <f>E126*D126</f>
        <v>0</v>
      </c>
    </row>
    <row r="127" spans="1:6" ht="24">
      <c r="A127" s="418"/>
      <c r="B127" s="437" t="s">
        <v>1737</v>
      </c>
      <c r="C127" s="433"/>
      <c r="D127" s="421"/>
      <c r="E127" s="421"/>
      <c r="F127" s="422"/>
    </row>
    <row r="128" spans="1:6">
      <c r="A128" s="418"/>
      <c r="B128" s="443" t="s">
        <v>1738</v>
      </c>
      <c r="C128" s="420" t="s">
        <v>400</v>
      </c>
      <c r="D128" s="421">
        <v>255</v>
      </c>
      <c r="E128" s="421"/>
      <c r="F128" s="422">
        <f>E128*D128</f>
        <v>0</v>
      </c>
    </row>
    <row r="129" spans="1:6">
      <c r="A129" s="418"/>
      <c r="B129" s="437" t="s">
        <v>1739</v>
      </c>
      <c r="C129" s="433"/>
      <c r="D129" s="421"/>
      <c r="E129" s="421"/>
      <c r="F129" s="422"/>
    </row>
    <row r="130" spans="1:6">
      <c r="A130" s="418"/>
      <c r="B130" s="436" t="s">
        <v>1740</v>
      </c>
      <c r="C130" s="444" t="s">
        <v>1741</v>
      </c>
      <c r="D130" s="421">
        <v>57.094000000000001</v>
      </c>
      <c r="E130" s="421"/>
      <c r="F130" s="422">
        <f>E130*D130</f>
        <v>0</v>
      </c>
    </row>
    <row r="131" spans="1:6">
      <c r="A131" s="418"/>
      <c r="B131" s="436" t="s">
        <v>1742</v>
      </c>
      <c r="C131" s="444" t="s">
        <v>1719</v>
      </c>
      <c r="D131" s="421">
        <v>57.094000000000001</v>
      </c>
      <c r="E131" s="421"/>
      <c r="F131" s="422">
        <f>E131*D131</f>
        <v>0</v>
      </c>
    </row>
    <row r="132" spans="1:6">
      <c r="A132" s="418"/>
      <c r="B132" s="436" t="s">
        <v>1743</v>
      </c>
      <c r="C132" s="420" t="s">
        <v>400</v>
      </c>
      <c r="D132" s="421">
        <v>1</v>
      </c>
      <c r="E132" s="421"/>
      <c r="F132" s="422">
        <f>E132*D132</f>
        <v>0</v>
      </c>
    </row>
    <row r="133" spans="1:6">
      <c r="A133" s="418"/>
      <c r="B133" s="437" t="s">
        <v>1744</v>
      </c>
      <c r="C133" s="445"/>
      <c r="D133" s="421"/>
      <c r="E133" s="421"/>
      <c r="F133" s="422"/>
    </row>
    <row r="134" spans="1:6">
      <c r="A134" s="418"/>
      <c r="B134" s="436" t="s">
        <v>1745</v>
      </c>
      <c r="C134" s="434" t="s">
        <v>1719</v>
      </c>
      <c r="D134" s="421">
        <v>122.496720402525</v>
      </c>
      <c r="E134" s="421"/>
      <c r="F134" s="422">
        <f>E134*D134</f>
        <v>0</v>
      </c>
    </row>
    <row r="135" spans="1:6">
      <c r="A135" s="418"/>
      <c r="B135" s="436" t="s">
        <v>1746</v>
      </c>
      <c r="C135" s="434" t="s">
        <v>1719</v>
      </c>
      <c r="D135" s="421">
        <v>3.3218377175271598</v>
      </c>
      <c r="E135" s="421"/>
      <c r="F135" s="422">
        <f>E135*D135</f>
        <v>0</v>
      </c>
    </row>
    <row r="136" spans="1:6">
      <c r="A136" s="418"/>
      <c r="B136" s="437" t="s">
        <v>1747</v>
      </c>
      <c r="C136" s="445"/>
      <c r="D136" s="421"/>
      <c r="E136" s="421"/>
      <c r="F136" s="422"/>
    </row>
    <row r="137" spans="1:6">
      <c r="A137" s="418"/>
      <c r="B137" s="443" t="s">
        <v>1748</v>
      </c>
      <c r="C137" s="420" t="s">
        <v>400</v>
      </c>
      <c r="D137" s="421">
        <v>820</v>
      </c>
      <c r="E137" s="421"/>
      <c r="F137" s="422">
        <f>E137*D137</f>
        <v>0</v>
      </c>
    </row>
    <row r="138" spans="1:6">
      <c r="A138" s="418"/>
      <c r="B138" s="443" t="s">
        <v>1749</v>
      </c>
      <c r="C138" s="420" t="s">
        <v>400</v>
      </c>
      <c r="D138" s="421">
        <v>820</v>
      </c>
      <c r="E138" s="421"/>
      <c r="F138" s="422">
        <f>E138*D138</f>
        <v>0</v>
      </c>
    </row>
    <row r="139" spans="1:6">
      <c r="A139" s="418"/>
      <c r="B139" s="437" t="s">
        <v>1750</v>
      </c>
      <c r="C139" s="445"/>
      <c r="D139" s="421"/>
      <c r="E139" s="421"/>
      <c r="F139" s="422"/>
    </row>
    <row r="140" spans="1:6">
      <c r="A140" s="418"/>
      <c r="B140" s="436" t="s">
        <v>1751</v>
      </c>
      <c r="C140" s="420" t="s">
        <v>400</v>
      </c>
      <c r="D140" s="421">
        <v>95</v>
      </c>
      <c r="E140" s="421"/>
      <c r="F140" s="422">
        <f>E140*D140</f>
        <v>0</v>
      </c>
    </row>
    <row r="141" spans="1:6">
      <c r="A141" s="418"/>
      <c r="B141" s="437" t="s">
        <v>1752</v>
      </c>
      <c r="C141" s="446"/>
      <c r="D141" s="421"/>
      <c r="E141" s="421"/>
      <c r="F141" s="422"/>
    </row>
    <row r="142" spans="1:6">
      <c r="A142" s="418"/>
      <c r="B142" s="443" t="s">
        <v>1753</v>
      </c>
      <c r="C142" s="434" t="s">
        <v>1719</v>
      </c>
      <c r="D142" s="421">
        <v>4.9080000000000004</v>
      </c>
      <c r="E142" s="421"/>
      <c r="F142" s="422">
        <f>E142*D142</f>
        <v>0</v>
      </c>
    </row>
    <row r="143" spans="1:6">
      <c r="A143" s="418"/>
      <c r="B143" s="443" t="s">
        <v>1754</v>
      </c>
      <c r="C143" s="434" t="s">
        <v>1719</v>
      </c>
      <c r="D143" s="447">
        <v>1.3640000000000001</v>
      </c>
      <c r="E143" s="447"/>
      <c r="F143" s="448">
        <f>E143*D143</f>
        <v>0</v>
      </c>
    </row>
    <row r="144" spans="1:6">
      <c r="A144" s="418"/>
      <c r="B144" s="443" t="s">
        <v>1755</v>
      </c>
      <c r="C144" s="434" t="s">
        <v>1719</v>
      </c>
      <c r="D144" s="447">
        <v>1.7689999999999999</v>
      </c>
      <c r="E144" s="447"/>
      <c r="F144" s="448">
        <f>E144*D144</f>
        <v>0</v>
      </c>
    </row>
    <row r="145" spans="1:6" ht="18" customHeight="1">
      <c r="A145" s="418"/>
      <c r="B145" s="436" t="s">
        <v>1756</v>
      </c>
      <c r="C145" s="420" t="s">
        <v>400</v>
      </c>
      <c r="D145" s="421">
        <v>416</v>
      </c>
      <c r="E145" s="421"/>
      <c r="F145" s="422">
        <f>E145*D145</f>
        <v>0</v>
      </c>
    </row>
    <row r="146" spans="1:6">
      <c r="A146" s="413" t="s">
        <v>1757</v>
      </c>
      <c r="B146" s="414" t="s">
        <v>1758</v>
      </c>
      <c r="C146" s="415"/>
      <c r="D146" s="416"/>
      <c r="E146" s="416">
        <v>0</v>
      </c>
      <c r="F146" s="417"/>
    </row>
    <row r="147" spans="1:6">
      <c r="A147" s="418"/>
      <c r="B147" s="423" t="s">
        <v>1759</v>
      </c>
      <c r="C147" s="420" t="s">
        <v>400</v>
      </c>
      <c r="D147" s="421">
        <v>43</v>
      </c>
      <c r="E147" s="421"/>
      <c r="F147" s="422">
        <f>E147*D147</f>
        <v>0</v>
      </c>
    </row>
    <row r="148" spans="1:6">
      <c r="A148" s="418"/>
      <c r="B148" s="423" t="s">
        <v>1760</v>
      </c>
      <c r="C148" s="420" t="s">
        <v>400</v>
      </c>
      <c r="D148" s="421">
        <v>43</v>
      </c>
      <c r="E148" s="421"/>
      <c r="F148" s="422">
        <f>E148*D148</f>
        <v>0</v>
      </c>
    </row>
    <row r="149" spans="1:6">
      <c r="A149" s="418"/>
      <c r="B149" s="423" t="s">
        <v>1761</v>
      </c>
      <c r="C149" s="420" t="s">
        <v>400</v>
      </c>
      <c r="D149" s="421">
        <v>86</v>
      </c>
      <c r="E149" s="421"/>
      <c r="F149" s="422">
        <f>E149*D149</f>
        <v>0</v>
      </c>
    </row>
    <row r="150" spans="1:6">
      <c r="A150" s="413">
        <v>14</v>
      </c>
      <c r="B150" s="414" t="s">
        <v>1762</v>
      </c>
      <c r="C150" s="415"/>
      <c r="D150" s="416"/>
      <c r="E150" s="416">
        <v>0</v>
      </c>
      <c r="F150" s="417"/>
    </row>
    <row r="151" spans="1:6">
      <c r="A151" s="418"/>
      <c r="B151" s="423" t="s">
        <v>1763</v>
      </c>
      <c r="C151" s="420" t="s">
        <v>1626</v>
      </c>
      <c r="D151" s="421">
        <v>1100</v>
      </c>
      <c r="E151" s="421"/>
      <c r="F151" s="422">
        <f>E151*D151</f>
        <v>0</v>
      </c>
    </row>
    <row r="152" spans="1:6">
      <c r="A152" s="418"/>
      <c r="B152" s="423" t="s">
        <v>1764</v>
      </c>
      <c r="C152" s="420" t="s">
        <v>1626</v>
      </c>
      <c r="D152" s="421">
        <v>1100</v>
      </c>
      <c r="E152" s="421"/>
      <c r="F152" s="422">
        <f>E152*D152</f>
        <v>0</v>
      </c>
    </row>
    <row r="153" spans="1:6">
      <c r="A153" s="418"/>
      <c r="B153" s="423" t="s">
        <v>1765</v>
      </c>
      <c r="C153" s="420" t="s">
        <v>1626</v>
      </c>
      <c r="D153" s="421">
        <v>1100</v>
      </c>
      <c r="E153" s="421"/>
      <c r="F153" s="422">
        <f>E153*D153</f>
        <v>0</v>
      </c>
    </row>
    <row r="154" spans="1:6">
      <c r="A154" s="418"/>
      <c r="B154" s="423" t="s">
        <v>1766</v>
      </c>
      <c r="C154" s="420" t="s">
        <v>1626</v>
      </c>
      <c r="D154" s="421">
        <v>1100</v>
      </c>
      <c r="E154" s="421"/>
      <c r="F154" s="422">
        <f>E154*D154</f>
        <v>0</v>
      </c>
    </row>
    <row r="155" spans="1:6">
      <c r="A155" s="449"/>
      <c r="B155" s="450"/>
      <c r="C155" s="451"/>
      <c r="D155" s="452"/>
      <c r="E155" s="452">
        <v>0</v>
      </c>
      <c r="F155" s="453"/>
    </row>
    <row r="156" spans="1:6">
      <c r="A156" s="413">
        <v>15</v>
      </c>
      <c r="B156" s="414" t="s">
        <v>1767</v>
      </c>
      <c r="C156" s="415"/>
      <c r="D156" s="416"/>
      <c r="E156" s="416">
        <v>0</v>
      </c>
      <c r="F156" s="417"/>
    </row>
    <row r="157" spans="1:6">
      <c r="A157" s="413" t="s">
        <v>245</v>
      </c>
      <c r="B157" s="414" t="s">
        <v>1768</v>
      </c>
      <c r="C157" s="415"/>
      <c r="D157" s="416"/>
      <c r="E157" s="416">
        <v>0</v>
      </c>
      <c r="F157" s="417"/>
    </row>
    <row r="158" spans="1:6">
      <c r="A158" s="454"/>
      <c r="B158" s="423" t="s">
        <v>1769</v>
      </c>
      <c r="C158" s="420" t="s">
        <v>1637</v>
      </c>
      <c r="D158" s="421">
        <v>1</v>
      </c>
      <c r="E158" s="421"/>
      <c r="F158" s="422">
        <f>E158*D158</f>
        <v>0</v>
      </c>
    </row>
    <row r="159" spans="1:6">
      <c r="A159" s="413" t="s">
        <v>246</v>
      </c>
      <c r="B159" s="414" t="s">
        <v>1770</v>
      </c>
      <c r="C159" s="415"/>
      <c r="D159" s="416"/>
      <c r="E159" s="416">
        <v>0</v>
      </c>
      <c r="F159" s="417"/>
    </row>
    <row r="160" spans="1:6">
      <c r="A160" s="454"/>
      <c r="B160" s="423" t="s">
        <v>1769</v>
      </c>
      <c r="C160" s="420" t="s">
        <v>1637</v>
      </c>
      <c r="D160" s="421">
        <v>1</v>
      </c>
      <c r="E160" s="421"/>
      <c r="F160" s="422">
        <f>E160*D160</f>
        <v>0</v>
      </c>
    </row>
    <row r="161" spans="1:6">
      <c r="A161" s="413" t="s">
        <v>1771</v>
      </c>
      <c r="B161" s="414" t="s">
        <v>1772</v>
      </c>
      <c r="C161" s="415"/>
      <c r="D161" s="416"/>
      <c r="E161" s="416">
        <v>0</v>
      </c>
      <c r="F161" s="417"/>
    </row>
    <row r="162" spans="1:6">
      <c r="A162" s="454"/>
      <c r="B162" s="423" t="s">
        <v>1769</v>
      </c>
      <c r="C162" s="420" t="s">
        <v>1637</v>
      </c>
      <c r="D162" s="421">
        <v>1</v>
      </c>
      <c r="E162" s="421"/>
      <c r="F162" s="422">
        <f>E162*D162</f>
        <v>0</v>
      </c>
    </row>
    <row r="163" spans="1:6">
      <c r="A163" s="413" t="s">
        <v>1773</v>
      </c>
      <c r="B163" s="414" t="s">
        <v>1774</v>
      </c>
      <c r="C163" s="415"/>
      <c r="D163" s="416"/>
      <c r="E163" s="416">
        <v>0</v>
      </c>
      <c r="F163" s="417"/>
    </row>
    <row r="164" spans="1:6">
      <c r="A164" s="454"/>
      <c r="B164" s="423" t="s">
        <v>1769</v>
      </c>
      <c r="C164" s="420" t="s">
        <v>1637</v>
      </c>
      <c r="D164" s="421">
        <v>1</v>
      </c>
      <c r="E164" s="421"/>
      <c r="F164" s="422">
        <f>E164*D164</f>
        <v>0</v>
      </c>
    </row>
    <row r="165" spans="1:6">
      <c r="A165" s="413" t="s">
        <v>1775</v>
      </c>
      <c r="B165" s="414" t="s">
        <v>1776</v>
      </c>
      <c r="C165" s="415"/>
      <c r="D165" s="416"/>
      <c r="E165" s="416">
        <v>0</v>
      </c>
      <c r="F165" s="417"/>
    </row>
    <row r="166" spans="1:6">
      <c r="A166" s="454"/>
      <c r="B166" s="423" t="s">
        <v>1769</v>
      </c>
      <c r="C166" s="420" t="s">
        <v>1637</v>
      </c>
      <c r="D166" s="421">
        <v>1</v>
      </c>
      <c r="E166" s="421"/>
      <c r="F166" s="422">
        <f>E166*D166</f>
        <v>0</v>
      </c>
    </row>
    <row r="167" spans="1:6">
      <c r="A167" s="413" t="s">
        <v>1777</v>
      </c>
      <c r="B167" s="414" t="s">
        <v>1778</v>
      </c>
      <c r="C167" s="415"/>
      <c r="D167" s="416"/>
      <c r="E167" s="416">
        <v>0</v>
      </c>
      <c r="F167" s="417"/>
    </row>
    <row r="168" spans="1:6">
      <c r="A168" s="454"/>
      <c r="B168" s="423" t="s">
        <v>1769</v>
      </c>
      <c r="C168" s="420" t="s">
        <v>1637</v>
      </c>
      <c r="D168" s="421">
        <v>1</v>
      </c>
      <c r="E168" s="421"/>
      <c r="F168" s="422">
        <f>E168*D168</f>
        <v>0</v>
      </c>
    </row>
    <row r="169" spans="1:6">
      <c r="A169" s="413" t="s">
        <v>1779</v>
      </c>
      <c r="B169" s="414" t="s">
        <v>1780</v>
      </c>
      <c r="C169" s="415"/>
      <c r="D169" s="416"/>
      <c r="E169" s="416">
        <v>0</v>
      </c>
      <c r="F169" s="417"/>
    </row>
    <row r="170" spans="1:6">
      <c r="A170" s="454"/>
      <c r="B170" s="423" t="s">
        <v>1769</v>
      </c>
      <c r="C170" s="420" t="s">
        <v>1637</v>
      </c>
      <c r="D170" s="421">
        <v>1</v>
      </c>
      <c r="E170" s="421"/>
      <c r="F170" s="422">
        <f>E170*D170</f>
        <v>0</v>
      </c>
    </row>
    <row r="171" spans="1:6" ht="13.5" customHeight="1">
      <c r="A171" s="413" t="s">
        <v>1781</v>
      </c>
      <c r="B171" s="414" t="s">
        <v>1782</v>
      </c>
      <c r="C171" s="415"/>
      <c r="D171" s="416"/>
      <c r="E171" s="416">
        <v>0</v>
      </c>
      <c r="F171" s="417"/>
    </row>
    <row r="172" spans="1:6">
      <c r="A172" s="454"/>
      <c r="B172" s="423" t="s">
        <v>1769</v>
      </c>
      <c r="C172" s="420" t="s">
        <v>1637</v>
      </c>
      <c r="D172" s="421">
        <v>1</v>
      </c>
      <c r="E172" s="421"/>
      <c r="F172" s="422">
        <f>E172*D172</f>
        <v>0</v>
      </c>
    </row>
    <row r="173" spans="1:6">
      <c r="A173" s="413" t="s">
        <v>1783</v>
      </c>
      <c r="B173" s="414" t="s">
        <v>1784</v>
      </c>
      <c r="C173" s="415"/>
      <c r="D173" s="416"/>
      <c r="E173" s="416">
        <v>0</v>
      </c>
      <c r="F173" s="417"/>
    </row>
    <row r="174" spans="1:6" ht="12" customHeight="1">
      <c r="A174" s="454"/>
      <c r="B174" s="423" t="s">
        <v>1769</v>
      </c>
      <c r="C174" s="420" t="s">
        <v>1637</v>
      </c>
      <c r="D174" s="421">
        <v>1</v>
      </c>
      <c r="E174" s="421"/>
      <c r="F174" s="422">
        <f>E174*D174</f>
        <v>0</v>
      </c>
    </row>
    <row r="175" spans="1:6">
      <c r="A175" s="413" t="s">
        <v>1785</v>
      </c>
      <c r="B175" s="414" t="s">
        <v>1786</v>
      </c>
      <c r="C175" s="415"/>
      <c r="D175" s="416"/>
      <c r="E175" s="416">
        <v>0</v>
      </c>
      <c r="F175" s="417"/>
    </row>
    <row r="176" spans="1:6">
      <c r="A176" s="454"/>
      <c r="B176" s="423" t="s">
        <v>1769</v>
      </c>
      <c r="C176" s="420" t="s">
        <v>1637</v>
      </c>
      <c r="D176" s="421">
        <v>1</v>
      </c>
      <c r="E176" s="421"/>
      <c r="F176" s="422">
        <f>E176*D176</f>
        <v>0</v>
      </c>
    </row>
    <row r="177" spans="1:6">
      <c r="A177" s="413" t="s">
        <v>1787</v>
      </c>
      <c r="B177" s="414" t="s">
        <v>1788</v>
      </c>
      <c r="C177" s="415"/>
      <c r="D177" s="416"/>
      <c r="E177" s="416">
        <v>0</v>
      </c>
      <c r="F177" s="417"/>
    </row>
    <row r="178" spans="1:6">
      <c r="A178" s="454"/>
      <c r="B178" s="423" t="s">
        <v>1769</v>
      </c>
      <c r="C178" s="420" t="s">
        <v>1637</v>
      </c>
      <c r="D178" s="421">
        <v>1</v>
      </c>
      <c r="E178" s="421"/>
      <c r="F178" s="422">
        <f>E178*D178</f>
        <v>0</v>
      </c>
    </row>
    <row r="179" spans="1:6">
      <c r="A179" s="413" t="s">
        <v>1789</v>
      </c>
      <c r="B179" s="414" t="s">
        <v>1790</v>
      </c>
      <c r="C179" s="415"/>
      <c r="D179" s="416"/>
      <c r="E179" s="416">
        <v>0</v>
      </c>
      <c r="F179" s="417"/>
    </row>
    <row r="180" spans="1:6">
      <c r="A180" s="454"/>
      <c r="B180" s="423" t="s">
        <v>1769</v>
      </c>
      <c r="C180" s="420" t="s">
        <v>1637</v>
      </c>
      <c r="D180" s="421">
        <v>1</v>
      </c>
      <c r="E180" s="421"/>
      <c r="F180" s="422">
        <f>E180*D180</f>
        <v>0</v>
      </c>
    </row>
    <row r="181" spans="1:6">
      <c r="A181" s="449"/>
      <c r="B181" s="450"/>
      <c r="C181" s="451"/>
      <c r="D181" s="452"/>
      <c r="E181" s="452">
        <v>0</v>
      </c>
      <c r="F181" s="453"/>
    </row>
    <row r="182" spans="1:6">
      <c r="A182" s="413">
        <v>16</v>
      </c>
      <c r="B182" s="414" t="s">
        <v>1791</v>
      </c>
      <c r="C182" s="415"/>
      <c r="D182" s="416"/>
      <c r="E182" s="416">
        <v>0</v>
      </c>
      <c r="F182" s="417"/>
    </row>
    <row r="183" spans="1:6">
      <c r="A183" s="454"/>
      <c r="B183" s="423" t="s">
        <v>1769</v>
      </c>
      <c r="C183" s="420" t="s">
        <v>1637</v>
      </c>
      <c r="D183" s="421">
        <v>4</v>
      </c>
      <c r="E183" s="421"/>
      <c r="F183" s="422">
        <f>E183*D183</f>
        <v>0</v>
      </c>
    </row>
    <row r="184" spans="1:6">
      <c r="A184" s="449"/>
      <c r="B184" s="450"/>
      <c r="C184" s="451"/>
      <c r="D184" s="452"/>
      <c r="E184" s="452">
        <v>0</v>
      </c>
      <c r="F184" s="453"/>
    </row>
    <row r="185" spans="1:6">
      <c r="A185" s="413">
        <v>17</v>
      </c>
      <c r="B185" s="414" t="s">
        <v>1792</v>
      </c>
      <c r="C185" s="415"/>
      <c r="D185" s="416"/>
      <c r="E185" s="416">
        <v>0</v>
      </c>
      <c r="F185" s="417"/>
    </row>
    <row r="186" spans="1:6">
      <c r="A186" s="455" t="s">
        <v>1793</v>
      </c>
      <c r="B186" s="414" t="s">
        <v>1794</v>
      </c>
      <c r="C186" s="415"/>
      <c r="D186" s="416"/>
      <c r="E186" s="416">
        <v>0</v>
      </c>
      <c r="F186" s="417"/>
    </row>
    <row r="187" spans="1:6" ht="36.75">
      <c r="A187" s="418"/>
      <c r="B187" s="419" t="s">
        <v>1795</v>
      </c>
      <c r="C187" s="456" t="s">
        <v>400</v>
      </c>
      <c r="D187" s="457">
        <v>6</v>
      </c>
      <c r="E187" s="457"/>
      <c r="F187" s="458">
        <f t="shared" ref="F187:F206" si="8">E187*D187</f>
        <v>0</v>
      </c>
    </row>
    <row r="188" spans="1:6">
      <c r="A188" s="418"/>
      <c r="B188" s="419" t="s">
        <v>1796</v>
      </c>
      <c r="C188" s="456" t="s">
        <v>400</v>
      </c>
      <c r="D188" s="457">
        <v>0</v>
      </c>
      <c r="E188" s="457"/>
      <c r="F188" s="458">
        <f t="shared" si="8"/>
        <v>0</v>
      </c>
    </row>
    <row r="189" spans="1:6">
      <c r="A189" s="418"/>
      <c r="B189" s="419" t="s">
        <v>1797</v>
      </c>
      <c r="C189" s="420" t="s">
        <v>400</v>
      </c>
      <c r="D189" s="421">
        <v>6</v>
      </c>
      <c r="E189" s="421"/>
      <c r="F189" s="422">
        <f t="shared" si="8"/>
        <v>0</v>
      </c>
    </row>
    <row r="190" spans="1:6">
      <c r="A190" s="418"/>
      <c r="B190" s="423" t="s">
        <v>1798</v>
      </c>
      <c r="C190" s="420" t="s">
        <v>400</v>
      </c>
      <c r="D190" s="421">
        <v>2</v>
      </c>
      <c r="E190" s="421"/>
      <c r="F190" s="422">
        <f t="shared" si="8"/>
        <v>0</v>
      </c>
    </row>
    <row r="191" spans="1:6">
      <c r="A191" s="418"/>
      <c r="B191" s="423" t="s">
        <v>1799</v>
      </c>
      <c r="C191" s="420" t="s">
        <v>377</v>
      </c>
      <c r="D191" s="421">
        <v>2</v>
      </c>
      <c r="E191" s="421"/>
      <c r="F191" s="422">
        <f t="shared" si="8"/>
        <v>0</v>
      </c>
    </row>
    <row r="192" spans="1:6">
      <c r="A192" s="418"/>
      <c r="B192" s="423" t="s">
        <v>1800</v>
      </c>
      <c r="C192" s="420" t="s">
        <v>377</v>
      </c>
      <c r="D192" s="421">
        <v>6</v>
      </c>
      <c r="E192" s="421"/>
      <c r="F192" s="422">
        <f t="shared" si="8"/>
        <v>0</v>
      </c>
    </row>
    <row r="193" spans="1:6">
      <c r="A193" s="418"/>
      <c r="B193" s="423" t="s">
        <v>1801</v>
      </c>
      <c r="C193" s="420" t="s">
        <v>400</v>
      </c>
      <c r="D193" s="421">
        <v>6</v>
      </c>
      <c r="E193" s="421"/>
      <c r="F193" s="422">
        <f t="shared" si="8"/>
        <v>0</v>
      </c>
    </row>
    <row r="194" spans="1:6">
      <c r="A194" s="418"/>
      <c r="B194" s="423" t="s">
        <v>1802</v>
      </c>
      <c r="C194" s="420" t="s">
        <v>400</v>
      </c>
      <c r="D194" s="421">
        <v>6</v>
      </c>
      <c r="E194" s="421"/>
      <c r="F194" s="422">
        <f t="shared" si="8"/>
        <v>0</v>
      </c>
    </row>
    <row r="195" spans="1:6">
      <c r="A195" s="418"/>
      <c r="B195" s="423" t="s">
        <v>1803</v>
      </c>
      <c r="C195" s="420" t="s">
        <v>400</v>
      </c>
      <c r="D195" s="421">
        <v>6</v>
      </c>
      <c r="E195" s="421"/>
      <c r="F195" s="422">
        <f t="shared" si="8"/>
        <v>0</v>
      </c>
    </row>
    <row r="196" spans="1:6">
      <c r="A196" s="418"/>
      <c r="B196" s="423" t="s">
        <v>1804</v>
      </c>
      <c r="C196" s="420" t="s">
        <v>400</v>
      </c>
      <c r="D196" s="421">
        <v>4</v>
      </c>
      <c r="E196" s="421"/>
      <c r="F196" s="422">
        <f t="shared" si="8"/>
        <v>0</v>
      </c>
    </row>
    <row r="197" spans="1:6">
      <c r="A197" s="418"/>
      <c r="B197" s="423" t="s">
        <v>1805</v>
      </c>
      <c r="C197" s="420" t="s">
        <v>400</v>
      </c>
      <c r="D197" s="421">
        <v>4</v>
      </c>
      <c r="E197" s="421"/>
      <c r="F197" s="422">
        <f t="shared" si="8"/>
        <v>0</v>
      </c>
    </row>
    <row r="198" spans="1:6">
      <c r="A198" s="418"/>
      <c r="B198" s="423" t="s">
        <v>1806</v>
      </c>
      <c r="C198" s="420" t="s">
        <v>400</v>
      </c>
      <c r="D198" s="421">
        <v>1</v>
      </c>
      <c r="E198" s="421"/>
      <c r="F198" s="422">
        <f t="shared" si="8"/>
        <v>0</v>
      </c>
    </row>
    <row r="199" spans="1:6">
      <c r="A199" s="418"/>
      <c r="B199" s="423" t="s">
        <v>1807</v>
      </c>
      <c r="C199" s="420" t="s">
        <v>400</v>
      </c>
      <c r="D199" s="421">
        <v>1</v>
      </c>
      <c r="E199" s="421"/>
      <c r="F199" s="422">
        <f t="shared" si="8"/>
        <v>0</v>
      </c>
    </row>
    <row r="200" spans="1:6">
      <c r="A200" s="418"/>
      <c r="B200" s="423" t="s">
        <v>1808</v>
      </c>
      <c r="C200" s="420" t="s">
        <v>400</v>
      </c>
      <c r="D200" s="421">
        <v>1</v>
      </c>
      <c r="E200" s="421"/>
      <c r="F200" s="422">
        <f t="shared" si="8"/>
        <v>0</v>
      </c>
    </row>
    <row r="201" spans="1:6">
      <c r="A201" s="418"/>
      <c r="B201" s="423" t="s">
        <v>1761</v>
      </c>
      <c r="C201" s="420" t="s">
        <v>400</v>
      </c>
      <c r="D201" s="421">
        <v>2</v>
      </c>
      <c r="E201" s="421"/>
      <c r="F201" s="422">
        <f t="shared" si="8"/>
        <v>0</v>
      </c>
    </row>
    <row r="202" spans="1:6">
      <c r="A202" s="418"/>
      <c r="B202" s="423" t="s">
        <v>1809</v>
      </c>
      <c r="C202" s="420" t="s">
        <v>400</v>
      </c>
      <c r="D202" s="421">
        <v>1</v>
      </c>
      <c r="E202" s="421"/>
      <c r="F202" s="422">
        <f t="shared" si="8"/>
        <v>0</v>
      </c>
    </row>
    <row r="203" spans="1:6">
      <c r="A203" s="418"/>
      <c r="B203" s="423" t="s">
        <v>1810</v>
      </c>
      <c r="C203" s="420" t="s">
        <v>400</v>
      </c>
      <c r="D203" s="421">
        <v>1</v>
      </c>
      <c r="E203" s="421"/>
      <c r="F203" s="422">
        <f t="shared" si="8"/>
        <v>0</v>
      </c>
    </row>
    <row r="204" spans="1:6">
      <c r="A204" s="418"/>
      <c r="B204" s="423" t="s">
        <v>1811</v>
      </c>
      <c r="C204" s="420" t="s">
        <v>400</v>
      </c>
      <c r="D204" s="421">
        <v>1</v>
      </c>
      <c r="E204" s="421"/>
      <c r="F204" s="422">
        <f t="shared" si="8"/>
        <v>0</v>
      </c>
    </row>
    <row r="205" spans="1:6">
      <c r="A205" s="418"/>
      <c r="B205" s="423" t="s">
        <v>1812</v>
      </c>
      <c r="C205" s="420" t="s">
        <v>400</v>
      </c>
      <c r="D205" s="421">
        <v>0</v>
      </c>
      <c r="E205" s="421"/>
      <c r="F205" s="422">
        <f t="shared" si="8"/>
        <v>0</v>
      </c>
    </row>
    <row r="206" spans="1:6">
      <c r="A206" s="418"/>
      <c r="B206" s="423" t="s">
        <v>1813</v>
      </c>
      <c r="C206" s="420" t="s">
        <v>400</v>
      </c>
      <c r="D206" s="421">
        <v>0</v>
      </c>
      <c r="E206" s="421"/>
      <c r="F206" s="422">
        <f t="shared" si="8"/>
        <v>0</v>
      </c>
    </row>
    <row r="207" spans="1:6">
      <c r="A207" s="455" t="s">
        <v>1814</v>
      </c>
      <c r="B207" s="414" t="s">
        <v>1815</v>
      </c>
      <c r="C207" s="415"/>
      <c r="D207" s="416"/>
      <c r="E207" s="416">
        <v>0</v>
      </c>
      <c r="F207" s="417"/>
    </row>
    <row r="208" spans="1:6" ht="14.25" customHeight="1">
      <c r="A208" s="424"/>
      <c r="B208" s="423" t="s">
        <v>1816</v>
      </c>
      <c r="C208" s="420" t="s">
        <v>377</v>
      </c>
      <c r="D208" s="421">
        <v>1</v>
      </c>
      <c r="E208" s="421"/>
      <c r="F208" s="422">
        <f t="shared" ref="F208:F217" si="9">E208*D208</f>
        <v>0</v>
      </c>
    </row>
    <row r="209" spans="1:6">
      <c r="A209" s="424"/>
      <c r="B209" s="423" t="s">
        <v>1817</v>
      </c>
      <c r="C209" s="420" t="s">
        <v>377</v>
      </c>
      <c r="D209" s="421">
        <v>1</v>
      </c>
      <c r="E209" s="421"/>
      <c r="F209" s="422">
        <f t="shared" si="9"/>
        <v>0</v>
      </c>
    </row>
    <row r="210" spans="1:6">
      <c r="A210" s="424"/>
      <c r="B210" s="423" t="s">
        <v>1818</v>
      </c>
      <c r="C210" s="420" t="s">
        <v>377</v>
      </c>
      <c r="D210" s="421">
        <v>1</v>
      </c>
      <c r="E210" s="421"/>
      <c r="F210" s="422">
        <f t="shared" si="9"/>
        <v>0</v>
      </c>
    </row>
    <row r="211" spans="1:6">
      <c r="A211" s="424"/>
      <c r="B211" s="423" t="s">
        <v>1819</v>
      </c>
      <c r="C211" s="420" t="s">
        <v>377</v>
      </c>
      <c r="D211" s="421">
        <v>1</v>
      </c>
      <c r="E211" s="421"/>
      <c r="F211" s="422">
        <f t="shared" si="9"/>
        <v>0</v>
      </c>
    </row>
    <row r="212" spans="1:6">
      <c r="A212" s="424"/>
      <c r="B212" s="423" t="s">
        <v>1820</v>
      </c>
      <c r="C212" s="420" t="s">
        <v>377</v>
      </c>
      <c r="D212" s="421">
        <v>1</v>
      </c>
      <c r="E212" s="421"/>
      <c r="F212" s="422">
        <f t="shared" si="9"/>
        <v>0</v>
      </c>
    </row>
    <row r="213" spans="1:6">
      <c r="A213" s="424"/>
      <c r="B213" s="423" t="s">
        <v>1821</v>
      </c>
      <c r="C213" s="420" t="s">
        <v>377</v>
      </c>
      <c r="D213" s="421">
        <v>1</v>
      </c>
      <c r="E213" s="421"/>
      <c r="F213" s="422">
        <f t="shared" si="9"/>
        <v>0</v>
      </c>
    </row>
    <row r="214" spans="1:6">
      <c r="A214" s="424"/>
      <c r="B214" s="423" t="s">
        <v>1822</v>
      </c>
      <c r="C214" s="420" t="s">
        <v>377</v>
      </c>
      <c r="D214" s="421">
        <v>1</v>
      </c>
      <c r="E214" s="421"/>
      <c r="F214" s="422">
        <f t="shared" si="9"/>
        <v>0</v>
      </c>
    </row>
    <row r="215" spans="1:6">
      <c r="A215" s="424"/>
      <c r="B215" s="423" t="s">
        <v>1823</v>
      </c>
      <c r="C215" s="420" t="s">
        <v>377</v>
      </c>
      <c r="D215" s="421">
        <v>1</v>
      </c>
      <c r="E215" s="421"/>
      <c r="F215" s="422">
        <f t="shared" si="9"/>
        <v>0</v>
      </c>
    </row>
    <row r="216" spans="1:6">
      <c r="A216" s="424"/>
      <c r="B216" s="423" t="s">
        <v>1824</v>
      </c>
      <c r="C216" s="420" t="s">
        <v>377</v>
      </c>
      <c r="D216" s="421">
        <v>1</v>
      </c>
      <c r="E216" s="421"/>
      <c r="F216" s="422">
        <f t="shared" si="9"/>
        <v>0</v>
      </c>
    </row>
    <row r="217" spans="1:6">
      <c r="A217" s="424" t="s">
        <v>1825</v>
      </c>
      <c r="B217" s="423" t="s">
        <v>1826</v>
      </c>
      <c r="C217" s="420" t="s">
        <v>377</v>
      </c>
      <c r="D217" s="421">
        <v>1</v>
      </c>
      <c r="E217" s="421"/>
      <c r="F217" s="422">
        <f t="shared" si="9"/>
        <v>0</v>
      </c>
    </row>
    <row r="218" spans="1:6">
      <c r="A218" s="459"/>
      <c r="B218" s="460"/>
      <c r="C218" s="461"/>
      <c r="D218" s="462"/>
      <c r="E218" s="462">
        <v>0</v>
      </c>
      <c r="F218" s="463"/>
    </row>
    <row r="219" spans="1:6">
      <c r="A219" s="413">
        <v>17</v>
      </c>
      <c r="B219" s="414" t="s">
        <v>1827</v>
      </c>
      <c r="C219" s="415"/>
      <c r="D219" s="416"/>
      <c r="E219" s="416">
        <v>0</v>
      </c>
      <c r="F219" s="417"/>
    </row>
    <row r="220" spans="1:6">
      <c r="A220" s="424"/>
      <c r="B220" s="419" t="s">
        <v>1828</v>
      </c>
      <c r="C220" s="420" t="s">
        <v>377</v>
      </c>
      <c r="D220" s="421">
        <v>2</v>
      </c>
      <c r="E220" s="421"/>
      <c r="F220" s="422">
        <f>E220*D220</f>
        <v>0</v>
      </c>
    </row>
    <row r="221" spans="1:6">
      <c r="A221" s="455" t="s">
        <v>247</v>
      </c>
      <c r="B221" s="414" t="s">
        <v>1829</v>
      </c>
      <c r="C221" s="415"/>
      <c r="D221" s="416"/>
      <c r="E221" s="416">
        <v>0</v>
      </c>
      <c r="F221" s="417"/>
    </row>
    <row r="222" spans="1:6">
      <c r="A222" s="455" t="s">
        <v>248</v>
      </c>
      <c r="B222" s="414" t="s">
        <v>1830</v>
      </c>
      <c r="C222" s="415"/>
      <c r="D222" s="416"/>
      <c r="E222" s="416">
        <v>0</v>
      </c>
      <c r="F222" s="417"/>
    </row>
    <row r="223" spans="1:6" ht="12.75" customHeight="1">
      <c r="A223" s="464"/>
      <c r="B223" s="423" t="s">
        <v>1831</v>
      </c>
      <c r="C223" s="420" t="s">
        <v>1832</v>
      </c>
      <c r="D223" s="421">
        <v>1</v>
      </c>
      <c r="E223" s="421"/>
      <c r="F223" s="422">
        <f>E223*D223</f>
        <v>0</v>
      </c>
    </row>
    <row r="224" spans="1:6" ht="12.75" customHeight="1">
      <c r="A224" s="464"/>
      <c r="B224" s="423" t="s">
        <v>1833</v>
      </c>
      <c r="C224" s="420" t="s">
        <v>1832</v>
      </c>
      <c r="D224" s="421">
        <v>1</v>
      </c>
      <c r="E224" s="421"/>
      <c r="F224" s="422">
        <f>E224*D224</f>
        <v>0</v>
      </c>
    </row>
    <row r="225" spans="1:6" ht="13.5" customHeight="1">
      <c r="A225" s="455" t="s">
        <v>249</v>
      </c>
      <c r="B225" s="414" t="s">
        <v>1834</v>
      </c>
      <c r="C225" s="415"/>
      <c r="D225" s="416"/>
      <c r="E225" s="416">
        <v>0</v>
      </c>
      <c r="F225" s="417"/>
    </row>
    <row r="226" spans="1:6">
      <c r="A226" s="464"/>
      <c r="B226" s="423" t="s">
        <v>1834</v>
      </c>
      <c r="C226" s="420"/>
      <c r="D226" s="421">
        <v>1</v>
      </c>
      <c r="E226" s="421"/>
      <c r="F226" s="422">
        <f>E226*D226</f>
        <v>0</v>
      </c>
    </row>
    <row r="227" spans="1:6">
      <c r="A227" s="455" t="s">
        <v>1835</v>
      </c>
      <c r="B227" s="414" t="s">
        <v>1836</v>
      </c>
      <c r="C227" s="415"/>
      <c r="D227" s="416"/>
      <c r="E227" s="416">
        <v>0</v>
      </c>
      <c r="F227" s="417"/>
    </row>
    <row r="228" spans="1:6" ht="36.75">
      <c r="A228" s="464"/>
      <c r="B228" s="419" t="s">
        <v>1837</v>
      </c>
      <c r="C228" s="465"/>
      <c r="D228" s="421">
        <v>1</v>
      </c>
      <c r="E228" s="421"/>
      <c r="F228" s="422">
        <f>E228*D228</f>
        <v>0</v>
      </c>
    </row>
    <row r="229" spans="1:6">
      <c r="A229" s="455" t="s">
        <v>1838</v>
      </c>
      <c r="B229" s="414" t="s">
        <v>1839</v>
      </c>
      <c r="C229" s="415"/>
      <c r="D229" s="416"/>
      <c r="E229" s="416">
        <v>0</v>
      </c>
      <c r="F229" s="417"/>
    </row>
    <row r="230" spans="1:6">
      <c r="A230" s="464"/>
      <c r="B230" s="423" t="s">
        <v>1840</v>
      </c>
      <c r="C230" s="420"/>
      <c r="D230" s="421">
        <v>1</v>
      </c>
      <c r="E230" s="421"/>
      <c r="F230" s="422">
        <f>E230*D230</f>
        <v>0</v>
      </c>
    </row>
    <row r="231" spans="1:6">
      <c r="A231" s="455" t="s">
        <v>1841</v>
      </c>
      <c r="B231" s="414" t="s">
        <v>1842</v>
      </c>
      <c r="C231" s="415"/>
      <c r="D231" s="416"/>
      <c r="E231" s="416">
        <v>0</v>
      </c>
      <c r="F231" s="417"/>
    </row>
    <row r="232" spans="1:6">
      <c r="A232" s="464"/>
      <c r="B232" s="423" t="s">
        <v>1843</v>
      </c>
      <c r="C232" s="420" t="s">
        <v>1844</v>
      </c>
      <c r="D232" s="421">
        <v>2</v>
      </c>
      <c r="E232" s="421"/>
      <c r="F232" s="422">
        <f>E232*D232</f>
        <v>0</v>
      </c>
    </row>
    <row r="233" spans="1:6">
      <c r="A233" s="466"/>
      <c r="B233" s="467" t="s">
        <v>1845</v>
      </c>
      <c r="C233" s="468"/>
      <c r="D233" s="468"/>
      <c r="E233" s="468"/>
      <c r="F233" s="469">
        <f>SUM(F8:F232)</f>
        <v>0</v>
      </c>
    </row>
    <row r="236" spans="1:6">
      <c r="E236" s="2892" t="s">
        <v>7638</v>
      </c>
    </row>
  </sheetData>
  <mergeCells count="5">
    <mergeCell ref="A1:I1"/>
    <mergeCell ref="A2:K2"/>
    <mergeCell ref="A4:F4"/>
    <mergeCell ref="A5:F5"/>
    <mergeCell ref="A3:B3"/>
  </mergeCells>
  <pageMargins left="0.74803149606299202" right="0.74803149606299202" top="0.98425196850393704" bottom="0.98425196850393704" header="0.511811023622047" footer="0.511811023622047"/>
  <pageSetup paperSize="9" scale="50" fitToHeight="4" orientation="portrait"/>
  <headerFooter alignWithMargins="0">
    <oddFooter>&amp;C&amp;P/&amp;N</oddFooter>
  </headerFooter>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selection activeCell="A2" sqref="A2:K2"/>
    </sheetView>
  </sheetViews>
  <sheetFormatPr defaultColWidth="9" defaultRowHeight="15"/>
  <cols>
    <col min="1" max="1" width="7.28515625" style="362" customWidth="1"/>
    <col min="2" max="2" width="7.7109375" style="362" customWidth="1"/>
    <col min="3" max="3" width="36.85546875" style="362" customWidth="1"/>
    <col min="4" max="4" width="8.42578125" style="362" customWidth="1"/>
    <col min="5" max="5" width="10.28515625" style="362" customWidth="1"/>
    <col min="6" max="6" width="10.7109375" style="362" customWidth="1"/>
    <col min="7" max="7" width="12.85546875" style="362" customWidth="1"/>
    <col min="8" max="8" width="13.140625" style="362" customWidth="1"/>
    <col min="9" max="256" width="9.140625" style="362"/>
    <col min="257" max="257" width="7.28515625" style="362" customWidth="1"/>
    <col min="258" max="258" width="7.7109375" style="362" customWidth="1"/>
    <col min="259" max="259" width="36.85546875" style="362" customWidth="1"/>
    <col min="260" max="260" width="8.42578125" style="362" customWidth="1"/>
    <col min="261" max="261" width="10.28515625" style="362" customWidth="1"/>
    <col min="262" max="262" width="10.7109375" style="362" customWidth="1"/>
    <col min="263" max="263" width="12.85546875" style="362" customWidth="1"/>
    <col min="264" max="264" width="13.140625" style="362" customWidth="1"/>
    <col min="265" max="512" width="9.140625" style="362"/>
    <col min="513" max="513" width="7.28515625" style="362" customWidth="1"/>
    <col min="514" max="514" width="7.7109375" style="362" customWidth="1"/>
    <col min="515" max="515" width="36.85546875" style="362" customWidth="1"/>
    <col min="516" max="516" width="8.42578125" style="362" customWidth="1"/>
    <col min="517" max="517" width="10.28515625" style="362" customWidth="1"/>
    <col min="518" max="518" width="10.7109375" style="362" customWidth="1"/>
    <col min="519" max="519" width="12.85546875" style="362" customWidth="1"/>
    <col min="520" max="520" width="13.140625" style="362" customWidth="1"/>
    <col min="521" max="768" width="9.140625" style="362"/>
    <col min="769" max="769" width="7.28515625" style="362" customWidth="1"/>
    <col min="770" max="770" width="7.7109375" style="362" customWidth="1"/>
    <col min="771" max="771" width="36.85546875" style="362" customWidth="1"/>
    <col min="772" max="772" width="8.42578125" style="362" customWidth="1"/>
    <col min="773" max="773" width="10.28515625" style="362" customWidth="1"/>
    <col min="774" max="774" width="10.7109375" style="362" customWidth="1"/>
    <col min="775" max="775" width="12.85546875" style="362" customWidth="1"/>
    <col min="776" max="776" width="13.140625" style="362" customWidth="1"/>
    <col min="777" max="1024" width="9.140625" style="362"/>
    <col min="1025" max="1025" width="7.28515625" style="362" customWidth="1"/>
    <col min="1026" max="1026" width="7.7109375" style="362" customWidth="1"/>
    <col min="1027" max="1027" width="36.85546875" style="362" customWidth="1"/>
    <col min="1028" max="1028" width="8.42578125" style="362" customWidth="1"/>
    <col min="1029" max="1029" width="10.28515625" style="362" customWidth="1"/>
    <col min="1030" max="1030" width="10.7109375" style="362" customWidth="1"/>
    <col min="1031" max="1031" width="12.85546875" style="362" customWidth="1"/>
    <col min="1032" max="1032" width="13.140625" style="362" customWidth="1"/>
    <col min="1033" max="1280" width="9.140625" style="362"/>
    <col min="1281" max="1281" width="7.28515625" style="362" customWidth="1"/>
    <col min="1282" max="1282" width="7.7109375" style="362" customWidth="1"/>
    <col min="1283" max="1283" width="36.85546875" style="362" customWidth="1"/>
    <col min="1284" max="1284" width="8.42578125" style="362" customWidth="1"/>
    <col min="1285" max="1285" width="10.28515625" style="362" customWidth="1"/>
    <col min="1286" max="1286" width="10.7109375" style="362" customWidth="1"/>
    <col min="1287" max="1287" width="12.85546875" style="362" customWidth="1"/>
    <col min="1288" max="1288" width="13.140625" style="362" customWidth="1"/>
    <col min="1289" max="1536" width="9.140625" style="362"/>
    <col min="1537" max="1537" width="7.28515625" style="362" customWidth="1"/>
    <col min="1538" max="1538" width="7.7109375" style="362" customWidth="1"/>
    <col min="1539" max="1539" width="36.85546875" style="362" customWidth="1"/>
    <col min="1540" max="1540" width="8.42578125" style="362" customWidth="1"/>
    <col min="1541" max="1541" width="10.28515625" style="362" customWidth="1"/>
    <col min="1542" max="1542" width="10.7109375" style="362" customWidth="1"/>
    <col min="1543" max="1543" width="12.85546875" style="362" customWidth="1"/>
    <col min="1544" max="1544" width="13.140625" style="362" customWidth="1"/>
    <col min="1545" max="1792" width="9.140625" style="362"/>
    <col min="1793" max="1793" width="7.28515625" style="362" customWidth="1"/>
    <col min="1794" max="1794" width="7.7109375" style="362" customWidth="1"/>
    <col min="1795" max="1795" width="36.85546875" style="362" customWidth="1"/>
    <col min="1796" max="1796" width="8.42578125" style="362" customWidth="1"/>
    <col min="1797" max="1797" width="10.28515625" style="362" customWidth="1"/>
    <col min="1798" max="1798" width="10.7109375" style="362" customWidth="1"/>
    <col min="1799" max="1799" width="12.85546875" style="362" customWidth="1"/>
    <col min="1800" max="1800" width="13.140625" style="362" customWidth="1"/>
    <col min="1801" max="2048" width="9.140625" style="362"/>
    <col min="2049" max="2049" width="7.28515625" style="362" customWidth="1"/>
    <col min="2050" max="2050" width="7.7109375" style="362" customWidth="1"/>
    <col min="2051" max="2051" width="36.85546875" style="362" customWidth="1"/>
    <col min="2052" max="2052" width="8.42578125" style="362" customWidth="1"/>
    <col min="2053" max="2053" width="10.28515625" style="362" customWidth="1"/>
    <col min="2054" max="2054" width="10.7109375" style="362" customWidth="1"/>
    <col min="2055" max="2055" width="12.85546875" style="362" customWidth="1"/>
    <col min="2056" max="2056" width="13.140625" style="362" customWidth="1"/>
    <col min="2057" max="2304" width="9.140625" style="362"/>
    <col min="2305" max="2305" width="7.28515625" style="362" customWidth="1"/>
    <col min="2306" max="2306" width="7.7109375" style="362" customWidth="1"/>
    <col min="2307" max="2307" width="36.85546875" style="362" customWidth="1"/>
    <col min="2308" max="2308" width="8.42578125" style="362" customWidth="1"/>
    <col min="2309" max="2309" width="10.28515625" style="362" customWidth="1"/>
    <col min="2310" max="2310" width="10.7109375" style="362" customWidth="1"/>
    <col min="2311" max="2311" width="12.85546875" style="362" customWidth="1"/>
    <col min="2312" max="2312" width="13.140625" style="362" customWidth="1"/>
    <col min="2313" max="2560" width="9.140625" style="362"/>
    <col min="2561" max="2561" width="7.28515625" style="362" customWidth="1"/>
    <col min="2562" max="2562" width="7.7109375" style="362" customWidth="1"/>
    <col min="2563" max="2563" width="36.85546875" style="362" customWidth="1"/>
    <col min="2564" max="2564" width="8.42578125" style="362" customWidth="1"/>
    <col min="2565" max="2565" width="10.28515625" style="362" customWidth="1"/>
    <col min="2566" max="2566" width="10.7109375" style="362" customWidth="1"/>
    <col min="2567" max="2567" width="12.85546875" style="362" customWidth="1"/>
    <col min="2568" max="2568" width="13.140625" style="362" customWidth="1"/>
    <col min="2569" max="2816" width="9.140625" style="362"/>
    <col min="2817" max="2817" width="7.28515625" style="362" customWidth="1"/>
    <col min="2818" max="2818" width="7.7109375" style="362" customWidth="1"/>
    <col min="2819" max="2819" width="36.85546875" style="362" customWidth="1"/>
    <col min="2820" max="2820" width="8.42578125" style="362" customWidth="1"/>
    <col min="2821" max="2821" width="10.28515625" style="362" customWidth="1"/>
    <col min="2822" max="2822" width="10.7109375" style="362" customWidth="1"/>
    <col min="2823" max="2823" width="12.85546875" style="362" customWidth="1"/>
    <col min="2824" max="2824" width="13.140625" style="362" customWidth="1"/>
    <col min="2825" max="3072" width="9.140625" style="362"/>
    <col min="3073" max="3073" width="7.28515625" style="362" customWidth="1"/>
    <col min="3074" max="3074" width="7.7109375" style="362" customWidth="1"/>
    <col min="3075" max="3075" width="36.85546875" style="362" customWidth="1"/>
    <col min="3076" max="3076" width="8.42578125" style="362" customWidth="1"/>
    <col min="3077" max="3077" width="10.28515625" style="362" customWidth="1"/>
    <col min="3078" max="3078" width="10.7109375" style="362" customWidth="1"/>
    <col min="3079" max="3079" width="12.85546875" style="362" customWidth="1"/>
    <col min="3080" max="3080" width="13.140625" style="362" customWidth="1"/>
    <col min="3081" max="3328" width="9.140625" style="362"/>
    <col min="3329" max="3329" width="7.28515625" style="362" customWidth="1"/>
    <col min="3330" max="3330" width="7.7109375" style="362" customWidth="1"/>
    <col min="3331" max="3331" width="36.85546875" style="362" customWidth="1"/>
    <col min="3332" max="3332" width="8.42578125" style="362" customWidth="1"/>
    <col min="3333" max="3333" width="10.28515625" style="362" customWidth="1"/>
    <col min="3334" max="3334" width="10.7109375" style="362" customWidth="1"/>
    <col min="3335" max="3335" width="12.85546875" style="362" customWidth="1"/>
    <col min="3336" max="3336" width="13.140625" style="362" customWidth="1"/>
    <col min="3337" max="3584" width="9.140625" style="362"/>
    <col min="3585" max="3585" width="7.28515625" style="362" customWidth="1"/>
    <col min="3586" max="3586" width="7.7109375" style="362" customWidth="1"/>
    <col min="3587" max="3587" width="36.85546875" style="362" customWidth="1"/>
    <col min="3588" max="3588" width="8.42578125" style="362" customWidth="1"/>
    <col min="3589" max="3589" width="10.28515625" style="362" customWidth="1"/>
    <col min="3590" max="3590" width="10.7109375" style="362" customWidth="1"/>
    <col min="3591" max="3591" width="12.85546875" style="362" customWidth="1"/>
    <col min="3592" max="3592" width="13.140625" style="362" customWidth="1"/>
    <col min="3593" max="3840" width="9.140625" style="362"/>
    <col min="3841" max="3841" width="7.28515625" style="362" customWidth="1"/>
    <col min="3842" max="3842" width="7.7109375" style="362" customWidth="1"/>
    <col min="3843" max="3843" width="36.85546875" style="362" customWidth="1"/>
    <col min="3844" max="3844" width="8.42578125" style="362" customWidth="1"/>
    <col min="3845" max="3845" width="10.28515625" style="362" customWidth="1"/>
    <col min="3846" max="3846" width="10.7109375" style="362" customWidth="1"/>
    <col min="3847" max="3847" width="12.85546875" style="362" customWidth="1"/>
    <col min="3848" max="3848" width="13.140625" style="362" customWidth="1"/>
    <col min="3849" max="4096" width="9.140625" style="362"/>
    <col min="4097" max="4097" width="7.28515625" style="362" customWidth="1"/>
    <col min="4098" max="4098" width="7.7109375" style="362" customWidth="1"/>
    <col min="4099" max="4099" width="36.85546875" style="362" customWidth="1"/>
    <col min="4100" max="4100" width="8.42578125" style="362" customWidth="1"/>
    <col min="4101" max="4101" width="10.28515625" style="362" customWidth="1"/>
    <col min="4102" max="4102" width="10.7109375" style="362" customWidth="1"/>
    <col min="4103" max="4103" width="12.85546875" style="362" customWidth="1"/>
    <col min="4104" max="4104" width="13.140625" style="362" customWidth="1"/>
    <col min="4105" max="4352" width="9.140625" style="362"/>
    <col min="4353" max="4353" width="7.28515625" style="362" customWidth="1"/>
    <col min="4354" max="4354" width="7.7109375" style="362" customWidth="1"/>
    <col min="4355" max="4355" width="36.85546875" style="362" customWidth="1"/>
    <col min="4356" max="4356" width="8.42578125" style="362" customWidth="1"/>
    <col min="4357" max="4357" width="10.28515625" style="362" customWidth="1"/>
    <col min="4358" max="4358" width="10.7109375" style="362" customWidth="1"/>
    <col min="4359" max="4359" width="12.85546875" style="362" customWidth="1"/>
    <col min="4360" max="4360" width="13.140625" style="362" customWidth="1"/>
    <col min="4361" max="4608" width="9.140625" style="362"/>
    <col min="4609" max="4609" width="7.28515625" style="362" customWidth="1"/>
    <col min="4610" max="4610" width="7.7109375" style="362" customWidth="1"/>
    <col min="4611" max="4611" width="36.85546875" style="362" customWidth="1"/>
    <col min="4612" max="4612" width="8.42578125" style="362" customWidth="1"/>
    <col min="4613" max="4613" width="10.28515625" style="362" customWidth="1"/>
    <col min="4614" max="4614" width="10.7109375" style="362" customWidth="1"/>
    <col min="4615" max="4615" width="12.85546875" style="362" customWidth="1"/>
    <col min="4616" max="4616" width="13.140625" style="362" customWidth="1"/>
    <col min="4617" max="4864" width="9.140625" style="362"/>
    <col min="4865" max="4865" width="7.28515625" style="362" customWidth="1"/>
    <col min="4866" max="4866" width="7.7109375" style="362" customWidth="1"/>
    <col min="4867" max="4867" width="36.85546875" style="362" customWidth="1"/>
    <col min="4868" max="4868" width="8.42578125" style="362" customWidth="1"/>
    <col min="4869" max="4869" width="10.28515625" style="362" customWidth="1"/>
    <col min="4870" max="4870" width="10.7109375" style="362" customWidth="1"/>
    <col min="4871" max="4871" width="12.85546875" style="362" customWidth="1"/>
    <col min="4872" max="4872" width="13.140625" style="362" customWidth="1"/>
    <col min="4873" max="5120" width="9.140625" style="362"/>
    <col min="5121" max="5121" width="7.28515625" style="362" customWidth="1"/>
    <col min="5122" max="5122" width="7.7109375" style="362" customWidth="1"/>
    <col min="5123" max="5123" width="36.85546875" style="362" customWidth="1"/>
    <col min="5124" max="5124" width="8.42578125" style="362" customWidth="1"/>
    <col min="5125" max="5125" width="10.28515625" style="362" customWidth="1"/>
    <col min="5126" max="5126" width="10.7109375" style="362" customWidth="1"/>
    <col min="5127" max="5127" width="12.85546875" style="362" customWidth="1"/>
    <col min="5128" max="5128" width="13.140625" style="362" customWidth="1"/>
    <col min="5129" max="5376" width="9.140625" style="362"/>
    <col min="5377" max="5377" width="7.28515625" style="362" customWidth="1"/>
    <col min="5378" max="5378" width="7.7109375" style="362" customWidth="1"/>
    <col min="5379" max="5379" width="36.85546875" style="362" customWidth="1"/>
    <col min="5380" max="5380" width="8.42578125" style="362" customWidth="1"/>
    <col min="5381" max="5381" width="10.28515625" style="362" customWidth="1"/>
    <col min="5382" max="5382" width="10.7109375" style="362" customWidth="1"/>
    <col min="5383" max="5383" width="12.85546875" style="362" customWidth="1"/>
    <col min="5384" max="5384" width="13.140625" style="362" customWidth="1"/>
    <col min="5385" max="5632" width="9.140625" style="362"/>
    <col min="5633" max="5633" width="7.28515625" style="362" customWidth="1"/>
    <col min="5634" max="5634" width="7.7109375" style="362" customWidth="1"/>
    <col min="5635" max="5635" width="36.85546875" style="362" customWidth="1"/>
    <col min="5636" max="5636" width="8.42578125" style="362" customWidth="1"/>
    <col min="5637" max="5637" width="10.28515625" style="362" customWidth="1"/>
    <col min="5638" max="5638" width="10.7109375" style="362" customWidth="1"/>
    <col min="5639" max="5639" width="12.85546875" style="362" customWidth="1"/>
    <col min="5640" max="5640" width="13.140625" style="362" customWidth="1"/>
    <col min="5641" max="5888" width="9.140625" style="362"/>
    <col min="5889" max="5889" width="7.28515625" style="362" customWidth="1"/>
    <col min="5890" max="5890" width="7.7109375" style="362" customWidth="1"/>
    <col min="5891" max="5891" width="36.85546875" style="362" customWidth="1"/>
    <col min="5892" max="5892" width="8.42578125" style="362" customWidth="1"/>
    <col min="5893" max="5893" width="10.28515625" style="362" customWidth="1"/>
    <col min="5894" max="5894" width="10.7109375" style="362" customWidth="1"/>
    <col min="5895" max="5895" width="12.85546875" style="362" customWidth="1"/>
    <col min="5896" max="5896" width="13.140625" style="362" customWidth="1"/>
    <col min="5897" max="6144" width="9.140625" style="362"/>
    <col min="6145" max="6145" width="7.28515625" style="362" customWidth="1"/>
    <col min="6146" max="6146" width="7.7109375" style="362" customWidth="1"/>
    <col min="6147" max="6147" width="36.85546875" style="362" customWidth="1"/>
    <col min="6148" max="6148" width="8.42578125" style="362" customWidth="1"/>
    <col min="6149" max="6149" width="10.28515625" style="362" customWidth="1"/>
    <col min="6150" max="6150" width="10.7109375" style="362" customWidth="1"/>
    <col min="6151" max="6151" width="12.85546875" style="362" customWidth="1"/>
    <col min="6152" max="6152" width="13.140625" style="362" customWidth="1"/>
    <col min="6153" max="6400" width="9.140625" style="362"/>
    <col min="6401" max="6401" width="7.28515625" style="362" customWidth="1"/>
    <col min="6402" max="6402" width="7.7109375" style="362" customWidth="1"/>
    <col min="6403" max="6403" width="36.85546875" style="362" customWidth="1"/>
    <col min="6404" max="6404" width="8.42578125" style="362" customWidth="1"/>
    <col min="6405" max="6405" width="10.28515625" style="362" customWidth="1"/>
    <col min="6406" max="6406" width="10.7109375" style="362" customWidth="1"/>
    <col min="6407" max="6407" width="12.85546875" style="362" customWidth="1"/>
    <col min="6408" max="6408" width="13.140625" style="362" customWidth="1"/>
    <col min="6409" max="6656" width="9.140625" style="362"/>
    <col min="6657" max="6657" width="7.28515625" style="362" customWidth="1"/>
    <col min="6658" max="6658" width="7.7109375" style="362" customWidth="1"/>
    <col min="6659" max="6659" width="36.85546875" style="362" customWidth="1"/>
    <col min="6660" max="6660" width="8.42578125" style="362" customWidth="1"/>
    <col min="6661" max="6661" width="10.28515625" style="362" customWidth="1"/>
    <col min="6662" max="6662" width="10.7109375" style="362" customWidth="1"/>
    <col min="6663" max="6663" width="12.85546875" style="362" customWidth="1"/>
    <col min="6664" max="6664" width="13.140625" style="362" customWidth="1"/>
    <col min="6665" max="6912" width="9.140625" style="362"/>
    <col min="6913" max="6913" width="7.28515625" style="362" customWidth="1"/>
    <col min="6914" max="6914" width="7.7109375" style="362" customWidth="1"/>
    <col min="6915" max="6915" width="36.85546875" style="362" customWidth="1"/>
    <col min="6916" max="6916" width="8.42578125" style="362" customWidth="1"/>
    <col min="6917" max="6917" width="10.28515625" style="362" customWidth="1"/>
    <col min="6918" max="6918" width="10.7109375" style="362" customWidth="1"/>
    <col min="6919" max="6919" width="12.85546875" style="362" customWidth="1"/>
    <col min="6920" max="6920" width="13.140625" style="362" customWidth="1"/>
    <col min="6921" max="7168" width="9.140625" style="362"/>
    <col min="7169" max="7169" width="7.28515625" style="362" customWidth="1"/>
    <col min="7170" max="7170" width="7.7109375" style="362" customWidth="1"/>
    <col min="7171" max="7171" width="36.85546875" style="362" customWidth="1"/>
    <col min="7172" max="7172" width="8.42578125" style="362" customWidth="1"/>
    <col min="7173" max="7173" width="10.28515625" style="362" customWidth="1"/>
    <col min="7174" max="7174" width="10.7109375" style="362" customWidth="1"/>
    <col min="7175" max="7175" width="12.85546875" style="362" customWidth="1"/>
    <col min="7176" max="7176" width="13.140625" style="362" customWidth="1"/>
    <col min="7177" max="7424" width="9.140625" style="362"/>
    <col min="7425" max="7425" width="7.28515625" style="362" customWidth="1"/>
    <col min="7426" max="7426" width="7.7109375" style="362" customWidth="1"/>
    <col min="7427" max="7427" width="36.85546875" style="362" customWidth="1"/>
    <col min="7428" max="7428" width="8.42578125" style="362" customWidth="1"/>
    <col min="7429" max="7429" width="10.28515625" style="362" customWidth="1"/>
    <col min="7430" max="7430" width="10.7109375" style="362" customWidth="1"/>
    <col min="7431" max="7431" width="12.85546875" style="362" customWidth="1"/>
    <col min="7432" max="7432" width="13.140625" style="362" customWidth="1"/>
    <col min="7433" max="7680" width="9.140625" style="362"/>
    <col min="7681" max="7681" width="7.28515625" style="362" customWidth="1"/>
    <col min="7682" max="7682" width="7.7109375" style="362" customWidth="1"/>
    <col min="7683" max="7683" width="36.85546875" style="362" customWidth="1"/>
    <col min="7684" max="7684" width="8.42578125" style="362" customWidth="1"/>
    <col min="7685" max="7685" width="10.28515625" style="362" customWidth="1"/>
    <col min="7686" max="7686" width="10.7109375" style="362" customWidth="1"/>
    <col min="7687" max="7687" width="12.85546875" style="362" customWidth="1"/>
    <col min="7688" max="7688" width="13.140625" style="362" customWidth="1"/>
    <col min="7689" max="7936" width="9.140625" style="362"/>
    <col min="7937" max="7937" width="7.28515625" style="362" customWidth="1"/>
    <col min="7938" max="7938" width="7.7109375" style="362" customWidth="1"/>
    <col min="7939" max="7939" width="36.85546875" style="362" customWidth="1"/>
    <col min="7940" max="7940" width="8.42578125" style="362" customWidth="1"/>
    <col min="7941" max="7941" width="10.28515625" style="362" customWidth="1"/>
    <col min="7942" max="7942" width="10.7109375" style="362" customWidth="1"/>
    <col min="7943" max="7943" width="12.85546875" style="362" customWidth="1"/>
    <col min="7944" max="7944" width="13.140625" style="362" customWidth="1"/>
    <col min="7945" max="8192" width="9.140625" style="362"/>
    <col min="8193" max="8193" width="7.28515625" style="362" customWidth="1"/>
    <col min="8194" max="8194" width="7.7109375" style="362" customWidth="1"/>
    <col min="8195" max="8195" width="36.85546875" style="362" customWidth="1"/>
    <col min="8196" max="8196" width="8.42578125" style="362" customWidth="1"/>
    <col min="8197" max="8197" width="10.28515625" style="362" customWidth="1"/>
    <col min="8198" max="8198" width="10.7109375" style="362" customWidth="1"/>
    <col min="8199" max="8199" width="12.85546875" style="362" customWidth="1"/>
    <col min="8200" max="8200" width="13.140625" style="362" customWidth="1"/>
    <col min="8201" max="8448" width="9.140625" style="362"/>
    <col min="8449" max="8449" width="7.28515625" style="362" customWidth="1"/>
    <col min="8450" max="8450" width="7.7109375" style="362" customWidth="1"/>
    <col min="8451" max="8451" width="36.85546875" style="362" customWidth="1"/>
    <col min="8452" max="8452" width="8.42578125" style="362" customWidth="1"/>
    <col min="8453" max="8453" width="10.28515625" style="362" customWidth="1"/>
    <col min="8454" max="8454" width="10.7109375" style="362" customWidth="1"/>
    <col min="8455" max="8455" width="12.85546875" style="362" customWidth="1"/>
    <col min="8456" max="8456" width="13.140625" style="362" customWidth="1"/>
    <col min="8457" max="8704" width="9.140625" style="362"/>
    <col min="8705" max="8705" width="7.28515625" style="362" customWidth="1"/>
    <col min="8706" max="8706" width="7.7109375" style="362" customWidth="1"/>
    <col min="8707" max="8707" width="36.85546875" style="362" customWidth="1"/>
    <col min="8708" max="8708" width="8.42578125" style="362" customWidth="1"/>
    <col min="8709" max="8709" width="10.28515625" style="362" customWidth="1"/>
    <col min="8710" max="8710" width="10.7109375" style="362" customWidth="1"/>
    <col min="8711" max="8711" width="12.85546875" style="362" customWidth="1"/>
    <col min="8712" max="8712" width="13.140625" style="362" customWidth="1"/>
    <col min="8713" max="8960" width="9.140625" style="362"/>
    <col min="8961" max="8961" width="7.28515625" style="362" customWidth="1"/>
    <col min="8962" max="8962" width="7.7109375" style="362" customWidth="1"/>
    <col min="8963" max="8963" width="36.85546875" style="362" customWidth="1"/>
    <col min="8964" max="8964" width="8.42578125" style="362" customWidth="1"/>
    <col min="8965" max="8965" width="10.28515625" style="362" customWidth="1"/>
    <col min="8966" max="8966" width="10.7109375" style="362" customWidth="1"/>
    <col min="8967" max="8967" width="12.85546875" style="362" customWidth="1"/>
    <col min="8968" max="8968" width="13.140625" style="362" customWidth="1"/>
    <col min="8969" max="9216" width="9.140625" style="362"/>
    <col min="9217" max="9217" width="7.28515625" style="362" customWidth="1"/>
    <col min="9218" max="9218" width="7.7109375" style="362" customWidth="1"/>
    <col min="9219" max="9219" width="36.85546875" style="362" customWidth="1"/>
    <col min="9220" max="9220" width="8.42578125" style="362" customWidth="1"/>
    <col min="9221" max="9221" width="10.28515625" style="362" customWidth="1"/>
    <col min="9222" max="9222" width="10.7109375" style="362" customWidth="1"/>
    <col min="9223" max="9223" width="12.85546875" style="362" customWidth="1"/>
    <col min="9224" max="9224" width="13.140625" style="362" customWidth="1"/>
    <col min="9225" max="9472" width="9.140625" style="362"/>
    <col min="9473" max="9473" width="7.28515625" style="362" customWidth="1"/>
    <col min="9474" max="9474" width="7.7109375" style="362" customWidth="1"/>
    <col min="9475" max="9475" width="36.85546875" style="362" customWidth="1"/>
    <col min="9476" max="9476" width="8.42578125" style="362" customWidth="1"/>
    <col min="9477" max="9477" width="10.28515625" style="362" customWidth="1"/>
    <col min="9478" max="9478" width="10.7109375" style="362" customWidth="1"/>
    <col min="9479" max="9479" width="12.85546875" style="362" customWidth="1"/>
    <col min="9480" max="9480" width="13.140625" style="362" customWidth="1"/>
    <col min="9481" max="9728" width="9.140625" style="362"/>
    <col min="9729" max="9729" width="7.28515625" style="362" customWidth="1"/>
    <col min="9730" max="9730" width="7.7109375" style="362" customWidth="1"/>
    <col min="9731" max="9731" width="36.85546875" style="362" customWidth="1"/>
    <col min="9732" max="9732" width="8.42578125" style="362" customWidth="1"/>
    <col min="9733" max="9733" width="10.28515625" style="362" customWidth="1"/>
    <col min="9734" max="9734" width="10.7109375" style="362" customWidth="1"/>
    <col min="9735" max="9735" width="12.85546875" style="362" customWidth="1"/>
    <col min="9736" max="9736" width="13.140625" style="362" customWidth="1"/>
    <col min="9737" max="9984" width="9.140625" style="362"/>
    <col min="9985" max="9985" width="7.28515625" style="362" customWidth="1"/>
    <col min="9986" max="9986" width="7.7109375" style="362" customWidth="1"/>
    <col min="9987" max="9987" width="36.85546875" style="362" customWidth="1"/>
    <col min="9988" max="9988" width="8.42578125" style="362" customWidth="1"/>
    <col min="9989" max="9989" width="10.28515625" style="362" customWidth="1"/>
    <col min="9990" max="9990" width="10.7109375" style="362" customWidth="1"/>
    <col min="9991" max="9991" width="12.85546875" style="362" customWidth="1"/>
    <col min="9992" max="9992" width="13.140625" style="362" customWidth="1"/>
    <col min="9993" max="10240" width="9.140625" style="362"/>
    <col min="10241" max="10241" width="7.28515625" style="362" customWidth="1"/>
    <col min="10242" max="10242" width="7.7109375" style="362" customWidth="1"/>
    <col min="10243" max="10243" width="36.85546875" style="362" customWidth="1"/>
    <col min="10244" max="10244" width="8.42578125" style="362" customWidth="1"/>
    <col min="10245" max="10245" width="10.28515625" style="362" customWidth="1"/>
    <col min="10246" max="10246" width="10.7109375" style="362" customWidth="1"/>
    <col min="10247" max="10247" width="12.85546875" style="362" customWidth="1"/>
    <col min="10248" max="10248" width="13.140625" style="362" customWidth="1"/>
    <col min="10249" max="10496" width="9.140625" style="362"/>
    <col min="10497" max="10497" width="7.28515625" style="362" customWidth="1"/>
    <col min="10498" max="10498" width="7.7109375" style="362" customWidth="1"/>
    <col min="10499" max="10499" width="36.85546875" style="362" customWidth="1"/>
    <col min="10500" max="10500" width="8.42578125" style="362" customWidth="1"/>
    <col min="10501" max="10501" width="10.28515625" style="362" customWidth="1"/>
    <col min="10502" max="10502" width="10.7109375" style="362" customWidth="1"/>
    <col min="10503" max="10503" width="12.85546875" style="362" customWidth="1"/>
    <col min="10504" max="10504" width="13.140625" style="362" customWidth="1"/>
    <col min="10505" max="10752" width="9.140625" style="362"/>
    <col min="10753" max="10753" width="7.28515625" style="362" customWidth="1"/>
    <col min="10754" max="10754" width="7.7109375" style="362" customWidth="1"/>
    <col min="10755" max="10755" width="36.85546875" style="362" customWidth="1"/>
    <col min="10756" max="10756" width="8.42578125" style="362" customWidth="1"/>
    <col min="10757" max="10757" width="10.28515625" style="362" customWidth="1"/>
    <col min="10758" max="10758" width="10.7109375" style="362" customWidth="1"/>
    <col min="10759" max="10759" width="12.85546875" style="362" customWidth="1"/>
    <col min="10760" max="10760" width="13.140625" style="362" customWidth="1"/>
    <col min="10761" max="11008" width="9.140625" style="362"/>
    <col min="11009" max="11009" width="7.28515625" style="362" customWidth="1"/>
    <col min="11010" max="11010" width="7.7109375" style="362" customWidth="1"/>
    <col min="11011" max="11011" width="36.85546875" style="362" customWidth="1"/>
    <col min="11012" max="11012" width="8.42578125" style="362" customWidth="1"/>
    <col min="11013" max="11013" width="10.28515625" style="362" customWidth="1"/>
    <col min="11014" max="11014" width="10.7109375" style="362" customWidth="1"/>
    <col min="11015" max="11015" width="12.85546875" style="362" customWidth="1"/>
    <col min="11016" max="11016" width="13.140625" style="362" customWidth="1"/>
    <col min="11017" max="11264" width="9.140625" style="362"/>
    <col min="11265" max="11265" width="7.28515625" style="362" customWidth="1"/>
    <col min="11266" max="11266" width="7.7109375" style="362" customWidth="1"/>
    <col min="11267" max="11267" width="36.85546875" style="362" customWidth="1"/>
    <col min="11268" max="11268" width="8.42578125" style="362" customWidth="1"/>
    <col min="11269" max="11269" width="10.28515625" style="362" customWidth="1"/>
    <col min="11270" max="11270" width="10.7109375" style="362" customWidth="1"/>
    <col min="11271" max="11271" width="12.85546875" style="362" customWidth="1"/>
    <col min="11272" max="11272" width="13.140625" style="362" customWidth="1"/>
    <col min="11273" max="11520" width="9.140625" style="362"/>
    <col min="11521" max="11521" width="7.28515625" style="362" customWidth="1"/>
    <col min="11522" max="11522" width="7.7109375" style="362" customWidth="1"/>
    <col min="11523" max="11523" width="36.85546875" style="362" customWidth="1"/>
    <col min="11524" max="11524" width="8.42578125" style="362" customWidth="1"/>
    <col min="11525" max="11525" width="10.28515625" style="362" customWidth="1"/>
    <col min="11526" max="11526" width="10.7109375" style="362" customWidth="1"/>
    <col min="11527" max="11527" width="12.85546875" style="362" customWidth="1"/>
    <col min="11528" max="11528" width="13.140625" style="362" customWidth="1"/>
    <col min="11529" max="11776" width="9.140625" style="362"/>
    <col min="11777" max="11777" width="7.28515625" style="362" customWidth="1"/>
    <col min="11778" max="11778" width="7.7109375" style="362" customWidth="1"/>
    <col min="11779" max="11779" width="36.85546875" style="362" customWidth="1"/>
    <col min="11780" max="11780" width="8.42578125" style="362" customWidth="1"/>
    <col min="11781" max="11781" width="10.28515625" style="362" customWidth="1"/>
    <col min="11782" max="11782" width="10.7109375" style="362" customWidth="1"/>
    <col min="11783" max="11783" width="12.85546875" style="362" customWidth="1"/>
    <col min="11784" max="11784" width="13.140625" style="362" customWidth="1"/>
    <col min="11785" max="12032" width="9.140625" style="362"/>
    <col min="12033" max="12033" width="7.28515625" style="362" customWidth="1"/>
    <col min="12034" max="12034" width="7.7109375" style="362" customWidth="1"/>
    <col min="12035" max="12035" width="36.85546875" style="362" customWidth="1"/>
    <col min="12036" max="12036" width="8.42578125" style="362" customWidth="1"/>
    <col min="12037" max="12037" width="10.28515625" style="362" customWidth="1"/>
    <col min="12038" max="12038" width="10.7109375" style="362" customWidth="1"/>
    <col min="12039" max="12039" width="12.85546875" style="362" customWidth="1"/>
    <col min="12040" max="12040" width="13.140625" style="362" customWidth="1"/>
    <col min="12041" max="12288" width="9.140625" style="362"/>
    <col min="12289" max="12289" width="7.28515625" style="362" customWidth="1"/>
    <col min="12290" max="12290" width="7.7109375" style="362" customWidth="1"/>
    <col min="12291" max="12291" width="36.85546875" style="362" customWidth="1"/>
    <col min="12292" max="12292" width="8.42578125" style="362" customWidth="1"/>
    <col min="12293" max="12293" width="10.28515625" style="362" customWidth="1"/>
    <col min="12294" max="12294" width="10.7109375" style="362" customWidth="1"/>
    <col min="12295" max="12295" width="12.85546875" style="362" customWidth="1"/>
    <col min="12296" max="12296" width="13.140625" style="362" customWidth="1"/>
    <col min="12297" max="12544" width="9.140625" style="362"/>
    <col min="12545" max="12545" width="7.28515625" style="362" customWidth="1"/>
    <col min="12546" max="12546" width="7.7109375" style="362" customWidth="1"/>
    <col min="12547" max="12547" width="36.85546875" style="362" customWidth="1"/>
    <col min="12548" max="12548" width="8.42578125" style="362" customWidth="1"/>
    <col min="12549" max="12549" width="10.28515625" style="362" customWidth="1"/>
    <col min="12550" max="12550" width="10.7109375" style="362" customWidth="1"/>
    <col min="12551" max="12551" width="12.85546875" style="362" customWidth="1"/>
    <col min="12552" max="12552" width="13.140625" style="362" customWidth="1"/>
    <col min="12553" max="12800" width="9.140625" style="362"/>
    <col min="12801" max="12801" width="7.28515625" style="362" customWidth="1"/>
    <col min="12802" max="12802" width="7.7109375" style="362" customWidth="1"/>
    <col min="12803" max="12803" width="36.85546875" style="362" customWidth="1"/>
    <col min="12804" max="12804" width="8.42578125" style="362" customWidth="1"/>
    <col min="12805" max="12805" width="10.28515625" style="362" customWidth="1"/>
    <col min="12806" max="12806" width="10.7109375" style="362" customWidth="1"/>
    <col min="12807" max="12807" width="12.85546875" style="362" customWidth="1"/>
    <col min="12808" max="12808" width="13.140625" style="362" customWidth="1"/>
    <col min="12809" max="13056" width="9.140625" style="362"/>
    <col min="13057" max="13057" width="7.28515625" style="362" customWidth="1"/>
    <col min="13058" max="13058" width="7.7109375" style="362" customWidth="1"/>
    <col min="13059" max="13059" width="36.85546875" style="362" customWidth="1"/>
    <col min="13060" max="13060" width="8.42578125" style="362" customWidth="1"/>
    <col min="13061" max="13061" width="10.28515625" style="362" customWidth="1"/>
    <col min="13062" max="13062" width="10.7109375" style="362" customWidth="1"/>
    <col min="13063" max="13063" width="12.85546875" style="362" customWidth="1"/>
    <col min="13064" max="13064" width="13.140625" style="362" customWidth="1"/>
    <col min="13065" max="13312" width="9.140625" style="362"/>
    <col min="13313" max="13313" width="7.28515625" style="362" customWidth="1"/>
    <col min="13314" max="13314" width="7.7109375" style="362" customWidth="1"/>
    <col min="13315" max="13315" width="36.85546875" style="362" customWidth="1"/>
    <col min="13316" max="13316" width="8.42578125" style="362" customWidth="1"/>
    <col min="13317" max="13317" width="10.28515625" style="362" customWidth="1"/>
    <col min="13318" max="13318" width="10.7109375" style="362" customWidth="1"/>
    <col min="13319" max="13319" width="12.85546875" style="362" customWidth="1"/>
    <col min="13320" max="13320" width="13.140625" style="362" customWidth="1"/>
    <col min="13321" max="13568" width="9.140625" style="362"/>
    <col min="13569" max="13569" width="7.28515625" style="362" customWidth="1"/>
    <col min="13570" max="13570" width="7.7109375" style="362" customWidth="1"/>
    <col min="13571" max="13571" width="36.85546875" style="362" customWidth="1"/>
    <col min="13572" max="13572" width="8.42578125" style="362" customWidth="1"/>
    <col min="13573" max="13573" width="10.28515625" style="362" customWidth="1"/>
    <col min="13574" max="13574" width="10.7109375" style="362" customWidth="1"/>
    <col min="13575" max="13575" width="12.85546875" style="362" customWidth="1"/>
    <col min="13576" max="13576" width="13.140625" style="362" customWidth="1"/>
    <col min="13577" max="13824" width="9.140625" style="362"/>
    <col min="13825" max="13825" width="7.28515625" style="362" customWidth="1"/>
    <col min="13826" max="13826" width="7.7109375" style="362" customWidth="1"/>
    <col min="13827" max="13827" width="36.85546875" style="362" customWidth="1"/>
    <col min="13828" max="13828" width="8.42578125" style="362" customWidth="1"/>
    <col min="13829" max="13829" width="10.28515625" style="362" customWidth="1"/>
    <col min="13830" max="13830" width="10.7109375" style="362" customWidth="1"/>
    <col min="13831" max="13831" width="12.85546875" style="362" customWidth="1"/>
    <col min="13832" max="13832" width="13.140625" style="362" customWidth="1"/>
    <col min="13833" max="14080" width="9.140625" style="362"/>
    <col min="14081" max="14081" width="7.28515625" style="362" customWidth="1"/>
    <col min="14082" max="14082" width="7.7109375" style="362" customWidth="1"/>
    <col min="14083" max="14083" width="36.85546875" style="362" customWidth="1"/>
    <col min="14084" max="14084" width="8.42578125" style="362" customWidth="1"/>
    <col min="14085" max="14085" width="10.28515625" style="362" customWidth="1"/>
    <col min="14086" max="14086" width="10.7109375" style="362" customWidth="1"/>
    <col min="14087" max="14087" width="12.85546875" style="362" customWidth="1"/>
    <col min="14088" max="14088" width="13.140625" style="362" customWidth="1"/>
    <col min="14089" max="14336" width="9.140625" style="362"/>
    <col min="14337" max="14337" width="7.28515625" style="362" customWidth="1"/>
    <col min="14338" max="14338" width="7.7109375" style="362" customWidth="1"/>
    <col min="14339" max="14339" width="36.85546875" style="362" customWidth="1"/>
    <col min="14340" max="14340" width="8.42578125" style="362" customWidth="1"/>
    <col min="14341" max="14341" width="10.28515625" style="362" customWidth="1"/>
    <col min="14342" max="14342" width="10.7109375" style="362" customWidth="1"/>
    <col min="14343" max="14343" width="12.85546875" style="362" customWidth="1"/>
    <col min="14344" max="14344" width="13.140625" style="362" customWidth="1"/>
    <col min="14345" max="14592" width="9.140625" style="362"/>
    <col min="14593" max="14593" width="7.28515625" style="362" customWidth="1"/>
    <col min="14594" max="14594" width="7.7109375" style="362" customWidth="1"/>
    <col min="14595" max="14595" width="36.85546875" style="362" customWidth="1"/>
    <col min="14596" max="14596" width="8.42578125" style="362" customWidth="1"/>
    <col min="14597" max="14597" width="10.28515625" style="362" customWidth="1"/>
    <col min="14598" max="14598" width="10.7109375" style="362" customWidth="1"/>
    <col min="14599" max="14599" width="12.85546875" style="362" customWidth="1"/>
    <col min="14600" max="14600" width="13.140625" style="362" customWidth="1"/>
    <col min="14601" max="14848" width="9.140625" style="362"/>
    <col min="14849" max="14849" width="7.28515625" style="362" customWidth="1"/>
    <col min="14850" max="14850" width="7.7109375" style="362" customWidth="1"/>
    <col min="14851" max="14851" width="36.85546875" style="362" customWidth="1"/>
    <col min="14852" max="14852" width="8.42578125" style="362" customWidth="1"/>
    <col min="14853" max="14853" width="10.28515625" style="362" customWidth="1"/>
    <col min="14854" max="14854" width="10.7109375" style="362" customWidth="1"/>
    <col min="14855" max="14855" width="12.85546875" style="362" customWidth="1"/>
    <col min="14856" max="14856" width="13.140625" style="362" customWidth="1"/>
    <col min="14857" max="15104" width="9.140625" style="362"/>
    <col min="15105" max="15105" width="7.28515625" style="362" customWidth="1"/>
    <col min="15106" max="15106" width="7.7109375" style="362" customWidth="1"/>
    <col min="15107" max="15107" width="36.85546875" style="362" customWidth="1"/>
    <col min="15108" max="15108" width="8.42578125" style="362" customWidth="1"/>
    <col min="15109" max="15109" width="10.28515625" style="362" customWidth="1"/>
    <col min="15110" max="15110" width="10.7109375" style="362" customWidth="1"/>
    <col min="15111" max="15111" width="12.85546875" style="362" customWidth="1"/>
    <col min="15112" max="15112" width="13.140625" style="362" customWidth="1"/>
    <col min="15113" max="15360" width="9.140625" style="362"/>
    <col min="15361" max="15361" width="7.28515625" style="362" customWidth="1"/>
    <col min="15362" max="15362" width="7.7109375" style="362" customWidth="1"/>
    <col min="15363" max="15363" width="36.85546875" style="362" customWidth="1"/>
    <col min="15364" max="15364" width="8.42578125" style="362" customWidth="1"/>
    <col min="15365" max="15365" width="10.28515625" style="362" customWidth="1"/>
    <col min="15366" max="15366" width="10.7109375" style="362" customWidth="1"/>
    <col min="15367" max="15367" width="12.85546875" style="362" customWidth="1"/>
    <col min="15368" max="15368" width="13.140625" style="362" customWidth="1"/>
    <col min="15369" max="15616" width="9.140625" style="362"/>
    <col min="15617" max="15617" width="7.28515625" style="362" customWidth="1"/>
    <col min="15618" max="15618" width="7.7109375" style="362" customWidth="1"/>
    <col min="15619" max="15619" width="36.85546875" style="362" customWidth="1"/>
    <col min="15620" max="15620" width="8.42578125" style="362" customWidth="1"/>
    <col min="15621" max="15621" width="10.28515625" style="362" customWidth="1"/>
    <col min="15622" max="15622" width="10.7109375" style="362" customWidth="1"/>
    <col min="15623" max="15623" width="12.85546875" style="362" customWidth="1"/>
    <col min="15624" max="15624" width="13.140625" style="362" customWidth="1"/>
    <col min="15625" max="15872" width="9.140625" style="362"/>
    <col min="15873" max="15873" width="7.28515625" style="362" customWidth="1"/>
    <col min="15874" max="15874" width="7.7109375" style="362" customWidth="1"/>
    <col min="15875" max="15875" width="36.85546875" style="362" customWidth="1"/>
    <col min="15876" max="15876" width="8.42578125" style="362" customWidth="1"/>
    <col min="15877" max="15877" width="10.28515625" style="362" customWidth="1"/>
    <col min="15878" max="15878" width="10.7109375" style="362" customWidth="1"/>
    <col min="15879" max="15879" width="12.85546875" style="362" customWidth="1"/>
    <col min="15880" max="15880" width="13.140625" style="362" customWidth="1"/>
    <col min="15881" max="16128" width="9.140625" style="362"/>
    <col min="16129" max="16129" width="7.28515625" style="362" customWidth="1"/>
    <col min="16130" max="16130" width="7.7109375" style="362" customWidth="1"/>
    <col min="16131" max="16131" width="36.85546875" style="362" customWidth="1"/>
    <col min="16132" max="16132" width="8.42578125" style="362" customWidth="1"/>
    <col min="16133" max="16133" width="10.28515625" style="362" customWidth="1"/>
    <col min="16134" max="16134" width="10.7109375" style="362" customWidth="1"/>
    <col min="16135" max="16135" width="12.85546875" style="362" customWidth="1"/>
    <col min="16136" max="16136" width="13.140625" style="362" customWidth="1"/>
    <col min="16137" max="16384" width="9.140625" style="362"/>
  </cols>
  <sheetData>
    <row r="1" spans="1:11" ht="15" customHeight="1">
      <c r="A1" s="3761"/>
      <c r="B1" s="3761"/>
      <c r="C1" s="3761"/>
      <c r="D1" s="3761"/>
      <c r="E1" s="3761"/>
      <c r="F1" s="3761"/>
      <c r="G1" s="3761"/>
      <c r="H1" s="3761"/>
      <c r="I1" s="3761"/>
      <c r="J1" s="311"/>
      <c r="K1" s="311"/>
    </row>
    <row r="2" spans="1:11" ht="15" customHeight="1">
      <c r="A2" s="3761" t="s">
        <v>7646</v>
      </c>
      <c r="B2" s="3783"/>
      <c r="C2" s="3783"/>
      <c r="D2" s="3783"/>
      <c r="E2" s="3783"/>
      <c r="F2" s="3783"/>
      <c r="G2" s="3783"/>
      <c r="H2" s="3783"/>
      <c r="I2" s="3783"/>
      <c r="J2" s="3783"/>
      <c r="K2" s="3783"/>
    </row>
    <row r="3" spans="1:11">
      <c r="A3" s="321" t="s">
        <v>1619</v>
      </c>
      <c r="B3" s="321"/>
      <c r="C3" s="363"/>
      <c r="D3" s="321"/>
      <c r="E3" s="321"/>
      <c r="F3" s="321"/>
      <c r="G3" s="321"/>
      <c r="H3" s="364"/>
      <c r="I3" s="364"/>
      <c r="J3" s="364"/>
    </row>
    <row r="4" spans="1:11">
      <c r="A4" s="3785" t="s">
        <v>1846</v>
      </c>
      <c r="B4" s="3785"/>
      <c r="C4" s="3785"/>
      <c r="D4" s="3785"/>
      <c r="E4" s="3785"/>
      <c r="F4" s="3785"/>
      <c r="G4" s="323"/>
      <c r="H4" s="364"/>
      <c r="I4" s="364"/>
      <c r="J4" s="364"/>
    </row>
    <row r="5" spans="1:11">
      <c r="A5" s="323"/>
      <c r="B5" s="323"/>
      <c r="C5" s="365"/>
      <c r="D5" s="323"/>
      <c r="E5" s="323"/>
      <c r="F5" s="323"/>
      <c r="G5" s="323"/>
      <c r="H5" s="364"/>
      <c r="I5" s="364"/>
      <c r="J5" s="364"/>
    </row>
    <row r="6" spans="1:11">
      <c r="A6" s="4266" t="s">
        <v>1847</v>
      </c>
      <c r="B6" s="4282"/>
      <c r="C6" s="4282"/>
      <c r="D6" s="4282"/>
      <c r="E6" s="4282"/>
      <c r="F6" s="4282"/>
      <c r="G6" s="4282"/>
      <c r="H6" s="364"/>
      <c r="I6" s="364"/>
      <c r="J6" s="364"/>
    </row>
    <row r="7" spans="1:11">
      <c r="A7" s="324" t="s">
        <v>0</v>
      </c>
      <c r="B7" s="325" t="s">
        <v>361</v>
      </c>
      <c r="C7" s="366" t="s">
        <v>362</v>
      </c>
      <c r="D7" s="325" t="s">
        <v>306</v>
      </c>
      <c r="E7" s="325" t="s">
        <v>307</v>
      </c>
      <c r="F7" s="325" t="s">
        <v>364</v>
      </c>
      <c r="G7" s="326" t="s">
        <v>365</v>
      </c>
      <c r="H7" s="316"/>
      <c r="I7" s="316"/>
      <c r="J7" s="316"/>
    </row>
    <row r="8" spans="1:11">
      <c r="A8" s="367"/>
      <c r="B8" s="368" t="s">
        <v>366</v>
      </c>
      <c r="C8" s="369" t="s">
        <v>367</v>
      </c>
      <c r="D8" s="368"/>
      <c r="E8" s="368"/>
      <c r="F8" s="368"/>
      <c r="G8" s="370"/>
      <c r="H8" s="316"/>
      <c r="I8" s="316"/>
      <c r="J8" s="316"/>
    </row>
    <row r="9" spans="1:11">
      <c r="A9" s="371">
        <v>0</v>
      </c>
      <c r="B9" s="372">
        <v>1</v>
      </c>
      <c r="C9" s="373">
        <v>2</v>
      </c>
      <c r="D9" s="372">
        <v>3</v>
      </c>
      <c r="E9" s="372">
        <v>4</v>
      </c>
      <c r="F9" s="372">
        <v>5</v>
      </c>
      <c r="G9" s="374">
        <v>6</v>
      </c>
      <c r="H9" s="330"/>
      <c r="I9" s="361"/>
      <c r="J9" s="361"/>
    </row>
    <row r="10" spans="1:11">
      <c r="A10" s="375"/>
      <c r="B10" s="376"/>
      <c r="C10" s="365"/>
      <c r="D10" s="376"/>
      <c r="E10" s="376"/>
      <c r="F10" s="376"/>
      <c r="G10" s="377"/>
      <c r="H10" s="330"/>
      <c r="I10" s="361"/>
      <c r="J10" s="361"/>
    </row>
    <row r="11" spans="1:11" ht="29.25" customHeight="1">
      <c r="A11" s="378" t="s">
        <v>2</v>
      </c>
      <c r="B11" s="379" t="s">
        <v>270</v>
      </c>
      <c r="C11" s="380" t="s">
        <v>1848</v>
      </c>
      <c r="D11" s="381" t="s">
        <v>1</v>
      </c>
      <c r="E11" s="382"/>
      <c r="F11" s="383"/>
      <c r="G11" s="384"/>
      <c r="H11" s="330"/>
      <c r="I11" s="361"/>
      <c r="J11" s="361"/>
    </row>
    <row r="12" spans="1:11">
      <c r="A12" s="385"/>
      <c r="B12" s="386"/>
      <c r="C12" s="3782" t="s">
        <v>507</v>
      </c>
      <c r="D12" s="3782"/>
      <c r="E12" s="387"/>
      <c r="F12" s="388"/>
      <c r="G12" s="389">
        <f>+G11</f>
        <v>0</v>
      </c>
      <c r="H12" s="364"/>
      <c r="I12" s="364"/>
      <c r="J12" s="364"/>
    </row>
    <row r="13" spans="1:11">
      <c r="A13" s="344"/>
      <c r="B13" s="345"/>
      <c r="C13" s="365"/>
      <c r="D13" s="323"/>
      <c r="E13" s="346"/>
      <c r="F13" s="347"/>
      <c r="G13" s="347"/>
      <c r="H13" s="364"/>
      <c r="I13" s="364"/>
      <c r="J13" s="364"/>
    </row>
    <row r="14" spans="1:11">
      <c r="A14" s="390"/>
      <c r="B14" s="349" t="s">
        <v>1849</v>
      </c>
      <c r="C14" s="350"/>
      <c r="D14" s="355"/>
      <c r="E14" s="355"/>
      <c r="F14" s="355"/>
      <c r="G14" s="346"/>
      <c r="H14" s="356"/>
      <c r="I14" s="402"/>
      <c r="J14" s="403"/>
    </row>
    <row r="15" spans="1:11">
      <c r="A15" s="390"/>
      <c r="B15" s="349" t="s">
        <v>395</v>
      </c>
      <c r="C15" s="350"/>
      <c r="D15" s="355"/>
      <c r="E15" s="355"/>
      <c r="F15" s="355"/>
      <c r="G15" s="346"/>
      <c r="H15" s="356"/>
      <c r="I15" s="402"/>
      <c r="J15" s="403"/>
    </row>
    <row r="16" spans="1:11">
      <c r="A16" s="390"/>
      <c r="B16" s="349" t="s">
        <v>357</v>
      </c>
      <c r="C16" s="350"/>
      <c r="D16" s="355"/>
      <c r="E16" s="355"/>
      <c r="F16" s="355"/>
      <c r="G16" s="346"/>
      <c r="H16" s="356"/>
      <c r="I16" s="402"/>
      <c r="J16" s="403"/>
    </row>
    <row r="17" spans="1:10">
      <c r="A17" s="390"/>
      <c r="B17" s="349"/>
      <c r="C17" s="350"/>
      <c r="D17" s="355"/>
      <c r="E17" s="355"/>
      <c r="F17" s="355"/>
      <c r="G17" s="346"/>
      <c r="H17" s="356"/>
      <c r="I17" s="402"/>
      <c r="J17" s="403"/>
    </row>
    <row r="18" spans="1:10">
      <c r="A18" s="390"/>
      <c r="B18" s="357"/>
      <c r="C18" s="357"/>
      <c r="D18" s="355"/>
      <c r="E18" s="355"/>
      <c r="F18" s="355"/>
      <c r="G18" s="346"/>
      <c r="H18" s="356"/>
      <c r="I18" s="364"/>
      <c r="J18" s="364"/>
    </row>
    <row r="19" spans="1:10">
      <c r="A19" s="390"/>
      <c r="B19" s="358"/>
      <c r="C19" s="311"/>
      <c r="D19" s="316"/>
      <c r="E19" s="316"/>
      <c r="F19" s="316"/>
      <c r="G19" s="2892" t="s">
        <v>7638</v>
      </c>
      <c r="H19" s="356"/>
      <c r="I19" s="364"/>
      <c r="J19" s="364"/>
    </row>
    <row r="20" spans="1:10">
      <c r="A20" s="390"/>
      <c r="B20" s="391"/>
      <c r="C20" s="392"/>
      <c r="D20" s="364"/>
      <c r="E20" s="390"/>
      <c r="F20" s="364"/>
      <c r="G20" s="364"/>
      <c r="H20" s="330"/>
      <c r="I20" s="361"/>
      <c r="J20" s="361"/>
    </row>
    <row r="21" spans="1:10">
      <c r="A21" s="393"/>
      <c r="B21" s="393"/>
      <c r="C21" s="394"/>
      <c r="D21" s="395"/>
      <c r="E21" s="393"/>
      <c r="F21" s="364"/>
      <c r="G21" s="364"/>
      <c r="H21" s="364"/>
      <c r="I21" s="364"/>
      <c r="J21" s="364"/>
    </row>
    <row r="22" spans="1:10">
      <c r="A22" s="395"/>
      <c r="B22" s="395"/>
      <c r="C22" s="396"/>
      <c r="D22" s="395"/>
      <c r="E22" s="395"/>
      <c r="F22" s="364"/>
      <c r="G22" s="364"/>
      <c r="H22" s="364"/>
      <c r="I22" s="364"/>
      <c r="J22" s="364"/>
    </row>
    <row r="23" spans="1:10">
      <c r="A23" s="393"/>
      <c r="B23" s="393"/>
      <c r="C23" s="394"/>
      <c r="D23" s="395"/>
      <c r="E23" s="395"/>
      <c r="F23" s="364"/>
      <c r="G23" s="364"/>
      <c r="H23" s="364"/>
      <c r="I23" s="364"/>
      <c r="J23" s="364"/>
    </row>
    <row r="24" spans="1:10">
      <c r="A24" s="390"/>
      <c r="B24" s="390"/>
      <c r="C24" s="390"/>
      <c r="D24" s="390"/>
      <c r="E24" s="390"/>
      <c r="F24" s="364"/>
      <c r="G24" s="364"/>
      <c r="H24" s="364"/>
      <c r="I24" s="364"/>
      <c r="J24" s="364"/>
    </row>
    <row r="25" spans="1:10">
      <c r="A25" s="397"/>
      <c r="B25" s="397"/>
      <c r="C25" s="397"/>
      <c r="D25" s="397"/>
      <c r="E25" s="397"/>
      <c r="F25" s="398"/>
      <c r="G25" s="398"/>
      <c r="H25" s="364"/>
      <c r="I25" s="364"/>
      <c r="J25" s="364"/>
    </row>
    <row r="26" spans="1:10">
      <c r="A26" s="390"/>
      <c r="B26" s="399"/>
      <c r="C26" s="392"/>
      <c r="D26" s="364"/>
      <c r="E26" s="390"/>
      <c r="F26" s="364"/>
      <c r="G26" s="364"/>
      <c r="H26" s="364"/>
      <c r="I26" s="364"/>
      <c r="J26" s="364"/>
    </row>
    <row r="27" spans="1:10">
      <c r="A27" s="390"/>
      <c r="B27" s="391"/>
      <c r="C27" s="392"/>
      <c r="D27" s="364"/>
      <c r="E27" s="390"/>
      <c r="F27" s="364"/>
      <c r="G27" s="364"/>
      <c r="H27" s="364"/>
      <c r="I27" s="364"/>
      <c r="J27" s="364"/>
    </row>
    <row r="28" spans="1:10">
      <c r="A28" s="390"/>
      <c r="B28" s="391"/>
      <c r="C28" s="392"/>
      <c r="D28" s="364"/>
      <c r="E28" s="390"/>
      <c r="F28" s="364"/>
      <c r="G28" s="364"/>
      <c r="H28" s="364"/>
      <c r="I28" s="364"/>
      <c r="J28" s="364"/>
    </row>
    <row r="29" spans="1:10">
      <c r="A29" s="390"/>
      <c r="B29" s="391"/>
      <c r="C29" s="392"/>
      <c r="D29" s="364"/>
      <c r="E29" s="390"/>
      <c r="F29" s="364"/>
      <c r="G29" s="364"/>
      <c r="H29" s="364"/>
      <c r="I29" s="364"/>
      <c r="J29" s="364"/>
    </row>
    <row r="30" spans="1:10">
      <c r="A30" s="390"/>
      <c r="B30" s="391"/>
      <c r="C30" s="392"/>
      <c r="D30" s="364"/>
      <c r="E30" s="390"/>
      <c r="F30" s="364"/>
      <c r="G30" s="364"/>
      <c r="H30" s="364"/>
      <c r="I30" s="364"/>
      <c r="J30" s="364"/>
    </row>
    <row r="31" spans="1:10">
      <c r="A31" s="390"/>
      <c r="B31" s="391"/>
      <c r="C31" s="392"/>
      <c r="D31" s="364"/>
      <c r="E31" s="390"/>
      <c r="F31" s="364"/>
      <c r="G31" s="364"/>
      <c r="H31" s="364"/>
      <c r="I31" s="402"/>
      <c r="J31" s="403"/>
    </row>
    <row r="32" spans="1:10">
      <c r="A32" s="390"/>
      <c r="B32" s="391"/>
      <c r="C32" s="392"/>
      <c r="D32" s="364"/>
      <c r="E32" s="390"/>
      <c r="F32" s="364"/>
      <c r="G32" s="364"/>
      <c r="H32" s="364"/>
      <c r="I32" s="402"/>
      <c r="J32" s="403"/>
    </row>
    <row r="33" spans="1:10">
      <c r="A33" s="390"/>
      <c r="B33" s="391"/>
      <c r="C33" s="392"/>
      <c r="D33" s="364"/>
      <c r="E33" s="390"/>
      <c r="F33" s="364"/>
      <c r="G33" s="364"/>
      <c r="H33" s="400"/>
      <c r="I33" s="400"/>
      <c r="J33" s="400"/>
    </row>
    <row r="34" spans="1:10">
      <c r="A34" s="390"/>
      <c r="B34" s="391"/>
      <c r="C34" s="392"/>
      <c r="D34" s="364"/>
      <c r="E34" s="390"/>
      <c r="F34" s="364"/>
      <c r="G34" s="364"/>
      <c r="H34" s="400"/>
      <c r="I34" s="400"/>
      <c r="J34" s="400"/>
    </row>
    <row r="35" spans="1:10">
      <c r="A35" s="390"/>
      <c r="B35" s="401"/>
      <c r="C35" s="392"/>
      <c r="D35" s="364"/>
      <c r="E35" s="390"/>
      <c r="F35" s="364"/>
      <c r="G35" s="364"/>
      <c r="H35" s="400"/>
      <c r="I35" s="400"/>
      <c r="J35" s="400"/>
    </row>
    <row r="36" spans="1:10">
      <c r="A36" s="395"/>
      <c r="B36" s="395"/>
      <c r="C36" s="396"/>
      <c r="D36" s="395"/>
      <c r="E36" s="395"/>
      <c r="F36" s="316"/>
      <c r="G36" s="316"/>
      <c r="H36" s="400"/>
      <c r="I36" s="400"/>
      <c r="J36" s="400"/>
    </row>
    <row r="37" spans="1:10">
      <c r="A37" s="395"/>
      <c r="B37" s="395"/>
      <c r="C37" s="396"/>
      <c r="D37" s="395"/>
      <c r="E37" s="395"/>
      <c r="F37" s="316"/>
      <c r="G37" s="316"/>
      <c r="H37" s="400"/>
      <c r="I37" s="400"/>
      <c r="J37" s="400"/>
    </row>
    <row r="38" spans="1:10">
      <c r="A38" s="395"/>
      <c r="B38" s="395"/>
      <c r="C38" s="396"/>
      <c r="D38" s="395"/>
      <c r="E38" s="395"/>
      <c r="F38" s="316"/>
      <c r="G38" s="316"/>
      <c r="H38" s="400"/>
      <c r="I38" s="400"/>
      <c r="J38" s="400"/>
    </row>
    <row r="39" spans="1:10">
      <c r="A39" s="395"/>
      <c r="B39" s="395"/>
      <c r="C39" s="396"/>
      <c r="D39" s="395"/>
      <c r="E39" s="395"/>
      <c r="F39" s="316"/>
      <c r="G39" s="316"/>
      <c r="H39" s="400"/>
      <c r="I39" s="400"/>
      <c r="J39" s="400"/>
    </row>
    <row r="40" spans="1:10">
      <c r="A40" s="395"/>
      <c r="B40" s="395"/>
      <c r="C40" s="396"/>
      <c r="D40" s="395"/>
      <c r="E40" s="395"/>
      <c r="F40" s="316"/>
      <c r="G40" s="316"/>
      <c r="H40" s="400"/>
      <c r="I40" s="400"/>
      <c r="J40" s="400"/>
    </row>
    <row r="41" spans="1:10">
      <c r="A41" s="395"/>
      <c r="B41" s="395"/>
      <c r="C41" s="396"/>
      <c r="D41" s="395"/>
      <c r="E41" s="395"/>
      <c r="F41" s="316"/>
      <c r="G41" s="316"/>
      <c r="H41" s="400"/>
      <c r="I41" s="400"/>
      <c r="J41" s="400"/>
    </row>
    <row r="42" spans="1:10">
      <c r="A42" s="395"/>
      <c r="B42" s="395"/>
      <c r="C42" s="396"/>
      <c r="D42" s="395"/>
      <c r="E42" s="395"/>
      <c r="F42" s="316"/>
      <c r="G42" s="316"/>
      <c r="H42" s="400"/>
      <c r="I42" s="400"/>
      <c r="J42" s="400"/>
    </row>
    <row r="43" spans="1:10">
      <c r="A43" s="395"/>
      <c r="B43" s="395"/>
      <c r="C43" s="396"/>
      <c r="D43" s="395"/>
      <c r="E43" s="395"/>
      <c r="F43" s="316"/>
      <c r="G43" s="316"/>
    </row>
    <row r="44" spans="1:10">
      <c r="A44" s="395"/>
      <c r="B44" s="395"/>
      <c r="C44" s="396"/>
      <c r="D44" s="395"/>
      <c r="E44" s="395"/>
      <c r="F44" s="316"/>
      <c r="G44" s="316"/>
    </row>
    <row r="45" spans="1:10">
      <c r="A45" s="395"/>
      <c r="B45" s="395"/>
      <c r="C45" s="396"/>
      <c r="D45" s="395"/>
      <c r="E45" s="395"/>
      <c r="F45" s="316"/>
      <c r="G45" s="316"/>
    </row>
    <row r="46" spans="1:10">
      <c r="A46" s="395"/>
      <c r="B46" s="395"/>
      <c r="C46" s="396"/>
      <c r="D46" s="395"/>
      <c r="E46" s="395"/>
      <c r="F46" s="316"/>
      <c r="G46" s="316"/>
    </row>
    <row r="47" spans="1:10">
      <c r="A47" s="395"/>
      <c r="B47" s="395"/>
      <c r="C47" s="396"/>
      <c r="D47" s="395"/>
      <c r="E47" s="395"/>
      <c r="F47" s="316"/>
      <c r="G47" s="316"/>
    </row>
    <row r="48" spans="1:10">
      <c r="A48" s="395"/>
      <c r="B48" s="395"/>
      <c r="C48" s="396"/>
      <c r="D48" s="395"/>
      <c r="E48" s="395"/>
      <c r="F48" s="316"/>
      <c r="G48" s="316"/>
    </row>
    <row r="49" spans="1:7">
      <c r="A49" s="395"/>
      <c r="B49" s="395"/>
      <c r="C49" s="396"/>
      <c r="D49" s="395"/>
      <c r="E49" s="395"/>
      <c r="F49" s="316"/>
      <c r="G49" s="316"/>
    </row>
    <row r="50" spans="1:7">
      <c r="A50" s="395"/>
      <c r="B50" s="395"/>
      <c r="C50" s="396"/>
      <c r="D50" s="395"/>
      <c r="E50" s="395"/>
      <c r="F50" s="316"/>
      <c r="G50" s="316"/>
    </row>
  </sheetData>
  <mergeCells count="5">
    <mergeCell ref="A1:I1"/>
    <mergeCell ref="A2:K2"/>
    <mergeCell ref="A4:F4"/>
    <mergeCell ref="A6:G6"/>
    <mergeCell ref="C12:D12"/>
  </mergeCells>
  <pageMargins left="0.7" right="0.7" top="0.75" bottom="0.75" header="0.3" footer="0.3"/>
  <pageSetup paperSize="9" scale="92" orientation="portrai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A2" sqref="A2:I2"/>
    </sheetView>
  </sheetViews>
  <sheetFormatPr defaultColWidth="10.7109375" defaultRowHeight="15"/>
  <cols>
    <col min="1" max="1" width="5.85546875" style="319" customWidth="1"/>
    <col min="2" max="2" width="9.7109375" style="319" customWidth="1"/>
    <col min="3" max="3" width="20.7109375" style="319" customWidth="1"/>
    <col min="4" max="4" width="10.7109375" style="319"/>
    <col min="5" max="5" width="12.140625" style="320" customWidth="1"/>
    <col min="6" max="6" width="11.28515625" style="319" customWidth="1"/>
    <col min="7" max="7" width="14" style="319" customWidth="1"/>
    <col min="8" max="16384" width="10.7109375" style="319"/>
  </cols>
  <sheetData>
    <row r="1" spans="1:11" ht="15" customHeight="1">
      <c r="A1" s="3761"/>
      <c r="B1" s="3761"/>
      <c r="C1" s="3761"/>
      <c r="D1" s="3761"/>
      <c r="E1" s="3761"/>
      <c r="F1" s="3761"/>
      <c r="G1" s="3761"/>
      <c r="H1" s="311"/>
      <c r="I1" s="311"/>
      <c r="J1" s="311"/>
      <c r="K1" s="311"/>
    </row>
    <row r="2" spans="1:11" ht="15" customHeight="1">
      <c r="A2" s="3761" t="s">
        <v>7646</v>
      </c>
      <c r="B2" s="3783"/>
      <c r="C2" s="3783"/>
      <c r="D2" s="3783"/>
      <c r="E2" s="3783"/>
      <c r="F2" s="3783"/>
      <c r="G2" s="3783"/>
      <c r="H2" s="3783"/>
      <c r="I2" s="3783"/>
      <c r="J2" s="311"/>
      <c r="K2" s="311"/>
    </row>
    <row r="3" spans="1:11">
      <c r="A3" s="3784" t="s">
        <v>1850</v>
      </c>
      <c r="B3" s="3784"/>
      <c r="C3" s="3784"/>
      <c r="D3" s="3784"/>
      <c r="E3" s="3784"/>
      <c r="F3" s="3784"/>
      <c r="G3" s="322"/>
      <c r="H3" s="311"/>
      <c r="I3" s="311"/>
      <c r="J3" s="311"/>
      <c r="K3" s="311"/>
    </row>
    <row r="4" spans="1:11">
      <c r="A4" s="321"/>
      <c r="B4" s="321"/>
      <c r="C4" s="321"/>
      <c r="D4" s="321"/>
      <c r="E4" s="321"/>
      <c r="F4" s="321"/>
      <c r="G4" s="322"/>
      <c r="H4" s="311"/>
      <c r="I4" s="311"/>
      <c r="J4" s="311"/>
      <c r="K4" s="311"/>
    </row>
    <row r="5" spans="1:11">
      <c r="A5" s="3785" t="s">
        <v>1851</v>
      </c>
      <c r="B5" s="3785"/>
      <c r="C5" s="3785"/>
      <c r="D5" s="3785"/>
      <c r="E5" s="3785"/>
      <c r="F5" s="3785"/>
      <c r="G5" s="322"/>
      <c r="H5" s="311"/>
      <c r="I5" s="311"/>
      <c r="J5" s="311"/>
      <c r="K5" s="311"/>
    </row>
    <row r="6" spans="1:11">
      <c r="A6" s="323"/>
      <c r="B6" s="323"/>
      <c r="C6" s="323"/>
      <c r="D6" s="323"/>
      <c r="E6" s="323"/>
      <c r="F6" s="323"/>
      <c r="G6" s="322"/>
      <c r="H6" s="311"/>
      <c r="I6" s="311"/>
      <c r="J6" s="311"/>
      <c r="K6" s="311"/>
    </row>
    <row r="7" spans="1:11">
      <c r="A7" s="4266" t="s">
        <v>1852</v>
      </c>
      <c r="B7" s="4282"/>
      <c r="C7" s="4282"/>
      <c r="D7" s="4282"/>
      <c r="E7" s="4282"/>
      <c r="F7" s="4282"/>
      <c r="G7" s="4282"/>
      <c r="H7" s="311"/>
      <c r="I7" s="311"/>
      <c r="J7" s="311"/>
      <c r="K7" s="311"/>
    </row>
    <row r="8" spans="1:11">
      <c r="A8" s="324" t="s">
        <v>0</v>
      </c>
      <c r="B8" s="325" t="s">
        <v>361</v>
      </c>
      <c r="C8" s="325" t="s">
        <v>362</v>
      </c>
      <c r="D8" s="325" t="s">
        <v>306</v>
      </c>
      <c r="E8" s="325" t="s">
        <v>307</v>
      </c>
      <c r="F8" s="325" t="s">
        <v>364</v>
      </c>
      <c r="G8" s="326" t="s">
        <v>365</v>
      </c>
      <c r="H8" s="316"/>
      <c r="I8" s="316"/>
      <c r="J8" s="316"/>
      <c r="K8" s="316"/>
    </row>
    <row r="9" spans="1:11">
      <c r="A9" s="327"/>
      <c r="B9" s="325" t="s">
        <v>366</v>
      </c>
      <c r="C9" s="325" t="s">
        <v>367</v>
      </c>
      <c r="D9" s="325"/>
      <c r="E9" s="325"/>
      <c r="F9" s="325"/>
      <c r="G9" s="326"/>
      <c r="H9" s="316"/>
      <c r="I9" s="316"/>
      <c r="J9" s="316"/>
      <c r="K9" s="316"/>
    </row>
    <row r="10" spans="1:11">
      <c r="A10" s="327">
        <v>0</v>
      </c>
      <c r="B10" s="328">
        <v>1</v>
      </c>
      <c r="C10" s="328">
        <v>2</v>
      </c>
      <c r="D10" s="328">
        <v>3</v>
      </c>
      <c r="E10" s="328">
        <v>4</v>
      </c>
      <c r="F10" s="328">
        <v>5</v>
      </c>
      <c r="G10" s="329">
        <v>6</v>
      </c>
      <c r="H10" s="330"/>
      <c r="I10" s="316"/>
      <c r="J10" s="361"/>
      <c r="K10" s="361"/>
    </row>
    <row r="11" spans="1:11" ht="26.25">
      <c r="A11" s="331">
        <v>1</v>
      </c>
      <c r="B11" s="332" t="s">
        <v>1853</v>
      </c>
      <c r="C11" s="333" t="s">
        <v>1854</v>
      </c>
      <c r="D11" s="334" t="s">
        <v>1</v>
      </c>
      <c r="E11" s="335"/>
      <c r="F11" s="336"/>
      <c r="G11" s="337"/>
      <c r="H11" s="338"/>
      <c r="I11" s="316"/>
      <c r="J11" s="311"/>
      <c r="K11" s="311"/>
    </row>
    <row r="12" spans="1:11">
      <c r="A12" s="339"/>
      <c r="B12" s="340"/>
      <c r="C12" s="4283" t="s">
        <v>1855</v>
      </c>
      <c r="D12" s="4283"/>
      <c r="E12" s="341"/>
      <c r="F12" s="342"/>
      <c r="G12" s="343">
        <f>+G11</f>
        <v>0</v>
      </c>
      <c r="H12" s="338"/>
      <c r="I12" s="316"/>
      <c r="J12" s="311"/>
      <c r="K12" s="311"/>
    </row>
    <row r="13" spans="1:11">
      <c r="A13" s="344"/>
      <c r="B13" s="345"/>
      <c r="C13" s="323"/>
      <c r="D13" s="323"/>
      <c r="E13" s="346"/>
      <c r="F13" s="347"/>
      <c r="G13" s="348"/>
      <c r="H13" s="338"/>
      <c r="I13" s="316"/>
      <c r="J13" s="311"/>
      <c r="K13" s="311"/>
    </row>
    <row r="14" spans="1:11">
      <c r="A14" s="344"/>
      <c r="B14" s="349" t="s">
        <v>1856</v>
      </c>
      <c r="C14" s="350"/>
      <c r="D14" s="351"/>
      <c r="E14" s="352"/>
      <c r="F14" s="353"/>
      <c r="G14" s="354"/>
      <c r="H14" s="338"/>
      <c r="I14" s="316"/>
      <c r="J14" s="311"/>
      <c r="K14" s="311"/>
    </row>
    <row r="15" spans="1:11">
      <c r="A15" s="355"/>
      <c r="B15" s="349" t="s">
        <v>395</v>
      </c>
      <c r="C15" s="350"/>
      <c r="D15" s="355"/>
      <c r="E15" s="346"/>
      <c r="F15" s="356"/>
      <c r="G15" s="356"/>
      <c r="H15" s="338"/>
      <c r="I15" s="316"/>
      <c r="J15" s="311"/>
      <c r="K15" s="311"/>
    </row>
    <row r="16" spans="1:11">
      <c r="A16" s="355"/>
      <c r="B16" s="349" t="s">
        <v>357</v>
      </c>
      <c r="C16" s="350"/>
      <c r="D16" s="355"/>
      <c r="E16" s="346"/>
      <c r="F16" s="356"/>
      <c r="G16" s="356"/>
      <c r="H16" s="338"/>
      <c r="I16" s="316"/>
      <c r="J16" s="311"/>
      <c r="K16" s="311"/>
    </row>
    <row r="17" spans="1:11">
      <c r="A17" s="355"/>
      <c r="B17" s="349"/>
      <c r="C17" s="350"/>
      <c r="D17" s="355"/>
      <c r="E17" s="346"/>
      <c r="F17" s="356"/>
      <c r="G17" s="356"/>
      <c r="H17" s="338"/>
      <c r="I17" s="316"/>
      <c r="J17" s="311"/>
      <c r="K17" s="311"/>
    </row>
    <row r="18" spans="1:11">
      <c r="A18" s="355"/>
      <c r="B18" s="357"/>
      <c r="C18" s="357"/>
      <c r="D18" s="355"/>
      <c r="E18" s="346"/>
      <c r="F18" s="356"/>
      <c r="G18" s="356"/>
      <c r="H18" s="338"/>
      <c r="I18" s="316"/>
      <c r="J18" s="311"/>
      <c r="K18" s="311"/>
    </row>
    <row r="19" spans="1:11">
      <c r="A19" s="355"/>
      <c r="B19" s="358"/>
      <c r="C19" s="311"/>
      <c r="D19" s="316"/>
      <c r="E19" s="2892" t="s">
        <v>7638</v>
      </c>
      <c r="F19" s="356"/>
      <c r="G19" s="356"/>
      <c r="H19" s="338"/>
      <c r="I19" s="316"/>
      <c r="J19" s="311"/>
      <c r="K19" s="311"/>
    </row>
    <row r="20" spans="1:11">
      <c r="A20" s="316"/>
      <c r="B20" s="358"/>
      <c r="C20" s="311"/>
      <c r="D20" s="316"/>
      <c r="E20" s="358"/>
      <c r="F20" s="356"/>
      <c r="G20" s="356"/>
      <c r="H20" s="338"/>
      <c r="I20" s="316"/>
      <c r="J20" s="311"/>
      <c r="K20" s="311"/>
    </row>
    <row r="21" spans="1:11">
      <c r="A21" s="359"/>
      <c r="B21" s="359"/>
      <c r="C21" s="359"/>
      <c r="D21" s="359"/>
      <c r="E21" s="316"/>
      <c r="F21" s="316"/>
      <c r="G21" s="316"/>
    </row>
    <row r="22" spans="1:11">
      <c r="A22" s="359"/>
      <c r="B22" s="359"/>
      <c r="C22" s="359"/>
      <c r="D22" s="359"/>
      <c r="E22" s="316"/>
      <c r="F22" s="316"/>
      <c r="G22" s="316"/>
    </row>
    <row r="23" spans="1:11">
      <c r="A23" s="359"/>
      <c r="B23" s="359"/>
      <c r="C23" s="359"/>
      <c r="D23" s="359"/>
      <c r="E23" s="316"/>
      <c r="F23" s="316"/>
      <c r="G23" s="316"/>
    </row>
    <row r="24" spans="1:11">
      <c r="A24" s="359"/>
      <c r="B24" s="359"/>
      <c r="C24" s="359"/>
      <c r="D24" s="359"/>
      <c r="E24" s="316"/>
      <c r="F24" s="316"/>
      <c r="G24" s="316"/>
    </row>
    <row r="25" spans="1:11">
      <c r="A25" s="359"/>
      <c r="B25" s="359"/>
      <c r="C25" s="359"/>
      <c r="D25" s="359"/>
      <c r="E25" s="316"/>
      <c r="F25" s="316"/>
      <c r="G25" s="316"/>
    </row>
    <row r="26" spans="1:11">
      <c r="A26" s="359"/>
      <c r="B26" s="359"/>
      <c r="C26" s="359"/>
      <c r="D26" s="359"/>
      <c r="E26" s="316"/>
      <c r="F26" s="316"/>
      <c r="G26" s="316"/>
    </row>
    <row r="27" spans="1:11">
      <c r="A27" s="359"/>
      <c r="B27" s="359"/>
      <c r="C27" s="359"/>
      <c r="D27" s="359"/>
      <c r="E27" s="316"/>
      <c r="F27" s="316"/>
      <c r="G27" s="316"/>
    </row>
    <row r="28" spans="1:11">
      <c r="A28" s="359"/>
      <c r="B28" s="359"/>
      <c r="C28" s="359"/>
      <c r="D28" s="359"/>
      <c r="E28" s="316"/>
      <c r="F28" s="316"/>
      <c r="G28" s="316"/>
    </row>
    <row r="29" spans="1:11">
      <c r="A29" s="359"/>
      <c r="B29" s="359"/>
      <c r="C29" s="359"/>
      <c r="D29" s="359"/>
      <c r="E29" s="316"/>
      <c r="F29" s="316"/>
      <c r="G29" s="316"/>
    </row>
    <row r="30" spans="1:11">
      <c r="A30" s="359"/>
      <c r="B30" s="359"/>
      <c r="C30" s="359"/>
      <c r="D30" s="359"/>
      <c r="E30" s="316"/>
      <c r="F30" s="316"/>
      <c r="G30" s="360"/>
    </row>
    <row r="31" spans="1:11">
      <c r="A31" s="359"/>
      <c r="B31" s="359"/>
      <c r="C31" s="359"/>
      <c r="D31" s="359"/>
      <c r="E31" s="316"/>
      <c r="F31" s="316"/>
      <c r="G31" s="316"/>
    </row>
    <row r="32" spans="1:11">
      <c r="A32" s="359"/>
      <c r="B32" s="359"/>
      <c r="C32" s="359"/>
      <c r="D32" s="359"/>
      <c r="E32" s="316"/>
      <c r="F32" s="316"/>
      <c r="G32" s="360"/>
    </row>
    <row r="33" spans="1:7">
      <c r="A33" s="359"/>
      <c r="B33" s="359"/>
      <c r="C33" s="359"/>
      <c r="D33" s="359"/>
      <c r="E33" s="316"/>
      <c r="F33" s="316"/>
      <c r="G33" s="316"/>
    </row>
  </sheetData>
  <mergeCells count="6">
    <mergeCell ref="C12:D12"/>
    <mergeCell ref="A1:G1"/>
    <mergeCell ref="A2:I2"/>
    <mergeCell ref="A3:F3"/>
    <mergeCell ref="A5:F5"/>
    <mergeCell ref="A7:G7"/>
  </mergeCells>
  <pageMargins left="0.7" right="0.7" top="0.75" bottom="0.75" header="0.3" footer="0.3"/>
  <pageSetup paperSize="9" scale="84" orientation="portrai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
  <sheetViews>
    <sheetView workbookViewId="0">
      <selection activeCell="B27" sqref="B27"/>
    </sheetView>
  </sheetViews>
  <sheetFormatPr defaultColWidth="10.7109375" defaultRowHeight="15"/>
  <cols>
    <col min="1" max="1" width="15" style="290" customWidth="1"/>
    <col min="2" max="2" width="53.28515625" style="290" customWidth="1"/>
    <col min="3" max="3" width="15.28515625" style="290" customWidth="1"/>
    <col min="4" max="4" width="8.5703125" style="290" customWidth="1"/>
    <col min="5" max="5" width="16.7109375" style="290" customWidth="1"/>
    <col min="6" max="6" width="9.7109375" style="290" customWidth="1"/>
    <col min="7" max="249" width="8.85546875" style="290" customWidth="1"/>
    <col min="250" max="250" width="9.140625" style="290" customWidth="1"/>
    <col min="251" max="251" width="44.140625" style="290" customWidth="1"/>
    <col min="252" max="253" width="15.28515625" style="290" customWidth="1"/>
    <col min="254" max="254" width="15" style="290" customWidth="1"/>
    <col min="255" max="255" width="11.85546875" style="290" customWidth="1"/>
    <col min="256" max="256" width="10.7109375" style="290"/>
    <col min="257" max="257" width="15" style="290" customWidth="1"/>
    <col min="258" max="258" width="53.28515625" style="290" customWidth="1"/>
    <col min="259" max="259" width="15.28515625" style="290" customWidth="1"/>
    <col min="260" max="260" width="8.5703125" style="290" customWidth="1"/>
    <col min="261" max="261" width="16.7109375" style="290" customWidth="1"/>
    <col min="262" max="262" width="9.7109375" style="290" customWidth="1"/>
    <col min="263" max="505" width="8.85546875" style="290" customWidth="1"/>
    <col min="506" max="506" width="9.140625" style="290" customWidth="1"/>
    <col min="507" max="507" width="44.140625" style="290" customWidth="1"/>
    <col min="508" max="509" width="15.28515625" style="290" customWidth="1"/>
    <col min="510" max="510" width="15" style="290" customWidth="1"/>
    <col min="511" max="511" width="11.85546875" style="290" customWidth="1"/>
    <col min="512" max="512" width="10.7109375" style="290"/>
    <col min="513" max="513" width="15" style="290" customWidth="1"/>
    <col min="514" max="514" width="53.28515625" style="290" customWidth="1"/>
    <col min="515" max="515" width="15.28515625" style="290" customWidth="1"/>
    <col min="516" max="516" width="8.5703125" style="290" customWidth="1"/>
    <col min="517" max="517" width="16.7109375" style="290" customWidth="1"/>
    <col min="518" max="518" width="9.7109375" style="290" customWidth="1"/>
    <col min="519" max="761" width="8.85546875" style="290" customWidth="1"/>
    <col min="762" max="762" width="9.140625" style="290" customWidth="1"/>
    <col min="763" max="763" width="44.140625" style="290" customWidth="1"/>
    <col min="764" max="765" width="15.28515625" style="290" customWidth="1"/>
    <col min="766" max="766" width="15" style="290" customWidth="1"/>
    <col min="767" max="767" width="11.85546875" style="290" customWidth="1"/>
    <col min="768" max="768" width="10.7109375" style="290"/>
    <col min="769" max="769" width="15" style="290" customWidth="1"/>
    <col min="770" max="770" width="53.28515625" style="290" customWidth="1"/>
    <col min="771" max="771" width="15.28515625" style="290" customWidth="1"/>
    <col min="772" max="772" width="8.5703125" style="290" customWidth="1"/>
    <col min="773" max="773" width="16.7109375" style="290" customWidth="1"/>
    <col min="774" max="774" width="9.7109375" style="290" customWidth="1"/>
    <col min="775" max="1017" width="8.85546875" style="290" customWidth="1"/>
    <col min="1018" max="1018" width="9.140625" style="290" customWidth="1"/>
    <col min="1019" max="1019" width="44.140625" style="290" customWidth="1"/>
    <col min="1020" max="1021" width="15.28515625" style="290" customWidth="1"/>
    <col min="1022" max="1022" width="15" style="290" customWidth="1"/>
    <col min="1023" max="1023" width="11.85546875" style="290" customWidth="1"/>
    <col min="1024" max="1024" width="10.7109375" style="290"/>
    <col min="1025" max="1025" width="15" style="290" customWidth="1"/>
    <col min="1026" max="1026" width="53.28515625" style="290" customWidth="1"/>
    <col min="1027" max="1027" width="15.28515625" style="290" customWidth="1"/>
    <col min="1028" max="1028" width="8.5703125" style="290" customWidth="1"/>
    <col min="1029" max="1029" width="16.7109375" style="290" customWidth="1"/>
    <col min="1030" max="1030" width="9.7109375" style="290" customWidth="1"/>
    <col min="1031" max="1273" width="8.85546875" style="290" customWidth="1"/>
    <col min="1274" max="1274" width="9.140625" style="290" customWidth="1"/>
    <col min="1275" max="1275" width="44.140625" style="290" customWidth="1"/>
    <col min="1276" max="1277" width="15.28515625" style="290" customWidth="1"/>
    <col min="1278" max="1278" width="15" style="290" customWidth="1"/>
    <col min="1279" max="1279" width="11.85546875" style="290" customWidth="1"/>
    <col min="1280" max="1280" width="10.7109375" style="290"/>
    <col min="1281" max="1281" width="15" style="290" customWidth="1"/>
    <col min="1282" max="1282" width="53.28515625" style="290" customWidth="1"/>
    <col min="1283" max="1283" width="15.28515625" style="290" customWidth="1"/>
    <col min="1284" max="1284" width="8.5703125" style="290" customWidth="1"/>
    <col min="1285" max="1285" width="16.7109375" style="290" customWidth="1"/>
    <col min="1286" max="1286" width="9.7109375" style="290" customWidth="1"/>
    <col min="1287" max="1529" width="8.85546875" style="290" customWidth="1"/>
    <col min="1530" max="1530" width="9.140625" style="290" customWidth="1"/>
    <col min="1531" max="1531" width="44.140625" style="290" customWidth="1"/>
    <col min="1532" max="1533" width="15.28515625" style="290" customWidth="1"/>
    <col min="1534" max="1534" width="15" style="290" customWidth="1"/>
    <col min="1535" max="1535" width="11.85546875" style="290" customWidth="1"/>
    <col min="1536" max="1536" width="10.7109375" style="290"/>
    <col min="1537" max="1537" width="15" style="290" customWidth="1"/>
    <col min="1538" max="1538" width="53.28515625" style="290" customWidth="1"/>
    <col min="1539" max="1539" width="15.28515625" style="290" customWidth="1"/>
    <col min="1540" max="1540" width="8.5703125" style="290" customWidth="1"/>
    <col min="1541" max="1541" width="16.7109375" style="290" customWidth="1"/>
    <col min="1542" max="1542" width="9.7109375" style="290" customWidth="1"/>
    <col min="1543" max="1785" width="8.85546875" style="290" customWidth="1"/>
    <col min="1786" max="1786" width="9.140625" style="290" customWidth="1"/>
    <col min="1787" max="1787" width="44.140625" style="290" customWidth="1"/>
    <col min="1788" max="1789" width="15.28515625" style="290" customWidth="1"/>
    <col min="1790" max="1790" width="15" style="290" customWidth="1"/>
    <col min="1791" max="1791" width="11.85546875" style="290" customWidth="1"/>
    <col min="1792" max="1792" width="10.7109375" style="290"/>
    <col min="1793" max="1793" width="15" style="290" customWidth="1"/>
    <col min="1794" max="1794" width="53.28515625" style="290" customWidth="1"/>
    <col min="1795" max="1795" width="15.28515625" style="290" customWidth="1"/>
    <col min="1796" max="1796" width="8.5703125" style="290" customWidth="1"/>
    <col min="1797" max="1797" width="16.7109375" style="290" customWidth="1"/>
    <col min="1798" max="1798" width="9.7109375" style="290" customWidth="1"/>
    <col min="1799" max="2041" width="8.85546875" style="290" customWidth="1"/>
    <col min="2042" max="2042" width="9.140625" style="290" customWidth="1"/>
    <col min="2043" max="2043" width="44.140625" style="290" customWidth="1"/>
    <col min="2044" max="2045" width="15.28515625" style="290" customWidth="1"/>
    <col min="2046" max="2046" width="15" style="290" customWidth="1"/>
    <col min="2047" max="2047" width="11.85546875" style="290" customWidth="1"/>
    <col min="2048" max="2048" width="10.7109375" style="290"/>
    <col min="2049" max="2049" width="15" style="290" customWidth="1"/>
    <col min="2050" max="2050" width="53.28515625" style="290" customWidth="1"/>
    <col min="2051" max="2051" width="15.28515625" style="290" customWidth="1"/>
    <col min="2052" max="2052" width="8.5703125" style="290" customWidth="1"/>
    <col min="2053" max="2053" width="16.7109375" style="290" customWidth="1"/>
    <col min="2054" max="2054" width="9.7109375" style="290" customWidth="1"/>
    <col min="2055" max="2297" width="8.85546875" style="290" customWidth="1"/>
    <col min="2298" max="2298" width="9.140625" style="290" customWidth="1"/>
    <col min="2299" max="2299" width="44.140625" style="290" customWidth="1"/>
    <col min="2300" max="2301" width="15.28515625" style="290" customWidth="1"/>
    <col min="2302" max="2302" width="15" style="290" customWidth="1"/>
    <col min="2303" max="2303" width="11.85546875" style="290" customWidth="1"/>
    <col min="2304" max="2304" width="10.7109375" style="290"/>
    <col min="2305" max="2305" width="15" style="290" customWidth="1"/>
    <col min="2306" max="2306" width="53.28515625" style="290" customWidth="1"/>
    <col min="2307" max="2307" width="15.28515625" style="290" customWidth="1"/>
    <col min="2308" max="2308" width="8.5703125" style="290" customWidth="1"/>
    <col min="2309" max="2309" width="16.7109375" style="290" customWidth="1"/>
    <col min="2310" max="2310" width="9.7109375" style="290" customWidth="1"/>
    <col min="2311" max="2553" width="8.85546875" style="290" customWidth="1"/>
    <col min="2554" max="2554" width="9.140625" style="290" customWidth="1"/>
    <col min="2555" max="2555" width="44.140625" style="290" customWidth="1"/>
    <col min="2556" max="2557" width="15.28515625" style="290" customWidth="1"/>
    <col min="2558" max="2558" width="15" style="290" customWidth="1"/>
    <col min="2559" max="2559" width="11.85546875" style="290" customWidth="1"/>
    <col min="2560" max="2560" width="10.7109375" style="290"/>
    <col min="2561" max="2561" width="15" style="290" customWidth="1"/>
    <col min="2562" max="2562" width="53.28515625" style="290" customWidth="1"/>
    <col min="2563" max="2563" width="15.28515625" style="290" customWidth="1"/>
    <col min="2564" max="2564" width="8.5703125" style="290" customWidth="1"/>
    <col min="2565" max="2565" width="16.7109375" style="290" customWidth="1"/>
    <col min="2566" max="2566" width="9.7109375" style="290" customWidth="1"/>
    <col min="2567" max="2809" width="8.85546875" style="290" customWidth="1"/>
    <col min="2810" max="2810" width="9.140625" style="290" customWidth="1"/>
    <col min="2811" max="2811" width="44.140625" style="290" customWidth="1"/>
    <col min="2812" max="2813" width="15.28515625" style="290" customWidth="1"/>
    <col min="2814" max="2814" width="15" style="290" customWidth="1"/>
    <col min="2815" max="2815" width="11.85546875" style="290" customWidth="1"/>
    <col min="2816" max="2816" width="10.7109375" style="290"/>
    <col min="2817" max="2817" width="15" style="290" customWidth="1"/>
    <col min="2818" max="2818" width="53.28515625" style="290" customWidth="1"/>
    <col min="2819" max="2819" width="15.28515625" style="290" customWidth="1"/>
    <col min="2820" max="2820" width="8.5703125" style="290" customWidth="1"/>
    <col min="2821" max="2821" width="16.7109375" style="290" customWidth="1"/>
    <col min="2822" max="2822" width="9.7109375" style="290" customWidth="1"/>
    <col min="2823" max="3065" width="8.85546875" style="290" customWidth="1"/>
    <col min="3066" max="3066" width="9.140625" style="290" customWidth="1"/>
    <col min="3067" max="3067" width="44.140625" style="290" customWidth="1"/>
    <col min="3068" max="3069" width="15.28515625" style="290" customWidth="1"/>
    <col min="3070" max="3070" width="15" style="290" customWidth="1"/>
    <col min="3071" max="3071" width="11.85546875" style="290" customWidth="1"/>
    <col min="3072" max="3072" width="10.7109375" style="290"/>
    <col min="3073" max="3073" width="15" style="290" customWidth="1"/>
    <col min="3074" max="3074" width="53.28515625" style="290" customWidth="1"/>
    <col min="3075" max="3075" width="15.28515625" style="290" customWidth="1"/>
    <col min="3076" max="3076" width="8.5703125" style="290" customWidth="1"/>
    <col min="3077" max="3077" width="16.7109375" style="290" customWidth="1"/>
    <col min="3078" max="3078" width="9.7109375" style="290" customWidth="1"/>
    <col min="3079" max="3321" width="8.85546875" style="290" customWidth="1"/>
    <col min="3322" max="3322" width="9.140625" style="290" customWidth="1"/>
    <col min="3323" max="3323" width="44.140625" style="290" customWidth="1"/>
    <col min="3324" max="3325" width="15.28515625" style="290" customWidth="1"/>
    <col min="3326" max="3326" width="15" style="290" customWidth="1"/>
    <col min="3327" max="3327" width="11.85546875" style="290" customWidth="1"/>
    <col min="3328" max="3328" width="10.7109375" style="290"/>
    <col min="3329" max="3329" width="15" style="290" customWidth="1"/>
    <col min="3330" max="3330" width="53.28515625" style="290" customWidth="1"/>
    <col min="3331" max="3331" width="15.28515625" style="290" customWidth="1"/>
    <col min="3332" max="3332" width="8.5703125" style="290" customWidth="1"/>
    <col min="3333" max="3333" width="16.7109375" style="290" customWidth="1"/>
    <col min="3334" max="3334" width="9.7109375" style="290" customWidth="1"/>
    <col min="3335" max="3577" width="8.85546875" style="290" customWidth="1"/>
    <col min="3578" max="3578" width="9.140625" style="290" customWidth="1"/>
    <col min="3579" max="3579" width="44.140625" style="290" customWidth="1"/>
    <col min="3580" max="3581" width="15.28515625" style="290" customWidth="1"/>
    <col min="3582" max="3582" width="15" style="290" customWidth="1"/>
    <col min="3583" max="3583" width="11.85546875" style="290" customWidth="1"/>
    <col min="3584" max="3584" width="10.7109375" style="290"/>
    <col min="3585" max="3585" width="15" style="290" customWidth="1"/>
    <col min="3586" max="3586" width="53.28515625" style="290" customWidth="1"/>
    <col min="3587" max="3587" width="15.28515625" style="290" customWidth="1"/>
    <col min="3588" max="3588" width="8.5703125" style="290" customWidth="1"/>
    <col min="3589" max="3589" width="16.7109375" style="290" customWidth="1"/>
    <col min="3590" max="3590" width="9.7109375" style="290" customWidth="1"/>
    <col min="3591" max="3833" width="8.85546875" style="290" customWidth="1"/>
    <col min="3834" max="3834" width="9.140625" style="290" customWidth="1"/>
    <col min="3835" max="3835" width="44.140625" style="290" customWidth="1"/>
    <col min="3836" max="3837" width="15.28515625" style="290" customWidth="1"/>
    <col min="3838" max="3838" width="15" style="290" customWidth="1"/>
    <col min="3839" max="3839" width="11.85546875" style="290" customWidth="1"/>
    <col min="3840" max="3840" width="10.7109375" style="290"/>
    <col min="3841" max="3841" width="15" style="290" customWidth="1"/>
    <col min="3842" max="3842" width="53.28515625" style="290" customWidth="1"/>
    <col min="3843" max="3843" width="15.28515625" style="290" customWidth="1"/>
    <col min="3844" max="3844" width="8.5703125" style="290" customWidth="1"/>
    <col min="3845" max="3845" width="16.7109375" style="290" customWidth="1"/>
    <col min="3846" max="3846" width="9.7109375" style="290" customWidth="1"/>
    <col min="3847" max="4089" width="8.85546875" style="290" customWidth="1"/>
    <col min="4090" max="4090" width="9.140625" style="290" customWidth="1"/>
    <col min="4091" max="4091" width="44.140625" style="290" customWidth="1"/>
    <col min="4092" max="4093" width="15.28515625" style="290" customWidth="1"/>
    <col min="4094" max="4094" width="15" style="290" customWidth="1"/>
    <col min="4095" max="4095" width="11.85546875" style="290" customWidth="1"/>
    <col min="4096" max="4096" width="10.7109375" style="290"/>
    <col min="4097" max="4097" width="15" style="290" customWidth="1"/>
    <col min="4098" max="4098" width="53.28515625" style="290" customWidth="1"/>
    <col min="4099" max="4099" width="15.28515625" style="290" customWidth="1"/>
    <col min="4100" max="4100" width="8.5703125" style="290" customWidth="1"/>
    <col min="4101" max="4101" width="16.7109375" style="290" customWidth="1"/>
    <col min="4102" max="4102" width="9.7109375" style="290" customWidth="1"/>
    <col min="4103" max="4345" width="8.85546875" style="290" customWidth="1"/>
    <col min="4346" max="4346" width="9.140625" style="290" customWidth="1"/>
    <col min="4347" max="4347" width="44.140625" style="290" customWidth="1"/>
    <col min="4348" max="4349" width="15.28515625" style="290" customWidth="1"/>
    <col min="4350" max="4350" width="15" style="290" customWidth="1"/>
    <col min="4351" max="4351" width="11.85546875" style="290" customWidth="1"/>
    <col min="4352" max="4352" width="10.7109375" style="290"/>
    <col min="4353" max="4353" width="15" style="290" customWidth="1"/>
    <col min="4354" max="4354" width="53.28515625" style="290" customWidth="1"/>
    <col min="4355" max="4355" width="15.28515625" style="290" customWidth="1"/>
    <col min="4356" max="4356" width="8.5703125" style="290" customWidth="1"/>
    <col min="4357" max="4357" width="16.7109375" style="290" customWidth="1"/>
    <col min="4358" max="4358" width="9.7109375" style="290" customWidth="1"/>
    <col min="4359" max="4601" width="8.85546875" style="290" customWidth="1"/>
    <col min="4602" max="4602" width="9.140625" style="290" customWidth="1"/>
    <col min="4603" max="4603" width="44.140625" style="290" customWidth="1"/>
    <col min="4604" max="4605" width="15.28515625" style="290" customWidth="1"/>
    <col min="4606" max="4606" width="15" style="290" customWidth="1"/>
    <col min="4607" max="4607" width="11.85546875" style="290" customWidth="1"/>
    <col min="4608" max="4608" width="10.7109375" style="290"/>
    <col min="4609" max="4609" width="15" style="290" customWidth="1"/>
    <col min="4610" max="4610" width="53.28515625" style="290" customWidth="1"/>
    <col min="4611" max="4611" width="15.28515625" style="290" customWidth="1"/>
    <col min="4612" max="4612" width="8.5703125" style="290" customWidth="1"/>
    <col min="4613" max="4613" width="16.7109375" style="290" customWidth="1"/>
    <col min="4614" max="4614" width="9.7109375" style="290" customWidth="1"/>
    <col min="4615" max="4857" width="8.85546875" style="290" customWidth="1"/>
    <col min="4858" max="4858" width="9.140625" style="290" customWidth="1"/>
    <col min="4859" max="4859" width="44.140625" style="290" customWidth="1"/>
    <col min="4860" max="4861" width="15.28515625" style="290" customWidth="1"/>
    <col min="4862" max="4862" width="15" style="290" customWidth="1"/>
    <col min="4863" max="4863" width="11.85546875" style="290" customWidth="1"/>
    <col min="4864" max="4864" width="10.7109375" style="290"/>
    <col min="4865" max="4865" width="15" style="290" customWidth="1"/>
    <col min="4866" max="4866" width="53.28515625" style="290" customWidth="1"/>
    <col min="4867" max="4867" width="15.28515625" style="290" customWidth="1"/>
    <col min="4868" max="4868" width="8.5703125" style="290" customWidth="1"/>
    <col min="4869" max="4869" width="16.7109375" style="290" customWidth="1"/>
    <col min="4870" max="4870" width="9.7109375" style="290" customWidth="1"/>
    <col min="4871" max="5113" width="8.85546875" style="290" customWidth="1"/>
    <col min="5114" max="5114" width="9.140625" style="290" customWidth="1"/>
    <col min="5115" max="5115" width="44.140625" style="290" customWidth="1"/>
    <col min="5116" max="5117" width="15.28515625" style="290" customWidth="1"/>
    <col min="5118" max="5118" width="15" style="290" customWidth="1"/>
    <col min="5119" max="5119" width="11.85546875" style="290" customWidth="1"/>
    <col min="5120" max="5120" width="10.7109375" style="290"/>
    <col min="5121" max="5121" width="15" style="290" customWidth="1"/>
    <col min="5122" max="5122" width="53.28515625" style="290" customWidth="1"/>
    <col min="5123" max="5123" width="15.28515625" style="290" customWidth="1"/>
    <col min="5124" max="5124" width="8.5703125" style="290" customWidth="1"/>
    <col min="5125" max="5125" width="16.7109375" style="290" customWidth="1"/>
    <col min="5126" max="5126" width="9.7109375" style="290" customWidth="1"/>
    <col min="5127" max="5369" width="8.85546875" style="290" customWidth="1"/>
    <col min="5370" max="5370" width="9.140625" style="290" customWidth="1"/>
    <col min="5371" max="5371" width="44.140625" style="290" customWidth="1"/>
    <col min="5372" max="5373" width="15.28515625" style="290" customWidth="1"/>
    <col min="5374" max="5374" width="15" style="290" customWidth="1"/>
    <col min="5375" max="5375" width="11.85546875" style="290" customWidth="1"/>
    <col min="5376" max="5376" width="10.7109375" style="290"/>
    <col min="5377" max="5377" width="15" style="290" customWidth="1"/>
    <col min="5378" max="5378" width="53.28515625" style="290" customWidth="1"/>
    <col min="5379" max="5379" width="15.28515625" style="290" customWidth="1"/>
    <col min="5380" max="5380" width="8.5703125" style="290" customWidth="1"/>
    <col min="5381" max="5381" width="16.7109375" style="290" customWidth="1"/>
    <col min="5382" max="5382" width="9.7109375" style="290" customWidth="1"/>
    <col min="5383" max="5625" width="8.85546875" style="290" customWidth="1"/>
    <col min="5626" max="5626" width="9.140625" style="290" customWidth="1"/>
    <col min="5627" max="5627" width="44.140625" style="290" customWidth="1"/>
    <col min="5628" max="5629" width="15.28515625" style="290" customWidth="1"/>
    <col min="5630" max="5630" width="15" style="290" customWidth="1"/>
    <col min="5631" max="5631" width="11.85546875" style="290" customWidth="1"/>
    <col min="5632" max="5632" width="10.7109375" style="290"/>
    <col min="5633" max="5633" width="15" style="290" customWidth="1"/>
    <col min="5634" max="5634" width="53.28515625" style="290" customWidth="1"/>
    <col min="5635" max="5635" width="15.28515625" style="290" customWidth="1"/>
    <col min="5636" max="5636" width="8.5703125" style="290" customWidth="1"/>
    <col min="5637" max="5637" width="16.7109375" style="290" customWidth="1"/>
    <col min="5638" max="5638" width="9.7109375" style="290" customWidth="1"/>
    <col min="5639" max="5881" width="8.85546875" style="290" customWidth="1"/>
    <col min="5882" max="5882" width="9.140625" style="290" customWidth="1"/>
    <col min="5883" max="5883" width="44.140625" style="290" customWidth="1"/>
    <col min="5884" max="5885" width="15.28515625" style="290" customWidth="1"/>
    <col min="5886" max="5886" width="15" style="290" customWidth="1"/>
    <col min="5887" max="5887" width="11.85546875" style="290" customWidth="1"/>
    <col min="5888" max="5888" width="10.7109375" style="290"/>
    <col min="5889" max="5889" width="15" style="290" customWidth="1"/>
    <col min="5890" max="5890" width="53.28515625" style="290" customWidth="1"/>
    <col min="5891" max="5891" width="15.28515625" style="290" customWidth="1"/>
    <col min="5892" max="5892" width="8.5703125" style="290" customWidth="1"/>
    <col min="5893" max="5893" width="16.7109375" style="290" customWidth="1"/>
    <col min="5894" max="5894" width="9.7109375" style="290" customWidth="1"/>
    <col min="5895" max="6137" width="8.85546875" style="290" customWidth="1"/>
    <col min="6138" max="6138" width="9.140625" style="290" customWidth="1"/>
    <col min="6139" max="6139" width="44.140625" style="290" customWidth="1"/>
    <col min="6140" max="6141" width="15.28515625" style="290" customWidth="1"/>
    <col min="6142" max="6142" width="15" style="290" customWidth="1"/>
    <col min="6143" max="6143" width="11.85546875" style="290" customWidth="1"/>
    <col min="6144" max="6144" width="10.7109375" style="290"/>
    <col min="6145" max="6145" width="15" style="290" customWidth="1"/>
    <col min="6146" max="6146" width="53.28515625" style="290" customWidth="1"/>
    <col min="6147" max="6147" width="15.28515625" style="290" customWidth="1"/>
    <col min="6148" max="6148" width="8.5703125" style="290" customWidth="1"/>
    <col min="6149" max="6149" width="16.7109375" style="290" customWidth="1"/>
    <col min="6150" max="6150" width="9.7109375" style="290" customWidth="1"/>
    <col min="6151" max="6393" width="8.85546875" style="290" customWidth="1"/>
    <col min="6394" max="6394" width="9.140625" style="290" customWidth="1"/>
    <col min="6395" max="6395" width="44.140625" style="290" customWidth="1"/>
    <col min="6396" max="6397" width="15.28515625" style="290" customWidth="1"/>
    <col min="6398" max="6398" width="15" style="290" customWidth="1"/>
    <col min="6399" max="6399" width="11.85546875" style="290" customWidth="1"/>
    <col min="6400" max="6400" width="10.7109375" style="290"/>
    <col min="6401" max="6401" width="15" style="290" customWidth="1"/>
    <col min="6402" max="6402" width="53.28515625" style="290" customWidth="1"/>
    <col min="6403" max="6403" width="15.28515625" style="290" customWidth="1"/>
    <col min="6404" max="6404" width="8.5703125" style="290" customWidth="1"/>
    <col min="6405" max="6405" width="16.7109375" style="290" customWidth="1"/>
    <col min="6406" max="6406" width="9.7109375" style="290" customWidth="1"/>
    <col min="6407" max="6649" width="8.85546875" style="290" customWidth="1"/>
    <col min="6650" max="6650" width="9.140625" style="290" customWidth="1"/>
    <col min="6651" max="6651" width="44.140625" style="290" customWidth="1"/>
    <col min="6652" max="6653" width="15.28515625" style="290" customWidth="1"/>
    <col min="6654" max="6654" width="15" style="290" customWidth="1"/>
    <col min="6655" max="6655" width="11.85546875" style="290" customWidth="1"/>
    <col min="6656" max="6656" width="10.7109375" style="290"/>
    <col min="6657" max="6657" width="15" style="290" customWidth="1"/>
    <col min="6658" max="6658" width="53.28515625" style="290" customWidth="1"/>
    <col min="6659" max="6659" width="15.28515625" style="290" customWidth="1"/>
    <col min="6660" max="6660" width="8.5703125" style="290" customWidth="1"/>
    <col min="6661" max="6661" width="16.7109375" style="290" customWidth="1"/>
    <col min="6662" max="6662" width="9.7109375" style="290" customWidth="1"/>
    <col min="6663" max="6905" width="8.85546875" style="290" customWidth="1"/>
    <col min="6906" max="6906" width="9.140625" style="290" customWidth="1"/>
    <col min="6907" max="6907" width="44.140625" style="290" customWidth="1"/>
    <col min="6908" max="6909" width="15.28515625" style="290" customWidth="1"/>
    <col min="6910" max="6910" width="15" style="290" customWidth="1"/>
    <col min="6911" max="6911" width="11.85546875" style="290" customWidth="1"/>
    <col min="6912" max="6912" width="10.7109375" style="290"/>
    <col min="6913" max="6913" width="15" style="290" customWidth="1"/>
    <col min="6914" max="6914" width="53.28515625" style="290" customWidth="1"/>
    <col min="6915" max="6915" width="15.28515625" style="290" customWidth="1"/>
    <col min="6916" max="6916" width="8.5703125" style="290" customWidth="1"/>
    <col min="6917" max="6917" width="16.7109375" style="290" customWidth="1"/>
    <col min="6918" max="6918" width="9.7109375" style="290" customWidth="1"/>
    <col min="6919" max="7161" width="8.85546875" style="290" customWidth="1"/>
    <col min="7162" max="7162" width="9.140625" style="290" customWidth="1"/>
    <col min="7163" max="7163" width="44.140625" style="290" customWidth="1"/>
    <col min="7164" max="7165" width="15.28515625" style="290" customWidth="1"/>
    <col min="7166" max="7166" width="15" style="290" customWidth="1"/>
    <col min="7167" max="7167" width="11.85546875" style="290" customWidth="1"/>
    <col min="7168" max="7168" width="10.7109375" style="290"/>
    <col min="7169" max="7169" width="15" style="290" customWidth="1"/>
    <col min="7170" max="7170" width="53.28515625" style="290" customWidth="1"/>
    <col min="7171" max="7171" width="15.28515625" style="290" customWidth="1"/>
    <col min="7172" max="7172" width="8.5703125" style="290" customWidth="1"/>
    <col min="7173" max="7173" width="16.7109375" style="290" customWidth="1"/>
    <col min="7174" max="7174" width="9.7109375" style="290" customWidth="1"/>
    <col min="7175" max="7417" width="8.85546875" style="290" customWidth="1"/>
    <col min="7418" max="7418" width="9.140625" style="290" customWidth="1"/>
    <col min="7419" max="7419" width="44.140625" style="290" customWidth="1"/>
    <col min="7420" max="7421" width="15.28515625" style="290" customWidth="1"/>
    <col min="7422" max="7422" width="15" style="290" customWidth="1"/>
    <col min="7423" max="7423" width="11.85546875" style="290" customWidth="1"/>
    <col min="7424" max="7424" width="10.7109375" style="290"/>
    <col min="7425" max="7425" width="15" style="290" customWidth="1"/>
    <col min="7426" max="7426" width="53.28515625" style="290" customWidth="1"/>
    <col min="7427" max="7427" width="15.28515625" style="290" customWidth="1"/>
    <col min="7428" max="7428" width="8.5703125" style="290" customWidth="1"/>
    <col min="7429" max="7429" width="16.7109375" style="290" customWidth="1"/>
    <col min="7430" max="7430" width="9.7109375" style="290" customWidth="1"/>
    <col min="7431" max="7673" width="8.85546875" style="290" customWidth="1"/>
    <col min="7674" max="7674" width="9.140625" style="290" customWidth="1"/>
    <col min="7675" max="7675" width="44.140625" style="290" customWidth="1"/>
    <col min="7676" max="7677" width="15.28515625" style="290" customWidth="1"/>
    <col min="7678" max="7678" width="15" style="290" customWidth="1"/>
    <col min="7679" max="7679" width="11.85546875" style="290" customWidth="1"/>
    <col min="7680" max="7680" width="10.7109375" style="290"/>
    <col min="7681" max="7681" width="15" style="290" customWidth="1"/>
    <col min="7682" max="7682" width="53.28515625" style="290" customWidth="1"/>
    <col min="7683" max="7683" width="15.28515625" style="290" customWidth="1"/>
    <col min="7684" max="7684" width="8.5703125" style="290" customWidth="1"/>
    <col min="7685" max="7685" width="16.7109375" style="290" customWidth="1"/>
    <col min="7686" max="7686" width="9.7109375" style="290" customWidth="1"/>
    <col min="7687" max="7929" width="8.85546875" style="290" customWidth="1"/>
    <col min="7930" max="7930" width="9.140625" style="290" customWidth="1"/>
    <col min="7931" max="7931" width="44.140625" style="290" customWidth="1"/>
    <col min="7932" max="7933" width="15.28515625" style="290" customWidth="1"/>
    <col min="7934" max="7934" width="15" style="290" customWidth="1"/>
    <col min="7935" max="7935" width="11.85546875" style="290" customWidth="1"/>
    <col min="7936" max="7936" width="10.7109375" style="290"/>
    <col min="7937" max="7937" width="15" style="290" customWidth="1"/>
    <col min="7938" max="7938" width="53.28515625" style="290" customWidth="1"/>
    <col min="7939" max="7939" width="15.28515625" style="290" customWidth="1"/>
    <col min="7940" max="7940" width="8.5703125" style="290" customWidth="1"/>
    <col min="7941" max="7941" width="16.7109375" style="290" customWidth="1"/>
    <col min="7942" max="7942" width="9.7109375" style="290" customWidth="1"/>
    <col min="7943" max="8185" width="8.85546875" style="290" customWidth="1"/>
    <col min="8186" max="8186" width="9.140625" style="290" customWidth="1"/>
    <col min="8187" max="8187" width="44.140625" style="290" customWidth="1"/>
    <col min="8188" max="8189" width="15.28515625" style="290" customWidth="1"/>
    <col min="8190" max="8190" width="15" style="290" customWidth="1"/>
    <col min="8191" max="8191" width="11.85546875" style="290" customWidth="1"/>
    <col min="8192" max="8192" width="10.7109375" style="290"/>
    <col min="8193" max="8193" width="15" style="290" customWidth="1"/>
    <col min="8194" max="8194" width="53.28515625" style="290" customWidth="1"/>
    <col min="8195" max="8195" width="15.28515625" style="290" customWidth="1"/>
    <col min="8196" max="8196" width="8.5703125" style="290" customWidth="1"/>
    <col min="8197" max="8197" width="16.7109375" style="290" customWidth="1"/>
    <col min="8198" max="8198" width="9.7109375" style="290" customWidth="1"/>
    <col min="8199" max="8441" width="8.85546875" style="290" customWidth="1"/>
    <col min="8442" max="8442" width="9.140625" style="290" customWidth="1"/>
    <col min="8443" max="8443" width="44.140625" style="290" customWidth="1"/>
    <col min="8444" max="8445" width="15.28515625" style="290" customWidth="1"/>
    <col min="8446" max="8446" width="15" style="290" customWidth="1"/>
    <col min="8447" max="8447" width="11.85546875" style="290" customWidth="1"/>
    <col min="8448" max="8448" width="10.7109375" style="290"/>
    <col min="8449" max="8449" width="15" style="290" customWidth="1"/>
    <col min="8450" max="8450" width="53.28515625" style="290" customWidth="1"/>
    <col min="8451" max="8451" width="15.28515625" style="290" customWidth="1"/>
    <col min="8452" max="8452" width="8.5703125" style="290" customWidth="1"/>
    <col min="8453" max="8453" width="16.7109375" style="290" customWidth="1"/>
    <col min="8454" max="8454" width="9.7109375" style="290" customWidth="1"/>
    <col min="8455" max="8697" width="8.85546875" style="290" customWidth="1"/>
    <col min="8698" max="8698" width="9.140625" style="290" customWidth="1"/>
    <col min="8699" max="8699" width="44.140625" style="290" customWidth="1"/>
    <col min="8700" max="8701" width="15.28515625" style="290" customWidth="1"/>
    <col min="8702" max="8702" width="15" style="290" customWidth="1"/>
    <col min="8703" max="8703" width="11.85546875" style="290" customWidth="1"/>
    <col min="8704" max="8704" width="10.7109375" style="290"/>
    <col min="8705" max="8705" width="15" style="290" customWidth="1"/>
    <col min="8706" max="8706" width="53.28515625" style="290" customWidth="1"/>
    <col min="8707" max="8707" width="15.28515625" style="290" customWidth="1"/>
    <col min="8708" max="8708" width="8.5703125" style="290" customWidth="1"/>
    <col min="8709" max="8709" width="16.7109375" style="290" customWidth="1"/>
    <col min="8710" max="8710" width="9.7109375" style="290" customWidth="1"/>
    <col min="8711" max="8953" width="8.85546875" style="290" customWidth="1"/>
    <col min="8954" max="8954" width="9.140625" style="290" customWidth="1"/>
    <col min="8955" max="8955" width="44.140625" style="290" customWidth="1"/>
    <col min="8956" max="8957" width="15.28515625" style="290" customWidth="1"/>
    <col min="8958" max="8958" width="15" style="290" customWidth="1"/>
    <col min="8959" max="8959" width="11.85546875" style="290" customWidth="1"/>
    <col min="8960" max="8960" width="10.7109375" style="290"/>
    <col min="8961" max="8961" width="15" style="290" customWidth="1"/>
    <col min="8962" max="8962" width="53.28515625" style="290" customWidth="1"/>
    <col min="8963" max="8963" width="15.28515625" style="290" customWidth="1"/>
    <col min="8964" max="8964" width="8.5703125" style="290" customWidth="1"/>
    <col min="8965" max="8965" width="16.7109375" style="290" customWidth="1"/>
    <col min="8966" max="8966" width="9.7109375" style="290" customWidth="1"/>
    <col min="8967" max="9209" width="8.85546875" style="290" customWidth="1"/>
    <col min="9210" max="9210" width="9.140625" style="290" customWidth="1"/>
    <col min="9211" max="9211" width="44.140625" style="290" customWidth="1"/>
    <col min="9212" max="9213" width="15.28515625" style="290" customWidth="1"/>
    <col min="9214" max="9214" width="15" style="290" customWidth="1"/>
    <col min="9215" max="9215" width="11.85546875" style="290" customWidth="1"/>
    <col min="9216" max="9216" width="10.7109375" style="290"/>
    <col min="9217" max="9217" width="15" style="290" customWidth="1"/>
    <col min="9218" max="9218" width="53.28515625" style="290" customWidth="1"/>
    <col min="9219" max="9219" width="15.28515625" style="290" customWidth="1"/>
    <col min="9220" max="9220" width="8.5703125" style="290" customWidth="1"/>
    <col min="9221" max="9221" width="16.7109375" style="290" customWidth="1"/>
    <col min="9222" max="9222" width="9.7109375" style="290" customWidth="1"/>
    <col min="9223" max="9465" width="8.85546875" style="290" customWidth="1"/>
    <col min="9466" max="9466" width="9.140625" style="290" customWidth="1"/>
    <col min="9467" max="9467" width="44.140625" style="290" customWidth="1"/>
    <col min="9468" max="9469" width="15.28515625" style="290" customWidth="1"/>
    <col min="9470" max="9470" width="15" style="290" customWidth="1"/>
    <col min="9471" max="9471" width="11.85546875" style="290" customWidth="1"/>
    <col min="9472" max="9472" width="10.7109375" style="290"/>
    <col min="9473" max="9473" width="15" style="290" customWidth="1"/>
    <col min="9474" max="9474" width="53.28515625" style="290" customWidth="1"/>
    <col min="9475" max="9475" width="15.28515625" style="290" customWidth="1"/>
    <col min="9476" max="9476" width="8.5703125" style="290" customWidth="1"/>
    <col min="9477" max="9477" width="16.7109375" style="290" customWidth="1"/>
    <col min="9478" max="9478" width="9.7109375" style="290" customWidth="1"/>
    <col min="9479" max="9721" width="8.85546875" style="290" customWidth="1"/>
    <col min="9722" max="9722" width="9.140625" style="290" customWidth="1"/>
    <col min="9723" max="9723" width="44.140625" style="290" customWidth="1"/>
    <col min="9724" max="9725" width="15.28515625" style="290" customWidth="1"/>
    <col min="9726" max="9726" width="15" style="290" customWidth="1"/>
    <col min="9727" max="9727" width="11.85546875" style="290" customWidth="1"/>
    <col min="9728" max="9728" width="10.7109375" style="290"/>
    <col min="9729" max="9729" width="15" style="290" customWidth="1"/>
    <col min="9730" max="9730" width="53.28515625" style="290" customWidth="1"/>
    <col min="9731" max="9731" width="15.28515625" style="290" customWidth="1"/>
    <col min="9732" max="9732" width="8.5703125" style="290" customWidth="1"/>
    <col min="9733" max="9733" width="16.7109375" style="290" customWidth="1"/>
    <col min="9734" max="9734" width="9.7109375" style="290" customWidth="1"/>
    <col min="9735" max="9977" width="8.85546875" style="290" customWidth="1"/>
    <col min="9978" max="9978" width="9.140625" style="290" customWidth="1"/>
    <col min="9979" max="9979" width="44.140625" style="290" customWidth="1"/>
    <col min="9980" max="9981" width="15.28515625" style="290" customWidth="1"/>
    <col min="9982" max="9982" width="15" style="290" customWidth="1"/>
    <col min="9983" max="9983" width="11.85546875" style="290" customWidth="1"/>
    <col min="9984" max="9984" width="10.7109375" style="290"/>
    <col min="9985" max="9985" width="15" style="290" customWidth="1"/>
    <col min="9986" max="9986" width="53.28515625" style="290" customWidth="1"/>
    <col min="9987" max="9987" width="15.28515625" style="290" customWidth="1"/>
    <col min="9988" max="9988" width="8.5703125" style="290" customWidth="1"/>
    <col min="9989" max="9989" width="16.7109375" style="290" customWidth="1"/>
    <col min="9990" max="9990" width="9.7109375" style="290" customWidth="1"/>
    <col min="9991" max="10233" width="8.85546875" style="290" customWidth="1"/>
    <col min="10234" max="10234" width="9.140625" style="290" customWidth="1"/>
    <col min="10235" max="10235" width="44.140625" style="290" customWidth="1"/>
    <col min="10236" max="10237" width="15.28515625" style="290" customWidth="1"/>
    <col min="10238" max="10238" width="15" style="290" customWidth="1"/>
    <col min="10239" max="10239" width="11.85546875" style="290" customWidth="1"/>
    <col min="10240" max="10240" width="10.7109375" style="290"/>
    <col min="10241" max="10241" width="15" style="290" customWidth="1"/>
    <col min="10242" max="10242" width="53.28515625" style="290" customWidth="1"/>
    <col min="10243" max="10243" width="15.28515625" style="290" customWidth="1"/>
    <col min="10244" max="10244" width="8.5703125" style="290" customWidth="1"/>
    <col min="10245" max="10245" width="16.7109375" style="290" customWidth="1"/>
    <col min="10246" max="10246" width="9.7109375" style="290" customWidth="1"/>
    <col min="10247" max="10489" width="8.85546875" style="290" customWidth="1"/>
    <col min="10490" max="10490" width="9.140625" style="290" customWidth="1"/>
    <col min="10491" max="10491" width="44.140625" style="290" customWidth="1"/>
    <col min="10492" max="10493" width="15.28515625" style="290" customWidth="1"/>
    <col min="10494" max="10494" width="15" style="290" customWidth="1"/>
    <col min="10495" max="10495" width="11.85546875" style="290" customWidth="1"/>
    <col min="10496" max="10496" width="10.7109375" style="290"/>
    <col min="10497" max="10497" width="15" style="290" customWidth="1"/>
    <col min="10498" max="10498" width="53.28515625" style="290" customWidth="1"/>
    <col min="10499" max="10499" width="15.28515625" style="290" customWidth="1"/>
    <col min="10500" max="10500" width="8.5703125" style="290" customWidth="1"/>
    <col min="10501" max="10501" width="16.7109375" style="290" customWidth="1"/>
    <col min="10502" max="10502" width="9.7109375" style="290" customWidth="1"/>
    <col min="10503" max="10745" width="8.85546875" style="290" customWidth="1"/>
    <col min="10746" max="10746" width="9.140625" style="290" customWidth="1"/>
    <col min="10747" max="10747" width="44.140625" style="290" customWidth="1"/>
    <col min="10748" max="10749" width="15.28515625" style="290" customWidth="1"/>
    <col min="10750" max="10750" width="15" style="290" customWidth="1"/>
    <col min="10751" max="10751" width="11.85546875" style="290" customWidth="1"/>
    <col min="10752" max="10752" width="10.7109375" style="290"/>
    <col min="10753" max="10753" width="15" style="290" customWidth="1"/>
    <col min="10754" max="10754" width="53.28515625" style="290" customWidth="1"/>
    <col min="10755" max="10755" width="15.28515625" style="290" customWidth="1"/>
    <col min="10756" max="10756" width="8.5703125" style="290" customWidth="1"/>
    <col min="10757" max="10757" width="16.7109375" style="290" customWidth="1"/>
    <col min="10758" max="10758" width="9.7109375" style="290" customWidth="1"/>
    <col min="10759" max="11001" width="8.85546875" style="290" customWidth="1"/>
    <col min="11002" max="11002" width="9.140625" style="290" customWidth="1"/>
    <col min="11003" max="11003" width="44.140625" style="290" customWidth="1"/>
    <col min="11004" max="11005" width="15.28515625" style="290" customWidth="1"/>
    <col min="11006" max="11006" width="15" style="290" customWidth="1"/>
    <col min="11007" max="11007" width="11.85546875" style="290" customWidth="1"/>
    <col min="11008" max="11008" width="10.7109375" style="290"/>
    <col min="11009" max="11009" width="15" style="290" customWidth="1"/>
    <col min="11010" max="11010" width="53.28515625" style="290" customWidth="1"/>
    <col min="11011" max="11011" width="15.28515625" style="290" customWidth="1"/>
    <col min="11012" max="11012" width="8.5703125" style="290" customWidth="1"/>
    <col min="11013" max="11013" width="16.7109375" style="290" customWidth="1"/>
    <col min="11014" max="11014" width="9.7109375" style="290" customWidth="1"/>
    <col min="11015" max="11257" width="8.85546875" style="290" customWidth="1"/>
    <col min="11258" max="11258" width="9.140625" style="290" customWidth="1"/>
    <col min="11259" max="11259" width="44.140625" style="290" customWidth="1"/>
    <col min="11260" max="11261" width="15.28515625" style="290" customWidth="1"/>
    <col min="11262" max="11262" width="15" style="290" customWidth="1"/>
    <col min="11263" max="11263" width="11.85546875" style="290" customWidth="1"/>
    <col min="11264" max="11264" width="10.7109375" style="290"/>
    <col min="11265" max="11265" width="15" style="290" customWidth="1"/>
    <col min="11266" max="11266" width="53.28515625" style="290" customWidth="1"/>
    <col min="11267" max="11267" width="15.28515625" style="290" customWidth="1"/>
    <col min="11268" max="11268" width="8.5703125" style="290" customWidth="1"/>
    <col min="11269" max="11269" width="16.7109375" style="290" customWidth="1"/>
    <col min="11270" max="11270" width="9.7109375" style="290" customWidth="1"/>
    <col min="11271" max="11513" width="8.85546875" style="290" customWidth="1"/>
    <col min="11514" max="11514" width="9.140625" style="290" customWidth="1"/>
    <col min="11515" max="11515" width="44.140625" style="290" customWidth="1"/>
    <col min="11516" max="11517" width="15.28515625" style="290" customWidth="1"/>
    <col min="11518" max="11518" width="15" style="290" customWidth="1"/>
    <col min="11519" max="11519" width="11.85546875" style="290" customWidth="1"/>
    <col min="11520" max="11520" width="10.7109375" style="290"/>
    <col min="11521" max="11521" width="15" style="290" customWidth="1"/>
    <col min="11522" max="11522" width="53.28515625" style="290" customWidth="1"/>
    <col min="11523" max="11523" width="15.28515625" style="290" customWidth="1"/>
    <col min="11524" max="11524" width="8.5703125" style="290" customWidth="1"/>
    <col min="11525" max="11525" width="16.7109375" style="290" customWidth="1"/>
    <col min="11526" max="11526" width="9.7109375" style="290" customWidth="1"/>
    <col min="11527" max="11769" width="8.85546875" style="290" customWidth="1"/>
    <col min="11770" max="11770" width="9.140625" style="290" customWidth="1"/>
    <col min="11771" max="11771" width="44.140625" style="290" customWidth="1"/>
    <col min="11772" max="11773" width="15.28515625" style="290" customWidth="1"/>
    <col min="11774" max="11774" width="15" style="290" customWidth="1"/>
    <col min="11775" max="11775" width="11.85546875" style="290" customWidth="1"/>
    <col min="11776" max="11776" width="10.7109375" style="290"/>
    <col min="11777" max="11777" width="15" style="290" customWidth="1"/>
    <col min="11778" max="11778" width="53.28515625" style="290" customWidth="1"/>
    <col min="11779" max="11779" width="15.28515625" style="290" customWidth="1"/>
    <col min="11780" max="11780" width="8.5703125" style="290" customWidth="1"/>
    <col min="11781" max="11781" width="16.7109375" style="290" customWidth="1"/>
    <col min="11782" max="11782" width="9.7109375" style="290" customWidth="1"/>
    <col min="11783" max="12025" width="8.85546875" style="290" customWidth="1"/>
    <col min="12026" max="12026" width="9.140625" style="290" customWidth="1"/>
    <col min="12027" max="12027" width="44.140625" style="290" customWidth="1"/>
    <col min="12028" max="12029" width="15.28515625" style="290" customWidth="1"/>
    <col min="12030" max="12030" width="15" style="290" customWidth="1"/>
    <col min="12031" max="12031" width="11.85546875" style="290" customWidth="1"/>
    <col min="12032" max="12032" width="10.7109375" style="290"/>
    <col min="12033" max="12033" width="15" style="290" customWidth="1"/>
    <col min="12034" max="12034" width="53.28515625" style="290" customWidth="1"/>
    <col min="12035" max="12035" width="15.28515625" style="290" customWidth="1"/>
    <col min="12036" max="12036" width="8.5703125" style="290" customWidth="1"/>
    <col min="12037" max="12037" width="16.7109375" style="290" customWidth="1"/>
    <col min="12038" max="12038" width="9.7109375" style="290" customWidth="1"/>
    <col min="12039" max="12281" width="8.85546875" style="290" customWidth="1"/>
    <col min="12282" max="12282" width="9.140625" style="290" customWidth="1"/>
    <col min="12283" max="12283" width="44.140625" style="290" customWidth="1"/>
    <col min="12284" max="12285" width="15.28515625" style="290" customWidth="1"/>
    <col min="12286" max="12286" width="15" style="290" customWidth="1"/>
    <col min="12287" max="12287" width="11.85546875" style="290" customWidth="1"/>
    <col min="12288" max="12288" width="10.7109375" style="290"/>
    <col min="12289" max="12289" width="15" style="290" customWidth="1"/>
    <col min="12290" max="12290" width="53.28515625" style="290" customWidth="1"/>
    <col min="12291" max="12291" width="15.28515625" style="290" customWidth="1"/>
    <col min="12292" max="12292" width="8.5703125" style="290" customWidth="1"/>
    <col min="12293" max="12293" width="16.7109375" style="290" customWidth="1"/>
    <col min="12294" max="12294" width="9.7109375" style="290" customWidth="1"/>
    <col min="12295" max="12537" width="8.85546875" style="290" customWidth="1"/>
    <col min="12538" max="12538" width="9.140625" style="290" customWidth="1"/>
    <col min="12539" max="12539" width="44.140625" style="290" customWidth="1"/>
    <col min="12540" max="12541" width="15.28515625" style="290" customWidth="1"/>
    <col min="12542" max="12542" width="15" style="290" customWidth="1"/>
    <col min="12543" max="12543" width="11.85546875" style="290" customWidth="1"/>
    <col min="12544" max="12544" width="10.7109375" style="290"/>
    <col min="12545" max="12545" width="15" style="290" customWidth="1"/>
    <col min="12546" max="12546" width="53.28515625" style="290" customWidth="1"/>
    <col min="12547" max="12547" width="15.28515625" style="290" customWidth="1"/>
    <col min="12548" max="12548" width="8.5703125" style="290" customWidth="1"/>
    <col min="12549" max="12549" width="16.7109375" style="290" customWidth="1"/>
    <col min="12550" max="12550" width="9.7109375" style="290" customWidth="1"/>
    <col min="12551" max="12793" width="8.85546875" style="290" customWidth="1"/>
    <col min="12794" max="12794" width="9.140625" style="290" customWidth="1"/>
    <col min="12795" max="12795" width="44.140625" style="290" customWidth="1"/>
    <col min="12796" max="12797" width="15.28515625" style="290" customWidth="1"/>
    <col min="12798" max="12798" width="15" style="290" customWidth="1"/>
    <col min="12799" max="12799" width="11.85546875" style="290" customWidth="1"/>
    <col min="12800" max="12800" width="10.7109375" style="290"/>
    <col min="12801" max="12801" width="15" style="290" customWidth="1"/>
    <col min="12802" max="12802" width="53.28515625" style="290" customWidth="1"/>
    <col min="12803" max="12803" width="15.28515625" style="290" customWidth="1"/>
    <col min="12804" max="12804" width="8.5703125" style="290" customWidth="1"/>
    <col min="12805" max="12805" width="16.7109375" style="290" customWidth="1"/>
    <col min="12806" max="12806" width="9.7109375" style="290" customWidth="1"/>
    <col min="12807" max="13049" width="8.85546875" style="290" customWidth="1"/>
    <col min="13050" max="13050" width="9.140625" style="290" customWidth="1"/>
    <col min="13051" max="13051" width="44.140625" style="290" customWidth="1"/>
    <col min="13052" max="13053" width="15.28515625" style="290" customWidth="1"/>
    <col min="13054" max="13054" width="15" style="290" customWidth="1"/>
    <col min="13055" max="13055" width="11.85546875" style="290" customWidth="1"/>
    <col min="13056" max="13056" width="10.7109375" style="290"/>
    <col min="13057" max="13057" width="15" style="290" customWidth="1"/>
    <col min="13058" max="13058" width="53.28515625" style="290" customWidth="1"/>
    <col min="13059" max="13059" width="15.28515625" style="290" customWidth="1"/>
    <col min="13060" max="13060" width="8.5703125" style="290" customWidth="1"/>
    <col min="13061" max="13061" width="16.7109375" style="290" customWidth="1"/>
    <col min="13062" max="13062" width="9.7109375" style="290" customWidth="1"/>
    <col min="13063" max="13305" width="8.85546875" style="290" customWidth="1"/>
    <col min="13306" max="13306" width="9.140625" style="290" customWidth="1"/>
    <col min="13307" max="13307" width="44.140625" style="290" customWidth="1"/>
    <col min="13308" max="13309" width="15.28515625" style="290" customWidth="1"/>
    <col min="13310" max="13310" width="15" style="290" customWidth="1"/>
    <col min="13311" max="13311" width="11.85546875" style="290" customWidth="1"/>
    <col min="13312" max="13312" width="10.7109375" style="290"/>
    <col min="13313" max="13313" width="15" style="290" customWidth="1"/>
    <col min="13314" max="13314" width="53.28515625" style="290" customWidth="1"/>
    <col min="13315" max="13315" width="15.28515625" style="290" customWidth="1"/>
    <col min="13316" max="13316" width="8.5703125" style="290" customWidth="1"/>
    <col min="13317" max="13317" width="16.7109375" style="290" customWidth="1"/>
    <col min="13318" max="13318" width="9.7109375" style="290" customWidth="1"/>
    <col min="13319" max="13561" width="8.85546875" style="290" customWidth="1"/>
    <col min="13562" max="13562" width="9.140625" style="290" customWidth="1"/>
    <col min="13563" max="13563" width="44.140625" style="290" customWidth="1"/>
    <col min="13564" max="13565" width="15.28515625" style="290" customWidth="1"/>
    <col min="13566" max="13566" width="15" style="290" customWidth="1"/>
    <col min="13567" max="13567" width="11.85546875" style="290" customWidth="1"/>
    <col min="13568" max="13568" width="10.7109375" style="290"/>
    <col min="13569" max="13569" width="15" style="290" customWidth="1"/>
    <col min="13570" max="13570" width="53.28515625" style="290" customWidth="1"/>
    <col min="13571" max="13571" width="15.28515625" style="290" customWidth="1"/>
    <col min="13572" max="13572" width="8.5703125" style="290" customWidth="1"/>
    <col min="13573" max="13573" width="16.7109375" style="290" customWidth="1"/>
    <col min="13574" max="13574" width="9.7109375" style="290" customWidth="1"/>
    <col min="13575" max="13817" width="8.85546875" style="290" customWidth="1"/>
    <col min="13818" max="13818" width="9.140625" style="290" customWidth="1"/>
    <col min="13819" max="13819" width="44.140625" style="290" customWidth="1"/>
    <col min="13820" max="13821" width="15.28515625" style="290" customWidth="1"/>
    <col min="13822" max="13822" width="15" style="290" customWidth="1"/>
    <col min="13823" max="13823" width="11.85546875" style="290" customWidth="1"/>
    <col min="13824" max="13824" width="10.7109375" style="290"/>
    <col min="13825" max="13825" width="15" style="290" customWidth="1"/>
    <col min="13826" max="13826" width="53.28515625" style="290" customWidth="1"/>
    <col min="13827" max="13827" width="15.28515625" style="290" customWidth="1"/>
    <col min="13828" max="13828" width="8.5703125" style="290" customWidth="1"/>
    <col min="13829" max="13829" width="16.7109375" style="290" customWidth="1"/>
    <col min="13830" max="13830" width="9.7109375" style="290" customWidth="1"/>
    <col min="13831" max="14073" width="8.85546875" style="290" customWidth="1"/>
    <col min="14074" max="14074" width="9.140625" style="290" customWidth="1"/>
    <col min="14075" max="14075" width="44.140625" style="290" customWidth="1"/>
    <col min="14076" max="14077" width="15.28515625" style="290" customWidth="1"/>
    <col min="14078" max="14078" width="15" style="290" customWidth="1"/>
    <col min="14079" max="14079" width="11.85546875" style="290" customWidth="1"/>
    <col min="14080" max="14080" width="10.7109375" style="290"/>
    <col min="14081" max="14081" width="15" style="290" customWidth="1"/>
    <col min="14082" max="14082" width="53.28515625" style="290" customWidth="1"/>
    <col min="14083" max="14083" width="15.28515625" style="290" customWidth="1"/>
    <col min="14084" max="14084" width="8.5703125" style="290" customWidth="1"/>
    <col min="14085" max="14085" width="16.7109375" style="290" customWidth="1"/>
    <col min="14086" max="14086" width="9.7109375" style="290" customWidth="1"/>
    <col min="14087" max="14329" width="8.85546875" style="290" customWidth="1"/>
    <col min="14330" max="14330" width="9.140625" style="290" customWidth="1"/>
    <col min="14331" max="14331" width="44.140625" style="290" customWidth="1"/>
    <col min="14332" max="14333" width="15.28515625" style="290" customWidth="1"/>
    <col min="14334" max="14334" width="15" style="290" customWidth="1"/>
    <col min="14335" max="14335" width="11.85546875" style="290" customWidth="1"/>
    <col min="14336" max="14336" width="10.7109375" style="290"/>
    <col min="14337" max="14337" width="15" style="290" customWidth="1"/>
    <col min="14338" max="14338" width="53.28515625" style="290" customWidth="1"/>
    <col min="14339" max="14339" width="15.28515625" style="290" customWidth="1"/>
    <col min="14340" max="14340" width="8.5703125" style="290" customWidth="1"/>
    <col min="14341" max="14341" width="16.7109375" style="290" customWidth="1"/>
    <col min="14342" max="14342" width="9.7109375" style="290" customWidth="1"/>
    <col min="14343" max="14585" width="8.85546875" style="290" customWidth="1"/>
    <col min="14586" max="14586" width="9.140625" style="290" customWidth="1"/>
    <col min="14587" max="14587" width="44.140625" style="290" customWidth="1"/>
    <col min="14588" max="14589" width="15.28515625" style="290" customWidth="1"/>
    <col min="14590" max="14590" width="15" style="290" customWidth="1"/>
    <col min="14591" max="14591" width="11.85546875" style="290" customWidth="1"/>
    <col min="14592" max="14592" width="10.7109375" style="290"/>
    <col min="14593" max="14593" width="15" style="290" customWidth="1"/>
    <col min="14594" max="14594" width="53.28515625" style="290" customWidth="1"/>
    <col min="14595" max="14595" width="15.28515625" style="290" customWidth="1"/>
    <col min="14596" max="14596" width="8.5703125" style="290" customWidth="1"/>
    <col min="14597" max="14597" width="16.7109375" style="290" customWidth="1"/>
    <col min="14598" max="14598" width="9.7109375" style="290" customWidth="1"/>
    <col min="14599" max="14841" width="8.85546875" style="290" customWidth="1"/>
    <col min="14842" max="14842" width="9.140625" style="290" customWidth="1"/>
    <col min="14843" max="14843" width="44.140625" style="290" customWidth="1"/>
    <col min="14844" max="14845" width="15.28515625" style="290" customWidth="1"/>
    <col min="14846" max="14846" width="15" style="290" customWidth="1"/>
    <col min="14847" max="14847" width="11.85546875" style="290" customWidth="1"/>
    <col min="14848" max="14848" width="10.7109375" style="290"/>
    <col min="14849" max="14849" width="15" style="290" customWidth="1"/>
    <col min="14850" max="14850" width="53.28515625" style="290" customWidth="1"/>
    <col min="14851" max="14851" width="15.28515625" style="290" customWidth="1"/>
    <col min="14852" max="14852" width="8.5703125" style="290" customWidth="1"/>
    <col min="14853" max="14853" width="16.7109375" style="290" customWidth="1"/>
    <col min="14854" max="14854" width="9.7109375" style="290" customWidth="1"/>
    <col min="14855" max="15097" width="8.85546875" style="290" customWidth="1"/>
    <col min="15098" max="15098" width="9.140625" style="290" customWidth="1"/>
    <col min="15099" max="15099" width="44.140625" style="290" customWidth="1"/>
    <col min="15100" max="15101" width="15.28515625" style="290" customWidth="1"/>
    <col min="15102" max="15102" width="15" style="290" customWidth="1"/>
    <col min="15103" max="15103" width="11.85546875" style="290" customWidth="1"/>
    <col min="15104" max="15104" width="10.7109375" style="290"/>
    <col min="15105" max="15105" width="15" style="290" customWidth="1"/>
    <col min="15106" max="15106" width="53.28515625" style="290" customWidth="1"/>
    <col min="15107" max="15107" width="15.28515625" style="290" customWidth="1"/>
    <col min="15108" max="15108" width="8.5703125" style="290" customWidth="1"/>
    <col min="15109" max="15109" width="16.7109375" style="290" customWidth="1"/>
    <col min="15110" max="15110" width="9.7109375" style="290" customWidth="1"/>
    <col min="15111" max="15353" width="8.85546875" style="290" customWidth="1"/>
    <col min="15354" max="15354" width="9.140625" style="290" customWidth="1"/>
    <col min="15355" max="15355" width="44.140625" style="290" customWidth="1"/>
    <col min="15356" max="15357" width="15.28515625" style="290" customWidth="1"/>
    <col min="15358" max="15358" width="15" style="290" customWidth="1"/>
    <col min="15359" max="15359" width="11.85546875" style="290" customWidth="1"/>
    <col min="15360" max="15360" width="10.7109375" style="290"/>
    <col min="15361" max="15361" width="15" style="290" customWidth="1"/>
    <col min="15362" max="15362" width="53.28515625" style="290" customWidth="1"/>
    <col min="15363" max="15363" width="15.28515625" style="290" customWidth="1"/>
    <col min="15364" max="15364" width="8.5703125" style="290" customWidth="1"/>
    <col min="15365" max="15365" width="16.7109375" style="290" customWidth="1"/>
    <col min="15366" max="15366" width="9.7109375" style="290" customWidth="1"/>
    <col min="15367" max="15609" width="8.85546875" style="290" customWidth="1"/>
    <col min="15610" max="15610" width="9.140625" style="290" customWidth="1"/>
    <col min="15611" max="15611" width="44.140625" style="290" customWidth="1"/>
    <col min="15612" max="15613" width="15.28515625" style="290" customWidth="1"/>
    <col min="15614" max="15614" width="15" style="290" customWidth="1"/>
    <col min="15615" max="15615" width="11.85546875" style="290" customWidth="1"/>
    <col min="15616" max="15616" width="10.7109375" style="290"/>
    <col min="15617" max="15617" width="15" style="290" customWidth="1"/>
    <col min="15618" max="15618" width="53.28515625" style="290" customWidth="1"/>
    <col min="15619" max="15619" width="15.28515625" style="290" customWidth="1"/>
    <col min="15620" max="15620" width="8.5703125" style="290" customWidth="1"/>
    <col min="15621" max="15621" width="16.7109375" style="290" customWidth="1"/>
    <col min="15622" max="15622" width="9.7109375" style="290" customWidth="1"/>
    <col min="15623" max="15865" width="8.85546875" style="290" customWidth="1"/>
    <col min="15866" max="15866" width="9.140625" style="290" customWidth="1"/>
    <col min="15867" max="15867" width="44.140625" style="290" customWidth="1"/>
    <col min="15868" max="15869" width="15.28515625" style="290" customWidth="1"/>
    <col min="15870" max="15870" width="15" style="290" customWidth="1"/>
    <col min="15871" max="15871" width="11.85546875" style="290" customWidth="1"/>
    <col min="15872" max="15872" width="10.7109375" style="290"/>
    <col min="15873" max="15873" width="15" style="290" customWidth="1"/>
    <col min="15874" max="15874" width="53.28515625" style="290" customWidth="1"/>
    <col min="15875" max="15875" width="15.28515625" style="290" customWidth="1"/>
    <col min="15876" max="15876" width="8.5703125" style="290" customWidth="1"/>
    <col min="15877" max="15877" width="16.7109375" style="290" customWidth="1"/>
    <col min="15878" max="15878" width="9.7109375" style="290" customWidth="1"/>
    <col min="15879" max="16121" width="8.85546875" style="290" customWidth="1"/>
    <col min="16122" max="16122" width="9.140625" style="290" customWidth="1"/>
    <col min="16123" max="16123" width="44.140625" style="290" customWidth="1"/>
    <col min="16124" max="16125" width="15.28515625" style="290" customWidth="1"/>
    <col min="16126" max="16126" width="15" style="290" customWidth="1"/>
    <col min="16127" max="16127" width="11.85546875" style="290" customWidth="1"/>
    <col min="16128" max="16128" width="10.7109375" style="290"/>
    <col min="16129" max="16129" width="15" style="290" customWidth="1"/>
    <col min="16130" max="16130" width="53.28515625" style="290" customWidth="1"/>
    <col min="16131" max="16131" width="15.28515625" style="290" customWidth="1"/>
    <col min="16132" max="16132" width="8.5703125" style="290" customWidth="1"/>
    <col min="16133" max="16133" width="16.7109375" style="290" customWidth="1"/>
    <col min="16134" max="16134" width="9.7109375" style="290" customWidth="1"/>
    <col min="16135" max="16377" width="8.85546875" style="290" customWidth="1"/>
    <col min="16378" max="16378" width="9.140625" style="290" customWidth="1"/>
    <col min="16379" max="16379" width="44.140625" style="290" customWidth="1"/>
    <col min="16380" max="16381" width="15.28515625" style="290" customWidth="1"/>
    <col min="16382" max="16382" width="15" style="290" customWidth="1"/>
    <col min="16383" max="16383" width="11.85546875" style="290" customWidth="1"/>
    <col min="16384" max="16384" width="10.7109375" style="290"/>
  </cols>
  <sheetData>
    <row r="1" spans="1:11" ht="15" customHeight="1">
      <c r="A1" s="3761"/>
      <c r="B1" s="3761"/>
      <c r="C1" s="3761"/>
      <c r="D1" s="3761"/>
      <c r="E1" s="3761"/>
      <c r="F1" s="3761"/>
      <c r="G1" s="3761"/>
      <c r="H1" s="3761"/>
      <c r="I1" s="3761"/>
      <c r="J1" s="311"/>
      <c r="K1" s="311"/>
    </row>
    <row r="2" spans="1:11" ht="15" customHeight="1">
      <c r="A2" s="3761" t="s">
        <v>7646</v>
      </c>
      <c r="B2" s="3783"/>
      <c r="C2" s="3783"/>
      <c r="D2" s="3783"/>
      <c r="E2" s="3783"/>
      <c r="F2" s="3783"/>
      <c r="G2" s="3783"/>
      <c r="H2" s="3783"/>
      <c r="I2" s="3783"/>
      <c r="J2" s="3783"/>
      <c r="K2" s="3783"/>
    </row>
    <row r="3" spans="1:11">
      <c r="A3" s="292"/>
      <c r="B3" s="293"/>
      <c r="C3" s="293"/>
    </row>
    <row r="4" spans="1:11" ht="34.5" customHeight="1">
      <c r="A4" s="4291" t="s">
        <v>14</v>
      </c>
      <c r="B4" s="4291"/>
      <c r="C4" s="4291"/>
    </row>
    <row r="5" spans="1:11" ht="15.75">
      <c r="A5" s="4292" t="s">
        <v>5</v>
      </c>
      <c r="B5" s="4292"/>
      <c r="C5" s="4292"/>
    </row>
    <row r="6" spans="1:11">
      <c r="A6" s="4293"/>
      <c r="B6" s="4293"/>
      <c r="C6" s="4293"/>
    </row>
    <row r="7" spans="1:11" ht="25.5" customHeight="1">
      <c r="A7" s="4287" t="s">
        <v>15</v>
      </c>
      <c r="B7" s="4289" t="s">
        <v>16</v>
      </c>
      <c r="C7" s="294" t="s">
        <v>17</v>
      </c>
    </row>
    <row r="8" spans="1:11" ht="28.5" customHeight="1">
      <c r="A8" s="4288"/>
      <c r="B8" s="4290"/>
      <c r="C8" s="295" t="s">
        <v>1</v>
      </c>
    </row>
    <row r="9" spans="1:11">
      <c r="A9" s="296">
        <v>1</v>
      </c>
      <c r="B9" s="297">
        <v>2</v>
      </c>
      <c r="C9" s="298">
        <v>3</v>
      </c>
    </row>
    <row r="10" spans="1:11" ht="15" customHeight="1">
      <c r="A10" s="296">
        <v>1.4</v>
      </c>
      <c r="B10" s="299" t="s">
        <v>4</v>
      </c>
      <c r="C10" s="300"/>
    </row>
    <row r="11" spans="1:11">
      <c r="A11" s="301" t="s">
        <v>20</v>
      </c>
      <c r="B11" s="302" t="s">
        <v>21</v>
      </c>
      <c r="C11" s="303">
        <f>+SUM(C12:C22)</f>
        <v>0</v>
      </c>
    </row>
    <row r="12" spans="1:11">
      <c r="A12" s="301" t="s">
        <v>22</v>
      </c>
      <c r="B12" s="304" t="s">
        <v>23</v>
      </c>
      <c r="C12" s="305">
        <f>+'DEER Ob17'!H250</f>
        <v>0</v>
      </c>
    </row>
    <row r="13" spans="1:11">
      <c r="A13" s="301" t="s">
        <v>24</v>
      </c>
      <c r="B13" s="304" t="s">
        <v>25</v>
      </c>
      <c r="C13" s="305">
        <f>+'DEER Ob18'!H249</f>
        <v>0</v>
      </c>
    </row>
    <row r="14" spans="1:11">
      <c r="A14" s="301" t="s">
        <v>26</v>
      </c>
      <c r="B14" s="304" t="s">
        <v>27</v>
      </c>
      <c r="C14" s="305">
        <f>+'DEER Ob19'!H246</f>
        <v>0</v>
      </c>
    </row>
    <row r="15" spans="1:11">
      <c r="A15" s="301" t="s">
        <v>28</v>
      </c>
      <c r="B15" s="304" t="s">
        <v>29</v>
      </c>
      <c r="C15" s="305">
        <f>+'DEER Ob20'!H209</f>
        <v>0</v>
      </c>
    </row>
    <row r="16" spans="1:11">
      <c r="A16" s="301" t="s">
        <v>30</v>
      </c>
      <c r="B16" s="304" t="s">
        <v>31</v>
      </c>
      <c r="C16" s="305">
        <f>+'DEER Ob21'!H250</f>
        <v>0</v>
      </c>
    </row>
    <row r="17" spans="1:3">
      <c r="A17" s="301" t="s">
        <v>32</v>
      </c>
      <c r="B17" s="304" t="s">
        <v>33</v>
      </c>
      <c r="C17" s="305">
        <f>+'DEER Ob22'!H222</f>
        <v>0</v>
      </c>
    </row>
    <row r="18" spans="1:3">
      <c r="A18" s="301" t="s">
        <v>34</v>
      </c>
      <c r="B18" s="304" t="s">
        <v>35</v>
      </c>
      <c r="C18" s="305">
        <f>+'DEER Ob25'!H209</f>
        <v>0</v>
      </c>
    </row>
    <row r="19" spans="1:3">
      <c r="A19" s="301" t="s">
        <v>36</v>
      </c>
      <c r="B19" s="304" t="s">
        <v>37</v>
      </c>
      <c r="C19" s="305">
        <f>+'DEER Ob26'!H209</f>
        <v>0</v>
      </c>
    </row>
    <row r="20" spans="1:3">
      <c r="A20" s="301" t="s">
        <v>38</v>
      </c>
      <c r="B20" s="304" t="s">
        <v>39</v>
      </c>
      <c r="C20" s="305">
        <f>+'DEER Ob27'!H209</f>
        <v>0</v>
      </c>
    </row>
    <row r="21" spans="1:3">
      <c r="A21" s="301" t="s">
        <v>40</v>
      </c>
      <c r="B21" s="304" t="s">
        <v>41</v>
      </c>
      <c r="C21" s="305">
        <f>+'DEER Ob61'!H249</f>
        <v>0</v>
      </c>
    </row>
    <row r="22" spans="1:3">
      <c r="A22" s="301" t="s">
        <v>42</v>
      </c>
      <c r="B22" s="304" t="s">
        <v>43</v>
      </c>
      <c r="C22" s="305">
        <f>+'DEER Ob62'!H250</f>
        <v>0</v>
      </c>
    </row>
    <row r="23" spans="1:3">
      <c r="A23" s="301" t="s">
        <v>44</v>
      </c>
      <c r="B23" s="306" t="s">
        <v>45</v>
      </c>
      <c r="C23" s="303">
        <f>+C24+C25+C26</f>
        <v>0</v>
      </c>
    </row>
    <row r="24" spans="1:3">
      <c r="A24" s="301" t="s">
        <v>46</v>
      </c>
      <c r="B24" s="304" t="s">
        <v>47</v>
      </c>
      <c r="C24" s="305">
        <f>+'Obiect 23 - LEA MT'!Q700+'Mat INV Ob 23 '!M199</f>
        <v>0</v>
      </c>
    </row>
    <row r="25" spans="1:3">
      <c r="A25" s="301" t="s">
        <v>48</v>
      </c>
      <c r="B25" s="304" t="s">
        <v>49</v>
      </c>
      <c r="C25" s="305">
        <f>+'Obiect 24 - LEA MT'!Q700+'Mat INV Ob 24 '!M199</f>
        <v>0</v>
      </c>
    </row>
    <row r="26" spans="1:3">
      <c r="A26" s="301" t="s">
        <v>50</v>
      </c>
      <c r="B26" s="304" t="s">
        <v>51</v>
      </c>
      <c r="C26" s="305">
        <f>+'Obiect 28 - LEA MT'!Q700+'Mat INV Ob 28 '!M199</f>
        <v>0</v>
      </c>
    </row>
    <row r="27" spans="1:3">
      <c r="A27" s="301" t="s">
        <v>52</v>
      </c>
      <c r="B27" s="306" t="s">
        <v>53</v>
      </c>
      <c r="C27" s="303">
        <f>SUM(C28:C47)</f>
        <v>0</v>
      </c>
    </row>
    <row r="28" spans="1:3">
      <c r="A28" s="301" t="s">
        <v>54</v>
      </c>
      <c r="B28" s="307" t="s">
        <v>55</v>
      </c>
      <c r="C28" s="305">
        <f>+'TC CFR 4+650dr leg'!G53</f>
        <v>0</v>
      </c>
    </row>
    <row r="29" spans="1:3">
      <c r="A29" s="301" t="s">
        <v>56</v>
      </c>
      <c r="B29" s="307" t="s">
        <v>57</v>
      </c>
      <c r="C29" s="305">
        <f>+'Tc CFR 41+050'!G47</f>
        <v>0</v>
      </c>
    </row>
    <row r="30" spans="1:3">
      <c r="A30" s="301" t="s">
        <v>58</v>
      </c>
      <c r="B30" s="307" t="s">
        <v>59</v>
      </c>
      <c r="C30" s="305">
        <f>+'ORO km 40+525-km 40+575'!I26</f>
        <v>0</v>
      </c>
    </row>
    <row r="31" spans="1:3">
      <c r="A31" s="301" t="s">
        <v>60</v>
      </c>
      <c r="B31" s="307" t="s">
        <v>61</v>
      </c>
      <c r="C31" s="305">
        <f>+'ORO km 72+270-km72+335'!I27</f>
        <v>0</v>
      </c>
    </row>
    <row r="32" spans="1:3">
      <c r="A32" s="301" t="s">
        <v>62</v>
      </c>
      <c r="B32" s="307" t="s">
        <v>63</v>
      </c>
      <c r="C32" s="305">
        <f>+'ORO Nod 4_intersectie DN79'!I28</f>
        <v>0</v>
      </c>
    </row>
    <row r="33" spans="1:3">
      <c r="A33" s="301" t="s">
        <v>64</v>
      </c>
      <c r="B33" s="307" t="s">
        <v>65</v>
      </c>
      <c r="C33" s="305">
        <f>+'OROC DN79_Nod 4 Bretea 1'!I29</f>
        <v>0</v>
      </c>
    </row>
    <row r="34" spans="1:3">
      <c r="A34" s="301" t="s">
        <v>66</v>
      </c>
      <c r="B34" s="307" t="s">
        <v>67</v>
      </c>
      <c r="C34" s="305">
        <f>+'OROC KM 40+440-KM 40+550'!I29</f>
        <v>0</v>
      </c>
    </row>
    <row r="35" spans="1:3">
      <c r="A35" s="301" t="s">
        <v>68</v>
      </c>
      <c r="B35" s="307" t="s">
        <v>69</v>
      </c>
      <c r="C35" s="305">
        <f>+'OROC KM 42+888 Nod DLU'!I35</f>
        <v>0</v>
      </c>
    </row>
    <row r="36" spans="1:3">
      <c r="A36" s="301" t="s">
        <v>70</v>
      </c>
      <c r="B36" s="307" t="s">
        <v>71</v>
      </c>
      <c r="C36" s="305">
        <f>+'OROC km 54+550-km54+580'!I30</f>
        <v>0</v>
      </c>
    </row>
    <row r="37" spans="1:3">
      <c r="A37" s="301" t="s">
        <v>72</v>
      </c>
      <c r="B37" s="307" t="s">
        <v>73</v>
      </c>
      <c r="C37" s="305">
        <f>+'RCS Drum legatura Salonta'!I26</f>
        <v>0</v>
      </c>
    </row>
    <row r="38" spans="1:3">
      <c r="A38" s="301" t="s">
        <v>74</v>
      </c>
      <c r="B38" s="307" t="s">
        <v>75</v>
      </c>
      <c r="C38" s="305">
        <f>+'RCS KM 34+900'!I22</f>
        <v>0</v>
      </c>
    </row>
    <row r="39" spans="1:3">
      <c r="A39" s="301" t="s">
        <v>76</v>
      </c>
      <c r="B39" s="307" t="s">
        <v>77</v>
      </c>
      <c r="C39" s="305">
        <f>+'RCS km 36+340-km 36+360'!I26</f>
        <v>0</v>
      </c>
    </row>
    <row r="40" spans="1:3">
      <c r="A40" s="301" t="s">
        <v>78</v>
      </c>
      <c r="B40" s="307" t="s">
        <v>79</v>
      </c>
      <c r="C40" s="305">
        <f>+'RCS km 48+255-km 48+260'!I22</f>
        <v>0</v>
      </c>
    </row>
    <row r="41" spans="1:3">
      <c r="A41" s="301" t="s">
        <v>80</v>
      </c>
      <c r="B41" s="307" t="s">
        <v>81</v>
      </c>
      <c r="C41" s="305">
        <f>+'RCS km 49+339 relocare DE'!I26</f>
        <v>0</v>
      </c>
    </row>
    <row r="42" spans="1:3">
      <c r="A42" s="301" t="s">
        <v>82</v>
      </c>
      <c r="B42" s="307" t="s">
        <v>83</v>
      </c>
      <c r="C42" s="305">
        <f>+'RCS km 52+775-km 52+800'!I26</f>
        <v>0</v>
      </c>
    </row>
    <row r="43" spans="1:3">
      <c r="A43" s="301" t="s">
        <v>84</v>
      </c>
      <c r="B43" s="307" t="s">
        <v>85</v>
      </c>
      <c r="C43" s="305">
        <f>+'RCS km 53+650-km 53+700'!I26</f>
        <v>0</v>
      </c>
    </row>
    <row r="44" spans="1:3" ht="19.5" customHeight="1">
      <c r="A44" s="301" t="s">
        <v>86</v>
      </c>
      <c r="B44" s="307" t="s">
        <v>87</v>
      </c>
      <c r="C44" s="305">
        <f>+'RCS km 54+500-km 54+575'!I26</f>
        <v>0</v>
      </c>
    </row>
    <row r="45" spans="1:3">
      <c r="A45" s="301" t="s">
        <v>88</v>
      </c>
      <c r="B45" s="307" t="s">
        <v>89</v>
      </c>
      <c r="C45" s="305">
        <f>+'RCS km 63+500-km 63+610'!I26</f>
        <v>0</v>
      </c>
    </row>
    <row r="46" spans="1:3">
      <c r="A46" s="301" t="s">
        <v>90</v>
      </c>
      <c r="B46" s="307" t="s">
        <v>91</v>
      </c>
      <c r="C46" s="305">
        <f>+'RCS km 72+290-km 72+350'!I27</f>
        <v>0</v>
      </c>
    </row>
    <row r="47" spans="1:3">
      <c r="A47" s="301" t="s">
        <v>92</v>
      </c>
      <c r="B47" s="307" t="s">
        <v>93</v>
      </c>
      <c r="C47" s="305">
        <f>+'RCS Nod 4 Bretea 1'!I26</f>
        <v>0</v>
      </c>
    </row>
    <row r="48" spans="1:3">
      <c r="A48" s="301" t="s">
        <v>94</v>
      </c>
      <c r="B48" s="302" t="s">
        <v>95</v>
      </c>
      <c r="C48" s="303">
        <f>SUM(C49:C61)</f>
        <v>0</v>
      </c>
    </row>
    <row r="49" spans="1:5">
      <c r="A49" s="301" t="s">
        <v>96</v>
      </c>
      <c r="B49" s="304" t="s">
        <v>97</v>
      </c>
      <c r="C49" s="305">
        <f>+'tgn t2'!G73</f>
        <v>0</v>
      </c>
    </row>
    <row r="50" spans="1:5">
      <c r="A50" s="301" t="s">
        <v>98</v>
      </c>
      <c r="B50" s="304" t="s">
        <v>99</v>
      </c>
      <c r="C50" s="305">
        <f>+'tgn t3'!G74</f>
        <v>0</v>
      </c>
    </row>
    <row r="51" spans="1:5">
      <c r="A51" s="301" t="s">
        <v>100</v>
      </c>
      <c r="B51" s="304" t="s">
        <v>101</v>
      </c>
      <c r="C51" s="305">
        <f>+'tgn t3prim'!G69</f>
        <v>0</v>
      </c>
    </row>
    <row r="52" spans="1:5">
      <c r="A52" s="301" t="s">
        <v>102</v>
      </c>
      <c r="B52" s="304" t="s">
        <v>103</v>
      </c>
      <c r="C52" s="305">
        <f>+'tgn T4'!G72</f>
        <v>0</v>
      </c>
    </row>
    <row r="53" spans="1:5">
      <c r="A53" s="301" t="s">
        <v>104</v>
      </c>
      <c r="B53" s="304" t="s">
        <v>105</v>
      </c>
      <c r="C53" s="305">
        <f>+'tgn t5'!G75</f>
        <v>0</v>
      </c>
    </row>
    <row r="54" spans="1:5">
      <c r="A54" s="301" t="s">
        <v>106</v>
      </c>
      <c r="B54" s="304" t="s">
        <v>107</v>
      </c>
      <c r="C54" s="305">
        <f>+'tgn T6'!G72</f>
        <v>0</v>
      </c>
    </row>
    <row r="55" spans="1:5">
      <c r="A55" s="301" t="s">
        <v>108</v>
      </c>
      <c r="B55" s="304" t="s">
        <v>109</v>
      </c>
      <c r="C55" s="305">
        <f>+'tgn t7'!G72</f>
        <v>0</v>
      </c>
    </row>
    <row r="56" spans="1:5">
      <c r="A56" s="301" t="s">
        <v>110</v>
      </c>
      <c r="B56" s="304" t="s">
        <v>111</v>
      </c>
      <c r="C56" s="305">
        <f>+'tgn t8'!G72</f>
        <v>0</v>
      </c>
    </row>
    <row r="57" spans="1:5">
      <c r="A57" s="301" t="s">
        <v>112</v>
      </c>
      <c r="B57" s="304" t="s">
        <v>113</v>
      </c>
      <c r="C57" s="305">
        <f>+'tgn t9'!G76</f>
        <v>0</v>
      </c>
    </row>
    <row r="58" spans="1:5">
      <c r="A58" s="301" t="s">
        <v>114</v>
      </c>
      <c r="B58" s="304" t="s">
        <v>115</v>
      </c>
      <c r="C58" s="305">
        <f>+'tgn t10'!G72</f>
        <v>0</v>
      </c>
    </row>
    <row r="59" spans="1:5">
      <c r="A59" s="301" t="s">
        <v>116</v>
      </c>
      <c r="B59" s="304" t="s">
        <v>117</v>
      </c>
      <c r="C59" s="305">
        <f>+'tgn t11'!G72</f>
        <v>0</v>
      </c>
    </row>
    <row r="60" spans="1:5">
      <c r="A60" s="301" t="s">
        <v>118</v>
      </c>
      <c r="B60" s="304" t="s">
        <v>119</v>
      </c>
      <c r="C60" s="305">
        <f>+'tgn t12'!G73</f>
        <v>0</v>
      </c>
    </row>
    <row r="61" spans="1:5">
      <c r="A61" s="301" t="s">
        <v>120</v>
      </c>
      <c r="B61" s="304" t="s">
        <v>121</v>
      </c>
      <c r="C61" s="305">
        <f>+'tgn T13'!G74</f>
        <v>0</v>
      </c>
    </row>
    <row r="62" spans="1:5">
      <c r="A62" s="1586" t="s">
        <v>122</v>
      </c>
      <c r="B62" s="1587" t="s">
        <v>5115</v>
      </c>
      <c r="C62" s="1588">
        <f>+C63</f>
        <v>0</v>
      </c>
    </row>
    <row r="63" spans="1:5" ht="15.75" thickBot="1">
      <c r="A63" s="1589" t="s">
        <v>5116</v>
      </c>
      <c r="B63" s="1590" t="s">
        <v>5115</v>
      </c>
      <c r="C63" s="1591">
        <f>+'RF1'!N4+'RF1'!N7+'RF1'!N35+'RF2'!F7+'RF2'!F9+'RF2'!F18+'RF2'!F23+'RF2'!F28+'RF2'!F33+'RF3'!J6+'RF3'!J26+'RF4'!G6+'RF4'!G9</f>
        <v>0</v>
      </c>
    </row>
    <row r="64" spans="1:5" ht="16.5" thickTop="1" thickBot="1">
      <c r="A64" s="4284" t="s">
        <v>1857</v>
      </c>
      <c r="B64" s="4285"/>
      <c r="C64" s="308">
        <f>+C48+C27+C23+C11+C62</f>
        <v>0</v>
      </c>
      <c r="E64" s="309"/>
    </row>
    <row r="65" spans="1:3">
      <c r="B65" s="293"/>
      <c r="C65" s="293"/>
    </row>
    <row r="66" spans="1:3">
      <c r="A66" s="4286"/>
      <c r="B66" s="4286"/>
      <c r="C66" s="310"/>
    </row>
    <row r="67" spans="1:3">
      <c r="A67" s="312"/>
      <c r="B67" s="313"/>
      <c r="C67" s="2892" t="s">
        <v>7638</v>
      </c>
    </row>
    <row r="68" spans="1:3">
      <c r="A68" s="314"/>
      <c r="B68" s="315"/>
      <c r="C68" s="316"/>
    </row>
    <row r="69" spans="1:3">
      <c r="B69" s="315"/>
    </row>
    <row r="70" spans="1:3">
      <c r="B70" s="315"/>
    </row>
    <row r="72" spans="1:3">
      <c r="A72" s="317"/>
    </row>
    <row r="73" spans="1:3">
      <c r="A73" s="318"/>
    </row>
    <row r="74" spans="1:3">
      <c r="A74" s="318"/>
    </row>
  </sheetData>
  <mergeCells count="9">
    <mergeCell ref="A64:B64"/>
    <mergeCell ref="A66:B66"/>
    <mergeCell ref="A7:A8"/>
    <mergeCell ref="B7:B8"/>
    <mergeCell ref="A1:I1"/>
    <mergeCell ref="A2:K2"/>
    <mergeCell ref="A4:C4"/>
    <mergeCell ref="A5:C5"/>
    <mergeCell ref="A6:C6"/>
  </mergeCells>
  <pageMargins left="0.7" right="0.7" top="0.75" bottom="0.75" header="0.3" footer="0.3"/>
  <pageSetup paperSize="9" scale="99" orientation="portrait"/>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3"/>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1859</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2</v>
      </c>
      <c r="D8" s="233" t="s">
        <v>1860</v>
      </c>
      <c r="E8" s="233"/>
      <c r="F8" s="234"/>
      <c r="G8" s="235"/>
      <c r="H8" s="236"/>
    </row>
    <row r="9" spans="1:8">
      <c r="B9" s="210">
        <v>16</v>
      </c>
      <c r="C9" s="211" t="s">
        <v>1861</v>
      </c>
      <c r="D9" s="212" t="s">
        <v>1862</v>
      </c>
      <c r="E9" s="212" t="s">
        <v>1259</v>
      </c>
      <c r="F9" s="213">
        <v>12.94</v>
      </c>
      <c r="H9" s="215">
        <f>F9*G9</f>
        <v>0</v>
      </c>
    </row>
    <row r="10" spans="1:8">
      <c r="A10" s="237"/>
      <c r="B10" s="238"/>
      <c r="C10" s="239"/>
      <c r="D10" s="240" t="s">
        <v>1863</v>
      </c>
      <c r="E10" s="240"/>
      <c r="F10" s="241"/>
      <c r="G10" s="242"/>
      <c r="H10" s="243"/>
    </row>
    <row r="11" spans="1:8">
      <c r="A11" s="244"/>
      <c r="B11" s="245">
        <v>17</v>
      </c>
      <c r="C11" s="246" t="s">
        <v>1864</v>
      </c>
      <c r="D11" s="247" t="s">
        <v>1865</v>
      </c>
      <c r="E11" s="247" t="s">
        <v>1226</v>
      </c>
      <c r="F11" s="248">
        <v>23.3</v>
      </c>
      <c r="G11" s="249"/>
      <c r="H11" s="250">
        <f>F11*G11</f>
        <v>0</v>
      </c>
    </row>
    <row r="12" spans="1:8">
      <c r="B12" s="210">
        <v>18</v>
      </c>
      <c r="C12" s="211" t="s">
        <v>1866</v>
      </c>
      <c r="D12" s="212" t="s">
        <v>1867</v>
      </c>
      <c r="E12" s="212" t="s">
        <v>1376</v>
      </c>
      <c r="F12" s="251">
        <v>5.88</v>
      </c>
      <c r="G12" s="252"/>
      <c r="H12" s="253">
        <f>F12*G12</f>
        <v>0</v>
      </c>
    </row>
    <row r="13" spans="1:8">
      <c r="A13" s="237"/>
      <c r="B13" s="238"/>
      <c r="C13" s="239"/>
      <c r="D13" s="240" t="s">
        <v>1868</v>
      </c>
      <c r="E13" s="240"/>
      <c r="F13" s="241"/>
      <c r="G13" s="242"/>
      <c r="H13" s="243"/>
    </row>
    <row r="14" spans="1:8">
      <c r="B14" s="210">
        <v>19</v>
      </c>
      <c r="C14" s="211" t="s">
        <v>1374</v>
      </c>
      <c r="D14" s="212" t="s">
        <v>1375</v>
      </c>
      <c r="E14" s="212" t="s">
        <v>1376</v>
      </c>
      <c r="F14" s="251">
        <v>23.52</v>
      </c>
      <c r="G14" s="252"/>
      <c r="H14" s="253">
        <f>F14*G14</f>
        <v>0</v>
      </c>
    </row>
    <row r="15" spans="1:8">
      <c r="A15" s="237"/>
      <c r="B15" s="238"/>
      <c r="C15" s="239"/>
      <c r="D15" s="240" t="s">
        <v>1377</v>
      </c>
      <c r="E15" s="240"/>
      <c r="F15" s="241"/>
      <c r="G15" s="242"/>
      <c r="H15" s="243"/>
    </row>
    <row r="16" spans="1:8">
      <c r="B16" s="210">
        <v>20</v>
      </c>
      <c r="C16" s="211" t="s">
        <v>1224</v>
      </c>
      <c r="D16" s="212" t="s">
        <v>1225</v>
      </c>
      <c r="E16" s="212" t="s">
        <v>1226</v>
      </c>
      <c r="F16" s="251">
        <v>5.8999999999999997E-2</v>
      </c>
      <c r="G16" s="252"/>
      <c r="H16" s="253">
        <f>F16*G16</f>
        <v>0</v>
      </c>
    </row>
    <row r="17" spans="1:8">
      <c r="A17" s="237"/>
      <c r="B17" s="238"/>
      <c r="C17" s="239"/>
      <c r="D17" s="240" t="s">
        <v>1227</v>
      </c>
      <c r="E17" s="240"/>
      <c r="F17" s="241"/>
      <c r="G17" s="242"/>
      <c r="H17" s="243"/>
    </row>
    <row r="18" spans="1:8">
      <c r="A18" s="244"/>
      <c r="B18" s="245">
        <v>21</v>
      </c>
      <c r="C18" s="246" t="s">
        <v>1264</v>
      </c>
      <c r="D18" s="247" t="s">
        <v>1265</v>
      </c>
      <c r="E18" s="247" t="s">
        <v>1259</v>
      </c>
      <c r="F18" s="248">
        <v>7.04</v>
      </c>
      <c r="G18" s="249"/>
      <c r="H18" s="250">
        <f>F18*G18</f>
        <v>0</v>
      </c>
    </row>
    <row r="19" spans="1:8">
      <c r="A19" s="244"/>
      <c r="B19" s="245">
        <v>22</v>
      </c>
      <c r="C19" s="246">
        <v>2100933</v>
      </c>
      <c r="D19" s="247" t="s">
        <v>1869</v>
      </c>
      <c r="E19" s="247" t="s">
        <v>1259</v>
      </c>
      <c r="F19" s="248">
        <v>7.04</v>
      </c>
      <c r="G19" s="249"/>
      <c r="H19" s="250">
        <f>F19*G19</f>
        <v>0</v>
      </c>
    </row>
    <row r="20" spans="1:8">
      <c r="B20" s="210">
        <v>23</v>
      </c>
      <c r="C20" s="211" t="s">
        <v>1870</v>
      </c>
      <c r="D20" s="212" t="s">
        <v>1871</v>
      </c>
      <c r="E20" s="212" t="s">
        <v>1259</v>
      </c>
      <c r="F20" s="251">
        <v>3.52</v>
      </c>
      <c r="G20" s="252"/>
      <c r="H20" s="253">
        <f>F20*G20</f>
        <v>0</v>
      </c>
    </row>
    <row r="21" spans="1:8">
      <c r="A21" s="237"/>
      <c r="B21" s="238"/>
      <c r="C21" s="239"/>
      <c r="D21" s="240" t="s">
        <v>1872</v>
      </c>
      <c r="E21" s="240"/>
      <c r="F21" s="241"/>
      <c r="G21" s="242"/>
      <c r="H21" s="243"/>
    </row>
    <row r="22" spans="1:8">
      <c r="A22" s="244"/>
      <c r="B22" s="245">
        <v>24</v>
      </c>
      <c r="C22" s="246">
        <v>2100957</v>
      </c>
      <c r="D22" s="247" t="s">
        <v>1873</v>
      </c>
      <c r="E22" s="247" t="s">
        <v>1259</v>
      </c>
      <c r="F22" s="248">
        <v>3.52</v>
      </c>
      <c r="G22" s="249"/>
      <c r="H22" s="250">
        <f>F22*G22</f>
        <v>0</v>
      </c>
    </row>
    <row r="23" spans="1:8">
      <c r="B23" s="210">
        <v>25</v>
      </c>
      <c r="C23" s="211" t="s">
        <v>1267</v>
      </c>
      <c r="D23" s="212" t="s">
        <v>1268</v>
      </c>
      <c r="E23" s="212" t="s">
        <v>1226</v>
      </c>
      <c r="F23" s="251">
        <v>26.5</v>
      </c>
      <c r="G23" s="252"/>
      <c r="H23" s="253">
        <f>F23*G23</f>
        <v>0</v>
      </c>
    </row>
    <row r="24" spans="1:8">
      <c r="A24" s="237"/>
      <c r="B24" s="238"/>
      <c r="C24" s="239"/>
      <c r="D24" s="240" t="s">
        <v>1269</v>
      </c>
      <c r="E24" s="240"/>
      <c r="F24" s="241"/>
      <c r="G24" s="242"/>
      <c r="H24" s="243"/>
    </row>
    <row r="25" spans="1:8">
      <c r="A25" s="244"/>
      <c r="B25" s="245">
        <v>26</v>
      </c>
      <c r="C25" s="246" t="s">
        <v>1874</v>
      </c>
      <c r="D25" s="247" t="s">
        <v>1875</v>
      </c>
      <c r="E25" s="247" t="s">
        <v>1376</v>
      </c>
      <c r="F25" s="248">
        <v>6.4</v>
      </c>
      <c r="G25" s="249"/>
      <c r="H25" s="250">
        <f>F25*G25</f>
        <v>0</v>
      </c>
    </row>
    <row r="26" spans="1:8">
      <c r="A26" s="244"/>
      <c r="B26" s="245">
        <v>27</v>
      </c>
      <c r="C26" s="246">
        <v>2101145</v>
      </c>
      <c r="D26" s="247" t="s">
        <v>1876</v>
      </c>
      <c r="E26" s="247" t="s">
        <v>1259</v>
      </c>
      <c r="F26" s="248">
        <v>0.7</v>
      </c>
      <c r="G26" s="249"/>
      <c r="H26" s="250">
        <f>F26*G26</f>
        <v>0</v>
      </c>
    </row>
    <row r="27" spans="1:8">
      <c r="B27" s="210">
        <v>28</v>
      </c>
      <c r="C27" s="211" t="s">
        <v>1267</v>
      </c>
      <c r="D27" s="212" t="s">
        <v>1268</v>
      </c>
      <c r="E27" s="212" t="s">
        <v>1226</v>
      </c>
      <c r="F27" s="251">
        <v>1.54</v>
      </c>
      <c r="G27" s="252"/>
      <c r="H27" s="253">
        <f>F27*G27</f>
        <v>0</v>
      </c>
    </row>
    <row r="28" spans="1:8">
      <c r="A28" s="237"/>
      <c r="B28" s="238"/>
      <c r="C28" s="239"/>
      <c r="D28" s="240" t="s">
        <v>1269</v>
      </c>
      <c r="E28" s="240"/>
      <c r="F28" s="241"/>
      <c r="G28" s="242"/>
      <c r="H28" s="243"/>
    </row>
    <row r="29" spans="1:8">
      <c r="B29" s="210">
        <v>29</v>
      </c>
      <c r="C29" s="211" t="s">
        <v>1877</v>
      </c>
      <c r="D29" s="212" t="s">
        <v>1878</v>
      </c>
      <c r="E29" s="212" t="s">
        <v>1169</v>
      </c>
      <c r="F29" s="251">
        <v>150</v>
      </c>
      <c r="G29" s="252"/>
      <c r="H29" s="253">
        <f>F29*G29</f>
        <v>0</v>
      </c>
    </row>
    <row r="30" spans="1:8">
      <c r="A30" s="254" t="s">
        <v>1879</v>
      </c>
      <c r="B30" s="255"/>
      <c r="C30" s="256"/>
      <c r="D30" s="257"/>
      <c r="E30" s="257"/>
      <c r="F30" s="258"/>
      <c r="G30" s="259"/>
      <c r="H30" s="260"/>
    </row>
    <row r="31" spans="1:8">
      <c r="A31" s="244"/>
      <c r="B31" s="245">
        <v>30</v>
      </c>
      <c r="C31" s="246" t="s">
        <v>1880</v>
      </c>
      <c r="D31" s="247" t="s">
        <v>1881</v>
      </c>
      <c r="E31" s="247" t="s">
        <v>1206</v>
      </c>
      <c r="F31" s="248">
        <v>2.4</v>
      </c>
      <c r="G31" s="249"/>
      <c r="H31" s="250">
        <f>F31*G31</f>
        <v>0</v>
      </c>
    </row>
    <row r="32" spans="1:8">
      <c r="B32" s="210">
        <v>31</v>
      </c>
      <c r="C32" s="211" t="s">
        <v>1224</v>
      </c>
      <c r="D32" s="212" t="s">
        <v>1225</v>
      </c>
      <c r="E32" s="212" t="s">
        <v>1226</v>
      </c>
      <c r="F32" s="251">
        <v>1.2E-2</v>
      </c>
      <c r="G32" s="252"/>
      <c r="H32" s="253">
        <f>F32*G32</f>
        <v>0</v>
      </c>
    </row>
    <row r="33" spans="1:8">
      <c r="D33" s="212" t="s">
        <v>1227</v>
      </c>
      <c r="F33" s="251"/>
      <c r="G33" s="252"/>
      <c r="H33" s="253"/>
    </row>
    <row r="34" spans="1:8">
      <c r="A34" s="219"/>
      <c r="B34" s="220" t="s">
        <v>309</v>
      </c>
      <c r="C34" s="261">
        <v>2</v>
      </c>
      <c r="D34" s="262" t="s">
        <v>1860</v>
      </c>
      <c r="E34" s="262" t="s">
        <v>1259</v>
      </c>
      <c r="F34" s="223">
        <v>10.56</v>
      </c>
      <c r="G34" s="263"/>
      <c r="H34" s="225">
        <f>$H$9+$H$11+$H$12+$H$14+$H$16+$H$18+$H$19+$H$20+$H$22+$H$23+$H$25+$H$26+$H$27+$H$29+$H$31+$H$32</f>
        <v>0</v>
      </c>
    </row>
    <row r="35" spans="1:8">
      <c r="A35" s="230"/>
      <c r="B35" s="231" t="s">
        <v>1161</v>
      </c>
      <c r="C35" s="232">
        <v>1.1000000000000001</v>
      </c>
      <c r="D35" s="233" t="s">
        <v>1882</v>
      </c>
      <c r="E35" s="233"/>
      <c r="F35" s="234"/>
      <c r="G35" s="235"/>
      <c r="H35" s="236"/>
    </row>
    <row r="36" spans="1:8">
      <c r="B36" s="210">
        <v>1</v>
      </c>
      <c r="C36" s="211" t="s">
        <v>1883</v>
      </c>
      <c r="D36" s="212" t="s">
        <v>1884</v>
      </c>
      <c r="E36" s="212" t="s">
        <v>1165</v>
      </c>
      <c r="F36" s="213">
        <v>9</v>
      </c>
      <c r="H36" s="215">
        <f>F36*G36</f>
        <v>0</v>
      </c>
    </row>
    <row r="37" spans="1:8">
      <c r="D37" s="212" t="s">
        <v>1885</v>
      </c>
    </row>
    <row r="38" spans="1:8">
      <c r="A38" s="237" t="s">
        <v>1886</v>
      </c>
      <c r="B38" s="238"/>
      <c r="C38" s="239"/>
      <c r="D38" s="240"/>
      <c r="E38" s="240"/>
      <c r="F38" s="241"/>
      <c r="G38" s="242"/>
      <c r="H38" s="243"/>
    </row>
    <row r="39" spans="1:8">
      <c r="B39" s="210">
        <v>2</v>
      </c>
      <c r="C39" s="211" t="s">
        <v>1887</v>
      </c>
      <c r="D39" s="212" t="s">
        <v>1888</v>
      </c>
      <c r="E39" s="212" t="s">
        <v>1165</v>
      </c>
      <c r="F39" s="251">
        <v>24</v>
      </c>
      <c r="G39" s="252"/>
      <c r="H39" s="253">
        <f>F39*G39</f>
        <v>0</v>
      </c>
    </row>
    <row r="40" spans="1:8">
      <c r="A40" s="237"/>
      <c r="B40" s="238"/>
      <c r="C40" s="239"/>
      <c r="D40" s="240" t="s">
        <v>1889</v>
      </c>
      <c r="E40" s="240"/>
      <c r="F40" s="241"/>
      <c r="G40" s="242"/>
      <c r="H40" s="243"/>
    </row>
    <row r="41" spans="1:8">
      <c r="A41" s="244"/>
      <c r="B41" s="245">
        <v>3</v>
      </c>
      <c r="C41" s="246" t="s">
        <v>1890</v>
      </c>
      <c r="D41" s="247" t="s">
        <v>1891</v>
      </c>
      <c r="E41" s="247" t="s">
        <v>1410</v>
      </c>
      <c r="F41" s="248">
        <v>3.45</v>
      </c>
      <c r="G41" s="249"/>
      <c r="H41" s="250">
        <f>F41*G41</f>
        <v>0</v>
      </c>
    </row>
    <row r="42" spans="1:8">
      <c r="A42" s="244"/>
      <c r="B42" s="245">
        <v>4</v>
      </c>
      <c r="C42" s="246" t="s">
        <v>1892</v>
      </c>
      <c r="D42" s="247" t="s">
        <v>1893</v>
      </c>
      <c r="E42" s="247" t="s">
        <v>1165</v>
      </c>
      <c r="F42" s="248">
        <v>11</v>
      </c>
      <c r="G42" s="249"/>
      <c r="H42" s="250">
        <f>F42*G42</f>
        <v>0</v>
      </c>
    </row>
    <row r="43" spans="1:8">
      <c r="B43" s="210">
        <v>5</v>
      </c>
      <c r="C43" s="211" t="s">
        <v>1894</v>
      </c>
      <c r="D43" s="212" t="s">
        <v>1895</v>
      </c>
      <c r="E43" s="212" t="s">
        <v>1165</v>
      </c>
      <c r="F43" s="251">
        <v>11</v>
      </c>
      <c r="G43" s="252"/>
      <c r="H43" s="253">
        <f>F43*G43</f>
        <v>0</v>
      </c>
    </row>
    <row r="44" spans="1:8">
      <c r="A44" s="237"/>
      <c r="B44" s="238"/>
      <c r="C44" s="239"/>
      <c r="D44" s="240" t="s">
        <v>1896</v>
      </c>
      <c r="E44" s="240"/>
      <c r="F44" s="241"/>
      <c r="G44" s="242"/>
      <c r="H44" s="243"/>
    </row>
    <row r="45" spans="1:8">
      <c r="B45" s="210">
        <v>6</v>
      </c>
      <c r="C45" s="211" t="s">
        <v>1861</v>
      </c>
      <c r="D45" s="212" t="s">
        <v>1862</v>
      </c>
      <c r="E45" s="212" t="s">
        <v>1259</v>
      </c>
      <c r="F45" s="251">
        <v>43.12</v>
      </c>
      <c r="G45" s="252"/>
      <c r="H45" s="253">
        <f>F45*G45</f>
        <v>0</v>
      </c>
    </row>
    <row r="46" spans="1:8">
      <c r="A46" s="237"/>
      <c r="B46" s="238"/>
      <c r="C46" s="239"/>
      <c r="D46" s="240" t="s">
        <v>1863</v>
      </c>
      <c r="E46" s="240"/>
      <c r="F46" s="241"/>
      <c r="G46" s="242"/>
      <c r="H46" s="243"/>
    </row>
    <row r="47" spans="1:8">
      <c r="B47" s="210">
        <v>7</v>
      </c>
      <c r="C47" s="211" t="s">
        <v>1897</v>
      </c>
      <c r="D47" s="212" t="s">
        <v>1898</v>
      </c>
      <c r="E47" s="212" t="s">
        <v>1259</v>
      </c>
      <c r="F47" s="251">
        <v>8.6240000000000006</v>
      </c>
      <c r="G47" s="252"/>
      <c r="H47" s="253">
        <f>F47*G47</f>
        <v>0</v>
      </c>
    </row>
    <row r="48" spans="1:8">
      <c r="A48" s="237"/>
      <c r="B48" s="238"/>
      <c r="C48" s="239"/>
      <c r="D48" s="240" t="s">
        <v>1899</v>
      </c>
      <c r="E48" s="240"/>
      <c r="F48" s="241"/>
      <c r="G48" s="242"/>
      <c r="H48" s="243"/>
    </row>
    <row r="49" spans="1:8">
      <c r="A49" s="244"/>
      <c r="B49" s="245">
        <v>8</v>
      </c>
      <c r="C49" s="246" t="s">
        <v>1864</v>
      </c>
      <c r="D49" s="247" t="s">
        <v>1865</v>
      </c>
      <c r="E49" s="247" t="s">
        <v>1226</v>
      </c>
      <c r="F49" s="248">
        <v>62.1</v>
      </c>
      <c r="G49" s="249"/>
      <c r="H49" s="250">
        <f>F49*G49</f>
        <v>0</v>
      </c>
    </row>
    <row r="50" spans="1:8">
      <c r="A50" s="244"/>
      <c r="B50" s="245">
        <v>9</v>
      </c>
      <c r="C50" s="246" t="s">
        <v>1900</v>
      </c>
      <c r="D50" s="247" t="s">
        <v>1901</v>
      </c>
      <c r="E50" s="247" t="s">
        <v>1165</v>
      </c>
      <c r="F50" s="248">
        <v>1.0000000000000001E-5</v>
      </c>
      <c r="G50" s="249"/>
      <c r="H50" s="250">
        <f>F50*G50</f>
        <v>0</v>
      </c>
    </row>
    <row r="51" spans="1:8">
      <c r="B51" s="210">
        <v>10</v>
      </c>
      <c r="C51" s="211" t="s">
        <v>1902</v>
      </c>
      <c r="D51" s="212" t="s">
        <v>1903</v>
      </c>
      <c r="E51" s="212" t="s">
        <v>1165</v>
      </c>
      <c r="F51" s="251">
        <v>11</v>
      </c>
      <c r="G51" s="252"/>
      <c r="H51" s="253">
        <f>F51*G51</f>
        <v>0</v>
      </c>
    </row>
    <row r="52" spans="1:8">
      <c r="A52" s="237"/>
      <c r="B52" s="238"/>
      <c r="C52" s="239"/>
      <c r="D52" s="240" t="s">
        <v>1904</v>
      </c>
      <c r="E52" s="240"/>
      <c r="F52" s="241"/>
      <c r="G52" s="242"/>
      <c r="H52" s="243"/>
    </row>
    <row r="53" spans="1:8">
      <c r="A53" s="244"/>
      <c r="B53" s="245">
        <v>11</v>
      </c>
      <c r="C53" s="246" t="s">
        <v>1905</v>
      </c>
      <c r="D53" s="247" t="s">
        <v>1906</v>
      </c>
      <c r="E53" s="247" t="s">
        <v>1165</v>
      </c>
      <c r="F53" s="248">
        <v>6</v>
      </c>
      <c r="G53" s="249"/>
      <c r="H53" s="250">
        <f>F53*G53</f>
        <v>0</v>
      </c>
    </row>
    <row r="54" spans="1:8">
      <c r="A54" s="244"/>
      <c r="B54" s="245">
        <v>12</v>
      </c>
      <c r="C54" s="246" t="s">
        <v>1907</v>
      </c>
      <c r="D54" s="247" t="s">
        <v>1908</v>
      </c>
      <c r="E54" s="247" t="s">
        <v>1334</v>
      </c>
      <c r="F54" s="248">
        <v>16.5</v>
      </c>
      <c r="G54" s="249"/>
      <c r="H54" s="250">
        <f>F54*G54</f>
        <v>0</v>
      </c>
    </row>
    <row r="55" spans="1:8">
      <c r="B55" s="210">
        <v>13</v>
      </c>
      <c r="C55" s="211" t="s">
        <v>1909</v>
      </c>
      <c r="D55" s="212" t="s">
        <v>1910</v>
      </c>
      <c r="E55" s="212" t="s">
        <v>1226</v>
      </c>
      <c r="F55" s="251">
        <v>104.8</v>
      </c>
      <c r="G55" s="252"/>
      <c r="H55" s="253">
        <f>F55*G55</f>
        <v>0</v>
      </c>
    </row>
    <row r="56" spans="1:8">
      <c r="A56" s="237"/>
      <c r="B56" s="238"/>
      <c r="C56" s="239"/>
      <c r="D56" s="240" t="s">
        <v>1911</v>
      </c>
      <c r="E56" s="240"/>
      <c r="F56" s="241"/>
      <c r="G56" s="242"/>
      <c r="H56" s="243"/>
    </row>
    <row r="57" spans="1:8">
      <c r="B57" s="210">
        <v>14</v>
      </c>
      <c r="C57" s="211" t="s">
        <v>1912</v>
      </c>
      <c r="D57" s="212" t="s">
        <v>1913</v>
      </c>
      <c r="E57" s="212" t="s">
        <v>1226</v>
      </c>
      <c r="F57" s="251">
        <v>104.8</v>
      </c>
      <c r="G57" s="252"/>
      <c r="H57" s="253">
        <f>F57*G57</f>
        <v>0</v>
      </c>
    </row>
    <row r="58" spans="1:8">
      <c r="A58" s="237"/>
      <c r="B58" s="238"/>
      <c r="C58" s="239"/>
      <c r="D58" s="240" t="s">
        <v>1914</v>
      </c>
      <c r="E58" s="240"/>
      <c r="F58" s="241"/>
      <c r="G58" s="242"/>
      <c r="H58" s="243"/>
    </row>
    <row r="59" spans="1:8">
      <c r="B59" s="210">
        <v>15</v>
      </c>
      <c r="C59" s="211" t="s">
        <v>1915</v>
      </c>
      <c r="D59" s="212" t="s">
        <v>1916</v>
      </c>
      <c r="E59" s="212" t="s">
        <v>1226</v>
      </c>
      <c r="F59" s="251">
        <v>104.8</v>
      </c>
      <c r="G59" s="252"/>
      <c r="H59" s="253">
        <f>F59*G59</f>
        <v>0</v>
      </c>
    </row>
    <row r="60" spans="1:8">
      <c r="D60" s="212" t="s">
        <v>1917</v>
      </c>
      <c r="F60" s="251"/>
      <c r="G60" s="252"/>
      <c r="H60" s="253"/>
    </row>
    <row r="61" spans="1:8">
      <c r="A61" s="219"/>
      <c r="B61" s="220" t="s">
        <v>309</v>
      </c>
      <c r="C61" s="261">
        <v>1.1000000000000001</v>
      </c>
      <c r="D61" s="262" t="s">
        <v>1882</v>
      </c>
      <c r="E61" s="262" t="s">
        <v>1165</v>
      </c>
      <c r="F61" s="223">
        <v>11</v>
      </c>
      <c r="G61" s="263"/>
      <c r="H61" s="225">
        <f>$H$36+$H$39+$H$41+$H$42+$H$43+$H$45+$H$47+$H$49+$H$50+$H$51+$H$53+$H$54+$H$55+$H$57+$H$59</f>
        <v>0</v>
      </c>
    </row>
    <row r="62" spans="1:8">
      <c r="A62" s="230"/>
      <c r="B62" s="231" t="s">
        <v>1161</v>
      </c>
      <c r="C62" s="232">
        <v>2.1</v>
      </c>
      <c r="D62" s="233" t="s">
        <v>1918</v>
      </c>
      <c r="E62" s="233"/>
      <c r="F62" s="234"/>
      <c r="G62" s="235"/>
      <c r="H62" s="236"/>
    </row>
    <row r="63" spans="1:8">
      <c r="B63" s="210">
        <v>32</v>
      </c>
      <c r="C63" s="211" t="s">
        <v>1919</v>
      </c>
      <c r="D63" s="212" t="s">
        <v>1920</v>
      </c>
      <c r="E63" s="212" t="s">
        <v>1165</v>
      </c>
      <c r="F63" s="213">
        <v>3</v>
      </c>
      <c r="H63" s="215">
        <f>F63*G63</f>
        <v>0</v>
      </c>
    </row>
    <row r="64" spans="1:8">
      <c r="A64" s="237" t="s">
        <v>1921</v>
      </c>
      <c r="B64" s="238"/>
      <c r="C64" s="239"/>
      <c r="D64" s="240"/>
      <c r="E64" s="240"/>
      <c r="F64" s="241"/>
      <c r="G64" s="242"/>
      <c r="H64" s="243"/>
    </row>
    <row r="65" spans="1:8">
      <c r="A65" s="244"/>
      <c r="B65" s="245">
        <v>33</v>
      </c>
      <c r="C65" s="246">
        <v>6421634</v>
      </c>
      <c r="D65" s="247" t="s">
        <v>1922</v>
      </c>
      <c r="E65" s="247" t="s">
        <v>1165</v>
      </c>
      <c r="F65" s="248">
        <v>3</v>
      </c>
      <c r="G65" s="249"/>
      <c r="H65" s="250">
        <f>F65*G65</f>
        <v>0</v>
      </c>
    </row>
    <row r="66" spans="1:8">
      <c r="B66" s="210">
        <v>34</v>
      </c>
      <c r="C66" s="211" t="s">
        <v>1894</v>
      </c>
      <c r="D66" s="212" t="s">
        <v>1895</v>
      </c>
      <c r="E66" s="212" t="s">
        <v>1165</v>
      </c>
      <c r="F66" s="251">
        <v>1</v>
      </c>
      <c r="G66" s="252"/>
      <c r="H66" s="253">
        <f>F66*G66</f>
        <v>0</v>
      </c>
    </row>
    <row r="67" spans="1:8">
      <c r="D67" s="212" t="s">
        <v>1896</v>
      </c>
    </row>
    <row r="68" spans="1:8">
      <c r="A68" s="254" t="s">
        <v>1923</v>
      </c>
      <c r="B68" s="255"/>
      <c r="C68" s="256"/>
      <c r="D68" s="257"/>
      <c r="E68" s="257"/>
      <c r="F68" s="258"/>
      <c r="G68" s="259"/>
      <c r="H68" s="260"/>
    </row>
    <row r="69" spans="1:8">
      <c r="B69" s="210">
        <v>35</v>
      </c>
      <c r="C69" s="211" t="s">
        <v>1924</v>
      </c>
      <c r="D69" s="212" t="s">
        <v>1925</v>
      </c>
      <c r="E69" s="212" t="s">
        <v>1165</v>
      </c>
      <c r="F69" s="213">
        <v>2</v>
      </c>
      <c r="H69" s="215">
        <f>F69*G69</f>
        <v>0</v>
      </c>
    </row>
    <row r="70" spans="1:8">
      <c r="D70" s="212" t="s">
        <v>1926</v>
      </c>
    </row>
    <row r="71" spans="1:8">
      <c r="A71" s="264" t="s">
        <v>1927</v>
      </c>
      <c r="B71" s="265"/>
      <c r="C71" s="266"/>
      <c r="D71" s="267"/>
      <c r="E71" s="267"/>
      <c r="F71" s="268"/>
      <c r="G71" s="269"/>
      <c r="H71" s="270"/>
    </row>
    <row r="72" spans="1:8">
      <c r="A72" s="237" t="s">
        <v>1928</v>
      </c>
      <c r="B72" s="238"/>
      <c r="C72" s="239"/>
      <c r="D72" s="240"/>
      <c r="E72" s="240"/>
      <c r="F72" s="241"/>
      <c r="G72" s="242"/>
      <c r="H72" s="243"/>
    </row>
    <row r="73" spans="1:8">
      <c r="B73" s="210">
        <v>36</v>
      </c>
      <c r="C73" s="211" t="s">
        <v>1224</v>
      </c>
      <c r="D73" s="212" t="s">
        <v>1225</v>
      </c>
      <c r="E73" s="212" t="s">
        <v>1226</v>
      </c>
      <c r="F73" s="213">
        <v>0.3</v>
      </c>
      <c r="H73" s="215">
        <f>F73*G73</f>
        <v>0</v>
      </c>
    </row>
    <row r="74" spans="1:8">
      <c r="A74" s="237"/>
      <c r="B74" s="238"/>
      <c r="C74" s="239"/>
      <c r="D74" s="240" t="s">
        <v>1227</v>
      </c>
      <c r="E74" s="240"/>
      <c r="F74" s="241"/>
      <c r="G74" s="242"/>
      <c r="H74" s="243"/>
    </row>
    <row r="75" spans="1:8">
      <c r="A75" s="244"/>
      <c r="B75" s="245">
        <v>37</v>
      </c>
      <c r="C75" s="246" t="s">
        <v>1929</v>
      </c>
      <c r="D75" s="247" t="s">
        <v>1930</v>
      </c>
      <c r="E75" s="247" t="s">
        <v>1165</v>
      </c>
      <c r="F75" s="248">
        <v>8</v>
      </c>
      <c r="G75" s="249"/>
      <c r="H75" s="250">
        <f>F75*G75</f>
        <v>0</v>
      </c>
    </row>
    <row r="76" spans="1:8">
      <c r="A76" s="244"/>
      <c r="B76" s="245">
        <v>38</v>
      </c>
      <c r="C76" s="246" t="s">
        <v>1931</v>
      </c>
      <c r="D76" s="247" t="s">
        <v>1932</v>
      </c>
      <c r="E76" s="247" t="s">
        <v>1165</v>
      </c>
      <c r="F76" s="248">
        <v>4</v>
      </c>
      <c r="G76" s="249"/>
      <c r="H76" s="250">
        <f>F76*G76</f>
        <v>0</v>
      </c>
    </row>
    <row r="77" spans="1:8">
      <c r="A77" s="244"/>
      <c r="B77" s="245">
        <v>39</v>
      </c>
      <c r="C77" s="246">
        <v>5205685</v>
      </c>
      <c r="D77" s="247" t="s">
        <v>1933</v>
      </c>
      <c r="E77" s="247" t="s">
        <v>1165</v>
      </c>
      <c r="F77" s="248">
        <v>12</v>
      </c>
      <c r="G77" s="249"/>
      <c r="H77" s="250">
        <f>F77*G77</f>
        <v>0</v>
      </c>
    </row>
    <row r="78" spans="1:8">
      <c r="B78" s="210">
        <v>40</v>
      </c>
      <c r="C78" s="211">
        <v>5200532</v>
      </c>
      <c r="D78" s="212" t="s">
        <v>1934</v>
      </c>
      <c r="E78" s="212" t="s">
        <v>1165</v>
      </c>
      <c r="F78" s="251">
        <v>6</v>
      </c>
      <c r="G78" s="252"/>
      <c r="H78" s="253">
        <f>F78*G78</f>
        <v>0</v>
      </c>
    </row>
    <row r="79" spans="1:8">
      <c r="A79" s="237" t="s">
        <v>1935</v>
      </c>
      <c r="B79" s="238"/>
      <c r="C79" s="239"/>
      <c r="D79" s="240"/>
      <c r="E79" s="240"/>
      <c r="F79" s="241"/>
      <c r="G79" s="242"/>
      <c r="H79" s="243"/>
    </row>
    <row r="80" spans="1:8">
      <c r="A80" s="244"/>
      <c r="B80" s="245">
        <v>41</v>
      </c>
      <c r="C80" s="246">
        <v>5204338</v>
      </c>
      <c r="D80" s="247" t="s">
        <v>1936</v>
      </c>
      <c r="E80" s="247" t="s">
        <v>1165</v>
      </c>
      <c r="F80" s="248">
        <v>12</v>
      </c>
      <c r="G80" s="249"/>
      <c r="H80" s="250">
        <f>F80*G80</f>
        <v>0</v>
      </c>
    </row>
    <row r="81" spans="1:8">
      <c r="A81" s="244"/>
      <c r="B81" s="245">
        <v>42</v>
      </c>
      <c r="C81" s="246">
        <v>7800214</v>
      </c>
      <c r="D81" s="247" t="s">
        <v>1937</v>
      </c>
      <c r="E81" s="247" t="s">
        <v>1165</v>
      </c>
      <c r="F81" s="248">
        <v>9</v>
      </c>
      <c r="G81" s="249"/>
      <c r="H81" s="250">
        <f>F81*G81</f>
        <v>0</v>
      </c>
    </row>
    <row r="82" spans="1:8">
      <c r="B82" s="210">
        <v>43</v>
      </c>
      <c r="C82" s="211" t="s">
        <v>1938</v>
      </c>
      <c r="D82" s="212" t="s">
        <v>1939</v>
      </c>
      <c r="E82" s="212" t="s">
        <v>1410</v>
      </c>
      <c r="F82" s="251">
        <v>0.6</v>
      </c>
      <c r="G82" s="252"/>
      <c r="H82" s="253">
        <f>F82*G82</f>
        <v>0</v>
      </c>
    </row>
    <row r="83" spans="1:8">
      <c r="A83" s="237"/>
      <c r="B83" s="238"/>
      <c r="C83" s="239"/>
      <c r="D83" s="240" t="s">
        <v>1940</v>
      </c>
      <c r="E83" s="240"/>
      <c r="F83" s="241"/>
      <c r="G83" s="242"/>
      <c r="H83" s="243"/>
    </row>
    <row r="84" spans="1:8">
      <c r="B84" s="210">
        <v>44</v>
      </c>
      <c r="C84" s="211" t="s">
        <v>1224</v>
      </c>
      <c r="D84" s="212" t="s">
        <v>1225</v>
      </c>
      <c r="E84" s="212" t="s">
        <v>1226</v>
      </c>
      <c r="F84" s="251">
        <v>0.03</v>
      </c>
      <c r="G84" s="252"/>
      <c r="H84" s="253">
        <f>F84*G84</f>
        <v>0</v>
      </c>
    </row>
    <row r="85" spans="1:8">
      <c r="A85" s="237"/>
      <c r="B85" s="238"/>
      <c r="C85" s="239"/>
      <c r="D85" s="240" t="s">
        <v>1227</v>
      </c>
      <c r="E85" s="240"/>
      <c r="F85" s="241"/>
      <c r="G85" s="242"/>
      <c r="H85" s="243"/>
    </row>
    <row r="86" spans="1:8">
      <c r="B86" s="210">
        <v>45</v>
      </c>
      <c r="C86" s="211" t="s">
        <v>1902</v>
      </c>
      <c r="D86" s="212" t="s">
        <v>1903</v>
      </c>
      <c r="E86" s="212" t="s">
        <v>1165</v>
      </c>
      <c r="F86" s="251">
        <v>3</v>
      </c>
      <c r="G86" s="252"/>
      <c r="H86" s="253">
        <f>F86*G86</f>
        <v>0</v>
      </c>
    </row>
    <row r="87" spans="1:8">
      <c r="A87" s="237"/>
      <c r="B87" s="238"/>
      <c r="C87" s="239"/>
      <c r="D87" s="240" t="s">
        <v>1904</v>
      </c>
      <c r="E87" s="240"/>
      <c r="F87" s="241"/>
      <c r="G87" s="242"/>
      <c r="H87" s="243"/>
    </row>
    <row r="88" spans="1:8">
      <c r="B88" s="210">
        <v>46</v>
      </c>
      <c r="C88" s="211" t="s">
        <v>1941</v>
      </c>
      <c r="D88" s="212" t="s">
        <v>1942</v>
      </c>
      <c r="E88" s="212" t="s">
        <v>1165</v>
      </c>
      <c r="F88" s="251">
        <v>8</v>
      </c>
      <c r="G88" s="252"/>
      <c r="H88" s="253">
        <f>F88*G88</f>
        <v>0</v>
      </c>
    </row>
    <row r="89" spans="1:8">
      <c r="A89" s="237"/>
      <c r="B89" s="238"/>
      <c r="C89" s="239"/>
      <c r="D89" s="240" t="s">
        <v>1943</v>
      </c>
      <c r="E89" s="240"/>
      <c r="F89" s="241"/>
      <c r="G89" s="242"/>
      <c r="H89" s="243"/>
    </row>
    <row r="90" spans="1:8">
      <c r="A90" s="244"/>
      <c r="B90" s="245">
        <v>47</v>
      </c>
      <c r="C90" s="246" t="s">
        <v>1905</v>
      </c>
      <c r="D90" s="247" t="s">
        <v>1906</v>
      </c>
      <c r="E90" s="247" t="s">
        <v>1165</v>
      </c>
      <c r="F90" s="248">
        <v>3</v>
      </c>
      <c r="G90" s="249"/>
      <c r="H90" s="250">
        <f>F90*G90</f>
        <v>0</v>
      </c>
    </row>
    <row r="91" spans="1:8">
      <c r="A91" s="271"/>
      <c r="B91" s="272">
        <v>48</v>
      </c>
      <c r="C91" s="273" t="s">
        <v>1944</v>
      </c>
      <c r="D91" s="274" t="s">
        <v>1945</v>
      </c>
      <c r="E91" s="274" t="s">
        <v>1334</v>
      </c>
      <c r="F91" s="275">
        <v>3</v>
      </c>
      <c r="G91" s="276"/>
      <c r="H91" s="277">
        <f>F91*G91</f>
        <v>0</v>
      </c>
    </row>
    <row r="92" spans="1:8">
      <c r="A92" s="219"/>
      <c r="B92" s="220" t="s">
        <v>309</v>
      </c>
      <c r="C92" s="261">
        <v>2.1</v>
      </c>
      <c r="D92" s="262" t="s">
        <v>1918</v>
      </c>
      <c r="E92" s="262" t="s">
        <v>1165</v>
      </c>
      <c r="F92" s="223">
        <v>3</v>
      </c>
      <c r="G92" s="263"/>
      <c r="H92" s="225">
        <f>$H$63+$H$65+$H$66+$H$69+$H$73+$H$75+$H$76+$H$77+$H$78+$H$80+$H$81+$H$82+$H$84+$H$86+$H$88+$H$90+$H$91</f>
        <v>0</v>
      </c>
    </row>
    <row r="93" spans="1:8">
      <c r="A93" s="230"/>
      <c r="B93" s="231" t="s">
        <v>1161</v>
      </c>
      <c r="C93" s="232">
        <v>3.1</v>
      </c>
      <c r="D93" s="233" t="s">
        <v>1946</v>
      </c>
      <c r="E93" s="233"/>
      <c r="F93" s="234"/>
      <c r="G93" s="235"/>
      <c r="H93" s="236"/>
    </row>
    <row r="94" spans="1:8">
      <c r="B94" s="210">
        <v>49</v>
      </c>
      <c r="C94" s="211" t="s">
        <v>1947</v>
      </c>
      <c r="D94" s="212" t="s">
        <v>1358</v>
      </c>
      <c r="E94" s="212" t="s">
        <v>1206</v>
      </c>
      <c r="F94" s="213">
        <v>18</v>
      </c>
      <c r="H94" s="215">
        <f>F94*G94</f>
        <v>0</v>
      </c>
    </row>
    <row r="95" spans="1:8">
      <c r="D95" s="212" t="s">
        <v>1948</v>
      </c>
    </row>
    <row r="96" spans="1:8">
      <c r="A96" s="237" t="s">
        <v>1949</v>
      </c>
      <c r="B96" s="238"/>
      <c r="C96" s="239"/>
      <c r="D96" s="240"/>
      <c r="E96" s="240"/>
      <c r="F96" s="241"/>
      <c r="G96" s="242"/>
      <c r="H96" s="243"/>
    </row>
    <row r="97" spans="1:8">
      <c r="B97" s="210">
        <v>50</v>
      </c>
      <c r="C97" s="211" t="s">
        <v>1950</v>
      </c>
      <c r="D97" s="212" t="s">
        <v>1951</v>
      </c>
      <c r="E97" s="212" t="s">
        <v>1165</v>
      </c>
      <c r="F97" s="251">
        <v>3</v>
      </c>
      <c r="G97" s="252"/>
      <c r="H97" s="253">
        <f>F97*G97</f>
        <v>0</v>
      </c>
    </row>
    <row r="98" spans="1:8">
      <c r="A98" s="254" t="s">
        <v>1952</v>
      </c>
      <c r="B98" s="255"/>
      <c r="C98" s="256"/>
      <c r="D98" s="257"/>
      <c r="E98" s="257"/>
      <c r="F98" s="258"/>
      <c r="G98" s="259"/>
      <c r="H98" s="260"/>
    </row>
    <row r="99" spans="1:8">
      <c r="B99" s="210">
        <v>51</v>
      </c>
      <c r="C99" s="211" t="s">
        <v>1953</v>
      </c>
      <c r="D99" s="212" t="s">
        <v>1954</v>
      </c>
      <c r="E99" s="212" t="s">
        <v>1169</v>
      </c>
      <c r="F99" s="213">
        <v>300</v>
      </c>
      <c r="H99" s="215">
        <f>F99*G99</f>
        <v>0</v>
      </c>
    </row>
    <row r="100" spans="1:8">
      <c r="D100" s="212" t="s">
        <v>1955</v>
      </c>
    </row>
    <row r="101" spans="1:8">
      <c r="A101" s="254" t="s">
        <v>1956</v>
      </c>
      <c r="B101" s="255"/>
      <c r="C101" s="256"/>
      <c r="D101" s="257"/>
      <c r="E101" s="257"/>
      <c r="F101" s="258"/>
      <c r="G101" s="259"/>
      <c r="H101" s="260"/>
    </row>
    <row r="102" spans="1:8">
      <c r="B102" s="210">
        <v>52</v>
      </c>
      <c r="C102" s="211" t="s">
        <v>1957</v>
      </c>
      <c r="D102" s="212" t="s">
        <v>1958</v>
      </c>
      <c r="E102" s="212" t="s">
        <v>1165</v>
      </c>
      <c r="F102" s="213">
        <v>3</v>
      </c>
      <c r="H102" s="215">
        <f>F102*G102</f>
        <v>0</v>
      </c>
    </row>
    <row r="103" spans="1:8">
      <c r="A103" s="237"/>
      <c r="B103" s="238"/>
      <c r="C103" s="239"/>
      <c r="D103" s="240" t="s">
        <v>1959</v>
      </c>
      <c r="E103" s="240"/>
      <c r="F103" s="241"/>
      <c r="G103" s="242"/>
      <c r="H103" s="243"/>
    </row>
    <row r="104" spans="1:8">
      <c r="B104" s="210">
        <v>53</v>
      </c>
      <c r="C104" s="211" t="s">
        <v>1960</v>
      </c>
      <c r="D104" s="212" t="s">
        <v>1961</v>
      </c>
      <c r="E104" s="212" t="s">
        <v>1165</v>
      </c>
      <c r="F104" s="251">
        <v>3</v>
      </c>
      <c r="G104" s="252"/>
      <c r="H104" s="253">
        <f>F104*G104</f>
        <v>0</v>
      </c>
    </row>
    <row r="105" spans="1:8">
      <c r="A105" s="237"/>
      <c r="B105" s="238"/>
      <c r="C105" s="239"/>
      <c r="D105" s="240" t="s">
        <v>1962</v>
      </c>
      <c r="E105" s="240"/>
      <c r="F105" s="241"/>
      <c r="G105" s="242"/>
      <c r="H105" s="243"/>
    </row>
    <row r="106" spans="1:8">
      <c r="B106" s="210">
        <v>54</v>
      </c>
      <c r="C106" s="211" t="s">
        <v>1224</v>
      </c>
      <c r="D106" s="212" t="s">
        <v>1225</v>
      </c>
      <c r="E106" s="212" t="s">
        <v>1226</v>
      </c>
      <c r="F106" s="251">
        <v>0.67500000000000004</v>
      </c>
      <c r="G106" s="252"/>
      <c r="H106" s="253">
        <f>F106*G106</f>
        <v>0</v>
      </c>
    </row>
    <row r="107" spans="1:8">
      <c r="D107" s="212" t="s">
        <v>1227</v>
      </c>
      <c r="F107" s="251"/>
      <c r="G107" s="252"/>
      <c r="H107" s="253"/>
    </row>
    <row r="108" spans="1:8">
      <c r="A108" s="219"/>
      <c r="B108" s="220" t="s">
        <v>309</v>
      </c>
      <c r="C108" s="261">
        <v>3.1</v>
      </c>
      <c r="D108" s="262" t="s">
        <v>1946</v>
      </c>
      <c r="E108" s="262" t="s">
        <v>1165</v>
      </c>
      <c r="F108" s="223">
        <v>3</v>
      </c>
      <c r="G108" s="263"/>
      <c r="H108" s="225">
        <f>$H$94+$H$97+$H$99+$H$102+$H$104+$H$106</f>
        <v>0</v>
      </c>
    </row>
    <row r="109" spans="1:8">
      <c r="A109" s="230"/>
      <c r="B109" s="231" t="s">
        <v>1161</v>
      </c>
      <c r="C109" s="232">
        <v>4.0999999999999996</v>
      </c>
      <c r="D109" s="233" t="s">
        <v>1963</v>
      </c>
      <c r="E109" s="233"/>
      <c r="F109" s="234"/>
      <c r="G109" s="235"/>
      <c r="H109" s="236"/>
    </row>
    <row r="110" spans="1:8">
      <c r="A110" s="278"/>
      <c r="B110" s="279">
        <v>55</v>
      </c>
      <c r="C110" s="280" t="s">
        <v>1964</v>
      </c>
      <c r="D110" s="281" t="s">
        <v>1965</v>
      </c>
      <c r="E110" s="281" t="s">
        <v>1376</v>
      </c>
      <c r="F110" s="282">
        <v>3</v>
      </c>
      <c r="G110" s="283"/>
      <c r="H110" s="284">
        <f>F110*G110</f>
        <v>0</v>
      </c>
    </row>
    <row r="111" spans="1:8">
      <c r="A111" s="244"/>
      <c r="B111" s="245">
        <v>56</v>
      </c>
      <c r="C111" s="246">
        <v>6108787</v>
      </c>
      <c r="D111" s="247" t="s">
        <v>1966</v>
      </c>
      <c r="E111" s="247" t="s">
        <v>1169</v>
      </c>
      <c r="F111" s="248">
        <v>0.6</v>
      </c>
      <c r="G111" s="249"/>
      <c r="H111" s="250">
        <f>F111*G111</f>
        <v>0</v>
      </c>
    </row>
    <row r="112" spans="1:8">
      <c r="A112" s="244"/>
      <c r="B112" s="245">
        <v>57</v>
      </c>
      <c r="C112" s="246">
        <v>6108830</v>
      </c>
      <c r="D112" s="247" t="s">
        <v>1967</v>
      </c>
      <c r="E112" s="247" t="s">
        <v>1169</v>
      </c>
      <c r="F112" s="248">
        <v>0.6</v>
      </c>
      <c r="G112" s="249"/>
      <c r="H112" s="250">
        <f>F112*G112</f>
        <v>0</v>
      </c>
    </row>
    <row r="113" spans="1:8">
      <c r="A113" s="271"/>
      <c r="B113" s="272">
        <v>58</v>
      </c>
      <c r="C113" s="273">
        <v>6106088</v>
      </c>
      <c r="D113" s="274" t="s">
        <v>1968</v>
      </c>
      <c r="E113" s="274" t="s">
        <v>1169</v>
      </c>
      <c r="F113" s="275">
        <v>0.6</v>
      </c>
      <c r="G113" s="276"/>
      <c r="H113" s="277">
        <f>F113*G113</f>
        <v>0</v>
      </c>
    </row>
    <row r="114" spans="1:8">
      <c r="A114" s="219"/>
      <c r="B114" s="220" t="s">
        <v>309</v>
      </c>
      <c r="C114" s="261">
        <v>4.0999999999999996</v>
      </c>
      <c r="D114" s="262" t="s">
        <v>1963</v>
      </c>
      <c r="E114" s="262" t="s">
        <v>1376</v>
      </c>
      <c r="F114" s="223">
        <v>3</v>
      </c>
      <c r="G114" s="263"/>
      <c r="H114" s="225">
        <f>$H$110+$H$111+$H$112+$H$113</f>
        <v>0</v>
      </c>
    </row>
    <row r="115" spans="1:8">
      <c r="A115" s="230"/>
      <c r="B115" s="231" t="s">
        <v>1161</v>
      </c>
      <c r="C115" s="232">
        <v>5</v>
      </c>
      <c r="D115" s="233" t="s">
        <v>1969</v>
      </c>
      <c r="E115" s="233"/>
      <c r="F115" s="234"/>
      <c r="G115" s="235"/>
      <c r="H115" s="236"/>
    </row>
    <row r="116" spans="1:8">
      <c r="B116" s="210">
        <v>59</v>
      </c>
      <c r="C116" s="211" t="s">
        <v>1970</v>
      </c>
      <c r="D116" s="212" t="s">
        <v>1971</v>
      </c>
      <c r="E116" s="212" t="s">
        <v>1410</v>
      </c>
      <c r="F116" s="213">
        <v>0.16200000000000001</v>
      </c>
      <c r="H116" s="215">
        <f>F116*G116</f>
        <v>0</v>
      </c>
    </row>
    <row r="117" spans="1:8">
      <c r="A117" s="237"/>
      <c r="B117" s="238"/>
      <c r="C117" s="239"/>
      <c r="D117" s="240" t="s">
        <v>1972</v>
      </c>
      <c r="E117" s="240"/>
      <c r="F117" s="241"/>
      <c r="G117" s="242"/>
      <c r="H117" s="243"/>
    </row>
    <row r="118" spans="1:8">
      <c r="A118" s="271"/>
      <c r="B118" s="272">
        <v>60</v>
      </c>
      <c r="C118" s="273" t="s">
        <v>1973</v>
      </c>
      <c r="D118" s="274" t="s">
        <v>1974</v>
      </c>
      <c r="E118" s="274" t="s">
        <v>1165</v>
      </c>
      <c r="F118" s="275">
        <v>3</v>
      </c>
      <c r="G118" s="276"/>
      <c r="H118" s="277">
        <f>F118*G118</f>
        <v>0</v>
      </c>
    </row>
    <row r="119" spans="1:8">
      <c r="A119" s="219"/>
      <c r="B119" s="220" t="s">
        <v>309</v>
      </c>
      <c r="C119" s="261">
        <v>5</v>
      </c>
      <c r="D119" s="262" t="s">
        <v>1969</v>
      </c>
      <c r="E119" s="262" t="s">
        <v>1410</v>
      </c>
      <c r="F119" s="223">
        <v>0.16200000000000001</v>
      </c>
      <c r="G119" s="263"/>
      <c r="H119" s="225">
        <f>$H$116+$H$118</f>
        <v>0</v>
      </c>
    </row>
    <row r="120" spans="1:8">
      <c r="A120" s="230"/>
      <c r="B120" s="231" t="s">
        <v>1161</v>
      </c>
      <c r="C120" s="232">
        <v>5.0999999999999996</v>
      </c>
      <c r="D120" s="233" t="s">
        <v>1975</v>
      </c>
      <c r="E120" s="233"/>
      <c r="F120" s="234"/>
      <c r="G120" s="235"/>
      <c r="H120" s="236"/>
    </row>
    <row r="121" spans="1:8">
      <c r="B121" s="210">
        <v>61</v>
      </c>
      <c r="C121" s="211" t="s">
        <v>1976</v>
      </c>
      <c r="D121" s="212" t="s">
        <v>1977</v>
      </c>
      <c r="E121" s="212" t="s">
        <v>1165</v>
      </c>
      <c r="F121" s="213">
        <v>1</v>
      </c>
      <c r="H121" s="215">
        <f>F121*G121</f>
        <v>0</v>
      </c>
    </row>
    <row r="122" spans="1:8">
      <c r="A122" s="237"/>
      <c r="B122" s="238"/>
      <c r="C122" s="239"/>
      <c r="D122" s="240" t="s">
        <v>1978</v>
      </c>
      <c r="E122" s="240"/>
      <c r="F122" s="241"/>
      <c r="G122" s="242"/>
      <c r="H122" s="243"/>
    </row>
    <row r="123" spans="1:8">
      <c r="A123" s="244"/>
      <c r="B123" s="245">
        <v>62</v>
      </c>
      <c r="C123" s="246">
        <v>4626308</v>
      </c>
      <c r="D123" s="247" t="s">
        <v>1979</v>
      </c>
      <c r="E123" s="247" t="s">
        <v>1165</v>
      </c>
      <c r="F123" s="248">
        <v>1</v>
      </c>
      <c r="G123" s="249"/>
      <c r="H123" s="250">
        <f>F123*G123</f>
        <v>0</v>
      </c>
    </row>
    <row r="124" spans="1:8">
      <c r="A124" s="244"/>
      <c r="B124" s="245">
        <v>63</v>
      </c>
      <c r="C124" s="246" t="s">
        <v>1980</v>
      </c>
      <c r="D124" s="247" t="s">
        <v>1981</v>
      </c>
      <c r="E124" s="247" t="s">
        <v>1165</v>
      </c>
      <c r="F124" s="248">
        <v>2</v>
      </c>
      <c r="G124" s="249"/>
      <c r="H124" s="250">
        <f>F124*G124</f>
        <v>0</v>
      </c>
    </row>
    <row r="125" spans="1:8">
      <c r="B125" s="210">
        <v>64</v>
      </c>
      <c r="C125" s="211" t="s">
        <v>1982</v>
      </c>
      <c r="D125" s="212" t="s">
        <v>1983</v>
      </c>
      <c r="E125" s="212" t="s">
        <v>1165</v>
      </c>
      <c r="F125" s="251">
        <v>3</v>
      </c>
      <c r="G125" s="252"/>
      <c r="H125" s="253">
        <f>F125*G125</f>
        <v>0</v>
      </c>
    </row>
    <row r="126" spans="1:8">
      <c r="A126" s="237"/>
      <c r="B126" s="238"/>
      <c r="C126" s="239"/>
      <c r="D126" s="240" t="s">
        <v>1984</v>
      </c>
      <c r="E126" s="240"/>
      <c r="F126" s="241"/>
      <c r="G126" s="242"/>
      <c r="H126" s="243"/>
    </row>
    <row r="127" spans="1:8">
      <c r="A127" s="244"/>
      <c r="B127" s="245">
        <v>65</v>
      </c>
      <c r="C127" s="246" t="s">
        <v>1402</v>
      </c>
      <c r="D127" s="247" t="s">
        <v>1403</v>
      </c>
      <c r="E127" s="247" t="s">
        <v>1169</v>
      </c>
      <c r="F127" s="248">
        <v>60</v>
      </c>
      <c r="G127" s="249"/>
      <c r="H127" s="250">
        <f>F127*G127</f>
        <v>0</v>
      </c>
    </row>
    <row r="128" spans="1:8">
      <c r="A128" s="244"/>
      <c r="B128" s="245">
        <v>66</v>
      </c>
      <c r="C128" s="246" t="s">
        <v>1985</v>
      </c>
      <c r="D128" s="247" t="s">
        <v>1986</v>
      </c>
      <c r="E128" s="247" t="s">
        <v>1334</v>
      </c>
      <c r="F128" s="248">
        <v>3</v>
      </c>
      <c r="G128" s="249"/>
      <c r="H128" s="250">
        <f>F128*G128</f>
        <v>0</v>
      </c>
    </row>
    <row r="129" spans="1:8">
      <c r="B129" s="210">
        <v>67</v>
      </c>
      <c r="C129" s="211" t="s">
        <v>1960</v>
      </c>
      <c r="D129" s="212" t="s">
        <v>1961</v>
      </c>
      <c r="E129" s="212" t="s">
        <v>1165</v>
      </c>
      <c r="F129" s="251">
        <v>1</v>
      </c>
      <c r="G129" s="252"/>
      <c r="H129" s="253">
        <f>F129*G129</f>
        <v>0</v>
      </c>
    </row>
    <row r="130" spans="1:8">
      <c r="A130" s="237"/>
      <c r="B130" s="238"/>
      <c r="C130" s="239"/>
      <c r="D130" s="240" t="s">
        <v>1962</v>
      </c>
      <c r="E130" s="240"/>
      <c r="F130" s="241"/>
      <c r="G130" s="242"/>
      <c r="H130" s="243"/>
    </row>
    <row r="131" spans="1:8">
      <c r="B131" s="210">
        <v>68</v>
      </c>
      <c r="C131" s="211" t="s">
        <v>1987</v>
      </c>
      <c r="D131" s="212" t="s">
        <v>1988</v>
      </c>
      <c r="E131" s="212" t="s">
        <v>1226</v>
      </c>
      <c r="F131" s="251">
        <v>0.5</v>
      </c>
      <c r="G131" s="252"/>
      <c r="H131" s="253">
        <f>F131*G131</f>
        <v>0</v>
      </c>
    </row>
    <row r="132" spans="1:8">
      <c r="A132" s="237"/>
      <c r="B132" s="238"/>
      <c r="C132" s="239"/>
      <c r="D132" s="240" t="s">
        <v>1989</v>
      </c>
      <c r="E132" s="240"/>
      <c r="F132" s="241"/>
      <c r="G132" s="242"/>
      <c r="H132" s="243"/>
    </row>
    <row r="133" spans="1:8">
      <c r="B133" s="210">
        <v>69</v>
      </c>
      <c r="C133" s="211" t="s">
        <v>1990</v>
      </c>
      <c r="D133" s="212" t="s">
        <v>1991</v>
      </c>
      <c r="E133" s="212" t="s">
        <v>1226</v>
      </c>
      <c r="F133" s="251">
        <v>0.5</v>
      </c>
      <c r="G133" s="252"/>
      <c r="H133" s="253">
        <f>F133*G133</f>
        <v>0</v>
      </c>
    </row>
    <row r="134" spans="1:8">
      <c r="A134" s="237"/>
      <c r="B134" s="238"/>
      <c r="C134" s="239"/>
      <c r="D134" s="240" t="s">
        <v>1992</v>
      </c>
      <c r="E134" s="240"/>
      <c r="F134" s="241"/>
      <c r="G134" s="242"/>
      <c r="H134" s="243"/>
    </row>
    <row r="135" spans="1:8">
      <c r="B135" s="210">
        <v>70</v>
      </c>
      <c r="C135" s="211" t="s">
        <v>1281</v>
      </c>
      <c r="D135" s="212" t="s">
        <v>1225</v>
      </c>
      <c r="E135" s="212" t="s">
        <v>1226</v>
      </c>
      <c r="F135" s="251">
        <v>0.5</v>
      </c>
      <c r="G135" s="252"/>
      <c r="H135" s="253">
        <f>F135*G135</f>
        <v>0</v>
      </c>
    </row>
    <row r="136" spans="1:8">
      <c r="A136" s="237"/>
      <c r="B136" s="238"/>
      <c r="C136" s="239"/>
      <c r="D136" s="240" t="s">
        <v>1282</v>
      </c>
      <c r="E136" s="240"/>
      <c r="F136" s="241"/>
      <c r="G136" s="242"/>
      <c r="H136" s="243"/>
    </row>
    <row r="137" spans="1:8">
      <c r="B137" s="210">
        <v>71</v>
      </c>
      <c r="C137" s="211" t="s">
        <v>1993</v>
      </c>
      <c r="D137" s="212" t="s">
        <v>1994</v>
      </c>
      <c r="E137" s="212" t="s">
        <v>1410</v>
      </c>
      <c r="F137" s="251">
        <v>0.09</v>
      </c>
      <c r="G137" s="252"/>
      <c r="H137" s="253">
        <f>F137*G137</f>
        <v>0</v>
      </c>
    </row>
    <row r="138" spans="1:8">
      <c r="A138" s="237"/>
      <c r="B138" s="238"/>
      <c r="C138" s="239"/>
      <c r="D138" s="240" t="s">
        <v>1940</v>
      </c>
      <c r="E138" s="240"/>
      <c r="F138" s="241"/>
      <c r="G138" s="242"/>
      <c r="H138" s="243"/>
    </row>
    <row r="139" spans="1:8">
      <c r="A139" s="244"/>
      <c r="B139" s="245">
        <v>72</v>
      </c>
      <c r="C139" s="246" t="s">
        <v>1995</v>
      </c>
      <c r="D139" s="247" t="s">
        <v>1996</v>
      </c>
      <c r="E139" s="247" t="s">
        <v>1165</v>
      </c>
      <c r="F139" s="248">
        <v>6</v>
      </c>
      <c r="G139" s="249"/>
      <c r="H139" s="250">
        <f t="shared" ref="H139:H145" si="0">F139*G139</f>
        <v>0</v>
      </c>
    </row>
    <row r="140" spans="1:8">
      <c r="A140" s="244"/>
      <c r="B140" s="245">
        <v>73</v>
      </c>
      <c r="C140" s="246">
        <v>5204326</v>
      </c>
      <c r="D140" s="247" t="s">
        <v>1997</v>
      </c>
      <c r="E140" s="247" t="s">
        <v>1165</v>
      </c>
      <c r="F140" s="248">
        <v>6</v>
      </c>
      <c r="G140" s="249"/>
      <c r="H140" s="250">
        <f t="shared" si="0"/>
        <v>0</v>
      </c>
    </row>
    <row r="141" spans="1:8">
      <c r="A141" s="244"/>
      <c r="B141" s="245">
        <v>74</v>
      </c>
      <c r="C141" s="246">
        <v>5204053</v>
      </c>
      <c r="D141" s="247" t="s">
        <v>1998</v>
      </c>
      <c r="E141" s="247" t="s">
        <v>1165</v>
      </c>
      <c r="F141" s="248">
        <v>12</v>
      </c>
      <c r="G141" s="249"/>
      <c r="H141" s="250">
        <f t="shared" si="0"/>
        <v>0</v>
      </c>
    </row>
    <row r="142" spans="1:8">
      <c r="A142" s="244"/>
      <c r="B142" s="245">
        <v>75</v>
      </c>
      <c r="C142" s="246" t="s">
        <v>1999</v>
      </c>
      <c r="D142" s="247" t="s">
        <v>2000</v>
      </c>
      <c r="E142" s="247" t="s">
        <v>1165</v>
      </c>
      <c r="F142" s="248">
        <v>1</v>
      </c>
      <c r="G142" s="249"/>
      <c r="H142" s="250">
        <f t="shared" si="0"/>
        <v>0</v>
      </c>
    </row>
    <row r="143" spans="1:8">
      <c r="A143" s="244"/>
      <c r="B143" s="245">
        <v>76</v>
      </c>
      <c r="C143" s="246" t="s">
        <v>2001</v>
      </c>
      <c r="D143" s="247" t="s">
        <v>2002</v>
      </c>
      <c r="E143" s="247" t="s">
        <v>1165</v>
      </c>
      <c r="F143" s="248">
        <v>1</v>
      </c>
      <c r="G143" s="249"/>
      <c r="H143" s="250">
        <f t="shared" si="0"/>
        <v>0</v>
      </c>
    </row>
    <row r="144" spans="1:8">
      <c r="A144" s="244"/>
      <c r="B144" s="245">
        <v>77</v>
      </c>
      <c r="C144" s="246" t="s">
        <v>1905</v>
      </c>
      <c r="D144" s="247" t="s">
        <v>1906</v>
      </c>
      <c r="E144" s="247" t="s">
        <v>1165</v>
      </c>
      <c r="F144" s="248">
        <v>1</v>
      </c>
      <c r="G144" s="249"/>
      <c r="H144" s="250">
        <f t="shared" si="0"/>
        <v>0</v>
      </c>
    </row>
    <row r="145" spans="1:8">
      <c r="A145" s="271"/>
      <c r="B145" s="272">
        <v>78</v>
      </c>
      <c r="C145" s="273" t="s">
        <v>1944</v>
      </c>
      <c r="D145" s="274" t="s">
        <v>1945</v>
      </c>
      <c r="E145" s="274" t="s">
        <v>1334</v>
      </c>
      <c r="F145" s="275">
        <v>4</v>
      </c>
      <c r="G145" s="276"/>
      <c r="H145" s="277">
        <f t="shared" si="0"/>
        <v>0</v>
      </c>
    </row>
    <row r="146" spans="1:8">
      <c r="A146" s="219"/>
      <c r="B146" s="220" t="s">
        <v>309</v>
      </c>
      <c r="C146" s="261">
        <v>5.0999999999999996</v>
      </c>
      <c r="D146" s="262" t="s">
        <v>1975</v>
      </c>
      <c r="E146" s="262" t="s">
        <v>1165</v>
      </c>
      <c r="F146" s="223">
        <v>1</v>
      </c>
      <c r="G146" s="263"/>
      <c r="H146" s="225">
        <f>$H$121+$H$123+$H$124+$H$125+$H$127+$H$128+$H$129+$H$131+$H$133+$H$135+$H$137+$H$139+$H$140+$H$141+$H$142+$H$143+$H$144+$H$145</f>
        <v>0</v>
      </c>
    </row>
    <row r="147" spans="1:8">
      <c r="A147" s="230"/>
      <c r="B147" s="231" t="s">
        <v>1161</v>
      </c>
      <c r="C147" s="232">
        <v>6.1</v>
      </c>
      <c r="D147" s="233" t="s">
        <v>2003</v>
      </c>
      <c r="E147" s="233"/>
      <c r="F147" s="234"/>
      <c r="G147" s="235"/>
      <c r="H147" s="236"/>
    </row>
    <row r="148" spans="1:8">
      <c r="B148" s="210">
        <v>79</v>
      </c>
      <c r="C148" s="211" t="s">
        <v>1976</v>
      </c>
      <c r="D148" s="212" t="s">
        <v>1977</v>
      </c>
      <c r="E148" s="212" t="s">
        <v>1165</v>
      </c>
      <c r="F148" s="213">
        <v>1</v>
      </c>
      <c r="H148" s="215">
        <f>F148*G148</f>
        <v>0</v>
      </c>
    </row>
    <row r="149" spans="1:8">
      <c r="A149" s="237"/>
      <c r="B149" s="238"/>
      <c r="C149" s="239"/>
      <c r="D149" s="240" t="s">
        <v>1978</v>
      </c>
      <c r="E149" s="240"/>
      <c r="F149" s="241"/>
      <c r="G149" s="242"/>
      <c r="H149" s="243"/>
    </row>
    <row r="150" spans="1:8">
      <c r="A150" s="244"/>
      <c r="B150" s="245">
        <v>80</v>
      </c>
      <c r="C150" s="246">
        <v>4626309</v>
      </c>
      <c r="D150" s="247" t="s">
        <v>2004</v>
      </c>
      <c r="E150" s="247" t="s">
        <v>1165</v>
      </c>
      <c r="F150" s="248">
        <v>1</v>
      </c>
      <c r="G150" s="249"/>
      <c r="H150" s="250">
        <f>F150*G150</f>
        <v>0</v>
      </c>
    </row>
    <row r="151" spans="1:8">
      <c r="A151" s="244"/>
      <c r="B151" s="245">
        <v>81</v>
      </c>
      <c r="C151" s="246" t="s">
        <v>2005</v>
      </c>
      <c r="D151" s="247" t="s">
        <v>2006</v>
      </c>
      <c r="E151" s="247" t="s">
        <v>1165</v>
      </c>
      <c r="F151" s="248">
        <v>1</v>
      </c>
      <c r="G151" s="249"/>
      <c r="H151" s="250">
        <f>F151*G151</f>
        <v>0</v>
      </c>
    </row>
    <row r="152" spans="1:8">
      <c r="A152" s="244"/>
      <c r="B152" s="245">
        <v>82</v>
      </c>
      <c r="C152" s="246" t="s">
        <v>2007</v>
      </c>
      <c r="D152" s="247" t="s">
        <v>2008</v>
      </c>
      <c r="E152" s="247" t="s">
        <v>1165</v>
      </c>
      <c r="F152" s="248">
        <v>1</v>
      </c>
      <c r="G152" s="249"/>
      <c r="H152" s="250">
        <f>F152*G152</f>
        <v>0</v>
      </c>
    </row>
    <row r="153" spans="1:8">
      <c r="B153" s="210">
        <v>83</v>
      </c>
      <c r="C153" s="211" t="s">
        <v>2009</v>
      </c>
      <c r="D153" s="212" t="s">
        <v>2010</v>
      </c>
      <c r="E153" s="212" t="s">
        <v>1165</v>
      </c>
      <c r="F153" s="251">
        <v>1</v>
      </c>
      <c r="G153" s="252"/>
      <c r="H153" s="253">
        <f>F153*G153</f>
        <v>0</v>
      </c>
    </row>
    <row r="154" spans="1:8">
      <c r="D154" s="212" t="s">
        <v>2011</v>
      </c>
    </row>
    <row r="155" spans="1:8">
      <c r="A155" s="254" t="s">
        <v>2012</v>
      </c>
      <c r="B155" s="255"/>
      <c r="C155" s="256"/>
      <c r="D155" s="257"/>
      <c r="E155" s="257"/>
      <c r="F155" s="258"/>
      <c r="G155" s="259"/>
      <c r="H155" s="260"/>
    </row>
    <row r="156" spans="1:8">
      <c r="A156" s="244"/>
      <c r="B156" s="245">
        <v>84</v>
      </c>
      <c r="C156" s="246" t="s">
        <v>1985</v>
      </c>
      <c r="D156" s="247" t="s">
        <v>1986</v>
      </c>
      <c r="E156" s="247" t="s">
        <v>1334</v>
      </c>
      <c r="F156" s="248">
        <v>4</v>
      </c>
      <c r="G156" s="249"/>
      <c r="H156" s="250">
        <f>F156*G156</f>
        <v>0</v>
      </c>
    </row>
    <row r="157" spans="1:8">
      <c r="B157" s="210">
        <v>85</v>
      </c>
      <c r="C157" s="211" t="s">
        <v>1960</v>
      </c>
      <c r="D157" s="212" t="s">
        <v>1961</v>
      </c>
      <c r="E157" s="212" t="s">
        <v>1165</v>
      </c>
      <c r="F157" s="251">
        <v>1</v>
      </c>
      <c r="G157" s="252"/>
      <c r="H157" s="253">
        <f>F157*G157</f>
        <v>0</v>
      </c>
    </row>
    <row r="158" spans="1:8">
      <c r="A158" s="237"/>
      <c r="B158" s="238"/>
      <c r="C158" s="239"/>
      <c r="D158" s="240" t="s">
        <v>1962</v>
      </c>
      <c r="E158" s="240"/>
      <c r="F158" s="241"/>
      <c r="G158" s="242"/>
      <c r="H158" s="243"/>
    </row>
    <row r="159" spans="1:8">
      <c r="B159" s="210">
        <v>86</v>
      </c>
      <c r="C159" s="211" t="s">
        <v>1987</v>
      </c>
      <c r="D159" s="212" t="s">
        <v>1988</v>
      </c>
      <c r="E159" s="212" t="s">
        <v>1226</v>
      </c>
      <c r="F159" s="251">
        <v>0.5</v>
      </c>
      <c r="G159" s="252"/>
      <c r="H159" s="253">
        <f>F159*G159</f>
        <v>0</v>
      </c>
    </row>
    <row r="160" spans="1:8">
      <c r="A160" s="237"/>
      <c r="B160" s="238"/>
      <c r="C160" s="239"/>
      <c r="D160" s="240" t="s">
        <v>1989</v>
      </c>
      <c r="E160" s="240"/>
      <c r="F160" s="241"/>
      <c r="G160" s="242"/>
      <c r="H160" s="243"/>
    </row>
    <row r="161" spans="1:8">
      <c r="B161" s="210">
        <v>87</v>
      </c>
      <c r="C161" s="211" t="s">
        <v>1990</v>
      </c>
      <c r="D161" s="212" t="s">
        <v>1991</v>
      </c>
      <c r="E161" s="212" t="s">
        <v>1226</v>
      </c>
      <c r="F161" s="251">
        <v>0.5</v>
      </c>
      <c r="G161" s="252"/>
      <c r="H161" s="253">
        <f>F161*G161</f>
        <v>0</v>
      </c>
    </row>
    <row r="162" spans="1:8">
      <c r="A162" s="237"/>
      <c r="B162" s="238"/>
      <c r="C162" s="239"/>
      <c r="D162" s="240" t="s">
        <v>1992</v>
      </c>
      <c r="E162" s="240"/>
      <c r="F162" s="241"/>
      <c r="G162" s="242"/>
      <c r="H162" s="243"/>
    </row>
    <row r="163" spans="1:8">
      <c r="B163" s="210">
        <v>88</v>
      </c>
      <c r="C163" s="211" t="s">
        <v>1281</v>
      </c>
      <c r="D163" s="212" t="s">
        <v>1225</v>
      </c>
      <c r="E163" s="212" t="s">
        <v>1226</v>
      </c>
      <c r="F163" s="251">
        <v>0.5</v>
      </c>
      <c r="G163" s="252"/>
      <c r="H163" s="253">
        <f>F163*G163</f>
        <v>0</v>
      </c>
    </row>
    <row r="164" spans="1:8">
      <c r="A164" s="237"/>
      <c r="B164" s="238"/>
      <c r="C164" s="239"/>
      <c r="D164" s="240" t="s">
        <v>1282</v>
      </c>
      <c r="E164" s="240"/>
      <c r="F164" s="241"/>
      <c r="G164" s="242"/>
      <c r="H164" s="243"/>
    </row>
    <row r="165" spans="1:8">
      <c r="B165" s="210">
        <v>89</v>
      </c>
      <c r="C165" s="211" t="s">
        <v>1993</v>
      </c>
      <c r="D165" s="212" t="s">
        <v>1994</v>
      </c>
      <c r="E165" s="212" t="s">
        <v>1410</v>
      </c>
      <c r="F165" s="251">
        <v>0.09</v>
      </c>
      <c r="G165" s="252"/>
      <c r="H165" s="253">
        <f>F165*G165</f>
        <v>0</v>
      </c>
    </row>
    <row r="166" spans="1:8">
      <c r="A166" s="237"/>
      <c r="B166" s="238"/>
      <c r="C166" s="239"/>
      <c r="D166" s="240" t="s">
        <v>1940</v>
      </c>
      <c r="E166" s="240"/>
      <c r="F166" s="241"/>
      <c r="G166" s="242"/>
      <c r="H166" s="243"/>
    </row>
    <row r="167" spans="1:8">
      <c r="A167" s="244"/>
      <c r="B167" s="245">
        <v>90</v>
      </c>
      <c r="C167" s="246" t="s">
        <v>1995</v>
      </c>
      <c r="D167" s="247" t="s">
        <v>1996</v>
      </c>
      <c r="E167" s="247" t="s">
        <v>1165</v>
      </c>
      <c r="F167" s="248">
        <v>6</v>
      </c>
      <c r="G167" s="249"/>
      <c r="H167" s="250">
        <f t="shared" ref="H167:H173" si="1">F167*G167</f>
        <v>0</v>
      </c>
    </row>
    <row r="168" spans="1:8">
      <c r="A168" s="244"/>
      <c r="B168" s="245">
        <v>91</v>
      </c>
      <c r="C168" s="246">
        <v>5204326</v>
      </c>
      <c r="D168" s="247" t="s">
        <v>1997</v>
      </c>
      <c r="E168" s="247" t="s">
        <v>1165</v>
      </c>
      <c r="F168" s="248">
        <v>6</v>
      </c>
      <c r="G168" s="249"/>
      <c r="H168" s="250">
        <f t="shared" si="1"/>
        <v>0</v>
      </c>
    </row>
    <row r="169" spans="1:8">
      <c r="A169" s="244"/>
      <c r="B169" s="245">
        <v>92</v>
      </c>
      <c r="C169" s="246">
        <v>5204053</v>
      </c>
      <c r="D169" s="247" t="s">
        <v>1998</v>
      </c>
      <c r="E169" s="247" t="s">
        <v>1165</v>
      </c>
      <c r="F169" s="248">
        <v>12</v>
      </c>
      <c r="G169" s="249"/>
      <c r="H169" s="250">
        <f t="shared" si="1"/>
        <v>0</v>
      </c>
    </row>
    <row r="170" spans="1:8">
      <c r="A170" s="244"/>
      <c r="B170" s="245">
        <v>93</v>
      </c>
      <c r="C170" s="246" t="s">
        <v>1999</v>
      </c>
      <c r="D170" s="247" t="s">
        <v>2000</v>
      </c>
      <c r="E170" s="247" t="s">
        <v>1165</v>
      </c>
      <c r="F170" s="248">
        <v>1</v>
      </c>
      <c r="G170" s="249"/>
      <c r="H170" s="250">
        <f t="shared" si="1"/>
        <v>0</v>
      </c>
    </row>
    <row r="171" spans="1:8">
      <c r="A171" s="244"/>
      <c r="B171" s="245">
        <v>94</v>
      </c>
      <c r="C171" s="246" t="s">
        <v>2001</v>
      </c>
      <c r="D171" s="247" t="s">
        <v>2002</v>
      </c>
      <c r="E171" s="247" t="s">
        <v>1165</v>
      </c>
      <c r="F171" s="248">
        <v>1</v>
      </c>
      <c r="G171" s="249"/>
      <c r="H171" s="250">
        <f t="shared" si="1"/>
        <v>0</v>
      </c>
    </row>
    <row r="172" spans="1:8">
      <c r="A172" s="244"/>
      <c r="B172" s="245">
        <v>95</v>
      </c>
      <c r="C172" s="246" t="s">
        <v>1905</v>
      </c>
      <c r="D172" s="247" t="s">
        <v>1906</v>
      </c>
      <c r="E172" s="247" t="s">
        <v>1165</v>
      </c>
      <c r="F172" s="248">
        <v>1</v>
      </c>
      <c r="G172" s="249"/>
      <c r="H172" s="250">
        <f t="shared" si="1"/>
        <v>0</v>
      </c>
    </row>
    <row r="173" spans="1:8">
      <c r="A173" s="271"/>
      <c r="B173" s="272">
        <v>96</v>
      </c>
      <c r="C173" s="273" t="s">
        <v>1944</v>
      </c>
      <c r="D173" s="274" t="s">
        <v>1945</v>
      </c>
      <c r="E173" s="274" t="s">
        <v>1334</v>
      </c>
      <c r="F173" s="275">
        <v>4</v>
      </c>
      <c r="G173" s="276"/>
      <c r="H173" s="277">
        <f t="shared" si="1"/>
        <v>0</v>
      </c>
    </row>
    <row r="174" spans="1:8">
      <c r="A174" s="219"/>
      <c r="B174" s="220" t="s">
        <v>309</v>
      </c>
      <c r="C174" s="261">
        <v>6.1</v>
      </c>
      <c r="D174" s="262" t="s">
        <v>2003</v>
      </c>
      <c r="E174" s="262" t="s">
        <v>1165</v>
      </c>
      <c r="F174" s="223">
        <v>1</v>
      </c>
      <c r="G174" s="263"/>
      <c r="H174" s="225">
        <f>$H$148+$H$150+$H$151+$H$152+$H$153+$H$156+$H$157+$H$159+$H$161+$H$163+$H$165+$H$167+$H$168+$H$169+$H$170+$H$171+$H$172+$H$173</f>
        <v>0</v>
      </c>
    </row>
    <row r="175" spans="1:8">
      <c r="A175" s="230"/>
      <c r="B175" s="231" t="s">
        <v>1161</v>
      </c>
      <c r="C175" s="232">
        <v>7.1</v>
      </c>
      <c r="D175" s="233" t="s">
        <v>2013</v>
      </c>
      <c r="E175" s="233"/>
      <c r="F175" s="234"/>
      <c r="G175" s="235"/>
      <c r="H175" s="236"/>
    </row>
    <row r="176" spans="1:8">
      <c r="B176" s="210">
        <v>97</v>
      </c>
      <c r="C176" s="211" t="s">
        <v>2014</v>
      </c>
      <c r="D176" s="212" t="s">
        <v>2015</v>
      </c>
      <c r="E176" s="212" t="s">
        <v>1410</v>
      </c>
      <c r="F176" s="213">
        <v>3.1339999999999999</v>
      </c>
      <c r="H176" s="215">
        <f>F176*G176</f>
        <v>0</v>
      </c>
    </row>
    <row r="177" spans="1:8">
      <c r="D177" s="212" t="s">
        <v>2016</v>
      </c>
    </row>
    <row r="178" spans="1:8">
      <c r="A178" s="209" t="s">
        <v>2017</v>
      </c>
    </row>
    <row r="179" spans="1:8">
      <c r="A179" s="264" t="s">
        <v>2018</v>
      </c>
      <c r="B179" s="265"/>
      <c r="C179" s="266"/>
      <c r="D179" s="267"/>
      <c r="E179" s="267"/>
      <c r="F179" s="268"/>
      <c r="G179" s="269"/>
      <c r="H179" s="270"/>
    </row>
    <row r="180" spans="1:8">
      <c r="A180" s="237" t="s">
        <v>2019</v>
      </c>
      <c r="B180" s="238"/>
      <c r="C180" s="239"/>
      <c r="D180" s="240"/>
      <c r="E180" s="240"/>
      <c r="F180" s="241"/>
      <c r="G180" s="242"/>
      <c r="H180" s="243"/>
    </row>
    <row r="181" spans="1:8">
      <c r="B181" s="210">
        <v>98</v>
      </c>
      <c r="C181" s="211" t="s">
        <v>2020</v>
      </c>
      <c r="D181" s="212" t="s">
        <v>2021</v>
      </c>
      <c r="E181" s="212" t="s">
        <v>1410</v>
      </c>
      <c r="F181" s="213">
        <v>1.6E-2</v>
      </c>
      <c r="H181" s="215">
        <f>F181*G181</f>
        <v>0</v>
      </c>
    </row>
    <row r="182" spans="1:8">
      <c r="D182" s="212" t="s">
        <v>2022</v>
      </c>
    </row>
    <row r="183" spans="1:8">
      <c r="A183" s="264" t="s">
        <v>2018</v>
      </c>
      <c r="B183" s="265"/>
      <c r="C183" s="266"/>
      <c r="D183" s="267"/>
      <c r="E183" s="267"/>
      <c r="F183" s="268"/>
      <c r="G183" s="269"/>
      <c r="H183" s="270"/>
    </row>
    <row r="184" spans="1:8">
      <c r="A184" s="237" t="s">
        <v>2019</v>
      </c>
      <c r="B184" s="238"/>
      <c r="C184" s="239"/>
      <c r="D184" s="240"/>
      <c r="E184" s="240"/>
      <c r="F184" s="241"/>
      <c r="G184" s="242"/>
      <c r="H184" s="243"/>
    </row>
    <row r="185" spans="1:8">
      <c r="B185" s="210">
        <v>99</v>
      </c>
      <c r="C185" s="211" t="s">
        <v>2023</v>
      </c>
      <c r="D185" s="212" t="s">
        <v>2024</v>
      </c>
      <c r="E185" s="212" t="s">
        <v>1206</v>
      </c>
      <c r="F185" s="213">
        <v>16</v>
      </c>
      <c r="H185" s="215">
        <f>F185*G185</f>
        <v>0</v>
      </c>
    </row>
    <row r="186" spans="1:8">
      <c r="A186" s="254" t="s">
        <v>2025</v>
      </c>
      <c r="B186" s="255"/>
      <c r="C186" s="256"/>
      <c r="D186" s="257"/>
      <c r="E186" s="257"/>
      <c r="F186" s="258"/>
      <c r="G186" s="259"/>
      <c r="H186" s="260"/>
    </row>
    <row r="187" spans="1:8">
      <c r="B187" s="210">
        <v>100</v>
      </c>
      <c r="C187" s="211" t="s">
        <v>2026</v>
      </c>
      <c r="D187" s="212" t="s">
        <v>2027</v>
      </c>
      <c r="E187" s="212" t="s">
        <v>1410</v>
      </c>
      <c r="F187" s="213">
        <v>0.09</v>
      </c>
      <c r="H187" s="215">
        <f>F187*G187</f>
        <v>0</v>
      </c>
    </row>
    <row r="188" spans="1:8">
      <c r="D188" s="212" t="s">
        <v>2028</v>
      </c>
    </row>
    <row r="189" spans="1:8">
      <c r="A189" s="254" t="s">
        <v>2018</v>
      </c>
      <c r="B189" s="255"/>
      <c r="C189" s="256"/>
      <c r="D189" s="257"/>
      <c r="E189" s="257"/>
      <c r="F189" s="258"/>
      <c r="G189" s="259"/>
      <c r="H189" s="260"/>
    </row>
    <row r="190" spans="1:8">
      <c r="B190" s="210">
        <v>101</v>
      </c>
      <c r="C190" s="211" t="s">
        <v>2023</v>
      </c>
      <c r="D190" s="212" t="s">
        <v>2024</v>
      </c>
      <c r="E190" s="212" t="s">
        <v>1206</v>
      </c>
      <c r="F190" s="213">
        <v>10</v>
      </c>
      <c r="H190" s="215">
        <f>F190*G190</f>
        <v>0</v>
      </c>
    </row>
    <row r="191" spans="1:8">
      <c r="A191" s="254" t="s">
        <v>2029</v>
      </c>
      <c r="B191" s="255"/>
      <c r="C191" s="256"/>
      <c r="D191" s="257"/>
      <c r="E191" s="257"/>
      <c r="F191" s="258"/>
      <c r="G191" s="259"/>
      <c r="H191" s="260"/>
    </row>
    <row r="192" spans="1:8">
      <c r="A192" s="244"/>
      <c r="B192" s="245">
        <v>102</v>
      </c>
      <c r="C192" s="246">
        <v>6305881</v>
      </c>
      <c r="D192" s="247" t="s">
        <v>2030</v>
      </c>
      <c r="E192" s="247" t="s">
        <v>2031</v>
      </c>
      <c r="F192" s="248">
        <v>2</v>
      </c>
      <c r="G192" s="249"/>
      <c r="H192" s="250">
        <f>F192*G192</f>
        <v>0</v>
      </c>
    </row>
    <row r="193" spans="1:8">
      <c r="A193" s="244"/>
      <c r="B193" s="245">
        <v>103</v>
      </c>
      <c r="C193" s="246" t="s">
        <v>1383</v>
      </c>
      <c r="D193" s="247" t="s">
        <v>1384</v>
      </c>
      <c r="E193" s="247" t="s">
        <v>1165</v>
      </c>
      <c r="F193" s="248">
        <v>6</v>
      </c>
      <c r="G193" s="249"/>
      <c r="H193" s="250">
        <f>F193*G193</f>
        <v>0</v>
      </c>
    </row>
    <row r="194" spans="1:8">
      <c r="B194" s="210">
        <v>104</v>
      </c>
      <c r="C194" s="211">
        <v>6101468</v>
      </c>
      <c r="D194" s="212" t="s">
        <v>2032</v>
      </c>
      <c r="E194" s="212" t="s">
        <v>1169</v>
      </c>
      <c r="F194" s="251">
        <v>1</v>
      </c>
      <c r="G194" s="252"/>
      <c r="H194" s="253">
        <f>F194*G194</f>
        <v>0</v>
      </c>
    </row>
    <row r="195" spans="1:8">
      <c r="A195" s="237" t="s">
        <v>2033</v>
      </c>
      <c r="B195" s="238"/>
      <c r="C195" s="239"/>
      <c r="D195" s="240"/>
      <c r="E195" s="240"/>
      <c r="F195" s="241"/>
      <c r="G195" s="242"/>
      <c r="H195" s="243"/>
    </row>
    <row r="196" spans="1:8">
      <c r="B196" s="210">
        <v>105</v>
      </c>
      <c r="C196" s="211" t="s">
        <v>2034</v>
      </c>
      <c r="D196" s="212" t="s">
        <v>2035</v>
      </c>
      <c r="E196" s="212" t="s">
        <v>1165</v>
      </c>
      <c r="F196" s="251">
        <v>2</v>
      </c>
      <c r="G196" s="252"/>
      <c r="H196" s="253">
        <f>F196*G196</f>
        <v>0</v>
      </c>
    </row>
    <row r="197" spans="1:8">
      <c r="D197" s="212" t="s">
        <v>2036</v>
      </c>
    </row>
    <row r="198" spans="1:8">
      <c r="A198" s="264" t="s">
        <v>2037</v>
      </c>
      <c r="B198" s="265"/>
      <c r="C198" s="266"/>
      <c r="D198" s="267"/>
      <c r="E198" s="267"/>
      <c r="F198" s="268"/>
      <c r="G198" s="269"/>
      <c r="H198" s="270"/>
    </row>
    <row r="199" spans="1:8">
      <c r="A199" s="237" t="s">
        <v>2038</v>
      </c>
      <c r="B199" s="238"/>
      <c r="C199" s="239"/>
      <c r="D199" s="240"/>
      <c r="E199" s="240"/>
      <c r="F199" s="241"/>
      <c r="G199" s="242"/>
      <c r="H199" s="243"/>
    </row>
    <row r="200" spans="1:8">
      <c r="A200" s="244"/>
      <c r="B200" s="245">
        <v>106</v>
      </c>
      <c r="C200" s="246">
        <v>5208609</v>
      </c>
      <c r="D200" s="247" t="s">
        <v>2039</v>
      </c>
      <c r="E200" s="247" t="s">
        <v>1165</v>
      </c>
      <c r="F200" s="248">
        <v>2</v>
      </c>
      <c r="G200" s="249"/>
      <c r="H200" s="250">
        <f>F200*G200</f>
        <v>0</v>
      </c>
    </row>
    <row r="201" spans="1:8">
      <c r="B201" s="210">
        <v>107</v>
      </c>
      <c r="C201" s="211" t="s">
        <v>2040</v>
      </c>
      <c r="D201" s="212" t="s">
        <v>2041</v>
      </c>
      <c r="E201" s="212" t="s">
        <v>1165</v>
      </c>
      <c r="F201" s="251">
        <v>6</v>
      </c>
      <c r="G201" s="252"/>
      <c r="H201" s="253">
        <f>F201*G201</f>
        <v>0</v>
      </c>
    </row>
    <row r="202" spans="1:8">
      <c r="D202" s="212" t="s">
        <v>2042</v>
      </c>
    </row>
    <row r="203" spans="1:8">
      <c r="A203" s="264" t="s">
        <v>2043</v>
      </c>
      <c r="B203" s="265"/>
      <c r="C203" s="266"/>
      <c r="D203" s="267"/>
      <c r="E203" s="267"/>
      <c r="F203" s="268"/>
      <c r="G203" s="269"/>
      <c r="H203" s="270"/>
    </row>
    <row r="204" spans="1:8">
      <c r="A204" s="237" t="s">
        <v>2044</v>
      </c>
      <c r="B204" s="238"/>
      <c r="C204" s="239"/>
      <c r="D204" s="240"/>
      <c r="E204" s="240"/>
      <c r="F204" s="241"/>
      <c r="G204" s="242"/>
      <c r="H204" s="243"/>
    </row>
    <row r="205" spans="1:8">
      <c r="B205" s="210">
        <v>108</v>
      </c>
      <c r="C205" s="211" t="s">
        <v>2045</v>
      </c>
      <c r="D205" s="212" t="s">
        <v>2046</v>
      </c>
      <c r="E205" s="212" t="s">
        <v>1165</v>
      </c>
      <c r="F205" s="213">
        <v>2</v>
      </c>
      <c r="H205" s="215">
        <f>F205*G205</f>
        <v>0</v>
      </c>
    </row>
    <row r="206" spans="1:8">
      <c r="D206" s="212" t="s">
        <v>2047</v>
      </c>
    </row>
    <row r="207" spans="1:8">
      <c r="A207" s="254" t="s">
        <v>2048</v>
      </c>
      <c r="B207" s="255"/>
      <c r="C207" s="256"/>
      <c r="D207" s="257"/>
      <c r="E207" s="257"/>
      <c r="F207" s="258"/>
      <c r="G207" s="259"/>
      <c r="H207" s="260"/>
    </row>
    <row r="208" spans="1:8">
      <c r="B208" s="210">
        <v>109</v>
      </c>
      <c r="C208" s="211" t="s">
        <v>2049</v>
      </c>
      <c r="D208" s="212" t="s">
        <v>2050</v>
      </c>
      <c r="E208" s="212" t="s">
        <v>1165</v>
      </c>
      <c r="F208" s="213">
        <v>2</v>
      </c>
      <c r="H208" s="215">
        <f>F208*G208</f>
        <v>0</v>
      </c>
    </row>
    <row r="209" spans="1:8">
      <c r="D209" s="212" t="s">
        <v>2051</v>
      </c>
    </row>
    <row r="210" spans="1:8">
      <c r="A210" s="264" t="s">
        <v>2052</v>
      </c>
      <c r="B210" s="265"/>
      <c r="C210" s="266"/>
      <c r="D210" s="267"/>
      <c r="E210" s="267"/>
      <c r="F210" s="268"/>
      <c r="G210" s="269"/>
      <c r="H210" s="270"/>
    </row>
    <row r="211" spans="1:8">
      <c r="A211" s="209" t="s">
        <v>2053</v>
      </c>
    </row>
    <row r="212" spans="1:8">
      <c r="A212" s="209" t="s">
        <v>2054</v>
      </c>
    </row>
    <row r="213" spans="1:8">
      <c r="A213" s="209" t="s">
        <v>2055</v>
      </c>
    </row>
    <row r="214" spans="1:8">
      <c r="A214" s="237" t="s">
        <v>2056</v>
      </c>
      <c r="B214" s="238"/>
      <c r="C214" s="239"/>
      <c r="D214" s="240"/>
      <c r="E214" s="240"/>
      <c r="F214" s="241"/>
      <c r="G214" s="242"/>
      <c r="H214" s="243"/>
    </row>
    <row r="215" spans="1:8">
      <c r="A215" s="244"/>
      <c r="B215" s="245">
        <v>110</v>
      </c>
      <c r="C215" s="246">
        <v>213</v>
      </c>
      <c r="D215" s="247" t="s">
        <v>1417</v>
      </c>
      <c r="E215" s="247" t="s">
        <v>1165</v>
      </c>
      <c r="F215" s="248">
        <v>6</v>
      </c>
      <c r="G215" s="249"/>
      <c r="H215" s="250">
        <f>F215*G215</f>
        <v>0</v>
      </c>
    </row>
    <row r="216" spans="1:8">
      <c r="B216" s="210">
        <v>111</v>
      </c>
      <c r="C216" s="211" t="s">
        <v>2057</v>
      </c>
      <c r="D216" s="212" t="s">
        <v>2058</v>
      </c>
      <c r="E216" s="212" t="s">
        <v>1259</v>
      </c>
      <c r="F216" s="251">
        <v>420</v>
      </c>
      <c r="G216" s="252"/>
      <c r="H216" s="253">
        <f>F216*G216</f>
        <v>0</v>
      </c>
    </row>
    <row r="217" spans="1:8">
      <c r="A217" s="237"/>
      <c r="B217" s="238"/>
      <c r="C217" s="239"/>
      <c r="D217" s="240" t="s">
        <v>1298</v>
      </c>
      <c r="E217" s="240"/>
      <c r="F217" s="241"/>
      <c r="G217" s="242"/>
      <c r="H217" s="243"/>
    </row>
    <row r="218" spans="1:8">
      <c r="B218" s="210">
        <v>112</v>
      </c>
      <c r="C218" s="211" t="s">
        <v>1418</v>
      </c>
      <c r="D218" s="212" t="s">
        <v>1419</v>
      </c>
      <c r="E218" s="212" t="s">
        <v>1165</v>
      </c>
      <c r="F218" s="251">
        <v>6</v>
      </c>
      <c r="G218" s="252"/>
      <c r="H218" s="253">
        <f>F218*G218</f>
        <v>0</v>
      </c>
    </row>
    <row r="219" spans="1:8">
      <c r="D219" s="212" t="s">
        <v>1420</v>
      </c>
    </row>
    <row r="220" spans="1:8">
      <c r="A220" s="254" t="s">
        <v>2059</v>
      </c>
      <c r="B220" s="255"/>
      <c r="C220" s="256"/>
      <c r="D220" s="257"/>
      <c r="E220" s="257"/>
      <c r="F220" s="258"/>
      <c r="G220" s="259"/>
      <c r="H220" s="260"/>
    </row>
    <row r="221" spans="1:8">
      <c r="A221" s="244"/>
      <c r="B221" s="245">
        <v>113</v>
      </c>
      <c r="C221" s="246" t="s">
        <v>1262</v>
      </c>
      <c r="D221" s="247" t="s">
        <v>1263</v>
      </c>
      <c r="E221" s="247" t="s">
        <v>1259</v>
      </c>
      <c r="F221" s="248">
        <v>84</v>
      </c>
      <c r="G221" s="249"/>
      <c r="H221" s="250">
        <f>F221*G221</f>
        <v>0</v>
      </c>
    </row>
    <row r="222" spans="1:8">
      <c r="B222" s="210">
        <v>114</v>
      </c>
      <c r="C222" s="211" t="s">
        <v>2060</v>
      </c>
      <c r="D222" s="212" t="s">
        <v>2061</v>
      </c>
      <c r="E222" s="212" t="s">
        <v>1226</v>
      </c>
      <c r="F222" s="251">
        <v>420</v>
      </c>
      <c r="G222" s="252"/>
      <c r="H222" s="253">
        <f>F222*G222</f>
        <v>0</v>
      </c>
    </row>
    <row r="223" spans="1:8">
      <c r="A223" s="237"/>
      <c r="B223" s="238"/>
      <c r="C223" s="239"/>
      <c r="D223" s="240" t="s">
        <v>2062</v>
      </c>
      <c r="E223" s="240"/>
      <c r="F223" s="241"/>
      <c r="G223" s="242"/>
      <c r="H223" s="243"/>
    </row>
    <row r="224" spans="1:8">
      <c r="B224" s="210">
        <v>115</v>
      </c>
      <c r="C224" s="211" t="s">
        <v>1270</v>
      </c>
      <c r="D224" s="212" t="s">
        <v>1271</v>
      </c>
      <c r="E224" s="212" t="s">
        <v>1259</v>
      </c>
      <c r="F224" s="251">
        <v>252</v>
      </c>
      <c r="G224" s="252"/>
      <c r="H224" s="253">
        <f>F224*G224</f>
        <v>0</v>
      </c>
    </row>
    <row r="225" spans="1:8">
      <c r="A225" s="237"/>
      <c r="B225" s="238"/>
      <c r="C225" s="239"/>
      <c r="D225" s="240" t="s">
        <v>1272</v>
      </c>
      <c r="E225" s="240"/>
      <c r="F225" s="241"/>
      <c r="G225" s="242"/>
      <c r="H225" s="243"/>
    </row>
    <row r="226" spans="1:8">
      <c r="B226" s="210">
        <v>116</v>
      </c>
      <c r="C226" s="211" t="s">
        <v>1389</v>
      </c>
      <c r="D226" s="212" t="s">
        <v>1390</v>
      </c>
      <c r="E226" s="212" t="s">
        <v>1259</v>
      </c>
      <c r="F226" s="251">
        <v>126</v>
      </c>
      <c r="G226" s="252"/>
      <c r="H226" s="253">
        <f>F226*G226</f>
        <v>0</v>
      </c>
    </row>
    <row r="227" spans="1:8">
      <c r="A227" s="237"/>
      <c r="B227" s="238"/>
      <c r="C227" s="239"/>
      <c r="D227" s="240" t="s">
        <v>1391</v>
      </c>
      <c r="E227" s="240"/>
      <c r="F227" s="241"/>
      <c r="G227" s="242"/>
      <c r="H227" s="243"/>
    </row>
    <row r="228" spans="1:8">
      <c r="A228" s="244"/>
      <c r="B228" s="245">
        <v>117</v>
      </c>
      <c r="C228" s="246" t="s">
        <v>2063</v>
      </c>
      <c r="D228" s="247" t="s">
        <v>2064</v>
      </c>
      <c r="E228" s="247" t="s">
        <v>1206</v>
      </c>
      <c r="F228" s="248">
        <v>1050</v>
      </c>
      <c r="G228" s="249"/>
      <c r="H228" s="250">
        <f>F228*G228</f>
        <v>0</v>
      </c>
    </row>
    <row r="229" spans="1:8">
      <c r="B229" s="210">
        <v>118</v>
      </c>
      <c r="C229" s="211" t="s">
        <v>2065</v>
      </c>
      <c r="D229" s="212" t="s">
        <v>2066</v>
      </c>
      <c r="E229" s="212" t="s">
        <v>1259</v>
      </c>
      <c r="F229" s="251">
        <v>42</v>
      </c>
      <c r="G229" s="252"/>
      <c r="H229" s="253">
        <f>F229*G229</f>
        <v>0</v>
      </c>
    </row>
    <row r="230" spans="1:8">
      <c r="A230" s="237"/>
      <c r="B230" s="238"/>
      <c r="C230" s="239"/>
      <c r="D230" s="240" t="s">
        <v>2067</v>
      </c>
      <c r="E230" s="240"/>
      <c r="F230" s="241"/>
      <c r="G230" s="242"/>
      <c r="H230" s="243"/>
    </row>
    <row r="231" spans="1:8">
      <c r="A231" s="244"/>
      <c r="B231" s="245">
        <v>119</v>
      </c>
      <c r="C231" s="246">
        <v>2100945</v>
      </c>
      <c r="D231" s="247" t="s">
        <v>2068</v>
      </c>
      <c r="E231" s="247" t="s">
        <v>1259</v>
      </c>
      <c r="F231" s="248">
        <v>42</v>
      </c>
      <c r="G231" s="249"/>
      <c r="H231" s="250">
        <f>F231*G231</f>
        <v>0</v>
      </c>
    </row>
    <row r="232" spans="1:8">
      <c r="B232" s="210">
        <v>120</v>
      </c>
      <c r="C232" s="211" t="s">
        <v>1267</v>
      </c>
      <c r="D232" s="212" t="s">
        <v>1268</v>
      </c>
      <c r="E232" s="212" t="s">
        <v>1226</v>
      </c>
      <c r="F232" s="251">
        <v>105</v>
      </c>
      <c r="G232" s="252"/>
      <c r="H232" s="253">
        <f>F232*G232</f>
        <v>0</v>
      </c>
    </row>
    <row r="233" spans="1:8">
      <c r="A233" s="237"/>
      <c r="B233" s="238"/>
      <c r="C233" s="239"/>
      <c r="D233" s="240" t="s">
        <v>1269</v>
      </c>
      <c r="E233" s="240"/>
      <c r="F233" s="241"/>
      <c r="G233" s="242"/>
      <c r="H233" s="243"/>
    </row>
    <row r="234" spans="1:8">
      <c r="A234" s="244"/>
      <c r="B234" s="245">
        <v>121</v>
      </c>
      <c r="C234" s="246" t="s">
        <v>2069</v>
      </c>
      <c r="D234" s="247" t="s">
        <v>2070</v>
      </c>
      <c r="E234" s="247" t="s">
        <v>1165</v>
      </c>
      <c r="F234" s="248">
        <v>6</v>
      </c>
      <c r="G234" s="249"/>
      <c r="H234" s="250">
        <f>F234*G234</f>
        <v>0</v>
      </c>
    </row>
    <row r="235" spans="1:8">
      <c r="A235" s="244"/>
      <c r="B235" s="245">
        <v>122</v>
      </c>
      <c r="C235" s="246">
        <v>2003249</v>
      </c>
      <c r="D235" s="247" t="s">
        <v>2071</v>
      </c>
      <c r="E235" s="247" t="s">
        <v>1165</v>
      </c>
      <c r="F235" s="248">
        <v>6</v>
      </c>
      <c r="G235" s="249"/>
      <c r="H235" s="250">
        <f>F235*G235</f>
        <v>0</v>
      </c>
    </row>
    <row r="236" spans="1:8">
      <c r="A236" s="244"/>
      <c r="B236" s="245">
        <v>123</v>
      </c>
      <c r="C236" s="246" t="s">
        <v>2072</v>
      </c>
      <c r="D236" s="247" t="s">
        <v>2073</v>
      </c>
      <c r="E236" s="247" t="s">
        <v>2074</v>
      </c>
      <c r="F236" s="248">
        <v>1</v>
      </c>
      <c r="G236" s="249"/>
      <c r="H236" s="250">
        <f>F236*G236</f>
        <v>0</v>
      </c>
    </row>
    <row r="237" spans="1:8">
      <c r="A237" s="244"/>
      <c r="B237" s="245">
        <v>124</v>
      </c>
      <c r="C237" s="246" t="s">
        <v>2075</v>
      </c>
      <c r="D237" s="247" t="s">
        <v>2076</v>
      </c>
      <c r="E237" s="247" t="s">
        <v>1165</v>
      </c>
      <c r="F237" s="248">
        <v>50</v>
      </c>
      <c r="G237" s="249"/>
      <c r="H237" s="250">
        <f>F237*G237</f>
        <v>0</v>
      </c>
    </row>
    <row r="238" spans="1:8">
      <c r="B238" s="210">
        <v>125</v>
      </c>
      <c r="C238" s="211" t="s">
        <v>2077</v>
      </c>
      <c r="D238" s="212" t="s">
        <v>2078</v>
      </c>
      <c r="E238" s="212" t="s">
        <v>1165</v>
      </c>
      <c r="F238" s="251">
        <v>5</v>
      </c>
      <c r="G238" s="252"/>
      <c r="H238" s="253">
        <f>F238*G238</f>
        <v>0</v>
      </c>
    </row>
    <row r="239" spans="1:8">
      <c r="A239" s="237"/>
      <c r="B239" s="238"/>
      <c r="C239" s="239"/>
      <c r="D239" s="240" t="s">
        <v>2079</v>
      </c>
      <c r="E239" s="240"/>
      <c r="F239" s="241"/>
      <c r="G239" s="242"/>
      <c r="H239" s="243"/>
    </row>
    <row r="240" spans="1:8">
      <c r="B240" s="210">
        <v>126</v>
      </c>
      <c r="C240" s="211" t="s">
        <v>2080</v>
      </c>
      <c r="D240" s="212" t="s">
        <v>2081</v>
      </c>
      <c r="E240" s="212" t="s">
        <v>1165</v>
      </c>
      <c r="F240" s="251">
        <v>5</v>
      </c>
      <c r="G240" s="252"/>
      <c r="H240" s="253">
        <f>F240*G240</f>
        <v>0</v>
      </c>
    </row>
    <row r="241" spans="1:9">
      <c r="A241" s="237"/>
      <c r="B241" s="238"/>
      <c r="C241" s="239"/>
      <c r="D241" s="240" t="s">
        <v>2082</v>
      </c>
      <c r="E241" s="240"/>
      <c r="F241" s="241"/>
      <c r="G241" s="242"/>
      <c r="H241" s="243"/>
    </row>
    <row r="242" spans="1:9">
      <c r="A242" s="244"/>
      <c r="B242" s="245">
        <v>127</v>
      </c>
      <c r="C242" s="246" t="s">
        <v>2083</v>
      </c>
      <c r="D242" s="247" t="s">
        <v>2084</v>
      </c>
      <c r="E242" s="247" t="s">
        <v>1165</v>
      </c>
      <c r="F242" s="248">
        <v>5</v>
      </c>
      <c r="G242" s="249"/>
      <c r="H242" s="250">
        <f>F242*G242</f>
        <v>0</v>
      </c>
    </row>
    <row r="243" spans="1:9">
      <c r="A243" s="244"/>
      <c r="B243" s="245">
        <v>128</v>
      </c>
      <c r="C243" s="246" t="s">
        <v>2085</v>
      </c>
      <c r="D243" s="247" t="s">
        <v>2086</v>
      </c>
      <c r="E243" s="247" t="s">
        <v>1165</v>
      </c>
      <c r="F243" s="248">
        <v>1</v>
      </c>
      <c r="G243" s="249"/>
      <c r="H243" s="250">
        <f>F243*G243</f>
        <v>0</v>
      </c>
    </row>
    <row r="244" spans="1:9">
      <c r="B244" s="210">
        <v>129</v>
      </c>
      <c r="C244" s="211" t="s">
        <v>2087</v>
      </c>
      <c r="D244" s="212" t="s">
        <v>2088</v>
      </c>
      <c r="E244" s="212" t="s">
        <v>1165</v>
      </c>
      <c r="F244" s="251">
        <v>1</v>
      </c>
      <c r="G244" s="252"/>
      <c r="H244" s="253">
        <f>F244*G244</f>
        <v>0</v>
      </c>
    </row>
    <row r="245" spans="1:9">
      <c r="A245" s="237"/>
      <c r="B245" s="238"/>
      <c r="C245" s="239"/>
      <c r="D245" s="240" t="s">
        <v>2089</v>
      </c>
      <c r="E245" s="240"/>
      <c r="F245" s="241"/>
      <c r="G245" s="242"/>
      <c r="H245" s="243"/>
    </row>
    <row r="246" spans="1:9">
      <c r="B246" s="210">
        <v>130</v>
      </c>
      <c r="C246" s="211" t="s">
        <v>1224</v>
      </c>
      <c r="D246" s="212" t="s">
        <v>1225</v>
      </c>
      <c r="E246" s="212" t="s">
        <v>1226</v>
      </c>
      <c r="F246" s="251">
        <v>127</v>
      </c>
      <c r="G246" s="252"/>
      <c r="H246" s="253">
        <f>F246*G246</f>
        <v>0</v>
      </c>
    </row>
    <row r="247" spans="1:9">
      <c r="A247" s="237"/>
      <c r="B247" s="238"/>
      <c r="C247" s="239"/>
      <c r="D247" s="240" t="s">
        <v>1227</v>
      </c>
      <c r="E247" s="240"/>
      <c r="F247" s="241"/>
      <c r="G247" s="242"/>
      <c r="H247" s="243"/>
    </row>
    <row r="248" spans="1:9">
      <c r="A248" s="271"/>
      <c r="B248" s="272">
        <v>131</v>
      </c>
      <c r="C248" s="273" t="s">
        <v>1864</v>
      </c>
      <c r="D248" s="274" t="s">
        <v>1865</v>
      </c>
      <c r="E248" s="274" t="s">
        <v>1226</v>
      </c>
      <c r="F248" s="275">
        <v>302.39999999999998</v>
      </c>
      <c r="G248" s="276"/>
      <c r="H248" s="277">
        <f>F248*G248</f>
        <v>0</v>
      </c>
    </row>
    <row r="249" spans="1:9">
      <c r="A249" s="219"/>
      <c r="B249" s="220" t="s">
        <v>309</v>
      </c>
      <c r="C249" s="261">
        <v>7.1</v>
      </c>
      <c r="D249" s="262" t="s">
        <v>2013</v>
      </c>
      <c r="E249" s="262" t="s">
        <v>1206</v>
      </c>
      <c r="F249" s="223">
        <v>3150</v>
      </c>
      <c r="G249" s="263"/>
      <c r="H249" s="225">
        <f>$H$176+$H$181+$H$185+$H$187+$H$190+$H$192+$H$193+$H$194+$H$196+$H$200+$H$201+$H$205+$H$208+$H$215+$H$216+$H$218+$H$221+$H$222+$H$224+$H$226+$H$228+$H$229+$H$231+$H$232+$H$234+$H$235+$H$236+$H$237+$H$238+$H$240+$H$242+$H$243+$H$244+$H$246+$H$248</f>
        <v>0</v>
      </c>
    </row>
    <row r="250" spans="1:9">
      <c r="A250" s="219"/>
      <c r="B250" s="285"/>
      <c r="C250" s="261"/>
      <c r="D250" s="286" t="s">
        <v>1426</v>
      </c>
      <c r="E250" s="262"/>
      <c r="F250" s="223"/>
      <c r="G250" s="263"/>
      <c r="H250" s="225">
        <f>$H$34+$H$61+$H$92+$H$108+$H$114+$H$119+$H$146+$H$174+$H$249</f>
        <v>0</v>
      </c>
      <c r="I250" s="289">
        <f>$H$34+$H$61+$H$92+$H$108+$H$114+$H$119+$H$146+$H$174+$H$249</f>
        <v>0</v>
      </c>
    </row>
    <row r="251" spans="1:9">
      <c r="D251" s="287"/>
    </row>
    <row r="252" spans="1:9">
      <c r="F252" s="2892" t="s">
        <v>7638</v>
      </c>
    </row>
    <row r="253" spans="1:9">
      <c r="A253"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8" manualBreakCount="8">
    <brk id="31" max="16383" man="1"/>
    <brk id="61" max="16383" man="1"/>
    <brk id="92" max="16383" man="1"/>
    <brk id="122" max="16383" man="1"/>
    <brk id="152" max="16383" man="1"/>
    <brk id="184" max="16383" man="1"/>
    <brk id="215" max="16383" man="1"/>
    <brk id="245" max="16383" man="1"/>
  </rowBreaks>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2"/>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2090</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t="s">
        <v>2091</v>
      </c>
      <c r="D8" s="233" t="s">
        <v>1860</v>
      </c>
      <c r="E8" s="233"/>
      <c r="F8" s="234"/>
      <c r="G8" s="235"/>
      <c r="H8" s="236"/>
    </row>
    <row r="9" spans="1:8">
      <c r="B9" s="210">
        <v>15</v>
      </c>
      <c r="C9" s="211" t="s">
        <v>1861</v>
      </c>
      <c r="D9" s="212" t="s">
        <v>1862</v>
      </c>
      <c r="E9" s="212" t="s">
        <v>1259</v>
      </c>
      <c r="F9" s="213">
        <v>12.94</v>
      </c>
      <c r="H9" s="215">
        <f>F9*G9</f>
        <v>0</v>
      </c>
    </row>
    <row r="10" spans="1:8">
      <c r="A10" s="237"/>
      <c r="B10" s="238"/>
      <c r="C10" s="239"/>
      <c r="D10" s="240" t="s">
        <v>1863</v>
      </c>
      <c r="E10" s="240"/>
      <c r="F10" s="241"/>
      <c r="G10" s="242"/>
      <c r="H10" s="243"/>
    </row>
    <row r="11" spans="1:8">
      <c r="A11" s="244"/>
      <c r="B11" s="245">
        <v>16</v>
      </c>
      <c r="C11" s="246" t="s">
        <v>1864</v>
      </c>
      <c r="D11" s="247" t="s">
        <v>1865</v>
      </c>
      <c r="E11" s="247" t="s">
        <v>1226</v>
      </c>
      <c r="F11" s="248">
        <v>23.3</v>
      </c>
      <c r="G11" s="249"/>
      <c r="H11" s="250">
        <f>F11*G11</f>
        <v>0</v>
      </c>
    </row>
    <row r="12" spans="1:8">
      <c r="B12" s="210">
        <v>17</v>
      </c>
      <c r="C12" s="211" t="s">
        <v>1866</v>
      </c>
      <c r="D12" s="212" t="s">
        <v>1867</v>
      </c>
      <c r="E12" s="212" t="s">
        <v>1376</v>
      </c>
      <c r="F12" s="251">
        <v>5.88</v>
      </c>
      <c r="G12" s="252"/>
      <c r="H12" s="253">
        <f>F12*G12</f>
        <v>0</v>
      </c>
    </row>
    <row r="13" spans="1:8">
      <c r="A13" s="237"/>
      <c r="B13" s="238"/>
      <c r="C13" s="239"/>
      <c r="D13" s="240" t="s">
        <v>1868</v>
      </c>
      <c r="E13" s="240"/>
      <c r="F13" s="241"/>
      <c r="G13" s="242"/>
      <c r="H13" s="243"/>
    </row>
    <row r="14" spans="1:8">
      <c r="B14" s="210">
        <v>18</v>
      </c>
      <c r="C14" s="211" t="s">
        <v>1374</v>
      </c>
      <c r="D14" s="212" t="s">
        <v>1375</v>
      </c>
      <c r="E14" s="212" t="s">
        <v>1376</v>
      </c>
      <c r="F14" s="251">
        <v>23.52</v>
      </c>
      <c r="G14" s="252"/>
      <c r="H14" s="253">
        <f>F14*G14</f>
        <v>0</v>
      </c>
    </row>
    <row r="15" spans="1:8">
      <c r="A15" s="237"/>
      <c r="B15" s="238"/>
      <c r="C15" s="239"/>
      <c r="D15" s="240" t="s">
        <v>1377</v>
      </c>
      <c r="E15" s="240"/>
      <c r="F15" s="241"/>
      <c r="G15" s="242"/>
      <c r="H15" s="243"/>
    </row>
    <row r="16" spans="1:8">
      <c r="B16" s="210">
        <v>19</v>
      </c>
      <c r="C16" s="211" t="s">
        <v>1224</v>
      </c>
      <c r="D16" s="212" t="s">
        <v>1225</v>
      </c>
      <c r="E16" s="212" t="s">
        <v>1226</v>
      </c>
      <c r="F16" s="251">
        <v>5.8999999999999997E-2</v>
      </c>
      <c r="G16" s="252"/>
      <c r="H16" s="253">
        <f>F16*G16</f>
        <v>0</v>
      </c>
    </row>
    <row r="17" spans="1:8">
      <c r="A17" s="237"/>
      <c r="B17" s="238"/>
      <c r="C17" s="239"/>
      <c r="D17" s="240" t="s">
        <v>1227</v>
      </c>
      <c r="E17" s="240"/>
      <c r="F17" s="241"/>
      <c r="G17" s="242"/>
      <c r="H17" s="243"/>
    </row>
    <row r="18" spans="1:8">
      <c r="A18" s="244"/>
      <c r="B18" s="245">
        <v>20</v>
      </c>
      <c r="C18" s="246" t="s">
        <v>1264</v>
      </c>
      <c r="D18" s="247" t="s">
        <v>1265</v>
      </c>
      <c r="E18" s="247" t="s">
        <v>1259</v>
      </c>
      <c r="F18" s="248">
        <v>7.04</v>
      </c>
      <c r="G18" s="249"/>
      <c r="H18" s="250">
        <f>F18*G18</f>
        <v>0</v>
      </c>
    </row>
    <row r="19" spans="1:8">
      <c r="A19" s="244"/>
      <c r="B19" s="245">
        <v>21</v>
      </c>
      <c r="C19" s="246">
        <v>2100933</v>
      </c>
      <c r="D19" s="247" t="s">
        <v>1869</v>
      </c>
      <c r="E19" s="247" t="s">
        <v>1259</v>
      </c>
      <c r="F19" s="248">
        <v>7.04</v>
      </c>
      <c r="G19" s="249"/>
      <c r="H19" s="250">
        <f>F19*G19</f>
        <v>0</v>
      </c>
    </row>
    <row r="20" spans="1:8">
      <c r="B20" s="210">
        <v>22</v>
      </c>
      <c r="C20" s="211" t="s">
        <v>1870</v>
      </c>
      <c r="D20" s="212" t="s">
        <v>1871</v>
      </c>
      <c r="E20" s="212" t="s">
        <v>1259</v>
      </c>
      <c r="F20" s="251">
        <v>3.52</v>
      </c>
      <c r="G20" s="252"/>
      <c r="H20" s="253">
        <f>F20*G20</f>
        <v>0</v>
      </c>
    </row>
    <row r="21" spans="1:8">
      <c r="A21" s="237"/>
      <c r="B21" s="238"/>
      <c r="C21" s="239"/>
      <c r="D21" s="240" t="s">
        <v>1872</v>
      </c>
      <c r="E21" s="240"/>
      <c r="F21" s="241"/>
      <c r="G21" s="242"/>
      <c r="H21" s="243"/>
    </row>
    <row r="22" spans="1:8">
      <c r="A22" s="244"/>
      <c r="B22" s="245">
        <v>23</v>
      </c>
      <c r="C22" s="246">
        <v>2100957</v>
      </c>
      <c r="D22" s="247" t="s">
        <v>1873</v>
      </c>
      <c r="E22" s="247" t="s">
        <v>1259</v>
      </c>
      <c r="F22" s="248">
        <v>3.52</v>
      </c>
      <c r="G22" s="249"/>
      <c r="H22" s="250">
        <f>F22*G22</f>
        <v>0</v>
      </c>
    </row>
    <row r="23" spans="1:8">
      <c r="B23" s="210">
        <v>24</v>
      </c>
      <c r="C23" s="211" t="s">
        <v>1267</v>
      </c>
      <c r="D23" s="212" t="s">
        <v>1268</v>
      </c>
      <c r="E23" s="212" t="s">
        <v>1226</v>
      </c>
      <c r="F23" s="251">
        <v>26.5</v>
      </c>
      <c r="G23" s="252"/>
      <c r="H23" s="253">
        <f>F23*G23</f>
        <v>0</v>
      </c>
    </row>
    <row r="24" spans="1:8">
      <c r="A24" s="237"/>
      <c r="B24" s="238"/>
      <c r="C24" s="239"/>
      <c r="D24" s="240" t="s">
        <v>1269</v>
      </c>
      <c r="E24" s="240"/>
      <c r="F24" s="241"/>
      <c r="G24" s="242"/>
      <c r="H24" s="243"/>
    </row>
    <row r="25" spans="1:8">
      <c r="A25" s="244"/>
      <c r="B25" s="245">
        <v>25</v>
      </c>
      <c r="C25" s="246" t="s">
        <v>1874</v>
      </c>
      <c r="D25" s="247" t="s">
        <v>1875</v>
      </c>
      <c r="E25" s="247" t="s">
        <v>1376</v>
      </c>
      <c r="F25" s="248">
        <v>6.4</v>
      </c>
      <c r="G25" s="249"/>
      <c r="H25" s="250">
        <f>F25*G25</f>
        <v>0</v>
      </c>
    </row>
    <row r="26" spans="1:8">
      <c r="A26" s="244"/>
      <c r="B26" s="245">
        <v>26</v>
      </c>
      <c r="C26" s="246">
        <v>2101145</v>
      </c>
      <c r="D26" s="247" t="s">
        <v>1876</v>
      </c>
      <c r="E26" s="247" t="s">
        <v>1259</v>
      </c>
      <c r="F26" s="248">
        <v>0.7</v>
      </c>
      <c r="G26" s="249"/>
      <c r="H26" s="250">
        <f>F26*G26</f>
        <v>0</v>
      </c>
    </row>
    <row r="27" spans="1:8">
      <c r="B27" s="210">
        <v>27</v>
      </c>
      <c r="C27" s="211" t="s">
        <v>1267</v>
      </c>
      <c r="D27" s="212" t="s">
        <v>1268</v>
      </c>
      <c r="E27" s="212" t="s">
        <v>1226</v>
      </c>
      <c r="F27" s="251">
        <v>1.54</v>
      </c>
      <c r="G27" s="252"/>
      <c r="H27" s="253">
        <f>F27*G27</f>
        <v>0</v>
      </c>
    </row>
    <row r="28" spans="1:8">
      <c r="A28" s="237"/>
      <c r="B28" s="238"/>
      <c r="C28" s="239"/>
      <c r="D28" s="240" t="s">
        <v>1269</v>
      </c>
      <c r="E28" s="240"/>
      <c r="F28" s="241"/>
      <c r="G28" s="242"/>
      <c r="H28" s="243"/>
    </row>
    <row r="29" spans="1:8">
      <c r="B29" s="210">
        <v>28</v>
      </c>
      <c r="C29" s="211" t="s">
        <v>1877</v>
      </c>
      <c r="D29" s="212" t="s">
        <v>1878</v>
      </c>
      <c r="E29" s="212" t="s">
        <v>1169</v>
      </c>
      <c r="F29" s="251">
        <v>150</v>
      </c>
      <c r="G29" s="252"/>
      <c r="H29" s="253">
        <f>F29*G29</f>
        <v>0</v>
      </c>
    </row>
    <row r="30" spans="1:8">
      <c r="A30" s="254" t="s">
        <v>1879</v>
      </c>
      <c r="B30" s="255"/>
      <c r="C30" s="256"/>
      <c r="D30" s="257"/>
      <c r="E30" s="257"/>
      <c r="F30" s="258"/>
      <c r="G30" s="259"/>
      <c r="H30" s="260"/>
    </row>
    <row r="31" spans="1:8">
      <c r="A31" s="244"/>
      <c r="B31" s="245">
        <v>29</v>
      </c>
      <c r="C31" s="246" t="s">
        <v>1880</v>
      </c>
      <c r="D31" s="247" t="s">
        <v>1881</v>
      </c>
      <c r="E31" s="247" t="s">
        <v>1206</v>
      </c>
      <c r="F31" s="248">
        <v>2.4</v>
      </c>
      <c r="G31" s="249"/>
      <c r="H31" s="250">
        <f>F31*G31</f>
        <v>0</v>
      </c>
    </row>
    <row r="32" spans="1:8">
      <c r="B32" s="210">
        <v>30</v>
      </c>
      <c r="C32" s="211" t="s">
        <v>1224</v>
      </c>
      <c r="D32" s="212" t="s">
        <v>1225</v>
      </c>
      <c r="E32" s="212" t="s">
        <v>1226</v>
      </c>
      <c r="F32" s="251">
        <v>2.9000000000000001E-2</v>
      </c>
      <c r="G32" s="252"/>
      <c r="H32" s="253">
        <f>F32*G32</f>
        <v>0</v>
      </c>
    </row>
    <row r="33" spans="1:8">
      <c r="D33" s="212" t="s">
        <v>1227</v>
      </c>
      <c r="F33" s="251"/>
      <c r="G33" s="252"/>
      <c r="H33" s="253"/>
    </row>
    <row r="34" spans="1:8">
      <c r="A34" s="219"/>
      <c r="B34" s="220" t="s">
        <v>309</v>
      </c>
      <c r="C34" s="261" t="s">
        <v>2091</v>
      </c>
      <c r="D34" s="262" t="s">
        <v>1860</v>
      </c>
      <c r="E34" s="262" t="s">
        <v>1259</v>
      </c>
      <c r="F34" s="223">
        <v>10.56</v>
      </c>
      <c r="G34" s="263"/>
      <c r="H34" s="225">
        <f>$H$9+$H$11+$H$12+$H$14+$H$16+$H$18+$H$19+$H$20+$H$22+$H$23+$H$25+$H$26+$H$27+$H$29+$H$31+$H$32</f>
        <v>0</v>
      </c>
    </row>
    <row r="35" spans="1:8">
      <c r="A35" s="230"/>
      <c r="B35" s="231" t="s">
        <v>1161</v>
      </c>
      <c r="C35" s="232">
        <v>1.1000000000000001</v>
      </c>
      <c r="D35" s="233" t="s">
        <v>1882</v>
      </c>
      <c r="E35" s="233"/>
      <c r="F35" s="234"/>
      <c r="G35" s="235"/>
      <c r="H35" s="236"/>
    </row>
    <row r="36" spans="1:8">
      <c r="B36" s="210">
        <v>1</v>
      </c>
      <c r="C36" s="211" t="s">
        <v>1883</v>
      </c>
      <c r="D36" s="212" t="s">
        <v>1884</v>
      </c>
      <c r="E36" s="212" t="s">
        <v>1165</v>
      </c>
      <c r="F36" s="213">
        <v>3</v>
      </c>
      <c r="H36" s="215">
        <f>F36*G36</f>
        <v>0</v>
      </c>
    </row>
    <row r="37" spans="1:8">
      <c r="D37" s="212" t="s">
        <v>1885</v>
      </c>
    </row>
    <row r="38" spans="1:8">
      <c r="A38" s="237" t="s">
        <v>1886</v>
      </c>
      <c r="B38" s="238"/>
      <c r="C38" s="239"/>
      <c r="D38" s="240"/>
      <c r="E38" s="240"/>
      <c r="F38" s="241"/>
      <c r="G38" s="242"/>
      <c r="H38" s="243"/>
    </row>
    <row r="39" spans="1:8">
      <c r="B39" s="210">
        <v>2</v>
      </c>
      <c r="C39" s="211" t="s">
        <v>1887</v>
      </c>
      <c r="D39" s="212" t="s">
        <v>1888</v>
      </c>
      <c r="E39" s="212" t="s">
        <v>1165</v>
      </c>
      <c r="F39" s="251">
        <v>6</v>
      </c>
      <c r="G39" s="252"/>
      <c r="H39" s="253">
        <f>F39*G39</f>
        <v>0</v>
      </c>
    </row>
    <row r="40" spans="1:8">
      <c r="A40" s="237"/>
      <c r="B40" s="238"/>
      <c r="C40" s="239"/>
      <c r="D40" s="240" t="s">
        <v>1889</v>
      </c>
      <c r="E40" s="240"/>
      <c r="F40" s="241"/>
      <c r="G40" s="242"/>
      <c r="H40" s="243"/>
    </row>
    <row r="41" spans="1:8">
      <c r="A41" s="244"/>
      <c r="B41" s="245">
        <v>3</v>
      </c>
      <c r="C41" s="246" t="s">
        <v>1890</v>
      </c>
      <c r="D41" s="247" t="s">
        <v>1891</v>
      </c>
      <c r="E41" s="247" t="s">
        <v>1410</v>
      </c>
      <c r="F41" s="248">
        <v>1.371</v>
      </c>
      <c r="G41" s="249"/>
      <c r="H41" s="250">
        <f>F41*G41</f>
        <v>0</v>
      </c>
    </row>
    <row r="42" spans="1:8">
      <c r="B42" s="210">
        <v>4</v>
      </c>
      <c r="C42" s="211" t="s">
        <v>1894</v>
      </c>
      <c r="D42" s="212" t="s">
        <v>1895</v>
      </c>
      <c r="E42" s="212" t="s">
        <v>1165</v>
      </c>
      <c r="F42" s="251">
        <v>3</v>
      </c>
      <c r="G42" s="252"/>
      <c r="H42" s="253">
        <f>F42*G42</f>
        <v>0</v>
      </c>
    </row>
    <row r="43" spans="1:8">
      <c r="A43" s="237"/>
      <c r="B43" s="238"/>
      <c r="C43" s="239"/>
      <c r="D43" s="240" t="s">
        <v>1896</v>
      </c>
      <c r="E43" s="240"/>
      <c r="F43" s="241"/>
      <c r="G43" s="242"/>
      <c r="H43" s="243"/>
    </row>
    <row r="44" spans="1:8">
      <c r="A44" s="244"/>
      <c r="B44" s="245">
        <v>5</v>
      </c>
      <c r="C44" s="246" t="s">
        <v>1892</v>
      </c>
      <c r="D44" s="247" t="s">
        <v>1893</v>
      </c>
      <c r="E44" s="247" t="s">
        <v>1165</v>
      </c>
      <c r="F44" s="248">
        <v>3</v>
      </c>
      <c r="G44" s="249"/>
      <c r="H44" s="250">
        <f>F44*G44</f>
        <v>0</v>
      </c>
    </row>
    <row r="45" spans="1:8">
      <c r="B45" s="210">
        <v>6</v>
      </c>
      <c r="C45" s="211" t="s">
        <v>1861</v>
      </c>
      <c r="D45" s="212" t="s">
        <v>1862</v>
      </c>
      <c r="E45" s="212" t="s">
        <v>1259</v>
      </c>
      <c r="F45" s="251">
        <v>11.76</v>
      </c>
      <c r="G45" s="252"/>
      <c r="H45" s="253">
        <f>F45*G45</f>
        <v>0</v>
      </c>
    </row>
    <row r="46" spans="1:8">
      <c r="A46" s="237"/>
      <c r="B46" s="238"/>
      <c r="C46" s="239"/>
      <c r="D46" s="240" t="s">
        <v>1863</v>
      </c>
      <c r="E46" s="240"/>
      <c r="F46" s="241"/>
      <c r="G46" s="242"/>
      <c r="H46" s="243"/>
    </row>
    <row r="47" spans="1:8">
      <c r="B47" s="210">
        <v>7</v>
      </c>
      <c r="C47" s="211" t="s">
        <v>1897</v>
      </c>
      <c r="D47" s="212" t="s">
        <v>1898</v>
      </c>
      <c r="E47" s="212" t="s">
        <v>1259</v>
      </c>
      <c r="F47" s="251">
        <v>2.3519999999999999</v>
      </c>
      <c r="G47" s="252"/>
      <c r="H47" s="253">
        <f>F47*G47</f>
        <v>0</v>
      </c>
    </row>
    <row r="48" spans="1:8">
      <c r="A48" s="237"/>
      <c r="B48" s="238"/>
      <c r="C48" s="239"/>
      <c r="D48" s="240" t="s">
        <v>1899</v>
      </c>
      <c r="E48" s="240"/>
      <c r="F48" s="241"/>
      <c r="G48" s="242"/>
      <c r="H48" s="243"/>
    </row>
    <row r="49" spans="1:8">
      <c r="A49" s="244"/>
      <c r="B49" s="245">
        <v>8</v>
      </c>
      <c r="C49" s="246" t="s">
        <v>1864</v>
      </c>
      <c r="D49" s="247" t="s">
        <v>1865</v>
      </c>
      <c r="E49" s="247" t="s">
        <v>1226</v>
      </c>
      <c r="F49" s="248">
        <v>16.95</v>
      </c>
      <c r="G49" s="249"/>
      <c r="H49" s="250">
        <f>F49*G49</f>
        <v>0</v>
      </c>
    </row>
    <row r="50" spans="1:8">
      <c r="B50" s="210">
        <v>9</v>
      </c>
      <c r="C50" s="211" t="s">
        <v>1902</v>
      </c>
      <c r="D50" s="212" t="s">
        <v>1903</v>
      </c>
      <c r="E50" s="212" t="s">
        <v>1165</v>
      </c>
      <c r="F50" s="251">
        <v>3</v>
      </c>
      <c r="G50" s="252"/>
      <c r="H50" s="253">
        <f>F50*G50</f>
        <v>0</v>
      </c>
    </row>
    <row r="51" spans="1:8">
      <c r="A51" s="237"/>
      <c r="B51" s="238"/>
      <c r="C51" s="239"/>
      <c r="D51" s="240" t="s">
        <v>1904</v>
      </c>
      <c r="E51" s="240"/>
      <c r="F51" s="241"/>
      <c r="G51" s="242"/>
      <c r="H51" s="243"/>
    </row>
    <row r="52" spans="1:8">
      <c r="A52" s="244"/>
      <c r="B52" s="245">
        <v>10</v>
      </c>
      <c r="C52" s="246" t="s">
        <v>1905</v>
      </c>
      <c r="D52" s="247" t="s">
        <v>1906</v>
      </c>
      <c r="E52" s="247" t="s">
        <v>1165</v>
      </c>
      <c r="F52" s="248">
        <v>2</v>
      </c>
      <c r="G52" s="249"/>
      <c r="H52" s="250">
        <f>F52*G52</f>
        <v>0</v>
      </c>
    </row>
    <row r="53" spans="1:8">
      <c r="A53" s="244"/>
      <c r="B53" s="245">
        <v>11</v>
      </c>
      <c r="C53" s="246" t="s">
        <v>1907</v>
      </c>
      <c r="D53" s="247" t="s">
        <v>1908</v>
      </c>
      <c r="E53" s="247" t="s">
        <v>1334</v>
      </c>
      <c r="F53" s="248">
        <v>4.5</v>
      </c>
      <c r="G53" s="249"/>
      <c r="H53" s="250">
        <f>F53*G53</f>
        <v>0</v>
      </c>
    </row>
    <row r="54" spans="1:8">
      <c r="B54" s="210">
        <v>12</v>
      </c>
      <c r="C54" s="211" t="s">
        <v>1909</v>
      </c>
      <c r="D54" s="212" t="s">
        <v>1910</v>
      </c>
      <c r="E54" s="212" t="s">
        <v>1226</v>
      </c>
      <c r="F54" s="251">
        <v>28.58</v>
      </c>
      <c r="G54" s="252"/>
      <c r="H54" s="253">
        <f>F54*G54</f>
        <v>0</v>
      </c>
    </row>
    <row r="55" spans="1:8">
      <c r="A55" s="237"/>
      <c r="B55" s="238"/>
      <c r="C55" s="239"/>
      <c r="D55" s="240" t="s">
        <v>1911</v>
      </c>
      <c r="E55" s="240"/>
      <c r="F55" s="241"/>
      <c r="G55" s="242"/>
      <c r="H55" s="243"/>
    </row>
    <row r="56" spans="1:8">
      <c r="B56" s="210">
        <v>13</v>
      </c>
      <c r="C56" s="211" t="s">
        <v>1912</v>
      </c>
      <c r="D56" s="212" t="s">
        <v>1913</v>
      </c>
      <c r="E56" s="212" t="s">
        <v>1226</v>
      </c>
      <c r="F56" s="251">
        <v>28.58</v>
      </c>
      <c r="G56" s="252"/>
      <c r="H56" s="253">
        <f>F56*G56</f>
        <v>0</v>
      </c>
    </row>
    <row r="57" spans="1:8">
      <c r="A57" s="237"/>
      <c r="B57" s="238"/>
      <c r="C57" s="239"/>
      <c r="D57" s="240" t="s">
        <v>1914</v>
      </c>
      <c r="E57" s="240"/>
      <c r="F57" s="241"/>
      <c r="G57" s="242"/>
      <c r="H57" s="243"/>
    </row>
    <row r="58" spans="1:8">
      <c r="B58" s="210">
        <v>14</v>
      </c>
      <c r="C58" s="211" t="s">
        <v>1915</v>
      </c>
      <c r="D58" s="212" t="s">
        <v>1916</v>
      </c>
      <c r="E58" s="212" t="s">
        <v>1226</v>
      </c>
      <c r="F58" s="251">
        <v>28.58</v>
      </c>
      <c r="G58" s="252"/>
      <c r="H58" s="253">
        <f>F58*G58</f>
        <v>0</v>
      </c>
    </row>
    <row r="59" spans="1:8">
      <c r="D59" s="212" t="s">
        <v>1917</v>
      </c>
      <c r="F59" s="251"/>
      <c r="G59" s="252"/>
      <c r="H59" s="253"/>
    </row>
    <row r="60" spans="1:8">
      <c r="A60" s="219"/>
      <c r="B60" s="220" t="s">
        <v>309</v>
      </c>
      <c r="C60" s="261">
        <v>1.1000000000000001</v>
      </c>
      <c r="D60" s="262" t="s">
        <v>1882</v>
      </c>
      <c r="E60" s="262" t="s">
        <v>1165</v>
      </c>
      <c r="F60" s="223">
        <v>3</v>
      </c>
      <c r="G60" s="263"/>
      <c r="H60" s="225">
        <f>$H$36+$H$39+$H$41+$H$42+$H$44+$H$45+$H$47+$H$49+$H$50+$H$52+$H$53+$H$54+$H$56+$H$58</f>
        <v>0</v>
      </c>
    </row>
    <row r="61" spans="1:8">
      <c r="A61" s="230"/>
      <c r="B61" s="231" t="s">
        <v>1161</v>
      </c>
      <c r="C61" s="232">
        <v>2.1</v>
      </c>
      <c r="D61" s="233" t="s">
        <v>1918</v>
      </c>
      <c r="E61" s="233"/>
      <c r="F61" s="234"/>
      <c r="G61" s="235"/>
      <c r="H61" s="236"/>
    </row>
    <row r="62" spans="1:8">
      <c r="B62" s="210">
        <v>31</v>
      </c>
      <c r="C62" s="211" t="s">
        <v>1919</v>
      </c>
      <c r="D62" s="212" t="s">
        <v>1920</v>
      </c>
      <c r="E62" s="212" t="s">
        <v>1165</v>
      </c>
      <c r="F62" s="213">
        <v>3</v>
      </c>
      <c r="H62" s="215">
        <f>F62*G62</f>
        <v>0</v>
      </c>
    </row>
    <row r="63" spans="1:8">
      <c r="A63" s="237" t="s">
        <v>1921</v>
      </c>
      <c r="B63" s="238"/>
      <c r="C63" s="239"/>
      <c r="D63" s="240"/>
      <c r="E63" s="240"/>
      <c r="F63" s="241"/>
      <c r="G63" s="242"/>
      <c r="H63" s="243"/>
    </row>
    <row r="64" spans="1:8">
      <c r="A64" s="244"/>
      <c r="B64" s="245">
        <v>32</v>
      </c>
      <c r="C64" s="246">
        <v>6421634</v>
      </c>
      <c r="D64" s="247" t="s">
        <v>1922</v>
      </c>
      <c r="E64" s="247" t="s">
        <v>1165</v>
      </c>
      <c r="F64" s="248">
        <v>3</v>
      </c>
      <c r="G64" s="249"/>
      <c r="H64" s="250">
        <f>F64*G64</f>
        <v>0</v>
      </c>
    </row>
    <row r="65" spans="1:8">
      <c r="B65" s="210">
        <v>33</v>
      </c>
      <c r="C65" s="211" t="s">
        <v>1894</v>
      </c>
      <c r="D65" s="212" t="s">
        <v>1895</v>
      </c>
      <c r="E65" s="212" t="s">
        <v>1165</v>
      </c>
      <c r="F65" s="251">
        <v>1</v>
      </c>
      <c r="G65" s="252"/>
      <c r="H65" s="253">
        <f>F65*G65</f>
        <v>0</v>
      </c>
    </row>
    <row r="66" spans="1:8">
      <c r="D66" s="212" t="s">
        <v>1896</v>
      </c>
    </row>
    <row r="67" spans="1:8">
      <c r="A67" s="254" t="s">
        <v>1923</v>
      </c>
      <c r="B67" s="255"/>
      <c r="C67" s="256"/>
      <c r="D67" s="257"/>
      <c r="E67" s="257"/>
      <c r="F67" s="258"/>
      <c r="G67" s="259"/>
      <c r="H67" s="260"/>
    </row>
    <row r="68" spans="1:8">
      <c r="B68" s="210">
        <v>34</v>
      </c>
      <c r="C68" s="211" t="s">
        <v>1924</v>
      </c>
      <c r="D68" s="212" t="s">
        <v>1925</v>
      </c>
      <c r="E68" s="212" t="s">
        <v>1165</v>
      </c>
      <c r="F68" s="213">
        <v>2</v>
      </c>
      <c r="H68" s="215">
        <f>F68*G68</f>
        <v>0</v>
      </c>
    </row>
    <row r="69" spans="1:8">
      <c r="D69" s="212" t="s">
        <v>1926</v>
      </c>
    </row>
    <row r="70" spans="1:8">
      <c r="A70" s="264" t="s">
        <v>1927</v>
      </c>
      <c r="B70" s="265"/>
      <c r="C70" s="266"/>
      <c r="D70" s="267"/>
      <c r="E70" s="267"/>
      <c r="F70" s="268"/>
      <c r="G70" s="269"/>
      <c r="H70" s="270"/>
    </row>
    <row r="71" spans="1:8">
      <c r="A71" s="237" t="s">
        <v>1928</v>
      </c>
      <c r="B71" s="238"/>
      <c r="C71" s="239"/>
      <c r="D71" s="240"/>
      <c r="E71" s="240"/>
      <c r="F71" s="241"/>
      <c r="G71" s="242"/>
      <c r="H71" s="243"/>
    </row>
    <row r="72" spans="1:8">
      <c r="B72" s="210">
        <v>35</v>
      </c>
      <c r="C72" s="211" t="s">
        <v>1224</v>
      </c>
      <c r="D72" s="212" t="s">
        <v>1225</v>
      </c>
      <c r="E72" s="212" t="s">
        <v>1226</v>
      </c>
      <c r="F72" s="213">
        <v>0.3</v>
      </c>
      <c r="H72" s="215">
        <f>F72*G72</f>
        <v>0</v>
      </c>
    </row>
    <row r="73" spans="1:8">
      <c r="A73" s="237"/>
      <c r="B73" s="238"/>
      <c r="C73" s="239"/>
      <c r="D73" s="240" t="s">
        <v>1227</v>
      </c>
      <c r="E73" s="240"/>
      <c r="F73" s="241"/>
      <c r="G73" s="242"/>
      <c r="H73" s="243"/>
    </row>
    <row r="74" spans="1:8">
      <c r="A74" s="244"/>
      <c r="B74" s="245">
        <v>36</v>
      </c>
      <c r="C74" s="246" t="s">
        <v>1929</v>
      </c>
      <c r="D74" s="247" t="s">
        <v>1930</v>
      </c>
      <c r="E74" s="247" t="s">
        <v>1165</v>
      </c>
      <c r="F74" s="248">
        <v>8</v>
      </c>
      <c r="G74" s="249"/>
      <c r="H74" s="250">
        <f>F74*G74</f>
        <v>0</v>
      </c>
    </row>
    <row r="75" spans="1:8">
      <c r="A75" s="244"/>
      <c r="B75" s="245">
        <v>37</v>
      </c>
      <c r="C75" s="246" t="s">
        <v>1931</v>
      </c>
      <c r="D75" s="247" t="s">
        <v>1932</v>
      </c>
      <c r="E75" s="247" t="s">
        <v>1165</v>
      </c>
      <c r="F75" s="248">
        <v>4</v>
      </c>
      <c r="G75" s="249"/>
      <c r="H75" s="250">
        <f>F75*G75</f>
        <v>0</v>
      </c>
    </row>
    <row r="76" spans="1:8">
      <c r="A76" s="244"/>
      <c r="B76" s="245">
        <v>38</v>
      </c>
      <c r="C76" s="246">
        <v>5205685</v>
      </c>
      <c r="D76" s="247" t="s">
        <v>1933</v>
      </c>
      <c r="E76" s="247" t="s">
        <v>1165</v>
      </c>
      <c r="F76" s="248">
        <v>12</v>
      </c>
      <c r="G76" s="249"/>
      <c r="H76" s="250">
        <f>F76*G76</f>
        <v>0</v>
      </c>
    </row>
    <row r="77" spans="1:8">
      <c r="B77" s="210">
        <v>39</v>
      </c>
      <c r="C77" s="211">
        <v>5200532</v>
      </c>
      <c r="D77" s="212" t="s">
        <v>1934</v>
      </c>
      <c r="E77" s="212" t="s">
        <v>1165</v>
      </c>
      <c r="F77" s="251">
        <v>6</v>
      </c>
      <c r="G77" s="252"/>
      <c r="H77" s="253">
        <f>F77*G77</f>
        <v>0</v>
      </c>
    </row>
    <row r="78" spans="1:8">
      <c r="A78" s="237" t="s">
        <v>1935</v>
      </c>
      <c r="B78" s="238"/>
      <c r="C78" s="239"/>
      <c r="D78" s="240"/>
      <c r="E78" s="240"/>
      <c r="F78" s="241"/>
      <c r="G78" s="242"/>
      <c r="H78" s="243"/>
    </row>
    <row r="79" spans="1:8">
      <c r="A79" s="244"/>
      <c r="B79" s="245">
        <v>40</v>
      </c>
      <c r="C79" s="246">
        <v>5204338</v>
      </c>
      <c r="D79" s="247" t="s">
        <v>1936</v>
      </c>
      <c r="E79" s="247" t="s">
        <v>1165</v>
      </c>
      <c r="F79" s="248">
        <v>12</v>
      </c>
      <c r="G79" s="249"/>
      <c r="H79" s="250">
        <f>F79*G79</f>
        <v>0</v>
      </c>
    </row>
    <row r="80" spans="1:8">
      <c r="A80" s="244"/>
      <c r="B80" s="245">
        <v>41</v>
      </c>
      <c r="C80" s="246">
        <v>7800214</v>
      </c>
      <c r="D80" s="247" t="s">
        <v>1937</v>
      </c>
      <c r="E80" s="247" t="s">
        <v>1165</v>
      </c>
      <c r="F80" s="248">
        <v>9</v>
      </c>
      <c r="G80" s="249"/>
      <c r="H80" s="250">
        <f>F80*G80</f>
        <v>0</v>
      </c>
    </row>
    <row r="81" spans="1:8">
      <c r="B81" s="210">
        <v>42</v>
      </c>
      <c r="C81" s="211" t="s">
        <v>1938</v>
      </c>
      <c r="D81" s="212" t="s">
        <v>1939</v>
      </c>
      <c r="E81" s="212" t="s">
        <v>1410</v>
      </c>
      <c r="F81" s="251">
        <v>0.6</v>
      </c>
      <c r="G81" s="252"/>
      <c r="H81" s="253">
        <f>F81*G81</f>
        <v>0</v>
      </c>
    </row>
    <row r="82" spans="1:8">
      <c r="A82" s="237"/>
      <c r="B82" s="238"/>
      <c r="C82" s="239"/>
      <c r="D82" s="240" t="s">
        <v>1940</v>
      </c>
      <c r="E82" s="240"/>
      <c r="F82" s="241"/>
      <c r="G82" s="242"/>
      <c r="H82" s="243"/>
    </row>
    <row r="83" spans="1:8">
      <c r="B83" s="210">
        <v>43</v>
      </c>
      <c r="C83" s="211" t="s">
        <v>1224</v>
      </c>
      <c r="D83" s="212" t="s">
        <v>1225</v>
      </c>
      <c r="E83" s="212" t="s">
        <v>1226</v>
      </c>
      <c r="F83" s="251">
        <v>0.03</v>
      </c>
      <c r="G83" s="252"/>
      <c r="H83" s="253">
        <f>F83*G83</f>
        <v>0</v>
      </c>
    </row>
    <row r="84" spans="1:8">
      <c r="A84" s="237"/>
      <c r="B84" s="238"/>
      <c r="C84" s="239"/>
      <c r="D84" s="240" t="s">
        <v>1227</v>
      </c>
      <c r="E84" s="240"/>
      <c r="F84" s="241"/>
      <c r="G84" s="242"/>
      <c r="H84" s="243"/>
    </row>
    <row r="85" spans="1:8">
      <c r="B85" s="210">
        <v>44</v>
      </c>
      <c r="C85" s="211" t="s">
        <v>1902</v>
      </c>
      <c r="D85" s="212" t="s">
        <v>1903</v>
      </c>
      <c r="E85" s="212" t="s">
        <v>1165</v>
      </c>
      <c r="F85" s="251">
        <v>3</v>
      </c>
      <c r="G85" s="252"/>
      <c r="H85" s="253">
        <f>F85*G85</f>
        <v>0</v>
      </c>
    </row>
    <row r="86" spans="1:8">
      <c r="A86" s="237"/>
      <c r="B86" s="238"/>
      <c r="C86" s="239"/>
      <c r="D86" s="240" t="s">
        <v>1904</v>
      </c>
      <c r="E86" s="240"/>
      <c r="F86" s="241"/>
      <c r="G86" s="242"/>
      <c r="H86" s="243"/>
    </row>
    <row r="87" spans="1:8">
      <c r="B87" s="210">
        <v>45</v>
      </c>
      <c r="C87" s="211" t="s">
        <v>1941</v>
      </c>
      <c r="D87" s="212" t="s">
        <v>1942</v>
      </c>
      <c r="E87" s="212" t="s">
        <v>1165</v>
      </c>
      <c r="F87" s="251">
        <v>8</v>
      </c>
      <c r="G87" s="252"/>
      <c r="H87" s="253">
        <f>F87*G87</f>
        <v>0</v>
      </c>
    </row>
    <row r="88" spans="1:8">
      <c r="A88" s="237"/>
      <c r="B88" s="238"/>
      <c r="C88" s="239"/>
      <c r="D88" s="240" t="s">
        <v>1943</v>
      </c>
      <c r="E88" s="240"/>
      <c r="F88" s="241"/>
      <c r="G88" s="242"/>
      <c r="H88" s="243"/>
    </row>
    <row r="89" spans="1:8">
      <c r="A89" s="244"/>
      <c r="B89" s="245">
        <v>46</v>
      </c>
      <c r="C89" s="246" t="s">
        <v>1905</v>
      </c>
      <c r="D89" s="247" t="s">
        <v>1906</v>
      </c>
      <c r="E89" s="247" t="s">
        <v>1165</v>
      </c>
      <c r="F89" s="248">
        <v>3</v>
      </c>
      <c r="G89" s="249"/>
      <c r="H89" s="250">
        <f>F89*G89</f>
        <v>0</v>
      </c>
    </row>
    <row r="90" spans="1:8">
      <c r="A90" s="271"/>
      <c r="B90" s="272">
        <v>47</v>
      </c>
      <c r="C90" s="273" t="s">
        <v>1944</v>
      </c>
      <c r="D90" s="274" t="s">
        <v>1945</v>
      </c>
      <c r="E90" s="274" t="s">
        <v>1334</v>
      </c>
      <c r="F90" s="275">
        <v>3</v>
      </c>
      <c r="G90" s="276"/>
      <c r="H90" s="277">
        <f>F90*G90</f>
        <v>0</v>
      </c>
    </row>
    <row r="91" spans="1:8">
      <c r="A91" s="219"/>
      <c r="B91" s="220" t="s">
        <v>309</v>
      </c>
      <c r="C91" s="261">
        <v>2.1</v>
      </c>
      <c r="D91" s="262" t="s">
        <v>1918</v>
      </c>
      <c r="E91" s="262" t="s">
        <v>1165</v>
      </c>
      <c r="F91" s="223">
        <v>3</v>
      </c>
      <c r="G91" s="263"/>
      <c r="H91" s="225">
        <f>$H$62+$H$64+$H$65+$H$68+$H$72+$H$74+$H$75+$H$76+$H$77+$H$79+$H$80+$H$81+$H$83+$H$85+$H$87+$H$89+$H$90</f>
        <v>0</v>
      </c>
    </row>
    <row r="92" spans="1:8">
      <c r="A92" s="230"/>
      <c r="B92" s="231" t="s">
        <v>1161</v>
      </c>
      <c r="C92" s="232">
        <v>3.1</v>
      </c>
      <c r="D92" s="233" t="s">
        <v>1946</v>
      </c>
      <c r="E92" s="233"/>
      <c r="F92" s="234"/>
      <c r="G92" s="235"/>
      <c r="H92" s="236"/>
    </row>
    <row r="93" spans="1:8">
      <c r="B93" s="210">
        <v>48</v>
      </c>
      <c r="C93" s="211" t="s">
        <v>1947</v>
      </c>
      <c r="D93" s="212" t="s">
        <v>1358</v>
      </c>
      <c r="E93" s="212" t="s">
        <v>1206</v>
      </c>
      <c r="F93" s="213">
        <v>18</v>
      </c>
      <c r="H93" s="215">
        <f>F93*G93</f>
        <v>0</v>
      </c>
    </row>
    <row r="94" spans="1:8">
      <c r="D94" s="212" t="s">
        <v>1948</v>
      </c>
    </row>
    <row r="95" spans="1:8">
      <c r="A95" s="237" t="s">
        <v>1949</v>
      </c>
      <c r="B95" s="238"/>
      <c r="C95" s="239"/>
      <c r="D95" s="240"/>
      <c r="E95" s="240"/>
      <c r="F95" s="241"/>
      <c r="G95" s="242"/>
      <c r="H95" s="243"/>
    </row>
    <row r="96" spans="1:8">
      <c r="B96" s="210">
        <v>49</v>
      </c>
      <c r="C96" s="211" t="s">
        <v>1950</v>
      </c>
      <c r="D96" s="212" t="s">
        <v>1951</v>
      </c>
      <c r="E96" s="212" t="s">
        <v>1165</v>
      </c>
      <c r="F96" s="251">
        <v>3</v>
      </c>
      <c r="G96" s="252"/>
      <c r="H96" s="253">
        <f>F96*G96</f>
        <v>0</v>
      </c>
    </row>
    <row r="97" spans="1:8">
      <c r="A97" s="254" t="s">
        <v>1952</v>
      </c>
      <c r="B97" s="255"/>
      <c r="C97" s="256"/>
      <c r="D97" s="257"/>
      <c r="E97" s="257"/>
      <c r="F97" s="258"/>
      <c r="G97" s="259"/>
      <c r="H97" s="260"/>
    </row>
    <row r="98" spans="1:8">
      <c r="B98" s="210">
        <v>50</v>
      </c>
      <c r="C98" s="211" t="s">
        <v>1953</v>
      </c>
      <c r="D98" s="212" t="s">
        <v>1954</v>
      </c>
      <c r="E98" s="212" t="s">
        <v>1169</v>
      </c>
      <c r="F98" s="213">
        <v>300</v>
      </c>
      <c r="H98" s="215">
        <f>F98*G98</f>
        <v>0</v>
      </c>
    </row>
    <row r="99" spans="1:8">
      <c r="D99" s="212" t="s">
        <v>1955</v>
      </c>
    </row>
    <row r="100" spans="1:8">
      <c r="A100" s="254" t="s">
        <v>1956</v>
      </c>
      <c r="B100" s="255"/>
      <c r="C100" s="256"/>
      <c r="D100" s="257"/>
      <c r="E100" s="257"/>
      <c r="F100" s="258"/>
      <c r="G100" s="259"/>
      <c r="H100" s="260"/>
    </row>
    <row r="101" spans="1:8">
      <c r="B101" s="210">
        <v>51</v>
      </c>
      <c r="C101" s="211" t="s">
        <v>1957</v>
      </c>
      <c r="D101" s="212" t="s">
        <v>1958</v>
      </c>
      <c r="E101" s="212" t="s">
        <v>1165</v>
      </c>
      <c r="F101" s="213">
        <v>3</v>
      </c>
      <c r="H101" s="215">
        <f>F101*G101</f>
        <v>0</v>
      </c>
    </row>
    <row r="102" spans="1:8">
      <c r="A102" s="237"/>
      <c r="B102" s="238"/>
      <c r="C102" s="239"/>
      <c r="D102" s="240" t="s">
        <v>1959</v>
      </c>
      <c r="E102" s="240"/>
      <c r="F102" s="241"/>
      <c r="G102" s="242"/>
      <c r="H102" s="243"/>
    </row>
    <row r="103" spans="1:8">
      <c r="B103" s="210">
        <v>52</v>
      </c>
      <c r="C103" s="211" t="s">
        <v>1960</v>
      </c>
      <c r="D103" s="212" t="s">
        <v>1961</v>
      </c>
      <c r="E103" s="212" t="s">
        <v>1165</v>
      </c>
      <c r="F103" s="251">
        <v>3</v>
      </c>
      <c r="G103" s="252"/>
      <c r="H103" s="253">
        <f>F103*G103</f>
        <v>0</v>
      </c>
    </row>
    <row r="104" spans="1:8">
      <c r="A104" s="237"/>
      <c r="B104" s="238"/>
      <c r="C104" s="239"/>
      <c r="D104" s="240" t="s">
        <v>1962</v>
      </c>
      <c r="E104" s="240"/>
      <c r="F104" s="241"/>
      <c r="G104" s="242"/>
      <c r="H104" s="243"/>
    </row>
    <row r="105" spans="1:8">
      <c r="B105" s="210">
        <v>53</v>
      </c>
      <c r="C105" s="211" t="s">
        <v>1224</v>
      </c>
      <c r="D105" s="212" t="s">
        <v>1225</v>
      </c>
      <c r="E105" s="212" t="s">
        <v>1226</v>
      </c>
      <c r="F105" s="251">
        <v>0.67500000000000004</v>
      </c>
      <c r="G105" s="252"/>
      <c r="H105" s="253">
        <f>F105*G105</f>
        <v>0</v>
      </c>
    </row>
    <row r="106" spans="1:8">
      <c r="D106" s="212" t="s">
        <v>1227</v>
      </c>
      <c r="F106" s="251"/>
      <c r="G106" s="252"/>
      <c r="H106" s="253"/>
    </row>
    <row r="107" spans="1:8">
      <c r="A107" s="219"/>
      <c r="B107" s="220" t="s">
        <v>309</v>
      </c>
      <c r="C107" s="261">
        <v>3.1</v>
      </c>
      <c r="D107" s="262" t="s">
        <v>1946</v>
      </c>
      <c r="E107" s="262" t="s">
        <v>1165</v>
      </c>
      <c r="F107" s="223">
        <v>3</v>
      </c>
      <c r="G107" s="263"/>
      <c r="H107" s="225">
        <f>$H$93+$H$96+$H$98+$H$101+$H$103+$H$105</f>
        <v>0</v>
      </c>
    </row>
    <row r="108" spans="1:8">
      <c r="A108" s="230"/>
      <c r="B108" s="231" t="s">
        <v>1161</v>
      </c>
      <c r="C108" s="232">
        <v>5</v>
      </c>
      <c r="D108" s="233" t="s">
        <v>1969</v>
      </c>
      <c r="E108" s="233"/>
      <c r="F108" s="234"/>
      <c r="G108" s="235"/>
      <c r="H108" s="236"/>
    </row>
    <row r="109" spans="1:8">
      <c r="B109" s="210">
        <v>58</v>
      </c>
      <c r="C109" s="211" t="s">
        <v>1970</v>
      </c>
      <c r="D109" s="212" t="s">
        <v>1971</v>
      </c>
      <c r="E109" s="212" t="s">
        <v>1410</v>
      </c>
      <c r="F109" s="213">
        <v>0.16200000000000001</v>
      </c>
      <c r="H109" s="215">
        <f>F109*G109</f>
        <v>0</v>
      </c>
    </row>
    <row r="110" spans="1:8">
      <c r="A110" s="237"/>
      <c r="B110" s="238"/>
      <c r="C110" s="239"/>
      <c r="D110" s="240" t="s">
        <v>1972</v>
      </c>
      <c r="E110" s="240"/>
      <c r="F110" s="241"/>
      <c r="G110" s="242"/>
      <c r="H110" s="243"/>
    </row>
    <row r="111" spans="1:8">
      <c r="A111" s="271"/>
      <c r="B111" s="272">
        <v>59</v>
      </c>
      <c r="C111" s="273" t="s">
        <v>1973</v>
      </c>
      <c r="D111" s="274" t="s">
        <v>1974</v>
      </c>
      <c r="E111" s="274" t="s">
        <v>1165</v>
      </c>
      <c r="F111" s="275">
        <v>1</v>
      </c>
      <c r="G111" s="276"/>
      <c r="H111" s="277">
        <f>F111*G111</f>
        <v>0</v>
      </c>
    </row>
    <row r="112" spans="1:8">
      <c r="A112" s="219"/>
      <c r="B112" s="220" t="s">
        <v>309</v>
      </c>
      <c r="C112" s="261">
        <v>5</v>
      </c>
      <c r="D112" s="262" t="s">
        <v>1969</v>
      </c>
      <c r="E112" s="262" t="s">
        <v>1410</v>
      </c>
      <c r="F112" s="223">
        <v>0.16200000000000001</v>
      </c>
      <c r="G112" s="263"/>
      <c r="H112" s="225">
        <f>$H$109+$H$111</f>
        <v>0</v>
      </c>
    </row>
    <row r="113" spans="1:8">
      <c r="A113" s="230"/>
      <c r="B113" s="231" t="s">
        <v>1161</v>
      </c>
      <c r="C113" s="232">
        <v>4.0999999999999996</v>
      </c>
      <c r="D113" s="233" t="s">
        <v>1963</v>
      </c>
      <c r="E113" s="233"/>
      <c r="F113" s="234"/>
      <c r="G113" s="235"/>
      <c r="H113" s="236"/>
    </row>
    <row r="114" spans="1:8">
      <c r="A114" s="278"/>
      <c r="B114" s="279">
        <v>54</v>
      </c>
      <c r="C114" s="280" t="s">
        <v>1964</v>
      </c>
      <c r="D114" s="281" t="s">
        <v>1965</v>
      </c>
      <c r="E114" s="281" t="s">
        <v>1376</v>
      </c>
      <c r="F114" s="282">
        <v>3</v>
      </c>
      <c r="G114" s="283"/>
      <c r="H114" s="284">
        <f>F114*G114</f>
        <v>0</v>
      </c>
    </row>
    <row r="115" spans="1:8">
      <c r="A115" s="244"/>
      <c r="B115" s="245">
        <v>55</v>
      </c>
      <c r="C115" s="246">
        <v>6108787</v>
      </c>
      <c r="D115" s="247" t="s">
        <v>1966</v>
      </c>
      <c r="E115" s="247" t="s">
        <v>1169</v>
      </c>
      <c r="F115" s="248">
        <v>0.6</v>
      </c>
      <c r="G115" s="249"/>
      <c r="H115" s="250">
        <f>F115*G115</f>
        <v>0</v>
      </c>
    </row>
    <row r="116" spans="1:8">
      <c r="A116" s="244"/>
      <c r="B116" s="245">
        <v>56</v>
      </c>
      <c r="C116" s="246">
        <v>6108830</v>
      </c>
      <c r="D116" s="247" t="s">
        <v>1967</v>
      </c>
      <c r="E116" s="247" t="s">
        <v>1169</v>
      </c>
      <c r="F116" s="248">
        <v>0.6</v>
      </c>
      <c r="G116" s="249"/>
      <c r="H116" s="250">
        <f>F116*G116</f>
        <v>0</v>
      </c>
    </row>
    <row r="117" spans="1:8">
      <c r="A117" s="271"/>
      <c r="B117" s="272">
        <v>57</v>
      </c>
      <c r="C117" s="273">
        <v>6106088</v>
      </c>
      <c r="D117" s="274" t="s">
        <v>1968</v>
      </c>
      <c r="E117" s="274" t="s">
        <v>1169</v>
      </c>
      <c r="F117" s="275">
        <v>0.6</v>
      </c>
      <c r="G117" s="276"/>
      <c r="H117" s="277">
        <f>F117*G117</f>
        <v>0</v>
      </c>
    </row>
    <row r="118" spans="1:8">
      <c r="A118" s="219"/>
      <c r="B118" s="220" t="s">
        <v>309</v>
      </c>
      <c r="C118" s="261">
        <v>4.0999999999999996</v>
      </c>
      <c r="D118" s="262" t="s">
        <v>1963</v>
      </c>
      <c r="E118" s="262" t="s">
        <v>1376</v>
      </c>
      <c r="F118" s="223">
        <v>3</v>
      </c>
      <c r="G118" s="263"/>
      <c r="H118" s="225">
        <f>$H$114+$H$115+$H$116+$H$117</f>
        <v>0</v>
      </c>
    </row>
    <row r="119" spans="1:8">
      <c r="A119" s="230"/>
      <c r="B119" s="231" t="s">
        <v>1161</v>
      </c>
      <c r="C119" s="232">
        <v>5.0999999999999996</v>
      </c>
      <c r="D119" s="233" t="s">
        <v>1975</v>
      </c>
      <c r="E119" s="233"/>
      <c r="F119" s="234"/>
      <c r="G119" s="235"/>
      <c r="H119" s="236"/>
    </row>
    <row r="120" spans="1:8">
      <c r="B120" s="210">
        <v>60</v>
      </c>
      <c r="C120" s="211" t="s">
        <v>1976</v>
      </c>
      <c r="D120" s="212" t="s">
        <v>1977</v>
      </c>
      <c r="E120" s="212" t="s">
        <v>1165</v>
      </c>
      <c r="F120" s="213">
        <v>1</v>
      </c>
      <c r="H120" s="215">
        <f>F120*G120</f>
        <v>0</v>
      </c>
    </row>
    <row r="121" spans="1:8">
      <c r="A121" s="237"/>
      <c r="B121" s="238"/>
      <c r="C121" s="239"/>
      <c r="D121" s="240" t="s">
        <v>1978</v>
      </c>
      <c r="E121" s="240"/>
      <c r="F121" s="241"/>
      <c r="G121" s="242"/>
      <c r="H121" s="243"/>
    </row>
    <row r="122" spans="1:8">
      <c r="A122" s="244"/>
      <c r="B122" s="245">
        <v>61</v>
      </c>
      <c r="C122" s="246">
        <v>4626308</v>
      </c>
      <c r="D122" s="247" t="s">
        <v>1979</v>
      </c>
      <c r="E122" s="247" t="s">
        <v>1165</v>
      </c>
      <c r="F122" s="248">
        <v>1</v>
      </c>
      <c r="G122" s="249"/>
      <c r="H122" s="250">
        <f>F122*G122</f>
        <v>0</v>
      </c>
    </row>
    <row r="123" spans="1:8">
      <c r="A123" s="244"/>
      <c r="B123" s="245">
        <v>62</v>
      </c>
      <c r="C123" s="246" t="s">
        <v>1980</v>
      </c>
      <c r="D123" s="247" t="s">
        <v>1981</v>
      </c>
      <c r="E123" s="247" t="s">
        <v>1165</v>
      </c>
      <c r="F123" s="248">
        <v>2</v>
      </c>
      <c r="G123" s="249"/>
      <c r="H123" s="250">
        <f>F123*G123</f>
        <v>0</v>
      </c>
    </row>
    <row r="124" spans="1:8">
      <c r="B124" s="210">
        <v>63</v>
      </c>
      <c r="C124" s="211" t="s">
        <v>1982</v>
      </c>
      <c r="D124" s="212" t="s">
        <v>1983</v>
      </c>
      <c r="E124" s="212" t="s">
        <v>1165</v>
      </c>
      <c r="F124" s="251">
        <v>3</v>
      </c>
      <c r="G124" s="252"/>
      <c r="H124" s="253">
        <f>F124*G124</f>
        <v>0</v>
      </c>
    </row>
    <row r="125" spans="1:8">
      <c r="A125" s="237"/>
      <c r="B125" s="238"/>
      <c r="C125" s="239"/>
      <c r="D125" s="240" t="s">
        <v>1984</v>
      </c>
      <c r="E125" s="240"/>
      <c r="F125" s="241"/>
      <c r="G125" s="242"/>
      <c r="H125" s="243"/>
    </row>
    <row r="126" spans="1:8">
      <c r="A126" s="244"/>
      <c r="B126" s="245">
        <v>64</v>
      </c>
      <c r="C126" s="246" t="s">
        <v>1402</v>
      </c>
      <c r="D126" s="247" t="s">
        <v>1403</v>
      </c>
      <c r="E126" s="247" t="s">
        <v>1169</v>
      </c>
      <c r="F126" s="248">
        <v>60</v>
      </c>
      <c r="G126" s="249"/>
      <c r="H126" s="250">
        <f>F126*G126</f>
        <v>0</v>
      </c>
    </row>
    <row r="127" spans="1:8">
      <c r="A127" s="244"/>
      <c r="B127" s="245">
        <v>65</v>
      </c>
      <c r="C127" s="246" t="s">
        <v>1985</v>
      </c>
      <c r="D127" s="247" t="s">
        <v>1986</v>
      </c>
      <c r="E127" s="247" t="s">
        <v>1334</v>
      </c>
      <c r="F127" s="248">
        <v>3</v>
      </c>
      <c r="G127" s="249"/>
      <c r="H127" s="250">
        <f>F127*G127</f>
        <v>0</v>
      </c>
    </row>
    <row r="128" spans="1:8">
      <c r="B128" s="210">
        <v>66</v>
      </c>
      <c r="C128" s="211" t="s">
        <v>1960</v>
      </c>
      <c r="D128" s="212" t="s">
        <v>1961</v>
      </c>
      <c r="E128" s="212" t="s">
        <v>1165</v>
      </c>
      <c r="F128" s="251">
        <v>1</v>
      </c>
      <c r="G128" s="252"/>
      <c r="H128" s="253">
        <f>F128*G128</f>
        <v>0</v>
      </c>
    </row>
    <row r="129" spans="1:8">
      <c r="A129" s="237"/>
      <c r="B129" s="238"/>
      <c r="C129" s="239"/>
      <c r="D129" s="240" t="s">
        <v>1962</v>
      </c>
      <c r="E129" s="240"/>
      <c r="F129" s="241"/>
      <c r="G129" s="242"/>
      <c r="H129" s="243"/>
    </row>
    <row r="130" spans="1:8">
      <c r="B130" s="210">
        <v>67</v>
      </c>
      <c r="C130" s="211" t="s">
        <v>1987</v>
      </c>
      <c r="D130" s="212" t="s">
        <v>1988</v>
      </c>
      <c r="E130" s="212" t="s">
        <v>1226</v>
      </c>
      <c r="F130" s="251">
        <v>0.5</v>
      </c>
      <c r="G130" s="252"/>
      <c r="H130" s="253">
        <f>F130*G130</f>
        <v>0</v>
      </c>
    </row>
    <row r="131" spans="1:8">
      <c r="A131" s="237"/>
      <c r="B131" s="238"/>
      <c r="C131" s="239"/>
      <c r="D131" s="240" t="s">
        <v>1989</v>
      </c>
      <c r="E131" s="240"/>
      <c r="F131" s="241"/>
      <c r="G131" s="242"/>
      <c r="H131" s="243"/>
    </row>
    <row r="132" spans="1:8">
      <c r="B132" s="210">
        <v>68</v>
      </c>
      <c r="C132" s="211" t="s">
        <v>1990</v>
      </c>
      <c r="D132" s="212" t="s">
        <v>1991</v>
      </c>
      <c r="E132" s="212" t="s">
        <v>1226</v>
      </c>
      <c r="F132" s="251">
        <v>0.5</v>
      </c>
      <c r="G132" s="252"/>
      <c r="H132" s="253">
        <f>F132*G132</f>
        <v>0</v>
      </c>
    </row>
    <row r="133" spans="1:8">
      <c r="A133" s="237"/>
      <c r="B133" s="238"/>
      <c r="C133" s="239"/>
      <c r="D133" s="240" t="s">
        <v>1992</v>
      </c>
      <c r="E133" s="240"/>
      <c r="F133" s="241"/>
      <c r="G133" s="242"/>
      <c r="H133" s="243"/>
    </row>
    <row r="134" spans="1:8">
      <c r="B134" s="210">
        <v>69</v>
      </c>
      <c r="C134" s="211" t="s">
        <v>1281</v>
      </c>
      <c r="D134" s="212" t="s">
        <v>1225</v>
      </c>
      <c r="E134" s="212" t="s">
        <v>1226</v>
      </c>
      <c r="F134" s="251">
        <v>0.5</v>
      </c>
      <c r="G134" s="252"/>
      <c r="H134" s="253">
        <f>F134*G134</f>
        <v>0</v>
      </c>
    </row>
    <row r="135" spans="1:8">
      <c r="A135" s="237"/>
      <c r="B135" s="238"/>
      <c r="C135" s="239"/>
      <c r="D135" s="240" t="s">
        <v>1282</v>
      </c>
      <c r="E135" s="240"/>
      <c r="F135" s="241"/>
      <c r="G135" s="242"/>
      <c r="H135" s="243"/>
    </row>
    <row r="136" spans="1:8">
      <c r="B136" s="210">
        <v>70</v>
      </c>
      <c r="C136" s="211" t="s">
        <v>1993</v>
      </c>
      <c r="D136" s="212" t="s">
        <v>1994</v>
      </c>
      <c r="E136" s="212" t="s">
        <v>1410</v>
      </c>
      <c r="F136" s="251">
        <v>0.09</v>
      </c>
      <c r="G136" s="252"/>
      <c r="H136" s="253">
        <f>F136*G136</f>
        <v>0</v>
      </c>
    </row>
    <row r="137" spans="1:8">
      <c r="A137" s="237"/>
      <c r="B137" s="238"/>
      <c r="C137" s="239"/>
      <c r="D137" s="240" t="s">
        <v>1940</v>
      </c>
      <c r="E137" s="240"/>
      <c r="F137" s="241"/>
      <c r="G137" s="242"/>
      <c r="H137" s="243"/>
    </row>
    <row r="138" spans="1:8">
      <c r="A138" s="244"/>
      <c r="B138" s="245">
        <v>71</v>
      </c>
      <c r="C138" s="246" t="s">
        <v>1995</v>
      </c>
      <c r="D138" s="247" t="s">
        <v>1996</v>
      </c>
      <c r="E138" s="247" t="s">
        <v>1165</v>
      </c>
      <c r="F138" s="248">
        <v>6</v>
      </c>
      <c r="G138" s="249"/>
      <c r="H138" s="250">
        <f t="shared" ref="H138:H144" si="0">F138*G138</f>
        <v>0</v>
      </c>
    </row>
    <row r="139" spans="1:8">
      <c r="A139" s="244"/>
      <c r="B139" s="245">
        <v>72</v>
      </c>
      <c r="C139" s="246">
        <v>5204326</v>
      </c>
      <c r="D139" s="247" t="s">
        <v>1997</v>
      </c>
      <c r="E139" s="247" t="s">
        <v>1165</v>
      </c>
      <c r="F139" s="248">
        <v>6</v>
      </c>
      <c r="G139" s="249"/>
      <c r="H139" s="250">
        <f t="shared" si="0"/>
        <v>0</v>
      </c>
    </row>
    <row r="140" spans="1:8">
      <c r="A140" s="244"/>
      <c r="B140" s="245">
        <v>73</v>
      </c>
      <c r="C140" s="246">
        <v>5204053</v>
      </c>
      <c r="D140" s="247" t="s">
        <v>1998</v>
      </c>
      <c r="E140" s="247" t="s">
        <v>1165</v>
      </c>
      <c r="F140" s="248">
        <v>12</v>
      </c>
      <c r="G140" s="249"/>
      <c r="H140" s="250">
        <f t="shared" si="0"/>
        <v>0</v>
      </c>
    </row>
    <row r="141" spans="1:8">
      <c r="A141" s="244"/>
      <c r="B141" s="245">
        <v>74</v>
      </c>
      <c r="C141" s="246" t="s">
        <v>1999</v>
      </c>
      <c r="D141" s="247" t="s">
        <v>2000</v>
      </c>
      <c r="E141" s="247" t="s">
        <v>1165</v>
      </c>
      <c r="F141" s="248">
        <v>1</v>
      </c>
      <c r="G141" s="249"/>
      <c r="H141" s="250">
        <f t="shared" si="0"/>
        <v>0</v>
      </c>
    </row>
    <row r="142" spans="1:8">
      <c r="A142" s="244"/>
      <c r="B142" s="245">
        <v>75</v>
      </c>
      <c r="C142" s="246" t="s">
        <v>2001</v>
      </c>
      <c r="D142" s="247" t="s">
        <v>2002</v>
      </c>
      <c r="E142" s="247" t="s">
        <v>1165</v>
      </c>
      <c r="F142" s="248">
        <v>1</v>
      </c>
      <c r="G142" s="249"/>
      <c r="H142" s="250">
        <f t="shared" si="0"/>
        <v>0</v>
      </c>
    </row>
    <row r="143" spans="1:8">
      <c r="A143" s="244"/>
      <c r="B143" s="245">
        <v>76</v>
      </c>
      <c r="C143" s="246" t="s">
        <v>1905</v>
      </c>
      <c r="D143" s="247" t="s">
        <v>1906</v>
      </c>
      <c r="E143" s="247" t="s">
        <v>1165</v>
      </c>
      <c r="F143" s="248">
        <v>1</v>
      </c>
      <c r="G143" s="249"/>
      <c r="H143" s="250">
        <f t="shared" si="0"/>
        <v>0</v>
      </c>
    </row>
    <row r="144" spans="1:8">
      <c r="A144" s="271"/>
      <c r="B144" s="272">
        <v>77</v>
      </c>
      <c r="C144" s="273" t="s">
        <v>1944</v>
      </c>
      <c r="D144" s="274" t="s">
        <v>1945</v>
      </c>
      <c r="E144" s="274" t="s">
        <v>1334</v>
      </c>
      <c r="F144" s="275">
        <v>4</v>
      </c>
      <c r="G144" s="276"/>
      <c r="H144" s="277">
        <f t="shared" si="0"/>
        <v>0</v>
      </c>
    </row>
    <row r="145" spans="1:8">
      <c r="A145" s="219"/>
      <c r="B145" s="220" t="s">
        <v>309</v>
      </c>
      <c r="C145" s="261">
        <v>5.0999999999999996</v>
      </c>
      <c r="D145" s="262" t="s">
        <v>1975</v>
      </c>
      <c r="E145" s="262" t="s">
        <v>1165</v>
      </c>
      <c r="F145" s="223">
        <v>1</v>
      </c>
      <c r="G145" s="263"/>
      <c r="H145" s="225">
        <f>$H$120+$H$122+$H$123+$H$124+$H$126+$H$127+$H$128+$H$130+$H$132+$H$134+$H$136+$H$138+$H$139+$H$140+$H$141+$H$142+$H$143+$H$144</f>
        <v>0</v>
      </c>
    </row>
    <row r="146" spans="1:8">
      <c r="A146" s="230"/>
      <c r="B146" s="231" t="s">
        <v>1161</v>
      </c>
      <c r="C146" s="232">
        <v>6.1</v>
      </c>
      <c r="D146" s="233" t="s">
        <v>2003</v>
      </c>
      <c r="E146" s="233"/>
      <c r="F146" s="234"/>
      <c r="G146" s="235"/>
      <c r="H146" s="236"/>
    </row>
    <row r="147" spans="1:8">
      <c r="B147" s="210">
        <v>78</v>
      </c>
      <c r="C147" s="211" t="s">
        <v>1976</v>
      </c>
      <c r="D147" s="212" t="s">
        <v>1977</v>
      </c>
      <c r="E147" s="212" t="s">
        <v>1165</v>
      </c>
      <c r="F147" s="213">
        <v>1</v>
      </c>
      <c r="H147" s="215">
        <f>F147*G147</f>
        <v>0</v>
      </c>
    </row>
    <row r="148" spans="1:8">
      <c r="A148" s="237"/>
      <c r="B148" s="238"/>
      <c r="C148" s="239"/>
      <c r="D148" s="240" t="s">
        <v>1978</v>
      </c>
      <c r="E148" s="240"/>
      <c r="F148" s="241"/>
      <c r="G148" s="242"/>
      <c r="H148" s="243"/>
    </row>
    <row r="149" spans="1:8">
      <c r="A149" s="244"/>
      <c r="B149" s="245">
        <v>79</v>
      </c>
      <c r="C149" s="246">
        <v>4626309</v>
      </c>
      <c r="D149" s="247" t="s">
        <v>2004</v>
      </c>
      <c r="E149" s="247" t="s">
        <v>1165</v>
      </c>
      <c r="F149" s="248">
        <v>1</v>
      </c>
      <c r="G149" s="249"/>
      <c r="H149" s="250">
        <f>F149*G149</f>
        <v>0</v>
      </c>
    </row>
    <row r="150" spans="1:8">
      <c r="A150" s="244"/>
      <c r="B150" s="245">
        <v>80</v>
      </c>
      <c r="C150" s="246" t="s">
        <v>2005</v>
      </c>
      <c r="D150" s="247" t="s">
        <v>2006</v>
      </c>
      <c r="E150" s="247" t="s">
        <v>1165</v>
      </c>
      <c r="F150" s="248">
        <v>1</v>
      </c>
      <c r="G150" s="249"/>
      <c r="H150" s="250">
        <f>F150*G150</f>
        <v>0</v>
      </c>
    </row>
    <row r="151" spans="1:8">
      <c r="A151" s="244"/>
      <c r="B151" s="245">
        <v>81</v>
      </c>
      <c r="C151" s="246" t="s">
        <v>2007</v>
      </c>
      <c r="D151" s="247" t="s">
        <v>2008</v>
      </c>
      <c r="E151" s="247" t="s">
        <v>1165</v>
      </c>
      <c r="F151" s="248">
        <v>1</v>
      </c>
      <c r="G151" s="249"/>
      <c r="H151" s="250">
        <f>F151*G151</f>
        <v>0</v>
      </c>
    </row>
    <row r="152" spans="1:8">
      <c r="B152" s="210">
        <v>82</v>
      </c>
      <c r="C152" s="211" t="s">
        <v>2009</v>
      </c>
      <c r="D152" s="212" t="s">
        <v>2010</v>
      </c>
      <c r="E152" s="212" t="s">
        <v>1165</v>
      </c>
      <c r="F152" s="251">
        <v>1</v>
      </c>
      <c r="G152" s="252"/>
      <c r="H152" s="253">
        <f>F152*G152</f>
        <v>0</v>
      </c>
    </row>
    <row r="153" spans="1:8">
      <c r="D153" s="212" t="s">
        <v>2011</v>
      </c>
    </row>
    <row r="154" spans="1:8">
      <c r="A154" s="254" t="s">
        <v>2012</v>
      </c>
      <c r="B154" s="255"/>
      <c r="C154" s="256"/>
      <c r="D154" s="257"/>
      <c r="E154" s="257"/>
      <c r="F154" s="258"/>
      <c r="G154" s="259"/>
      <c r="H154" s="260"/>
    </row>
    <row r="155" spans="1:8">
      <c r="A155" s="244"/>
      <c r="B155" s="245">
        <v>83</v>
      </c>
      <c r="C155" s="246" t="s">
        <v>1985</v>
      </c>
      <c r="D155" s="247" t="s">
        <v>1986</v>
      </c>
      <c r="E155" s="247" t="s">
        <v>1334</v>
      </c>
      <c r="F155" s="248">
        <v>6</v>
      </c>
      <c r="G155" s="249"/>
      <c r="H155" s="250">
        <f>F155*G155</f>
        <v>0</v>
      </c>
    </row>
    <row r="156" spans="1:8">
      <c r="B156" s="210">
        <v>84</v>
      </c>
      <c r="C156" s="211" t="s">
        <v>1960</v>
      </c>
      <c r="D156" s="212" t="s">
        <v>1961</v>
      </c>
      <c r="E156" s="212" t="s">
        <v>1165</v>
      </c>
      <c r="F156" s="251">
        <v>1</v>
      </c>
      <c r="G156" s="252"/>
      <c r="H156" s="253">
        <f>F156*G156</f>
        <v>0</v>
      </c>
    </row>
    <row r="157" spans="1:8">
      <c r="A157" s="237"/>
      <c r="B157" s="238"/>
      <c r="C157" s="239"/>
      <c r="D157" s="240" t="s">
        <v>1962</v>
      </c>
      <c r="E157" s="240"/>
      <c r="F157" s="241"/>
      <c r="G157" s="242"/>
      <c r="H157" s="243"/>
    </row>
    <row r="158" spans="1:8">
      <c r="B158" s="210">
        <v>85</v>
      </c>
      <c r="C158" s="211" t="s">
        <v>1987</v>
      </c>
      <c r="D158" s="212" t="s">
        <v>1988</v>
      </c>
      <c r="E158" s="212" t="s">
        <v>1226</v>
      </c>
      <c r="F158" s="251">
        <v>0.5</v>
      </c>
      <c r="G158" s="252"/>
      <c r="H158" s="253">
        <f>F158*G158</f>
        <v>0</v>
      </c>
    </row>
    <row r="159" spans="1:8">
      <c r="A159" s="237"/>
      <c r="B159" s="238"/>
      <c r="C159" s="239"/>
      <c r="D159" s="240" t="s">
        <v>1989</v>
      </c>
      <c r="E159" s="240"/>
      <c r="F159" s="241"/>
      <c r="G159" s="242"/>
      <c r="H159" s="243"/>
    </row>
    <row r="160" spans="1:8">
      <c r="B160" s="210">
        <v>86</v>
      </c>
      <c r="C160" s="211" t="s">
        <v>1990</v>
      </c>
      <c r="D160" s="212" t="s">
        <v>1991</v>
      </c>
      <c r="E160" s="212" t="s">
        <v>1226</v>
      </c>
      <c r="F160" s="251">
        <v>0.5</v>
      </c>
      <c r="G160" s="252"/>
      <c r="H160" s="253">
        <f>F160*G160</f>
        <v>0</v>
      </c>
    </row>
    <row r="161" spans="1:8">
      <c r="A161" s="237"/>
      <c r="B161" s="238"/>
      <c r="C161" s="239"/>
      <c r="D161" s="240" t="s">
        <v>1992</v>
      </c>
      <c r="E161" s="240"/>
      <c r="F161" s="241"/>
      <c r="G161" s="242"/>
      <c r="H161" s="243"/>
    </row>
    <row r="162" spans="1:8">
      <c r="B162" s="210">
        <v>87</v>
      </c>
      <c r="C162" s="211" t="s">
        <v>1281</v>
      </c>
      <c r="D162" s="212" t="s">
        <v>1225</v>
      </c>
      <c r="E162" s="212" t="s">
        <v>1226</v>
      </c>
      <c r="F162" s="251">
        <v>0.5</v>
      </c>
      <c r="G162" s="252"/>
      <c r="H162" s="253">
        <f>F162*G162</f>
        <v>0</v>
      </c>
    </row>
    <row r="163" spans="1:8">
      <c r="A163" s="237"/>
      <c r="B163" s="238"/>
      <c r="C163" s="239"/>
      <c r="D163" s="240" t="s">
        <v>1282</v>
      </c>
      <c r="E163" s="240"/>
      <c r="F163" s="241"/>
      <c r="G163" s="242"/>
      <c r="H163" s="243"/>
    </row>
    <row r="164" spans="1:8">
      <c r="B164" s="210">
        <v>88</v>
      </c>
      <c r="C164" s="211" t="s">
        <v>1993</v>
      </c>
      <c r="D164" s="212" t="s">
        <v>1994</v>
      </c>
      <c r="E164" s="212" t="s">
        <v>1410</v>
      </c>
      <c r="F164" s="251">
        <v>0.09</v>
      </c>
      <c r="G164" s="252"/>
      <c r="H164" s="253">
        <f>F164*G164</f>
        <v>0</v>
      </c>
    </row>
    <row r="165" spans="1:8">
      <c r="A165" s="237"/>
      <c r="B165" s="238"/>
      <c r="C165" s="239"/>
      <c r="D165" s="240" t="s">
        <v>1940</v>
      </c>
      <c r="E165" s="240"/>
      <c r="F165" s="241"/>
      <c r="G165" s="242"/>
      <c r="H165" s="243"/>
    </row>
    <row r="166" spans="1:8">
      <c r="A166" s="244"/>
      <c r="B166" s="245">
        <v>89</v>
      </c>
      <c r="C166" s="246" t="s">
        <v>1995</v>
      </c>
      <c r="D166" s="247" t="s">
        <v>1996</v>
      </c>
      <c r="E166" s="247" t="s">
        <v>1165</v>
      </c>
      <c r="F166" s="248">
        <v>6</v>
      </c>
      <c r="G166" s="249"/>
      <c r="H166" s="250">
        <f t="shared" ref="H166:H172" si="1">F166*G166</f>
        <v>0</v>
      </c>
    </row>
    <row r="167" spans="1:8">
      <c r="A167" s="244"/>
      <c r="B167" s="245">
        <v>90</v>
      </c>
      <c r="C167" s="246">
        <v>5204326</v>
      </c>
      <c r="D167" s="247" t="s">
        <v>1997</v>
      </c>
      <c r="E167" s="247" t="s">
        <v>1165</v>
      </c>
      <c r="F167" s="248">
        <v>6</v>
      </c>
      <c r="G167" s="249"/>
      <c r="H167" s="250">
        <f t="shared" si="1"/>
        <v>0</v>
      </c>
    </row>
    <row r="168" spans="1:8">
      <c r="A168" s="244"/>
      <c r="B168" s="245">
        <v>91</v>
      </c>
      <c r="C168" s="246">
        <v>5204053</v>
      </c>
      <c r="D168" s="247" t="s">
        <v>1998</v>
      </c>
      <c r="E168" s="247" t="s">
        <v>1165</v>
      </c>
      <c r="F168" s="248">
        <v>12</v>
      </c>
      <c r="G168" s="249"/>
      <c r="H168" s="250">
        <f t="shared" si="1"/>
        <v>0</v>
      </c>
    </row>
    <row r="169" spans="1:8">
      <c r="A169" s="244"/>
      <c r="B169" s="245">
        <v>92</v>
      </c>
      <c r="C169" s="246" t="s">
        <v>1999</v>
      </c>
      <c r="D169" s="247" t="s">
        <v>2000</v>
      </c>
      <c r="E169" s="247" t="s">
        <v>1165</v>
      </c>
      <c r="F169" s="248">
        <v>1</v>
      </c>
      <c r="G169" s="249"/>
      <c r="H169" s="250">
        <f t="shared" si="1"/>
        <v>0</v>
      </c>
    </row>
    <row r="170" spans="1:8">
      <c r="A170" s="244"/>
      <c r="B170" s="245">
        <v>93</v>
      </c>
      <c r="C170" s="246" t="s">
        <v>2001</v>
      </c>
      <c r="D170" s="247" t="s">
        <v>2002</v>
      </c>
      <c r="E170" s="247" t="s">
        <v>1165</v>
      </c>
      <c r="F170" s="248">
        <v>1</v>
      </c>
      <c r="G170" s="249"/>
      <c r="H170" s="250">
        <f t="shared" si="1"/>
        <v>0</v>
      </c>
    </row>
    <row r="171" spans="1:8">
      <c r="A171" s="244"/>
      <c r="B171" s="245">
        <v>94</v>
      </c>
      <c r="C171" s="246" t="s">
        <v>1905</v>
      </c>
      <c r="D171" s="247" t="s">
        <v>1906</v>
      </c>
      <c r="E171" s="247" t="s">
        <v>1165</v>
      </c>
      <c r="F171" s="248">
        <v>2</v>
      </c>
      <c r="G171" s="249"/>
      <c r="H171" s="250">
        <f t="shared" si="1"/>
        <v>0</v>
      </c>
    </row>
    <row r="172" spans="1:8">
      <c r="A172" s="271"/>
      <c r="B172" s="272">
        <v>95</v>
      </c>
      <c r="C172" s="273" t="s">
        <v>1944</v>
      </c>
      <c r="D172" s="274" t="s">
        <v>1945</v>
      </c>
      <c r="E172" s="274" t="s">
        <v>1334</v>
      </c>
      <c r="F172" s="275">
        <v>8</v>
      </c>
      <c r="G172" s="276"/>
      <c r="H172" s="277">
        <f t="shared" si="1"/>
        <v>0</v>
      </c>
    </row>
    <row r="173" spans="1:8">
      <c r="A173" s="219"/>
      <c r="B173" s="220" t="s">
        <v>309</v>
      </c>
      <c r="C173" s="261">
        <v>6.1</v>
      </c>
      <c r="D173" s="262" t="s">
        <v>2003</v>
      </c>
      <c r="E173" s="262" t="s">
        <v>1165</v>
      </c>
      <c r="F173" s="223">
        <v>1</v>
      </c>
      <c r="G173" s="263"/>
      <c r="H173" s="225">
        <f>$H$147+$H$149+$H$150+$H$151+$H$152+$H$155+$H$156+$H$158+$H$160+$H$162+$H$164+$H$166+$H$167+$H$168+$H$169+$H$170+$H$171+$H$172</f>
        <v>0</v>
      </c>
    </row>
    <row r="174" spans="1:8">
      <c r="A174" s="230"/>
      <c r="B174" s="231" t="s">
        <v>1161</v>
      </c>
      <c r="C174" s="232">
        <v>7.1</v>
      </c>
      <c r="D174" s="233" t="s">
        <v>2013</v>
      </c>
      <c r="E174" s="233"/>
      <c r="F174" s="234"/>
      <c r="G174" s="235"/>
      <c r="H174" s="236"/>
    </row>
    <row r="175" spans="1:8">
      <c r="B175" s="210">
        <v>96</v>
      </c>
      <c r="C175" s="211" t="s">
        <v>2014</v>
      </c>
      <c r="D175" s="212" t="s">
        <v>2015</v>
      </c>
      <c r="E175" s="212" t="s">
        <v>1410</v>
      </c>
      <c r="F175" s="213">
        <v>0.96</v>
      </c>
      <c r="H175" s="215">
        <f>F175*G175</f>
        <v>0</v>
      </c>
    </row>
    <row r="176" spans="1:8">
      <c r="D176" s="212" t="s">
        <v>2016</v>
      </c>
    </row>
    <row r="177" spans="1:8">
      <c r="A177" s="209" t="s">
        <v>2017</v>
      </c>
    </row>
    <row r="178" spans="1:8">
      <c r="A178" s="264" t="s">
        <v>2018</v>
      </c>
      <c r="B178" s="265"/>
      <c r="C178" s="266"/>
      <c r="D178" s="267"/>
      <c r="E178" s="267"/>
      <c r="F178" s="268"/>
      <c r="G178" s="269"/>
      <c r="H178" s="270"/>
    </row>
    <row r="179" spans="1:8">
      <c r="A179" s="237" t="s">
        <v>2019</v>
      </c>
      <c r="B179" s="238"/>
      <c r="C179" s="239"/>
      <c r="D179" s="240"/>
      <c r="E179" s="240"/>
      <c r="F179" s="241"/>
      <c r="G179" s="242"/>
      <c r="H179" s="243"/>
    </row>
    <row r="180" spans="1:8">
      <c r="B180" s="210">
        <v>97</v>
      </c>
      <c r="C180" s="211" t="s">
        <v>2020</v>
      </c>
      <c r="D180" s="212" t="s">
        <v>2021</v>
      </c>
      <c r="E180" s="212" t="s">
        <v>1410</v>
      </c>
      <c r="F180" s="213">
        <v>0.15</v>
      </c>
      <c r="H180" s="215">
        <f>F180*G180</f>
        <v>0</v>
      </c>
    </row>
    <row r="181" spans="1:8">
      <c r="D181" s="212" t="s">
        <v>2022</v>
      </c>
    </row>
    <row r="182" spans="1:8">
      <c r="A182" s="264" t="s">
        <v>2018</v>
      </c>
      <c r="B182" s="265"/>
      <c r="C182" s="266"/>
      <c r="D182" s="267"/>
      <c r="E182" s="267"/>
      <c r="F182" s="268"/>
      <c r="G182" s="269"/>
      <c r="H182" s="270"/>
    </row>
    <row r="183" spans="1:8">
      <c r="A183" s="237" t="s">
        <v>2019</v>
      </c>
      <c r="B183" s="238"/>
      <c r="C183" s="239"/>
      <c r="D183" s="240"/>
      <c r="E183" s="240"/>
      <c r="F183" s="241"/>
      <c r="G183" s="242"/>
      <c r="H183" s="243"/>
    </row>
    <row r="184" spans="1:8">
      <c r="B184" s="210">
        <v>98</v>
      </c>
      <c r="C184" s="211" t="s">
        <v>2023</v>
      </c>
      <c r="D184" s="212" t="s">
        <v>2024</v>
      </c>
      <c r="E184" s="212" t="s">
        <v>1206</v>
      </c>
      <c r="F184" s="213">
        <v>150</v>
      </c>
      <c r="H184" s="215">
        <f>F184*G184</f>
        <v>0</v>
      </c>
    </row>
    <row r="185" spans="1:8">
      <c r="A185" s="254" t="s">
        <v>2025</v>
      </c>
      <c r="B185" s="255"/>
      <c r="C185" s="256"/>
      <c r="D185" s="257"/>
      <c r="E185" s="257"/>
      <c r="F185" s="258"/>
      <c r="G185" s="259"/>
      <c r="H185" s="260"/>
    </row>
    <row r="186" spans="1:8">
      <c r="B186" s="210">
        <v>99</v>
      </c>
      <c r="C186" s="211" t="s">
        <v>2026</v>
      </c>
      <c r="D186" s="212" t="s">
        <v>2027</v>
      </c>
      <c r="E186" s="212" t="s">
        <v>1410</v>
      </c>
      <c r="F186" s="213">
        <v>0.09</v>
      </c>
      <c r="H186" s="215">
        <f>F186*G186</f>
        <v>0</v>
      </c>
    </row>
    <row r="187" spans="1:8">
      <c r="D187" s="212" t="s">
        <v>2028</v>
      </c>
    </row>
    <row r="188" spans="1:8">
      <c r="A188" s="254" t="s">
        <v>2018</v>
      </c>
      <c r="B188" s="255"/>
      <c r="C188" s="256"/>
      <c r="D188" s="257"/>
      <c r="E188" s="257"/>
      <c r="F188" s="258"/>
      <c r="G188" s="259"/>
      <c r="H188" s="260"/>
    </row>
    <row r="189" spans="1:8">
      <c r="B189" s="210">
        <v>100</v>
      </c>
      <c r="C189" s="211" t="s">
        <v>2023</v>
      </c>
      <c r="D189" s="212" t="s">
        <v>2024</v>
      </c>
      <c r="E189" s="212" t="s">
        <v>1206</v>
      </c>
      <c r="F189" s="213">
        <v>10</v>
      </c>
      <c r="H189" s="215">
        <f>F189*G189</f>
        <v>0</v>
      </c>
    </row>
    <row r="190" spans="1:8">
      <c r="A190" s="254" t="s">
        <v>2029</v>
      </c>
      <c r="B190" s="255"/>
      <c r="C190" s="256"/>
      <c r="D190" s="257"/>
      <c r="E190" s="257"/>
      <c r="F190" s="258"/>
      <c r="G190" s="259"/>
      <c r="H190" s="260"/>
    </row>
    <row r="191" spans="1:8">
      <c r="A191" s="244"/>
      <c r="B191" s="245">
        <v>101</v>
      </c>
      <c r="C191" s="246">
        <v>6305881</v>
      </c>
      <c r="D191" s="247" t="s">
        <v>2030</v>
      </c>
      <c r="E191" s="247" t="s">
        <v>2031</v>
      </c>
      <c r="F191" s="248">
        <v>2</v>
      </c>
      <c r="G191" s="249"/>
      <c r="H191" s="250">
        <f>F191*G191</f>
        <v>0</v>
      </c>
    </row>
    <row r="192" spans="1:8">
      <c r="A192" s="244"/>
      <c r="B192" s="245">
        <v>102</v>
      </c>
      <c r="C192" s="246" t="s">
        <v>1383</v>
      </c>
      <c r="D192" s="247" t="s">
        <v>1384</v>
      </c>
      <c r="E192" s="247" t="s">
        <v>1165</v>
      </c>
      <c r="F192" s="248">
        <v>6</v>
      </c>
      <c r="G192" s="249"/>
      <c r="H192" s="250">
        <f>F192*G192</f>
        <v>0</v>
      </c>
    </row>
    <row r="193" spans="1:8">
      <c r="B193" s="210">
        <v>103</v>
      </c>
      <c r="C193" s="211">
        <v>6101468</v>
      </c>
      <c r="D193" s="212" t="s">
        <v>2032</v>
      </c>
      <c r="E193" s="212" t="s">
        <v>1169</v>
      </c>
      <c r="F193" s="251">
        <v>1</v>
      </c>
      <c r="G193" s="252"/>
      <c r="H193" s="253">
        <f>F193*G193</f>
        <v>0</v>
      </c>
    </row>
    <row r="194" spans="1:8">
      <c r="A194" s="237" t="s">
        <v>2033</v>
      </c>
      <c r="B194" s="238"/>
      <c r="C194" s="239"/>
      <c r="D194" s="240"/>
      <c r="E194" s="240"/>
      <c r="F194" s="241"/>
      <c r="G194" s="242"/>
      <c r="H194" s="243"/>
    </row>
    <row r="195" spans="1:8">
      <c r="B195" s="210">
        <v>104</v>
      </c>
      <c r="C195" s="211" t="s">
        <v>2034</v>
      </c>
      <c r="D195" s="212" t="s">
        <v>2035</v>
      </c>
      <c r="E195" s="212" t="s">
        <v>1165</v>
      </c>
      <c r="F195" s="251">
        <v>2</v>
      </c>
      <c r="G195" s="252"/>
      <c r="H195" s="253">
        <f>F195*G195</f>
        <v>0</v>
      </c>
    </row>
    <row r="196" spans="1:8">
      <c r="D196" s="212" t="s">
        <v>2036</v>
      </c>
    </row>
    <row r="197" spans="1:8">
      <c r="A197" s="264" t="s">
        <v>2037</v>
      </c>
      <c r="B197" s="265"/>
      <c r="C197" s="266"/>
      <c r="D197" s="267"/>
      <c r="E197" s="267"/>
      <c r="F197" s="268"/>
      <c r="G197" s="269"/>
      <c r="H197" s="270"/>
    </row>
    <row r="198" spans="1:8">
      <c r="A198" s="237" t="s">
        <v>2038</v>
      </c>
      <c r="B198" s="238"/>
      <c r="C198" s="239"/>
      <c r="D198" s="240"/>
      <c r="E198" s="240"/>
      <c r="F198" s="241"/>
      <c r="G198" s="242"/>
      <c r="H198" s="243"/>
    </row>
    <row r="199" spans="1:8">
      <c r="A199" s="244"/>
      <c r="B199" s="245">
        <v>105</v>
      </c>
      <c r="C199" s="246">
        <v>5208609</v>
      </c>
      <c r="D199" s="247" t="s">
        <v>2039</v>
      </c>
      <c r="E199" s="247" t="s">
        <v>1165</v>
      </c>
      <c r="F199" s="248">
        <v>2</v>
      </c>
      <c r="G199" s="249"/>
      <c r="H199" s="250">
        <f>F199*G199</f>
        <v>0</v>
      </c>
    </row>
    <row r="200" spans="1:8">
      <c r="B200" s="210">
        <v>106</v>
      </c>
      <c r="C200" s="211" t="s">
        <v>2040</v>
      </c>
      <c r="D200" s="212" t="s">
        <v>2041</v>
      </c>
      <c r="E200" s="212" t="s">
        <v>1165</v>
      </c>
      <c r="F200" s="251">
        <v>6</v>
      </c>
      <c r="G200" s="252"/>
      <c r="H200" s="253">
        <f>F200*G200</f>
        <v>0</v>
      </c>
    </row>
    <row r="201" spans="1:8">
      <c r="D201" s="212" t="s">
        <v>2042</v>
      </c>
    </row>
    <row r="202" spans="1:8">
      <c r="A202" s="264" t="s">
        <v>2043</v>
      </c>
      <c r="B202" s="265"/>
      <c r="C202" s="266"/>
      <c r="D202" s="267"/>
      <c r="E202" s="267"/>
      <c r="F202" s="268"/>
      <c r="G202" s="269"/>
      <c r="H202" s="270"/>
    </row>
    <row r="203" spans="1:8">
      <c r="A203" s="237" t="s">
        <v>2044</v>
      </c>
      <c r="B203" s="238"/>
      <c r="C203" s="239"/>
      <c r="D203" s="240"/>
      <c r="E203" s="240"/>
      <c r="F203" s="241"/>
      <c r="G203" s="242"/>
      <c r="H203" s="243"/>
    </row>
    <row r="204" spans="1:8">
      <c r="B204" s="210">
        <v>107</v>
      </c>
      <c r="C204" s="211" t="s">
        <v>2045</v>
      </c>
      <c r="D204" s="212" t="s">
        <v>2046</v>
      </c>
      <c r="E204" s="212" t="s">
        <v>1165</v>
      </c>
      <c r="F204" s="213">
        <v>2</v>
      </c>
      <c r="H204" s="215">
        <f>F204*G204</f>
        <v>0</v>
      </c>
    </row>
    <row r="205" spans="1:8">
      <c r="D205" s="212" t="s">
        <v>2047</v>
      </c>
    </row>
    <row r="206" spans="1:8">
      <c r="A206" s="254" t="s">
        <v>2048</v>
      </c>
      <c r="B206" s="255"/>
      <c r="C206" s="256"/>
      <c r="D206" s="257"/>
      <c r="E206" s="257"/>
      <c r="F206" s="258"/>
      <c r="G206" s="259"/>
      <c r="H206" s="260"/>
    </row>
    <row r="207" spans="1:8">
      <c r="B207" s="210">
        <v>108</v>
      </c>
      <c r="C207" s="211" t="s">
        <v>2049</v>
      </c>
      <c r="D207" s="212" t="s">
        <v>2050</v>
      </c>
      <c r="E207" s="212" t="s">
        <v>1165</v>
      </c>
      <c r="F207" s="213">
        <v>2</v>
      </c>
      <c r="H207" s="215">
        <f>F207*G207</f>
        <v>0</v>
      </c>
    </row>
    <row r="208" spans="1:8">
      <c r="D208" s="212" t="s">
        <v>2051</v>
      </c>
    </row>
    <row r="209" spans="1:8">
      <c r="A209" s="264" t="s">
        <v>2052</v>
      </c>
      <c r="B209" s="265"/>
      <c r="C209" s="266"/>
      <c r="D209" s="267"/>
      <c r="E209" s="267"/>
      <c r="F209" s="268"/>
      <c r="G209" s="269"/>
      <c r="H209" s="270"/>
    </row>
    <row r="210" spans="1:8">
      <c r="A210" s="209" t="s">
        <v>2053</v>
      </c>
    </row>
    <row r="211" spans="1:8">
      <c r="A211" s="209" t="s">
        <v>2054</v>
      </c>
    </row>
    <row r="212" spans="1:8">
      <c r="A212" s="209" t="s">
        <v>2055</v>
      </c>
    </row>
    <row r="213" spans="1:8">
      <c r="A213" s="237" t="s">
        <v>2056</v>
      </c>
      <c r="B213" s="238"/>
      <c r="C213" s="239"/>
      <c r="D213" s="240"/>
      <c r="E213" s="240"/>
      <c r="F213" s="241"/>
      <c r="G213" s="242"/>
      <c r="H213" s="243"/>
    </row>
    <row r="214" spans="1:8">
      <c r="A214" s="244"/>
      <c r="B214" s="245">
        <v>109</v>
      </c>
      <c r="C214" s="246">
        <v>213</v>
      </c>
      <c r="D214" s="247" t="s">
        <v>1417</v>
      </c>
      <c r="E214" s="247" t="s">
        <v>1165</v>
      </c>
      <c r="F214" s="248">
        <v>6</v>
      </c>
      <c r="G214" s="249"/>
      <c r="H214" s="250">
        <f>F214*G214</f>
        <v>0</v>
      </c>
    </row>
    <row r="215" spans="1:8">
      <c r="B215" s="210">
        <v>110</v>
      </c>
      <c r="C215" s="211" t="s">
        <v>2057</v>
      </c>
      <c r="D215" s="212" t="s">
        <v>2058</v>
      </c>
      <c r="E215" s="212" t="s">
        <v>1259</v>
      </c>
      <c r="F215" s="251">
        <v>148</v>
      </c>
      <c r="G215" s="252"/>
      <c r="H215" s="253">
        <f>F215*G215</f>
        <v>0</v>
      </c>
    </row>
    <row r="216" spans="1:8">
      <c r="A216" s="237"/>
      <c r="B216" s="238"/>
      <c r="C216" s="239"/>
      <c r="D216" s="240" t="s">
        <v>1298</v>
      </c>
      <c r="E216" s="240"/>
      <c r="F216" s="241"/>
      <c r="G216" s="242"/>
      <c r="H216" s="243"/>
    </row>
    <row r="217" spans="1:8">
      <c r="B217" s="210">
        <v>111</v>
      </c>
      <c r="C217" s="211" t="s">
        <v>1418</v>
      </c>
      <c r="D217" s="212" t="s">
        <v>1419</v>
      </c>
      <c r="E217" s="212" t="s">
        <v>1165</v>
      </c>
      <c r="F217" s="251">
        <v>3</v>
      </c>
      <c r="G217" s="252"/>
      <c r="H217" s="253">
        <f>F217*G217</f>
        <v>0</v>
      </c>
    </row>
    <row r="218" spans="1:8">
      <c r="A218" s="237"/>
      <c r="B218" s="238"/>
      <c r="C218" s="239"/>
      <c r="D218" s="240" t="s">
        <v>1420</v>
      </c>
      <c r="E218" s="240"/>
      <c r="F218" s="241"/>
      <c r="G218" s="242"/>
      <c r="H218" s="243"/>
    </row>
    <row r="219" spans="1:8">
      <c r="A219" s="244"/>
      <c r="B219" s="245">
        <v>112</v>
      </c>
      <c r="C219" s="246">
        <v>5125217</v>
      </c>
      <c r="D219" s="247" t="s">
        <v>2092</v>
      </c>
      <c r="E219" s="247" t="s">
        <v>1165</v>
      </c>
      <c r="F219" s="248">
        <v>3</v>
      </c>
      <c r="G219" s="249"/>
      <c r="H219" s="250">
        <f>F219*G219</f>
        <v>0</v>
      </c>
    </row>
    <row r="220" spans="1:8">
      <c r="A220" s="244"/>
      <c r="B220" s="245">
        <v>113</v>
      </c>
      <c r="C220" s="246" t="s">
        <v>1262</v>
      </c>
      <c r="D220" s="247" t="s">
        <v>1263</v>
      </c>
      <c r="E220" s="247" t="s">
        <v>1259</v>
      </c>
      <c r="F220" s="248">
        <v>29.6</v>
      </c>
      <c r="G220" s="249"/>
      <c r="H220" s="250">
        <f>F220*G220</f>
        <v>0</v>
      </c>
    </row>
    <row r="221" spans="1:8">
      <c r="B221" s="210">
        <v>114</v>
      </c>
      <c r="C221" s="211" t="s">
        <v>2060</v>
      </c>
      <c r="D221" s="212" t="s">
        <v>2061</v>
      </c>
      <c r="E221" s="212" t="s">
        <v>1226</v>
      </c>
      <c r="F221" s="251">
        <v>148</v>
      </c>
      <c r="G221" s="252"/>
      <c r="H221" s="253">
        <f>F221*G221</f>
        <v>0</v>
      </c>
    </row>
    <row r="222" spans="1:8">
      <c r="A222" s="237"/>
      <c r="B222" s="238"/>
      <c r="C222" s="239"/>
      <c r="D222" s="240" t="s">
        <v>2062</v>
      </c>
      <c r="E222" s="240"/>
      <c r="F222" s="241"/>
      <c r="G222" s="242"/>
      <c r="H222" s="243"/>
    </row>
    <row r="223" spans="1:8">
      <c r="B223" s="210">
        <v>115</v>
      </c>
      <c r="C223" s="211" t="s">
        <v>1270</v>
      </c>
      <c r="D223" s="212" t="s">
        <v>1271</v>
      </c>
      <c r="E223" s="212" t="s">
        <v>1259</v>
      </c>
      <c r="F223" s="251">
        <v>88.8</v>
      </c>
      <c r="G223" s="252"/>
      <c r="H223" s="253">
        <f>F223*G223</f>
        <v>0</v>
      </c>
    </row>
    <row r="224" spans="1:8">
      <c r="A224" s="237"/>
      <c r="B224" s="238"/>
      <c r="C224" s="239"/>
      <c r="D224" s="240" t="s">
        <v>1272</v>
      </c>
      <c r="E224" s="240"/>
      <c r="F224" s="241"/>
      <c r="G224" s="242"/>
      <c r="H224" s="243"/>
    </row>
    <row r="225" spans="1:8">
      <c r="B225" s="210">
        <v>116</v>
      </c>
      <c r="C225" s="211" t="s">
        <v>1389</v>
      </c>
      <c r="D225" s="212" t="s">
        <v>1390</v>
      </c>
      <c r="E225" s="212" t="s">
        <v>1259</v>
      </c>
      <c r="F225" s="251">
        <v>44.4</v>
      </c>
      <c r="G225" s="252"/>
      <c r="H225" s="253">
        <f>F225*G225</f>
        <v>0</v>
      </c>
    </row>
    <row r="226" spans="1:8">
      <c r="A226" s="237"/>
      <c r="B226" s="238"/>
      <c r="C226" s="239"/>
      <c r="D226" s="240" t="s">
        <v>1391</v>
      </c>
      <c r="E226" s="240"/>
      <c r="F226" s="241"/>
      <c r="G226" s="242"/>
      <c r="H226" s="243"/>
    </row>
    <row r="227" spans="1:8">
      <c r="A227" s="244"/>
      <c r="B227" s="245">
        <v>117</v>
      </c>
      <c r="C227" s="246" t="s">
        <v>2063</v>
      </c>
      <c r="D227" s="247" t="s">
        <v>2064</v>
      </c>
      <c r="E227" s="247" t="s">
        <v>1206</v>
      </c>
      <c r="F227" s="248">
        <v>370</v>
      </c>
      <c r="G227" s="249"/>
      <c r="H227" s="250">
        <f>F227*G227</f>
        <v>0</v>
      </c>
    </row>
    <row r="228" spans="1:8">
      <c r="B228" s="210">
        <v>118</v>
      </c>
      <c r="C228" s="211" t="s">
        <v>2065</v>
      </c>
      <c r="D228" s="212" t="s">
        <v>2066</v>
      </c>
      <c r="E228" s="212" t="s">
        <v>1259</v>
      </c>
      <c r="F228" s="251">
        <v>14.8</v>
      </c>
      <c r="G228" s="252"/>
      <c r="H228" s="253">
        <f>F228*G228</f>
        <v>0</v>
      </c>
    </row>
    <row r="229" spans="1:8">
      <c r="A229" s="237"/>
      <c r="B229" s="238"/>
      <c r="C229" s="239"/>
      <c r="D229" s="240" t="s">
        <v>2067</v>
      </c>
      <c r="E229" s="240"/>
      <c r="F229" s="241"/>
      <c r="G229" s="242"/>
      <c r="H229" s="243"/>
    </row>
    <row r="230" spans="1:8">
      <c r="A230" s="244"/>
      <c r="B230" s="245">
        <v>119</v>
      </c>
      <c r="C230" s="246">
        <v>2100945</v>
      </c>
      <c r="D230" s="247" t="s">
        <v>2068</v>
      </c>
      <c r="E230" s="247" t="s">
        <v>1259</v>
      </c>
      <c r="F230" s="248">
        <v>14.8</v>
      </c>
      <c r="G230" s="249"/>
      <c r="H230" s="250">
        <f>F230*G230</f>
        <v>0</v>
      </c>
    </row>
    <row r="231" spans="1:8">
      <c r="B231" s="210">
        <v>120</v>
      </c>
      <c r="C231" s="211" t="s">
        <v>1267</v>
      </c>
      <c r="D231" s="212" t="s">
        <v>1268</v>
      </c>
      <c r="E231" s="212" t="s">
        <v>1226</v>
      </c>
      <c r="F231" s="251">
        <v>37</v>
      </c>
      <c r="G231" s="252"/>
      <c r="H231" s="253">
        <f>F231*G231</f>
        <v>0</v>
      </c>
    </row>
    <row r="232" spans="1:8">
      <c r="A232" s="237"/>
      <c r="B232" s="238"/>
      <c r="C232" s="239"/>
      <c r="D232" s="240" t="s">
        <v>1269</v>
      </c>
      <c r="E232" s="240"/>
      <c r="F232" s="241"/>
      <c r="G232" s="242"/>
      <c r="H232" s="243"/>
    </row>
    <row r="233" spans="1:8">
      <c r="A233" s="244"/>
      <c r="B233" s="245">
        <v>121</v>
      </c>
      <c r="C233" s="246" t="s">
        <v>2069</v>
      </c>
      <c r="D233" s="247" t="s">
        <v>2070</v>
      </c>
      <c r="E233" s="247" t="s">
        <v>1165</v>
      </c>
      <c r="F233" s="248">
        <v>6</v>
      </c>
      <c r="G233" s="249"/>
      <c r="H233" s="250">
        <f>F233*G233</f>
        <v>0</v>
      </c>
    </row>
    <row r="234" spans="1:8">
      <c r="A234" s="244"/>
      <c r="B234" s="245">
        <v>122</v>
      </c>
      <c r="C234" s="246">
        <v>2003249</v>
      </c>
      <c r="D234" s="247" t="s">
        <v>2071</v>
      </c>
      <c r="E234" s="247" t="s">
        <v>1165</v>
      </c>
      <c r="F234" s="248">
        <v>6</v>
      </c>
      <c r="G234" s="249"/>
      <c r="H234" s="250">
        <f>F234*G234</f>
        <v>0</v>
      </c>
    </row>
    <row r="235" spans="1:8">
      <c r="A235" s="244"/>
      <c r="B235" s="245">
        <v>123</v>
      </c>
      <c r="C235" s="246" t="s">
        <v>2072</v>
      </c>
      <c r="D235" s="247" t="s">
        <v>2073</v>
      </c>
      <c r="E235" s="247" t="s">
        <v>2074</v>
      </c>
      <c r="F235" s="248">
        <v>1</v>
      </c>
      <c r="G235" s="249"/>
      <c r="H235" s="250">
        <f>F235*G235</f>
        <v>0</v>
      </c>
    </row>
    <row r="236" spans="1:8">
      <c r="A236" s="244"/>
      <c r="B236" s="245">
        <v>124</v>
      </c>
      <c r="C236" s="246" t="s">
        <v>2075</v>
      </c>
      <c r="D236" s="247" t="s">
        <v>2076</v>
      </c>
      <c r="E236" s="247" t="s">
        <v>1165</v>
      </c>
      <c r="F236" s="248">
        <v>50</v>
      </c>
      <c r="G236" s="249"/>
      <c r="H236" s="250">
        <f>F236*G236</f>
        <v>0</v>
      </c>
    </row>
    <row r="237" spans="1:8">
      <c r="B237" s="210">
        <v>125</v>
      </c>
      <c r="C237" s="211" t="s">
        <v>2077</v>
      </c>
      <c r="D237" s="212" t="s">
        <v>2078</v>
      </c>
      <c r="E237" s="212" t="s">
        <v>1165</v>
      </c>
      <c r="F237" s="251">
        <v>2</v>
      </c>
      <c r="G237" s="252"/>
      <c r="H237" s="253">
        <f>F237*G237</f>
        <v>0</v>
      </c>
    </row>
    <row r="238" spans="1:8">
      <c r="A238" s="237"/>
      <c r="B238" s="238"/>
      <c r="C238" s="239"/>
      <c r="D238" s="240" t="s">
        <v>2079</v>
      </c>
      <c r="E238" s="240"/>
      <c r="F238" s="241"/>
      <c r="G238" s="242"/>
      <c r="H238" s="243"/>
    </row>
    <row r="239" spans="1:8">
      <c r="B239" s="210">
        <v>126</v>
      </c>
      <c r="C239" s="211" t="s">
        <v>2080</v>
      </c>
      <c r="D239" s="212" t="s">
        <v>2081</v>
      </c>
      <c r="E239" s="212" t="s">
        <v>1165</v>
      </c>
      <c r="F239" s="251">
        <v>2</v>
      </c>
      <c r="G239" s="252"/>
      <c r="H239" s="253">
        <f>F239*G239</f>
        <v>0</v>
      </c>
    </row>
    <row r="240" spans="1:8">
      <c r="A240" s="237"/>
      <c r="B240" s="238"/>
      <c r="C240" s="239"/>
      <c r="D240" s="240" t="s">
        <v>2082</v>
      </c>
      <c r="E240" s="240"/>
      <c r="F240" s="241"/>
      <c r="G240" s="242"/>
      <c r="H240" s="243"/>
    </row>
    <row r="241" spans="1:9">
      <c r="A241" s="244"/>
      <c r="B241" s="245">
        <v>127</v>
      </c>
      <c r="C241" s="246" t="s">
        <v>2083</v>
      </c>
      <c r="D241" s="247" t="s">
        <v>2084</v>
      </c>
      <c r="E241" s="247" t="s">
        <v>1165</v>
      </c>
      <c r="F241" s="248">
        <v>2</v>
      </c>
      <c r="G241" s="249"/>
      <c r="H241" s="250">
        <f>F241*G241</f>
        <v>0</v>
      </c>
    </row>
    <row r="242" spans="1:9">
      <c r="A242" s="244"/>
      <c r="B242" s="245">
        <v>128</v>
      </c>
      <c r="C242" s="246" t="s">
        <v>2085</v>
      </c>
      <c r="D242" s="247" t="s">
        <v>2086</v>
      </c>
      <c r="E242" s="247" t="s">
        <v>1165</v>
      </c>
      <c r="F242" s="248">
        <v>1</v>
      </c>
      <c r="G242" s="249"/>
      <c r="H242" s="250">
        <f>F242*G242</f>
        <v>0</v>
      </c>
    </row>
    <row r="243" spans="1:9">
      <c r="B243" s="210">
        <v>129</v>
      </c>
      <c r="C243" s="211" t="s">
        <v>2087</v>
      </c>
      <c r="D243" s="212" t="s">
        <v>2088</v>
      </c>
      <c r="E243" s="212" t="s">
        <v>1165</v>
      </c>
      <c r="F243" s="251">
        <v>1</v>
      </c>
      <c r="G243" s="252"/>
      <c r="H243" s="253">
        <f>F243*G243</f>
        <v>0</v>
      </c>
    </row>
    <row r="244" spans="1:9">
      <c r="A244" s="237"/>
      <c r="B244" s="238"/>
      <c r="C244" s="239"/>
      <c r="D244" s="240" t="s">
        <v>2089</v>
      </c>
      <c r="E244" s="240"/>
      <c r="F244" s="241"/>
      <c r="G244" s="242"/>
      <c r="H244" s="243"/>
    </row>
    <row r="245" spans="1:9">
      <c r="B245" s="210">
        <v>130</v>
      </c>
      <c r="C245" s="211" t="s">
        <v>1224</v>
      </c>
      <c r="D245" s="212" t="s">
        <v>1225</v>
      </c>
      <c r="E245" s="212" t="s">
        <v>1226</v>
      </c>
      <c r="F245" s="251">
        <v>45.31</v>
      </c>
      <c r="G245" s="252"/>
      <c r="H245" s="253">
        <f>F245*G245</f>
        <v>0</v>
      </c>
    </row>
    <row r="246" spans="1:9">
      <c r="A246" s="237"/>
      <c r="B246" s="238"/>
      <c r="C246" s="239"/>
      <c r="D246" s="240" t="s">
        <v>1227</v>
      </c>
      <c r="E246" s="240"/>
      <c r="F246" s="241"/>
      <c r="G246" s="242"/>
      <c r="H246" s="243"/>
    </row>
    <row r="247" spans="1:9">
      <c r="A247" s="271"/>
      <c r="B247" s="272">
        <v>131</v>
      </c>
      <c r="C247" s="273" t="s">
        <v>1864</v>
      </c>
      <c r="D247" s="274" t="s">
        <v>1865</v>
      </c>
      <c r="E247" s="274" t="s">
        <v>1226</v>
      </c>
      <c r="F247" s="275">
        <v>106.6</v>
      </c>
      <c r="G247" s="276"/>
      <c r="H247" s="277">
        <f>F247*G247</f>
        <v>0</v>
      </c>
    </row>
    <row r="248" spans="1:9">
      <c r="A248" s="219"/>
      <c r="B248" s="220" t="s">
        <v>309</v>
      </c>
      <c r="C248" s="261">
        <v>7.1</v>
      </c>
      <c r="D248" s="262" t="s">
        <v>2013</v>
      </c>
      <c r="E248" s="262" t="s">
        <v>1206</v>
      </c>
      <c r="F248" s="223">
        <v>1110</v>
      </c>
      <c r="G248" s="263"/>
      <c r="H248" s="225">
        <f>$H$175+$H$180+$H$184+$H$186+$H$189+$H$191+$H$192+$H$193+$H$195+$H$199+$H$200+$H$204+$H$207+$H$214+$H$215+$H$217+$H$219+$H$220+$H$221+$H$223+$H$225+$H$227+$H$228+$H$230+$H$231+$H$233+$H$234+$H$235+$H$236+$H$237+$H$239+$H$241+$H$242+$H$243+$H$245+$H$247</f>
        <v>0</v>
      </c>
    </row>
    <row r="249" spans="1:9">
      <c r="A249" s="219"/>
      <c r="B249" s="285"/>
      <c r="C249" s="261"/>
      <c r="D249" s="286" t="s">
        <v>1426</v>
      </c>
      <c r="E249" s="262"/>
      <c r="F249" s="223"/>
      <c r="G249" s="263"/>
      <c r="H249" s="225">
        <f>$H$34+$H$60+$H$91+$H$107+$H$112+$H$118+$H$145+$H$173+$H$248</f>
        <v>0</v>
      </c>
      <c r="I249" s="289">
        <f>$H$34+$H$60+$H$91+$H$107+$H$112+$H$118+$H$145+$H$173+$H$248</f>
        <v>0</v>
      </c>
    </row>
    <row r="250" spans="1:9">
      <c r="D250" s="287"/>
    </row>
    <row r="251" spans="1:9">
      <c r="G251" s="2892" t="s">
        <v>7638</v>
      </c>
    </row>
    <row r="252" spans="1:9">
      <c r="A252"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8" manualBreakCount="8">
    <brk id="31" max="16383" man="1"/>
    <brk id="60" max="16383" man="1"/>
    <brk id="91" max="16383" man="1"/>
    <brk id="121" max="16383" man="1"/>
    <brk id="151" max="16383" man="1"/>
    <brk id="183" max="16383" man="1"/>
    <brk id="214" max="16383" man="1"/>
    <brk id="244" max="16383" man="1"/>
  </rowBreaks>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9"/>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2093</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t="s">
        <v>2091</v>
      </c>
      <c r="D8" s="233" t="s">
        <v>1860</v>
      </c>
      <c r="E8" s="233"/>
      <c r="F8" s="234"/>
      <c r="G8" s="235"/>
      <c r="H8" s="236"/>
    </row>
    <row r="9" spans="1:8">
      <c r="B9" s="210">
        <v>15</v>
      </c>
      <c r="C9" s="211" t="s">
        <v>1861</v>
      </c>
      <c r="D9" s="212" t="s">
        <v>1862</v>
      </c>
      <c r="E9" s="212" t="s">
        <v>1259</v>
      </c>
      <c r="F9" s="213">
        <v>12.94</v>
      </c>
      <c r="H9" s="215">
        <f>F9*G9</f>
        <v>0</v>
      </c>
    </row>
    <row r="10" spans="1:8">
      <c r="A10" s="237"/>
      <c r="B10" s="238"/>
      <c r="C10" s="239"/>
      <c r="D10" s="240" t="s">
        <v>1863</v>
      </c>
      <c r="E10" s="240"/>
      <c r="F10" s="241"/>
      <c r="G10" s="242"/>
      <c r="H10" s="243"/>
    </row>
    <row r="11" spans="1:8">
      <c r="A11" s="244"/>
      <c r="B11" s="245">
        <v>16</v>
      </c>
      <c r="C11" s="246" t="s">
        <v>1864</v>
      </c>
      <c r="D11" s="247" t="s">
        <v>1865</v>
      </c>
      <c r="E11" s="247" t="s">
        <v>1226</v>
      </c>
      <c r="F11" s="248">
        <v>23.3</v>
      </c>
      <c r="G11" s="249"/>
      <c r="H11" s="250">
        <f>F11*G11</f>
        <v>0</v>
      </c>
    </row>
    <row r="12" spans="1:8">
      <c r="B12" s="210">
        <v>17</v>
      </c>
      <c r="C12" s="211" t="s">
        <v>1866</v>
      </c>
      <c r="D12" s="212" t="s">
        <v>1867</v>
      </c>
      <c r="E12" s="212" t="s">
        <v>1376</v>
      </c>
      <c r="F12" s="251">
        <v>5.88</v>
      </c>
      <c r="G12" s="252"/>
      <c r="H12" s="253">
        <f>F12*G12</f>
        <v>0</v>
      </c>
    </row>
    <row r="13" spans="1:8">
      <c r="A13" s="237"/>
      <c r="B13" s="238"/>
      <c r="C13" s="239"/>
      <c r="D13" s="240" t="s">
        <v>1868</v>
      </c>
      <c r="E13" s="240"/>
      <c r="F13" s="241"/>
      <c r="G13" s="242"/>
      <c r="H13" s="243"/>
    </row>
    <row r="14" spans="1:8">
      <c r="B14" s="210">
        <v>18</v>
      </c>
      <c r="C14" s="211" t="s">
        <v>1374</v>
      </c>
      <c r="D14" s="212" t="s">
        <v>1375</v>
      </c>
      <c r="E14" s="212" t="s">
        <v>1376</v>
      </c>
      <c r="F14" s="251">
        <v>23.52</v>
      </c>
      <c r="G14" s="252"/>
      <c r="H14" s="253">
        <f>F14*G14</f>
        <v>0</v>
      </c>
    </row>
    <row r="15" spans="1:8">
      <c r="A15" s="237"/>
      <c r="B15" s="238"/>
      <c r="C15" s="239"/>
      <c r="D15" s="240" t="s">
        <v>1377</v>
      </c>
      <c r="E15" s="240"/>
      <c r="F15" s="241"/>
      <c r="G15" s="242"/>
      <c r="H15" s="243"/>
    </row>
    <row r="16" spans="1:8">
      <c r="B16" s="210">
        <v>19</v>
      </c>
      <c r="C16" s="211" t="s">
        <v>1224</v>
      </c>
      <c r="D16" s="212" t="s">
        <v>1225</v>
      </c>
      <c r="E16" s="212" t="s">
        <v>1226</v>
      </c>
      <c r="F16" s="251">
        <v>5.8999999999999997E-2</v>
      </c>
      <c r="G16" s="252"/>
      <c r="H16" s="253">
        <f>F16*G16</f>
        <v>0</v>
      </c>
    </row>
    <row r="17" spans="1:8">
      <c r="A17" s="237"/>
      <c r="B17" s="238"/>
      <c r="C17" s="239"/>
      <c r="D17" s="240" t="s">
        <v>1227</v>
      </c>
      <c r="E17" s="240"/>
      <c r="F17" s="241"/>
      <c r="G17" s="242"/>
      <c r="H17" s="243"/>
    </row>
    <row r="18" spans="1:8">
      <c r="A18" s="244"/>
      <c r="B18" s="245">
        <v>20</v>
      </c>
      <c r="C18" s="246" t="s">
        <v>1264</v>
      </c>
      <c r="D18" s="247" t="s">
        <v>1265</v>
      </c>
      <c r="E18" s="247" t="s">
        <v>1259</v>
      </c>
      <c r="F18" s="248">
        <v>7.04</v>
      </c>
      <c r="G18" s="249"/>
      <c r="H18" s="250">
        <f>F18*G18</f>
        <v>0</v>
      </c>
    </row>
    <row r="19" spans="1:8">
      <c r="A19" s="244"/>
      <c r="B19" s="245">
        <v>21</v>
      </c>
      <c r="C19" s="246">
        <v>2100933</v>
      </c>
      <c r="D19" s="247" t="s">
        <v>1869</v>
      </c>
      <c r="E19" s="247" t="s">
        <v>1259</v>
      </c>
      <c r="F19" s="248">
        <v>7.04</v>
      </c>
      <c r="G19" s="249"/>
      <c r="H19" s="250">
        <f>F19*G19</f>
        <v>0</v>
      </c>
    </row>
    <row r="20" spans="1:8">
      <c r="B20" s="210">
        <v>22</v>
      </c>
      <c r="C20" s="211" t="s">
        <v>1870</v>
      </c>
      <c r="D20" s="212" t="s">
        <v>1871</v>
      </c>
      <c r="E20" s="212" t="s">
        <v>1259</v>
      </c>
      <c r="F20" s="251">
        <v>3.52</v>
      </c>
      <c r="G20" s="252"/>
      <c r="H20" s="253">
        <f>F20*G20</f>
        <v>0</v>
      </c>
    </row>
    <row r="21" spans="1:8">
      <c r="A21" s="237"/>
      <c r="B21" s="238"/>
      <c r="C21" s="239"/>
      <c r="D21" s="240" t="s">
        <v>1872</v>
      </c>
      <c r="E21" s="240"/>
      <c r="F21" s="241"/>
      <c r="G21" s="242"/>
      <c r="H21" s="243"/>
    </row>
    <row r="22" spans="1:8">
      <c r="A22" s="244"/>
      <c r="B22" s="245">
        <v>23</v>
      </c>
      <c r="C22" s="246">
        <v>2100957</v>
      </c>
      <c r="D22" s="247" t="s">
        <v>1873</v>
      </c>
      <c r="E22" s="247" t="s">
        <v>1259</v>
      </c>
      <c r="F22" s="248">
        <v>3.52</v>
      </c>
      <c r="G22" s="249"/>
      <c r="H22" s="250">
        <f>F22*G22</f>
        <v>0</v>
      </c>
    </row>
    <row r="23" spans="1:8">
      <c r="B23" s="210">
        <v>24</v>
      </c>
      <c r="C23" s="211" t="s">
        <v>1267</v>
      </c>
      <c r="D23" s="212" t="s">
        <v>1268</v>
      </c>
      <c r="E23" s="212" t="s">
        <v>1226</v>
      </c>
      <c r="F23" s="251">
        <v>26.5</v>
      </c>
      <c r="G23" s="252"/>
      <c r="H23" s="253">
        <f>F23*G23</f>
        <v>0</v>
      </c>
    </row>
    <row r="24" spans="1:8">
      <c r="A24" s="237"/>
      <c r="B24" s="238"/>
      <c r="C24" s="239"/>
      <c r="D24" s="240" t="s">
        <v>1269</v>
      </c>
      <c r="E24" s="240"/>
      <c r="F24" s="241"/>
      <c r="G24" s="242"/>
      <c r="H24" s="243"/>
    </row>
    <row r="25" spans="1:8">
      <c r="A25" s="244"/>
      <c r="B25" s="245">
        <v>25</v>
      </c>
      <c r="C25" s="246" t="s">
        <v>1874</v>
      </c>
      <c r="D25" s="247" t="s">
        <v>1875</v>
      </c>
      <c r="E25" s="247" t="s">
        <v>1376</v>
      </c>
      <c r="F25" s="248">
        <v>6.4</v>
      </c>
      <c r="G25" s="249"/>
      <c r="H25" s="250">
        <f>F25*G25</f>
        <v>0</v>
      </c>
    </row>
    <row r="26" spans="1:8">
      <c r="A26" s="244"/>
      <c r="B26" s="245">
        <v>26</v>
      </c>
      <c r="C26" s="246">
        <v>2101145</v>
      </c>
      <c r="D26" s="247" t="s">
        <v>1876</v>
      </c>
      <c r="E26" s="247" t="s">
        <v>1259</v>
      </c>
      <c r="F26" s="248">
        <v>0.7</v>
      </c>
      <c r="G26" s="249"/>
      <c r="H26" s="250">
        <f>F26*G26</f>
        <v>0</v>
      </c>
    </row>
    <row r="27" spans="1:8">
      <c r="B27" s="210">
        <v>27</v>
      </c>
      <c r="C27" s="211" t="s">
        <v>1267</v>
      </c>
      <c r="D27" s="212" t="s">
        <v>1268</v>
      </c>
      <c r="E27" s="212" t="s">
        <v>1226</v>
      </c>
      <c r="F27" s="251">
        <v>1.54</v>
      </c>
      <c r="G27" s="252"/>
      <c r="H27" s="253">
        <f>F27*G27</f>
        <v>0</v>
      </c>
    </row>
    <row r="28" spans="1:8">
      <c r="A28" s="237"/>
      <c r="B28" s="238"/>
      <c r="C28" s="239"/>
      <c r="D28" s="240" t="s">
        <v>1269</v>
      </c>
      <c r="E28" s="240"/>
      <c r="F28" s="241"/>
      <c r="G28" s="242"/>
      <c r="H28" s="243"/>
    </row>
    <row r="29" spans="1:8">
      <c r="B29" s="210">
        <v>28</v>
      </c>
      <c r="C29" s="211" t="s">
        <v>1877</v>
      </c>
      <c r="D29" s="212" t="s">
        <v>1878</v>
      </c>
      <c r="E29" s="212" t="s">
        <v>1169</v>
      </c>
      <c r="F29" s="251">
        <v>150</v>
      </c>
      <c r="G29" s="252"/>
      <c r="H29" s="253">
        <f>F29*G29</f>
        <v>0</v>
      </c>
    </row>
    <row r="30" spans="1:8">
      <c r="A30" s="254" t="s">
        <v>1879</v>
      </c>
      <c r="B30" s="255"/>
      <c r="C30" s="256"/>
      <c r="D30" s="257"/>
      <c r="E30" s="257"/>
      <c r="F30" s="258"/>
      <c r="G30" s="259"/>
      <c r="H30" s="260"/>
    </row>
    <row r="31" spans="1:8">
      <c r="A31" s="244"/>
      <c r="B31" s="245">
        <v>29</v>
      </c>
      <c r="C31" s="246" t="s">
        <v>1880</v>
      </c>
      <c r="D31" s="247" t="s">
        <v>1881</v>
      </c>
      <c r="E31" s="247" t="s">
        <v>1206</v>
      </c>
      <c r="F31" s="248">
        <v>2.4</v>
      </c>
      <c r="G31" s="249"/>
      <c r="H31" s="250">
        <f>F31*G31</f>
        <v>0</v>
      </c>
    </row>
    <row r="32" spans="1:8">
      <c r="B32" s="210">
        <v>30</v>
      </c>
      <c r="C32" s="211" t="s">
        <v>1224</v>
      </c>
      <c r="D32" s="212" t="s">
        <v>1225</v>
      </c>
      <c r="E32" s="212" t="s">
        <v>1226</v>
      </c>
      <c r="F32" s="251">
        <v>2.9000000000000001E-2</v>
      </c>
      <c r="G32" s="252"/>
      <c r="H32" s="253">
        <f>F32*G32</f>
        <v>0</v>
      </c>
    </row>
    <row r="33" spans="1:8">
      <c r="D33" s="212" t="s">
        <v>1227</v>
      </c>
      <c r="F33" s="251"/>
      <c r="G33" s="252"/>
      <c r="H33" s="253"/>
    </row>
    <row r="34" spans="1:8">
      <c r="A34" s="219"/>
      <c r="B34" s="220" t="s">
        <v>309</v>
      </c>
      <c r="C34" s="261" t="s">
        <v>2091</v>
      </c>
      <c r="D34" s="262" t="s">
        <v>1860</v>
      </c>
      <c r="E34" s="262" t="s">
        <v>1259</v>
      </c>
      <c r="F34" s="223">
        <v>10.56</v>
      </c>
      <c r="G34" s="263"/>
      <c r="H34" s="225">
        <f>$H$9+$H$11+$H$12+$H$14+$H$16+$H$18+$H$19+$H$20+$H$22+$H$23+$H$25+$H$26+$H$27+$H$29+$H$31+$H$32</f>
        <v>0</v>
      </c>
    </row>
    <row r="35" spans="1:8">
      <c r="A35" s="230"/>
      <c r="B35" s="231" t="s">
        <v>1161</v>
      </c>
      <c r="C35" s="232">
        <v>1.1000000000000001</v>
      </c>
      <c r="D35" s="233" t="s">
        <v>1882</v>
      </c>
      <c r="E35" s="233"/>
      <c r="F35" s="234"/>
      <c r="G35" s="235"/>
      <c r="H35" s="236"/>
    </row>
    <row r="36" spans="1:8">
      <c r="B36" s="210">
        <v>1</v>
      </c>
      <c r="C36" s="211" t="s">
        <v>1883</v>
      </c>
      <c r="D36" s="212" t="s">
        <v>1884</v>
      </c>
      <c r="E36" s="212" t="s">
        <v>1165</v>
      </c>
      <c r="F36" s="213">
        <v>6</v>
      </c>
      <c r="H36" s="215">
        <f>F36*G36</f>
        <v>0</v>
      </c>
    </row>
    <row r="37" spans="1:8">
      <c r="D37" s="212" t="s">
        <v>1885</v>
      </c>
    </row>
    <row r="38" spans="1:8">
      <c r="A38" s="237" t="s">
        <v>1886</v>
      </c>
      <c r="B38" s="238"/>
      <c r="C38" s="239"/>
      <c r="D38" s="240"/>
      <c r="E38" s="240"/>
      <c r="F38" s="241"/>
      <c r="G38" s="242"/>
      <c r="H38" s="243"/>
    </row>
    <row r="39" spans="1:8">
      <c r="B39" s="210">
        <v>2</v>
      </c>
      <c r="C39" s="211" t="s">
        <v>1887</v>
      </c>
      <c r="D39" s="212" t="s">
        <v>1888</v>
      </c>
      <c r="E39" s="212" t="s">
        <v>1165</v>
      </c>
      <c r="F39" s="251">
        <v>1E-4</v>
      </c>
      <c r="G39" s="252"/>
      <c r="H39" s="253">
        <f>F39*G39</f>
        <v>0</v>
      </c>
    </row>
    <row r="40" spans="1:8">
      <c r="A40" s="237"/>
      <c r="B40" s="238"/>
      <c r="C40" s="239"/>
      <c r="D40" s="240" t="s">
        <v>1889</v>
      </c>
      <c r="E40" s="240"/>
      <c r="F40" s="241"/>
      <c r="G40" s="242"/>
      <c r="H40" s="243"/>
    </row>
    <row r="41" spans="1:8">
      <c r="A41" s="244"/>
      <c r="B41" s="245">
        <v>3</v>
      </c>
      <c r="C41" s="246" t="s">
        <v>1890</v>
      </c>
      <c r="D41" s="247" t="s">
        <v>1891</v>
      </c>
      <c r="E41" s="247" t="s">
        <v>1410</v>
      </c>
      <c r="F41" s="248">
        <v>0.61499999999999999</v>
      </c>
      <c r="G41" s="249"/>
      <c r="H41" s="250">
        <f>F41*G41</f>
        <v>0</v>
      </c>
    </row>
    <row r="42" spans="1:8">
      <c r="B42" s="210">
        <v>4</v>
      </c>
      <c r="C42" s="211" t="s">
        <v>1894</v>
      </c>
      <c r="D42" s="212" t="s">
        <v>1895</v>
      </c>
      <c r="E42" s="212" t="s">
        <v>1165</v>
      </c>
      <c r="F42" s="251">
        <v>2</v>
      </c>
      <c r="G42" s="252"/>
      <c r="H42" s="253">
        <f>F42*G42</f>
        <v>0</v>
      </c>
    </row>
    <row r="43" spans="1:8">
      <c r="A43" s="237"/>
      <c r="B43" s="238"/>
      <c r="C43" s="239"/>
      <c r="D43" s="240" t="s">
        <v>1896</v>
      </c>
      <c r="E43" s="240"/>
      <c r="F43" s="241"/>
      <c r="G43" s="242"/>
      <c r="H43" s="243"/>
    </row>
    <row r="44" spans="1:8">
      <c r="A44" s="244"/>
      <c r="B44" s="245">
        <v>5</v>
      </c>
      <c r="C44" s="246" t="s">
        <v>1892</v>
      </c>
      <c r="D44" s="247" t="s">
        <v>1893</v>
      </c>
      <c r="E44" s="247" t="s">
        <v>1165</v>
      </c>
      <c r="F44" s="248">
        <v>2</v>
      </c>
      <c r="G44" s="249"/>
      <c r="H44" s="250">
        <f>F44*G44</f>
        <v>0</v>
      </c>
    </row>
    <row r="45" spans="1:8">
      <c r="B45" s="210">
        <v>6</v>
      </c>
      <c r="C45" s="211" t="s">
        <v>1861</v>
      </c>
      <c r="D45" s="212" t="s">
        <v>1862</v>
      </c>
      <c r="E45" s="212" t="s">
        <v>1259</v>
      </c>
      <c r="F45" s="251">
        <v>7.84</v>
      </c>
      <c r="G45" s="252"/>
      <c r="H45" s="253">
        <f>F45*G45</f>
        <v>0</v>
      </c>
    </row>
    <row r="46" spans="1:8">
      <c r="A46" s="237"/>
      <c r="B46" s="238"/>
      <c r="C46" s="239"/>
      <c r="D46" s="240" t="s">
        <v>1863</v>
      </c>
      <c r="E46" s="240"/>
      <c r="F46" s="241"/>
      <c r="G46" s="242"/>
      <c r="H46" s="243"/>
    </row>
    <row r="47" spans="1:8">
      <c r="B47" s="210">
        <v>7</v>
      </c>
      <c r="C47" s="211" t="s">
        <v>1897</v>
      </c>
      <c r="D47" s="212" t="s">
        <v>1898</v>
      </c>
      <c r="E47" s="212" t="s">
        <v>1259</v>
      </c>
      <c r="F47" s="251">
        <v>1.5680000000000001</v>
      </c>
      <c r="G47" s="252"/>
      <c r="H47" s="253">
        <f>F47*G47</f>
        <v>0</v>
      </c>
    </row>
    <row r="48" spans="1:8">
      <c r="A48" s="237"/>
      <c r="B48" s="238"/>
      <c r="C48" s="239"/>
      <c r="D48" s="240" t="s">
        <v>1899</v>
      </c>
      <c r="E48" s="240"/>
      <c r="F48" s="241"/>
      <c r="G48" s="242"/>
      <c r="H48" s="243"/>
    </row>
    <row r="49" spans="1:8">
      <c r="A49" s="244"/>
      <c r="B49" s="245">
        <v>8</v>
      </c>
      <c r="C49" s="246" t="s">
        <v>1864</v>
      </c>
      <c r="D49" s="247" t="s">
        <v>1865</v>
      </c>
      <c r="E49" s="247" t="s">
        <v>1226</v>
      </c>
      <c r="F49" s="248">
        <v>14.12</v>
      </c>
      <c r="G49" s="249"/>
      <c r="H49" s="250">
        <f>F49*G49</f>
        <v>0</v>
      </c>
    </row>
    <row r="50" spans="1:8">
      <c r="B50" s="210">
        <v>9</v>
      </c>
      <c r="C50" s="211" t="s">
        <v>1902</v>
      </c>
      <c r="D50" s="212" t="s">
        <v>1903</v>
      </c>
      <c r="E50" s="212" t="s">
        <v>1165</v>
      </c>
      <c r="F50" s="251">
        <v>2</v>
      </c>
      <c r="G50" s="252"/>
      <c r="H50" s="253">
        <f>F50*G50</f>
        <v>0</v>
      </c>
    </row>
    <row r="51" spans="1:8">
      <c r="A51" s="237"/>
      <c r="B51" s="238"/>
      <c r="C51" s="239"/>
      <c r="D51" s="240" t="s">
        <v>1904</v>
      </c>
      <c r="E51" s="240"/>
      <c r="F51" s="241"/>
      <c r="G51" s="242"/>
      <c r="H51" s="243"/>
    </row>
    <row r="52" spans="1:8">
      <c r="A52" s="244"/>
      <c r="B52" s="245">
        <v>10</v>
      </c>
      <c r="C52" s="246" t="s">
        <v>1905</v>
      </c>
      <c r="D52" s="247" t="s">
        <v>1906</v>
      </c>
      <c r="E52" s="247" t="s">
        <v>1165</v>
      </c>
      <c r="F52" s="248">
        <v>1</v>
      </c>
      <c r="G52" s="249"/>
      <c r="H52" s="250">
        <f>F52*G52</f>
        <v>0</v>
      </c>
    </row>
    <row r="53" spans="1:8">
      <c r="A53" s="244"/>
      <c r="B53" s="245">
        <v>11</v>
      </c>
      <c r="C53" s="246" t="s">
        <v>1907</v>
      </c>
      <c r="D53" s="247" t="s">
        <v>1908</v>
      </c>
      <c r="E53" s="247" t="s">
        <v>1334</v>
      </c>
      <c r="F53" s="248">
        <v>3</v>
      </c>
      <c r="G53" s="249"/>
      <c r="H53" s="250">
        <f>F53*G53</f>
        <v>0</v>
      </c>
    </row>
    <row r="54" spans="1:8">
      <c r="B54" s="210">
        <v>12</v>
      </c>
      <c r="C54" s="211" t="s">
        <v>1909</v>
      </c>
      <c r="D54" s="212" t="s">
        <v>1910</v>
      </c>
      <c r="E54" s="212" t="s">
        <v>1226</v>
      </c>
      <c r="F54" s="251">
        <v>19.05</v>
      </c>
      <c r="G54" s="252"/>
      <c r="H54" s="253">
        <f>F54*G54</f>
        <v>0</v>
      </c>
    </row>
    <row r="55" spans="1:8">
      <c r="A55" s="237"/>
      <c r="B55" s="238"/>
      <c r="C55" s="239"/>
      <c r="D55" s="240" t="s">
        <v>1911</v>
      </c>
      <c r="E55" s="240"/>
      <c r="F55" s="241"/>
      <c r="G55" s="242"/>
      <c r="H55" s="243"/>
    </row>
    <row r="56" spans="1:8">
      <c r="B56" s="210">
        <v>13</v>
      </c>
      <c r="C56" s="211" t="s">
        <v>1912</v>
      </c>
      <c r="D56" s="212" t="s">
        <v>1913</v>
      </c>
      <c r="E56" s="212" t="s">
        <v>1226</v>
      </c>
      <c r="F56" s="251">
        <v>19.05</v>
      </c>
      <c r="G56" s="252"/>
      <c r="H56" s="253">
        <f>F56*G56</f>
        <v>0</v>
      </c>
    </row>
    <row r="57" spans="1:8">
      <c r="A57" s="237"/>
      <c r="B57" s="238"/>
      <c r="C57" s="239"/>
      <c r="D57" s="240" t="s">
        <v>1914</v>
      </c>
      <c r="E57" s="240"/>
      <c r="F57" s="241"/>
      <c r="G57" s="242"/>
      <c r="H57" s="243"/>
    </row>
    <row r="58" spans="1:8">
      <c r="B58" s="210">
        <v>14</v>
      </c>
      <c r="C58" s="211" t="s">
        <v>1915</v>
      </c>
      <c r="D58" s="212" t="s">
        <v>1916</v>
      </c>
      <c r="E58" s="212" t="s">
        <v>1226</v>
      </c>
      <c r="F58" s="251">
        <v>19.05</v>
      </c>
      <c r="G58" s="252"/>
      <c r="H58" s="253">
        <f>F58*G58</f>
        <v>0</v>
      </c>
    </row>
    <row r="59" spans="1:8">
      <c r="D59" s="212" t="s">
        <v>1917</v>
      </c>
      <c r="F59" s="251"/>
      <c r="G59" s="252"/>
      <c r="H59" s="253"/>
    </row>
    <row r="60" spans="1:8">
      <c r="A60" s="219"/>
      <c r="B60" s="220" t="s">
        <v>309</v>
      </c>
      <c r="C60" s="261">
        <v>1.1000000000000001</v>
      </c>
      <c r="D60" s="262" t="s">
        <v>1882</v>
      </c>
      <c r="E60" s="262" t="s">
        <v>1165</v>
      </c>
      <c r="F60" s="223">
        <v>2</v>
      </c>
      <c r="G60" s="263"/>
      <c r="H60" s="225">
        <f>$H$36+$H$39+$H$41+$H$42+$H$44+$H$45+$H$47+$H$49+$H$50+$H$52+$H$53+$H$54+$H$56+$H$58</f>
        <v>0</v>
      </c>
    </row>
    <row r="61" spans="1:8">
      <c r="A61" s="230"/>
      <c r="B61" s="231" t="s">
        <v>1161</v>
      </c>
      <c r="C61" s="232">
        <v>2.1</v>
      </c>
      <c r="D61" s="233" t="s">
        <v>1918</v>
      </c>
      <c r="E61" s="233"/>
      <c r="F61" s="234"/>
      <c r="G61" s="235"/>
      <c r="H61" s="236"/>
    </row>
    <row r="62" spans="1:8">
      <c r="B62" s="210">
        <v>31</v>
      </c>
      <c r="C62" s="211" t="s">
        <v>1919</v>
      </c>
      <c r="D62" s="212" t="s">
        <v>1920</v>
      </c>
      <c r="E62" s="212" t="s">
        <v>1165</v>
      </c>
      <c r="F62" s="213">
        <v>3</v>
      </c>
      <c r="H62" s="215">
        <f>F62*G62</f>
        <v>0</v>
      </c>
    </row>
    <row r="63" spans="1:8">
      <c r="A63" s="237" t="s">
        <v>1921</v>
      </c>
      <c r="B63" s="238"/>
      <c r="C63" s="239"/>
      <c r="D63" s="240"/>
      <c r="E63" s="240"/>
      <c r="F63" s="241"/>
      <c r="G63" s="242"/>
      <c r="H63" s="243"/>
    </row>
    <row r="64" spans="1:8">
      <c r="A64" s="244"/>
      <c r="B64" s="245">
        <v>32</v>
      </c>
      <c r="C64" s="246">
        <v>6421634</v>
      </c>
      <c r="D64" s="247" t="s">
        <v>1922</v>
      </c>
      <c r="E64" s="247" t="s">
        <v>1165</v>
      </c>
      <c r="F64" s="248">
        <v>3</v>
      </c>
      <c r="G64" s="249"/>
      <c r="H64" s="250">
        <f>F64*G64</f>
        <v>0</v>
      </c>
    </row>
    <row r="65" spans="1:8">
      <c r="B65" s="210">
        <v>33</v>
      </c>
      <c r="C65" s="211" t="s">
        <v>1894</v>
      </c>
      <c r="D65" s="212" t="s">
        <v>1895</v>
      </c>
      <c r="E65" s="212" t="s">
        <v>1165</v>
      </c>
      <c r="F65" s="251">
        <v>1</v>
      </c>
      <c r="G65" s="252"/>
      <c r="H65" s="253">
        <f>F65*G65</f>
        <v>0</v>
      </c>
    </row>
    <row r="66" spans="1:8">
      <c r="D66" s="212" t="s">
        <v>1896</v>
      </c>
    </row>
    <row r="67" spans="1:8">
      <c r="A67" s="254" t="s">
        <v>1923</v>
      </c>
      <c r="B67" s="255"/>
      <c r="C67" s="256"/>
      <c r="D67" s="257"/>
      <c r="E67" s="257"/>
      <c r="F67" s="258"/>
      <c r="G67" s="259"/>
      <c r="H67" s="260"/>
    </row>
    <row r="68" spans="1:8">
      <c r="B68" s="210">
        <v>34</v>
      </c>
      <c r="C68" s="211" t="s">
        <v>1924</v>
      </c>
      <c r="D68" s="212" t="s">
        <v>1925</v>
      </c>
      <c r="E68" s="212" t="s">
        <v>1165</v>
      </c>
      <c r="F68" s="213">
        <v>2</v>
      </c>
      <c r="H68" s="215">
        <f>F68*G68</f>
        <v>0</v>
      </c>
    </row>
    <row r="69" spans="1:8">
      <c r="D69" s="212" t="s">
        <v>1926</v>
      </c>
    </row>
    <row r="70" spans="1:8">
      <c r="A70" s="264" t="s">
        <v>1927</v>
      </c>
      <c r="B70" s="265"/>
      <c r="C70" s="266"/>
      <c r="D70" s="267"/>
      <c r="E70" s="267"/>
      <c r="F70" s="268"/>
      <c r="G70" s="269"/>
      <c r="H70" s="270"/>
    </row>
    <row r="71" spans="1:8">
      <c r="A71" s="237" t="s">
        <v>1928</v>
      </c>
      <c r="B71" s="238"/>
      <c r="C71" s="239"/>
      <c r="D71" s="240"/>
      <c r="E71" s="240"/>
      <c r="F71" s="241"/>
      <c r="G71" s="242"/>
      <c r="H71" s="243"/>
    </row>
    <row r="72" spans="1:8">
      <c r="B72" s="210">
        <v>35</v>
      </c>
      <c r="C72" s="211" t="s">
        <v>1224</v>
      </c>
      <c r="D72" s="212" t="s">
        <v>1225</v>
      </c>
      <c r="E72" s="212" t="s">
        <v>1226</v>
      </c>
      <c r="F72" s="213">
        <v>0.3</v>
      </c>
      <c r="H72" s="215">
        <f>F72*G72</f>
        <v>0</v>
      </c>
    </row>
    <row r="73" spans="1:8">
      <c r="A73" s="237"/>
      <c r="B73" s="238"/>
      <c r="C73" s="239"/>
      <c r="D73" s="240" t="s">
        <v>1227</v>
      </c>
      <c r="E73" s="240"/>
      <c r="F73" s="241"/>
      <c r="G73" s="242"/>
      <c r="H73" s="243"/>
    </row>
    <row r="74" spans="1:8">
      <c r="A74" s="244"/>
      <c r="B74" s="245">
        <v>36</v>
      </c>
      <c r="C74" s="246" t="s">
        <v>1929</v>
      </c>
      <c r="D74" s="247" t="s">
        <v>1930</v>
      </c>
      <c r="E74" s="247" t="s">
        <v>1165</v>
      </c>
      <c r="F74" s="248">
        <v>8</v>
      </c>
      <c r="G74" s="249"/>
      <c r="H74" s="250">
        <f>F74*G74</f>
        <v>0</v>
      </c>
    </row>
    <row r="75" spans="1:8">
      <c r="A75" s="244"/>
      <c r="B75" s="245">
        <v>37</v>
      </c>
      <c r="C75" s="246" t="s">
        <v>1931</v>
      </c>
      <c r="D75" s="247" t="s">
        <v>1932</v>
      </c>
      <c r="E75" s="247" t="s">
        <v>1165</v>
      </c>
      <c r="F75" s="248">
        <v>4</v>
      </c>
      <c r="G75" s="249"/>
      <c r="H75" s="250">
        <f>F75*G75</f>
        <v>0</v>
      </c>
    </row>
    <row r="76" spans="1:8">
      <c r="A76" s="244"/>
      <c r="B76" s="245">
        <v>38</v>
      </c>
      <c r="C76" s="246">
        <v>5205685</v>
      </c>
      <c r="D76" s="247" t="s">
        <v>1933</v>
      </c>
      <c r="E76" s="247" t="s">
        <v>1165</v>
      </c>
      <c r="F76" s="248">
        <v>12</v>
      </c>
      <c r="G76" s="249"/>
      <c r="H76" s="250">
        <f>F76*G76</f>
        <v>0</v>
      </c>
    </row>
    <row r="77" spans="1:8">
      <c r="B77" s="210">
        <v>39</v>
      </c>
      <c r="C77" s="211">
        <v>5200532</v>
      </c>
      <c r="D77" s="212" t="s">
        <v>1934</v>
      </c>
      <c r="E77" s="212" t="s">
        <v>1165</v>
      </c>
      <c r="F77" s="251">
        <v>6</v>
      </c>
      <c r="G77" s="252"/>
      <c r="H77" s="253">
        <f>F77*G77</f>
        <v>0</v>
      </c>
    </row>
    <row r="78" spans="1:8">
      <c r="A78" s="237" t="s">
        <v>1935</v>
      </c>
      <c r="B78" s="238"/>
      <c r="C78" s="239"/>
      <c r="D78" s="240"/>
      <c r="E78" s="240"/>
      <c r="F78" s="241"/>
      <c r="G78" s="242"/>
      <c r="H78" s="243"/>
    </row>
    <row r="79" spans="1:8">
      <c r="A79" s="244"/>
      <c r="B79" s="245">
        <v>40</v>
      </c>
      <c r="C79" s="246">
        <v>5204338</v>
      </c>
      <c r="D79" s="247" t="s">
        <v>1936</v>
      </c>
      <c r="E79" s="247" t="s">
        <v>1165</v>
      </c>
      <c r="F79" s="248">
        <v>12</v>
      </c>
      <c r="G79" s="249"/>
      <c r="H79" s="250">
        <f>F79*G79</f>
        <v>0</v>
      </c>
    </row>
    <row r="80" spans="1:8">
      <c r="A80" s="244"/>
      <c r="B80" s="245">
        <v>41</v>
      </c>
      <c r="C80" s="246">
        <v>7800214</v>
      </c>
      <c r="D80" s="247" t="s">
        <v>1937</v>
      </c>
      <c r="E80" s="247" t="s">
        <v>1165</v>
      </c>
      <c r="F80" s="248">
        <v>9</v>
      </c>
      <c r="G80" s="249"/>
      <c r="H80" s="250">
        <f>F80*G80</f>
        <v>0</v>
      </c>
    </row>
    <row r="81" spans="1:8">
      <c r="B81" s="210">
        <v>42</v>
      </c>
      <c r="C81" s="211" t="s">
        <v>1938</v>
      </c>
      <c r="D81" s="212" t="s">
        <v>1939</v>
      </c>
      <c r="E81" s="212" t="s">
        <v>1410</v>
      </c>
      <c r="F81" s="251">
        <v>0.18</v>
      </c>
      <c r="G81" s="252"/>
      <c r="H81" s="253">
        <f>F81*G81</f>
        <v>0</v>
      </c>
    </row>
    <row r="82" spans="1:8">
      <c r="A82" s="237"/>
      <c r="B82" s="238"/>
      <c r="C82" s="239"/>
      <c r="D82" s="240" t="s">
        <v>1940</v>
      </c>
      <c r="E82" s="240"/>
      <c r="F82" s="241"/>
      <c r="G82" s="242"/>
      <c r="H82" s="243"/>
    </row>
    <row r="83" spans="1:8">
      <c r="B83" s="210">
        <v>43</v>
      </c>
      <c r="C83" s="211" t="s">
        <v>1224</v>
      </c>
      <c r="D83" s="212" t="s">
        <v>1225</v>
      </c>
      <c r="E83" s="212" t="s">
        <v>1226</v>
      </c>
      <c r="F83" s="251">
        <v>0.03</v>
      </c>
      <c r="G83" s="252"/>
      <c r="H83" s="253">
        <f>F83*G83</f>
        <v>0</v>
      </c>
    </row>
    <row r="84" spans="1:8">
      <c r="A84" s="237"/>
      <c r="B84" s="238"/>
      <c r="C84" s="239"/>
      <c r="D84" s="240" t="s">
        <v>1227</v>
      </c>
      <c r="E84" s="240"/>
      <c r="F84" s="241"/>
      <c r="G84" s="242"/>
      <c r="H84" s="243"/>
    </row>
    <row r="85" spans="1:8">
      <c r="B85" s="210">
        <v>44</v>
      </c>
      <c r="C85" s="211" t="s">
        <v>1902</v>
      </c>
      <c r="D85" s="212" t="s">
        <v>1903</v>
      </c>
      <c r="E85" s="212" t="s">
        <v>1165</v>
      </c>
      <c r="F85" s="251">
        <v>3</v>
      </c>
      <c r="G85" s="252"/>
      <c r="H85" s="253">
        <f>F85*G85</f>
        <v>0</v>
      </c>
    </row>
    <row r="86" spans="1:8">
      <c r="A86" s="237"/>
      <c r="B86" s="238"/>
      <c r="C86" s="239"/>
      <c r="D86" s="240" t="s">
        <v>1904</v>
      </c>
      <c r="E86" s="240"/>
      <c r="F86" s="241"/>
      <c r="G86" s="242"/>
      <c r="H86" s="243"/>
    </row>
    <row r="87" spans="1:8">
      <c r="B87" s="210">
        <v>45</v>
      </c>
      <c r="C87" s="211" t="s">
        <v>1941</v>
      </c>
      <c r="D87" s="212" t="s">
        <v>1942</v>
      </c>
      <c r="E87" s="212" t="s">
        <v>1165</v>
      </c>
      <c r="F87" s="251">
        <v>8</v>
      </c>
      <c r="G87" s="252"/>
      <c r="H87" s="253">
        <f>F87*G87</f>
        <v>0</v>
      </c>
    </row>
    <row r="88" spans="1:8">
      <c r="A88" s="237"/>
      <c r="B88" s="238"/>
      <c r="C88" s="239"/>
      <c r="D88" s="240" t="s">
        <v>1943</v>
      </c>
      <c r="E88" s="240"/>
      <c r="F88" s="241"/>
      <c r="G88" s="242"/>
      <c r="H88" s="243"/>
    </row>
    <row r="89" spans="1:8">
      <c r="A89" s="244"/>
      <c r="B89" s="245">
        <v>46</v>
      </c>
      <c r="C89" s="246" t="s">
        <v>1905</v>
      </c>
      <c r="D89" s="247" t="s">
        <v>1906</v>
      </c>
      <c r="E89" s="247" t="s">
        <v>1165</v>
      </c>
      <c r="F89" s="248">
        <v>3</v>
      </c>
      <c r="G89" s="249"/>
      <c r="H89" s="250">
        <f>F89*G89</f>
        <v>0</v>
      </c>
    </row>
    <row r="90" spans="1:8">
      <c r="A90" s="271"/>
      <c r="B90" s="272">
        <v>47</v>
      </c>
      <c r="C90" s="273" t="s">
        <v>1944</v>
      </c>
      <c r="D90" s="274" t="s">
        <v>1945</v>
      </c>
      <c r="E90" s="274" t="s">
        <v>1334</v>
      </c>
      <c r="F90" s="275">
        <v>3</v>
      </c>
      <c r="G90" s="276"/>
      <c r="H90" s="277">
        <f>F90*G90</f>
        <v>0</v>
      </c>
    </row>
    <row r="91" spans="1:8">
      <c r="A91" s="219"/>
      <c r="B91" s="220" t="s">
        <v>309</v>
      </c>
      <c r="C91" s="261">
        <v>2.1</v>
      </c>
      <c r="D91" s="262" t="s">
        <v>1918</v>
      </c>
      <c r="E91" s="262" t="s">
        <v>1165</v>
      </c>
      <c r="F91" s="223">
        <v>3</v>
      </c>
      <c r="G91" s="263"/>
      <c r="H91" s="225">
        <f>$H$62+$H$64+$H$65+$H$68+$H$72+$H$74+$H$75+$H$76+$H$77+$H$79+$H$80+$H$81+$H$83+$H$85+$H$87+$H$89+$H$90</f>
        <v>0</v>
      </c>
    </row>
    <row r="92" spans="1:8">
      <c r="A92" s="230"/>
      <c r="B92" s="231" t="s">
        <v>1161</v>
      </c>
      <c r="C92" s="232">
        <v>3.1</v>
      </c>
      <c r="D92" s="233" t="s">
        <v>1946</v>
      </c>
      <c r="E92" s="233"/>
      <c r="F92" s="234"/>
      <c r="G92" s="235"/>
      <c r="H92" s="236"/>
    </row>
    <row r="93" spans="1:8">
      <c r="B93" s="210">
        <v>48</v>
      </c>
      <c r="C93" s="211" t="s">
        <v>1947</v>
      </c>
      <c r="D93" s="212" t="s">
        <v>1358</v>
      </c>
      <c r="E93" s="212" t="s">
        <v>1206</v>
      </c>
      <c r="F93" s="213">
        <v>18</v>
      </c>
      <c r="H93" s="215">
        <f>F93*G93</f>
        <v>0</v>
      </c>
    </row>
    <row r="94" spans="1:8">
      <c r="D94" s="212" t="s">
        <v>1948</v>
      </c>
    </row>
    <row r="95" spans="1:8">
      <c r="A95" s="237" t="s">
        <v>1949</v>
      </c>
      <c r="B95" s="238"/>
      <c r="C95" s="239"/>
      <c r="D95" s="240"/>
      <c r="E95" s="240"/>
      <c r="F95" s="241"/>
      <c r="G95" s="242"/>
      <c r="H95" s="243"/>
    </row>
    <row r="96" spans="1:8">
      <c r="B96" s="210">
        <v>49</v>
      </c>
      <c r="C96" s="211" t="s">
        <v>1950</v>
      </c>
      <c r="D96" s="212" t="s">
        <v>1951</v>
      </c>
      <c r="E96" s="212" t="s">
        <v>1165</v>
      </c>
      <c r="F96" s="251">
        <v>3</v>
      </c>
      <c r="G96" s="252"/>
      <c r="H96" s="253">
        <f>F96*G96</f>
        <v>0</v>
      </c>
    </row>
    <row r="97" spans="1:8">
      <c r="A97" s="254" t="s">
        <v>1952</v>
      </c>
      <c r="B97" s="255"/>
      <c r="C97" s="256"/>
      <c r="D97" s="257"/>
      <c r="E97" s="257"/>
      <c r="F97" s="258"/>
      <c r="G97" s="259"/>
      <c r="H97" s="260"/>
    </row>
    <row r="98" spans="1:8">
      <c r="B98" s="210">
        <v>50</v>
      </c>
      <c r="C98" s="211" t="s">
        <v>1953</v>
      </c>
      <c r="D98" s="212" t="s">
        <v>1954</v>
      </c>
      <c r="E98" s="212" t="s">
        <v>1169</v>
      </c>
      <c r="F98" s="213">
        <v>300</v>
      </c>
      <c r="H98" s="215">
        <f>F98*G98</f>
        <v>0</v>
      </c>
    </row>
    <row r="99" spans="1:8">
      <c r="D99" s="212" t="s">
        <v>1955</v>
      </c>
    </row>
    <row r="100" spans="1:8">
      <c r="A100" s="254" t="s">
        <v>1956</v>
      </c>
      <c r="B100" s="255"/>
      <c r="C100" s="256"/>
      <c r="D100" s="257"/>
      <c r="E100" s="257"/>
      <c r="F100" s="258"/>
      <c r="G100" s="259"/>
      <c r="H100" s="260"/>
    </row>
    <row r="101" spans="1:8">
      <c r="B101" s="210">
        <v>51</v>
      </c>
      <c r="C101" s="211" t="s">
        <v>1957</v>
      </c>
      <c r="D101" s="212" t="s">
        <v>1958</v>
      </c>
      <c r="E101" s="212" t="s">
        <v>1165</v>
      </c>
      <c r="F101" s="213">
        <v>3</v>
      </c>
      <c r="H101" s="215">
        <f>F101*G101</f>
        <v>0</v>
      </c>
    </row>
    <row r="102" spans="1:8">
      <c r="A102" s="237"/>
      <c r="B102" s="238"/>
      <c r="C102" s="239"/>
      <c r="D102" s="240" t="s">
        <v>1959</v>
      </c>
      <c r="E102" s="240"/>
      <c r="F102" s="241"/>
      <c r="G102" s="242"/>
      <c r="H102" s="243"/>
    </row>
    <row r="103" spans="1:8">
      <c r="B103" s="210">
        <v>52</v>
      </c>
      <c r="C103" s="211" t="s">
        <v>1960</v>
      </c>
      <c r="D103" s="212" t="s">
        <v>1961</v>
      </c>
      <c r="E103" s="212" t="s">
        <v>1165</v>
      </c>
      <c r="F103" s="251">
        <v>3</v>
      </c>
      <c r="G103" s="252"/>
      <c r="H103" s="253">
        <f>F103*G103</f>
        <v>0</v>
      </c>
    </row>
    <row r="104" spans="1:8">
      <c r="A104" s="237"/>
      <c r="B104" s="238"/>
      <c r="C104" s="239"/>
      <c r="D104" s="240" t="s">
        <v>1962</v>
      </c>
      <c r="E104" s="240"/>
      <c r="F104" s="241"/>
      <c r="G104" s="242"/>
      <c r="H104" s="243"/>
    </row>
    <row r="105" spans="1:8">
      <c r="B105" s="210">
        <v>53</v>
      </c>
      <c r="C105" s="211" t="s">
        <v>1224</v>
      </c>
      <c r="D105" s="212" t="s">
        <v>1225</v>
      </c>
      <c r="E105" s="212" t="s">
        <v>1226</v>
      </c>
      <c r="F105" s="251">
        <v>0.67500000000000004</v>
      </c>
      <c r="G105" s="252"/>
      <c r="H105" s="253">
        <f>F105*G105</f>
        <v>0</v>
      </c>
    </row>
    <row r="106" spans="1:8">
      <c r="D106" s="212" t="s">
        <v>1227</v>
      </c>
      <c r="F106" s="251"/>
      <c r="G106" s="252"/>
      <c r="H106" s="253"/>
    </row>
    <row r="107" spans="1:8">
      <c r="A107" s="219"/>
      <c r="B107" s="220" t="s">
        <v>309</v>
      </c>
      <c r="C107" s="261">
        <v>3.1</v>
      </c>
      <c r="D107" s="262" t="s">
        <v>1946</v>
      </c>
      <c r="E107" s="262" t="s">
        <v>1165</v>
      </c>
      <c r="F107" s="223">
        <v>3</v>
      </c>
      <c r="G107" s="263"/>
      <c r="H107" s="225">
        <f>$H$93+$H$96+$H$98+$H$101+$H$103+$H$105</f>
        <v>0</v>
      </c>
    </row>
    <row r="108" spans="1:8">
      <c r="A108" s="230"/>
      <c r="B108" s="231" t="s">
        <v>1161</v>
      </c>
      <c r="C108" s="232">
        <v>5</v>
      </c>
      <c r="D108" s="233" t="s">
        <v>1969</v>
      </c>
      <c r="E108" s="233"/>
      <c r="F108" s="234"/>
      <c r="G108" s="235"/>
      <c r="H108" s="236"/>
    </row>
    <row r="109" spans="1:8">
      <c r="B109" s="210">
        <v>58</v>
      </c>
      <c r="C109" s="211" t="s">
        <v>1970</v>
      </c>
      <c r="D109" s="212" t="s">
        <v>1971</v>
      </c>
      <c r="E109" s="212" t="s">
        <v>1410</v>
      </c>
      <c r="F109" s="213">
        <v>0.16200000000000001</v>
      </c>
      <c r="H109" s="215">
        <f>F109*G109</f>
        <v>0</v>
      </c>
    </row>
    <row r="110" spans="1:8">
      <c r="A110" s="237"/>
      <c r="B110" s="238"/>
      <c r="C110" s="239"/>
      <c r="D110" s="240" t="s">
        <v>1972</v>
      </c>
      <c r="E110" s="240"/>
      <c r="F110" s="241"/>
      <c r="G110" s="242"/>
      <c r="H110" s="243"/>
    </row>
    <row r="111" spans="1:8">
      <c r="A111" s="271"/>
      <c r="B111" s="272">
        <v>59</v>
      </c>
      <c r="C111" s="273" t="s">
        <v>1973</v>
      </c>
      <c r="D111" s="274" t="s">
        <v>1974</v>
      </c>
      <c r="E111" s="274" t="s">
        <v>1165</v>
      </c>
      <c r="F111" s="275">
        <v>1</v>
      </c>
      <c r="G111" s="276"/>
      <c r="H111" s="277">
        <f>F111*G111</f>
        <v>0</v>
      </c>
    </row>
    <row r="112" spans="1:8">
      <c r="A112" s="219"/>
      <c r="B112" s="220" t="s">
        <v>309</v>
      </c>
      <c r="C112" s="261">
        <v>5</v>
      </c>
      <c r="D112" s="262" t="s">
        <v>1969</v>
      </c>
      <c r="E112" s="262" t="s">
        <v>1410</v>
      </c>
      <c r="F112" s="223">
        <v>0.16200000000000001</v>
      </c>
      <c r="G112" s="263"/>
      <c r="H112" s="225">
        <f>$H$109+$H$111</f>
        <v>0</v>
      </c>
    </row>
    <row r="113" spans="1:8">
      <c r="A113" s="230"/>
      <c r="B113" s="231" t="s">
        <v>1161</v>
      </c>
      <c r="C113" s="232">
        <v>4.0999999999999996</v>
      </c>
      <c r="D113" s="233" t="s">
        <v>1963</v>
      </c>
      <c r="E113" s="233"/>
      <c r="F113" s="234"/>
      <c r="G113" s="235"/>
      <c r="H113" s="236"/>
    </row>
    <row r="114" spans="1:8">
      <c r="A114" s="278"/>
      <c r="B114" s="279">
        <v>54</v>
      </c>
      <c r="C114" s="280" t="s">
        <v>1964</v>
      </c>
      <c r="D114" s="281" t="s">
        <v>1965</v>
      </c>
      <c r="E114" s="281" t="s">
        <v>1376</v>
      </c>
      <c r="F114" s="282">
        <v>3</v>
      </c>
      <c r="G114" s="283"/>
      <c r="H114" s="284">
        <f>F114*G114</f>
        <v>0</v>
      </c>
    </row>
    <row r="115" spans="1:8">
      <c r="A115" s="244"/>
      <c r="B115" s="245">
        <v>55</v>
      </c>
      <c r="C115" s="246">
        <v>6108787</v>
      </c>
      <c r="D115" s="247" t="s">
        <v>1966</v>
      </c>
      <c r="E115" s="247" t="s">
        <v>1169</v>
      </c>
      <c r="F115" s="248">
        <v>0.6</v>
      </c>
      <c r="G115" s="249"/>
      <c r="H115" s="250">
        <f>F115*G115</f>
        <v>0</v>
      </c>
    </row>
    <row r="116" spans="1:8">
      <c r="A116" s="244"/>
      <c r="B116" s="245">
        <v>56</v>
      </c>
      <c r="C116" s="246">
        <v>6108830</v>
      </c>
      <c r="D116" s="247" t="s">
        <v>1967</v>
      </c>
      <c r="E116" s="247" t="s">
        <v>1169</v>
      </c>
      <c r="F116" s="248">
        <v>0.6</v>
      </c>
      <c r="G116" s="249"/>
      <c r="H116" s="250">
        <f>F116*G116</f>
        <v>0</v>
      </c>
    </row>
    <row r="117" spans="1:8">
      <c r="A117" s="271"/>
      <c r="B117" s="272">
        <v>57</v>
      </c>
      <c r="C117" s="273">
        <v>6106088</v>
      </c>
      <c r="D117" s="274" t="s">
        <v>1968</v>
      </c>
      <c r="E117" s="274" t="s">
        <v>1169</v>
      </c>
      <c r="F117" s="275">
        <v>0.6</v>
      </c>
      <c r="G117" s="276"/>
      <c r="H117" s="277">
        <f>F117*G117</f>
        <v>0</v>
      </c>
    </row>
    <row r="118" spans="1:8">
      <c r="A118" s="219"/>
      <c r="B118" s="220" t="s">
        <v>309</v>
      </c>
      <c r="C118" s="261">
        <v>4.0999999999999996</v>
      </c>
      <c r="D118" s="262" t="s">
        <v>1963</v>
      </c>
      <c r="E118" s="262" t="s">
        <v>1376</v>
      </c>
      <c r="F118" s="223">
        <v>3</v>
      </c>
      <c r="G118" s="263"/>
      <c r="H118" s="225">
        <f>$H$114+$H$115+$H$116+$H$117</f>
        <v>0</v>
      </c>
    </row>
    <row r="119" spans="1:8">
      <c r="A119" s="230"/>
      <c r="B119" s="231" t="s">
        <v>1161</v>
      </c>
      <c r="C119" s="232">
        <v>5.0999999999999996</v>
      </c>
      <c r="D119" s="233" t="s">
        <v>1975</v>
      </c>
      <c r="E119" s="233"/>
      <c r="F119" s="234"/>
      <c r="G119" s="235"/>
      <c r="H119" s="236"/>
    </row>
    <row r="120" spans="1:8">
      <c r="B120" s="210">
        <v>60</v>
      </c>
      <c r="C120" s="211" t="s">
        <v>1976</v>
      </c>
      <c r="D120" s="212" t="s">
        <v>1977</v>
      </c>
      <c r="E120" s="212" t="s">
        <v>1165</v>
      </c>
      <c r="F120" s="213">
        <v>1</v>
      </c>
      <c r="H120" s="215">
        <f>F120*G120</f>
        <v>0</v>
      </c>
    </row>
    <row r="121" spans="1:8">
      <c r="A121" s="237"/>
      <c r="B121" s="238"/>
      <c r="C121" s="239"/>
      <c r="D121" s="240" t="s">
        <v>1978</v>
      </c>
      <c r="E121" s="240"/>
      <c r="F121" s="241"/>
      <c r="G121" s="242"/>
      <c r="H121" s="243"/>
    </row>
    <row r="122" spans="1:8">
      <c r="A122" s="244"/>
      <c r="B122" s="245">
        <v>61</v>
      </c>
      <c r="C122" s="246">
        <v>4626308</v>
      </c>
      <c r="D122" s="247" t="s">
        <v>1979</v>
      </c>
      <c r="E122" s="247" t="s">
        <v>1165</v>
      </c>
      <c r="F122" s="248">
        <v>1</v>
      </c>
      <c r="G122" s="249"/>
      <c r="H122" s="250">
        <f>F122*G122</f>
        <v>0</v>
      </c>
    </row>
    <row r="123" spans="1:8">
      <c r="A123" s="244"/>
      <c r="B123" s="245">
        <v>62</v>
      </c>
      <c r="C123" s="246" t="s">
        <v>1980</v>
      </c>
      <c r="D123" s="247" t="s">
        <v>1981</v>
      </c>
      <c r="E123" s="247" t="s">
        <v>1165</v>
      </c>
      <c r="F123" s="248">
        <v>2</v>
      </c>
      <c r="G123" s="249"/>
      <c r="H123" s="250">
        <f>F123*G123</f>
        <v>0</v>
      </c>
    </row>
    <row r="124" spans="1:8">
      <c r="B124" s="210">
        <v>63</v>
      </c>
      <c r="C124" s="211" t="s">
        <v>1982</v>
      </c>
      <c r="D124" s="212" t="s">
        <v>1983</v>
      </c>
      <c r="E124" s="212" t="s">
        <v>1165</v>
      </c>
      <c r="F124" s="251">
        <v>3</v>
      </c>
      <c r="G124" s="252"/>
      <c r="H124" s="253">
        <f>F124*G124</f>
        <v>0</v>
      </c>
    </row>
    <row r="125" spans="1:8">
      <c r="A125" s="237"/>
      <c r="B125" s="238"/>
      <c r="C125" s="239"/>
      <c r="D125" s="240" t="s">
        <v>1984</v>
      </c>
      <c r="E125" s="240"/>
      <c r="F125" s="241"/>
      <c r="G125" s="242"/>
      <c r="H125" s="243"/>
    </row>
    <row r="126" spans="1:8">
      <c r="A126" s="244"/>
      <c r="B126" s="245">
        <v>64</v>
      </c>
      <c r="C126" s="246" t="s">
        <v>1402</v>
      </c>
      <c r="D126" s="247" t="s">
        <v>1403</v>
      </c>
      <c r="E126" s="247" t="s">
        <v>1169</v>
      </c>
      <c r="F126" s="248">
        <v>60</v>
      </c>
      <c r="G126" s="249"/>
      <c r="H126" s="250">
        <f>F126*G126</f>
        <v>0</v>
      </c>
    </row>
    <row r="127" spans="1:8">
      <c r="A127" s="244"/>
      <c r="B127" s="245">
        <v>65</v>
      </c>
      <c r="C127" s="246" t="s">
        <v>1985</v>
      </c>
      <c r="D127" s="247" t="s">
        <v>1986</v>
      </c>
      <c r="E127" s="247" t="s">
        <v>1334</v>
      </c>
      <c r="F127" s="248">
        <v>3</v>
      </c>
      <c r="G127" s="249"/>
      <c r="H127" s="250">
        <f>F127*G127</f>
        <v>0</v>
      </c>
    </row>
    <row r="128" spans="1:8">
      <c r="B128" s="210">
        <v>66</v>
      </c>
      <c r="C128" s="211" t="s">
        <v>1960</v>
      </c>
      <c r="D128" s="212" t="s">
        <v>1961</v>
      </c>
      <c r="E128" s="212" t="s">
        <v>1165</v>
      </c>
      <c r="F128" s="251">
        <v>1</v>
      </c>
      <c r="G128" s="252"/>
      <c r="H128" s="253">
        <f>F128*G128</f>
        <v>0</v>
      </c>
    </row>
    <row r="129" spans="1:8">
      <c r="A129" s="237"/>
      <c r="B129" s="238"/>
      <c r="C129" s="239"/>
      <c r="D129" s="240" t="s">
        <v>1962</v>
      </c>
      <c r="E129" s="240"/>
      <c r="F129" s="241"/>
      <c r="G129" s="242"/>
      <c r="H129" s="243"/>
    </row>
    <row r="130" spans="1:8">
      <c r="B130" s="210">
        <v>67</v>
      </c>
      <c r="C130" s="211" t="s">
        <v>1987</v>
      </c>
      <c r="D130" s="212" t="s">
        <v>1988</v>
      </c>
      <c r="E130" s="212" t="s">
        <v>1226</v>
      </c>
      <c r="F130" s="251">
        <v>0.5</v>
      </c>
      <c r="G130" s="252"/>
      <c r="H130" s="253">
        <f>F130*G130</f>
        <v>0</v>
      </c>
    </row>
    <row r="131" spans="1:8">
      <c r="A131" s="237"/>
      <c r="B131" s="238"/>
      <c r="C131" s="239"/>
      <c r="D131" s="240" t="s">
        <v>1989</v>
      </c>
      <c r="E131" s="240"/>
      <c r="F131" s="241"/>
      <c r="G131" s="242"/>
      <c r="H131" s="243"/>
    </row>
    <row r="132" spans="1:8">
      <c r="B132" s="210">
        <v>68</v>
      </c>
      <c r="C132" s="211" t="s">
        <v>1990</v>
      </c>
      <c r="D132" s="212" t="s">
        <v>1991</v>
      </c>
      <c r="E132" s="212" t="s">
        <v>1226</v>
      </c>
      <c r="F132" s="251">
        <v>0.5</v>
      </c>
      <c r="G132" s="252"/>
      <c r="H132" s="253">
        <f>F132*G132</f>
        <v>0</v>
      </c>
    </row>
    <row r="133" spans="1:8">
      <c r="A133" s="237"/>
      <c r="B133" s="238"/>
      <c r="C133" s="239"/>
      <c r="D133" s="240" t="s">
        <v>1992</v>
      </c>
      <c r="E133" s="240"/>
      <c r="F133" s="241"/>
      <c r="G133" s="242"/>
      <c r="H133" s="243"/>
    </row>
    <row r="134" spans="1:8">
      <c r="B134" s="210">
        <v>69</v>
      </c>
      <c r="C134" s="211" t="s">
        <v>1281</v>
      </c>
      <c r="D134" s="212" t="s">
        <v>1225</v>
      </c>
      <c r="E134" s="212" t="s">
        <v>1226</v>
      </c>
      <c r="F134" s="251">
        <v>0.5</v>
      </c>
      <c r="G134" s="252"/>
      <c r="H134" s="253">
        <f>F134*G134</f>
        <v>0</v>
      </c>
    </row>
    <row r="135" spans="1:8">
      <c r="A135" s="237"/>
      <c r="B135" s="238"/>
      <c r="C135" s="239"/>
      <c r="D135" s="240" t="s">
        <v>1282</v>
      </c>
      <c r="E135" s="240"/>
      <c r="F135" s="241"/>
      <c r="G135" s="242"/>
      <c r="H135" s="243"/>
    </row>
    <row r="136" spans="1:8">
      <c r="B136" s="210">
        <v>70</v>
      </c>
      <c r="C136" s="211" t="s">
        <v>1993</v>
      </c>
      <c r="D136" s="212" t="s">
        <v>1994</v>
      </c>
      <c r="E136" s="212" t="s">
        <v>1410</v>
      </c>
      <c r="F136" s="251">
        <v>0.09</v>
      </c>
      <c r="G136" s="252"/>
      <c r="H136" s="253">
        <f>F136*G136</f>
        <v>0</v>
      </c>
    </row>
    <row r="137" spans="1:8">
      <c r="A137" s="237"/>
      <c r="B137" s="238"/>
      <c r="C137" s="239"/>
      <c r="D137" s="240" t="s">
        <v>1940</v>
      </c>
      <c r="E137" s="240"/>
      <c r="F137" s="241"/>
      <c r="G137" s="242"/>
      <c r="H137" s="243"/>
    </row>
    <row r="138" spans="1:8">
      <c r="A138" s="244"/>
      <c r="B138" s="245">
        <v>71</v>
      </c>
      <c r="C138" s="246" t="s">
        <v>1995</v>
      </c>
      <c r="D138" s="247" t="s">
        <v>1996</v>
      </c>
      <c r="E138" s="247" t="s">
        <v>1165</v>
      </c>
      <c r="F138" s="248">
        <v>6</v>
      </c>
      <c r="G138" s="249"/>
      <c r="H138" s="250">
        <f t="shared" ref="H138:H144" si="0">F138*G138</f>
        <v>0</v>
      </c>
    </row>
    <row r="139" spans="1:8">
      <c r="A139" s="244"/>
      <c r="B139" s="245">
        <v>72</v>
      </c>
      <c r="C139" s="246">
        <v>5204326</v>
      </c>
      <c r="D139" s="247" t="s">
        <v>1997</v>
      </c>
      <c r="E139" s="247" t="s">
        <v>1165</v>
      </c>
      <c r="F139" s="248">
        <v>6</v>
      </c>
      <c r="G139" s="249"/>
      <c r="H139" s="250">
        <f t="shared" si="0"/>
        <v>0</v>
      </c>
    </row>
    <row r="140" spans="1:8">
      <c r="A140" s="244"/>
      <c r="B140" s="245">
        <v>73</v>
      </c>
      <c r="C140" s="246">
        <v>5204053</v>
      </c>
      <c r="D140" s="247" t="s">
        <v>1998</v>
      </c>
      <c r="E140" s="247" t="s">
        <v>1165</v>
      </c>
      <c r="F140" s="248">
        <v>12</v>
      </c>
      <c r="G140" s="249"/>
      <c r="H140" s="250">
        <f t="shared" si="0"/>
        <v>0</v>
      </c>
    </row>
    <row r="141" spans="1:8">
      <c r="A141" s="244"/>
      <c r="B141" s="245">
        <v>74</v>
      </c>
      <c r="C141" s="246" t="s">
        <v>1999</v>
      </c>
      <c r="D141" s="247" t="s">
        <v>2000</v>
      </c>
      <c r="E141" s="247" t="s">
        <v>1165</v>
      </c>
      <c r="F141" s="248">
        <v>1</v>
      </c>
      <c r="G141" s="249"/>
      <c r="H141" s="250">
        <f t="shared" si="0"/>
        <v>0</v>
      </c>
    </row>
    <row r="142" spans="1:8">
      <c r="A142" s="244"/>
      <c r="B142" s="245">
        <v>75</v>
      </c>
      <c r="C142" s="246" t="s">
        <v>2001</v>
      </c>
      <c r="D142" s="247" t="s">
        <v>2002</v>
      </c>
      <c r="E142" s="247" t="s">
        <v>1165</v>
      </c>
      <c r="F142" s="248">
        <v>1</v>
      </c>
      <c r="G142" s="249"/>
      <c r="H142" s="250">
        <f t="shared" si="0"/>
        <v>0</v>
      </c>
    </row>
    <row r="143" spans="1:8">
      <c r="A143" s="244"/>
      <c r="B143" s="245">
        <v>76</v>
      </c>
      <c r="C143" s="246" t="s">
        <v>1905</v>
      </c>
      <c r="D143" s="247" t="s">
        <v>1906</v>
      </c>
      <c r="E143" s="247" t="s">
        <v>1165</v>
      </c>
      <c r="F143" s="248">
        <v>1</v>
      </c>
      <c r="G143" s="249"/>
      <c r="H143" s="250">
        <f t="shared" si="0"/>
        <v>0</v>
      </c>
    </row>
    <row r="144" spans="1:8">
      <c r="A144" s="271"/>
      <c r="B144" s="272">
        <v>77</v>
      </c>
      <c r="C144" s="273" t="s">
        <v>1944</v>
      </c>
      <c r="D144" s="274" t="s">
        <v>1945</v>
      </c>
      <c r="E144" s="274" t="s">
        <v>1334</v>
      </c>
      <c r="F144" s="275">
        <v>4</v>
      </c>
      <c r="G144" s="276"/>
      <c r="H144" s="277">
        <f t="shared" si="0"/>
        <v>0</v>
      </c>
    </row>
    <row r="145" spans="1:8">
      <c r="A145" s="219"/>
      <c r="B145" s="220" t="s">
        <v>309</v>
      </c>
      <c r="C145" s="261">
        <v>5.0999999999999996</v>
      </c>
      <c r="D145" s="262" t="s">
        <v>1975</v>
      </c>
      <c r="E145" s="262" t="s">
        <v>1165</v>
      </c>
      <c r="F145" s="223">
        <v>1</v>
      </c>
      <c r="G145" s="263"/>
      <c r="H145" s="225">
        <f>$H$120+$H$122+$H$123+$H$124+$H$126+$H$127+$H$128+$H$130+$H$132+$H$134+$H$136+$H$138+$H$139+$H$140+$H$141+$H$142+$H$143+$H$144</f>
        <v>0</v>
      </c>
    </row>
    <row r="146" spans="1:8">
      <c r="A146" s="230"/>
      <c r="B146" s="231" t="s">
        <v>1161</v>
      </c>
      <c r="C146" s="232">
        <v>6.1</v>
      </c>
      <c r="D146" s="233" t="s">
        <v>2003</v>
      </c>
      <c r="E146" s="233"/>
      <c r="F146" s="234"/>
      <c r="G146" s="235"/>
      <c r="H146" s="236"/>
    </row>
    <row r="147" spans="1:8">
      <c r="B147" s="210">
        <v>78</v>
      </c>
      <c r="C147" s="211" t="s">
        <v>1976</v>
      </c>
      <c r="D147" s="212" t="s">
        <v>1977</v>
      </c>
      <c r="E147" s="212" t="s">
        <v>1165</v>
      </c>
      <c r="F147" s="213">
        <v>1</v>
      </c>
      <c r="H147" s="215">
        <f>F147*G147</f>
        <v>0</v>
      </c>
    </row>
    <row r="148" spans="1:8">
      <c r="A148" s="237"/>
      <c r="B148" s="238"/>
      <c r="C148" s="239"/>
      <c r="D148" s="240" t="s">
        <v>1978</v>
      </c>
      <c r="E148" s="240"/>
      <c r="F148" s="241"/>
      <c r="G148" s="242"/>
      <c r="H148" s="243"/>
    </row>
    <row r="149" spans="1:8">
      <c r="A149" s="244"/>
      <c r="B149" s="245">
        <v>79</v>
      </c>
      <c r="C149" s="246">
        <v>4626309</v>
      </c>
      <c r="D149" s="247" t="s">
        <v>2004</v>
      </c>
      <c r="E149" s="247" t="s">
        <v>1165</v>
      </c>
      <c r="F149" s="248">
        <v>1</v>
      </c>
      <c r="G149" s="249"/>
      <c r="H149" s="250">
        <f>F149*G149</f>
        <v>0</v>
      </c>
    </row>
    <row r="150" spans="1:8">
      <c r="A150" s="244"/>
      <c r="B150" s="245">
        <v>80</v>
      </c>
      <c r="C150" s="246" t="s">
        <v>2005</v>
      </c>
      <c r="D150" s="247" t="s">
        <v>2006</v>
      </c>
      <c r="E150" s="247" t="s">
        <v>1165</v>
      </c>
      <c r="F150" s="248">
        <v>1</v>
      </c>
      <c r="G150" s="249"/>
      <c r="H150" s="250">
        <f>F150*G150</f>
        <v>0</v>
      </c>
    </row>
    <row r="151" spans="1:8">
      <c r="A151" s="244"/>
      <c r="B151" s="245">
        <v>81</v>
      </c>
      <c r="C151" s="246" t="s">
        <v>2007</v>
      </c>
      <c r="D151" s="247" t="s">
        <v>2008</v>
      </c>
      <c r="E151" s="247" t="s">
        <v>1165</v>
      </c>
      <c r="F151" s="248">
        <v>1</v>
      </c>
      <c r="G151" s="249"/>
      <c r="H151" s="250">
        <f>F151*G151</f>
        <v>0</v>
      </c>
    </row>
    <row r="152" spans="1:8">
      <c r="B152" s="210">
        <v>82</v>
      </c>
      <c r="C152" s="211" t="s">
        <v>2009</v>
      </c>
      <c r="D152" s="212" t="s">
        <v>2010</v>
      </c>
      <c r="E152" s="212" t="s">
        <v>1165</v>
      </c>
      <c r="F152" s="251">
        <v>1</v>
      </c>
      <c r="G152" s="252"/>
      <c r="H152" s="253">
        <f>F152*G152</f>
        <v>0</v>
      </c>
    </row>
    <row r="153" spans="1:8">
      <c r="D153" s="212" t="s">
        <v>2011</v>
      </c>
    </row>
    <row r="154" spans="1:8">
      <c r="A154" s="254" t="s">
        <v>2012</v>
      </c>
      <c r="B154" s="255"/>
      <c r="C154" s="256"/>
      <c r="D154" s="257"/>
      <c r="E154" s="257"/>
      <c r="F154" s="258"/>
      <c r="G154" s="259"/>
      <c r="H154" s="260"/>
    </row>
    <row r="155" spans="1:8">
      <c r="A155" s="244"/>
      <c r="B155" s="245">
        <v>83</v>
      </c>
      <c r="C155" s="246" t="s">
        <v>1985</v>
      </c>
      <c r="D155" s="247" t="s">
        <v>1986</v>
      </c>
      <c r="E155" s="247" t="s">
        <v>1334</v>
      </c>
      <c r="F155" s="248">
        <v>6</v>
      </c>
      <c r="G155" s="249"/>
      <c r="H155" s="250">
        <f>F155*G155</f>
        <v>0</v>
      </c>
    </row>
    <row r="156" spans="1:8">
      <c r="B156" s="210">
        <v>84</v>
      </c>
      <c r="C156" s="211" t="s">
        <v>1960</v>
      </c>
      <c r="D156" s="212" t="s">
        <v>1961</v>
      </c>
      <c r="E156" s="212" t="s">
        <v>1165</v>
      </c>
      <c r="F156" s="251">
        <v>1</v>
      </c>
      <c r="G156" s="252"/>
      <c r="H156" s="253">
        <f>F156*G156</f>
        <v>0</v>
      </c>
    </row>
    <row r="157" spans="1:8">
      <c r="A157" s="237"/>
      <c r="B157" s="238"/>
      <c r="C157" s="239"/>
      <c r="D157" s="240" t="s">
        <v>1962</v>
      </c>
      <c r="E157" s="240"/>
      <c r="F157" s="241"/>
      <c r="G157" s="242"/>
      <c r="H157" s="243"/>
    </row>
    <row r="158" spans="1:8">
      <c r="B158" s="210">
        <v>85</v>
      </c>
      <c r="C158" s="211" t="s">
        <v>1987</v>
      </c>
      <c r="D158" s="212" t="s">
        <v>1988</v>
      </c>
      <c r="E158" s="212" t="s">
        <v>1226</v>
      </c>
      <c r="F158" s="251">
        <v>0.5</v>
      </c>
      <c r="G158" s="252"/>
      <c r="H158" s="253">
        <f>F158*G158</f>
        <v>0</v>
      </c>
    </row>
    <row r="159" spans="1:8">
      <c r="A159" s="237"/>
      <c r="B159" s="238"/>
      <c r="C159" s="239"/>
      <c r="D159" s="240" t="s">
        <v>1989</v>
      </c>
      <c r="E159" s="240"/>
      <c r="F159" s="241"/>
      <c r="G159" s="242"/>
      <c r="H159" s="243"/>
    </row>
    <row r="160" spans="1:8">
      <c r="B160" s="210">
        <v>86</v>
      </c>
      <c r="C160" s="211" t="s">
        <v>1990</v>
      </c>
      <c r="D160" s="212" t="s">
        <v>1991</v>
      </c>
      <c r="E160" s="212" t="s">
        <v>1226</v>
      </c>
      <c r="F160" s="251">
        <v>0.5</v>
      </c>
      <c r="G160" s="252"/>
      <c r="H160" s="253">
        <f>F160*G160</f>
        <v>0</v>
      </c>
    </row>
    <row r="161" spans="1:8">
      <c r="A161" s="237"/>
      <c r="B161" s="238"/>
      <c r="C161" s="239"/>
      <c r="D161" s="240" t="s">
        <v>1992</v>
      </c>
      <c r="E161" s="240"/>
      <c r="F161" s="241"/>
      <c r="G161" s="242"/>
      <c r="H161" s="243"/>
    </row>
    <row r="162" spans="1:8">
      <c r="B162" s="210">
        <v>87</v>
      </c>
      <c r="C162" s="211" t="s">
        <v>1281</v>
      </c>
      <c r="D162" s="212" t="s">
        <v>1225</v>
      </c>
      <c r="E162" s="212" t="s">
        <v>1226</v>
      </c>
      <c r="F162" s="251">
        <v>0.5</v>
      </c>
      <c r="G162" s="252"/>
      <c r="H162" s="253">
        <f>F162*G162</f>
        <v>0</v>
      </c>
    </row>
    <row r="163" spans="1:8">
      <c r="A163" s="237"/>
      <c r="B163" s="238"/>
      <c r="C163" s="239"/>
      <c r="D163" s="240" t="s">
        <v>1282</v>
      </c>
      <c r="E163" s="240"/>
      <c r="F163" s="241"/>
      <c r="G163" s="242"/>
      <c r="H163" s="243"/>
    </row>
    <row r="164" spans="1:8">
      <c r="B164" s="210">
        <v>88</v>
      </c>
      <c r="C164" s="211" t="s">
        <v>1993</v>
      </c>
      <c r="D164" s="212" t="s">
        <v>1994</v>
      </c>
      <c r="E164" s="212" t="s">
        <v>1410</v>
      </c>
      <c r="F164" s="251">
        <v>0.09</v>
      </c>
      <c r="G164" s="252"/>
      <c r="H164" s="253">
        <f>F164*G164</f>
        <v>0</v>
      </c>
    </row>
    <row r="165" spans="1:8">
      <c r="A165" s="237"/>
      <c r="B165" s="238"/>
      <c r="C165" s="239"/>
      <c r="D165" s="240" t="s">
        <v>1940</v>
      </c>
      <c r="E165" s="240"/>
      <c r="F165" s="241"/>
      <c r="G165" s="242"/>
      <c r="H165" s="243"/>
    </row>
    <row r="166" spans="1:8">
      <c r="A166" s="244"/>
      <c r="B166" s="245">
        <v>89</v>
      </c>
      <c r="C166" s="246" t="s">
        <v>1995</v>
      </c>
      <c r="D166" s="247" t="s">
        <v>1996</v>
      </c>
      <c r="E166" s="247" t="s">
        <v>1165</v>
      </c>
      <c r="F166" s="248">
        <v>6</v>
      </c>
      <c r="G166" s="249"/>
      <c r="H166" s="250">
        <f t="shared" ref="H166:H172" si="1">F166*G166</f>
        <v>0</v>
      </c>
    </row>
    <row r="167" spans="1:8">
      <c r="A167" s="244"/>
      <c r="B167" s="245">
        <v>90</v>
      </c>
      <c r="C167" s="246">
        <v>5204326</v>
      </c>
      <c r="D167" s="247" t="s">
        <v>1997</v>
      </c>
      <c r="E167" s="247" t="s">
        <v>1165</v>
      </c>
      <c r="F167" s="248">
        <v>6</v>
      </c>
      <c r="G167" s="249"/>
      <c r="H167" s="250">
        <f t="shared" si="1"/>
        <v>0</v>
      </c>
    </row>
    <row r="168" spans="1:8">
      <c r="A168" s="244"/>
      <c r="B168" s="245">
        <v>91</v>
      </c>
      <c r="C168" s="246">
        <v>5204053</v>
      </c>
      <c r="D168" s="247" t="s">
        <v>1998</v>
      </c>
      <c r="E168" s="247" t="s">
        <v>1165</v>
      </c>
      <c r="F168" s="248">
        <v>12</v>
      </c>
      <c r="G168" s="249"/>
      <c r="H168" s="250">
        <f t="shared" si="1"/>
        <v>0</v>
      </c>
    </row>
    <row r="169" spans="1:8">
      <c r="A169" s="244"/>
      <c r="B169" s="245">
        <v>92</v>
      </c>
      <c r="C169" s="246" t="s">
        <v>1999</v>
      </c>
      <c r="D169" s="247" t="s">
        <v>2000</v>
      </c>
      <c r="E169" s="247" t="s">
        <v>1165</v>
      </c>
      <c r="F169" s="248">
        <v>1</v>
      </c>
      <c r="G169" s="249"/>
      <c r="H169" s="250">
        <f t="shared" si="1"/>
        <v>0</v>
      </c>
    </row>
    <row r="170" spans="1:8">
      <c r="A170" s="244"/>
      <c r="B170" s="245">
        <v>93</v>
      </c>
      <c r="C170" s="246" t="s">
        <v>2001</v>
      </c>
      <c r="D170" s="247" t="s">
        <v>2002</v>
      </c>
      <c r="E170" s="247" t="s">
        <v>1165</v>
      </c>
      <c r="F170" s="248">
        <v>1</v>
      </c>
      <c r="G170" s="249"/>
      <c r="H170" s="250">
        <f t="shared" si="1"/>
        <v>0</v>
      </c>
    </row>
    <row r="171" spans="1:8">
      <c r="A171" s="244"/>
      <c r="B171" s="245">
        <v>94</v>
      </c>
      <c r="C171" s="246" t="s">
        <v>1905</v>
      </c>
      <c r="D171" s="247" t="s">
        <v>1906</v>
      </c>
      <c r="E171" s="247" t="s">
        <v>1165</v>
      </c>
      <c r="F171" s="248">
        <v>1</v>
      </c>
      <c r="G171" s="249"/>
      <c r="H171" s="250">
        <f t="shared" si="1"/>
        <v>0</v>
      </c>
    </row>
    <row r="172" spans="1:8">
      <c r="A172" s="271"/>
      <c r="B172" s="272">
        <v>95</v>
      </c>
      <c r="C172" s="273" t="s">
        <v>1944</v>
      </c>
      <c r="D172" s="274" t="s">
        <v>1945</v>
      </c>
      <c r="E172" s="274" t="s">
        <v>1334</v>
      </c>
      <c r="F172" s="275">
        <v>4</v>
      </c>
      <c r="G172" s="276"/>
      <c r="H172" s="277">
        <f t="shared" si="1"/>
        <v>0</v>
      </c>
    </row>
    <row r="173" spans="1:8">
      <c r="A173" s="219"/>
      <c r="B173" s="220" t="s">
        <v>309</v>
      </c>
      <c r="C173" s="261">
        <v>6.1</v>
      </c>
      <c r="D173" s="262" t="s">
        <v>2003</v>
      </c>
      <c r="E173" s="262" t="s">
        <v>1165</v>
      </c>
      <c r="F173" s="223">
        <v>1</v>
      </c>
      <c r="G173" s="263"/>
      <c r="H173" s="225">
        <f>$H$147+$H$149+$H$150+$H$151+$H$152+$H$155+$H$156+$H$158+$H$160+$H$162+$H$164+$H$166+$H$167+$H$168+$H$169+$H$170+$H$171+$H$172</f>
        <v>0</v>
      </c>
    </row>
    <row r="174" spans="1:8">
      <c r="A174" s="230"/>
      <c r="B174" s="231" t="s">
        <v>1161</v>
      </c>
      <c r="C174" s="232">
        <v>7.1</v>
      </c>
      <c r="D174" s="233" t="s">
        <v>2013</v>
      </c>
      <c r="E174" s="233"/>
      <c r="F174" s="234"/>
      <c r="G174" s="235"/>
      <c r="H174" s="236"/>
    </row>
    <row r="175" spans="1:8">
      <c r="B175" s="210">
        <v>96</v>
      </c>
      <c r="C175" s="211" t="s">
        <v>2014</v>
      </c>
      <c r="D175" s="212" t="s">
        <v>2015</v>
      </c>
      <c r="E175" s="212" t="s">
        <v>1410</v>
      </c>
      <c r="F175" s="213">
        <v>0.21</v>
      </c>
      <c r="H175" s="215">
        <f>F175*G175</f>
        <v>0</v>
      </c>
    </row>
    <row r="176" spans="1:8">
      <c r="D176" s="212" t="s">
        <v>2016</v>
      </c>
    </row>
    <row r="177" spans="1:8">
      <c r="A177" s="209" t="s">
        <v>2017</v>
      </c>
    </row>
    <row r="178" spans="1:8">
      <c r="A178" s="264" t="s">
        <v>2018</v>
      </c>
      <c r="B178" s="265"/>
      <c r="C178" s="266"/>
      <c r="D178" s="267"/>
      <c r="E178" s="267"/>
      <c r="F178" s="268"/>
      <c r="G178" s="269"/>
      <c r="H178" s="270"/>
    </row>
    <row r="179" spans="1:8">
      <c r="A179" s="237" t="s">
        <v>2019</v>
      </c>
      <c r="B179" s="238"/>
      <c r="C179" s="239"/>
      <c r="D179" s="240"/>
      <c r="E179" s="240"/>
      <c r="F179" s="241"/>
      <c r="G179" s="242"/>
      <c r="H179" s="243"/>
    </row>
    <row r="180" spans="1:8">
      <c r="B180" s="210">
        <v>97</v>
      </c>
      <c r="C180" s="211" t="s">
        <v>2020</v>
      </c>
      <c r="D180" s="212" t="s">
        <v>2021</v>
      </c>
      <c r="E180" s="212" t="s">
        <v>1410</v>
      </c>
      <c r="F180" s="213">
        <v>0.16500000000000001</v>
      </c>
      <c r="H180" s="215">
        <f>F180*G180</f>
        <v>0</v>
      </c>
    </row>
    <row r="181" spans="1:8">
      <c r="D181" s="212" t="s">
        <v>2022</v>
      </c>
    </row>
    <row r="182" spans="1:8">
      <c r="A182" s="264" t="s">
        <v>2018</v>
      </c>
      <c r="B182" s="265"/>
      <c r="C182" s="266"/>
      <c r="D182" s="267"/>
      <c r="E182" s="267"/>
      <c r="F182" s="268"/>
      <c r="G182" s="269"/>
      <c r="H182" s="270"/>
    </row>
    <row r="183" spans="1:8">
      <c r="A183" s="237" t="s">
        <v>2019</v>
      </c>
      <c r="B183" s="238"/>
      <c r="C183" s="239"/>
      <c r="D183" s="240"/>
      <c r="E183" s="240"/>
      <c r="F183" s="241"/>
      <c r="G183" s="242"/>
      <c r="H183" s="243"/>
    </row>
    <row r="184" spans="1:8">
      <c r="B184" s="210">
        <v>98</v>
      </c>
      <c r="C184" s="211" t="s">
        <v>2023</v>
      </c>
      <c r="D184" s="212" t="s">
        <v>2024</v>
      </c>
      <c r="E184" s="212" t="s">
        <v>1206</v>
      </c>
      <c r="F184" s="213">
        <v>165</v>
      </c>
      <c r="H184" s="215">
        <f>F184*G184</f>
        <v>0</v>
      </c>
    </row>
    <row r="185" spans="1:8">
      <c r="A185" s="254" t="s">
        <v>2025</v>
      </c>
      <c r="B185" s="255"/>
      <c r="C185" s="256"/>
      <c r="D185" s="257"/>
      <c r="E185" s="257"/>
      <c r="F185" s="258"/>
      <c r="G185" s="259"/>
      <c r="H185" s="260"/>
    </row>
    <row r="186" spans="1:8">
      <c r="B186" s="210">
        <v>99</v>
      </c>
      <c r="C186" s="211" t="s">
        <v>2026</v>
      </c>
      <c r="D186" s="212" t="s">
        <v>2027</v>
      </c>
      <c r="E186" s="212" t="s">
        <v>1410</v>
      </c>
      <c r="F186" s="213">
        <v>0.09</v>
      </c>
      <c r="H186" s="215">
        <f>F186*G186</f>
        <v>0</v>
      </c>
    </row>
    <row r="187" spans="1:8">
      <c r="D187" s="212" t="s">
        <v>2028</v>
      </c>
    </row>
    <row r="188" spans="1:8">
      <c r="A188" s="254" t="s">
        <v>2018</v>
      </c>
      <c r="B188" s="255"/>
      <c r="C188" s="256"/>
      <c r="D188" s="257"/>
      <c r="E188" s="257"/>
      <c r="F188" s="258"/>
      <c r="G188" s="259"/>
      <c r="H188" s="260"/>
    </row>
    <row r="189" spans="1:8">
      <c r="B189" s="210">
        <v>100</v>
      </c>
      <c r="C189" s="211" t="s">
        <v>2023</v>
      </c>
      <c r="D189" s="212" t="s">
        <v>2024</v>
      </c>
      <c r="E189" s="212" t="s">
        <v>1206</v>
      </c>
      <c r="F189" s="213">
        <v>10</v>
      </c>
      <c r="H189" s="215">
        <f>F189*G189</f>
        <v>0</v>
      </c>
    </row>
    <row r="190" spans="1:8">
      <c r="A190" s="254" t="s">
        <v>2029</v>
      </c>
      <c r="B190" s="255"/>
      <c r="C190" s="256"/>
      <c r="D190" s="257"/>
      <c r="E190" s="257"/>
      <c r="F190" s="258"/>
      <c r="G190" s="259"/>
      <c r="H190" s="260"/>
    </row>
    <row r="191" spans="1:8">
      <c r="A191" s="244"/>
      <c r="B191" s="245">
        <v>101</v>
      </c>
      <c r="C191" s="246">
        <v>6305881</v>
      </c>
      <c r="D191" s="247" t="s">
        <v>2030</v>
      </c>
      <c r="E191" s="247" t="s">
        <v>2031</v>
      </c>
      <c r="F191" s="248">
        <v>2</v>
      </c>
      <c r="G191" s="249"/>
      <c r="H191" s="250">
        <f>F191*G191</f>
        <v>0</v>
      </c>
    </row>
    <row r="192" spans="1:8">
      <c r="A192" s="244"/>
      <c r="B192" s="245">
        <v>102</v>
      </c>
      <c r="C192" s="246" t="s">
        <v>1383</v>
      </c>
      <c r="D192" s="247" t="s">
        <v>1384</v>
      </c>
      <c r="E192" s="247" t="s">
        <v>1165</v>
      </c>
      <c r="F192" s="248">
        <v>6</v>
      </c>
      <c r="G192" s="249"/>
      <c r="H192" s="250">
        <f>F192*G192</f>
        <v>0</v>
      </c>
    </row>
    <row r="193" spans="1:8">
      <c r="B193" s="210">
        <v>103</v>
      </c>
      <c r="C193" s="211">
        <v>6101468</v>
      </c>
      <c r="D193" s="212" t="s">
        <v>2032</v>
      </c>
      <c r="E193" s="212" t="s">
        <v>1169</v>
      </c>
      <c r="F193" s="251">
        <v>1</v>
      </c>
      <c r="G193" s="252"/>
      <c r="H193" s="253">
        <f>F193*G193</f>
        <v>0</v>
      </c>
    </row>
    <row r="194" spans="1:8">
      <c r="A194" s="237" t="s">
        <v>2033</v>
      </c>
      <c r="B194" s="238"/>
      <c r="C194" s="239"/>
      <c r="D194" s="240"/>
      <c r="E194" s="240"/>
      <c r="F194" s="241"/>
      <c r="G194" s="242"/>
      <c r="H194" s="243"/>
    </row>
    <row r="195" spans="1:8">
      <c r="B195" s="210">
        <v>104</v>
      </c>
      <c r="C195" s="211" t="s">
        <v>2034</v>
      </c>
      <c r="D195" s="212" t="s">
        <v>2035</v>
      </c>
      <c r="E195" s="212" t="s">
        <v>1165</v>
      </c>
      <c r="F195" s="251">
        <v>2</v>
      </c>
      <c r="G195" s="252"/>
      <c r="H195" s="253">
        <f>F195*G195</f>
        <v>0</v>
      </c>
    </row>
    <row r="196" spans="1:8">
      <c r="D196" s="212" t="s">
        <v>2036</v>
      </c>
    </row>
    <row r="197" spans="1:8">
      <c r="A197" s="264" t="s">
        <v>2037</v>
      </c>
      <c r="B197" s="265"/>
      <c r="C197" s="266"/>
      <c r="D197" s="267"/>
      <c r="E197" s="267"/>
      <c r="F197" s="268"/>
      <c r="G197" s="269"/>
      <c r="H197" s="270"/>
    </row>
    <row r="198" spans="1:8">
      <c r="A198" s="237" t="s">
        <v>2038</v>
      </c>
      <c r="B198" s="238"/>
      <c r="C198" s="239"/>
      <c r="D198" s="240"/>
      <c r="E198" s="240"/>
      <c r="F198" s="241"/>
      <c r="G198" s="242"/>
      <c r="H198" s="243"/>
    </row>
    <row r="199" spans="1:8">
      <c r="A199" s="244"/>
      <c r="B199" s="245">
        <v>105</v>
      </c>
      <c r="C199" s="246">
        <v>5208609</v>
      </c>
      <c r="D199" s="247" t="s">
        <v>2039</v>
      </c>
      <c r="E199" s="247" t="s">
        <v>1165</v>
      </c>
      <c r="F199" s="248">
        <v>2</v>
      </c>
      <c r="G199" s="249"/>
      <c r="H199" s="250">
        <f>F199*G199</f>
        <v>0</v>
      </c>
    </row>
    <row r="200" spans="1:8">
      <c r="B200" s="210">
        <v>106</v>
      </c>
      <c r="C200" s="211" t="s">
        <v>2040</v>
      </c>
      <c r="D200" s="212" t="s">
        <v>2041</v>
      </c>
      <c r="E200" s="212" t="s">
        <v>1165</v>
      </c>
      <c r="F200" s="251">
        <v>6</v>
      </c>
      <c r="G200" s="252"/>
      <c r="H200" s="253">
        <f>F200*G200</f>
        <v>0</v>
      </c>
    </row>
    <row r="201" spans="1:8">
      <c r="D201" s="212" t="s">
        <v>2042</v>
      </c>
    </row>
    <row r="202" spans="1:8">
      <c r="A202" s="264" t="s">
        <v>2043</v>
      </c>
      <c r="B202" s="265"/>
      <c r="C202" s="266"/>
      <c r="D202" s="267"/>
      <c r="E202" s="267"/>
      <c r="F202" s="268"/>
      <c r="G202" s="269"/>
      <c r="H202" s="270"/>
    </row>
    <row r="203" spans="1:8">
      <c r="A203" s="237" t="s">
        <v>2044</v>
      </c>
      <c r="B203" s="238"/>
      <c r="C203" s="239"/>
      <c r="D203" s="240"/>
      <c r="E203" s="240"/>
      <c r="F203" s="241"/>
      <c r="G203" s="242"/>
      <c r="H203" s="243"/>
    </row>
    <row r="204" spans="1:8">
      <c r="B204" s="210">
        <v>107</v>
      </c>
      <c r="C204" s="211" t="s">
        <v>2045</v>
      </c>
      <c r="D204" s="212" t="s">
        <v>2046</v>
      </c>
      <c r="E204" s="212" t="s">
        <v>1165</v>
      </c>
      <c r="F204" s="213">
        <v>2</v>
      </c>
      <c r="H204" s="215">
        <f>F204*G204</f>
        <v>0</v>
      </c>
    </row>
    <row r="205" spans="1:8">
      <c r="D205" s="212" t="s">
        <v>2047</v>
      </c>
    </row>
    <row r="206" spans="1:8">
      <c r="A206" s="254" t="s">
        <v>2048</v>
      </c>
      <c r="B206" s="255"/>
      <c r="C206" s="256"/>
      <c r="D206" s="257"/>
      <c r="E206" s="257"/>
      <c r="F206" s="258"/>
      <c r="G206" s="259"/>
      <c r="H206" s="260"/>
    </row>
    <row r="207" spans="1:8">
      <c r="B207" s="210">
        <v>108</v>
      </c>
      <c r="C207" s="211" t="s">
        <v>2049</v>
      </c>
      <c r="D207" s="212" t="s">
        <v>2050</v>
      </c>
      <c r="E207" s="212" t="s">
        <v>1165</v>
      </c>
      <c r="F207" s="213">
        <v>2</v>
      </c>
      <c r="H207" s="215">
        <f>F207*G207</f>
        <v>0</v>
      </c>
    </row>
    <row r="208" spans="1:8">
      <c r="D208" s="212" t="s">
        <v>2051</v>
      </c>
    </row>
    <row r="209" spans="1:8">
      <c r="A209" s="264" t="s">
        <v>2052</v>
      </c>
      <c r="B209" s="265"/>
      <c r="C209" s="266"/>
      <c r="D209" s="267"/>
      <c r="E209" s="267"/>
      <c r="F209" s="268"/>
      <c r="G209" s="269"/>
      <c r="H209" s="270"/>
    </row>
    <row r="210" spans="1:8">
      <c r="A210" s="209" t="s">
        <v>2053</v>
      </c>
    </row>
    <row r="211" spans="1:8">
      <c r="A211" s="209" t="s">
        <v>2054</v>
      </c>
    </row>
    <row r="212" spans="1:8">
      <c r="A212" s="209" t="s">
        <v>2055</v>
      </c>
    </row>
    <row r="213" spans="1:8">
      <c r="A213" s="237" t="s">
        <v>2056</v>
      </c>
      <c r="B213" s="238"/>
      <c r="C213" s="239"/>
      <c r="D213" s="240"/>
      <c r="E213" s="240"/>
      <c r="F213" s="241"/>
      <c r="G213" s="242"/>
      <c r="H213" s="243"/>
    </row>
    <row r="214" spans="1:8">
      <c r="A214" s="244"/>
      <c r="B214" s="245">
        <v>109</v>
      </c>
      <c r="C214" s="246">
        <v>213</v>
      </c>
      <c r="D214" s="247" t="s">
        <v>1417</v>
      </c>
      <c r="E214" s="247" t="s">
        <v>1165</v>
      </c>
      <c r="F214" s="248">
        <v>6</v>
      </c>
      <c r="G214" s="249"/>
      <c r="H214" s="250">
        <f>F214*G214</f>
        <v>0</v>
      </c>
    </row>
    <row r="215" spans="1:8">
      <c r="B215" s="210">
        <v>110</v>
      </c>
      <c r="C215" s="211" t="s">
        <v>2057</v>
      </c>
      <c r="D215" s="212" t="s">
        <v>2058</v>
      </c>
      <c r="E215" s="212" t="s">
        <v>1259</v>
      </c>
      <c r="F215" s="251">
        <v>50</v>
      </c>
      <c r="G215" s="252"/>
      <c r="H215" s="253">
        <f>F215*G215</f>
        <v>0</v>
      </c>
    </row>
    <row r="216" spans="1:8">
      <c r="A216" s="237"/>
      <c r="B216" s="238"/>
      <c r="C216" s="239"/>
      <c r="D216" s="240" t="s">
        <v>1298</v>
      </c>
      <c r="E216" s="240"/>
      <c r="F216" s="241"/>
      <c r="G216" s="242"/>
      <c r="H216" s="243"/>
    </row>
    <row r="217" spans="1:8">
      <c r="A217" s="244"/>
      <c r="B217" s="245">
        <v>111</v>
      </c>
      <c r="C217" s="246" t="s">
        <v>1262</v>
      </c>
      <c r="D217" s="247" t="s">
        <v>1263</v>
      </c>
      <c r="E217" s="247" t="s">
        <v>1259</v>
      </c>
      <c r="F217" s="248">
        <v>10</v>
      </c>
      <c r="G217" s="249"/>
      <c r="H217" s="250">
        <f>F217*G217</f>
        <v>0</v>
      </c>
    </row>
    <row r="218" spans="1:8">
      <c r="B218" s="210">
        <v>112</v>
      </c>
      <c r="C218" s="211" t="s">
        <v>2060</v>
      </c>
      <c r="D218" s="212" t="s">
        <v>2061</v>
      </c>
      <c r="E218" s="212" t="s">
        <v>1226</v>
      </c>
      <c r="F218" s="251">
        <v>50</v>
      </c>
      <c r="G218" s="252"/>
      <c r="H218" s="253">
        <f>F218*G218</f>
        <v>0</v>
      </c>
    </row>
    <row r="219" spans="1:8">
      <c r="A219" s="237"/>
      <c r="B219" s="238"/>
      <c r="C219" s="239"/>
      <c r="D219" s="240" t="s">
        <v>2062</v>
      </c>
      <c r="E219" s="240"/>
      <c r="F219" s="241"/>
      <c r="G219" s="242"/>
      <c r="H219" s="243"/>
    </row>
    <row r="220" spans="1:8">
      <c r="B220" s="210">
        <v>113</v>
      </c>
      <c r="C220" s="211" t="s">
        <v>1270</v>
      </c>
      <c r="D220" s="212" t="s">
        <v>1271</v>
      </c>
      <c r="E220" s="212" t="s">
        <v>1259</v>
      </c>
      <c r="F220" s="251">
        <v>30</v>
      </c>
      <c r="G220" s="252"/>
      <c r="H220" s="253">
        <f>F220*G220</f>
        <v>0</v>
      </c>
    </row>
    <row r="221" spans="1:8">
      <c r="A221" s="237"/>
      <c r="B221" s="238"/>
      <c r="C221" s="239"/>
      <c r="D221" s="240" t="s">
        <v>1272</v>
      </c>
      <c r="E221" s="240"/>
      <c r="F221" s="241"/>
      <c r="G221" s="242"/>
      <c r="H221" s="243"/>
    </row>
    <row r="222" spans="1:8">
      <c r="B222" s="210">
        <v>114</v>
      </c>
      <c r="C222" s="211" t="s">
        <v>1389</v>
      </c>
      <c r="D222" s="212" t="s">
        <v>1390</v>
      </c>
      <c r="E222" s="212" t="s">
        <v>1259</v>
      </c>
      <c r="F222" s="251">
        <v>15</v>
      </c>
      <c r="G222" s="252"/>
      <c r="H222" s="253">
        <f>F222*G222</f>
        <v>0</v>
      </c>
    </row>
    <row r="223" spans="1:8">
      <c r="A223" s="237"/>
      <c r="B223" s="238"/>
      <c r="C223" s="239"/>
      <c r="D223" s="240" t="s">
        <v>1391</v>
      </c>
      <c r="E223" s="240"/>
      <c r="F223" s="241"/>
      <c r="G223" s="242"/>
      <c r="H223" s="243"/>
    </row>
    <row r="224" spans="1:8">
      <c r="A224" s="244"/>
      <c r="B224" s="245">
        <v>115</v>
      </c>
      <c r="C224" s="246" t="s">
        <v>2063</v>
      </c>
      <c r="D224" s="247" t="s">
        <v>2064</v>
      </c>
      <c r="E224" s="247" t="s">
        <v>1206</v>
      </c>
      <c r="F224" s="248">
        <v>125</v>
      </c>
      <c r="G224" s="249"/>
      <c r="H224" s="250">
        <f>F224*G224</f>
        <v>0</v>
      </c>
    </row>
    <row r="225" spans="1:8">
      <c r="B225" s="210">
        <v>116</v>
      </c>
      <c r="C225" s="211" t="s">
        <v>2065</v>
      </c>
      <c r="D225" s="212" t="s">
        <v>2066</v>
      </c>
      <c r="E225" s="212" t="s">
        <v>1259</v>
      </c>
      <c r="F225" s="251">
        <v>5</v>
      </c>
      <c r="G225" s="252"/>
      <c r="H225" s="253">
        <f>F225*G225</f>
        <v>0</v>
      </c>
    </row>
    <row r="226" spans="1:8">
      <c r="A226" s="237"/>
      <c r="B226" s="238"/>
      <c r="C226" s="239"/>
      <c r="D226" s="240" t="s">
        <v>2067</v>
      </c>
      <c r="E226" s="240"/>
      <c r="F226" s="241"/>
      <c r="G226" s="242"/>
      <c r="H226" s="243"/>
    </row>
    <row r="227" spans="1:8">
      <c r="A227" s="244"/>
      <c r="B227" s="245">
        <v>117</v>
      </c>
      <c r="C227" s="246">
        <v>2100945</v>
      </c>
      <c r="D227" s="247" t="s">
        <v>2068</v>
      </c>
      <c r="E227" s="247" t="s">
        <v>1259</v>
      </c>
      <c r="F227" s="248">
        <v>5</v>
      </c>
      <c r="G227" s="249"/>
      <c r="H227" s="250">
        <f>F227*G227</f>
        <v>0</v>
      </c>
    </row>
    <row r="228" spans="1:8">
      <c r="B228" s="210">
        <v>118</v>
      </c>
      <c r="C228" s="211" t="s">
        <v>1267</v>
      </c>
      <c r="D228" s="212" t="s">
        <v>1268</v>
      </c>
      <c r="E228" s="212" t="s">
        <v>1226</v>
      </c>
      <c r="F228" s="251">
        <v>12.5</v>
      </c>
      <c r="G228" s="252"/>
      <c r="H228" s="253">
        <f>F228*G228</f>
        <v>0</v>
      </c>
    </row>
    <row r="229" spans="1:8">
      <c r="A229" s="237"/>
      <c r="B229" s="238"/>
      <c r="C229" s="239"/>
      <c r="D229" s="240" t="s">
        <v>1269</v>
      </c>
      <c r="E229" s="240"/>
      <c r="F229" s="241"/>
      <c r="G229" s="242"/>
      <c r="H229" s="243"/>
    </row>
    <row r="230" spans="1:8">
      <c r="A230" s="244"/>
      <c r="B230" s="245">
        <v>119</v>
      </c>
      <c r="C230" s="246" t="s">
        <v>2069</v>
      </c>
      <c r="D230" s="247" t="s">
        <v>2070</v>
      </c>
      <c r="E230" s="247" t="s">
        <v>1165</v>
      </c>
      <c r="F230" s="248">
        <v>6</v>
      </c>
      <c r="G230" s="249"/>
      <c r="H230" s="250">
        <f>F230*G230</f>
        <v>0</v>
      </c>
    </row>
    <row r="231" spans="1:8">
      <c r="A231" s="244"/>
      <c r="B231" s="245">
        <v>120</v>
      </c>
      <c r="C231" s="246">
        <v>2003249</v>
      </c>
      <c r="D231" s="247" t="s">
        <v>2071</v>
      </c>
      <c r="E231" s="247" t="s">
        <v>1165</v>
      </c>
      <c r="F231" s="248">
        <v>6</v>
      </c>
      <c r="G231" s="249"/>
      <c r="H231" s="250">
        <f>F231*G231</f>
        <v>0</v>
      </c>
    </row>
    <row r="232" spans="1:8">
      <c r="A232" s="244"/>
      <c r="B232" s="245">
        <v>121</v>
      </c>
      <c r="C232" s="246" t="s">
        <v>2072</v>
      </c>
      <c r="D232" s="247" t="s">
        <v>2073</v>
      </c>
      <c r="E232" s="247" t="s">
        <v>2074</v>
      </c>
      <c r="F232" s="248">
        <v>1</v>
      </c>
      <c r="G232" s="249"/>
      <c r="H232" s="250">
        <f>F232*G232</f>
        <v>0</v>
      </c>
    </row>
    <row r="233" spans="1:8">
      <c r="A233" s="244"/>
      <c r="B233" s="245">
        <v>122</v>
      </c>
      <c r="C233" s="246" t="s">
        <v>2075</v>
      </c>
      <c r="D233" s="247" t="s">
        <v>2076</v>
      </c>
      <c r="E233" s="247" t="s">
        <v>1165</v>
      </c>
      <c r="F233" s="248">
        <v>50</v>
      </c>
      <c r="G233" s="249"/>
      <c r="H233" s="250">
        <f>F233*G233</f>
        <v>0</v>
      </c>
    </row>
    <row r="234" spans="1:8">
      <c r="B234" s="210">
        <v>123</v>
      </c>
      <c r="C234" s="211" t="s">
        <v>2077</v>
      </c>
      <c r="D234" s="212" t="s">
        <v>2078</v>
      </c>
      <c r="E234" s="212" t="s">
        <v>1165</v>
      </c>
      <c r="F234" s="251">
        <v>1</v>
      </c>
      <c r="G234" s="252"/>
      <c r="H234" s="253">
        <f>F234*G234</f>
        <v>0</v>
      </c>
    </row>
    <row r="235" spans="1:8">
      <c r="A235" s="237"/>
      <c r="B235" s="238"/>
      <c r="C235" s="239"/>
      <c r="D235" s="240" t="s">
        <v>2079</v>
      </c>
      <c r="E235" s="240"/>
      <c r="F235" s="241"/>
      <c r="G235" s="242"/>
      <c r="H235" s="243"/>
    </row>
    <row r="236" spans="1:8">
      <c r="B236" s="210">
        <v>124</v>
      </c>
      <c r="C236" s="211" t="s">
        <v>2080</v>
      </c>
      <c r="D236" s="212" t="s">
        <v>2081</v>
      </c>
      <c r="E236" s="212" t="s">
        <v>1165</v>
      </c>
      <c r="F236" s="251">
        <v>1</v>
      </c>
      <c r="G236" s="252"/>
      <c r="H236" s="253">
        <f>F236*G236</f>
        <v>0</v>
      </c>
    </row>
    <row r="237" spans="1:8">
      <c r="A237" s="237"/>
      <c r="B237" s="238"/>
      <c r="C237" s="239"/>
      <c r="D237" s="240" t="s">
        <v>2082</v>
      </c>
      <c r="E237" s="240"/>
      <c r="F237" s="241"/>
      <c r="G237" s="242"/>
      <c r="H237" s="243"/>
    </row>
    <row r="238" spans="1:8">
      <c r="A238" s="244"/>
      <c r="B238" s="245">
        <v>125</v>
      </c>
      <c r="C238" s="246" t="s">
        <v>2083</v>
      </c>
      <c r="D238" s="247" t="s">
        <v>2084</v>
      </c>
      <c r="E238" s="247" t="s">
        <v>1165</v>
      </c>
      <c r="F238" s="248">
        <v>1</v>
      </c>
      <c r="G238" s="249"/>
      <c r="H238" s="250">
        <f>F238*G238</f>
        <v>0</v>
      </c>
    </row>
    <row r="239" spans="1:8">
      <c r="A239" s="244"/>
      <c r="B239" s="245">
        <v>126</v>
      </c>
      <c r="C239" s="246" t="s">
        <v>2085</v>
      </c>
      <c r="D239" s="247" t="s">
        <v>2086</v>
      </c>
      <c r="E239" s="247" t="s">
        <v>1165</v>
      </c>
      <c r="F239" s="248">
        <v>1</v>
      </c>
      <c r="G239" s="249"/>
      <c r="H239" s="250">
        <f>F239*G239</f>
        <v>0</v>
      </c>
    </row>
    <row r="240" spans="1:8">
      <c r="B240" s="210">
        <v>127</v>
      </c>
      <c r="C240" s="211" t="s">
        <v>2087</v>
      </c>
      <c r="D240" s="212" t="s">
        <v>2088</v>
      </c>
      <c r="E240" s="212" t="s">
        <v>1165</v>
      </c>
      <c r="F240" s="251">
        <v>1</v>
      </c>
      <c r="G240" s="252"/>
      <c r="H240" s="253">
        <f>F240*G240</f>
        <v>0</v>
      </c>
    </row>
    <row r="241" spans="1:9">
      <c r="A241" s="237"/>
      <c r="B241" s="238"/>
      <c r="C241" s="239"/>
      <c r="D241" s="240" t="s">
        <v>2089</v>
      </c>
      <c r="E241" s="240"/>
      <c r="F241" s="241"/>
      <c r="G241" s="242"/>
      <c r="H241" s="243"/>
    </row>
    <row r="242" spans="1:9">
      <c r="B242" s="210">
        <v>128</v>
      </c>
      <c r="C242" s="211" t="s">
        <v>1224</v>
      </c>
      <c r="D242" s="212" t="s">
        <v>1225</v>
      </c>
      <c r="E242" s="212" t="s">
        <v>1226</v>
      </c>
      <c r="F242" s="251">
        <v>15.9</v>
      </c>
      <c r="G242" s="252"/>
      <c r="H242" s="253">
        <f>F242*G242</f>
        <v>0</v>
      </c>
    </row>
    <row r="243" spans="1:9">
      <c r="A243" s="237"/>
      <c r="B243" s="238"/>
      <c r="C243" s="239"/>
      <c r="D243" s="240" t="s">
        <v>1227</v>
      </c>
      <c r="E243" s="240"/>
      <c r="F243" s="241"/>
      <c r="G243" s="242"/>
      <c r="H243" s="243"/>
    </row>
    <row r="244" spans="1:9">
      <c r="A244" s="271"/>
      <c r="B244" s="272">
        <v>129</v>
      </c>
      <c r="C244" s="273" t="s">
        <v>1864</v>
      </c>
      <c r="D244" s="274" t="s">
        <v>1865</v>
      </c>
      <c r="E244" s="274" t="s">
        <v>1226</v>
      </c>
      <c r="F244" s="275">
        <v>36</v>
      </c>
      <c r="G244" s="276"/>
      <c r="H244" s="277">
        <f>F244*G244</f>
        <v>0</v>
      </c>
    </row>
    <row r="245" spans="1:9">
      <c r="A245" s="219"/>
      <c r="B245" s="220" t="s">
        <v>309</v>
      </c>
      <c r="C245" s="261">
        <v>7.1</v>
      </c>
      <c r="D245" s="262" t="s">
        <v>2013</v>
      </c>
      <c r="E245" s="262" t="s">
        <v>1206</v>
      </c>
      <c r="F245" s="223">
        <v>375</v>
      </c>
      <c r="G245" s="263"/>
      <c r="H245" s="225">
        <f>$H$175+$H$180+$H$184+$H$186+$H$189+$H$191+$H$192+$H$193+$H$195+$H$199+$H$200+$H$204+$H$207+$H$214+$H$215+$H$217+$H$218+$H$220+$H$222+$H$224+$H$225+$H$227+$H$228+$H$230+$H$231+$H$232+$H$233+$H$234+$H$236+$H$238+$H$239+$H$240+$H$242+$H$244</f>
        <v>0</v>
      </c>
    </row>
    <row r="246" spans="1:9">
      <c r="A246" s="219"/>
      <c r="B246" s="285"/>
      <c r="C246" s="261"/>
      <c r="D246" s="286" t="s">
        <v>1426</v>
      </c>
      <c r="E246" s="262"/>
      <c r="F246" s="223"/>
      <c r="G246" s="263"/>
      <c r="H246" s="225">
        <f>$H$34+$H$60+$H$91+$H$107+$H$112+$H$118+$H$145+$H$173+$H$245</f>
        <v>0</v>
      </c>
      <c r="I246" s="289">
        <f>$H$34+$H$60+$H$91+$H$107+$H$112+$H$118+$H$145+$H$173+$H$245</f>
        <v>0</v>
      </c>
    </row>
    <row r="247" spans="1:9">
      <c r="D247" s="287"/>
    </row>
    <row r="248" spans="1:9">
      <c r="G248" s="2892" t="s">
        <v>7638</v>
      </c>
    </row>
    <row r="249" spans="1:9">
      <c r="A249"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8" manualBreakCount="8">
    <brk id="31" max="16383" man="1"/>
    <brk id="60" max="16383" man="1"/>
    <brk id="91" max="16383" man="1"/>
    <brk id="121" max="16383" man="1"/>
    <brk id="151" max="16383" man="1"/>
    <brk id="183" max="16383" man="1"/>
    <brk id="214" max="16383" man="1"/>
    <brk id="245" max="16383" man="1"/>
  </rowBreaks>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2"/>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2094</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1</v>
      </c>
      <c r="D8" s="233" t="s">
        <v>1882</v>
      </c>
      <c r="E8" s="233"/>
      <c r="F8" s="234"/>
      <c r="G8" s="235"/>
      <c r="H8" s="236"/>
    </row>
    <row r="9" spans="1:8">
      <c r="A9" s="278"/>
      <c r="B9" s="279">
        <v>1</v>
      </c>
      <c r="C9" s="280" t="s">
        <v>2095</v>
      </c>
      <c r="D9" s="281" t="s">
        <v>2096</v>
      </c>
      <c r="E9" s="281" t="s">
        <v>1165</v>
      </c>
      <c r="F9" s="282">
        <v>7</v>
      </c>
      <c r="G9" s="283"/>
      <c r="H9" s="284">
        <f>F9*G9</f>
        <v>0</v>
      </c>
    </row>
    <row r="10" spans="1:8">
      <c r="B10" s="210">
        <v>2</v>
      </c>
      <c r="C10" s="211" t="s">
        <v>2097</v>
      </c>
      <c r="D10" s="212" t="s">
        <v>2098</v>
      </c>
      <c r="E10" s="212" t="s">
        <v>1259</v>
      </c>
      <c r="F10" s="251">
        <v>56</v>
      </c>
      <c r="G10" s="252"/>
      <c r="H10" s="253">
        <f>F10*G10</f>
        <v>0</v>
      </c>
    </row>
    <row r="11" spans="1:8">
      <c r="A11" s="237"/>
      <c r="B11" s="238"/>
      <c r="C11" s="239"/>
      <c r="D11" s="240" t="s">
        <v>2099</v>
      </c>
      <c r="E11" s="240"/>
      <c r="F11" s="241"/>
      <c r="G11" s="242"/>
      <c r="H11" s="243"/>
    </row>
    <row r="12" spans="1:8">
      <c r="B12" s="210">
        <v>3</v>
      </c>
      <c r="C12" s="211" t="s">
        <v>2100</v>
      </c>
      <c r="D12" s="212" t="s">
        <v>2101</v>
      </c>
      <c r="E12" s="212" t="s">
        <v>1410</v>
      </c>
      <c r="F12" s="251">
        <v>6</v>
      </c>
      <c r="G12" s="252"/>
      <c r="H12" s="253">
        <f>F12*G12</f>
        <v>0</v>
      </c>
    </row>
    <row r="13" spans="1:8">
      <c r="A13" s="237"/>
      <c r="B13" s="238"/>
      <c r="C13" s="239"/>
      <c r="D13" s="240" t="s">
        <v>2102</v>
      </c>
      <c r="E13" s="240"/>
      <c r="F13" s="241"/>
      <c r="G13" s="242"/>
      <c r="H13" s="243"/>
    </row>
    <row r="14" spans="1:8">
      <c r="A14" s="244"/>
      <c r="B14" s="245">
        <v>4</v>
      </c>
      <c r="C14" s="246" t="s">
        <v>2103</v>
      </c>
      <c r="D14" s="247" t="s">
        <v>2104</v>
      </c>
      <c r="E14" s="247" t="s">
        <v>1165</v>
      </c>
      <c r="F14" s="248">
        <v>15</v>
      </c>
      <c r="G14" s="249"/>
      <c r="H14" s="250">
        <f>F14*G14</f>
        <v>0</v>
      </c>
    </row>
    <row r="15" spans="1:8">
      <c r="A15" s="244"/>
      <c r="B15" s="245">
        <v>5</v>
      </c>
      <c r="C15" s="246" t="s">
        <v>2105</v>
      </c>
      <c r="D15" s="247" t="s">
        <v>2106</v>
      </c>
      <c r="E15" s="247" t="s">
        <v>1165</v>
      </c>
      <c r="F15" s="248">
        <v>6</v>
      </c>
      <c r="G15" s="249"/>
      <c r="H15" s="250">
        <f>F15*G15</f>
        <v>0</v>
      </c>
    </row>
    <row r="16" spans="1:8">
      <c r="B16" s="210">
        <v>6</v>
      </c>
      <c r="C16" s="211" t="s">
        <v>2107</v>
      </c>
      <c r="D16" s="212" t="s">
        <v>2108</v>
      </c>
      <c r="E16" s="212" t="s">
        <v>1165</v>
      </c>
      <c r="F16" s="251">
        <v>2</v>
      </c>
      <c r="G16" s="252"/>
      <c r="H16" s="253">
        <f>F16*G16</f>
        <v>0</v>
      </c>
    </row>
    <row r="17" spans="1:8">
      <c r="A17" s="237"/>
      <c r="B17" s="238"/>
      <c r="C17" s="239"/>
      <c r="D17" s="240" t="s">
        <v>2109</v>
      </c>
      <c r="E17" s="240"/>
      <c r="F17" s="241"/>
      <c r="G17" s="242"/>
      <c r="H17" s="243"/>
    </row>
    <row r="18" spans="1:8">
      <c r="B18" s="210">
        <v>7</v>
      </c>
      <c r="C18" s="211" t="s">
        <v>1281</v>
      </c>
      <c r="D18" s="212" t="s">
        <v>1225</v>
      </c>
      <c r="E18" s="212" t="s">
        <v>1226</v>
      </c>
      <c r="F18" s="251">
        <v>165.8</v>
      </c>
      <c r="G18" s="252"/>
      <c r="H18" s="253">
        <f>F18*G18</f>
        <v>0</v>
      </c>
    </row>
    <row r="19" spans="1:8">
      <c r="A19" s="237"/>
      <c r="B19" s="238"/>
      <c r="C19" s="239"/>
      <c r="D19" s="240" t="s">
        <v>1282</v>
      </c>
      <c r="E19" s="240"/>
      <c r="F19" s="241"/>
      <c r="G19" s="242"/>
      <c r="H19" s="243"/>
    </row>
    <row r="20" spans="1:8">
      <c r="B20" s="210">
        <v>8</v>
      </c>
      <c r="C20" s="211" t="s">
        <v>1987</v>
      </c>
      <c r="D20" s="212" t="s">
        <v>1988</v>
      </c>
      <c r="E20" s="212" t="s">
        <v>1226</v>
      </c>
      <c r="F20" s="251">
        <v>165.8</v>
      </c>
      <c r="G20" s="252"/>
      <c r="H20" s="253">
        <f>F20*G20</f>
        <v>0</v>
      </c>
    </row>
    <row r="21" spans="1:8">
      <c r="A21" s="237"/>
      <c r="B21" s="238"/>
      <c r="C21" s="239"/>
      <c r="D21" s="240" t="s">
        <v>1989</v>
      </c>
      <c r="E21" s="240"/>
      <c r="F21" s="241"/>
      <c r="G21" s="242"/>
      <c r="H21" s="243"/>
    </row>
    <row r="22" spans="1:8">
      <c r="B22" s="210">
        <v>9</v>
      </c>
      <c r="C22" s="211" t="s">
        <v>2110</v>
      </c>
      <c r="D22" s="212" t="s">
        <v>1991</v>
      </c>
      <c r="E22" s="212" t="s">
        <v>1226</v>
      </c>
      <c r="F22" s="251">
        <v>165.8</v>
      </c>
      <c r="G22" s="252"/>
      <c r="H22" s="253">
        <f>F22*G22</f>
        <v>0</v>
      </c>
    </row>
    <row r="23" spans="1:8">
      <c r="D23" s="212" t="s">
        <v>2111</v>
      </c>
      <c r="F23" s="251"/>
      <c r="G23" s="252"/>
      <c r="H23" s="253"/>
    </row>
    <row r="24" spans="1:8">
      <c r="A24" s="219"/>
      <c r="B24" s="220" t="s">
        <v>309</v>
      </c>
      <c r="C24" s="261">
        <v>1</v>
      </c>
      <c r="D24" s="262" t="s">
        <v>1882</v>
      </c>
      <c r="E24" s="262" t="s">
        <v>1165</v>
      </c>
      <c r="F24" s="223">
        <v>7</v>
      </c>
      <c r="G24" s="263"/>
      <c r="H24" s="225">
        <f>$H$9+$H$10+$H$12+$H$14+$H$15+$H$16+$H$18+$H$20+$H$22</f>
        <v>0</v>
      </c>
    </row>
    <row r="25" spans="1:8">
      <c r="A25" s="230"/>
      <c r="B25" s="231" t="s">
        <v>1161</v>
      </c>
      <c r="C25" s="232">
        <v>2</v>
      </c>
      <c r="D25" s="233" t="s">
        <v>1860</v>
      </c>
      <c r="E25" s="233"/>
      <c r="F25" s="234"/>
      <c r="G25" s="235"/>
      <c r="H25" s="236"/>
    </row>
    <row r="26" spans="1:8">
      <c r="A26" s="278"/>
      <c r="B26" s="279">
        <v>10</v>
      </c>
      <c r="C26" s="280" t="s">
        <v>2112</v>
      </c>
      <c r="D26" s="281" t="s">
        <v>2113</v>
      </c>
      <c r="E26" s="281" t="s">
        <v>1275</v>
      </c>
      <c r="F26" s="282">
        <v>2.64</v>
      </c>
      <c r="G26" s="283"/>
      <c r="H26" s="284">
        <f>F26*G26</f>
        <v>0</v>
      </c>
    </row>
    <row r="27" spans="1:8">
      <c r="A27" s="244"/>
      <c r="B27" s="245">
        <v>11</v>
      </c>
      <c r="C27" s="246" t="s">
        <v>2114</v>
      </c>
      <c r="D27" s="247" t="s">
        <v>2115</v>
      </c>
      <c r="E27" s="247" t="s">
        <v>1275</v>
      </c>
      <c r="F27" s="248">
        <v>12.8</v>
      </c>
      <c r="G27" s="249"/>
      <c r="H27" s="250">
        <f>F27*G27</f>
        <v>0</v>
      </c>
    </row>
    <row r="28" spans="1:8">
      <c r="B28" s="210">
        <v>12</v>
      </c>
      <c r="C28" s="211" t="s">
        <v>2116</v>
      </c>
      <c r="D28" s="212" t="s">
        <v>2117</v>
      </c>
      <c r="E28" s="212" t="s">
        <v>1259</v>
      </c>
      <c r="F28" s="251">
        <v>1480</v>
      </c>
      <c r="G28" s="252"/>
      <c r="H28" s="253">
        <f>F28*G28</f>
        <v>0</v>
      </c>
    </row>
    <row r="29" spans="1:8">
      <c r="A29" s="237"/>
      <c r="B29" s="238"/>
      <c r="C29" s="239"/>
      <c r="D29" s="240" t="s">
        <v>2118</v>
      </c>
      <c r="E29" s="240"/>
      <c r="F29" s="241"/>
      <c r="G29" s="242"/>
      <c r="H29" s="243"/>
    </row>
    <row r="30" spans="1:8">
      <c r="B30" s="210">
        <v>13</v>
      </c>
      <c r="C30" s="211" t="s">
        <v>1281</v>
      </c>
      <c r="D30" s="212" t="s">
        <v>1225</v>
      </c>
      <c r="E30" s="212" t="s">
        <v>1226</v>
      </c>
      <c r="F30" s="251">
        <v>115.2</v>
      </c>
      <c r="G30" s="252"/>
      <c r="H30" s="253">
        <f>F30*G30</f>
        <v>0</v>
      </c>
    </row>
    <row r="31" spans="1:8">
      <c r="A31" s="237"/>
      <c r="B31" s="238"/>
      <c r="C31" s="239"/>
      <c r="D31" s="240" t="s">
        <v>1282</v>
      </c>
      <c r="E31" s="240"/>
      <c r="F31" s="241"/>
      <c r="G31" s="242"/>
      <c r="H31" s="243"/>
    </row>
    <row r="32" spans="1:8">
      <c r="B32" s="210">
        <v>14</v>
      </c>
      <c r="C32" s="211" t="s">
        <v>2119</v>
      </c>
      <c r="D32" s="212" t="s">
        <v>2120</v>
      </c>
      <c r="E32" s="212" t="s">
        <v>1206</v>
      </c>
      <c r="F32" s="251">
        <v>384</v>
      </c>
      <c r="G32" s="252"/>
      <c r="H32" s="253">
        <f>F32*G32</f>
        <v>0</v>
      </c>
    </row>
    <row r="33" spans="1:8">
      <c r="A33" s="254" t="s">
        <v>2121</v>
      </c>
      <c r="B33" s="255"/>
      <c r="C33" s="256"/>
      <c r="D33" s="257"/>
      <c r="E33" s="257"/>
      <c r="F33" s="258"/>
      <c r="G33" s="259"/>
      <c r="H33" s="260"/>
    </row>
    <row r="34" spans="1:8">
      <c r="B34" s="210">
        <v>15</v>
      </c>
      <c r="C34" s="211" t="s">
        <v>2122</v>
      </c>
      <c r="D34" s="212" t="s">
        <v>2123</v>
      </c>
      <c r="E34" s="212" t="s">
        <v>1259</v>
      </c>
      <c r="F34" s="213">
        <v>200</v>
      </c>
      <c r="H34" s="215">
        <f>F34*G34</f>
        <v>0</v>
      </c>
    </row>
    <row r="35" spans="1:8">
      <c r="A35" s="237"/>
      <c r="B35" s="238"/>
      <c r="C35" s="239"/>
      <c r="D35" s="240" t="s">
        <v>2124</v>
      </c>
      <c r="E35" s="240"/>
      <c r="F35" s="241"/>
      <c r="G35" s="242"/>
      <c r="H35" s="243"/>
    </row>
    <row r="36" spans="1:8">
      <c r="B36" s="210">
        <v>16</v>
      </c>
      <c r="C36" s="211" t="s">
        <v>2125</v>
      </c>
      <c r="D36" s="212" t="s">
        <v>2126</v>
      </c>
      <c r="E36" s="212" t="s">
        <v>1226</v>
      </c>
      <c r="F36" s="251">
        <v>22.24</v>
      </c>
      <c r="G36" s="252"/>
      <c r="H36" s="253">
        <f>F36*G36</f>
        <v>0</v>
      </c>
    </row>
    <row r="37" spans="1:8">
      <c r="D37" s="212" t="s">
        <v>2127</v>
      </c>
    </row>
    <row r="38" spans="1:8">
      <c r="A38" s="254" t="s">
        <v>2128</v>
      </c>
      <c r="B38" s="255"/>
      <c r="C38" s="256"/>
      <c r="D38" s="257"/>
      <c r="E38" s="257"/>
      <c r="F38" s="258"/>
      <c r="G38" s="259"/>
      <c r="H38" s="260"/>
    </row>
    <row r="39" spans="1:8">
      <c r="A39" s="244"/>
      <c r="B39" s="245">
        <v>17</v>
      </c>
      <c r="C39" s="246" t="s">
        <v>2129</v>
      </c>
      <c r="D39" s="247" t="s">
        <v>2130</v>
      </c>
      <c r="E39" s="247" t="s">
        <v>1165</v>
      </c>
      <c r="F39" s="248">
        <v>512</v>
      </c>
      <c r="G39" s="249"/>
      <c r="H39" s="250">
        <f>F39*G39</f>
        <v>0</v>
      </c>
    </row>
    <row r="40" spans="1:8">
      <c r="B40" s="210">
        <v>18</v>
      </c>
      <c r="C40" s="211" t="s">
        <v>1877</v>
      </c>
      <c r="D40" s="212" t="s">
        <v>1878</v>
      </c>
      <c r="E40" s="212" t="s">
        <v>1169</v>
      </c>
      <c r="F40" s="251">
        <v>4400</v>
      </c>
      <c r="G40" s="252"/>
      <c r="H40" s="253">
        <f>F40*G40</f>
        <v>0</v>
      </c>
    </row>
    <row r="41" spans="1:8">
      <c r="A41" s="254" t="s">
        <v>1879</v>
      </c>
      <c r="B41" s="255"/>
      <c r="C41" s="256"/>
      <c r="D41" s="257"/>
      <c r="E41" s="257"/>
      <c r="F41" s="258"/>
      <c r="G41" s="259"/>
      <c r="H41" s="260"/>
    </row>
    <row r="42" spans="1:8">
      <c r="B42" s="210">
        <v>19</v>
      </c>
      <c r="C42" s="211" t="s">
        <v>2131</v>
      </c>
      <c r="D42" s="212" t="s">
        <v>2132</v>
      </c>
      <c r="E42" s="212" t="s">
        <v>1259</v>
      </c>
      <c r="F42" s="213">
        <v>200</v>
      </c>
      <c r="H42" s="215">
        <f>F42*G42</f>
        <v>0</v>
      </c>
    </row>
    <row r="43" spans="1:8">
      <c r="A43" s="237"/>
      <c r="B43" s="238"/>
      <c r="C43" s="239"/>
      <c r="D43" s="240" t="s">
        <v>2133</v>
      </c>
      <c r="E43" s="240"/>
      <c r="F43" s="241"/>
      <c r="G43" s="242"/>
      <c r="H43" s="243"/>
    </row>
    <row r="44" spans="1:8">
      <c r="A44" s="244"/>
      <c r="B44" s="245">
        <v>20</v>
      </c>
      <c r="C44" s="246">
        <v>8000795</v>
      </c>
      <c r="D44" s="247" t="s">
        <v>2134</v>
      </c>
      <c r="E44" s="247" t="s">
        <v>1259</v>
      </c>
      <c r="F44" s="248">
        <v>204</v>
      </c>
      <c r="G44" s="249"/>
      <c r="H44" s="250">
        <f>F44*G44</f>
        <v>0</v>
      </c>
    </row>
    <row r="45" spans="1:8">
      <c r="A45" s="244"/>
      <c r="B45" s="245">
        <v>21</v>
      </c>
      <c r="C45" s="246" t="s">
        <v>1289</v>
      </c>
      <c r="D45" s="247" t="s">
        <v>1290</v>
      </c>
      <c r="E45" s="247" t="s">
        <v>1259</v>
      </c>
      <c r="F45" s="248">
        <v>56</v>
      </c>
      <c r="G45" s="249"/>
      <c r="H45" s="250">
        <f>F45*G45</f>
        <v>0</v>
      </c>
    </row>
    <row r="46" spans="1:8">
      <c r="A46" s="244"/>
      <c r="B46" s="245">
        <v>22</v>
      </c>
      <c r="C46" s="246">
        <v>2100971</v>
      </c>
      <c r="D46" s="247" t="s">
        <v>2135</v>
      </c>
      <c r="E46" s="247" t="s">
        <v>1259</v>
      </c>
      <c r="F46" s="248">
        <v>56.4</v>
      </c>
      <c r="G46" s="249"/>
      <c r="H46" s="250">
        <f>F46*G46</f>
        <v>0</v>
      </c>
    </row>
    <row r="47" spans="1:8">
      <c r="B47" s="210">
        <v>23</v>
      </c>
      <c r="C47" s="211" t="s">
        <v>1267</v>
      </c>
      <c r="D47" s="212" t="s">
        <v>1268</v>
      </c>
      <c r="E47" s="212" t="s">
        <v>1226</v>
      </c>
      <c r="F47" s="251">
        <v>652.5</v>
      </c>
      <c r="G47" s="252"/>
      <c r="H47" s="253">
        <f>F47*G47</f>
        <v>0</v>
      </c>
    </row>
    <row r="48" spans="1:8">
      <c r="A48" s="237"/>
      <c r="B48" s="238"/>
      <c r="C48" s="239"/>
      <c r="D48" s="240" t="s">
        <v>1269</v>
      </c>
      <c r="E48" s="240"/>
      <c r="F48" s="241"/>
      <c r="G48" s="242"/>
      <c r="H48" s="243"/>
    </row>
    <row r="49" spans="1:8">
      <c r="B49" s="210">
        <v>24</v>
      </c>
      <c r="C49" s="211" t="s">
        <v>1374</v>
      </c>
      <c r="D49" s="212" t="s">
        <v>1375</v>
      </c>
      <c r="E49" s="212" t="s">
        <v>1376</v>
      </c>
      <c r="F49" s="251">
        <v>492</v>
      </c>
      <c r="G49" s="252"/>
      <c r="H49" s="253">
        <f>F49*G49</f>
        <v>0</v>
      </c>
    </row>
    <row r="50" spans="1:8">
      <c r="A50" s="237"/>
      <c r="B50" s="238"/>
      <c r="C50" s="239"/>
      <c r="D50" s="240" t="s">
        <v>1377</v>
      </c>
      <c r="E50" s="240"/>
      <c r="F50" s="241"/>
      <c r="G50" s="242"/>
      <c r="H50" s="243"/>
    </row>
    <row r="51" spans="1:8">
      <c r="A51" s="244"/>
      <c r="B51" s="245">
        <v>25</v>
      </c>
      <c r="C51" s="246" t="s">
        <v>2136</v>
      </c>
      <c r="D51" s="247" t="s">
        <v>2137</v>
      </c>
      <c r="E51" s="247" t="s">
        <v>1376</v>
      </c>
      <c r="F51" s="248">
        <v>80</v>
      </c>
      <c r="G51" s="249"/>
      <c r="H51" s="250">
        <f>F51*G51</f>
        <v>0</v>
      </c>
    </row>
    <row r="52" spans="1:8">
      <c r="A52" s="244"/>
      <c r="B52" s="245">
        <v>26</v>
      </c>
      <c r="C52" s="246">
        <v>2101145</v>
      </c>
      <c r="D52" s="247" t="s">
        <v>1876</v>
      </c>
      <c r="E52" s="247" t="s">
        <v>1259</v>
      </c>
      <c r="F52" s="248">
        <v>1.36</v>
      </c>
      <c r="G52" s="249"/>
      <c r="H52" s="250">
        <f>F52*G52</f>
        <v>0</v>
      </c>
    </row>
    <row r="53" spans="1:8">
      <c r="B53" s="210">
        <v>27</v>
      </c>
      <c r="C53" s="211" t="s">
        <v>1267</v>
      </c>
      <c r="D53" s="212" t="s">
        <v>1268</v>
      </c>
      <c r="E53" s="212" t="s">
        <v>1226</v>
      </c>
      <c r="F53" s="251">
        <v>3</v>
      </c>
      <c r="G53" s="252"/>
      <c r="H53" s="253">
        <f>F53*G53</f>
        <v>0</v>
      </c>
    </row>
    <row r="54" spans="1:8">
      <c r="A54" s="237"/>
      <c r="B54" s="238"/>
      <c r="C54" s="239"/>
      <c r="D54" s="240" t="s">
        <v>1269</v>
      </c>
      <c r="E54" s="240"/>
      <c r="F54" s="241"/>
      <c r="G54" s="242"/>
      <c r="H54" s="243"/>
    </row>
    <row r="55" spans="1:8">
      <c r="B55" s="210">
        <v>28</v>
      </c>
      <c r="C55" s="211" t="s">
        <v>2138</v>
      </c>
      <c r="D55" s="212" t="s">
        <v>2139</v>
      </c>
      <c r="E55" s="212" t="s">
        <v>1226</v>
      </c>
      <c r="F55" s="251">
        <v>225</v>
      </c>
      <c r="G55" s="252"/>
      <c r="H55" s="253">
        <f>F55*G55</f>
        <v>0</v>
      </c>
    </row>
    <row r="56" spans="1:8">
      <c r="A56" s="237"/>
      <c r="B56" s="238"/>
      <c r="C56" s="239"/>
      <c r="D56" s="240" t="s">
        <v>2140</v>
      </c>
      <c r="E56" s="240"/>
      <c r="F56" s="241"/>
      <c r="G56" s="242"/>
      <c r="H56" s="243"/>
    </row>
    <row r="57" spans="1:8">
      <c r="B57" s="210">
        <v>29</v>
      </c>
      <c r="C57" s="211" t="s">
        <v>1224</v>
      </c>
      <c r="D57" s="212" t="s">
        <v>1225</v>
      </c>
      <c r="E57" s="212" t="s">
        <v>1226</v>
      </c>
      <c r="F57" s="251">
        <v>28.4</v>
      </c>
      <c r="G57" s="252"/>
      <c r="H57" s="253">
        <f>F57*G57</f>
        <v>0</v>
      </c>
    </row>
    <row r="58" spans="1:8">
      <c r="D58" s="212" t="s">
        <v>1227</v>
      </c>
      <c r="F58" s="251"/>
      <c r="G58" s="252"/>
      <c r="H58" s="253"/>
    </row>
    <row r="59" spans="1:8">
      <c r="A59" s="219"/>
      <c r="B59" s="220" t="s">
        <v>309</v>
      </c>
      <c r="C59" s="261">
        <v>2</v>
      </c>
      <c r="D59" s="262" t="s">
        <v>1860</v>
      </c>
      <c r="E59" s="262" t="s">
        <v>1259</v>
      </c>
      <c r="F59" s="223">
        <v>264</v>
      </c>
      <c r="G59" s="263"/>
      <c r="H59" s="225">
        <f>$H$26+$H$27+$H$28+$H$30+$H$32+$H$34+$H$36+$H$39+$H$40+$H$42+$H$44+$H$45+$H$46+$H$47+$H$49+$H$51+$H$52+$H$53+$H$55+$H$57</f>
        <v>0</v>
      </c>
    </row>
    <row r="60" spans="1:8">
      <c r="A60" s="230"/>
      <c r="B60" s="231" t="s">
        <v>1161</v>
      </c>
      <c r="C60" s="232">
        <v>3</v>
      </c>
      <c r="D60" s="233" t="s">
        <v>2141</v>
      </c>
      <c r="E60" s="233"/>
      <c r="F60" s="234"/>
      <c r="G60" s="235"/>
      <c r="H60" s="236"/>
    </row>
    <row r="61" spans="1:8">
      <c r="B61" s="210">
        <v>30</v>
      </c>
      <c r="C61" s="211" t="s">
        <v>2142</v>
      </c>
      <c r="D61" s="212" t="s">
        <v>2143</v>
      </c>
      <c r="E61" s="212" t="s">
        <v>1226</v>
      </c>
      <c r="F61" s="213">
        <v>28.7</v>
      </c>
      <c r="H61" s="215">
        <f>F61*G61</f>
        <v>0</v>
      </c>
    </row>
    <row r="62" spans="1:8">
      <c r="A62" s="264" t="s">
        <v>2144</v>
      </c>
      <c r="B62" s="265"/>
      <c r="C62" s="266"/>
      <c r="D62" s="267"/>
      <c r="E62" s="267"/>
      <c r="F62" s="268"/>
      <c r="G62" s="269"/>
      <c r="H62" s="270"/>
    </row>
    <row r="63" spans="1:8">
      <c r="A63" s="209" t="s">
        <v>2145</v>
      </c>
    </row>
    <row r="64" spans="1:8">
      <c r="A64" s="237" t="s">
        <v>2146</v>
      </c>
      <c r="B64" s="238"/>
      <c r="C64" s="239"/>
      <c r="D64" s="240"/>
      <c r="E64" s="240"/>
      <c r="F64" s="241"/>
      <c r="G64" s="242"/>
      <c r="H64" s="243"/>
    </row>
    <row r="65" spans="1:8">
      <c r="A65" s="244"/>
      <c r="B65" s="245">
        <v>31</v>
      </c>
      <c r="C65" s="246" t="s">
        <v>2147</v>
      </c>
      <c r="D65" s="247" t="s">
        <v>2148</v>
      </c>
      <c r="E65" s="247" t="s">
        <v>1165</v>
      </c>
      <c r="F65" s="248">
        <v>8</v>
      </c>
      <c r="G65" s="249"/>
      <c r="H65" s="250">
        <f>F65*G65</f>
        <v>0</v>
      </c>
    </row>
    <row r="66" spans="1:8">
      <c r="A66" s="244"/>
      <c r="B66" s="245">
        <v>32</v>
      </c>
      <c r="C66" s="246" t="s">
        <v>2149</v>
      </c>
      <c r="D66" s="247" t="s">
        <v>2150</v>
      </c>
      <c r="E66" s="247" t="s">
        <v>1165</v>
      </c>
      <c r="F66" s="248">
        <v>8</v>
      </c>
      <c r="G66" s="249"/>
      <c r="H66" s="250">
        <f>F66*G66</f>
        <v>0</v>
      </c>
    </row>
    <row r="67" spans="1:8">
      <c r="A67" s="244"/>
      <c r="B67" s="245">
        <v>33</v>
      </c>
      <c r="C67" s="246" t="s">
        <v>2151</v>
      </c>
      <c r="D67" s="247" t="s">
        <v>2152</v>
      </c>
      <c r="E67" s="247" t="s">
        <v>1165</v>
      </c>
      <c r="F67" s="248">
        <v>16</v>
      </c>
      <c r="G67" s="249"/>
      <c r="H67" s="250">
        <f>F67*G67</f>
        <v>0</v>
      </c>
    </row>
    <row r="68" spans="1:8">
      <c r="B68" s="210">
        <v>34</v>
      </c>
      <c r="C68" s="211" t="s">
        <v>2153</v>
      </c>
      <c r="D68" s="212" t="s">
        <v>2154</v>
      </c>
      <c r="E68" s="212" t="s">
        <v>1165</v>
      </c>
      <c r="F68" s="251">
        <v>4</v>
      </c>
      <c r="G68" s="252"/>
      <c r="H68" s="253">
        <f>F68*G68</f>
        <v>0</v>
      </c>
    </row>
    <row r="69" spans="1:8">
      <c r="A69" s="237"/>
      <c r="B69" s="238"/>
      <c r="C69" s="239"/>
      <c r="D69" s="240" t="s">
        <v>2155</v>
      </c>
      <c r="E69" s="240"/>
      <c r="F69" s="241"/>
      <c r="G69" s="242"/>
      <c r="H69" s="243"/>
    </row>
    <row r="70" spans="1:8">
      <c r="A70" s="244"/>
      <c r="B70" s="245">
        <v>35</v>
      </c>
      <c r="C70" s="246" t="s">
        <v>2156</v>
      </c>
      <c r="D70" s="247" t="s">
        <v>2157</v>
      </c>
      <c r="E70" s="247" t="s">
        <v>1226</v>
      </c>
      <c r="F70" s="248">
        <v>40</v>
      </c>
      <c r="G70" s="249"/>
      <c r="H70" s="250">
        <f t="shared" ref="H70:H75" si="0">F70*G70</f>
        <v>0</v>
      </c>
    </row>
    <row r="71" spans="1:8">
      <c r="A71" s="244"/>
      <c r="B71" s="245">
        <v>36</v>
      </c>
      <c r="C71" s="246">
        <v>6108139</v>
      </c>
      <c r="D71" s="247" t="s">
        <v>2158</v>
      </c>
      <c r="E71" s="247" t="s">
        <v>1169</v>
      </c>
      <c r="F71" s="248">
        <v>200</v>
      </c>
      <c r="G71" s="249"/>
      <c r="H71" s="250">
        <f t="shared" si="0"/>
        <v>0</v>
      </c>
    </row>
    <row r="72" spans="1:8">
      <c r="A72" s="244"/>
      <c r="B72" s="245">
        <v>37</v>
      </c>
      <c r="C72" s="246">
        <v>6106117</v>
      </c>
      <c r="D72" s="247" t="s">
        <v>2159</v>
      </c>
      <c r="E72" s="247" t="s">
        <v>1169</v>
      </c>
      <c r="F72" s="248">
        <v>200</v>
      </c>
      <c r="G72" s="249"/>
      <c r="H72" s="250">
        <f t="shared" si="0"/>
        <v>0</v>
      </c>
    </row>
    <row r="73" spans="1:8">
      <c r="A73" s="244"/>
      <c r="B73" s="245">
        <v>38</v>
      </c>
      <c r="C73" s="246">
        <v>6109224</v>
      </c>
      <c r="D73" s="247" t="s">
        <v>2160</v>
      </c>
      <c r="E73" s="247" t="s">
        <v>1169</v>
      </c>
      <c r="F73" s="248">
        <v>20</v>
      </c>
      <c r="G73" s="249"/>
      <c r="H73" s="250">
        <f t="shared" si="0"/>
        <v>0</v>
      </c>
    </row>
    <row r="74" spans="1:8">
      <c r="A74" s="244"/>
      <c r="B74" s="245">
        <v>39</v>
      </c>
      <c r="C74" s="246" t="s">
        <v>2161</v>
      </c>
      <c r="D74" s="247" t="s">
        <v>2162</v>
      </c>
      <c r="E74" s="247" t="s">
        <v>1165</v>
      </c>
      <c r="F74" s="248">
        <v>2</v>
      </c>
      <c r="G74" s="249"/>
      <c r="H74" s="250">
        <f t="shared" si="0"/>
        <v>0</v>
      </c>
    </row>
    <row r="75" spans="1:8">
      <c r="B75" s="210">
        <v>40</v>
      </c>
      <c r="C75" s="211" t="s">
        <v>1902</v>
      </c>
      <c r="D75" s="212" t="s">
        <v>1903</v>
      </c>
      <c r="E75" s="212" t="s">
        <v>1165</v>
      </c>
      <c r="F75" s="251">
        <v>8</v>
      </c>
      <c r="G75" s="252"/>
      <c r="H75" s="253">
        <f t="shared" si="0"/>
        <v>0</v>
      </c>
    </row>
    <row r="76" spans="1:8">
      <c r="A76" s="237"/>
      <c r="B76" s="238"/>
      <c r="C76" s="239"/>
      <c r="D76" s="240" t="s">
        <v>1904</v>
      </c>
      <c r="E76" s="240"/>
      <c r="F76" s="241"/>
      <c r="G76" s="242"/>
      <c r="H76" s="243"/>
    </row>
    <row r="77" spans="1:8">
      <c r="B77" s="210">
        <v>41</v>
      </c>
      <c r="C77" s="211" t="s">
        <v>2163</v>
      </c>
      <c r="D77" s="212" t="s">
        <v>2164</v>
      </c>
      <c r="E77" s="212" t="s">
        <v>1206</v>
      </c>
      <c r="F77" s="251">
        <v>80</v>
      </c>
      <c r="G77" s="252"/>
      <c r="H77" s="253">
        <f>F77*G77</f>
        <v>0</v>
      </c>
    </row>
    <row r="78" spans="1:8">
      <c r="A78" s="237"/>
      <c r="B78" s="238"/>
      <c r="C78" s="239"/>
      <c r="D78" s="240" t="s">
        <v>2165</v>
      </c>
      <c r="E78" s="240"/>
      <c r="F78" s="241"/>
      <c r="G78" s="242"/>
      <c r="H78" s="243"/>
    </row>
    <row r="79" spans="1:8">
      <c r="B79" s="210">
        <v>42</v>
      </c>
      <c r="C79" s="211" t="s">
        <v>2166</v>
      </c>
      <c r="D79" s="212" t="s">
        <v>2167</v>
      </c>
      <c r="E79" s="212" t="s">
        <v>1169</v>
      </c>
      <c r="F79" s="251">
        <v>720</v>
      </c>
      <c r="G79" s="252"/>
      <c r="H79" s="253">
        <f>F79*G79</f>
        <v>0</v>
      </c>
    </row>
    <row r="80" spans="1:8">
      <c r="A80" s="254" t="s">
        <v>2168</v>
      </c>
      <c r="B80" s="255"/>
      <c r="C80" s="256"/>
      <c r="D80" s="257"/>
      <c r="E80" s="257"/>
      <c r="F80" s="258"/>
      <c r="G80" s="259"/>
      <c r="H80" s="260"/>
    </row>
    <row r="81" spans="1:8">
      <c r="B81" s="210">
        <v>43</v>
      </c>
      <c r="C81" s="211" t="s">
        <v>1957</v>
      </c>
      <c r="D81" s="212" t="s">
        <v>1958</v>
      </c>
      <c r="E81" s="212" t="s">
        <v>1165</v>
      </c>
      <c r="F81" s="213">
        <v>16</v>
      </c>
      <c r="H81" s="215">
        <f>F81*G81</f>
        <v>0</v>
      </c>
    </row>
    <row r="82" spans="1:8">
      <c r="A82" s="237"/>
      <c r="B82" s="238"/>
      <c r="C82" s="239"/>
      <c r="D82" s="240" t="s">
        <v>1959</v>
      </c>
      <c r="E82" s="240"/>
      <c r="F82" s="241"/>
      <c r="G82" s="242"/>
      <c r="H82" s="243"/>
    </row>
    <row r="83" spans="1:8">
      <c r="A83" s="244"/>
      <c r="B83" s="245">
        <v>44</v>
      </c>
      <c r="C83" s="246" t="s">
        <v>2169</v>
      </c>
      <c r="D83" s="247" t="s">
        <v>2170</v>
      </c>
      <c r="E83" s="247" t="s">
        <v>1165</v>
      </c>
      <c r="F83" s="248">
        <v>208</v>
      </c>
      <c r="G83" s="249"/>
      <c r="H83" s="250">
        <f>F83*G83</f>
        <v>0</v>
      </c>
    </row>
    <row r="84" spans="1:8">
      <c r="B84" s="210">
        <v>45</v>
      </c>
      <c r="C84" s="211" t="s">
        <v>2171</v>
      </c>
      <c r="D84" s="212" t="s">
        <v>1971</v>
      </c>
      <c r="E84" s="212" t="s">
        <v>1410</v>
      </c>
      <c r="F84" s="251">
        <v>1</v>
      </c>
      <c r="G84" s="252"/>
      <c r="H84" s="253">
        <f>F84*G84</f>
        <v>0</v>
      </c>
    </row>
    <row r="85" spans="1:8">
      <c r="A85" s="237"/>
      <c r="B85" s="238"/>
      <c r="C85" s="239"/>
      <c r="D85" s="240" t="s">
        <v>2172</v>
      </c>
      <c r="E85" s="240"/>
      <c r="F85" s="241"/>
      <c r="G85" s="242"/>
      <c r="H85" s="243"/>
    </row>
    <row r="86" spans="1:8">
      <c r="A86" s="244"/>
      <c r="B86" s="245">
        <v>46</v>
      </c>
      <c r="C86" s="246" t="s">
        <v>1402</v>
      </c>
      <c r="D86" s="247" t="s">
        <v>1403</v>
      </c>
      <c r="E86" s="247" t="s">
        <v>1169</v>
      </c>
      <c r="F86" s="248">
        <v>1920</v>
      </c>
      <c r="G86" s="249"/>
      <c r="H86" s="250">
        <f>F86*G86</f>
        <v>0</v>
      </c>
    </row>
    <row r="87" spans="1:8">
      <c r="A87" s="244"/>
      <c r="B87" s="245">
        <v>47</v>
      </c>
      <c r="C87" s="246" t="s">
        <v>2173</v>
      </c>
      <c r="D87" s="247" t="s">
        <v>2174</v>
      </c>
      <c r="E87" s="247" t="s">
        <v>1206</v>
      </c>
      <c r="F87" s="248">
        <v>96</v>
      </c>
      <c r="G87" s="249"/>
      <c r="H87" s="250">
        <f>F87*G87</f>
        <v>0</v>
      </c>
    </row>
    <row r="88" spans="1:8">
      <c r="A88" s="244"/>
      <c r="B88" s="245">
        <v>48</v>
      </c>
      <c r="C88" s="246" t="s">
        <v>2175</v>
      </c>
      <c r="D88" s="247" t="s">
        <v>2176</v>
      </c>
      <c r="E88" s="247" t="s">
        <v>1334</v>
      </c>
      <c r="F88" s="248">
        <v>80</v>
      </c>
      <c r="G88" s="249"/>
      <c r="H88" s="250">
        <f>F88*G88</f>
        <v>0</v>
      </c>
    </row>
    <row r="89" spans="1:8">
      <c r="B89" s="210">
        <v>49</v>
      </c>
      <c r="C89" s="211" t="s">
        <v>1224</v>
      </c>
      <c r="D89" s="212" t="s">
        <v>1225</v>
      </c>
      <c r="E89" s="212" t="s">
        <v>1226</v>
      </c>
      <c r="F89" s="251">
        <v>10</v>
      </c>
      <c r="G89" s="252"/>
      <c r="H89" s="253">
        <f>F89*G89</f>
        <v>0</v>
      </c>
    </row>
    <row r="90" spans="1:8">
      <c r="A90" s="237"/>
      <c r="B90" s="238"/>
      <c r="C90" s="239"/>
      <c r="D90" s="240" t="s">
        <v>1227</v>
      </c>
      <c r="E90" s="240"/>
      <c r="F90" s="241"/>
      <c r="G90" s="242"/>
      <c r="H90" s="243"/>
    </row>
    <row r="91" spans="1:8">
      <c r="B91" s="210">
        <v>50</v>
      </c>
      <c r="C91" s="211" t="s">
        <v>2177</v>
      </c>
      <c r="D91" s="212" t="s">
        <v>2178</v>
      </c>
      <c r="E91" s="212" t="s">
        <v>1226</v>
      </c>
      <c r="F91" s="251">
        <v>50</v>
      </c>
      <c r="G91" s="252"/>
      <c r="H91" s="253">
        <f>F91*G91</f>
        <v>0</v>
      </c>
    </row>
    <row r="92" spans="1:8">
      <c r="A92" s="237"/>
      <c r="B92" s="238"/>
      <c r="C92" s="239"/>
      <c r="D92" s="240" t="s">
        <v>2179</v>
      </c>
      <c r="E92" s="240"/>
      <c r="F92" s="241"/>
      <c r="G92" s="242"/>
      <c r="H92" s="243"/>
    </row>
    <row r="93" spans="1:8">
      <c r="B93" s="210">
        <v>51</v>
      </c>
      <c r="C93" s="211" t="s">
        <v>2180</v>
      </c>
      <c r="D93" s="212" t="s">
        <v>2181</v>
      </c>
      <c r="E93" s="212" t="s">
        <v>1226</v>
      </c>
      <c r="F93" s="251">
        <v>60</v>
      </c>
      <c r="G93" s="252"/>
      <c r="H93" s="253">
        <f>F93*G93</f>
        <v>0</v>
      </c>
    </row>
    <row r="94" spans="1:8">
      <c r="A94" s="237"/>
      <c r="B94" s="238"/>
      <c r="C94" s="239"/>
      <c r="D94" s="240" t="s">
        <v>1279</v>
      </c>
      <c r="E94" s="240"/>
      <c r="F94" s="241"/>
      <c r="G94" s="242"/>
      <c r="H94" s="243"/>
    </row>
    <row r="95" spans="1:8">
      <c r="B95" s="210">
        <v>52</v>
      </c>
      <c r="C95" s="211" t="s">
        <v>2182</v>
      </c>
      <c r="D95" s="212" t="s">
        <v>2183</v>
      </c>
      <c r="E95" s="212" t="s">
        <v>1226</v>
      </c>
      <c r="F95" s="251">
        <v>60</v>
      </c>
      <c r="G95" s="252"/>
      <c r="H95" s="253">
        <f>F95*G95</f>
        <v>0</v>
      </c>
    </row>
    <row r="96" spans="1:8">
      <c r="D96" s="212" t="s">
        <v>2184</v>
      </c>
      <c r="F96" s="251"/>
      <c r="G96" s="252"/>
      <c r="H96" s="253"/>
    </row>
    <row r="97" spans="1:8">
      <c r="A97" s="219"/>
      <c r="B97" s="220" t="s">
        <v>309</v>
      </c>
      <c r="C97" s="261">
        <v>3</v>
      </c>
      <c r="D97" s="262" t="s">
        <v>2141</v>
      </c>
      <c r="E97" s="262" t="s">
        <v>1165</v>
      </c>
      <c r="F97" s="223">
        <v>8</v>
      </c>
      <c r="G97" s="263"/>
      <c r="H97" s="225">
        <f>$H$61+$H$65+$H$66+$H$67+$H$68+$H$70+$H$71+$H$72+$H$73+$H$74+$H$75+$H$77+$H$79+$H$81+$H$83+$H$84+$H$86+$H$87+$H$88+$H$89+$H$91+$H$93+$H$95</f>
        <v>0</v>
      </c>
    </row>
    <row r="98" spans="1:8">
      <c r="A98" s="230"/>
      <c r="B98" s="231" t="s">
        <v>1161</v>
      </c>
      <c r="C98" s="232">
        <v>4</v>
      </c>
      <c r="D98" s="233" t="s">
        <v>2185</v>
      </c>
      <c r="E98" s="233"/>
      <c r="F98" s="234"/>
      <c r="G98" s="235"/>
      <c r="H98" s="236"/>
    </row>
    <row r="99" spans="1:8">
      <c r="B99" s="210">
        <v>53</v>
      </c>
      <c r="C99" s="211" t="s">
        <v>2186</v>
      </c>
      <c r="D99" s="212" t="s">
        <v>2187</v>
      </c>
      <c r="E99" s="212" t="s">
        <v>1165</v>
      </c>
      <c r="F99" s="213">
        <v>39</v>
      </c>
      <c r="H99" s="215">
        <f>F99*G99</f>
        <v>0</v>
      </c>
    </row>
    <row r="100" spans="1:8">
      <c r="A100" s="237"/>
      <c r="B100" s="238"/>
      <c r="C100" s="239"/>
      <c r="D100" s="240" t="s">
        <v>2188</v>
      </c>
      <c r="E100" s="240"/>
      <c r="F100" s="241"/>
      <c r="G100" s="242"/>
      <c r="H100" s="243"/>
    </row>
    <row r="101" spans="1:8">
      <c r="A101" s="244"/>
      <c r="B101" s="245">
        <v>54</v>
      </c>
      <c r="C101" s="246">
        <v>5205685</v>
      </c>
      <c r="D101" s="247" t="s">
        <v>1933</v>
      </c>
      <c r="E101" s="247" t="s">
        <v>1165</v>
      </c>
      <c r="F101" s="248">
        <v>39</v>
      </c>
      <c r="G101" s="249"/>
      <c r="H101" s="250">
        <f>F101*G101</f>
        <v>0</v>
      </c>
    </row>
    <row r="102" spans="1:8">
      <c r="A102" s="244"/>
      <c r="B102" s="245">
        <v>55</v>
      </c>
      <c r="C102" s="246" t="s">
        <v>2189</v>
      </c>
      <c r="D102" s="247" t="s">
        <v>2190</v>
      </c>
      <c r="E102" s="247" t="s">
        <v>1165</v>
      </c>
      <c r="F102" s="248">
        <v>24</v>
      </c>
      <c r="G102" s="249"/>
      <c r="H102" s="250">
        <f>F102*G102</f>
        <v>0</v>
      </c>
    </row>
    <row r="103" spans="1:8">
      <c r="A103" s="244"/>
      <c r="B103" s="245">
        <v>56</v>
      </c>
      <c r="C103" s="246" t="s">
        <v>2191</v>
      </c>
      <c r="D103" s="247" t="s">
        <v>2192</v>
      </c>
      <c r="E103" s="247" t="s">
        <v>1165</v>
      </c>
      <c r="F103" s="248">
        <v>2</v>
      </c>
      <c r="G103" s="249"/>
      <c r="H103" s="250">
        <f>F103*G103</f>
        <v>0</v>
      </c>
    </row>
    <row r="104" spans="1:8">
      <c r="B104" s="210">
        <v>57</v>
      </c>
      <c r="C104" s="211" t="s">
        <v>2193</v>
      </c>
      <c r="D104" s="212" t="s">
        <v>2194</v>
      </c>
      <c r="E104" s="212" t="s">
        <v>1165</v>
      </c>
      <c r="F104" s="251">
        <v>48</v>
      </c>
      <c r="G104" s="252"/>
      <c r="H104" s="253">
        <f>F104*G104</f>
        <v>0</v>
      </c>
    </row>
    <row r="105" spans="1:8">
      <c r="A105" s="237"/>
      <c r="B105" s="238"/>
      <c r="C105" s="239"/>
      <c r="D105" s="240" t="s">
        <v>2195</v>
      </c>
      <c r="E105" s="240"/>
      <c r="F105" s="241"/>
      <c r="G105" s="242"/>
      <c r="H105" s="243"/>
    </row>
    <row r="106" spans="1:8">
      <c r="B106" s="210">
        <v>58</v>
      </c>
      <c r="C106" s="211" t="s">
        <v>2196</v>
      </c>
      <c r="D106" s="212" t="s">
        <v>2197</v>
      </c>
      <c r="E106" s="212" t="s">
        <v>1165</v>
      </c>
      <c r="F106" s="251">
        <v>48</v>
      </c>
      <c r="G106" s="252"/>
      <c r="H106" s="253">
        <f>F106*G106</f>
        <v>0</v>
      </c>
    </row>
    <row r="107" spans="1:8">
      <c r="D107" s="212" t="s">
        <v>2198</v>
      </c>
    </row>
    <row r="108" spans="1:8">
      <c r="A108" s="254" t="s">
        <v>2199</v>
      </c>
      <c r="B108" s="255"/>
      <c r="C108" s="256"/>
      <c r="D108" s="257"/>
      <c r="E108" s="257"/>
      <c r="F108" s="258"/>
      <c r="G108" s="259"/>
      <c r="H108" s="260"/>
    </row>
    <row r="109" spans="1:8">
      <c r="B109" s="210">
        <v>59</v>
      </c>
      <c r="C109" s="211" t="s">
        <v>2200</v>
      </c>
      <c r="D109" s="212" t="s">
        <v>2201</v>
      </c>
      <c r="E109" s="212" t="s">
        <v>1165</v>
      </c>
      <c r="F109" s="213">
        <v>48</v>
      </c>
      <c r="H109" s="215">
        <f>F109*G109</f>
        <v>0</v>
      </c>
    </row>
    <row r="110" spans="1:8">
      <c r="A110" s="254" t="s">
        <v>2202</v>
      </c>
      <c r="B110" s="255"/>
      <c r="C110" s="256"/>
      <c r="D110" s="257"/>
      <c r="E110" s="257"/>
      <c r="F110" s="258"/>
      <c r="G110" s="259"/>
      <c r="H110" s="260"/>
    </row>
    <row r="111" spans="1:8">
      <c r="A111" s="244"/>
      <c r="B111" s="245">
        <v>60</v>
      </c>
      <c r="C111" s="246" t="s">
        <v>2203</v>
      </c>
      <c r="D111" s="247" t="s">
        <v>2204</v>
      </c>
      <c r="E111" s="247" t="s">
        <v>1165</v>
      </c>
      <c r="F111" s="248">
        <v>48</v>
      </c>
      <c r="G111" s="249"/>
      <c r="H111" s="250">
        <f>F111*G111</f>
        <v>0</v>
      </c>
    </row>
    <row r="112" spans="1:8">
      <c r="B112" s="210">
        <v>61</v>
      </c>
      <c r="C112" s="211" t="s">
        <v>2205</v>
      </c>
      <c r="D112" s="212" t="s">
        <v>2206</v>
      </c>
      <c r="E112" s="212" t="s">
        <v>1165</v>
      </c>
      <c r="F112" s="251">
        <v>8</v>
      </c>
      <c r="G112" s="252"/>
      <c r="H112" s="253">
        <f>F112*G112</f>
        <v>0</v>
      </c>
    </row>
    <row r="113" spans="1:8">
      <c r="A113" s="237"/>
      <c r="B113" s="238"/>
      <c r="C113" s="239"/>
      <c r="D113" s="240" t="s">
        <v>2207</v>
      </c>
      <c r="E113" s="240"/>
      <c r="F113" s="241"/>
      <c r="G113" s="242"/>
      <c r="H113" s="243"/>
    </row>
    <row r="114" spans="1:8">
      <c r="B114" s="210">
        <v>62</v>
      </c>
      <c r="C114" s="211" t="s">
        <v>2171</v>
      </c>
      <c r="D114" s="212" t="s">
        <v>1971</v>
      </c>
      <c r="E114" s="212" t="s">
        <v>1410</v>
      </c>
      <c r="F114" s="251">
        <v>1</v>
      </c>
      <c r="G114" s="252"/>
      <c r="H114" s="253">
        <f>F114*G114</f>
        <v>0</v>
      </c>
    </row>
    <row r="115" spans="1:8">
      <c r="A115" s="237"/>
      <c r="B115" s="238"/>
      <c r="C115" s="239"/>
      <c r="D115" s="240" t="s">
        <v>2172</v>
      </c>
      <c r="E115" s="240"/>
      <c r="F115" s="241"/>
      <c r="G115" s="242"/>
      <c r="H115" s="243"/>
    </row>
    <row r="116" spans="1:8">
      <c r="B116" s="210">
        <v>63</v>
      </c>
      <c r="C116" s="211" t="s">
        <v>1224</v>
      </c>
      <c r="D116" s="212" t="s">
        <v>1225</v>
      </c>
      <c r="E116" s="212" t="s">
        <v>1226</v>
      </c>
      <c r="F116" s="251">
        <v>12.8</v>
      </c>
      <c r="G116" s="252"/>
      <c r="H116" s="253">
        <f>F116*G116</f>
        <v>0</v>
      </c>
    </row>
    <row r="117" spans="1:8">
      <c r="A117" s="237"/>
      <c r="B117" s="238"/>
      <c r="C117" s="239"/>
      <c r="D117" s="240" t="s">
        <v>1227</v>
      </c>
      <c r="E117" s="240"/>
      <c r="F117" s="241"/>
      <c r="G117" s="242"/>
      <c r="H117" s="243"/>
    </row>
    <row r="118" spans="1:8">
      <c r="B118" s="210">
        <v>64</v>
      </c>
      <c r="C118" s="211" t="s">
        <v>2208</v>
      </c>
      <c r="D118" s="212" t="s">
        <v>2209</v>
      </c>
      <c r="E118" s="212" t="s">
        <v>1226</v>
      </c>
      <c r="F118" s="251">
        <v>2.4</v>
      </c>
      <c r="G118" s="252"/>
      <c r="H118" s="253">
        <f>F118*G118</f>
        <v>0</v>
      </c>
    </row>
    <row r="119" spans="1:8">
      <c r="D119" s="212" t="s">
        <v>2210</v>
      </c>
      <c r="F119" s="251"/>
      <c r="G119" s="252"/>
      <c r="H119" s="253"/>
    </row>
    <row r="120" spans="1:8">
      <c r="A120" s="219"/>
      <c r="B120" s="220" t="s">
        <v>309</v>
      </c>
      <c r="C120" s="261">
        <v>4</v>
      </c>
      <c r="D120" s="262" t="s">
        <v>2185</v>
      </c>
      <c r="E120" s="262" t="s">
        <v>1165</v>
      </c>
      <c r="F120" s="223">
        <v>39</v>
      </c>
      <c r="G120" s="263"/>
      <c r="H120" s="225">
        <f>$H$99+$H$101+$H$102+$H$103+$H$104+$H$106+$H$109+$H$111+$H$112+$H$114+$H$116+$H$118</f>
        <v>0</v>
      </c>
    </row>
    <row r="121" spans="1:8">
      <c r="A121" s="230"/>
      <c r="B121" s="231" t="s">
        <v>1161</v>
      </c>
      <c r="C121" s="232">
        <v>5</v>
      </c>
      <c r="D121" s="233" t="s">
        <v>2211</v>
      </c>
      <c r="E121" s="233"/>
      <c r="F121" s="234"/>
      <c r="G121" s="235"/>
      <c r="H121" s="236"/>
    </row>
    <row r="122" spans="1:8">
      <c r="B122" s="210">
        <v>65</v>
      </c>
      <c r="C122" s="211" t="s">
        <v>2212</v>
      </c>
      <c r="D122" s="212" t="s">
        <v>2213</v>
      </c>
      <c r="E122" s="212" t="s">
        <v>1410</v>
      </c>
      <c r="F122" s="213">
        <v>6.06</v>
      </c>
      <c r="H122" s="215">
        <f>F122*G122</f>
        <v>0</v>
      </c>
    </row>
    <row r="123" spans="1:8">
      <c r="A123" s="237"/>
      <c r="B123" s="238"/>
      <c r="C123" s="239"/>
      <c r="D123" s="240" t="s">
        <v>2214</v>
      </c>
      <c r="E123" s="240"/>
      <c r="F123" s="241"/>
      <c r="G123" s="242"/>
      <c r="H123" s="243"/>
    </row>
    <row r="124" spans="1:8">
      <c r="B124" s="210">
        <v>66</v>
      </c>
      <c r="C124" s="211" t="s">
        <v>2215</v>
      </c>
      <c r="D124" s="212" t="s">
        <v>2216</v>
      </c>
      <c r="E124" s="212" t="s">
        <v>1165</v>
      </c>
      <c r="F124" s="251">
        <v>24</v>
      </c>
      <c r="G124" s="252"/>
      <c r="H124" s="253">
        <f>F124*G124</f>
        <v>0</v>
      </c>
    </row>
    <row r="125" spans="1:8">
      <c r="D125" s="212" t="s">
        <v>2217</v>
      </c>
    </row>
    <row r="126" spans="1:8">
      <c r="A126" s="254" t="s">
        <v>2218</v>
      </c>
      <c r="B126" s="255"/>
      <c r="C126" s="256"/>
      <c r="D126" s="257"/>
      <c r="E126" s="257"/>
      <c r="F126" s="258"/>
      <c r="G126" s="259"/>
      <c r="H126" s="260"/>
    </row>
    <row r="127" spans="1:8">
      <c r="B127" s="210">
        <v>67</v>
      </c>
      <c r="C127" s="211" t="s">
        <v>2077</v>
      </c>
      <c r="D127" s="212" t="s">
        <v>2078</v>
      </c>
      <c r="E127" s="212" t="s">
        <v>1165</v>
      </c>
      <c r="F127" s="213">
        <v>9</v>
      </c>
      <c r="H127" s="215">
        <f>F127*G127</f>
        <v>0</v>
      </c>
    </row>
    <row r="128" spans="1:8">
      <c r="A128" s="237"/>
      <c r="B128" s="238"/>
      <c r="C128" s="239"/>
      <c r="D128" s="240" t="s">
        <v>2079</v>
      </c>
      <c r="E128" s="240"/>
      <c r="F128" s="241"/>
      <c r="G128" s="242"/>
      <c r="H128" s="243"/>
    </row>
    <row r="129" spans="1:8">
      <c r="A129" s="244"/>
      <c r="B129" s="245">
        <v>68</v>
      </c>
      <c r="C129" s="246" t="s">
        <v>2219</v>
      </c>
      <c r="D129" s="247" t="s">
        <v>2220</v>
      </c>
      <c r="E129" s="247" t="s">
        <v>1165</v>
      </c>
      <c r="F129" s="248">
        <v>9</v>
      </c>
      <c r="G129" s="249"/>
      <c r="H129" s="250">
        <f>F129*G129</f>
        <v>0</v>
      </c>
    </row>
    <row r="130" spans="1:8">
      <c r="B130" s="210">
        <v>69</v>
      </c>
      <c r="C130" s="211" t="s">
        <v>2221</v>
      </c>
      <c r="D130" s="212" t="s">
        <v>1942</v>
      </c>
      <c r="E130" s="212" t="s">
        <v>1165</v>
      </c>
      <c r="F130" s="251">
        <v>1</v>
      </c>
      <c r="G130" s="252"/>
      <c r="H130" s="253">
        <f>F130*G130</f>
        <v>0</v>
      </c>
    </row>
    <row r="131" spans="1:8">
      <c r="A131" s="237"/>
      <c r="B131" s="238"/>
      <c r="C131" s="239"/>
      <c r="D131" s="240" t="s">
        <v>2222</v>
      </c>
      <c r="E131" s="240"/>
      <c r="F131" s="241"/>
      <c r="G131" s="242"/>
      <c r="H131" s="243"/>
    </row>
    <row r="132" spans="1:8">
      <c r="B132" s="210">
        <v>70</v>
      </c>
      <c r="C132" s="211" t="s">
        <v>1224</v>
      </c>
      <c r="D132" s="212" t="s">
        <v>1225</v>
      </c>
      <c r="E132" s="212" t="s">
        <v>1226</v>
      </c>
      <c r="F132" s="251">
        <v>4</v>
      </c>
      <c r="G132" s="252"/>
      <c r="H132" s="253">
        <f>F132*G132</f>
        <v>0</v>
      </c>
    </row>
    <row r="133" spans="1:8">
      <c r="D133" s="212" t="s">
        <v>1227</v>
      </c>
      <c r="F133" s="251"/>
      <c r="G133" s="252"/>
      <c r="H133" s="253"/>
    </row>
    <row r="134" spans="1:8">
      <c r="A134" s="219"/>
      <c r="B134" s="220" t="s">
        <v>309</v>
      </c>
      <c r="C134" s="261">
        <v>5</v>
      </c>
      <c r="D134" s="262" t="s">
        <v>2211</v>
      </c>
      <c r="E134" s="262" t="s">
        <v>1410</v>
      </c>
      <c r="F134" s="223">
        <v>6.06</v>
      </c>
      <c r="G134" s="263"/>
      <c r="H134" s="225">
        <f>$H$122+$H$124+$H$127+$H$129+$H$130+$H$132</f>
        <v>0</v>
      </c>
    </row>
    <row r="135" spans="1:8">
      <c r="A135" s="230"/>
      <c r="B135" s="231" t="s">
        <v>1161</v>
      </c>
      <c r="C135" s="232">
        <v>6</v>
      </c>
      <c r="D135" s="233" t="s">
        <v>2223</v>
      </c>
      <c r="E135" s="233"/>
      <c r="F135" s="234"/>
      <c r="G135" s="235"/>
      <c r="H135" s="236"/>
    </row>
    <row r="136" spans="1:8">
      <c r="A136" s="278"/>
      <c r="B136" s="279">
        <v>71</v>
      </c>
      <c r="C136" s="280" t="s">
        <v>2224</v>
      </c>
      <c r="D136" s="281" t="s">
        <v>2225</v>
      </c>
      <c r="E136" s="281" t="s">
        <v>2226</v>
      </c>
      <c r="F136" s="282">
        <v>36</v>
      </c>
      <c r="G136" s="283"/>
      <c r="H136" s="284">
        <f>F136*G136</f>
        <v>0</v>
      </c>
    </row>
    <row r="137" spans="1:8">
      <c r="B137" s="210">
        <v>72</v>
      </c>
      <c r="C137" s="211" t="s">
        <v>2227</v>
      </c>
      <c r="D137" s="212" t="s">
        <v>2228</v>
      </c>
      <c r="E137" s="212" t="s">
        <v>2226</v>
      </c>
      <c r="F137" s="251">
        <v>10</v>
      </c>
      <c r="G137" s="252"/>
      <c r="H137" s="253">
        <f>F137*G137</f>
        <v>0</v>
      </c>
    </row>
    <row r="138" spans="1:8">
      <c r="A138" s="237"/>
      <c r="B138" s="238"/>
      <c r="C138" s="239"/>
      <c r="D138" s="240" t="s">
        <v>2229</v>
      </c>
      <c r="E138" s="240"/>
      <c r="F138" s="241"/>
      <c r="G138" s="242"/>
      <c r="H138" s="243"/>
    </row>
    <row r="139" spans="1:8">
      <c r="B139" s="210">
        <v>73</v>
      </c>
      <c r="C139" s="211" t="s">
        <v>2230</v>
      </c>
      <c r="D139" s="212" t="s">
        <v>2231</v>
      </c>
      <c r="E139" s="212" t="s">
        <v>1259</v>
      </c>
      <c r="F139" s="251">
        <v>60</v>
      </c>
      <c r="G139" s="252"/>
      <c r="H139" s="253">
        <f>F139*G139</f>
        <v>0</v>
      </c>
    </row>
    <row r="140" spans="1:8">
      <c r="A140" s="237"/>
      <c r="B140" s="238"/>
      <c r="C140" s="239"/>
      <c r="D140" s="240" t="s">
        <v>2232</v>
      </c>
      <c r="E140" s="240"/>
      <c r="F140" s="241"/>
      <c r="G140" s="242"/>
      <c r="H140" s="243"/>
    </row>
    <row r="141" spans="1:8">
      <c r="B141" s="210">
        <v>74</v>
      </c>
      <c r="C141" s="211" t="s">
        <v>2233</v>
      </c>
      <c r="D141" s="212" t="s">
        <v>1390</v>
      </c>
      <c r="E141" s="212" t="s">
        <v>1259</v>
      </c>
      <c r="F141" s="251">
        <v>60</v>
      </c>
      <c r="G141" s="252"/>
      <c r="H141" s="253">
        <f>F141*G141</f>
        <v>0</v>
      </c>
    </row>
    <row r="142" spans="1:8">
      <c r="A142" s="237"/>
      <c r="B142" s="238"/>
      <c r="C142" s="239"/>
      <c r="D142" s="240" t="s">
        <v>2234</v>
      </c>
      <c r="E142" s="240"/>
      <c r="F142" s="241"/>
      <c r="G142" s="242"/>
      <c r="H142" s="243"/>
    </row>
    <row r="143" spans="1:8">
      <c r="A143" s="244"/>
      <c r="B143" s="245">
        <v>75</v>
      </c>
      <c r="C143" s="246" t="s">
        <v>2235</v>
      </c>
      <c r="D143" s="247" t="s">
        <v>2236</v>
      </c>
      <c r="E143" s="247" t="s">
        <v>2226</v>
      </c>
      <c r="F143" s="248">
        <v>20</v>
      </c>
      <c r="G143" s="249"/>
      <c r="H143" s="250">
        <f>F143*G143</f>
        <v>0</v>
      </c>
    </row>
    <row r="144" spans="1:8">
      <c r="A144" s="244"/>
      <c r="B144" s="245">
        <v>76</v>
      </c>
      <c r="C144" s="246" t="s">
        <v>2237</v>
      </c>
      <c r="D144" s="247" t="s">
        <v>2238</v>
      </c>
      <c r="E144" s="247" t="s">
        <v>2226</v>
      </c>
      <c r="F144" s="248">
        <v>20</v>
      </c>
      <c r="G144" s="249"/>
      <c r="H144" s="250">
        <f>F144*G144</f>
        <v>0</v>
      </c>
    </row>
    <row r="145" spans="1:8">
      <c r="B145" s="210">
        <v>77</v>
      </c>
      <c r="C145" s="211" t="s">
        <v>1224</v>
      </c>
      <c r="D145" s="212" t="s">
        <v>1225</v>
      </c>
      <c r="E145" s="212" t="s">
        <v>1226</v>
      </c>
      <c r="F145" s="251">
        <v>0.08</v>
      </c>
      <c r="G145" s="252"/>
      <c r="H145" s="253">
        <f>F145*G145</f>
        <v>0</v>
      </c>
    </row>
    <row r="146" spans="1:8">
      <c r="A146" s="237"/>
      <c r="B146" s="238"/>
      <c r="C146" s="239"/>
      <c r="D146" s="240" t="s">
        <v>1227</v>
      </c>
      <c r="E146" s="240"/>
      <c r="F146" s="241"/>
      <c r="G146" s="242"/>
      <c r="H146" s="243"/>
    </row>
    <row r="147" spans="1:8">
      <c r="B147" s="210">
        <v>78</v>
      </c>
      <c r="C147" s="211" t="s">
        <v>2060</v>
      </c>
      <c r="D147" s="212" t="s">
        <v>2061</v>
      </c>
      <c r="E147" s="212" t="s">
        <v>1226</v>
      </c>
      <c r="F147" s="251">
        <v>108</v>
      </c>
      <c r="G147" s="252"/>
      <c r="H147" s="253">
        <f>F147*G147</f>
        <v>0</v>
      </c>
    </row>
    <row r="148" spans="1:8">
      <c r="D148" s="212" t="s">
        <v>2062</v>
      </c>
      <c r="F148" s="251"/>
      <c r="G148" s="252"/>
      <c r="H148" s="253"/>
    </row>
    <row r="149" spans="1:8">
      <c r="A149" s="219"/>
      <c r="B149" s="220" t="s">
        <v>309</v>
      </c>
      <c r="C149" s="261">
        <v>6</v>
      </c>
      <c r="D149" s="262" t="s">
        <v>2223</v>
      </c>
      <c r="E149" s="262" t="s">
        <v>1259</v>
      </c>
      <c r="F149" s="223">
        <v>60</v>
      </c>
      <c r="G149" s="263"/>
      <c r="H149" s="225">
        <f>$H$136+$H$137+$H$139+$H$141+$H$143+$H$144+$H$145+$H$147</f>
        <v>0</v>
      </c>
    </row>
    <row r="150" spans="1:8">
      <c r="A150" s="230"/>
      <c r="B150" s="231" t="s">
        <v>1161</v>
      </c>
      <c r="C150" s="232">
        <v>7</v>
      </c>
      <c r="D150" s="233" t="s">
        <v>2239</v>
      </c>
      <c r="E150" s="233"/>
      <c r="F150" s="234"/>
      <c r="G150" s="235"/>
      <c r="H150" s="236"/>
    </row>
    <row r="151" spans="1:8">
      <c r="B151" s="210">
        <v>79</v>
      </c>
      <c r="C151" s="211" t="s">
        <v>2240</v>
      </c>
      <c r="D151" s="212" t="s">
        <v>2241</v>
      </c>
      <c r="E151" s="212" t="s">
        <v>2226</v>
      </c>
      <c r="F151" s="213">
        <v>4</v>
      </c>
      <c r="H151" s="215">
        <f>F151*G151</f>
        <v>0</v>
      </c>
    </row>
    <row r="152" spans="1:8">
      <c r="A152" s="237"/>
      <c r="B152" s="238"/>
      <c r="C152" s="239"/>
      <c r="D152" s="240" t="s">
        <v>2242</v>
      </c>
      <c r="E152" s="240"/>
      <c r="F152" s="241"/>
      <c r="G152" s="242"/>
      <c r="H152" s="243"/>
    </row>
    <row r="153" spans="1:8">
      <c r="B153" s="210">
        <v>80</v>
      </c>
      <c r="C153" s="211" t="s">
        <v>2243</v>
      </c>
      <c r="D153" s="212" t="s">
        <v>2244</v>
      </c>
      <c r="E153" s="212" t="s">
        <v>1259</v>
      </c>
      <c r="F153" s="251">
        <v>40</v>
      </c>
      <c r="G153" s="252"/>
      <c r="H153" s="253">
        <f>F153*G153</f>
        <v>0</v>
      </c>
    </row>
    <row r="154" spans="1:8">
      <c r="A154" s="237"/>
      <c r="B154" s="238"/>
      <c r="C154" s="239"/>
      <c r="D154" s="240" t="s">
        <v>2245</v>
      </c>
      <c r="E154" s="240"/>
      <c r="F154" s="241"/>
      <c r="G154" s="242"/>
      <c r="H154" s="243"/>
    </row>
    <row r="155" spans="1:8">
      <c r="A155" s="244"/>
      <c r="B155" s="245">
        <v>81</v>
      </c>
      <c r="C155" s="246" t="s">
        <v>2246</v>
      </c>
      <c r="D155" s="247" t="s">
        <v>2247</v>
      </c>
      <c r="E155" s="247" t="s">
        <v>1376</v>
      </c>
      <c r="F155" s="248">
        <v>3000</v>
      </c>
      <c r="G155" s="249"/>
      <c r="H155" s="250">
        <f>F155*G155</f>
        <v>0</v>
      </c>
    </row>
    <row r="156" spans="1:8">
      <c r="B156" s="210">
        <v>82</v>
      </c>
      <c r="C156" s="211" t="s">
        <v>2248</v>
      </c>
      <c r="D156" s="212" t="s">
        <v>2249</v>
      </c>
      <c r="E156" s="212" t="s">
        <v>1259</v>
      </c>
      <c r="F156" s="251">
        <v>500</v>
      </c>
      <c r="G156" s="252"/>
      <c r="H156" s="253">
        <f>F156*G156</f>
        <v>0</v>
      </c>
    </row>
    <row r="157" spans="1:8">
      <c r="A157" s="237"/>
      <c r="B157" s="238"/>
      <c r="C157" s="239"/>
      <c r="D157" s="240" t="s">
        <v>2250</v>
      </c>
      <c r="E157" s="240"/>
      <c r="F157" s="241"/>
      <c r="G157" s="242"/>
      <c r="H157" s="243"/>
    </row>
    <row r="158" spans="1:8">
      <c r="B158" s="210">
        <v>83</v>
      </c>
      <c r="C158" s="211" t="s">
        <v>2251</v>
      </c>
      <c r="D158" s="212" t="s">
        <v>2252</v>
      </c>
      <c r="E158" s="212" t="s">
        <v>1275</v>
      </c>
      <c r="F158" s="251">
        <v>2</v>
      </c>
      <c r="G158" s="252"/>
      <c r="H158" s="253">
        <f>F158*G158</f>
        <v>0</v>
      </c>
    </row>
    <row r="159" spans="1:8">
      <c r="A159" s="237"/>
      <c r="B159" s="238"/>
      <c r="C159" s="239"/>
      <c r="D159" s="240" t="s">
        <v>2253</v>
      </c>
      <c r="E159" s="240"/>
      <c r="F159" s="241"/>
      <c r="G159" s="242"/>
      <c r="H159" s="243"/>
    </row>
    <row r="160" spans="1:8">
      <c r="A160" s="244"/>
      <c r="B160" s="245">
        <v>84</v>
      </c>
      <c r="C160" s="246" t="s">
        <v>2254</v>
      </c>
      <c r="D160" s="247" t="s">
        <v>2255</v>
      </c>
      <c r="E160" s="247" t="s">
        <v>1334</v>
      </c>
      <c r="F160" s="248">
        <v>100</v>
      </c>
      <c r="G160" s="249"/>
      <c r="H160" s="250">
        <f>F160*G160</f>
        <v>0</v>
      </c>
    </row>
    <row r="161" spans="1:8">
      <c r="A161" s="244"/>
      <c r="B161" s="245">
        <v>85</v>
      </c>
      <c r="C161" s="246" t="s">
        <v>1864</v>
      </c>
      <c r="D161" s="247" t="s">
        <v>1865</v>
      </c>
      <c r="E161" s="247" t="s">
        <v>1226</v>
      </c>
      <c r="F161" s="248">
        <v>432</v>
      </c>
      <c r="G161" s="249"/>
      <c r="H161" s="250">
        <f>F161*G161</f>
        <v>0</v>
      </c>
    </row>
    <row r="162" spans="1:8">
      <c r="B162" s="210">
        <v>86</v>
      </c>
      <c r="C162" s="211" t="s">
        <v>1224</v>
      </c>
      <c r="D162" s="212" t="s">
        <v>1225</v>
      </c>
      <c r="E162" s="212" t="s">
        <v>1226</v>
      </c>
      <c r="F162" s="251">
        <v>1667</v>
      </c>
      <c r="G162" s="252"/>
      <c r="H162" s="253">
        <f>F162*G162</f>
        <v>0</v>
      </c>
    </row>
    <row r="163" spans="1:8">
      <c r="D163" s="212" t="s">
        <v>1227</v>
      </c>
      <c r="F163" s="251"/>
      <c r="G163" s="252"/>
      <c r="H163" s="253"/>
    </row>
    <row r="164" spans="1:8">
      <c r="A164" s="219"/>
      <c r="B164" s="220" t="s">
        <v>309</v>
      </c>
      <c r="C164" s="261">
        <v>7</v>
      </c>
      <c r="D164" s="262" t="s">
        <v>2239</v>
      </c>
      <c r="E164" s="262" t="s">
        <v>1376</v>
      </c>
      <c r="F164" s="223">
        <v>3000</v>
      </c>
      <c r="G164" s="263"/>
      <c r="H164" s="225">
        <f>$H$151+$H$153+$H$155+$H$156+$H$158+$H$160+$H$161+$H$162</f>
        <v>0</v>
      </c>
    </row>
    <row r="165" spans="1:8">
      <c r="A165" s="230"/>
      <c r="B165" s="231" t="s">
        <v>1161</v>
      </c>
      <c r="C165" s="232">
        <v>8</v>
      </c>
      <c r="D165" s="233" t="s">
        <v>2256</v>
      </c>
      <c r="E165" s="233"/>
      <c r="F165" s="234"/>
      <c r="G165" s="235"/>
      <c r="H165" s="236"/>
    </row>
    <row r="166" spans="1:8">
      <c r="B166" s="210">
        <v>87</v>
      </c>
      <c r="C166" s="211" t="s">
        <v>2257</v>
      </c>
      <c r="D166" s="212" t="s">
        <v>2258</v>
      </c>
      <c r="E166" s="212" t="s">
        <v>1410</v>
      </c>
      <c r="F166" s="213">
        <v>2.02</v>
      </c>
      <c r="H166" s="215">
        <f>F166*G166</f>
        <v>0</v>
      </c>
    </row>
    <row r="167" spans="1:8">
      <c r="D167" s="212" t="s">
        <v>2259</v>
      </c>
    </row>
    <row r="168" spans="1:8">
      <c r="A168" s="254" t="s">
        <v>2260</v>
      </c>
      <c r="B168" s="255"/>
      <c r="C168" s="256"/>
      <c r="D168" s="257"/>
      <c r="E168" s="257"/>
      <c r="F168" s="258"/>
      <c r="G168" s="259"/>
      <c r="H168" s="260"/>
    </row>
    <row r="169" spans="1:8">
      <c r="B169" s="210">
        <v>88</v>
      </c>
      <c r="C169" s="211" t="s">
        <v>2261</v>
      </c>
      <c r="D169" s="212" t="s">
        <v>2262</v>
      </c>
      <c r="E169" s="212" t="s">
        <v>1410</v>
      </c>
      <c r="F169" s="213">
        <v>2.02</v>
      </c>
      <c r="H169" s="215">
        <f>F169*G169</f>
        <v>0</v>
      </c>
    </row>
    <row r="170" spans="1:8">
      <c r="A170" s="237"/>
      <c r="B170" s="238"/>
      <c r="C170" s="239"/>
      <c r="D170" s="240" t="s">
        <v>2263</v>
      </c>
      <c r="E170" s="240"/>
      <c r="F170" s="241"/>
      <c r="G170" s="242"/>
      <c r="H170" s="243"/>
    </row>
    <row r="171" spans="1:8">
      <c r="A171" s="244"/>
      <c r="B171" s="245">
        <v>89</v>
      </c>
      <c r="C171" s="246" t="s">
        <v>2264</v>
      </c>
      <c r="D171" s="247" t="s">
        <v>2265</v>
      </c>
      <c r="E171" s="247" t="s">
        <v>1165</v>
      </c>
      <c r="F171" s="248">
        <v>8</v>
      </c>
      <c r="G171" s="249"/>
      <c r="H171" s="250">
        <f t="shared" ref="H171:H177" si="1">F171*G171</f>
        <v>0</v>
      </c>
    </row>
    <row r="172" spans="1:8">
      <c r="A172" s="244"/>
      <c r="B172" s="245">
        <v>90</v>
      </c>
      <c r="C172" s="246" t="s">
        <v>2266</v>
      </c>
      <c r="D172" s="247" t="s">
        <v>2267</v>
      </c>
      <c r="E172" s="247" t="s">
        <v>1165</v>
      </c>
      <c r="F172" s="248">
        <v>16</v>
      </c>
      <c r="G172" s="249"/>
      <c r="H172" s="250">
        <f t="shared" si="1"/>
        <v>0</v>
      </c>
    </row>
    <row r="173" spans="1:8">
      <c r="A173" s="244"/>
      <c r="B173" s="245">
        <v>91</v>
      </c>
      <c r="C173" s="246">
        <v>5214486</v>
      </c>
      <c r="D173" s="247" t="s">
        <v>2268</v>
      </c>
      <c r="E173" s="247" t="s">
        <v>1165</v>
      </c>
      <c r="F173" s="248">
        <v>16</v>
      </c>
      <c r="G173" s="249"/>
      <c r="H173" s="250">
        <f t="shared" si="1"/>
        <v>0</v>
      </c>
    </row>
    <row r="174" spans="1:8">
      <c r="A174" s="244"/>
      <c r="B174" s="245">
        <v>92</v>
      </c>
      <c r="C174" s="246">
        <v>5213212</v>
      </c>
      <c r="D174" s="247" t="s">
        <v>2269</v>
      </c>
      <c r="E174" s="247" t="s">
        <v>1165</v>
      </c>
      <c r="F174" s="248">
        <v>16</v>
      </c>
      <c r="G174" s="249"/>
      <c r="H174" s="250">
        <f t="shared" si="1"/>
        <v>0</v>
      </c>
    </row>
    <row r="175" spans="1:8">
      <c r="A175" s="244"/>
      <c r="B175" s="245">
        <v>93</v>
      </c>
      <c r="C175" s="246">
        <v>5213755</v>
      </c>
      <c r="D175" s="247" t="s">
        <v>2270</v>
      </c>
      <c r="E175" s="247" t="s">
        <v>1165</v>
      </c>
      <c r="F175" s="248">
        <v>16</v>
      </c>
      <c r="G175" s="249"/>
      <c r="H175" s="250">
        <f t="shared" si="1"/>
        <v>0</v>
      </c>
    </row>
    <row r="176" spans="1:8">
      <c r="A176" s="244"/>
      <c r="B176" s="245">
        <v>94</v>
      </c>
      <c r="C176" s="246">
        <v>5205023</v>
      </c>
      <c r="D176" s="247" t="s">
        <v>2271</v>
      </c>
      <c r="E176" s="247" t="s">
        <v>1165</v>
      </c>
      <c r="F176" s="248">
        <v>16</v>
      </c>
      <c r="G176" s="249"/>
      <c r="H176" s="250">
        <f t="shared" si="1"/>
        <v>0</v>
      </c>
    </row>
    <row r="177" spans="1:8">
      <c r="B177" s="210">
        <v>95</v>
      </c>
      <c r="C177" s="211">
        <v>7334369</v>
      </c>
      <c r="D177" s="212" t="s">
        <v>2272</v>
      </c>
      <c r="E177" s="212" t="s">
        <v>1165</v>
      </c>
      <c r="F177" s="251">
        <v>16</v>
      </c>
      <c r="G177" s="252"/>
      <c r="H177" s="253">
        <f t="shared" si="1"/>
        <v>0</v>
      </c>
    </row>
    <row r="178" spans="1:8">
      <c r="A178" s="237" t="s">
        <v>2273</v>
      </c>
      <c r="B178" s="238"/>
      <c r="C178" s="239"/>
      <c r="D178" s="240"/>
      <c r="E178" s="240"/>
      <c r="F178" s="241"/>
      <c r="G178" s="242"/>
      <c r="H178" s="243"/>
    </row>
    <row r="179" spans="1:8">
      <c r="B179" s="210">
        <v>96</v>
      </c>
      <c r="C179" s="211">
        <v>5208632</v>
      </c>
      <c r="D179" s="212" t="s">
        <v>2274</v>
      </c>
      <c r="E179" s="212" t="s">
        <v>1165</v>
      </c>
      <c r="F179" s="251">
        <v>16</v>
      </c>
      <c r="G179" s="252"/>
      <c r="H179" s="253">
        <f>F179*G179</f>
        <v>0</v>
      </c>
    </row>
    <row r="180" spans="1:8">
      <c r="A180" s="237" t="s">
        <v>2275</v>
      </c>
      <c r="B180" s="238"/>
      <c r="C180" s="239"/>
      <c r="D180" s="240"/>
      <c r="E180" s="240"/>
      <c r="F180" s="241"/>
      <c r="G180" s="242"/>
      <c r="H180" s="243"/>
    </row>
    <row r="181" spans="1:8">
      <c r="B181" s="210">
        <v>97</v>
      </c>
      <c r="C181" s="211" t="s">
        <v>2276</v>
      </c>
      <c r="D181" s="212" t="s">
        <v>2277</v>
      </c>
      <c r="E181" s="212" t="s">
        <v>1165</v>
      </c>
      <c r="F181" s="251">
        <v>16</v>
      </c>
      <c r="G181" s="252"/>
      <c r="H181" s="253">
        <f>F181*G181</f>
        <v>0</v>
      </c>
    </row>
    <row r="182" spans="1:8">
      <c r="D182" s="212" t="s">
        <v>2278</v>
      </c>
    </row>
    <row r="183" spans="1:8">
      <c r="A183" s="254" t="s">
        <v>2279</v>
      </c>
      <c r="B183" s="255"/>
      <c r="C183" s="256"/>
      <c r="D183" s="257"/>
      <c r="E183" s="257"/>
      <c r="F183" s="258"/>
      <c r="G183" s="259"/>
      <c r="H183" s="260"/>
    </row>
    <row r="184" spans="1:8">
      <c r="B184" s="210">
        <v>98</v>
      </c>
      <c r="C184" s="211" t="s">
        <v>2280</v>
      </c>
      <c r="D184" s="212" t="s">
        <v>2281</v>
      </c>
      <c r="E184" s="212" t="s">
        <v>1165</v>
      </c>
      <c r="F184" s="213">
        <v>8</v>
      </c>
      <c r="H184" s="215">
        <f>F184*G184</f>
        <v>0</v>
      </c>
    </row>
    <row r="185" spans="1:8">
      <c r="A185" s="254" t="s">
        <v>2282</v>
      </c>
      <c r="B185" s="255"/>
      <c r="C185" s="256"/>
      <c r="D185" s="257"/>
      <c r="E185" s="257"/>
      <c r="F185" s="258"/>
      <c r="G185" s="259"/>
      <c r="H185" s="260"/>
    </row>
    <row r="186" spans="1:8">
      <c r="B186" s="210">
        <v>99</v>
      </c>
      <c r="C186" s="211" t="s">
        <v>2283</v>
      </c>
      <c r="D186" s="212" t="s">
        <v>2284</v>
      </c>
      <c r="E186" s="212" t="s">
        <v>1165</v>
      </c>
      <c r="F186" s="213">
        <v>8</v>
      </c>
      <c r="H186" s="215">
        <f>F186*G186</f>
        <v>0</v>
      </c>
    </row>
    <row r="187" spans="1:8">
      <c r="D187" s="212" t="s">
        <v>2285</v>
      </c>
    </row>
    <row r="188" spans="1:8">
      <c r="A188" s="264" t="s">
        <v>2286</v>
      </c>
      <c r="B188" s="265"/>
      <c r="C188" s="266"/>
      <c r="D188" s="267"/>
      <c r="E188" s="267"/>
      <c r="F188" s="268"/>
      <c r="G188" s="269"/>
      <c r="H188" s="270"/>
    </row>
    <row r="189" spans="1:8">
      <c r="A189" s="237" t="s">
        <v>2287</v>
      </c>
      <c r="B189" s="238"/>
      <c r="C189" s="239"/>
      <c r="D189" s="240"/>
      <c r="E189" s="240"/>
      <c r="F189" s="241"/>
      <c r="G189" s="242"/>
      <c r="H189" s="243"/>
    </row>
    <row r="190" spans="1:8">
      <c r="B190" s="210">
        <v>100</v>
      </c>
      <c r="C190" s="211">
        <v>5208632</v>
      </c>
      <c r="D190" s="212" t="s">
        <v>2274</v>
      </c>
      <c r="E190" s="212" t="s">
        <v>1165</v>
      </c>
      <c r="F190" s="213">
        <v>4</v>
      </c>
      <c r="H190" s="215">
        <f>F190*G190</f>
        <v>0</v>
      </c>
    </row>
    <row r="191" spans="1:8">
      <c r="A191" s="237" t="s">
        <v>2288</v>
      </c>
      <c r="B191" s="238"/>
      <c r="C191" s="239"/>
      <c r="D191" s="240"/>
      <c r="E191" s="240"/>
      <c r="F191" s="241"/>
      <c r="G191" s="242"/>
      <c r="H191" s="243"/>
    </row>
    <row r="192" spans="1:8">
      <c r="B192" s="210">
        <v>101</v>
      </c>
      <c r="C192" s="211" t="s">
        <v>2289</v>
      </c>
      <c r="D192" s="212" t="s">
        <v>2290</v>
      </c>
      <c r="E192" s="212" t="s">
        <v>1165</v>
      </c>
      <c r="F192" s="251">
        <v>32</v>
      </c>
      <c r="G192" s="252"/>
      <c r="H192" s="253">
        <f>F192*G192</f>
        <v>0</v>
      </c>
    </row>
    <row r="193" spans="1:8">
      <c r="A193" s="254" t="s">
        <v>2291</v>
      </c>
      <c r="B193" s="255"/>
      <c r="C193" s="256"/>
      <c r="D193" s="257"/>
      <c r="E193" s="257"/>
      <c r="F193" s="258"/>
      <c r="G193" s="259"/>
      <c r="H193" s="260"/>
    </row>
    <row r="194" spans="1:8">
      <c r="B194" s="210">
        <v>102</v>
      </c>
      <c r="C194" s="211" t="s">
        <v>2292</v>
      </c>
      <c r="D194" s="212" t="s">
        <v>2293</v>
      </c>
      <c r="E194" s="212" t="s">
        <v>1165</v>
      </c>
      <c r="F194" s="213">
        <v>8</v>
      </c>
      <c r="H194" s="215">
        <f>F194*G194</f>
        <v>0</v>
      </c>
    </row>
    <row r="195" spans="1:8">
      <c r="D195" s="212" t="s">
        <v>2294</v>
      </c>
    </row>
    <row r="196" spans="1:8">
      <c r="A196" s="264" t="s">
        <v>2295</v>
      </c>
      <c r="B196" s="265"/>
      <c r="C196" s="266"/>
      <c r="D196" s="267"/>
      <c r="E196" s="267"/>
      <c r="F196" s="268"/>
      <c r="G196" s="269"/>
      <c r="H196" s="270"/>
    </row>
    <row r="197" spans="1:8">
      <c r="A197" s="209" t="s">
        <v>2296</v>
      </c>
    </row>
    <row r="198" spans="1:8">
      <c r="A198" s="237" t="s">
        <v>2297</v>
      </c>
      <c r="B198" s="238"/>
      <c r="C198" s="239"/>
      <c r="D198" s="240"/>
      <c r="E198" s="240"/>
      <c r="F198" s="241"/>
      <c r="G198" s="242"/>
      <c r="H198" s="243"/>
    </row>
    <row r="199" spans="1:8">
      <c r="B199" s="210">
        <v>103</v>
      </c>
      <c r="C199" s="211">
        <v>6309031</v>
      </c>
      <c r="D199" s="212" t="s">
        <v>2298</v>
      </c>
      <c r="E199" s="212" t="s">
        <v>1165</v>
      </c>
      <c r="F199" s="213">
        <v>8</v>
      </c>
      <c r="H199" s="215">
        <f>F199*G199</f>
        <v>0</v>
      </c>
    </row>
    <row r="200" spans="1:8">
      <c r="A200" s="237" t="s">
        <v>2299</v>
      </c>
      <c r="B200" s="238"/>
      <c r="C200" s="239"/>
      <c r="D200" s="240"/>
      <c r="E200" s="240"/>
      <c r="F200" s="241"/>
      <c r="G200" s="242"/>
      <c r="H200" s="243"/>
    </row>
    <row r="201" spans="1:8">
      <c r="B201" s="210">
        <v>104</v>
      </c>
      <c r="C201" s="211" t="s">
        <v>2205</v>
      </c>
      <c r="D201" s="212" t="s">
        <v>2206</v>
      </c>
      <c r="E201" s="212" t="s">
        <v>1165</v>
      </c>
      <c r="F201" s="251">
        <v>8</v>
      </c>
      <c r="G201" s="252"/>
      <c r="H201" s="253">
        <f>F201*G201</f>
        <v>0</v>
      </c>
    </row>
    <row r="202" spans="1:8">
      <c r="A202" s="237"/>
      <c r="B202" s="238"/>
      <c r="C202" s="239"/>
      <c r="D202" s="240" t="s">
        <v>2207</v>
      </c>
      <c r="E202" s="240"/>
      <c r="F202" s="241"/>
      <c r="G202" s="242"/>
      <c r="H202" s="243"/>
    </row>
    <row r="203" spans="1:8">
      <c r="B203" s="210">
        <v>105</v>
      </c>
      <c r="C203" s="211" t="s">
        <v>1224</v>
      </c>
      <c r="D203" s="212" t="s">
        <v>1225</v>
      </c>
      <c r="E203" s="212" t="s">
        <v>1226</v>
      </c>
      <c r="F203" s="251">
        <v>6</v>
      </c>
      <c r="G203" s="252"/>
      <c r="H203" s="253">
        <f>F203*G203</f>
        <v>0</v>
      </c>
    </row>
    <row r="204" spans="1:8">
      <c r="A204" s="237"/>
      <c r="B204" s="238"/>
      <c r="C204" s="239"/>
      <c r="D204" s="240" t="s">
        <v>1227</v>
      </c>
      <c r="E204" s="240"/>
      <c r="F204" s="241"/>
      <c r="G204" s="242"/>
      <c r="H204" s="243"/>
    </row>
    <row r="205" spans="1:8">
      <c r="B205" s="210">
        <v>106</v>
      </c>
      <c r="C205" s="211" t="s">
        <v>2208</v>
      </c>
      <c r="D205" s="212" t="s">
        <v>2209</v>
      </c>
      <c r="E205" s="212" t="s">
        <v>1226</v>
      </c>
      <c r="F205" s="251">
        <v>6</v>
      </c>
      <c r="G205" s="252"/>
      <c r="H205" s="253">
        <f>F205*G205</f>
        <v>0</v>
      </c>
    </row>
    <row r="206" spans="1:8">
      <c r="A206" s="237"/>
      <c r="B206" s="238"/>
      <c r="C206" s="239"/>
      <c r="D206" s="240" t="s">
        <v>2210</v>
      </c>
      <c r="E206" s="240"/>
      <c r="F206" s="241"/>
      <c r="G206" s="242"/>
      <c r="H206" s="243"/>
    </row>
    <row r="207" spans="1:8">
      <c r="A207" s="271"/>
      <c r="B207" s="272">
        <v>107</v>
      </c>
      <c r="C207" s="273" t="s">
        <v>2300</v>
      </c>
      <c r="D207" s="274" t="s">
        <v>2301</v>
      </c>
      <c r="E207" s="274" t="s">
        <v>1165</v>
      </c>
      <c r="F207" s="275">
        <v>20</v>
      </c>
      <c r="G207" s="276"/>
      <c r="H207" s="277">
        <f>F207*G207</f>
        <v>0</v>
      </c>
    </row>
    <row r="208" spans="1:8">
      <c r="A208" s="219"/>
      <c r="B208" s="220" t="s">
        <v>309</v>
      </c>
      <c r="C208" s="261">
        <v>8</v>
      </c>
      <c r="D208" s="262" t="s">
        <v>2256</v>
      </c>
      <c r="E208" s="262" t="s">
        <v>1410</v>
      </c>
      <c r="F208" s="223">
        <v>2.02</v>
      </c>
      <c r="G208" s="263"/>
      <c r="H208" s="225">
        <f>$H$166+$H$169+$H$171+$H$172+$H$173+$H$174+$H$175+$H$176+$H$177+$H$179+$H$181+$H$184+$H$186+$H$190+$H$192+$H$194+$H$199+$H$201+$H$203+$H$205+$H$207</f>
        <v>0</v>
      </c>
    </row>
    <row r="209" spans="1:9">
      <c r="A209" s="219"/>
      <c r="B209" s="285"/>
      <c r="C209" s="261"/>
      <c r="D209" s="286" t="s">
        <v>1426</v>
      </c>
      <c r="E209" s="262"/>
      <c r="F209" s="223"/>
      <c r="G209" s="263"/>
      <c r="H209" s="225">
        <f>$H$24+$H$59+$H$97+$H$120+$H$134+$H$149+$H$164+$H$208</f>
        <v>0</v>
      </c>
      <c r="I209" s="289">
        <f>$H$24+$H$59+$H$97+$H$120+$H$134+$H$149+$H$164+$H$208</f>
        <v>0</v>
      </c>
    </row>
    <row r="210" spans="1:9">
      <c r="D210" s="287"/>
    </row>
    <row r="211" spans="1:9">
      <c r="F211" s="2892" t="s">
        <v>7638</v>
      </c>
    </row>
    <row r="212" spans="1:9">
      <c r="A212"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6" manualBreakCount="6">
    <brk id="33" max="16383" man="1"/>
    <brk id="64" max="16383" man="1"/>
    <brk id="94" max="16383" man="1"/>
    <brk id="126" max="16383" man="1"/>
    <brk id="157" max="16383" man="1"/>
    <brk id="189" max="16383" man="1"/>
  </rowBreaks>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3"/>
  <sheetViews>
    <sheetView topLeftCell="A190"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2302</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2</v>
      </c>
      <c r="D8" s="233" t="s">
        <v>1860</v>
      </c>
      <c r="E8" s="233"/>
      <c r="F8" s="234"/>
      <c r="G8" s="235"/>
      <c r="H8" s="236"/>
    </row>
    <row r="9" spans="1:8">
      <c r="B9" s="210">
        <v>16</v>
      </c>
      <c r="C9" s="211" t="s">
        <v>1861</v>
      </c>
      <c r="D9" s="212" t="s">
        <v>1862</v>
      </c>
      <c r="E9" s="212" t="s">
        <v>1259</v>
      </c>
      <c r="F9" s="213">
        <v>8.6300000000000008</v>
      </c>
      <c r="H9" s="215">
        <f>F9*G9</f>
        <v>0</v>
      </c>
    </row>
    <row r="10" spans="1:8">
      <c r="A10" s="237"/>
      <c r="B10" s="238"/>
      <c r="C10" s="239"/>
      <c r="D10" s="240" t="s">
        <v>1863</v>
      </c>
      <c r="E10" s="240"/>
      <c r="F10" s="241"/>
      <c r="G10" s="242"/>
      <c r="H10" s="243"/>
    </row>
    <row r="11" spans="1:8">
      <c r="A11" s="244"/>
      <c r="B11" s="245">
        <v>17</v>
      </c>
      <c r="C11" s="246" t="s">
        <v>1864</v>
      </c>
      <c r="D11" s="247" t="s">
        <v>1865</v>
      </c>
      <c r="E11" s="247" t="s">
        <v>1226</v>
      </c>
      <c r="F11" s="248">
        <v>15.54</v>
      </c>
      <c r="G11" s="249"/>
      <c r="H11" s="250">
        <f>F11*G11</f>
        <v>0</v>
      </c>
    </row>
    <row r="12" spans="1:8">
      <c r="B12" s="210">
        <v>18</v>
      </c>
      <c r="C12" s="211" t="s">
        <v>1866</v>
      </c>
      <c r="D12" s="212" t="s">
        <v>1867</v>
      </c>
      <c r="E12" s="212" t="s">
        <v>1376</v>
      </c>
      <c r="F12" s="251">
        <v>3.92</v>
      </c>
      <c r="G12" s="252"/>
      <c r="H12" s="253">
        <f>F12*G12</f>
        <v>0</v>
      </c>
    </row>
    <row r="13" spans="1:8">
      <c r="A13" s="237"/>
      <c r="B13" s="238"/>
      <c r="C13" s="239"/>
      <c r="D13" s="240" t="s">
        <v>1868</v>
      </c>
      <c r="E13" s="240"/>
      <c r="F13" s="241"/>
      <c r="G13" s="242"/>
      <c r="H13" s="243"/>
    </row>
    <row r="14" spans="1:8">
      <c r="B14" s="210">
        <v>19</v>
      </c>
      <c r="C14" s="211" t="s">
        <v>1374</v>
      </c>
      <c r="D14" s="212" t="s">
        <v>1375</v>
      </c>
      <c r="E14" s="212" t="s">
        <v>1376</v>
      </c>
      <c r="F14" s="251">
        <v>15.68</v>
      </c>
      <c r="G14" s="252"/>
      <c r="H14" s="253">
        <f>F14*G14</f>
        <v>0</v>
      </c>
    </row>
    <row r="15" spans="1:8">
      <c r="A15" s="237"/>
      <c r="B15" s="238"/>
      <c r="C15" s="239"/>
      <c r="D15" s="240" t="s">
        <v>1377</v>
      </c>
      <c r="E15" s="240"/>
      <c r="F15" s="241"/>
      <c r="G15" s="242"/>
      <c r="H15" s="243"/>
    </row>
    <row r="16" spans="1:8">
      <c r="B16" s="210">
        <v>20</v>
      </c>
      <c r="C16" s="211" t="s">
        <v>1224</v>
      </c>
      <c r="D16" s="212" t="s">
        <v>1225</v>
      </c>
      <c r="E16" s="212" t="s">
        <v>1226</v>
      </c>
      <c r="F16" s="251">
        <v>0.04</v>
      </c>
      <c r="G16" s="252"/>
      <c r="H16" s="253">
        <f>F16*G16</f>
        <v>0</v>
      </c>
    </row>
    <row r="17" spans="1:8">
      <c r="A17" s="237"/>
      <c r="B17" s="238"/>
      <c r="C17" s="239"/>
      <c r="D17" s="240" t="s">
        <v>1227</v>
      </c>
      <c r="E17" s="240"/>
      <c r="F17" s="241"/>
      <c r="G17" s="242"/>
      <c r="H17" s="243"/>
    </row>
    <row r="18" spans="1:8">
      <c r="A18" s="244"/>
      <c r="B18" s="245">
        <v>21</v>
      </c>
      <c r="C18" s="246" t="s">
        <v>1264</v>
      </c>
      <c r="D18" s="247" t="s">
        <v>1265</v>
      </c>
      <c r="E18" s="247" t="s">
        <v>1259</v>
      </c>
      <c r="F18" s="248">
        <v>4.6900000000000004</v>
      </c>
      <c r="G18" s="249"/>
      <c r="H18" s="250">
        <f>F18*G18</f>
        <v>0</v>
      </c>
    </row>
    <row r="19" spans="1:8">
      <c r="A19" s="244"/>
      <c r="B19" s="245">
        <v>22</v>
      </c>
      <c r="C19" s="246">
        <v>2100933</v>
      </c>
      <c r="D19" s="247" t="s">
        <v>1869</v>
      </c>
      <c r="E19" s="247" t="s">
        <v>1259</v>
      </c>
      <c r="F19" s="248">
        <v>4.6900000000000004</v>
      </c>
      <c r="G19" s="249"/>
      <c r="H19" s="250">
        <f>F19*G19</f>
        <v>0</v>
      </c>
    </row>
    <row r="20" spans="1:8">
      <c r="B20" s="210">
        <v>23</v>
      </c>
      <c r="C20" s="211" t="s">
        <v>1870</v>
      </c>
      <c r="D20" s="212" t="s">
        <v>1871</v>
      </c>
      <c r="E20" s="212" t="s">
        <v>1259</v>
      </c>
      <c r="F20" s="251">
        <v>2.35</v>
      </c>
      <c r="G20" s="252"/>
      <c r="H20" s="253">
        <f>F20*G20</f>
        <v>0</v>
      </c>
    </row>
    <row r="21" spans="1:8">
      <c r="A21" s="237"/>
      <c r="B21" s="238"/>
      <c r="C21" s="239"/>
      <c r="D21" s="240" t="s">
        <v>1872</v>
      </c>
      <c r="E21" s="240"/>
      <c r="F21" s="241"/>
      <c r="G21" s="242"/>
      <c r="H21" s="243"/>
    </row>
    <row r="22" spans="1:8">
      <c r="A22" s="244"/>
      <c r="B22" s="245">
        <v>24</v>
      </c>
      <c r="C22" s="246">
        <v>2100957</v>
      </c>
      <c r="D22" s="247" t="s">
        <v>1873</v>
      </c>
      <c r="E22" s="247" t="s">
        <v>1259</v>
      </c>
      <c r="F22" s="248">
        <v>2.35</v>
      </c>
      <c r="G22" s="249"/>
      <c r="H22" s="250">
        <f>F22*G22</f>
        <v>0</v>
      </c>
    </row>
    <row r="23" spans="1:8">
      <c r="B23" s="210">
        <v>25</v>
      </c>
      <c r="C23" s="211" t="s">
        <v>1267</v>
      </c>
      <c r="D23" s="212" t="s">
        <v>1268</v>
      </c>
      <c r="E23" s="212" t="s">
        <v>1226</v>
      </c>
      <c r="F23" s="251">
        <v>17.600000000000001</v>
      </c>
      <c r="G23" s="252"/>
      <c r="H23" s="253">
        <f>F23*G23</f>
        <v>0</v>
      </c>
    </row>
    <row r="24" spans="1:8">
      <c r="A24" s="237"/>
      <c r="B24" s="238"/>
      <c r="C24" s="239"/>
      <c r="D24" s="240" t="s">
        <v>1269</v>
      </c>
      <c r="E24" s="240"/>
      <c r="F24" s="241"/>
      <c r="G24" s="242"/>
      <c r="H24" s="243"/>
    </row>
    <row r="25" spans="1:8">
      <c r="A25" s="244"/>
      <c r="B25" s="245">
        <v>26</v>
      </c>
      <c r="C25" s="246" t="s">
        <v>1874</v>
      </c>
      <c r="D25" s="247" t="s">
        <v>1875</v>
      </c>
      <c r="E25" s="247" t="s">
        <v>1376</v>
      </c>
      <c r="F25" s="248">
        <v>6.4</v>
      </c>
      <c r="G25" s="249"/>
      <c r="H25" s="250">
        <f>F25*G25</f>
        <v>0</v>
      </c>
    </row>
    <row r="26" spans="1:8">
      <c r="A26" s="244"/>
      <c r="B26" s="245">
        <v>27</v>
      </c>
      <c r="C26" s="246">
        <v>2101145</v>
      </c>
      <c r="D26" s="247" t="s">
        <v>1876</v>
      </c>
      <c r="E26" s="247" t="s">
        <v>1259</v>
      </c>
      <c r="F26" s="248">
        <v>0.7</v>
      </c>
      <c r="G26" s="249"/>
      <c r="H26" s="250">
        <f>F26*G26</f>
        <v>0</v>
      </c>
    </row>
    <row r="27" spans="1:8">
      <c r="B27" s="210">
        <v>28</v>
      </c>
      <c r="C27" s="211" t="s">
        <v>1267</v>
      </c>
      <c r="D27" s="212" t="s">
        <v>1268</v>
      </c>
      <c r="E27" s="212" t="s">
        <v>1226</v>
      </c>
      <c r="F27" s="251">
        <v>1.54</v>
      </c>
      <c r="G27" s="252"/>
      <c r="H27" s="253">
        <f>F27*G27</f>
        <v>0</v>
      </c>
    </row>
    <row r="28" spans="1:8">
      <c r="A28" s="237"/>
      <c r="B28" s="238"/>
      <c r="C28" s="239"/>
      <c r="D28" s="240" t="s">
        <v>1269</v>
      </c>
      <c r="E28" s="240"/>
      <c r="F28" s="241"/>
      <c r="G28" s="242"/>
      <c r="H28" s="243"/>
    </row>
    <row r="29" spans="1:8">
      <c r="B29" s="210">
        <v>29</v>
      </c>
      <c r="C29" s="211" t="s">
        <v>1877</v>
      </c>
      <c r="D29" s="212" t="s">
        <v>1878</v>
      </c>
      <c r="E29" s="212" t="s">
        <v>1169</v>
      </c>
      <c r="F29" s="251">
        <v>100</v>
      </c>
      <c r="G29" s="252"/>
      <c r="H29" s="253">
        <f>F29*G29</f>
        <v>0</v>
      </c>
    </row>
    <row r="30" spans="1:8">
      <c r="A30" s="254" t="s">
        <v>1879</v>
      </c>
      <c r="B30" s="255"/>
      <c r="C30" s="256"/>
      <c r="D30" s="257"/>
      <c r="E30" s="257"/>
      <c r="F30" s="258"/>
      <c r="G30" s="259"/>
      <c r="H30" s="260"/>
    </row>
    <row r="31" spans="1:8">
      <c r="A31" s="244"/>
      <c r="B31" s="245">
        <v>30</v>
      </c>
      <c r="C31" s="246" t="s">
        <v>1880</v>
      </c>
      <c r="D31" s="247" t="s">
        <v>1881</v>
      </c>
      <c r="E31" s="247" t="s">
        <v>1206</v>
      </c>
      <c r="F31" s="248">
        <v>2.4</v>
      </c>
      <c r="G31" s="249"/>
      <c r="H31" s="250">
        <f>F31*G31</f>
        <v>0</v>
      </c>
    </row>
    <row r="32" spans="1:8">
      <c r="B32" s="210">
        <v>31</v>
      </c>
      <c r="C32" s="211" t="s">
        <v>1224</v>
      </c>
      <c r="D32" s="212" t="s">
        <v>1225</v>
      </c>
      <c r="E32" s="212" t="s">
        <v>1226</v>
      </c>
      <c r="F32" s="251">
        <v>0.1</v>
      </c>
      <c r="G32" s="252"/>
      <c r="H32" s="253">
        <f>F32*G32</f>
        <v>0</v>
      </c>
    </row>
    <row r="33" spans="1:8">
      <c r="D33" s="212" t="s">
        <v>1227</v>
      </c>
      <c r="F33" s="251"/>
      <c r="G33" s="252"/>
      <c r="H33" s="253"/>
    </row>
    <row r="34" spans="1:8">
      <c r="A34" s="219"/>
      <c r="B34" s="220" t="s">
        <v>309</v>
      </c>
      <c r="C34" s="261">
        <v>2</v>
      </c>
      <c r="D34" s="262" t="s">
        <v>1860</v>
      </c>
      <c r="E34" s="262" t="s">
        <v>1259</v>
      </c>
      <c r="F34" s="223">
        <v>7.04</v>
      </c>
      <c r="G34" s="263"/>
      <c r="H34" s="225">
        <f>$H$9+$H$11+$H$12+$H$14+$H$16+$H$18+$H$19+$H$20+$H$22+$H$23+$H$25+$H$26+$H$27+$H$29+$H$31+$H$32</f>
        <v>0</v>
      </c>
    </row>
    <row r="35" spans="1:8">
      <c r="A35" s="230"/>
      <c r="B35" s="231" t="s">
        <v>1161</v>
      </c>
      <c r="C35" s="232">
        <v>1.1000000000000001</v>
      </c>
      <c r="D35" s="233" t="s">
        <v>1882</v>
      </c>
      <c r="E35" s="233"/>
      <c r="F35" s="234"/>
      <c r="G35" s="235"/>
      <c r="H35" s="236"/>
    </row>
    <row r="36" spans="1:8">
      <c r="B36" s="210">
        <v>1</v>
      </c>
      <c r="C36" s="211" t="s">
        <v>1883</v>
      </c>
      <c r="D36" s="212" t="s">
        <v>1884</v>
      </c>
      <c r="E36" s="212" t="s">
        <v>1165</v>
      </c>
      <c r="F36" s="213">
        <v>6</v>
      </c>
      <c r="H36" s="215">
        <f>F36*G36</f>
        <v>0</v>
      </c>
    </row>
    <row r="37" spans="1:8">
      <c r="D37" s="212" t="s">
        <v>1885</v>
      </c>
    </row>
    <row r="38" spans="1:8">
      <c r="A38" s="237" t="s">
        <v>1886</v>
      </c>
      <c r="B38" s="238"/>
      <c r="C38" s="239"/>
      <c r="D38" s="240"/>
      <c r="E38" s="240"/>
      <c r="F38" s="241"/>
      <c r="G38" s="242"/>
      <c r="H38" s="243"/>
    </row>
    <row r="39" spans="1:8">
      <c r="B39" s="210">
        <v>2</v>
      </c>
      <c r="C39" s="211" t="s">
        <v>1887</v>
      </c>
      <c r="D39" s="212" t="s">
        <v>1888</v>
      </c>
      <c r="E39" s="212" t="s">
        <v>1165</v>
      </c>
      <c r="F39" s="251">
        <v>9</v>
      </c>
      <c r="G39" s="252"/>
      <c r="H39" s="253">
        <f>F39*G39</f>
        <v>0</v>
      </c>
    </row>
    <row r="40" spans="1:8">
      <c r="A40" s="237"/>
      <c r="B40" s="238"/>
      <c r="C40" s="239"/>
      <c r="D40" s="240" t="s">
        <v>1889</v>
      </c>
      <c r="E40" s="240"/>
      <c r="F40" s="241"/>
      <c r="G40" s="242"/>
      <c r="H40" s="243"/>
    </row>
    <row r="41" spans="1:8">
      <c r="A41" s="244"/>
      <c r="B41" s="245">
        <v>3</v>
      </c>
      <c r="C41" s="246" t="s">
        <v>1890</v>
      </c>
      <c r="D41" s="247" t="s">
        <v>1891</v>
      </c>
      <c r="E41" s="247" t="s">
        <v>1410</v>
      </c>
      <c r="F41" s="248">
        <v>2.19</v>
      </c>
      <c r="G41" s="249"/>
      <c r="H41" s="250">
        <f>F41*G41</f>
        <v>0</v>
      </c>
    </row>
    <row r="42" spans="1:8">
      <c r="A42" s="244"/>
      <c r="B42" s="245">
        <v>4</v>
      </c>
      <c r="C42" s="246" t="s">
        <v>1892</v>
      </c>
      <c r="D42" s="247" t="s">
        <v>1893</v>
      </c>
      <c r="E42" s="247" t="s">
        <v>1165</v>
      </c>
      <c r="F42" s="248">
        <v>5</v>
      </c>
      <c r="G42" s="249"/>
      <c r="H42" s="250">
        <f>F42*G42</f>
        <v>0</v>
      </c>
    </row>
    <row r="43" spans="1:8">
      <c r="B43" s="210">
        <v>5</v>
      </c>
      <c r="C43" s="211" t="s">
        <v>1894</v>
      </c>
      <c r="D43" s="212" t="s">
        <v>1895</v>
      </c>
      <c r="E43" s="212" t="s">
        <v>1165</v>
      </c>
      <c r="F43" s="251">
        <v>5</v>
      </c>
      <c r="G43" s="252"/>
      <c r="H43" s="253">
        <f>F43*G43</f>
        <v>0</v>
      </c>
    </row>
    <row r="44" spans="1:8">
      <c r="A44" s="237"/>
      <c r="B44" s="238"/>
      <c r="C44" s="239"/>
      <c r="D44" s="240" t="s">
        <v>1896</v>
      </c>
      <c r="E44" s="240"/>
      <c r="F44" s="241"/>
      <c r="G44" s="242"/>
      <c r="H44" s="243"/>
    </row>
    <row r="45" spans="1:8">
      <c r="B45" s="210">
        <v>6</v>
      </c>
      <c r="C45" s="211" t="s">
        <v>1861</v>
      </c>
      <c r="D45" s="212" t="s">
        <v>1862</v>
      </c>
      <c r="E45" s="212" t="s">
        <v>1259</v>
      </c>
      <c r="F45" s="251">
        <v>19.600000000000001</v>
      </c>
      <c r="G45" s="252"/>
      <c r="H45" s="253">
        <f>F45*G45</f>
        <v>0</v>
      </c>
    </row>
    <row r="46" spans="1:8">
      <c r="A46" s="237"/>
      <c r="B46" s="238"/>
      <c r="C46" s="239"/>
      <c r="D46" s="240" t="s">
        <v>1863</v>
      </c>
      <c r="E46" s="240"/>
      <c r="F46" s="241"/>
      <c r="G46" s="242"/>
      <c r="H46" s="243"/>
    </row>
    <row r="47" spans="1:8">
      <c r="B47" s="210">
        <v>7</v>
      </c>
      <c r="C47" s="211" t="s">
        <v>1897</v>
      </c>
      <c r="D47" s="212" t="s">
        <v>1898</v>
      </c>
      <c r="E47" s="212" t="s">
        <v>1259</v>
      </c>
      <c r="F47" s="251">
        <v>3.92</v>
      </c>
      <c r="G47" s="252"/>
      <c r="H47" s="253">
        <f>F47*G47</f>
        <v>0</v>
      </c>
    </row>
    <row r="48" spans="1:8">
      <c r="A48" s="237"/>
      <c r="B48" s="238"/>
      <c r="C48" s="239"/>
      <c r="D48" s="240" t="s">
        <v>1899</v>
      </c>
      <c r="E48" s="240"/>
      <c r="F48" s="241"/>
      <c r="G48" s="242"/>
      <c r="H48" s="243"/>
    </row>
    <row r="49" spans="1:8">
      <c r="A49" s="244"/>
      <c r="B49" s="245">
        <v>8</v>
      </c>
      <c r="C49" s="246" t="s">
        <v>1864</v>
      </c>
      <c r="D49" s="247" t="s">
        <v>1865</v>
      </c>
      <c r="E49" s="247" t="s">
        <v>1226</v>
      </c>
      <c r="F49" s="248">
        <v>28.23</v>
      </c>
      <c r="G49" s="249"/>
      <c r="H49" s="250">
        <f>F49*G49</f>
        <v>0</v>
      </c>
    </row>
    <row r="50" spans="1:8">
      <c r="A50" s="244"/>
      <c r="B50" s="245">
        <v>9</v>
      </c>
      <c r="C50" s="246" t="s">
        <v>1900</v>
      </c>
      <c r="D50" s="247" t="s">
        <v>1901</v>
      </c>
      <c r="E50" s="247" t="s">
        <v>1165</v>
      </c>
      <c r="F50" s="248">
        <v>1.0000000000000001E-5</v>
      </c>
      <c r="G50" s="249"/>
      <c r="H50" s="250">
        <f>F50*G50</f>
        <v>0</v>
      </c>
    </row>
    <row r="51" spans="1:8">
      <c r="B51" s="210">
        <v>10</v>
      </c>
      <c r="C51" s="211" t="s">
        <v>1902</v>
      </c>
      <c r="D51" s="212" t="s">
        <v>1903</v>
      </c>
      <c r="E51" s="212" t="s">
        <v>1165</v>
      </c>
      <c r="F51" s="251">
        <v>5</v>
      </c>
      <c r="G51" s="252"/>
      <c r="H51" s="253">
        <f>F51*G51</f>
        <v>0</v>
      </c>
    </row>
    <row r="52" spans="1:8">
      <c r="A52" s="237"/>
      <c r="B52" s="238"/>
      <c r="C52" s="239"/>
      <c r="D52" s="240" t="s">
        <v>1904</v>
      </c>
      <c r="E52" s="240"/>
      <c r="F52" s="241"/>
      <c r="G52" s="242"/>
      <c r="H52" s="243"/>
    </row>
    <row r="53" spans="1:8">
      <c r="A53" s="244"/>
      <c r="B53" s="245">
        <v>11</v>
      </c>
      <c r="C53" s="246" t="s">
        <v>1905</v>
      </c>
      <c r="D53" s="247" t="s">
        <v>1906</v>
      </c>
      <c r="E53" s="247" t="s">
        <v>1165</v>
      </c>
      <c r="F53" s="248">
        <v>3</v>
      </c>
      <c r="G53" s="249"/>
      <c r="H53" s="250">
        <f>F53*G53</f>
        <v>0</v>
      </c>
    </row>
    <row r="54" spans="1:8">
      <c r="A54" s="244"/>
      <c r="B54" s="245">
        <v>12</v>
      </c>
      <c r="C54" s="246" t="s">
        <v>1907</v>
      </c>
      <c r="D54" s="247" t="s">
        <v>1908</v>
      </c>
      <c r="E54" s="247" t="s">
        <v>1334</v>
      </c>
      <c r="F54" s="248">
        <v>7.5</v>
      </c>
      <c r="G54" s="249"/>
      <c r="H54" s="250">
        <f>F54*G54</f>
        <v>0</v>
      </c>
    </row>
    <row r="55" spans="1:8">
      <c r="B55" s="210">
        <v>13</v>
      </c>
      <c r="C55" s="211" t="s">
        <v>1909</v>
      </c>
      <c r="D55" s="212" t="s">
        <v>1910</v>
      </c>
      <c r="E55" s="212" t="s">
        <v>1226</v>
      </c>
      <c r="F55" s="251">
        <v>47.6</v>
      </c>
      <c r="G55" s="252"/>
      <c r="H55" s="253">
        <f>F55*G55</f>
        <v>0</v>
      </c>
    </row>
    <row r="56" spans="1:8">
      <c r="A56" s="237"/>
      <c r="B56" s="238"/>
      <c r="C56" s="239"/>
      <c r="D56" s="240" t="s">
        <v>1911</v>
      </c>
      <c r="E56" s="240"/>
      <c r="F56" s="241"/>
      <c r="G56" s="242"/>
      <c r="H56" s="243"/>
    </row>
    <row r="57" spans="1:8">
      <c r="B57" s="210">
        <v>14</v>
      </c>
      <c r="C57" s="211" t="s">
        <v>1912</v>
      </c>
      <c r="D57" s="212" t="s">
        <v>1913</v>
      </c>
      <c r="E57" s="212" t="s">
        <v>1226</v>
      </c>
      <c r="F57" s="251">
        <v>47.61</v>
      </c>
      <c r="G57" s="252"/>
      <c r="H57" s="253">
        <f>F57*G57</f>
        <v>0</v>
      </c>
    </row>
    <row r="58" spans="1:8">
      <c r="A58" s="237"/>
      <c r="B58" s="238"/>
      <c r="C58" s="239"/>
      <c r="D58" s="240" t="s">
        <v>1914</v>
      </c>
      <c r="E58" s="240"/>
      <c r="F58" s="241"/>
      <c r="G58" s="242"/>
      <c r="H58" s="243"/>
    </row>
    <row r="59" spans="1:8">
      <c r="B59" s="210">
        <v>15</v>
      </c>
      <c r="C59" s="211" t="s">
        <v>1915</v>
      </c>
      <c r="D59" s="212" t="s">
        <v>1916</v>
      </c>
      <c r="E59" s="212" t="s">
        <v>1226</v>
      </c>
      <c r="F59" s="251">
        <v>47.61</v>
      </c>
      <c r="G59" s="252"/>
      <c r="H59" s="253">
        <f>F59*G59</f>
        <v>0</v>
      </c>
    </row>
    <row r="60" spans="1:8">
      <c r="D60" s="212" t="s">
        <v>1917</v>
      </c>
      <c r="F60" s="251"/>
      <c r="G60" s="252"/>
      <c r="H60" s="253"/>
    </row>
    <row r="61" spans="1:8">
      <c r="A61" s="219"/>
      <c r="B61" s="220" t="s">
        <v>309</v>
      </c>
      <c r="C61" s="261">
        <v>1.1000000000000001</v>
      </c>
      <c r="D61" s="262" t="s">
        <v>1882</v>
      </c>
      <c r="E61" s="262" t="s">
        <v>1165</v>
      </c>
      <c r="F61" s="223">
        <v>5</v>
      </c>
      <c r="G61" s="263"/>
      <c r="H61" s="225">
        <f>$H$36+$H$39+$H$41+$H$42+$H$43+$H$45+$H$47+$H$49+$H$50+$H$51+$H$53+$H$54+$H$55+$H$57+$H$59</f>
        <v>0</v>
      </c>
    </row>
    <row r="62" spans="1:8">
      <c r="A62" s="230"/>
      <c r="B62" s="231" t="s">
        <v>1161</v>
      </c>
      <c r="C62" s="232">
        <v>2.1</v>
      </c>
      <c r="D62" s="233" t="s">
        <v>1918</v>
      </c>
      <c r="E62" s="233"/>
      <c r="F62" s="234"/>
      <c r="G62" s="235"/>
      <c r="H62" s="236"/>
    </row>
    <row r="63" spans="1:8">
      <c r="B63" s="210">
        <v>32</v>
      </c>
      <c r="C63" s="211" t="s">
        <v>1919</v>
      </c>
      <c r="D63" s="212" t="s">
        <v>1920</v>
      </c>
      <c r="E63" s="212" t="s">
        <v>1165</v>
      </c>
      <c r="F63" s="213">
        <v>2</v>
      </c>
      <c r="H63" s="215">
        <f>F63*G63</f>
        <v>0</v>
      </c>
    </row>
    <row r="64" spans="1:8">
      <c r="A64" s="237" t="s">
        <v>1921</v>
      </c>
      <c r="B64" s="238"/>
      <c r="C64" s="239"/>
      <c r="D64" s="240"/>
      <c r="E64" s="240"/>
      <c r="F64" s="241"/>
      <c r="G64" s="242"/>
      <c r="H64" s="243"/>
    </row>
    <row r="65" spans="1:8">
      <c r="A65" s="244"/>
      <c r="B65" s="245">
        <v>33</v>
      </c>
      <c r="C65" s="246">
        <v>6421634</v>
      </c>
      <c r="D65" s="247" t="s">
        <v>1922</v>
      </c>
      <c r="E65" s="247" t="s">
        <v>1165</v>
      </c>
      <c r="F65" s="248">
        <v>2</v>
      </c>
      <c r="G65" s="249"/>
      <c r="H65" s="250">
        <f>F65*G65</f>
        <v>0</v>
      </c>
    </row>
    <row r="66" spans="1:8">
      <c r="B66" s="210">
        <v>34</v>
      </c>
      <c r="C66" s="211" t="s">
        <v>1894</v>
      </c>
      <c r="D66" s="212" t="s">
        <v>1895</v>
      </c>
      <c r="E66" s="212" t="s">
        <v>1165</v>
      </c>
      <c r="F66" s="251">
        <v>1</v>
      </c>
      <c r="G66" s="252"/>
      <c r="H66" s="253">
        <f>F66*G66</f>
        <v>0</v>
      </c>
    </row>
    <row r="67" spans="1:8">
      <c r="D67" s="212" t="s">
        <v>1896</v>
      </c>
    </row>
    <row r="68" spans="1:8">
      <c r="A68" s="254" t="s">
        <v>1923</v>
      </c>
      <c r="B68" s="255"/>
      <c r="C68" s="256"/>
      <c r="D68" s="257"/>
      <c r="E68" s="257"/>
      <c r="F68" s="258"/>
      <c r="G68" s="259"/>
      <c r="H68" s="260"/>
    </row>
    <row r="69" spans="1:8">
      <c r="B69" s="210">
        <v>35</v>
      </c>
      <c r="C69" s="211" t="s">
        <v>1924</v>
      </c>
      <c r="D69" s="212" t="s">
        <v>1925</v>
      </c>
      <c r="E69" s="212" t="s">
        <v>1165</v>
      </c>
      <c r="F69" s="213">
        <v>1</v>
      </c>
      <c r="H69" s="215">
        <f>F69*G69</f>
        <v>0</v>
      </c>
    </row>
    <row r="70" spans="1:8">
      <c r="D70" s="212" t="s">
        <v>1926</v>
      </c>
    </row>
    <row r="71" spans="1:8">
      <c r="A71" s="264" t="s">
        <v>1927</v>
      </c>
      <c r="B71" s="265"/>
      <c r="C71" s="266"/>
      <c r="D71" s="267"/>
      <c r="E71" s="267"/>
      <c r="F71" s="268"/>
      <c r="G71" s="269"/>
      <c r="H71" s="270"/>
    </row>
    <row r="72" spans="1:8">
      <c r="A72" s="237" t="s">
        <v>1928</v>
      </c>
      <c r="B72" s="238"/>
      <c r="C72" s="239"/>
      <c r="D72" s="240"/>
      <c r="E72" s="240"/>
      <c r="F72" s="241"/>
      <c r="G72" s="242"/>
      <c r="H72" s="243"/>
    </row>
    <row r="73" spans="1:8">
      <c r="B73" s="210">
        <v>36</v>
      </c>
      <c r="C73" s="211" t="s">
        <v>1224</v>
      </c>
      <c r="D73" s="212" t="s">
        <v>1225</v>
      </c>
      <c r="E73" s="212" t="s">
        <v>1226</v>
      </c>
      <c r="F73" s="213">
        <v>0.2</v>
      </c>
      <c r="H73" s="215">
        <f>F73*G73</f>
        <v>0</v>
      </c>
    </row>
    <row r="74" spans="1:8">
      <c r="A74" s="237"/>
      <c r="B74" s="238"/>
      <c r="C74" s="239"/>
      <c r="D74" s="240" t="s">
        <v>1227</v>
      </c>
      <c r="E74" s="240"/>
      <c r="F74" s="241"/>
      <c r="G74" s="242"/>
      <c r="H74" s="243"/>
    </row>
    <row r="75" spans="1:8">
      <c r="A75" s="244"/>
      <c r="B75" s="245">
        <v>37</v>
      </c>
      <c r="C75" s="246" t="s">
        <v>1929</v>
      </c>
      <c r="D75" s="247" t="s">
        <v>1930</v>
      </c>
      <c r="E75" s="247" t="s">
        <v>1165</v>
      </c>
      <c r="F75" s="248">
        <v>4</v>
      </c>
      <c r="G75" s="249"/>
      <c r="H75" s="250">
        <f>F75*G75</f>
        <v>0</v>
      </c>
    </row>
    <row r="76" spans="1:8">
      <c r="A76" s="244"/>
      <c r="B76" s="245">
        <v>38</v>
      </c>
      <c r="C76" s="246" t="s">
        <v>1931</v>
      </c>
      <c r="D76" s="247" t="s">
        <v>1932</v>
      </c>
      <c r="E76" s="247" t="s">
        <v>1165</v>
      </c>
      <c r="F76" s="248">
        <v>2</v>
      </c>
      <c r="G76" s="249"/>
      <c r="H76" s="250">
        <f>F76*G76</f>
        <v>0</v>
      </c>
    </row>
    <row r="77" spans="1:8">
      <c r="A77" s="244"/>
      <c r="B77" s="245">
        <v>39</v>
      </c>
      <c r="C77" s="246">
        <v>5205685</v>
      </c>
      <c r="D77" s="247" t="s">
        <v>1933</v>
      </c>
      <c r="E77" s="247" t="s">
        <v>1165</v>
      </c>
      <c r="F77" s="248">
        <v>6</v>
      </c>
      <c r="G77" s="249"/>
      <c r="H77" s="250">
        <f>F77*G77</f>
        <v>0</v>
      </c>
    </row>
    <row r="78" spans="1:8">
      <c r="B78" s="210">
        <v>40</v>
      </c>
      <c r="C78" s="211">
        <v>5200532</v>
      </c>
      <c r="D78" s="212" t="s">
        <v>1934</v>
      </c>
      <c r="E78" s="212" t="s">
        <v>1165</v>
      </c>
      <c r="F78" s="251">
        <v>6</v>
      </c>
      <c r="G78" s="252"/>
      <c r="H78" s="253">
        <f>F78*G78</f>
        <v>0</v>
      </c>
    </row>
    <row r="79" spans="1:8">
      <c r="A79" s="237" t="s">
        <v>1935</v>
      </c>
      <c r="B79" s="238"/>
      <c r="C79" s="239"/>
      <c r="D79" s="240"/>
      <c r="E79" s="240"/>
      <c r="F79" s="241"/>
      <c r="G79" s="242"/>
      <c r="H79" s="243"/>
    </row>
    <row r="80" spans="1:8">
      <c r="A80" s="244"/>
      <c r="B80" s="245">
        <v>41</v>
      </c>
      <c r="C80" s="246">
        <v>5204338</v>
      </c>
      <c r="D80" s="247" t="s">
        <v>1936</v>
      </c>
      <c r="E80" s="247" t="s">
        <v>1165</v>
      </c>
      <c r="F80" s="248">
        <v>12</v>
      </c>
      <c r="G80" s="249"/>
      <c r="H80" s="250">
        <f>F80*G80</f>
        <v>0</v>
      </c>
    </row>
    <row r="81" spans="1:8">
      <c r="A81" s="244"/>
      <c r="B81" s="245">
        <v>42</v>
      </c>
      <c r="C81" s="246">
        <v>7800214</v>
      </c>
      <c r="D81" s="247" t="s">
        <v>1937</v>
      </c>
      <c r="E81" s="247" t="s">
        <v>1165</v>
      </c>
      <c r="F81" s="248">
        <v>9</v>
      </c>
      <c r="G81" s="249"/>
      <c r="H81" s="250">
        <f>F81*G81</f>
        <v>0</v>
      </c>
    </row>
    <row r="82" spans="1:8">
      <c r="B82" s="210">
        <v>43</v>
      </c>
      <c r="C82" s="211" t="s">
        <v>1938</v>
      </c>
      <c r="D82" s="212" t="s">
        <v>1939</v>
      </c>
      <c r="E82" s="212" t="s">
        <v>1410</v>
      </c>
      <c r="F82" s="251">
        <v>0.54</v>
      </c>
      <c r="G82" s="252"/>
      <c r="H82" s="253">
        <f>F82*G82</f>
        <v>0</v>
      </c>
    </row>
    <row r="83" spans="1:8">
      <c r="A83" s="237"/>
      <c r="B83" s="238"/>
      <c r="C83" s="239"/>
      <c r="D83" s="240" t="s">
        <v>1940</v>
      </c>
      <c r="E83" s="240"/>
      <c r="F83" s="241"/>
      <c r="G83" s="242"/>
      <c r="H83" s="243"/>
    </row>
    <row r="84" spans="1:8">
      <c r="B84" s="210">
        <v>44</v>
      </c>
      <c r="C84" s="211" t="s">
        <v>1224</v>
      </c>
      <c r="D84" s="212" t="s">
        <v>1225</v>
      </c>
      <c r="E84" s="212" t="s">
        <v>1226</v>
      </c>
      <c r="F84" s="251">
        <v>0.03</v>
      </c>
      <c r="G84" s="252"/>
      <c r="H84" s="253">
        <f>F84*G84</f>
        <v>0</v>
      </c>
    </row>
    <row r="85" spans="1:8">
      <c r="A85" s="237"/>
      <c r="B85" s="238"/>
      <c r="C85" s="239"/>
      <c r="D85" s="240" t="s">
        <v>1227</v>
      </c>
      <c r="E85" s="240"/>
      <c r="F85" s="241"/>
      <c r="G85" s="242"/>
      <c r="H85" s="243"/>
    </row>
    <row r="86" spans="1:8">
      <c r="B86" s="210">
        <v>45</v>
      </c>
      <c r="C86" s="211" t="s">
        <v>1902</v>
      </c>
      <c r="D86" s="212" t="s">
        <v>1903</v>
      </c>
      <c r="E86" s="212" t="s">
        <v>1165</v>
      </c>
      <c r="F86" s="251">
        <v>2</v>
      </c>
      <c r="G86" s="252"/>
      <c r="H86" s="253">
        <f>F86*G86</f>
        <v>0</v>
      </c>
    </row>
    <row r="87" spans="1:8">
      <c r="A87" s="237"/>
      <c r="B87" s="238"/>
      <c r="C87" s="239"/>
      <c r="D87" s="240" t="s">
        <v>1904</v>
      </c>
      <c r="E87" s="240"/>
      <c r="F87" s="241"/>
      <c r="G87" s="242"/>
      <c r="H87" s="243"/>
    </row>
    <row r="88" spans="1:8">
      <c r="B88" s="210">
        <v>46</v>
      </c>
      <c r="C88" s="211" t="s">
        <v>1941</v>
      </c>
      <c r="D88" s="212" t="s">
        <v>1942</v>
      </c>
      <c r="E88" s="212" t="s">
        <v>1165</v>
      </c>
      <c r="F88" s="251">
        <v>6</v>
      </c>
      <c r="G88" s="252"/>
      <c r="H88" s="253">
        <f>F88*G88</f>
        <v>0</v>
      </c>
    </row>
    <row r="89" spans="1:8">
      <c r="A89" s="237"/>
      <c r="B89" s="238"/>
      <c r="C89" s="239"/>
      <c r="D89" s="240" t="s">
        <v>1943</v>
      </c>
      <c r="E89" s="240"/>
      <c r="F89" s="241"/>
      <c r="G89" s="242"/>
      <c r="H89" s="243"/>
    </row>
    <row r="90" spans="1:8">
      <c r="A90" s="244"/>
      <c r="B90" s="245">
        <v>47</v>
      </c>
      <c r="C90" s="246" t="s">
        <v>1905</v>
      </c>
      <c r="D90" s="247" t="s">
        <v>1906</v>
      </c>
      <c r="E90" s="247" t="s">
        <v>1165</v>
      </c>
      <c r="F90" s="248">
        <v>2</v>
      </c>
      <c r="G90" s="249"/>
      <c r="H90" s="250">
        <f>F90*G90</f>
        <v>0</v>
      </c>
    </row>
    <row r="91" spans="1:8">
      <c r="A91" s="271"/>
      <c r="B91" s="272">
        <v>48</v>
      </c>
      <c r="C91" s="273" t="s">
        <v>1944</v>
      </c>
      <c r="D91" s="274" t="s">
        <v>1945</v>
      </c>
      <c r="E91" s="274" t="s">
        <v>1334</v>
      </c>
      <c r="F91" s="275">
        <v>2</v>
      </c>
      <c r="G91" s="276"/>
      <c r="H91" s="277">
        <f>F91*G91</f>
        <v>0</v>
      </c>
    </row>
    <row r="92" spans="1:8">
      <c r="A92" s="219"/>
      <c r="B92" s="220" t="s">
        <v>309</v>
      </c>
      <c r="C92" s="261">
        <v>2.1</v>
      </c>
      <c r="D92" s="262" t="s">
        <v>1918</v>
      </c>
      <c r="E92" s="262" t="s">
        <v>1165</v>
      </c>
      <c r="F92" s="223">
        <v>2</v>
      </c>
      <c r="G92" s="263"/>
      <c r="H92" s="225">
        <f>$H$63+$H$65+$H$66+$H$69+$H$73+$H$75+$H$76+$H$77+$H$78+$H$80+$H$81+$H$82+$H$84+$H$86+$H$88+$H$90+$H$91</f>
        <v>0</v>
      </c>
    </row>
    <row r="93" spans="1:8">
      <c r="A93" s="230"/>
      <c r="B93" s="231" t="s">
        <v>1161</v>
      </c>
      <c r="C93" s="232">
        <v>3.1</v>
      </c>
      <c r="D93" s="233" t="s">
        <v>1946</v>
      </c>
      <c r="E93" s="233"/>
      <c r="F93" s="234"/>
      <c r="G93" s="235"/>
      <c r="H93" s="236"/>
    </row>
    <row r="94" spans="1:8">
      <c r="B94" s="210">
        <v>49</v>
      </c>
      <c r="C94" s="211" t="s">
        <v>1947</v>
      </c>
      <c r="D94" s="212" t="s">
        <v>1358</v>
      </c>
      <c r="E94" s="212" t="s">
        <v>1206</v>
      </c>
      <c r="F94" s="213">
        <v>12</v>
      </c>
      <c r="H94" s="215">
        <f>F94*G94</f>
        <v>0</v>
      </c>
    </row>
    <row r="95" spans="1:8">
      <c r="D95" s="212" t="s">
        <v>1948</v>
      </c>
    </row>
    <row r="96" spans="1:8">
      <c r="A96" s="237" t="s">
        <v>1949</v>
      </c>
      <c r="B96" s="238"/>
      <c r="C96" s="239"/>
      <c r="D96" s="240"/>
      <c r="E96" s="240"/>
      <c r="F96" s="241"/>
      <c r="G96" s="242"/>
      <c r="H96" s="243"/>
    </row>
    <row r="97" spans="1:8">
      <c r="B97" s="210">
        <v>50</v>
      </c>
      <c r="C97" s="211" t="s">
        <v>1950</v>
      </c>
      <c r="D97" s="212" t="s">
        <v>1951</v>
      </c>
      <c r="E97" s="212" t="s">
        <v>1165</v>
      </c>
      <c r="F97" s="251">
        <v>2</v>
      </c>
      <c r="G97" s="252"/>
      <c r="H97" s="253">
        <f>F97*G97</f>
        <v>0</v>
      </c>
    </row>
    <row r="98" spans="1:8">
      <c r="A98" s="254" t="s">
        <v>1952</v>
      </c>
      <c r="B98" s="255"/>
      <c r="C98" s="256"/>
      <c r="D98" s="257"/>
      <c r="E98" s="257"/>
      <c r="F98" s="258"/>
      <c r="G98" s="259"/>
      <c r="H98" s="260"/>
    </row>
    <row r="99" spans="1:8">
      <c r="B99" s="210">
        <v>51</v>
      </c>
      <c r="C99" s="211" t="s">
        <v>1953</v>
      </c>
      <c r="D99" s="212" t="s">
        <v>1954</v>
      </c>
      <c r="E99" s="212" t="s">
        <v>1169</v>
      </c>
      <c r="F99" s="213">
        <v>200</v>
      </c>
      <c r="H99" s="215">
        <f>F99*G99</f>
        <v>0</v>
      </c>
    </row>
    <row r="100" spans="1:8">
      <c r="D100" s="212" t="s">
        <v>1955</v>
      </c>
    </row>
    <row r="101" spans="1:8">
      <c r="A101" s="254" t="s">
        <v>1956</v>
      </c>
      <c r="B101" s="255"/>
      <c r="C101" s="256"/>
      <c r="D101" s="257"/>
      <c r="E101" s="257"/>
      <c r="F101" s="258"/>
      <c r="G101" s="259"/>
      <c r="H101" s="260"/>
    </row>
    <row r="102" spans="1:8">
      <c r="B102" s="210">
        <v>52</v>
      </c>
      <c r="C102" s="211" t="s">
        <v>1957</v>
      </c>
      <c r="D102" s="212" t="s">
        <v>1958</v>
      </c>
      <c r="E102" s="212" t="s">
        <v>1165</v>
      </c>
      <c r="F102" s="213">
        <v>2</v>
      </c>
      <c r="H102" s="215">
        <f>F102*G102</f>
        <v>0</v>
      </c>
    </row>
    <row r="103" spans="1:8">
      <c r="A103" s="237"/>
      <c r="B103" s="238"/>
      <c r="C103" s="239"/>
      <c r="D103" s="240" t="s">
        <v>1959</v>
      </c>
      <c r="E103" s="240"/>
      <c r="F103" s="241"/>
      <c r="G103" s="242"/>
      <c r="H103" s="243"/>
    </row>
    <row r="104" spans="1:8">
      <c r="B104" s="210">
        <v>53</v>
      </c>
      <c r="C104" s="211" t="s">
        <v>1960</v>
      </c>
      <c r="D104" s="212" t="s">
        <v>1961</v>
      </c>
      <c r="E104" s="212" t="s">
        <v>1165</v>
      </c>
      <c r="F104" s="251">
        <v>2</v>
      </c>
      <c r="G104" s="252"/>
      <c r="H104" s="253">
        <f>F104*G104</f>
        <v>0</v>
      </c>
    </row>
    <row r="105" spans="1:8">
      <c r="A105" s="237"/>
      <c r="B105" s="238"/>
      <c r="C105" s="239"/>
      <c r="D105" s="240" t="s">
        <v>1962</v>
      </c>
      <c r="E105" s="240"/>
      <c r="F105" s="241"/>
      <c r="G105" s="242"/>
      <c r="H105" s="243"/>
    </row>
    <row r="106" spans="1:8">
      <c r="B106" s="210">
        <v>54</v>
      </c>
      <c r="C106" s="211" t="s">
        <v>1224</v>
      </c>
      <c r="D106" s="212" t="s">
        <v>1225</v>
      </c>
      <c r="E106" s="212" t="s">
        <v>1226</v>
      </c>
      <c r="F106" s="251">
        <v>0.45</v>
      </c>
      <c r="G106" s="252"/>
      <c r="H106" s="253">
        <f>F106*G106</f>
        <v>0</v>
      </c>
    </row>
    <row r="107" spans="1:8">
      <c r="D107" s="212" t="s">
        <v>1227</v>
      </c>
      <c r="F107" s="251"/>
      <c r="G107" s="252"/>
      <c r="H107" s="253"/>
    </row>
    <row r="108" spans="1:8">
      <c r="A108" s="219"/>
      <c r="B108" s="220" t="s">
        <v>309</v>
      </c>
      <c r="C108" s="261">
        <v>3.1</v>
      </c>
      <c r="D108" s="262" t="s">
        <v>1946</v>
      </c>
      <c r="E108" s="262" t="s">
        <v>1165</v>
      </c>
      <c r="F108" s="223">
        <v>2</v>
      </c>
      <c r="G108" s="263"/>
      <c r="H108" s="225">
        <f>$H$94+$H$97+$H$99+$H$102+$H$104+$H$106</f>
        <v>0</v>
      </c>
    </row>
    <row r="109" spans="1:8">
      <c r="A109" s="230"/>
      <c r="B109" s="231" t="s">
        <v>1161</v>
      </c>
      <c r="C109" s="232">
        <v>4.0999999999999996</v>
      </c>
      <c r="D109" s="233" t="s">
        <v>1963</v>
      </c>
      <c r="E109" s="233"/>
      <c r="F109" s="234"/>
      <c r="G109" s="235"/>
      <c r="H109" s="236"/>
    </row>
    <row r="110" spans="1:8">
      <c r="A110" s="278"/>
      <c r="B110" s="279">
        <v>55</v>
      </c>
      <c r="C110" s="280" t="s">
        <v>1964</v>
      </c>
      <c r="D110" s="281" t="s">
        <v>1965</v>
      </c>
      <c r="E110" s="281" t="s">
        <v>1376</v>
      </c>
      <c r="F110" s="282">
        <v>2</v>
      </c>
      <c r="G110" s="283"/>
      <c r="H110" s="284">
        <f>F110*G110</f>
        <v>0</v>
      </c>
    </row>
    <row r="111" spans="1:8">
      <c r="A111" s="244"/>
      <c r="B111" s="245">
        <v>56</v>
      </c>
      <c r="C111" s="246">
        <v>6108787</v>
      </c>
      <c r="D111" s="247" t="s">
        <v>1966</v>
      </c>
      <c r="E111" s="247" t="s">
        <v>1169</v>
      </c>
      <c r="F111" s="248">
        <v>0.4</v>
      </c>
      <c r="G111" s="249"/>
      <c r="H111" s="250">
        <f>F111*G111</f>
        <v>0</v>
      </c>
    </row>
    <row r="112" spans="1:8">
      <c r="A112" s="244"/>
      <c r="B112" s="245">
        <v>57</v>
      </c>
      <c r="C112" s="246">
        <v>6108830</v>
      </c>
      <c r="D112" s="247" t="s">
        <v>1967</v>
      </c>
      <c r="E112" s="247" t="s">
        <v>1169</v>
      </c>
      <c r="F112" s="248">
        <v>0.4</v>
      </c>
      <c r="G112" s="249"/>
      <c r="H112" s="250">
        <f>F112*G112</f>
        <v>0</v>
      </c>
    </row>
    <row r="113" spans="1:8">
      <c r="A113" s="271"/>
      <c r="B113" s="272">
        <v>58</v>
      </c>
      <c r="C113" s="273">
        <v>6106088</v>
      </c>
      <c r="D113" s="274" t="s">
        <v>1968</v>
      </c>
      <c r="E113" s="274" t="s">
        <v>1169</v>
      </c>
      <c r="F113" s="275">
        <v>0.4</v>
      </c>
      <c r="G113" s="276"/>
      <c r="H113" s="277">
        <f>F113*G113</f>
        <v>0</v>
      </c>
    </row>
    <row r="114" spans="1:8">
      <c r="A114" s="219"/>
      <c r="B114" s="220" t="s">
        <v>309</v>
      </c>
      <c r="C114" s="261">
        <v>4.0999999999999996</v>
      </c>
      <c r="D114" s="262" t="s">
        <v>1963</v>
      </c>
      <c r="E114" s="262" t="s">
        <v>1376</v>
      </c>
      <c r="F114" s="223">
        <v>2</v>
      </c>
      <c r="G114" s="263"/>
      <c r="H114" s="225">
        <f>$H$110+$H$111+$H$112+$H$113</f>
        <v>0</v>
      </c>
    </row>
    <row r="115" spans="1:8">
      <c r="A115" s="230"/>
      <c r="B115" s="231" t="s">
        <v>1161</v>
      </c>
      <c r="C115" s="232">
        <v>5</v>
      </c>
      <c r="D115" s="233" t="s">
        <v>1969</v>
      </c>
      <c r="E115" s="233"/>
      <c r="F115" s="234"/>
      <c r="G115" s="235"/>
      <c r="H115" s="236"/>
    </row>
    <row r="116" spans="1:8">
      <c r="B116" s="210">
        <v>59</v>
      </c>
      <c r="C116" s="211" t="s">
        <v>1970</v>
      </c>
      <c r="D116" s="212" t="s">
        <v>1971</v>
      </c>
      <c r="E116" s="212" t="s">
        <v>1410</v>
      </c>
      <c r="F116" s="213">
        <v>0.108</v>
      </c>
      <c r="H116" s="215">
        <f>F116*G116</f>
        <v>0</v>
      </c>
    </row>
    <row r="117" spans="1:8">
      <c r="A117" s="237"/>
      <c r="B117" s="238"/>
      <c r="C117" s="239"/>
      <c r="D117" s="240" t="s">
        <v>1972</v>
      </c>
      <c r="E117" s="240"/>
      <c r="F117" s="241"/>
      <c r="G117" s="242"/>
      <c r="H117" s="243"/>
    </row>
    <row r="118" spans="1:8">
      <c r="A118" s="271"/>
      <c r="B118" s="272">
        <v>60</v>
      </c>
      <c r="C118" s="273" t="s">
        <v>1973</v>
      </c>
      <c r="D118" s="274" t="s">
        <v>1974</v>
      </c>
      <c r="E118" s="274" t="s">
        <v>1165</v>
      </c>
      <c r="F118" s="275">
        <v>1</v>
      </c>
      <c r="G118" s="276"/>
      <c r="H118" s="277">
        <f>F118*G118</f>
        <v>0</v>
      </c>
    </row>
    <row r="119" spans="1:8">
      <c r="A119" s="219"/>
      <c r="B119" s="220" t="s">
        <v>309</v>
      </c>
      <c r="C119" s="261">
        <v>5</v>
      </c>
      <c r="D119" s="262" t="s">
        <v>1969</v>
      </c>
      <c r="E119" s="262" t="s">
        <v>1410</v>
      </c>
      <c r="F119" s="223">
        <v>0.108</v>
      </c>
      <c r="G119" s="263"/>
      <c r="H119" s="225">
        <f>$H$116+$H$118</f>
        <v>0</v>
      </c>
    </row>
    <row r="120" spans="1:8">
      <c r="A120" s="230"/>
      <c r="B120" s="231" t="s">
        <v>1161</v>
      </c>
      <c r="C120" s="232">
        <v>5.0999999999999996</v>
      </c>
      <c r="D120" s="233" t="s">
        <v>1975</v>
      </c>
      <c r="E120" s="233"/>
      <c r="F120" s="234"/>
      <c r="G120" s="235"/>
      <c r="H120" s="236"/>
    </row>
    <row r="121" spans="1:8">
      <c r="B121" s="210">
        <v>61</v>
      </c>
      <c r="C121" s="211" t="s">
        <v>1976</v>
      </c>
      <c r="D121" s="212" t="s">
        <v>1977</v>
      </c>
      <c r="E121" s="212" t="s">
        <v>1165</v>
      </c>
      <c r="F121" s="213">
        <v>1</v>
      </c>
      <c r="H121" s="215">
        <f>F121*G121</f>
        <v>0</v>
      </c>
    </row>
    <row r="122" spans="1:8">
      <c r="A122" s="237"/>
      <c r="B122" s="238"/>
      <c r="C122" s="239"/>
      <c r="D122" s="240" t="s">
        <v>1978</v>
      </c>
      <c r="E122" s="240"/>
      <c r="F122" s="241"/>
      <c r="G122" s="242"/>
      <c r="H122" s="243"/>
    </row>
    <row r="123" spans="1:8">
      <c r="A123" s="244"/>
      <c r="B123" s="245">
        <v>62</v>
      </c>
      <c r="C123" s="246">
        <v>4626308</v>
      </c>
      <c r="D123" s="247" t="s">
        <v>1979</v>
      </c>
      <c r="E123" s="247" t="s">
        <v>1165</v>
      </c>
      <c r="F123" s="248">
        <v>1</v>
      </c>
      <c r="G123" s="249"/>
      <c r="H123" s="250">
        <f>F123*G123</f>
        <v>0</v>
      </c>
    </row>
    <row r="124" spans="1:8">
      <c r="A124" s="244"/>
      <c r="B124" s="245">
        <v>63</v>
      </c>
      <c r="C124" s="246" t="s">
        <v>1980</v>
      </c>
      <c r="D124" s="247" t="s">
        <v>1981</v>
      </c>
      <c r="E124" s="247" t="s">
        <v>1165</v>
      </c>
      <c r="F124" s="248">
        <v>2</v>
      </c>
      <c r="G124" s="249"/>
      <c r="H124" s="250">
        <f>F124*G124</f>
        <v>0</v>
      </c>
    </row>
    <row r="125" spans="1:8">
      <c r="B125" s="210">
        <v>64</v>
      </c>
      <c r="C125" s="211" t="s">
        <v>1982</v>
      </c>
      <c r="D125" s="212" t="s">
        <v>1983</v>
      </c>
      <c r="E125" s="212" t="s">
        <v>1165</v>
      </c>
      <c r="F125" s="251">
        <v>3</v>
      </c>
      <c r="G125" s="252"/>
      <c r="H125" s="253">
        <f>F125*G125</f>
        <v>0</v>
      </c>
    </row>
    <row r="126" spans="1:8">
      <c r="A126" s="237"/>
      <c r="B126" s="238"/>
      <c r="C126" s="239"/>
      <c r="D126" s="240" t="s">
        <v>1984</v>
      </c>
      <c r="E126" s="240"/>
      <c r="F126" s="241"/>
      <c r="G126" s="242"/>
      <c r="H126" s="243"/>
    </row>
    <row r="127" spans="1:8">
      <c r="A127" s="244"/>
      <c r="B127" s="245">
        <v>65</v>
      </c>
      <c r="C127" s="246" t="s">
        <v>1402</v>
      </c>
      <c r="D127" s="247" t="s">
        <v>1403</v>
      </c>
      <c r="E127" s="247" t="s">
        <v>1169</v>
      </c>
      <c r="F127" s="248">
        <v>60</v>
      </c>
      <c r="G127" s="249"/>
      <c r="H127" s="250">
        <f>F127*G127</f>
        <v>0</v>
      </c>
    </row>
    <row r="128" spans="1:8">
      <c r="A128" s="244"/>
      <c r="B128" s="245">
        <v>66</v>
      </c>
      <c r="C128" s="246" t="s">
        <v>1985</v>
      </c>
      <c r="D128" s="247" t="s">
        <v>1986</v>
      </c>
      <c r="E128" s="247" t="s">
        <v>1334</v>
      </c>
      <c r="F128" s="248">
        <v>3</v>
      </c>
      <c r="G128" s="249"/>
      <c r="H128" s="250">
        <f>F128*G128</f>
        <v>0</v>
      </c>
    </row>
    <row r="129" spans="1:8">
      <c r="B129" s="210">
        <v>67</v>
      </c>
      <c r="C129" s="211" t="s">
        <v>1960</v>
      </c>
      <c r="D129" s="212" t="s">
        <v>1961</v>
      </c>
      <c r="E129" s="212" t="s">
        <v>1165</v>
      </c>
      <c r="F129" s="251">
        <v>1</v>
      </c>
      <c r="G129" s="252"/>
      <c r="H129" s="253">
        <f>F129*G129</f>
        <v>0</v>
      </c>
    </row>
    <row r="130" spans="1:8">
      <c r="A130" s="237"/>
      <c r="B130" s="238"/>
      <c r="C130" s="239"/>
      <c r="D130" s="240" t="s">
        <v>1962</v>
      </c>
      <c r="E130" s="240"/>
      <c r="F130" s="241"/>
      <c r="G130" s="242"/>
      <c r="H130" s="243"/>
    </row>
    <row r="131" spans="1:8">
      <c r="B131" s="210">
        <v>68</v>
      </c>
      <c r="C131" s="211" t="s">
        <v>1987</v>
      </c>
      <c r="D131" s="212" t="s">
        <v>1988</v>
      </c>
      <c r="E131" s="212" t="s">
        <v>1226</v>
      </c>
      <c r="F131" s="251">
        <v>0.5</v>
      </c>
      <c r="G131" s="252"/>
      <c r="H131" s="253">
        <f>F131*G131</f>
        <v>0</v>
      </c>
    </row>
    <row r="132" spans="1:8">
      <c r="A132" s="237"/>
      <c r="B132" s="238"/>
      <c r="C132" s="239"/>
      <c r="D132" s="240" t="s">
        <v>1989</v>
      </c>
      <c r="E132" s="240"/>
      <c r="F132" s="241"/>
      <c r="G132" s="242"/>
      <c r="H132" s="243"/>
    </row>
    <row r="133" spans="1:8">
      <c r="B133" s="210">
        <v>69</v>
      </c>
      <c r="C133" s="211" t="s">
        <v>1990</v>
      </c>
      <c r="D133" s="212" t="s">
        <v>1991</v>
      </c>
      <c r="E133" s="212" t="s">
        <v>1226</v>
      </c>
      <c r="F133" s="251">
        <v>0.5</v>
      </c>
      <c r="G133" s="252"/>
      <c r="H133" s="253">
        <f>F133*G133</f>
        <v>0</v>
      </c>
    </row>
    <row r="134" spans="1:8">
      <c r="A134" s="237"/>
      <c r="B134" s="238"/>
      <c r="C134" s="239"/>
      <c r="D134" s="240" t="s">
        <v>1992</v>
      </c>
      <c r="E134" s="240"/>
      <c r="F134" s="241"/>
      <c r="G134" s="242"/>
      <c r="H134" s="243"/>
    </row>
    <row r="135" spans="1:8">
      <c r="B135" s="210">
        <v>70</v>
      </c>
      <c r="C135" s="211" t="s">
        <v>1281</v>
      </c>
      <c r="D135" s="212" t="s">
        <v>1225</v>
      </c>
      <c r="E135" s="212" t="s">
        <v>1226</v>
      </c>
      <c r="F135" s="251">
        <v>0.5</v>
      </c>
      <c r="G135" s="252"/>
      <c r="H135" s="253">
        <f>F135*G135</f>
        <v>0</v>
      </c>
    </row>
    <row r="136" spans="1:8">
      <c r="A136" s="237"/>
      <c r="B136" s="238"/>
      <c r="C136" s="239"/>
      <c r="D136" s="240" t="s">
        <v>1282</v>
      </c>
      <c r="E136" s="240"/>
      <c r="F136" s="241"/>
      <c r="G136" s="242"/>
      <c r="H136" s="243"/>
    </row>
    <row r="137" spans="1:8">
      <c r="B137" s="210">
        <v>71</v>
      </c>
      <c r="C137" s="211" t="s">
        <v>1993</v>
      </c>
      <c r="D137" s="212" t="s">
        <v>1994</v>
      </c>
      <c r="E137" s="212" t="s">
        <v>1410</v>
      </c>
      <c r="F137" s="251">
        <v>0.09</v>
      </c>
      <c r="G137" s="252"/>
      <c r="H137" s="253">
        <f>F137*G137</f>
        <v>0</v>
      </c>
    </row>
    <row r="138" spans="1:8">
      <c r="A138" s="237"/>
      <c r="B138" s="238"/>
      <c r="C138" s="239"/>
      <c r="D138" s="240" t="s">
        <v>1940</v>
      </c>
      <c r="E138" s="240"/>
      <c r="F138" s="241"/>
      <c r="G138" s="242"/>
      <c r="H138" s="243"/>
    </row>
    <row r="139" spans="1:8">
      <c r="A139" s="244"/>
      <c r="B139" s="245">
        <v>72</v>
      </c>
      <c r="C139" s="246" t="s">
        <v>1995</v>
      </c>
      <c r="D139" s="247" t="s">
        <v>1996</v>
      </c>
      <c r="E139" s="247" t="s">
        <v>1165</v>
      </c>
      <c r="F139" s="248">
        <v>6</v>
      </c>
      <c r="G139" s="249"/>
      <c r="H139" s="250">
        <f t="shared" ref="H139:H145" si="0">F139*G139</f>
        <v>0</v>
      </c>
    </row>
    <row r="140" spans="1:8">
      <c r="A140" s="244"/>
      <c r="B140" s="245">
        <v>73</v>
      </c>
      <c r="C140" s="246">
        <v>5204326</v>
      </c>
      <c r="D140" s="247" t="s">
        <v>1997</v>
      </c>
      <c r="E140" s="247" t="s">
        <v>1165</v>
      </c>
      <c r="F140" s="248">
        <v>6</v>
      </c>
      <c r="G140" s="249"/>
      <c r="H140" s="250">
        <f t="shared" si="0"/>
        <v>0</v>
      </c>
    </row>
    <row r="141" spans="1:8">
      <c r="A141" s="244"/>
      <c r="B141" s="245">
        <v>74</v>
      </c>
      <c r="C141" s="246">
        <v>5204053</v>
      </c>
      <c r="D141" s="247" t="s">
        <v>1998</v>
      </c>
      <c r="E141" s="247" t="s">
        <v>1165</v>
      </c>
      <c r="F141" s="248">
        <v>12</v>
      </c>
      <c r="G141" s="249"/>
      <c r="H141" s="250">
        <f t="shared" si="0"/>
        <v>0</v>
      </c>
    </row>
    <row r="142" spans="1:8">
      <c r="A142" s="244"/>
      <c r="B142" s="245">
        <v>75</v>
      </c>
      <c r="C142" s="246" t="s">
        <v>1999</v>
      </c>
      <c r="D142" s="247" t="s">
        <v>2000</v>
      </c>
      <c r="E142" s="247" t="s">
        <v>1165</v>
      </c>
      <c r="F142" s="248">
        <v>1</v>
      </c>
      <c r="G142" s="249"/>
      <c r="H142" s="250">
        <f t="shared" si="0"/>
        <v>0</v>
      </c>
    </row>
    <row r="143" spans="1:8">
      <c r="A143" s="244"/>
      <c r="B143" s="245">
        <v>76</v>
      </c>
      <c r="C143" s="246" t="s">
        <v>2001</v>
      </c>
      <c r="D143" s="247" t="s">
        <v>2002</v>
      </c>
      <c r="E143" s="247" t="s">
        <v>1165</v>
      </c>
      <c r="F143" s="248">
        <v>1</v>
      </c>
      <c r="G143" s="249"/>
      <c r="H143" s="250">
        <f t="shared" si="0"/>
        <v>0</v>
      </c>
    </row>
    <row r="144" spans="1:8">
      <c r="A144" s="244"/>
      <c r="B144" s="245">
        <v>77</v>
      </c>
      <c r="C144" s="246" t="s">
        <v>1905</v>
      </c>
      <c r="D144" s="247" t="s">
        <v>1906</v>
      </c>
      <c r="E144" s="247" t="s">
        <v>1165</v>
      </c>
      <c r="F144" s="248">
        <v>1</v>
      </c>
      <c r="G144" s="249"/>
      <c r="H144" s="250">
        <f t="shared" si="0"/>
        <v>0</v>
      </c>
    </row>
    <row r="145" spans="1:8">
      <c r="A145" s="271"/>
      <c r="B145" s="272">
        <v>78</v>
      </c>
      <c r="C145" s="273" t="s">
        <v>1944</v>
      </c>
      <c r="D145" s="274" t="s">
        <v>1945</v>
      </c>
      <c r="E145" s="274" t="s">
        <v>1334</v>
      </c>
      <c r="F145" s="275">
        <v>4</v>
      </c>
      <c r="G145" s="276"/>
      <c r="H145" s="277">
        <f t="shared" si="0"/>
        <v>0</v>
      </c>
    </row>
    <row r="146" spans="1:8">
      <c r="A146" s="219"/>
      <c r="B146" s="220" t="s">
        <v>309</v>
      </c>
      <c r="C146" s="261">
        <v>5.0999999999999996</v>
      </c>
      <c r="D146" s="262" t="s">
        <v>1975</v>
      </c>
      <c r="E146" s="262" t="s">
        <v>1165</v>
      </c>
      <c r="F146" s="223">
        <v>1</v>
      </c>
      <c r="G146" s="263"/>
      <c r="H146" s="225">
        <f>$H$121+$H$123+$H$124+$H$125+$H$127+$H$128+$H$129+$H$131+$H$133+$H$135+$H$137+$H$139+$H$140+$H$141+$H$142+$H$143+$H$144+$H$145</f>
        <v>0</v>
      </c>
    </row>
    <row r="147" spans="1:8">
      <c r="A147" s="230"/>
      <c r="B147" s="231" t="s">
        <v>1161</v>
      </c>
      <c r="C147" s="232">
        <v>6.1</v>
      </c>
      <c r="D147" s="233" t="s">
        <v>2003</v>
      </c>
      <c r="E147" s="233"/>
      <c r="F147" s="234"/>
      <c r="G147" s="235"/>
      <c r="H147" s="236"/>
    </row>
    <row r="148" spans="1:8">
      <c r="B148" s="210">
        <v>79</v>
      </c>
      <c r="C148" s="211" t="s">
        <v>1976</v>
      </c>
      <c r="D148" s="212" t="s">
        <v>1977</v>
      </c>
      <c r="E148" s="212" t="s">
        <v>1165</v>
      </c>
      <c r="F148" s="213">
        <v>1</v>
      </c>
      <c r="H148" s="215">
        <f>F148*G148</f>
        <v>0</v>
      </c>
    </row>
    <row r="149" spans="1:8">
      <c r="A149" s="237"/>
      <c r="B149" s="238"/>
      <c r="C149" s="239"/>
      <c r="D149" s="240" t="s">
        <v>1978</v>
      </c>
      <c r="E149" s="240"/>
      <c r="F149" s="241"/>
      <c r="G149" s="242"/>
      <c r="H149" s="243"/>
    </row>
    <row r="150" spans="1:8">
      <c r="A150" s="244"/>
      <c r="B150" s="245">
        <v>80</v>
      </c>
      <c r="C150" s="246">
        <v>4626309</v>
      </c>
      <c r="D150" s="247" t="s">
        <v>2004</v>
      </c>
      <c r="E150" s="247" t="s">
        <v>1165</v>
      </c>
      <c r="F150" s="248">
        <v>1</v>
      </c>
      <c r="G150" s="249"/>
      <c r="H150" s="250">
        <f>F150*G150</f>
        <v>0</v>
      </c>
    </row>
    <row r="151" spans="1:8">
      <c r="A151" s="244"/>
      <c r="B151" s="245">
        <v>81</v>
      </c>
      <c r="C151" s="246" t="s">
        <v>2005</v>
      </c>
      <c r="D151" s="247" t="s">
        <v>2006</v>
      </c>
      <c r="E151" s="247" t="s">
        <v>1165</v>
      </c>
      <c r="F151" s="248">
        <v>1</v>
      </c>
      <c r="G151" s="249"/>
      <c r="H151" s="250">
        <f>F151*G151</f>
        <v>0</v>
      </c>
    </row>
    <row r="152" spans="1:8">
      <c r="A152" s="244"/>
      <c r="B152" s="245">
        <v>82</v>
      </c>
      <c r="C152" s="246" t="s">
        <v>2007</v>
      </c>
      <c r="D152" s="247" t="s">
        <v>2008</v>
      </c>
      <c r="E152" s="247" t="s">
        <v>1165</v>
      </c>
      <c r="F152" s="248">
        <v>1</v>
      </c>
      <c r="G152" s="249"/>
      <c r="H152" s="250">
        <f>F152*G152</f>
        <v>0</v>
      </c>
    </row>
    <row r="153" spans="1:8">
      <c r="B153" s="210">
        <v>83</v>
      </c>
      <c r="C153" s="211" t="s">
        <v>2009</v>
      </c>
      <c r="D153" s="212" t="s">
        <v>2010</v>
      </c>
      <c r="E153" s="212" t="s">
        <v>1165</v>
      </c>
      <c r="F153" s="251">
        <v>1</v>
      </c>
      <c r="G153" s="252"/>
      <c r="H153" s="253">
        <f>F153*G153</f>
        <v>0</v>
      </c>
    </row>
    <row r="154" spans="1:8">
      <c r="D154" s="212" t="s">
        <v>2011</v>
      </c>
    </row>
    <row r="155" spans="1:8">
      <c r="A155" s="254" t="s">
        <v>2012</v>
      </c>
      <c r="B155" s="255"/>
      <c r="C155" s="256"/>
      <c r="D155" s="257"/>
      <c r="E155" s="257"/>
      <c r="F155" s="258"/>
      <c r="G155" s="259"/>
      <c r="H155" s="260"/>
    </row>
    <row r="156" spans="1:8">
      <c r="A156" s="244"/>
      <c r="B156" s="245">
        <v>84</v>
      </c>
      <c r="C156" s="246" t="s">
        <v>1985</v>
      </c>
      <c r="D156" s="247" t="s">
        <v>1986</v>
      </c>
      <c r="E156" s="247" t="s">
        <v>1334</v>
      </c>
      <c r="F156" s="248">
        <v>6</v>
      </c>
      <c r="G156" s="249"/>
      <c r="H156" s="250">
        <f>F156*G156</f>
        <v>0</v>
      </c>
    </row>
    <row r="157" spans="1:8">
      <c r="B157" s="210">
        <v>85</v>
      </c>
      <c r="C157" s="211" t="s">
        <v>1960</v>
      </c>
      <c r="D157" s="212" t="s">
        <v>1961</v>
      </c>
      <c r="E157" s="212" t="s">
        <v>1165</v>
      </c>
      <c r="F157" s="251">
        <v>1</v>
      </c>
      <c r="G157" s="252"/>
      <c r="H157" s="253">
        <f>F157*G157</f>
        <v>0</v>
      </c>
    </row>
    <row r="158" spans="1:8">
      <c r="A158" s="237"/>
      <c r="B158" s="238"/>
      <c r="C158" s="239"/>
      <c r="D158" s="240" t="s">
        <v>1962</v>
      </c>
      <c r="E158" s="240"/>
      <c r="F158" s="241"/>
      <c r="G158" s="242"/>
      <c r="H158" s="243"/>
    </row>
    <row r="159" spans="1:8">
      <c r="B159" s="210">
        <v>86</v>
      </c>
      <c r="C159" s="211" t="s">
        <v>1987</v>
      </c>
      <c r="D159" s="212" t="s">
        <v>1988</v>
      </c>
      <c r="E159" s="212" t="s">
        <v>1226</v>
      </c>
      <c r="F159" s="251">
        <v>0.5</v>
      </c>
      <c r="G159" s="252"/>
      <c r="H159" s="253">
        <f>F159*G159</f>
        <v>0</v>
      </c>
    </row>
    <row r="160" spans="1:8">
      <c r="A160" s="237"/>
      <c r="B160" s="238"/>
      <c r="C160" s="239"/>
      <c r="D160" s="240" t="s">
        <v>1989</v>
      </c>
      <c r="E160" s="240"/>
      <c r="F160" s="241"/>
      <c r="G160" s="242"/>
      <c r="H160" s="243"/>
    </row>
    <row r="161" spans="1:8">
      <c r="B161" s="210">
        <v>87</v>
      </c>
      <c r="C161" s="211" t="s">
        <v>1990</v>
      </c>
      <c r="D161" s="212" t="s">
        <v>1991</v>
      </c>
      <c r="E161" s="212" t="s">
        <v>1226</v>
      </c>
      <c r="F161" s="251">
        <v>0.5</v>
      </c>
      <c r="G161" s="252"/>
      <c r="H161" s="253">
        <f>F161*G161</f>
        <v>0</v>
      </c>
    </row>
    <row r="162" spans="1:8">
      <c r="A162" s="237"/>
      <c r="B162" s="238"/>
      <c r="C162" s="239"/>
      <c r="D162" s="240" t="s">
        <v>1992</v>
      </c>
      <c r="E162" s="240"/>
      <c r="F162" s="241"/>
      <c r="G162" s="242"/>
      <c r="H162" s="243"/>
    </row>
    <row r="163" spans="1:8">
      <c r="B163" s="210">
        <v>88</v>
      </c>
      <c r="C163" s="211" t="s">
        <v>1281</v>
      </c>
      <c r="D163" s="212" t="s">
        <v>1225</v>
      </c>
      <c r="E163" s="212" t="s">
        <v>1226</v>
      </c>
      <c r="F163" s="251">
        <v>0.5</v>
      </c>
      <c r="G163" s="252"/>
      <c r="H163" s="253">
        <f>F163*G163</f>
        <v>0</v>
      </c>
    </row>
    <row r="164" spans="1:8">
      <c r="A164" s="237"/>
      <c r="B164" s="238"/>
      <c r="C164" s="239"/>
      <c r="D164" s="240" t="s">
        <v>1282</v>
      </c>
      <c r="E164" s="240"/>
      <c r="F164" s="241"/>
      <c r="G164" s="242"/>
      <c r="H164" s="243"/>
    </row>
    <row r="165" spans="1:8">
      <c r="B165" s="210">
        <v>89</v>
      </c>
      <c r="C165" s="211" t="s">
        <v>1993</v>
      </c>
      <c r="D165" s="212" t="s">
        <v>1994</v>
      </c>
      <c r="E165" s="212" t="s">
        <v>1410</v>
      </c>
      <c r="F165" s="251">
        <v>0.09</v>
      </c>
      <c r="G165" s="252"/>
      <c r="H165" s="253">
        <f>F165*G165</f>
        <v>0</v>
      </c>
    </row>
    <row r="166" spans="1:8">
      <c r="A166" s="237"/>
      <c r="B166" s="238"/>
      <c r="C166" s="239"/>
      <c r="D166" s="240" t="s">
        <v>1940</v>
      </c>
      <c r="E166" s="240"/>
      <c r="F166" s="241"/>
      <c r="G166" s="242"/>
      <c r="H166" s="243"/>
    </row>
    <row r="167" spans="1:8">
      <c r="A167" s="244"/>
      <c r="B167" s="245">
        <v>90</v>
      </c>
      <c r="C167" s="246" t="s">
        <v>1995</v>
      </c>
      <c r="D167" s="247" t="s">
        <v>1996</v>
      </c>
      <c r="E167" s="247" t="s">
        <v>1165</v>
      </c>
      <c r="F167" s="248">
        <v>6</v>
      </c>
      <c r="G167" s="249"/>
      <c r="H167" s="250">
        <f t="shared" ref="H167:H173" si="1">F167*G167</f>
        <v>0</v>
      </c>
    </row>
    <row r="168" spans="1:8">
      <c r="A168" s="244"/>
      <c r="B168" s="245">
        <v>91</v>
      </c>
      <c r="C168" s="246">
        <v>5204326</v>
      </c>
      <c r="D168" s="247" t="s">
        <v>1997</v>
      </c>
      <c r="E168" s="247" t="s">
        <v>1165</v>
      </c>
      <c r="F168" s="248">
        <v>6</v>
      </c>
      <c r="G168" s="249"/>
      <c r="H168" s="250">
        <f t="shared" si="1"/>
        <v>0</v>
      </c>
    </row>
    <row r="169" spans="1:8">
      <c r="A169" s="244"/>
      <c r="B169" s="245">
        <v>92</v>
      </c>
      <c r="C169" s="246">
        <v>5204053</v>
      </c>
      <c r="D169" s="247" t="s">
        <v>1998</v>
      </c>
      <c r="E169" s="247" t="s">
        <v>1165</v>
      </c>
      <c r="F169" s="248">
        <v>12</v>
      </c>
      <c r="G169" s="249"/>
      <c r="H169" s="250">
        <f t="shared" si="1"/>
        <v>0</v>
      </c>
    </row>
    <row r="170" spans="1:8">
      <c r="A170" s="244"/>
      <c r="B170" s="245">
        <v>93</v>
      </c>
      <c r="C170" s="246" t="s">
        <v>1999</v>
      </c>
      <c r="D170" s="247" t="s">
        <v>2000</v>
      </c>
      <c r="E170" s="247" t="s">
        <v>1165</v>
      </c>
      <c r="F170" s="248">
        <v>1</v>
      </c>
      <c r="G170" s="249"/>
      <c r="H170" s="250">
        <f t="shared" si="1"/>
        <v>0</v>
      </c>
    </row>
    <row r="171" spans="1:8">
      <c r="A171" s="244"/>
      <c r="B171" s="245">
        <v>94</v>
      </c>
      <c r="C171" s="246" t="s">
        <v>2001</v>
      </c>
      <c r="D171" s="247" t="s">
        <v>2002</v>
      </c>
      <c r="E171" s="247" t="s">
        <v>1165</v>
      </c>
      <c r="F171" s="248">
        <v>1</v>
      </c>
      <c r="G171" s="249"/>
      <c r="H171" s="250">
        <f t="shared" si="1"/>
        <v>0</v>
      </c>
    </row>
    <row r="172" spans="1:8">
      <c r="A172" s="244"/>
      <c r="B172" s="245">
        <v>95</v>
      </c>
      <c r="C172" s="246" t="s">
        <v>1905</v>
      </c>
      <c r="D172" s="247" t="s">
        <v>1906</v>
      </c>
      <c r="E172" s="247" t="s">
        <v>1165</v>
      </c>
      <c r="F172" s="248">
        <v>1</v>
      </c>
      <c r="G172" s="249"/>
      <c r="H172" s="250">
        <f t="shared" si="1"/>
        <v>0</v>
      </c>
    </row>
    <row r="173" spans="1:8">
      <c r="A173" s="271"/>
      <c r="B173" s="272">
        <v>96</v>
      </c>
      <c r="C173" s="273" t="s">
        <v>1944</v>
      </c>
      <c r="D173" s="274" t="s">
        <v>1945</v>
      </c>
      <c r="E173" s="274" t="s">
        <v>1334</v>
      </c>
      <c r="F173" s="275">
        <v>4</v>
      </c>
      <c r="G173" s="276"/>
      <c r="H173" s="277">
        <f t="shared" si="1"/>
        <v>0</v>
      </c>
    </row>
    <row r="174" spans="1:8">
      <c r="A174" s="219"/>
      <c r="B174" s="220" t="s">
        <v>309</v>
      </c>
      <c r="C174" s="261">
        <v>6.1</v>
      </c>
      <c r="D174" s="262" t="s">
        <v>2003</v>
      </c>
      <c r="E174" s="262" t="s">
        <v>1165</v>
      </c>
      <c r="F174" s="223">
        <v>1</v>
      </c>
      <c r="G174" s="263"/>
      <c r="H174" s="225">
        <f>$H$148+$H$150+$H$151+$H$152+$H$153+$H$156+$H$157+$H$159+$H$161+$H$163+$H$165+$H$167+$H$168+$H$169+$H$170+$H$171+$H$172+$H$173</f>
        <v>0</v>
      </c>
    </row>
    <row r="175" spans="1:8">
      <c r="A175" s="230"/>
      <c r="B175" s="231" t="s">
        <v>1161</v>
      </c>
      <c r="C175" s="232">
        <v>7.1</v>
      </c>
      <c r="D175" s="233" t="s">
        <v>2013</v>
      </c>
      <c r="E175" s="233"/>
      <c r="F175" s="234"/>
      <c r="G175" s="235"/>
      <c r="H175" s="236"/>
    </row>
    <row r="176" spans="1:8">
      <c r="B176" s="210">
        <v>97</v>
      </c>
      <c r="C176" s="211" t="s">
        <v>2014</v>
      </c>
      <c r="D176" s="212" t="s">
        <v>2015</v>
      </c>
      <c r="E176" s="212" t="s">
        <v>1410</v>
      </c>
      <c r="F176" s="213">
        <v>1.635</v>
      </c>
      <c r="H176" s="215">
        <f>F176*G176</f>
        <v>0</v>
      </c>
    </row>
    <row r="177" spans="1:8">
      <c r="D177" s="212" t="s">
        <v>2016</v>
      </c>
    </row>
    <row r="178" spans="1:8">
      <c r="A178" s="209" t="s">
        <v>2017</v>
      </c>
    </row>
    <row r="179" spans="1:8">
      <c r="A179" s="264" t="s">
        <v>2018</v>
      </c>
      <c r="B179" s="265"/>
      <c r="C179" s="266"/>
      <c r="D179" s="267"/>
      <c r="E179" s="267"/>
      <c r="F179" s="268"/>
      <c r="G179" s="269"/>
      <c r="H179" s="270"/>
    </row>
    <row r="180" spans="1:8">
      <c r="A180" s="237" t="s">
        <v>2019</v>
      </c>
      <c r="B180" s="238"/>
      <c r="C180" s="239"/>
      <c r="D180" s="240"/>
      <c r="E180" s="240"/>
      <c r="F180" s="241"/>
      <c r="G180" s="242"/>
      <c r="H180" s="243"/>
    </row>
    <row r="181" spans="1:8">
      <c r="B181" s="210">
        <v>98</v>
      </c>
      <c r="C181" s="211" t="s">
        <v>2020</v>
      </c>
      <c r="D181" s="212" t="s">
        <v>2021</v>
      </c>
      <c r="E181" s="212" t="s">
        <v>1410</v>
      </c>
      <c r="F181" s="213">
        <v>0.16500000000000001</v>
      </c>
      <c r="H181" s="215">
        <f>F181*G181</f>
        <v>0</v>
      </c>
    </row>
    <row r="182" spans="1:8">
      <c r="D182" s="212" t="s">
        <v>2022</v>
      </c>
    </row>
    <row r="183" spans="1:8">
      <c r="A183" s="264" t="s">
        <v>2018</v>
      </c>
      <c r="B183" s="265"/>
      <c r="C183" s="266"/>
      <c r="D183" s="267"/>
      <c r="E183" s="267"/>
      <c r="F183" s="268"/>
      <c r="G183" s="269"/>
      <c r="H183" s="270"/>
    </row>
    <row r="184" spans="1:8">
      <c r="A184" s="237" t="s">
        <v>2019</v>
      </c>
      <c r="B184" s="238"/>
      <c r="C184" s="239"/>
      <c r="D184" s="240"/>
      <c r="E184" s="240"/>
      <c r="F184" s="241"/>
      <c r="G184" s="242"/>
      <c r="H184" s="243"/>
    </row>
    <row r="185" spans="1:8">
      <c r="B185" s="210">
        <v>99</v>
      </c>
      <c r="C185" s="211" t="s">
        <v>2023</v>
      </c>
      <c r="D185" s="212" t="s">
        <v>2024</v>
      </c>
      <c r="E185" s="212" t="s">
        <v>1206</v>
      </c>
      <c r="F185" s="213">
        <v>165</v>
      </c>
      <c r="H185" s="215">
        <f>F185*G185</f>
        <v>0</v>
      </c>
    </row>
    <row r="186" spans="1:8">
      <c r="A186" s="254" t="s">
        <v>2025</v>
      </c>
      <c r="B186" s="255"/>
      <c r="C186" s="256"/>
      <c r="D186" s="257"/>
      <c r="E186" s="257"/>
      <c r="F186" s="258"/>
      <c r="G186" s="259"/>
      <c r="H186" s="260"/>
    </row>
    <row r="187" spans="1:8">
      <c r="B187" s="210">
        <v>100</v>
      </c>
      <c r="C187" s="211" t="s">
        <v>2026</v>
      </c>
      <c r="D187" s="212" t="s">
        <v>2027</v>
      </c>
      <c r="E187" s="212" t="s">
        <v>1410</v>
      </c>
      <c r="F187" s="213">
        <v>0.09</v>
      </c>
      <c r="H187" s="215">
        <f>F187*G187</f>
        <v>0</v>
      </c>
    </row>
    <row r="188" spans="1:8">
      <c r="D188" s="212" t="s">
        <v>2028</v>
      </c>
    </row>
    <row r="189" spans="1:8">
      <c r="A189" s="254" t="s">
        <v>2018</v>
      </c>
      <c r="B189" s="255"/>
      <c r="C189" s="256"/>
      <c r="D189" s="257"/>
      <c r="E189" s="257"/>
      <c r="F189" s="258"/>
      <c r="G189" s="259"/>
      <c r="H189" s="260"/>
    </row>
    <row r="190" spans="1:8">
      <c r="B190" s="210">
        <v>101</v>
      </c>
      <c r="C190" s="211" t="s">
        <v>2023</v>
      </c>
      <c r="D190" s="212" t="s">
        <v>2024</v>
      </c>
      <c r="E190" s="212" t="s">
        <v>1206</v>
      </c>
      <c r="F190" s="213">
        <v>10</v>
      </c>
      <c r="H190" s="215">
        <f>F190*G190</f>
        <v>0</v>
      </c>
    </row>
    <row r="191" spans="1:8">
      <c r="A191" s="254" t="s">
        <v>2029</v>
      </c>
      <c r="B191" s="255"/>
      <c r="C191" s="256"/>
      <c r="D191" s="257"/>
      <c r="E191" s="257"/>
      <c r="F191" s="258"/>
      <c r="G191" s="259"/>
      <c r="H191" s="260"/>
    </row>
    <row r="192" spans="1:8">
      <c r="A192" s="244"/>
      <c r="B192" s="245">
        <v>102</v>
      </c>
      <c r="C192" s="246">
        <v>6305881</v>
      </c>
      <c r="D192" s="247" t="s">
        <v>2030</v>
      </c>
      <c r="E192" s="247" t="s">
        <v>2031</v>
      </c>
      <c r="F192" s="248">
        <v>2</v>
      </c>
      <c r="G192" s="249"/>
      <c r="H192" s="250">
        <f>F192*G192</f>
        <v>0</v>
      </c>
    </row>
    <row r="193" spans="1:8">
      <c r="A193" s="244"/>
      <c r="B193" s="245">
        <v>103</v>
      </c>
      <c r="C193" s="246" t="s">
        <v>1383</v>
      </c>
      <c r="D193" s="247" t="s">
        <v>1384</v>
      </c>
      <c r="E193" s="247" t="s">
        <v>1165</v>
      </c>
      <c r="F193" s="248">
        <v>6</v>
      </c>
      <c r="G193" s="249"/>
      <c r="H193" s="250">
        <f>F193*G193</f>
        <v>0</v>
      </c>
    </row>
    <row r="194" spans="1:8">
      <c r="B194" s="210">
        <v>104</v>
      </c>
      <c r="C194" s="211">
        <v>6101468</v>
      </c>
      <c r="D194" s="212" t="s">
        <v>2032</v>
      </c>
      <c r="E194" s="212" t="s">
        <v>1169</v>
      </c>
      <c r="F194" s="251">
        <v>1</v>
      </c>
      <c r="G194" s="252"/>
      <c r="H194" s="253">
        <f>F194*G194</f>
        <v>0</v>
      </c>
    </row>
    <row r="195" spans="1:8">
      <c r="A195" s="237" t="s">
        <v>2033</v>
      </c>
      <c r="B195" s="238"/>
      <c r="C195" s="239"/>
      <c r="D195" s="240"/>
      <c r="E195" s="240"/>
      <c r="F195" s="241"/>
      <c r="G195" s="242"/>
      <c r="H195" s="243"/>
    </row>
    <row r="196" spans="1:8">
      <c r="B196" s="210">
        <v>105</v>
      </c>
      <c r="C196" s="211" t="s">
        <v>2034</v>
      </c>
      <c r="D196" s="212" t="s">
        <v>2035</v>
      </c>
      <c r="E196" s="212" t="s">
        <v>1165</v>
      </c>
      <c r="F196" s="251">
        <v>2</v>
      </c>
      <c r="G196" s="252"/>
      <c r="H196" s="253">
        <f>F196*G196</f>
        <v>0</v>
      </c>
    </row>
    <row r="197" spans="1:8">
      <c r="D197" s="212" t="s">
        <v>2036</v>
      </c>
    </row>
    <row r="198" spans="1:8">
      <c r="A198" s="264" t="s">
        <v>2037</v>
      </c>
      <c r="B198" s="265"/>
      <c r="C198" s="266"/>
      <c r="D198" s="267"/>
      <c r="E198" s="267"/>
      <c r="F198" s="268"/>
      <c r="G198" s="269"/>
      <c r="H198" s="270"/>
    </row>
    <row r="199" spans="1:8">
      <c r="A199" s="237" t="s">
        <v>2038</v>
      </c>
      <c r="B199" s="238"/>
      <c r="C199" s="239"/>
      <c r="D199" s="240"/>
      <c r="E199" s="240"/>
      <c r="F199" s="241"/>
      <c r="G199" s="242"/>
      <c r="H199" s="243"/>
    </row>
    <row r="200" spans="1:8">
      <c r="A200" s="244"/>
      <c r="B200" s="245">
        <v>106</v>
      </c>
      <c r="C200" s="246">
        <v>5208609</v>
      </c>
      <c r="D200" s="247" t="s">
        <v>2039</v>
      </c>
      <c r="E200" s="247" t="s">
        <v>1165</v>
      </c>
      <c r="F200" s="248">
        <v>2</v>
      </c>
      <c r="G200" s="249"/>
      <c r="H200" s="250">
        <f>F200*G200</f>
        <v>0</v>
      </c>
    </row>
    <row r="201" spans="1:8">
      <c r="B201" s="210">
        <v>107</v>
      </c>
      <c r="C201" s="211" t="s">
        <v>2040</v>
      </c>
      <c r="D201" s="212" t="s">
        <v>2041</v>
      </c>
      <c r="E201" s="212" t="s">
        <v>1165</v>
      </c>
      <c r="F201" s="251">
        <v>6</v>
      </c>
      <c r="G201" s="252"/>
      <c r="H201" s="253">
        <f>F201*G201</f>
        <v>0</v>
      </c>
    </row>
    <row r="202" spans="1:8">
      <c r="D202" s="212" t="s">
        <v>2042</v>
      </c>
    </row>
    <row r="203" spans="1:8">
      <c r="A203" s="264" t="s">
        <v>2043</v>
      </c>
      <c r="B203" s="265"/>
      <c r="C203" s="266"/>
      <c r="D203" s="267"/>
      <c r="E203" s="267"/>
      <c r="F203" s="268"/>
      <c r="G203" s="269"/>
      <c r="H203" s="270"/>
    </row>
    <row r="204" spans="1:8">
      <c r="A204" s="237" t="s">
        <v>2044</v>
      </c>
      <c r="B204" s="238"/>
      <c r="C204" s="239"/>
      <c r="D204" s="240"/>
      <c r="E204" s="240"/>
      <c r="F204" s="241"/>
      <c r="G204" s="242"/>
      <c r="H204" s="243"/>
    </row>
    <row r="205" spans="1:8">
      <c r="B205" s="210">
        <v>108</v>
      </c>
      <c r="C205" s="211" t="s">
        <v>2045</v>
      </c>
      <c r="D205" s="212" t="s">
        <v>2046</v>
      </c>
      <c r="E205" s="212" t="s">
        <v>1165</v>
      </c>
      <c r="F205" s="213">
        <v>2</v>
      </c>
      <c r="H205" s="215">
        <f>F205*G205</f>
        <v>0</v>
      </c>
    </row>
    <row r="206" spans="1:8">
      <c r="D206" s="212" t="s">
        <v>2047</v>
      </c>
    </row>
    <row r="207" spans="1:8">
      <c r="A207" s="254" t="s">
        <v>2048</v>
      </c>
      <c r="B207" s="255"/>
      <c r="C207" s="256"/>
      <c r="D207" s="257"/>
      <c r="E207" s="257"/>
      <c r="F207" s="258"/>
      <c r="G207" s="259"/>
      <c r="H207" s="260"/>
    </row>
    <row r="208" spans="1:8">
      <c r="B208" s="210">
        <v>109</v>
      </c>
      <c r="C208" s="211" t="s">
        <v>2049</v>
      </c>
      <c r="D208" s="212" t="s">
        <v>2050</v>
      </c>
      <c r="E208" s="212" t="s">
        <v>1165</v>
      </c>
      <c r="F208" s="213">
        <v>2</v>
      </c>
      <c r="H208" s="215">
        <f>F208*G208</f>
        <v>0</v>
      </c>
    </row>
    <row r="209" spans="1:8">
      <c r="D209" s="212" t="s">
        <v>2051</v>
      </c>
    </row>
    <row r="210" spans="1:8">
      <c r="A210" s="264" t="s">
        <v>2052</v>
      </c>
      <c r="B210" s="265"/>
      <c r="C210" s="266"/>
      <c r="D210" s="267"/>
      <c r="E210" s="267"/>
      <c r="F210" s="268"/>
      <c r="G210" s="269"/>
      <c r="H210" s="270"/>
    </row>
    <row r="211" spans="1:8">
      <c r="A211" s="209" t="s">
        <v>2053</v>
      </c>
    </row>
    <row r="212" spans="1:8">
      <c r="A212" s="209" t="s">
        <v>2054</v>
      </c>
    </row>
    <row r="213" spans="1:8">
      <c r="A213" s="209" t="s">
        <v>2055</v>
      </c>
    </row>
    <row r="214" spans="1:8">
      <c r="A214" s="237" t="s">
        <v>2056</v>
      </c>
      <c r="B214" s="238"/>
      <c r="C214" s="239"/>
      <c r="D214" s="240"/>
      <c r="E214" s="240"/>
      <c r="F214" s="241"/>
      <c r="G214" s="242"/>
      <c r="H214" s="243"/>
    </row>
    <row r="215" spans="1:8">
      <c r="A215" s="244"/>
      <c r="B215" s="245">
        <v>110</v>
      </c>
      <c r="C215" s="246">
        <v>213</v>
      </c>
      <c r="D215" s="247" t="s">
        <v>1417</v>
      </c>
      <c r="E215" s="247" t="s">
        <v>1165</v>
      </c>
      <c r="F215" s="248">
        <v>6</v>
      </c>
      <c r="G215" s="249"/>
      <c r="H215" s="250">
        <f>F215*G215</f>
        <v>0</v>
      </c>
    </row>
    <row r="216" spans="1:8">
      <c r="B216" s="210">
        <v>111</v>
      </c>
      <c r="C216" s="211" t="s">
        <v>2057</v>
      </c>
      <c r="D216" s="212" t="s">
        <v>2058</v>
      </c>
      <c r="E216" s="212" t="s">
        <v>1259</v>
      </c>
      <c r="F216" s="251">
        <v>240</v>
      </c>
      <c r="G216" s="252"/>
      <c r="H216" s="253">
        <f>F216*G216</f>
        <v>0</v>
      </c>
    </row>
    <row r="217" spans="1:8">
      <c r="A217" s="237"/>
      <c r="B217" s="238"/>
      <c r="C217" s="239"/>
      <c r="D217" s="240" t="s">
        <v>1298</v>
      </c>
      <c r="E217" s="240"/>
      <c r="F217" s="241"/>
      <c r="G217" s="242"/>
      <c r="H217" s="243"/>
    </row>
    <row r="218" spans="1:8">
      <c r="B218" s="210">
        <v>112</v>
      </c>
      <c r="C218" s="211" t="s">
        <v>1418</v>
      </c>
      <c r="D218" s="212" t="s">
        <v>1419</v>
      </c>
      <c r="E218" s="212" t="s">
        <v>1165</v>
      </c>
      <c r="F218" s="251">
        <v>1.0000000000000001E-5</v>
      </c>
      <c r="G218" s="252"/>
      <c r="H218" s="253">
        <f>F218*G218</f>
        <v>0</v>
      </c>
    </row>
    <row r="219" spans="1:8">
      <c r="D219" s="212" t="s">
        <v>1420</v>
      </c>
    </row>
    <row r="220" spans="1:8">
      <c r="A220" s="254" t="s">
        <v>2059</v>
      </c>
      <c r="B220" s="255"/>
      <c r="C220" s="256"/>
      <c r="D220" s="257"/>
      <c r="E220" s="257"/>
      <c r="F220" s="258"/>
      <c r="G220" s="259"/>
      <c r="H220" s="260"/>
    </row>
    <row r="221" spans="1:8">
      <c r="A221" s="244"/>
      <c r="B221" s="245">
        <v>113</v>
      </c>
      <c r="C221" s="246" t="s">
        <v>1262</v>
      </c>
      <c r="D221" s="247" t="s">
        <v>1263</v>
      </c>
      <c r="E221" s="247" t="s">
        <v>1259</v>
      </c>
      <c r="F221" s="248">
        <v>48</v>
      </c>
      <c r="G221" s="249"/>
      <c r="H221" s="250">
        <f>F221*G221</f>
        <v>0</v>
      </c>
    </row>
    <row r="222" spans="1:8">
      <c r="B222" s="210">
        <v>114</v>
      </c>
      <c r="C222" s="211" t="s">
        <v>2060</v>
      </c>
      <c r="D222" s="212" t="s">
        <v>2061</v>
      </c>
      <c r="E222" s="212" t="s">
        <v>1226</v>
      </c>
      <c r="F222" s="251">
        <v>240</v>
      </c>
      <c r="G222" s="252"/>
      <c r="H222" s="253">
        <f>F222*G222</f>
        <v>0</v>
      </c>
    </row>
    <row r="223" spans="1:8">
      <c r="A223" s="237"/>
      <c r="B223" s="238"/>
      <c r="C223" s="239"/>
      <c r="D223" s="240" t="s">
        <v>2062</v>
      </c>
      <c r="E223" s="240"/>
      <c r="F223" s="241"/>
      <c r="G223" s="242"/>
      <c r="H223" s="243"/>
    </row>
    <row r="224" spans="1:8">
      <c r="B224" s="210">
        <v>115</v>
      </c>
      <c r="C224" s="211" t="s">
        <v>1270</v>
      </c>
      <c r="D224" s="212" t="s">
        <v>1271</v>
      </c>
      <c r="E224" s="212" t="s">
        <v>1259</v>
      </c>
      <c r="F224" s="251">
        <v>144</v>
      </c>
      <c r="G224" s="252"/>
      <c r="H224" s="253">
        <f>F224*G224</f>
        <v>0</v>
      </c>
    </row>
    <row r="225" spans="1:8">
      <c r="A225" s="237"/>
      <c r="B225" s="238"/>
      <c r="C225" s="239"/>
      <c r="D225" s="240" t="s">
        <v>1272</v>
      </c>
      <c r="E225" s="240"/>
      <c r="F225" s="241"/>
      <c r="G225" s="242"/>
      <c r="H225" s="243"/>
    </row>
    <row r="226" spans="1:8">
      <c r="B226" s="210">
        <v>116</v>
      </c>
      <c r="C226" s="211" t="s">
        <v>1389</v>
      </c>
      <c r="D226" s="212" t="s">
        <v>1390</v>
      </c>
      <c r="E226" s="212" t="s">
        <v>1259</v>
      </c>
      <c r="F226" s="251">
        <v>72</v>
      </c>
      <c r="G226" s="252"/>
      <c r="H226" s="253">
        <f>F226*G226</f>
        <v>0</v>
      </c>
    </row>
    <row r="227" spans="1:8">
      <c r="A227" s="237"/>
      <c r="B227" s="238"/>
      <c r="C227" s="239"/>
      <c r="D227" s="240" t="s">
        <v>1391</v>
      </c>
      <c r="E227" s="240"/>
      <c r="F227" s="241"/>
      <c r="G227" s="242"/>
      <c r="H227" s="243"/>
    </row>
    <row r="228" spans="1:8">
      <c r="A228" s="244"/>
      <c r="B228" s="245">
        <v>117</v>
      </c>
      <c r="C228" s="246" t="s">
        <v>2063</v>
      </c>
      <c r="D228" s="247" t="s">
        <v>2064</v>
      </c>
      <c r="E228" s="247" t="s">
        <v>1206</v>
      </c>
      <c r="F228" s="248">
        <v>600</v>
      </c>
      <c r="G228" s="249"/>
      <c r="H228" s="250">
        <f>F228*G228</f>
        <v>0</v>
      </c>
    </row>
    <row r="229" spans="1:8">
      <c r="B229" s="210">
        <v>118</v>
      </c>
      <c r="C229" s="211" t="s">
        <v>2065</v>
      </c>
      <c r="D229" s="212" t="s">
        <v>2066</v>
      </c>
      <c r="E229" s="212" t="s">
        <v>1259</v>
      </c>
      <c r="F229" s="251">
        <v>24</v>
      </c>
      <c r="G229" s="252"/>
      <c r="H229" s="253">
        <f>F229*G229</f>
        <v>0</v>
      </c>
    </row>
    <row r="230" spans="1:8">
      <c r="A230" s="237"/>
      <c r="B230" s="238"/>
      <c r="C230" s="239"/>
      <c r="D230" s="240" t="s">
        <v>2067</v>
      </c>
      <c r="E230" s="240"/>
      <c r="F230" s="241"/>
      <c r="G230" s="242"/>
      <c r="H230" s="243"/>
    </row>
    <row r="231" spans="1:8">
      <c r="A231" s="244"/>
      <c r="B231" s="245">
        <v>119</v>
      </c>
      <c r="C231" s="246">
        <v>2100945</v>
      </c>
      <c r="D231" s="247" t="s">
        <v>2068</v>
      </c>
      <c r="E231" s="247" t="s">
        <v>1259</v>
      </c>
      <c r="F231" s="248">
        <v>24</v>
      </c>
      <c r="G231" s="249"/>
      <c r="H231" s="250">
        <f>F231*G231</f>
        <v>0</v>
      </c>
    </row>
    <row r="232" spans="1:8">
      <c r="B232" s="210">
        <v>120</v>
      </c>
      <c r="C232" s="211" t="s">
        <v>1267</v>
      </c>
      <c r="D232" s="212" t="s">
        <v>1268</v>
      </c>
      <c r="E232" s="212" t="s">
        <v>1226</v>
      </c>
      <c r="F232" s="251">
        <v>60</v>
      </c>
      <c r="G232" s="252"/>
      <c r="H232" s="253">
        <f>F232*G232</f>
        <v>0</v>
      </c>
    </row>
    <row r="233" spans="1:8">
      <c r="A233" s="237"/>
      <c r="B233" s="238"/>
      <c r="C233" s="239"/>
      <c r="D233" s="240" t="s">
        <v>1269</v>
      </c>
      <c r="E233" s="240"/>
      <c r="F233" s="241"/>
      <c r="G233" s="242"/>
      <c r="H233" s="243"/>
    </row>
    <row r="234" spans="1:8">
      <c r="A234" s="244"/>
      <c r="B234" s="245">
        <v>121</v>
      </c>
      <c r="C234" s="246" t="s">
        <v>2069</v>
      </c>
      <c r="D234" s="247" t="s">
        <v>2070</v>
      </c>
      <c r="E234" s="247" t="s">
        <v>1165</v>
      </c>
      <c r="F234" s="248">
        <v>6</v>
      </c>
      <c r="G234" s="249"/>
      <c r="H234" s="250">
        <f>F234*G234</f>
        <v>0</v>
      </c>
    </row>
    <row r="235" spans="1:8">
      <c r="A235" s="244"/>
      <c r="B235" s="245">
        <v>122</v>
      </c>
      <c r="C235" s="246">
        <v>2003249</v>
      </c>
      <c r="D235" s="247" t="s">
        <v>2071</v>
      </c>
      <c r="E235" s="247" t="s">
        <v>1165</v>
      </c>
      <c r="F235" s="248">
        <v>6</v>
      </c>
      <c r="G235" s="249"/>
      <c r="H235" s="250">
        <f>F235*G235</f>
        <v>0</v>
      </c>
    </row>
    <row r="236" spans="1:8">
      <c r="A236" s="244"/>
      <c r="B236" s="245">
        <v>123</v>
      </c>
      <c r="C236" s="246" t="s">
        <v>2072</v>
      </c>
      <c r="D236" s="247" t="s">
        <v>2073</v>
      </c>
      <c r="E236" s="247" t="s">
        <v>2074</v>
      </c>
      <c r="F236" s="248">
        <v>1</v>
      </c>
      <c r="G236" s="249"/>
      <c r="H236" s="250">
        <f>F236*G236</f>
        <v>0</v>
      </c>
    </row>
    <row r="237" spans="1:8">
      <c r="A237" s="244"/>
      <c r="B237" s="245">
        <v>124</v>
      </c>
      <c r="C237" s="246" t="s">
        <v>2075</v>
      </c>
      <c r="D237" s="247" t="s">
        <v>2076</v>
      </c>
      <c r="E237" s="247" t="s">
        <v>1165</v>
      </c>
      <c r="F237" s="248">
        <v>50</v>
      </c>
      <c r="G237" s="249"/>
      <c r="H237" s="250">
        <f>F237*G237</f>
        <v>0</v>
      </c>
    </row>
    <row r="238" spans="1:8">
      <c r="B238" s="210">
        <v>125</v>
      </c>
      <c r="C238" s="211" t="s">
        <v>2077</v>
      </c>
      <c r="D238" s="212" t="s">
        <v>2078</v>
      </c>
      <c r="E238" s="212" t="s">
        <v>1165</v>
      </c>
      <c r="F238" s="251">
        <v>3</v>
      </c>
      <c r="G238" s="252"/>
      <c r="H238" s="253">
        <f>F238*G238</f>
        <v>0</v>
      </c>
    </row>
    <row r="239" spans="1:8">
      <c r="A239" s="237"/>
      <c r="B239" s="238"/>
      <c r="C239" s="239"/>
      <c r="D239" s="240" t="s">
        <v>2079</v>
      </c>
      <c r="E239" s="240"/>
      <c r="F239" s="241"/>
      <c r="G239" s="242"/>
      <c r="H239" s="243"/>
    </row>
    <row r="240" spans="1:8">
      <c r="B240" s="210">
        <v>126</v>
      </c>
      <c r="C240" s="211" t="s">
        <v>2080</v>
      </c>
      <c r="D240" s="212" t="s">
        <v>2081</v>
      </c>
      <c r="E240" s="212" t="s">
        <v>1165</v>
      </c>
      <c r="F240" s="251">
        <v>3</v>
      </c>
      <c r="G240" s="252"/>
      <c r="H240" s="253">
        <f>F240*G240</f>
        <v>0</v>
      </c>
    </row>
    <row r="241" spans="1:9">
      <c r="A241" s="237"/>
      <c r="B241" s="238"/>
      <c r="C241" s="239"/>
      <c r="D241" s="240" t="s">
        <v>2082</v>
      </c>
      <c r="E241" s="240"/>
      <c r="F241" s="241"/>
      <c r="G241" s="242"/>
      <c r="H241" s="243"/>
    </row>
    <row r="242" spans="1:9">
      <c r="A242" s="244"/>
      <c r="B242" s="245">
        <v>127</v>
      </c>
      <c r="C242" s="246" t="s">
        <v>2083</v>
      </c>
      <c r="D242" s="247" t="s">
        <v>2084</v>
      </c>
      <c r="E242" s="247" t="s">
        <v>1165</v>
      </c>
      <c r="F242" s="248">
        <v>3</v>
      </c>
      <c r="G242" s="249"/>
      <c r="H242" s="250">
        <f>F242*G242</f>
        <v>0</v>
      </c>
    </row>
    <row r="243" spans="1:9">
      <c r="A243" s="244"/>
      <c r="B243" s="245">
        <v>128</v>
      </c>
      <c r="C243" s="246" t="s">
        <v>2085</v>
      </c>
      <c r="D243" s="247" t="s">
        <v>2086</v>
      </c>
      <c r="E243" s="247" t="s">
        <v>1165</v>
      </c>
      <c r="F243" s="248">
        <v>1</v>
      </c>
      <c r="G243" s="249"/>
      <c r="H243" s="250">
        <f>F243*G243</f>
        <v>0</v>
      </c>
    </row>
    <row r="244" spans="1:9">
      <c r="B244" s="210">
        <v>129</v>
      </c>
      <c r="C244" s="211" t="s">
        <v>2087</v>
      </c>
      <c r="D244" s="212" t="s">
        <v>2088</v>
      </c>
      <c r="E244" s="212" t="s">
        <v>1165</v>
      </c>
      <c r="F244" s="251">
        <v>1</v>
      </c>
      <c r="G244" s="252"/>
      <c r="H244" s="253">
        <f>F244*G244</f>
        <v>0</v>
      </c>
    </row>
    <row r="245" spans="1:9">
      <c r="A245" s="237"/>
      <c r="B245" s="238"/>
      <c r="C245" s="239"/>
      <c r="D245" s="240" t="s">
        <v>2089</v>
      </c>
      <c r="E245" s="240"/>
      <c r="F245" s="241"/>
      <c r="G245" s="242"/>
      <c r="H245" s="243"/>
    </row>
    <row r="246" spans="1:9">
      <c r="B246" s="210">
        <v>130</v>
      </c>
      <c r="C246" s="211" t="s">
        <v>1224</v>
      </c>
      <c r="D246" s="212" t="s">
        <v>1225</v>
      </c>
      <c r="E246" s="212" t="s">
        <v>1226</v>
      </c>
      <c r="F246" s="251">
        <v>72.930000000000007</v>
      </c>
      <c r="G246" s="252"/>
      <c r="H246" s="253">
        <f>F246*G246</f>
        <v>0</v>
      </c>
    </row>
    <row r="247" spans="1:9">
      <c r="A247" s="237"/>
      <c r="B247" s="238"/>
      <c r="C247" s="239"/>
      <c r="D247" s="240" t="s">
        <v>1227</v>
      </c>
      <c r="E247" s="240"/>
      <c r="F247" s="241"/>
      <c r="G247" s="242"/>
      <c r="H247" s="243"/>
    </row>
    <row r="248" spans="1:9">
      <c r="A248" s="271"/>
      <c r="B248" s="272">
        <v>131</v>
      </c>
      <c r="C248" s="273" t="s">
        <v>1864</v>
      </c>
      <c r="D248" s="274" t="s">
        <v>1865</v>
      </c>
      <c r="E248" s="274" t="s">
        <v>1226</v>
      </c>
      <c r="F248" s="275">
        <v>172.8</v>
      </c>
      <c r="G248" s="276"/>
      <c r="H248" s="277">
        <f>F248*G248</f>
        <v>0</v>
      </c>
    </row>
    <row r="249" spans="1:9">
      <c r="A249" s="219"/>
      <c r="B249" s="220" t="s">
        <v>309</v>
      </c>
      <c r="C249" s="261">
        <v>7.1</v>
      </c>
      <c r="D249" s="262" t="s">
        <v>2013</v>
      </c>
      <c r="E249" s="262" t="s">
        <v>1206</v>
      </c>
      <c r="F249" s="223">
        <v>1800</v>
      </c>
      <c r="G249" s="263"/>
      <c r="H249" s="225">
        <f>$H$176+$H$181+$H$185+$H$187+$H$190+$H$192+$H$193+$H$194+$H$196+$H$200+$H$201+$H$205+$H$208+$H$215+$H$216+$H$218+$H$221+$H$222+$H$224+$H$226+$H$228+$H$229+$H$231+$H$232+$H$234+$H$235+$H$236+$H$237+$H$238+$H$240+$H$242+$H$243+$H$244+$H$246+$H$248</f>
        <v>0</v>
      </c>
    </row>
    <row r="250" spans="1:9">
      <c r="A250" s="219"/>
      <c r="B250" s="285"/>
      <c r="C250" s="261"/>
      <c r="D250" s="286" t="s">
        <v>1426</v>
      </c>
      <c r="E250" s="262"/>
      <c r="F250" s="223"/>
      <c r="G250" s="263"/>
      <c r="H250" s="225">
        <f>$H$34+$H$61+$H$92+$H$108+$H$114+$H$119+$H$146+$H$174+$H$249</f>
        <v>0</v>
      </c>
      <c r="I250" s="289">
        <f>$H$34+$H$61+$H$92+$H$108+$H$114+$H$119+$H$146+$H$174+$H$249</f>
        <v>0</v>
      </c>
    </row>
    <row r="251" spans="1:9">
      <c r="D251" s="287"/>
      <c r="F251" s="2892" t="s">
        <v>7638</v>
      </c>
    </row>
    <row r="253" spans="1:9">
      <c r="A253"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8" manualBreakCount="8">
    <brk id="31" max="16383" man="1"/>
    <brk id="61" max="16383" man="1"/>
    <brk id="92" max="16383" man="1"/>
    <brk id="122" max="16383" man="1"/>
    <brk id="152" max="16383" man="1"/>
    <brk id="184" max="16383" man="1"/>
    <brk id="215" max="16383" man="1"/>
    <brk id="245" max="16383" man="1"/>
  </rowBreaks>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5"/>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2303</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2</v>
      </c>
      <c r="D8" s="233" t="s">
        <v>1860</v>
      </c>
      <c r="E8" s="233"/>
      <c r="F8" s="234"/>
      <c r="G8" s="235"/>
      <c r="H8" s="236"/>
    </row>
    <row r="9" spans="1:8">
      <c r="B9" s="210">
        <v>16</v>
      </c>
      <c r="C9" s="211" t="s">
        <v>1861</v>
      </c>
      <c r="D9" s="212" t="s">
        <v>1862</v>
      </c>
      <c r="E9" s="212" t="s">
        <v>1259</v>
      </c>
      <c r="F9" s="213">
        <v>8.6300000000000008</v>
      </c>
      <c r="H9" s="215">
        <f>F9*G9</f>
        <v>0</v>
      </c>
    </row>
    <row r="10" spans="1:8">
      <c r="A10" s="237"/>
      <c r="B10" s="238"/>
      <c r="C10" s="239"/>
      <c r="D10" s="240" t="s">
        <v>1863</v>
      </c>
      <c r="E10" s="240"/>
      <c r="F10" s="241"/>
      <c r="G10" s="242"/>
      <c r="H10" s="243"/>
    </row>
    <row r="11" spans="1:8">
      <c r="A11" s="244"/>
      <c r="B11" s="245">
        <v>17</v>
      </c>
      <c r="C11" s="246" t="s">
        <v>1864</v>
      </c>
      <c r="D11" s="247" t="s">
        <v>1865</v>
      </c>
      <c r="E11" s="247" t="s">
        <v>1226</v>
      </c>
      <c r="F11" s="248">
        <v>15.54</v>
      </c>
      <c r="G11" s="249"/>
      <c r="H11" s="250">
        <f>F11*G11</f>
        <v>0</v>
      </c>
    </row>
    <row r="12" spans="1:8">
      <c r="B12" s="210">
        <v>18</v>
      </c>
      <c r="C12" s="211" t="s">
        <v>1866</v>
      </c>
      <c r="D12" s="212" t="s">
        <v>1867</v>
      </c>
      <c r="E12" s="212" t="s">
        <v>1376</v>
      </c>
      <c r="F12" s="251">
        <v>3.92</v>
      </c>
      <c r="G12" s="252"/>
      <c r="H12" s="253">
        <f>F12*G12</f>
        <v>0</v>
      </c>
    </row>
    <row r="13" spans="1:8">
      <c r="A13" s="237"/>
      <c r="B13" s="238"/>
      <c r="C13" s="239"/>
      <c r="D13" s="240" t="s">
        <v>1868</v>
      </c>
      <c r="E13" s="240"/>
      <c r="F13" s="241"/>
      <c r="G13" s="242"/>
      <c r="H13" s="243"/>
    </row>
    <row r="14" spans="1:8">
      <c r="B14" s="210">
        <v>19</v>
      </c>
      <c r="C14" s="211" t="s">
        <v>1374</v>
      </c>
      <c r="D14" s="212" t="s">
        <v>1375</v>
      </c>
      <c r="E14" s="212" t="s">
        <v>1376</v>
      </c>
      <c r="F14" s="251">
        <v>15.68</v>
      </c>
      <c r="G14" s="252"/>
      <c r="H14" s="253">
        <f>F14*G14</f>
        <v>0</v>
      </c>
    </row>
    <row r="15" spans="1:8">
      <c r="A15" s="237"/>
      <c r="B15" s="238"/>
      <c r="C15" s="239"/>
      <c r="D15" s="240" t="s">
        <v>1377</v>
      </c>
      <c r="E15" s="240"/>
      <c r="F15" s="241"/>
      <c r="G15" s="242"/>
      <c r="H15" s="243"/>
    </row>
    <row r="16" spans="1:8">
      <c r="B16" s="210">
        <v>20</v>
      </c>
      <c r="C16" s="211" t="s">
        <v>1224</v>
      </c>
      <c r="D16" s="212" t="s">
        <v>1225</v>
      </c>
      <c r="E16" s="212" t="s">
        <v>1226</v>
      </c>
      <c r="F16" s="251">
        <v>0.04</v>
      </c>
      <c r="G16" s="252"/>
      <c r="H16" s="253">
        <f>F16*G16</f>
        <v>0</v>
      </c>
    </row>
    <row r="17" spans="1:8">
      <c r="A17" s="237"/>
      <c r="B17" s="238"/>
      <c r="C17" s="239"/>
      <c r="D17" s="240" t="s">
        <v>1227</v>
      </c>
      <c r="E17" s="240"/>
      <c r="F17" s="241"/>
      <c r="G17" s="242"/>
      <c r="H17" s="243"/>
    </row>
    <row r="18" spans="1:8">
      <c r="A18" s="244"/>
      <c r="B18" s="245">
        <v>21</v>
      </c>
      <c r="C18" s="246" t="s">
        <v>1264</v>
      </c>
      <c r="D18" s="247" t="s">
        <v>1265</v>
      </c>
      <c r="E18" s="247" t="s">
        <v>1259</v>
      </c>
      <c r="F18" s="248">
        <v>4.6900000000000004</v>
      </c>
      <c r="G18" s="249"/>
      <c r="H18" s="250">
        <f>F18*G18</f>
        <v>0</v>
      </c>
    </row>
    <row r="19" spans="1:8">
      <c r="A19" s="244"/>
      <c r="B19" s="245">
        <v>22</v>
      </c>
      <c r="C19" s="246">
        <v>2100933</v>
      </c>
      <c r="D19" s="247" t="s">
        <v>1869</v>
      </c>
      <c r="E19" s="247" t="s">
        <v>1259</v>
      </c>
      <c r="F19" s="248">
        <v>4.6900000000000004</v>
      </c>
      <c r="G19" s="249"/>
      <c r="H19" s="250">
        <f>F19*G19</f>
        <v>0</v>
      </c>
    </row>
    <row r="20" spans="1:8">
      <c r="B20" s="210">
        <v>23</v>
      </c>
      <c r="C20" s="211" t="s">
        <v>1870</v>
      </c>
      <c r="D20" s="212" t="s">
        <v>1871</v>
      </c>
      <c r="E20" s="212" t="s">
        <v>1259</v>
      </c>
      <c r="F20" s="251">
        <v>2.35</v>
      </c>
      <c r="G20" s="252"/>
      <c r="H20" s="253">
        <f>F20*G20</f>
        <v>0</v>
      </c>
    </row>
    <row r="21" spans="1:8">
      <c r="A21" s="237"/>
      <c r="B21" s="238"/>
      <c r="C21" s="239"/>
      <c r="D21" s="240" t="s">
        <v>1872</v>
      </c>
      <c r="E21" s="240"/>
      <c r="F21" s="241"/>
      <c r="G21" s="242"/>
      <c r="H21" s="243"/>
    </row>
    <row r="22" spans="1:8">
      <c r="A22" s="244"/>
      <c r="B22" s="245">
        <v>24</v>
      </c>
      <c r="C22" s="246">
        <v>2100957</v>
      </c>
      <c r="D22" s="247" t="s">
        <v>1873</v>
      </c>
      <c r="E22" s="247" t="s">
        <v>1259</v>
      </c>
      <c r="F22" s="248">
        <v>2.35</v>
      </c>
      <c r="G22" s="249"/>
      <c r="H22" s="250">
        <f>F22*G22</f>
        <v>0</v>
      </c>
    </row>
    <row r="23" spans="1:8">
      <c r="B23" s="210">
        <v>25</v>
      </c>
      <c r="C23" s="211" t="s">
        <v>1267</v>
      </c>
      <c r="D23" s="212" t="s">
        <v>1268</v>
      </c>
      <c r="E23" s="212" t="s">
        <v>1226</v>
      </c>
      <c r="F23" s="251">
        <v>17.600000000000001</v>
      </c>
      <c r="G23" s="252"/>
      <c r="H23" s="253">
        <f>F23*G23</f>
        <v>0</v>
      </c>
    </row>
    <row r="24" spans="1:8">
      <c r="A24" s="237"/>
      <c r="B24" s="238"/>
      <c r="C24" s="239"/>
      <c r="D24" s="240" t="s">
        <v>1269</v>
      </c>
      <c r="E24" s="240"/>
      <c r="F24" s="241"/>
      <c r="G24" s="242"/>
      <c r="H24" s="243"/>
    </row>
    <row r="25" spans="1:8">
      <c r="A25" s="244"/>
      <c r="B25" s="245">
        <v>26</v>
      </c>
      <c r="C25" s="246" t="s">
        <v>1874</v>
      </c>
      <c r="D25" s="247" t="s">
        <v>1875</v>
      </c>
      <c r="E25" s="247" t="s">
        <v>1376</v>
      </c>
      <c r="F25" s="248">
        <v>6.4</v>
      </c>
      <c r="G25" s="249"/>
      <c r="H25" s="250">
        <f>F25*G25</f>
        <v>0</v>
      </c>
    </row>
    <row r="26" spans="1:8">
      <c r="A26" s="244"/>
      <c r="B26" s="245">
        <v>27</v>
      </c>
      <c r="C26" s="246">
        <v>2101145</v>
      </c>
      <c r="D26" s="247" t="s">
        <v>1876</v>
      </c>
      <c r="E26" s="247" t="s">
        <v>1259</v>
      </c>
      <c r="F26" s="248">
        <v>0.7</v>
      </c>
      <c r="G26" s="249"/>
      <c r="H26" s="250">
        <f>F26*G26</f>
        <v>0</v>
      </c>
    </row>
    <row r="27" spans="1:8">
      <c r="B27" s="210">
        <v>28</v>
      </c>
      <c r="C27" s="211" t="s">
        <v>1267</v>
      </c>
      <c r="D27" s="212" t="s">
        <v>1268</v>
      </c>
      <c r="E27" s="212" t="s">
        <v>1226</v>
      </c>
      <c r="F27" s="251">
        <v>1.54</v>
      </c>
      <c r="G27" s="252"/>
      <c r="H27" s="253">
        <f>F27*G27</f>
        <v>0</v>
      </c>
    </row>
    <row r="28" spans="1:8">
      <c r="A28" s="237"/>
      <c r="B28" s="238"/>
      <c r="C28" s="239"/>
      <c r="D28" s="240" t="s">
        <v>1269</v>
      </c>
      <c r="E28" s="240"/>
      <c r="F28" s="241"/>
      <c r="G28" s="242"/>
      <c r="H28" s="243"/>
    </row>
    <row r="29" spans="1:8">
      <c r="B29" s="210">
        <v>29</v>
      </c>
      <c r="C29" s="211" t="s">
        <v>1877</v>
      </c>
      <c r="D29" s="212" t="s">
        <v>1878</v>
      </c>
      <c r="E29" s="212" t="s">
        <v>1169</v>
      </c>
      <c r="F29" s="251">
        <v>100</v>
      </c>
      <c r="G29" s="252"/>
      <c r="H29" s="253">
        <f>F29*G29</f>
        <v>0</v>
      </c>
    </row>
    <row r="30" spans="1:8">
      <c r="A30" s="254" t="s">
        <v>1879</v>
      </c>
      <c r="B30" s="255"/>
      <c r="C30" s="256"/>
      <c r="D30" s="257"/>
      <c r="E30" s="257"/>
      <c r="F30" s="258"/>
      <c r="G30" s="259"/>
      <c r="H30" s="260"/>
    </row>
    <row r="31" spans="1:8">
      <c r="A31" s="244"/>
      <c r="B31" s="245">
        <v>30</v>
      </c>
      <c r="C31" s="246" t="s">
        <v>1880</v>
      </c>
      <c r="D31" s="247" t="s">
        <v>1881</v>
      </c>
      <c r="E31" s="247" t="s">
        <v>1206</v>
      </c>
      <c r="F31" s="248">
        <v>2.4</v>
      </c>
      <c r="G31" s="249"/>
      <c r="H31" s="250">
        <f>F31*G31</f>
        <v>0</v>
      </c>
    </row>
    <row r="32" spans="1:8">
      <c r="B32" s="210">
        <v>31</v>
      </c>
      <c r="C32" s="211" t="s">
        <v>1224</v>
      </c>
      <c r="D32" s="212" t="s">
        <v>1225</v>
      </c>
      <c r="E32" s="212" t="s">
        <v>1226</v>
      </c>
      <c r="F32" s="251">
        <v>0.1</v>
      </c>
      <c r="G32" s="252"/>
      <c r="H32" s="253">
        <f>F32*G32</f>
        <v>0</v>
      </c>
    </row>
    <row r="33" spans="1:8">
      <c r="D33" s="212" t="s">
        <v>1227</v>
      </c>
      <c r="F33" s="251"/>
      <c r="G33" s="252"/>
      <c r="H33" s="253"/>
    </row>
    <row r="34" spans="1:8">
      <c r="A34" s="219"/>
      <c r="B34" s="220" t="s">
        <v>309</v>
      </c>
      <c r="C34" s="261">
        <v>2</v>
      </c>
      <c r="D34" s="262" t="s">
        <v>1860</v>
      </c>
      <c r="E34" s="262" t="s">
        <v>1259</v>
      </c>
      <c r="F34" s="223">
        <v>7.04</v>
      </c>
      <c r="G34" s="263"/>
      <c r="H34" s="225">
        <f>$H$9+$H$11+$H$12+$H$14+$H$16+$H$18+$H$19+$H$20+$H$22+$H$23+$H$25+$H$26+$H$27+$H$29+$H$31+$H$32</f>
        <v>0</v>
      </c>
    </row>
    <row r="35" spans="1:8">
      <c r="A35" s="230"/>
      <c r="B35" s="231" t="s">
        <v>1161</v>
      </c>
      <c r="C35" s="232">
        <v>1.1000000000000001</v>
      </c>
      <c r="D35" s="233" t="s">
        <v>1882</v>
      </c>
      <c r="E35" s="233"/>
      <c r="F35" s="234"/>
      <c r="G35" s="235"/>
      <c r="H35" s="236"/>
    </row>
    <row r="36" spans="1:8">
      <c r="B36" s="210">
        <v>1</v>
      </c>
      <c r="C36" s="211" t="s">
        <v>1883</v>
      </c>
      <c r="D36" s="212" t="s">
        <v>1884</v>
      </c>
      <c r="E36" s="212" t="s">
        <v>1165</v>
      </c>
      <c r="F36" s="213">
        <v>3</v>
      </c>
      <c r="H36" s="215">
        <f>F36*G36</f>
        <v>0</v>
      </c>
    </row>
    <row r="37" spans="1:8">
      <c r="D37" s="212" t="s">
        <v>1885</v>
      </c>
    </row>
    <row r="38" spans="1:8">
      <c r="A38" s="237" t="s">
        <v>1886</v>
      </c>
      <c r="B38" s="238"/>
      <c r="C38" s="239"/>
      <c r="D38" s="240"/>
      <c r="E38" s="240"/>
      <c r="F38" s="241"/>
      <c r="G38" s="242"/>
      <c r="H38" s="243"/>
    </row>
    <row r="39" spans="1:8">
      <c r="B39" s="210">
        <v>2</v>
      </c>
      <c r="C39" s="211" t="s">
        <v>1887</v>
      </c>
      <c r="D39" s="212" t="s">
        <v>1888</v>
      </c>
      <c r="E39" s="212" t="s">
        <v>1165</v>
      </c>
      <c r="F39" s="251">
        <v>3</v>
      </c>
      <c r="G39" s="252"/>
      <c r="H39" s="253">
        <f>F39*G39</f>
        <v>0</v>
      </c>
    </row>
    <row r="40" spans="1:8">
      <c r="A40" s="237"/>
      <c r="B40" s="238"/>
      <c r="C40" s="239"/>
      <c r="D40" s="240" t="s">
        <v>1889</v>
      </c>
      <c r="E40" s="240"/>
      <c r="F40" s="241"/>
      <c r="G40" s="242"/>
      <c r="H40" s="243"/>
    </row>
    <row r="41" spans="1:8">
      <c r="A41" s="244"/>
      <c r="B41" s="245">
        <v>3</v>
      </c>
      <c r="C41" s="246" t="s">
        <v>1890</v>
      </c>
      <c r="D41" s="247" t="s">
        <v>1891</v>
      </c>
      <c r="E41" s="247" t="s">
        <v>1410</v>
      </c>
      <c r="F41" s="248">
        <v>0.753</v>
      </c>
      <c r="G41" s="249"/>
      <c r="H41" s="250">
        <f>F41*G41</f>
        <v>0</v>
      </c>
    </row>
    <row r="42" spans="1:8">
      <c r="A42" s="244"/>
      <c r="B42" s="245">
        <v>4</v>
      </c>
      <c r="C42" s="246" t="s">
        <v>1892</v>
      </c>
      <c r="D42" s="247" t="s">
        <v>1893</v>
      </c>
      <c r="E42" s="247" t="s">
        <v>1165</v>
      </c>
      <c r="F42" s="248">
        <v>3</v>
      </c>
      <c r="G42" s="249"/>
      <c r="H42" s="250">
        <f>F42*G42</f>
        <v>0</v>
      </c>
    </row>
    <row r="43" spans="1:8">
      <c r="B43" s="210">
        <v>5</v>
      </c>
      <c r="C43" s="211" t="s">
        <v>1894</v>
      </c>
      <c r="D43" s="212" t="s">
        <v>1895</v>
      </c>
      <c r="E43" s="212" t="s">
        <v>1165</v>
      </c>
      <c r="F43" s="251">
        <v>3</v>
      </c>
      <c r="G43" s="252"/>
      <c r="H43" s="253">
        <f>F43*G43</f>
        <v>0</v>
      </c>
    </row>
    <row r="44" spans="1:8">
      <c r="A44" s="237"/>
      <c r="B44" s="238"/>
      <c r="C44" s="239"/>
      <c r="D44" s="240" t="s">
        <v>1896</v>
      </c>
      <c r="E44" s="240"/>
      <c r="F44" s="241"/>
      <c r="G44" s="242"/>
      <c r="H44" s="243"/>
    </row>
    <row r="45" spans="1:8">
      <c r="B45" s="210">
        <v>6</v>
      </c>
      <c r="C45" s="211" t="s">
        <v>1861</v>
      </c>
      <c r="D45" s="212" t="s">
        <v>1862</v>
      </c>
      <c r="E45" s="212" t="s">
        <v>1259</v>
      </c>
      <c r="F45" s="251">
        <v>11.76</v>
      </c>
      <c r="G45" s="252"/>
      <c r="H45" s="253">
        <f>F45*G45</f>
        <v>0</v>
      </c>
    </row>
    <row r="46" spans="1:8">
      <c r="A46" s="237"/>
      <c r="B46" s="238"/>
      <c r="C46" s="239"/>
      <c r="D46" s="240" t="s">
        <v>1863</v>
      </c>
      <c r="E46" s="240"/>
      <c r="F46" s="241"/>
      <c r="G46" s="242"/>
      <c r="H46" s="243"/>
    </row>
    <row r="47" spans="1:8">
      <c r="B47" s="210">
        <v>7</v>
      </c>
      <c r="C47" s="211" t="s">
        <v>1897</v>
      </c>
      <c r="D47" s="212" t="s">
        <v>1898</v>
      </c>
      <c r="E47" s="212" t="s">
        <v>1259</v>
      </c>
      <c r="F47" s="251">
        <v>2.35</v>
      </c>
      <c r="G47" s="252"/>
      <c r="H47" s="253">
        <f>F47*G47</f>
        <v>0</v>
      </c>
    </row>
    <row r="48" spans="1:8">
      <c r="A48" s="237"/>
      <c r="B48" s="238"/>
      <c r="C48" s="239"/>
      <c r="D48" s="240" t="s">
        <v>1899</v>
      </c>
      <c r="E48" s="240"/>
      <c r="F48" s="241"/>
      <c r="G48" s="242"/>
      <c r="H48" s="243"/>
    </row>
    <row r="49" spans="1:8">
      <c r="A49" s="244"/>
      <c r="B49" s="245">
        <v>8</v>
      </c>
      <c r="C49" s="246" t="s">
        <v>1864</v>
      </c>
      <c r="D49" s="247" t="s">
        <v>1865</v>
      </c>
      <c r="E49" s="247" t="s">
        <v>1226</v>
      </c>
      <c r="F49" s="248">
        <v>5.23</v>
      </c>
      <c r="G49" s="249"/>
      <c r="H49" s="250">
        <f>F49*G49</f>
        <v>0</v>
      </c>
    </row>
    <row r="50" spans="1:8">
      <c r="A50" s="244"/>
      <c r="B50" s="245">
        <v>9</v>
      </c>
      <c r="C50" s="246" t="s">
        <v>1900</v>
      </c>
      <c r="D50" s="247" t="s">
        <v>1901</v>
      </c>
      <c r="E50" s="247" t="s">
        <v>1165</v>
      </c>
      <c r="F50" s="248">
        <v>1.0000000000000001E-5</v>
      </c>
      <c r="G50" s="249"/>
      <c r="H50" s="250">
        <f>F50*G50</f>
        <v>0</v>
      </c>
    </row>
    <row r="51" spans="1:8">
      <c r="B51" s="210">
        <v>10</v>
      </c>
      <c r="C51" s="211" t="s">
        <v>1902</v>
      </c>
      <c r="D51" s="212" t="s">
        <v>1903</v>
      </c>
      <c r="E51" s="212" t="s">
        <v>1165</v>
      </c>
      <c r="F51" s="251">
        <v>3</v>
      </c>
      <c r="G51" s="252"/>
      <c r="H51" s="253">
        <f>F51*G51</f>
        <v>0</v>
      </c>
    </row>
    <row r="52" spans="1:8">
      <c r="A52" s="237"/>
      <c r="B52" s="238"/>
      <c r="C52" s="239"/>
      <c r="D52" s="240" t="s">
        <v>1904</v>
      </c>
      <c r="E52" s="240"/>
      <c r="F52" s="241"/>
      <c r="G52" s="242"/>
      <c r="H52" s="243"/>
    </row>
    <row r="53" spans="1:8">
      <c r="A53" s="244"/>
      <c r="B53" s="245">
        <v>11</v>
      </c>
      <c r="C53" s="246" t="s">
        <v>1905</v>
      </c>
      <c r="D53" s="247" t="s">
        <v>1906</v>
      </c>
      <c r="E53" s="247" t="s">
        <v>1165</v>
      </c>
      <c r="F53" s="248">
        <v>2</v>
      </c>
      <c r="G53" s="249"/>
      <c r="H53" s="250">
        <f>F53*G53</f>
        <v>0</v>
      </c>
    </row>
    <row r="54" spans="1:8">
      <c r="A54" s="244"/>
      <c r="B54" s="245">
        <v>12</v>
      </c>
      <c r="C54" s="246" t="s">
        <v>1907</v>
      </c>
      <c r="D54" s="247" t="s">
        <v>1908</v>
      </c>
      <c r="E54" s="247" t="s">
        <v>1334</v>
      </c>
      <c r="F54" s="248">
        <v>4.5</v>
      </c>
      <c r="G54" s="249"/>
      <c r="H54" s="250">
        <f>F54*G54</f>
        <v>0</v>
      </c>
    </row>
    <row r="55" spans="1:8">
      <c r="B55" s="210">
        <v>13</v>
      </c>
      <c r="C55" s="211" t="s">
        <v>1909</v>
      </c>
      <c r="D55" s="212" t="s">
        <v>1910</v>
      </c>
      <c r="E55" s="212" t="s">
        <v>1226</v>
      </c>
      <c r="F55" s="251">
        <v>28.6</v>
      </c>
      <c r="G55" s="252"/>
      <c r="H55" s="253">
        <f>F55*G55</f>
        <v>0</v>
      </c>
    </row>
    <row r="56" spans="1:8">
      <c r="A56" s="237"/>
      <c r="B56" s="238"/>
      <c r="C56" s="239"/>
      <c r="D56" s="240" t="s">
        <v>1911</v>
      </c>
      <c r="E56" s="240"/>
      <c r="F56" s="241"/>
      <c r="G56" s="242"/>
      <c r="H56" s="243"/>
    </row>
    <row r="57" spans="1:8">
      <c r="B57" s="210">
        <v>14</v>
      </c>
      <c r="C57" s="211" t="s">
        <v>1912</v>
      </c>
      <c r="D57" s="212" t="s">
        <v>1913</v>
      </c>
      <c r="E57" s="212" t="s">
        <v>1226</v>
      </c>
      <c r="F57" s="251">
        <v>28.6</v>
      </c>
      <c r="G57" s="252"/>
      <c r="H57" s="253">
        <f>F57*G57</f>
        <v>0</v>
      </c>
    </row>
    <row r="58" spans="1:8">
      <c r="A58" s="237"/>
      <c r="B58" s="238"/>
      <c r="C58" s="239"/>
      <c r="D58" s="240" t="s">
        <v>1914</v>
      </c>
      <c r="E58" s="240"/>
      <c r="F58" s="241"/>
      <c r="G58" s="242"/>
      <c r="H58" s="243"/>
    </row>
    <row r="59" spans="1:8">
      <c r="B59" s="210">
        <v>15</v>
      </c>
      <c r="C59" s="211" t="s">
        <v>1915</v>
      </c>
      <c r="D59" s="212" t="s">
        <v>1916</v>
      </c>
      <c r="E59" s="212" t="s">
        <v>1226</v>
      </c>
      <c r="F59" s="251">
        <v>28.6</v>
      </c>
      <c r="G59" s="252"/>
      <c r="H59" s="253">
        <f>F59*G59</f>
        <v>0</v>
      </c>
    </row>
    <row r="60" spans="1:8">
      <c r="D60" s="212" t="s">
        <v>1917</v>
      </c>
      <c r="F60" s="251"/>
      <c r="G60" s="252"/>
      <c r="H60" s="253"/>
    </row>
    <row r="61" spans="1:8">
      <c r="A61" s="219"/>
      <c r="B61" s="220" t="s">
        <v>309</v>
      </c>
      <c r="C61" s="261">
        <v>1.1000000000000001</v>
      </c>
      <c r="D61" s="262" t="s">
        <v>1882</v>
      </c>
      <c r="E61" s="262" t="s">
        <v>1165</v>
      </c>
      <c r="F61" s="223">
        <v>3</v>
      </c>
      <c r="G61" s="263"/>
      <c r="H61" s="225">
        <f>$H$36+$H$39+$H$41+$H$42+$H$43+$H$45+$H$47+$H$49+$H$50+$H$51+$H$53+$H$54+$H$55+$H$57+$H$59</f>
        <v>0</v>
      </c>
    </row>
    <row r="62" spans="1:8">
      <c r="A62" s="230"/>
      <c r="B62" s="231" t="s">
        <v>1161</v>
      </c>
      <c r="C62" s="232">
        <v>2.1</v>
      </c>
      <c r="D62" s="233" t="s">
        <v>1918</v>
      </c>
      <c r="E62" s="233"/>
      <c r="F62" s="234"/>
      <c r="G62" s="235"/>
      <c r="H62" s="236"/>
    </row>
    <row r="63" spans="1:8">
      <c r="B63" s="210">
        <v>32</v>
      </c>
      <c r="C63" s="211" t="s">
        <v>1919</v>
      </c>
      <c r="D63" s="212" t="s">
        <v>1920</v>
      </c>
      <c r="E63" s="212" t="s">
        <v>1165</v>
      </c>
      <c r="F63" s="213">
        <v>2</v>
      </c>
      <c r="H63" s="215">
        <f>F63*G63</f>
        <v>0</v>
      </c>
    </row>
    <row r="64" spans="1:8">
      <c r="A64" s="237" t="s">
        <v>1921</v>
      </c>
      <c r="B64" s="238"/>
      <c r="C64" s="239"/>
      <c r="D64" s="240"/>
      <c r="E64" s="240"/>
      <c r="F64" s="241"/>
      <c r="G64" s="242"/>
      <c r="H64" s="243"/>
    </row>
    <row r="65" spans="1:8">
      <c r="A65" s="244"/>
      <c r="B65" s="245">
        <v>33</v>
      </c>
      <c r="C65" s="246">
        <v>6421634</v>
      </c>
      <c r="D65" s="247" t="s">
        <v>1922</v>
      </c>
      <c r="E65" s="247" t="s">
        <v>1165</v>
      </c>
      <c r="F65" s="248">
        <v>2</v>
      </c>
      <c r="G65" s="249"/>
      <c r="H65" s="250">
        <f>F65*G65</f>
        <v>0</v>
      </c>
    </row>
    <row r="66" spans="1:8">
      <c r="B66" s="210">
        <v>34</v>
      </c>
      <c r="C66" s="211" t="s">
        <v>1894</v>
      </c>
      <c r="D66" s="212" t="s">
        <v>1895</v>
      </c>
      <c r="E66" s="212" t="s">
        <v>1165</v>
      </c>
      <c r="F66" s="251">
        <v>1</v>
      </c>
      <c r="G66" s="252"/>
      <c r="H66" s="253">
        <f>F66*G66</f>
        <v>0</v>
      </c>
    </row>
    <row r="67" spans="1:8">
      <c r="D67" s="212" t="s">
        <v>1896</v>
      </c>
    </row>
    <row r="68" spans="1:8">
      <c r="A68" s="254" t="s">
        <v>1923</v>
      </c>
      <c r="B68" s="255"/>
      <c r="C68" s="256"/>
      <c r="D68" s="257"/>
      <c r="E68" s="257"/>
      <c r="F68" s="258"/>
      <c r="G68" s="259"/>
      <c r="H68" s="260"/>
    </row>
    <row r="69" spans="1:8">
      <c r="B69" s="210">
        <v>35</v>
      </c>
      <c r="C69" s="211" t="s">
        <v>1924</v>
      </c>
      <c r="D69" s="212" t="s">
        <v>1925</v>
      </c>
      <c r="E69" s="212" t="s">
        <v>1165</v>
      </c>
      <c r="F69" s="213">
        <v>1</v>
      </c>
      <c r="H69" s="215">
        <f>F69*G69</f>
        <v>0</v>
      </c>
    </row>
    <row r="70" spans="1:8">
      <c r="D70" s="212" t="s">
        <v>1926</v>
      </c>
    </row>
    <row r="71" spans="1:8">
      <c r="A71" s="264" t="s">
        <v>1927</v>
      </c>
      <c r="B71" s="265"/>
      <c r="C71" s="266"/>
      <c r="D71" s="267"/>
      <c r="E71" s="267"/>
      <c r="F71" s="268"/>
      <c r="G71" s="269"/>
      <c r="H71" s="270"/>
    </row>
    <row r="72" spans="1:8">
      <c r="A72" s="237" t="s">
        <v>1928</v>
      </c>
      <c r="B72" s="238"/>
      <c r="C72" s="239"/>
      <c r="D72" s="240"/>
      <c r="E72" s="240"/>
      <c r="F72" s="241"/>
      <c r="G72" s="242"/>
      <c r="H72" s="243"/>
    </row>
    <row r="73" spans="1:8">
      <c r="B73" s="210">
        <v>36</v>
      </c>
      <c r="C73" s="211" t="s">
        <v>1224</v>
      </c>
      <c r="D73" s="212" t="s">
        <v>1225</v>
      </c>
      <c r="E73" s="212" t="s">
        <v>1226</v>
      </c>
      <c r="F73" s="213">
        <v>0.2</v>
      </c>
      <c r="H73" s="215">
        <f>F73*G73</f>
        <v>0</v>
      </c>
    </row>
    <row r="74" spans="1:8">
      <c r="A74" s="237"/>
      <c r="B74" s="238"/>
      <c r="C74" s="239"/>
      <c r="D74" s="240" t="s">
        <v>1227</v>
      </c>
      <c r="E74" s="240"/>
      <c r="F74" s="241"/>
      <c r="G74" s="242"/>
      <c r="H74" s="243"/>
    </row>
    <row r="75" spans="1:8">
      <c r="A75" s="244"/>
      <c r="B75" s="245">
        <v>37</v>
      </c>
      <c r="C75" s="246" t="s">
        <v>1929</v>
      </c>
      <c r="D75" s="247" t="s">
        <v>1930</v>
      </c>
      <c r="E75" s="247" t="s">
        <v>1165</v>
      </c>
      <c r="F75" s="248">
        <v>4</v>
      </c>
      <c r="G75" s="249"/>
      <c r="H75" s="250">
        <f>F75*G75</f>
        <v>0</v>
      </c>
    </row>
    <row r="76" spans="1:8">
      <c r="A76" s="244"/>
      <c r="B76" s="245">
        <v>38</v>
      </c>
      <c r="C76" s="246" t="s">
        <v>1931</v>
      </c>
      <c r="D76" s="247" t="s">
        <v>1932</v>
      </c>
      <c r="E76" s="247" t="s">
        <v>1165</v>
      </c>
      <c r="F76" s="248">
        <v>2</v>
      </c>
      <c r="G76" s="249"/>
      <c r="H76" s="250">
        <f>F76*G76</f>
        <v>0</v>
      </c>
    </row>
    <row r="77" spans="1:8">
      <c r="A77" s="244"/>
      <c r="B77" s="245">
        <v>39</v>
      </c>
      <c r="C77" s="246">
        <v>5205685</v>
      </c>
      <c r="D77" s="247" t="s">
        <v>1933</v>
      </c>
      <c r="E77" s="247" t="s">
        <v>1165</v>
      </c>
      <c r="F77" s="248">
        <v>6</v>
      </c>
      <c r="G77" s="249"/>
      <c r="H77" s="250">
        <f>F77*G77</f>
        <v>0</v>
      </c>
    </row>
    <row r="78" spans="1:8">
      <c r="B78" s="210">
        <v>40</v>
      </c>
      <c r="C78" s="211">
        <v>5200532</v>
      </c>
      <c r="D78" s="212" t="s">
        <v>1934</v>
      </c>
      <c r="E78" s="212" t="s">
        <v>1165</v>
      </c>
      <c r="F78" s="251">
        <v>6</v>
      </c>
      <c r="G78" s="252"/>
      <c r="H78" s="253">
        <f>F78*G78</f>
        <v>0</v>
      </c>
    </row>
    <row r="79" spans="1:8">
      <c r="A79" s="237" t="s">
        <v>1935</v>
      </c>
      <c r="B79" s="238"/>
      <c r="C79" s="239"/>
      <c r="D79" s="240"/>
      <c r="E79" s="240"/>
      <c r="F79" s="241"/>
      <c r="G79" s="242"/>
      <c r="H79" s="243"/>
    </row>
    <row r="80" spans="1:8">
      <c r="A80" s="244"/>
      <c r="B80" s="245">
        <v>41</v>
      </c>
      <c r="C80" s="246">
        <v>5204338</v>
      </c>
      <c r="D80" s="247" t="s">
        <v>1936</v>
      </c>
      <c r="E80" s="247" t="s">
        <v>1165</v>
      </c>
      <c r="F80" s="248">
        <v>12</v>
      </c>
      <c r="G80" s="249"/>
      <c r="H80" s="250">
        <f>F80*G80</f>
        <v>0</v>
      </c>
    </row>
    <row r="81" spans="1:8">
      <c r="A81" s="244"/>
      <c r="B81" s="245">
        <v>42</v>
      </c>
      <c r="C81" s="246">
        <v>7800214</v>
      </c>
      <c r="D81" s="247" t="s">
        <v>1937</v>
      </c>
      <c r="E81" s="247" t="s">
        <v>1165</v>
      </c>
      <c r="F81" s="248">
        <v>9</v>
      </c>
      <c r="G81" s="249"/>
      <c r="H81" s="250">
        <f>F81*G81</f>
        <v>0</v>
      </c>
    </row>
    <row r="82" spans="1:8">
      <c r="B82" s="210">
        <v>43</v>
      </c>
      <c r="C82" s="211" t="s">
        <v>1938</v>
      </c>
      <c r="D82" s="212" t="s">
        <v>1939</v>
      </c>
      <c r="E82" s="212" t="s">
        <v>1410</v>
      </c>
      <c r="F82" s="251">
        <v>0.54</v>
      </c>
      <c r="G82" s="252"/>
      <c r="H82" s="253">
        <f>F82*G82</f>
        <v>0</v>
      </c>
    </row>
    <row r="83" spans="1:8">
      <c r="A83" s="237"/>
      <c r="B83" s="238"/>
      <c r="C83" s="239"/>
      <c r="D83" s="240" t="s">
        <v>1940</v>
      </c>
      <c r="E83" s="240"/>
      <c r="F83" s="241"/>
      <c r="G83" s="242"/>
      <c r="H83" s="243"/>
    </row>
    <row r="84" spans="1:8">
      <c r="B84" s="210">
        <v>44</v>
      </c>
      <c r="C84" s="211" t="s">
        <v>1224</v>
      </c>
      <c r="D84" s="212" t="s">
        <v>1225</v>
      </c>
      <c r="E84" s="212" t="s">
        <v>1226</v>
      </c>
      <c r="F84" s="251">
        <v>0.03</v>
      </c>
      <c r="G84" s="252"/>
      <c r="H84" s="253">
        <f>F84*G84</f>
        <v>0</v>
      </c>
    </row>
    <row r="85" spans="1:8">
      <c r="A85" s="237"/>
      <c r="B85" s="238"/>
      <c r="C85" s="239"/>
      <c r="D85" s="240" t="s">
        <v>1227</v>
      </c>
      <c r="E85" s="240"/>
      <c r="F85" s="241"/>
      <c r="G85" s="242"/>
      <c r="H85" s="243"/>
    </row>
    <row r="86" spans="1:8">
      <c r="B86" s="210">
        <v>45</v>
      </c>
      <c r="C86" s="211" t="s">
        <v>1902</v>
      </c>
      <c r="D86" s="212" t="s">
        <v>1903</v>
      </c>
      <c r="E86" s="212" t="s">
        <v>1165</v>
      </c>
      <c r="F86" s="251">
        <v>2</v>
      </c>
      <c r="G86" s="252"/>
      <c r="H86" s="253">
        <f>F86*G86</f>
        <v>0</v>
      </c>
    </row>
    <row r="87" spans="1:8">
      <c r="A87" s="237"/>
      <c r="B87" s="238"/>
      <c r="C87" s="239"/>
      <c r="D87" s="240" t="s">
        <v>1904</v>
      </c>
      <c r="E87" s="240"/>
      <c r="F87" s="241"/>
      <c r="G87" s="242"/>
      <c r="H87" s="243"/>
    </row>
    <row r="88" spans="1:8">
      <c r="B88" s="210">
        <v>46</v>
      </c>
      <c r="C88" s="211" t="s">
        <v>1941</v>
      </c>
      <c r="D88" s="212" t="s">
        <v>1942</v>
      </c>
      <c r="E88" s="212" t="s">
        <v>1165</v>
      </c>
      <c r="F88" s="251">
        <v>6</v>
      </c>
      <c r="G88" s="252"/>
      <c r="H88" s="253">
        <f>F88*G88</f>
        <v>0</v>
      </c>
    </row>
    <row r="89" spans="1:8">
      <c r="A89" s="237"/>
      <c r="B89" s="238"/>
      <c r="C89" s="239"/>
      <c r="D89" s="240" t="s">
        <v>1943</v>
      </c>
      <c r="E89" s="240"/>
      <c r="F89" s="241"/>
      <c r="G89" s="242"/>
      <c r="H89" s="243"/>
    </row>
    <row r="90" spans="1:8">
      <c r="A90" s="244"/>
      <c r="B90" s="245">
        <v>47</v>
      </c>
      <c r="C90" s="246" t="s">
        <v>1905</v>
      </c>
      <c r="D90" s="247" t="s">
        <v>1906</v>
      </c>
      <c r="E90" s="247" t="s">
        <v>1165</v>
      </c>
      <c r="F90" s="248">
        <v>2</v>
      </c>
      <c r="G90" s="249"/>
      <c r="H90" s="250">
        <f>F90*G90</f>
        <v>0</v>
      </c>
    </row>
    <row r="91" spans="1:8">
      <c r="A91" s="271"/>
      <c r="B91" s="272">
        <v>48</v>
      </c>
      <c r="C91" s="273" t="s">
        <v>1944</v>
      </c>
      <c r="D91" s="274" t="s">
        <v>1945</v>
      </c>
      <c r="E91" s="274" t="s">
        <v>1334</v>
      </c>
      <c r="F91" s="275">
        <v>2</v>
      </c>
      <c r="G91" s="276"/>
      <c r="H91" s="277">
        <f>F91*G91</f>
        <v>0</v>
      </c>
    </row>
    <row r="92" spans="1:8">
      <c r="A92" s="219"/>
      <c r="B92" s="220" t="s">
        <v>309</v>
      </c>
      <c r="C92" s="261">
        <v>2.1</v>
      </c>
      <c r="D92" s="262" t="s">
        <v>1918</v>
      </c>
      <c r="E92" s="262" t="s">
        <v>1165</v>
      </c>
      <c r="F92" s="223">
        <v>2</v>
      </c>
      <c r="G92" s="263"/>
      <c r="H92" s="225">
        <f>$H$63+$H$65+$H$66+$H$69+$H$73+$H$75+$H$76+$H$77+$H$78+$H$80+$H$81+$H$82+$H$84+$H$86+$H$88+$H$90+$H$91</f>
        <v>0</v>
      </c>
    </row>
    <row r="93" spans="1:8">
      <c r="A93" s="230"/>
      <c r="B93" s="231" t="s">
        <v>1161</v>
      </c>
      <c r="C93" s="232">
        <v>3.1</v>
      </c>
      <c r="D93" s="233" t="s">
        <v>1946</v>
      </c>
      <c r="E93" s="233"/>
      <c r="F93" s="234"/>
      <c r="G93" s="235"/>
      <c r="H93" s="236"/>
    </row>
    <row r="94" spans="1:8">
      <c r="B94" s="210">
        <v>49</v>
      </c>
      <c r="C94" s="211" t="s">
        <v>1947</v>
      </c>
      <c r="D94" s="212" t="s">
        <v>1358</v>
      </c>
      <c r="E94" s="212" t="s">
        <v>1206</v>
      </c>
      <c r="F94" s="213">
        <v>12</v>
      </c>
      <c r="H94" s="215">
        <f>F94*G94</f>
        <v>0</v>
      </c>
    </row>
    <row r="95" spans="1:8">
      <c r="D95" s="212" t="s">
        <v>1948</v>
      </c>
    </row>
    <row r="96" spans="1:8">
      <c r="A96" s="237" t="s">
        <v>1949</v>
      </c>
      <c r="B96" s="238"/>
      <c r="C96" s="239"/>
      <c r="D96" s="240"/>
      <c r="E96" s="240"/>
      <c r="F96" s="241"/>
      <c r="G96" s="242"/>
      <c r="H96" s="243"/>
    </row>
    <row r="97" spans="1:8">
      <c r="B97" s="210">
        <v>50</v>
      </c>
      <c r="C97" s="211" t="s">
        <v>1950</v>
      </c>
      <c r="D97" s="212" t="s">
        <v>1951</v>
      </c>
      <c r="E97" s="212" t="s">
        <v>1165</v>
      </c>
      <c r="F97" s="251">
        <v>2</v>
      </c>
      <c r="G97" s="252"/>
      <c r="H97" s="253">
        <f>F97*G97</f>
        <v>0</v>
      </c>
    </row>
    <row r="98" spans="1:8">
      <c r="A98" s="254" t="s">
        <v>1952</v>
      </c>
      <c r="B98" s="255"/>
      <c r="C98" s="256"/>
      <c r="D98" s="257"/>
      <c r="E98" s="257"/>
      <c r="F98" s="258"/>
      <c r="G98" s="259"/>
      <c r="H98" s="260"/>
    </row>
    <row r="99" spans="1:8">
      <c r="B99" s="210">
        <v>51</v>
      </c>
      <c r="C99" s="211" t="s">
        <v>1953</v>
      </c>
      <c r="D99" s="212" t="s">
        <v>1954</v>
      </c>
      <c r="E99" s="212" t="s">
        <v>1169</v>
      </c>
      <c r="F99" s="213">
        <v>200</v>
      </c>
      <c r="H99" s="215">
        <f>F99*G99</f>
        <v>0</v>
      </c>
    </row>
    <row r="100" spans="1:8">
      <c r="D100" s="212" t="s">
        <v>1955</v>
      </c>
    </row>
    <row r="101" spans="1:8">
      <c r="A101" s="254" t="s">
        <v>1956</v>
      </c>
      <c r="B101" s="255"/>
      <c r="C101" s="256"/>
      <c r="D101" s="257"/>
      <c r="E101" s="257"/>
      <c r="F101" s="258"/>
      <c r="G101" s="259"/>
      <c r="H101" s="260"/>
    </row>
    <row r="102" spans="1:8">
      <c r="B102" s="210">
        <v>52</v>
      </c>
      <c r="C102" s="211" t="s">
        <v>1957</v>
      </c>
      <c r="D102" s="212" t="s">
        <v>1958</v>
      </c>
      <c r="E102" s="212" t="s">
        <v>1165</v>
      </c>
      <c r="F102" s="213">
        <v>2</v>
      </c>
      <c r="H102" s="215">
        <f>F102*G102</f>
        <v>0</v>
      </c>
    </row>
    <row r="103" spans="1:8">
      <c r="A103" s="237"/>
      <c r="B103" s="238"/>
      <c r="C103" s="239"/>
      <c r="D103" s="240" t="s">
        <v>1959</v>
      </c>
      <c r="E103" s="240"/>
      <c r="F103" s="241"/>
      <c r="G103" s="242"/>
      <c r="H103" s="243"/>
    </row>
    <row r="104" spans="1:8">
      <c r="B104" s="210">
        <v>53</v>
      </c>
      <c r="C104" s="211" t="s">
        <v>1960</v>
      </c>
      <c r="D104" s="212" t="s">
        <v>1961</v>
      </c>
      <c r="E104" s="212" t="s">
        <v>1165</v>
      </c>
      <c r="F104" s="251">
        <v>2</v>
      </c>
      <c r="G104" s="252"/>
      <c r="H104" s="253">
        <f>F104*G104</f>
        <v>0</v>
      </c>
    </row>
    <row r="105" spans="1:8">
      <c r="A105" s="237"/>
      <c r="B105" s="238"/>
      <c r="C105" s="239"/>
      <c r="D105" s="240" t="s">
        <v>1962</v>
      </c>
      <c r="E105" s="240"/>
      <c r="F105" s="241"/>
      <c r="G105" s="242"/>
      <c r="H105" s="243"/>
    </row>
    <row r="106" spans="1:8">
      <c r="B106" s="210">
        <v>54</v>
      </c>
      <c r="C106" s="211" t="s">
        <v>1224</v>
      </c>
      <c r="D106" s="212" t="s">
        <v>1225</v>
      </c>
      <c r="E106" s="212" t="s">
        <v>1226</v>
      </c>
      <c r="F106" s="251">
        <v>0.45</v>
      </c>
      <c r="G106" s="252"/>
      <c r="H106" s="253">
        <f>F106*G106</f>
        <v>0</v>
      </c>
    </row>
    <row r="107" spans="1:8">
      <c r="D107" s="212" t="s">
        <v>1227</v>
      </c>
      <c r="F107" s="251"/>
      <c r="G107" s="252"/>
      <c r="H107" s="253"/>
    </row>
    <row r="108" spans="1:8">
      <c r="A108" s="219"/>
      <c r="B108" s="220" t="s">
        <v>309</v>
      </c>
      <c r="C108" s="261">
        <v>3.1</v>
      </c>
      <c r="D108" s="262" t="s">
        <v>1946</v>
      </c>
      <c r="E108" s="262" t="s">
        <v>1165</v>
      </c>
      <c r="F108" s="223">
        <v>2</v>
      </c>
      <c r="G108" s="263"/>
      <c r="H108" s="225">
        <f>$H$94+$H$97+$H$99+$H$102+$H$104+$H$106</f>
        <v>0</v>
      </c>
    </row>
    <row r="109" spans="1:8">
      <c r="A109" s="230"/>
      <c r="B109" s="231" t="s">
        <v>1161</v>
      </c>
      <c r="C109" s="232">
        <v>4.0999999999999996</v>
      </c>
      <c r="D109" s="233" t="s">
        <v>1963</v>
      </c>
      <c r="E109" s="233"/>
      <c r="F109" s="234"/>
      <c r="G109" s="235"/>
      <c r="H109" s="236"/>
    </row>
    <row r="110" spans="1:8">
      <c r="A110" s="278"/>
      <c r="B110" s="279">
        <v>55</v>
      </c>
      <c r="C110" s="280" t="s">
        <v>1964</v>
      </c>
      <c r="D110" s="281" t="s">
        <v>1965</v>
      </c>
      <c r="E110" s="281" t="s">
        <v>1376</v>
      </c>
      <c r="F110" s="282">
        <v>2</v>
      </c>
      <c r="G110" s="283"/>
      <c r="H110" s="284">
        <f>F110*G110</f>
        <v>0</v>
      </c>
    </row>
    <row r="111" spans="1:8">
      <c r="A111" s="244"/>
      <c r="B111" s="245">
        <v>56</v>
      </c>
      <c r="C111" s="246">
        <v>6108787</v>
      </c>
      <c r="D111" s="247" t="s">
        <v>1966</v>
      </c>
      <c r="E111" s="247" t="s">
        <v>1169</v>
      </c>
      <c r="F111" s="248">
        <v>0.4</v>
      </c>
      <c r="G111" s="249"/>
      <c r="H111" s="250">
        <f>F111*G111</f>
        <v>0</v>
      </c>
    </row>
    <row r="112" spans="1:8">
      <c r="A112" s="244"/>
      <c r="B112" s="245">
        <v>57</v>
      </c>
      <c r="C112" s="246">
        <v>6108830</v>
      </c>
      <c r="D112" s="247" t="s">
        <v>1967</v>
      </c>
      <c r="E112" s="247" t="s">
        <v>1169</v>
      </c>
      <c r="F112" s="248">
        <v>0.4</v>
      </c>
      <c r="G112" s="249"/>
      <c r="H112" s="250">
        <f>F112*G112</f>
        <v>0</v>
      </c>
    </row>
    <row r="113" spans="1:8">
      <c r="A113" s="271"/>
      <c r="B113" s="272">
        <v>58</v>
      </c>
      <c r="C113" s="273">
        <v>6106088</v>
      </c>
      <c r="D113" s="274" t="s">
        <v>1968</v>
      </c>
      <c r="E113" s="274" t="s">
        <v>1169</v>
      </c>
      <c r="F113" s="275">
        <v>0.4</v>
      </c>
      <c r="G113" s="276"/>
      <c r="H113" s="277">
        <f>F113*G113</f>
        <v>0</v>
      </c>
    </row>
    <row r="114" spans="1:8">
      <c r="A114" s="219"/>
      <c r="B114" s="220" t="s">
        <v>309</v>
      </c>
      <c r="C114" s="261">
        <v>4.0999999999999996</v>
      </c>
      <c r="D114" s="262" t="s">
        <v>1963</v>
      </c>
      <c r="E114" s="262" t="s">
        <v>1376</v>
      </c>
      <c r="F114" s="223">
        <v>2</v>
      </c>
      <c r="G114" s="263"/>
      <c r="H114" s="225">
        <f>$H$110+$H$111+$H$112+$H$113</f>
        <v>0</v>
      </c>
    </row>
    <row r="115" spans="1:8">
      <c r="A115" s="230"/>
      <c r="B115" s="231" t="s">
        <v>1161</v>
      </c>
      <c r="C115" s="232">
        <v>5</v>
      </c>
      <c r="D115" s="233" t="s">
        <v>1969</v>
      </c>
      <c r="E115" s="233"/>
      <c r="F115" s="234"/>
      <c r="G115" s="235"/>
      <c r="H115" s="236"/>
    </row>
    <row r="116" spans="1:8">
      <c r="B116" s="210">
        <v>59</v>
      </c>
      <c r="C116" s="211" t="s">
        <v>1970</v>
      </c>
      <c r="D116" s="212" t="s">
        <v>1971</v>
      </c>
      <c r="E116" s="212" t="s">
        <v>1410</v>
      </c>
      <c r="F116" s="213">
        <v>0.108</v>
      </c>
      <c r="H116" s="215">
        <f>F116*G116</f>
        <v>0</v>
      </c>
    </row>
    <row r="117" spans="1:8">
      <c r="A117" s="237"/>
      <c r="B117" s="238"/>
      <c r="C117" s="239"/>
      <c r="D117" s="240" t="s">
        <v>1972</v>
      </c>
      <c r="E117" s="240"/>
      <c r="F117" s="241"/>
      <c r="G117" s="242"/>
      <c r="H117" s="243"/>
    </row>
    <row r="118" spans="1:8">
      <c r="A118" s="271"/>
      <c r="B118" s="272">
        <v>60</v>
      </c>
      <c r="C118" s="273" t="s">
        <v>1973</v>
      </c>
      <c r="D118" s="274" t="s">
        <v>1974</v>
      </c>
      <c r="E118" s="274" t="s">
        <v>1165</v>
      </c>
      <c r="F118" s="275">
        <v>1</v>
      </c>
      <c r="G118" s="276"/>
      <c r="H118" s="277">
        <f>F118*G118</f>
        <v>0</v>
      </c>
    </row>
    <row r="119" spans="1:8">
      <c r="A119" s="219"/>
      <c r="B119" s="220" t="s">
        <v>309</v>
      </c>
      <c r="C119" s="261">
        <v>5</v>
      </c>
      <c r="D119" s="262" t="s">
        <v>1969</v>
      </c>
      <c r="E119" s="262" t="s">
        <v>1410</v>
      </c>
      <c r="F119" s="223">
        <v>0.108</v>
      </c>
      <c r="G119" s="263"/>
      <c r="H119" s="225">
        <f>$H$116+$H$118</f>
        <v>0</v>
      </c>
    </row>
    <row r="120" spans="1:8">
      <c r="A120" s="230"/>
      <c r="B120" s="231" t="s">
        <v>1161</v>
      </c>
      <c r="C120" s="232">
        <v>5.0999999999999996</v>
      </c>
      <c r="D120" s="233" t="s">
        <v>1975</v>
      </c>
      <c r="E120" s="233"/>
      <c r="F120" s="234"/>
      <c r="G120" s="235"/>
      <c r="H120" s="236"/>
    </row>
    <row r="121" spans="1:8">
      <c r="B121" s="210">
        <v>61</v>
      </c>
      <c r="C121" s="211" t="s">
        <v>1976</v>
      </c>
      <c r="D121" s="212" t="s">
        <v>1977</v>
      </c>
      <c r="E121" s="212" t="s">
        <v>1165</v>
      </c>
      <c r="F121" s="213">
        <v>1</v>
      </c>
      <c r="H121" s="215">
        <f>F121*G121</f>
        <v>0</v>
      </c>
    </row>
    <row r="122" spans="1:8">
      <c r="A122" s="237"/>
      <c r="B122" s="238"/>
      <c r="C122" s="239"/>
      <c r="D122" s="240" t="s">
        <v>1978</v>
      </c>
      <c r="E122" s="240"/>
      <c r="F122" s="241"/>
      <c r="G122" s="242"/>
      <c r="H122" s="243"/>
    </row>
    <row r="123" spans="1:8">
      <c r="A123" s="244"/>
      <c r="B123" s="245">
        <v>62</v>
      </c>
      <c r="C123" s="246">
        <v>4626308</v>
      </c>
      <c r="D123" s="247" t="s">
        <v>1979</v>
      </c>
      <c r="E123" s="247" t="s">
        <v>1165</v>
      </c>
      <c r="F123" s="248">
        <v>1</v>
      </c>
      <c r="G123" s="249"/>
      <c r="H123" s="250">
        <f>F123*G123</f>
        <v>0</v>
      </c>
    </row>
    <row r="124" spans="1:8">
      <c r="A124" s="244"/>
      <c r="B124" s="245">
        <v>63</v>
      </c>
      <c r="C124" s="246" t="s">
        <v>1980</v>
      </c>
      <c r="D124" s="247" t="s">
        <v>1981</v>
      </c>
      <c r="E124" s="247" t="s">
        <v>1165</v>
      </c>
      <c r="F124" s="248">
        <v>2</v>
      </c>
      <c r="G124" s="249"/>
      <c r="H124" s="250">
        <f>F124*G124</f>
        <v>0</v>
      </c>
    </row>
    <row r="125" spans="1:8">
      <c r="B125" s="210">
        <v>64</v>
      </c>
      <c r="C125" s="211" t="s">
        <v>1982</v>
      </c>
      <c r="D125" s="212" t="s">
        <v>1983</v>
      </c>
      <c r="E125" s="212" t="s">
        <v>1165</v>
      </c>
      <c r="F125" s="251">
        <v>3</v>
      </c>
      <c r="G125" s="252"/>
      <c r="H125" s="253">
        <f>F125*G125</f>
        <v>0</v>
      </c>
    </row>
    <row r="126" spans="1:8">
      <c r="A126" s="237"/>
      <c r="B126" s="238"/>
      <c r="C126" s="239"/>
      <c r="D126" s="240" t="s">
        <v>1984</v>
      </c>
      <c r="E126" s="240"/>
      <c r="F126" s="241"/>
      <c r="G126" s="242"/>
      <c r="H126" s="243"/>
    </row>
    <row r="127" spans="1:8">
      <c r="A127" s="244"/>
      <c r="B127" s="245">
        <v>65</v>
      </c>
      <c r="C127" s="246" t="s">
        <v>1402</v>
      </c>
      <c r="D127" s="247" t="s">
        <v>1403</v>
      </c>
      <c r="E127" s="247" t="s">
        <v>1169</v>
      </c>
      <c r="F127" s="248">
        <v>60</v>
      </c>
      <c r="G127" s="249"/>
      <c r="H127" s="250">
        <f>F127*G127</f>
        <v>0</v>
      </c>
    </row>
    <row r="128" spans="1:8">
      <c r="A128" s="244"/>
      <c r="B128" s="245">
        <v>66</v>
      </c>
      <c r="C128" s="246" t="s">
        <v>1985</v>
      </c>
      <c r="D128" s="247" t="s">
        <v>1986</v>
      </c>
      <c r="E128" s="247" t="s">
        <v>1334</v>
      </c>
      <c r="F128" s="248">
        <v>3</v>
      </c>
      <c r="G128" s="249"/>
      <c r="H128" s="250">
        <f>F128*G128</f>
        <v>0</v>
      </c>
    </row>
    <row r="129" spans="1:8">
      <c r="B129" s="210">
        <v>67</v>
      </c>
      <c r="C129" s="211" t="s">
        <v>1960</v>
      </c>
      <c r="D129" s="212" t="s">
        <v>1961</v>
      </c>
      <c r="E129" s="212" t="s">
        <v>1165</v>
      </c>
      <c r="F129" s="251">
        <v>1</v>
      </c>
      <c r="G129" s="252"/>
      <c r="H129" s="253">
        <f>F129*G129</f>
        <v>0</v>
      </c>
    </row>
    <row r="130" spans="1:8">
      <c r="A130" s="237"/>
      <c r="B130" s="238"/>
      <c r="C130" s="239"/>
      <c r="D130" s="240" t="s">
        <v>1962</v>
      </c>
      <c r="E130" s="240"/>
      <c r="F130" s="241"/>
      <c r="G130" s="242"/>
      <c r="H130" s="243"/>
    </row>
    <row r="131" spans="1:8">
      <c r="B131" s="210">
        <v>68</v>
      </c>
      <c r="C131" s="211" t="s">
        <v>1987</v>
      </c>
      <c r="D131" s="212" t="s">
        <v>1988</v>
      </c>
      <c r="E131" s="212" t="s">
        <v>1226</v>
      </c>
      <c r="F131" s="251">
        <v>0.5</v>
      </c>
      <c r="G131" s="252"/>
      <c r="H131" s="253">
        <f>F131*G131</f>
        <v>0</v>
      </c>
    </row>
    <row r="132" spans="1:8">
      <c r="A132" s="237"/>
      <c r="B132" s="238"/>
      <c r="C132" s="239"/>
      <c r="D132" s="240" t="s">
        <v>1989</v>
      </c>
      <c r="E132" s="240"/>
      <c r="F132" s="241"/>
      <c r="G132" s="242"/>
      <c r="H132" s="243"/>
    </row>
    <row r="133" spans="1:8">
      <c r="B133" s="210">
        <v>69</v>
      </c>
      <c r="C133" s="211" t="s">
        <v>1990</v>
      </c>
      <c r="D133" s="212" t="s">
        <v>1991</v>
      </c>
      <c r="E133" s="212" t="s">
        <v>1226</v>
      </c>
      <c r="F133" s="251">
        <v>0.5</v>
      </c>
      <c r="G133" s="252"/>
      <c r="H133" s="253">
        <f>F133*G133</f>
        <v>0</v>
      </c>
    </row>
    <row r="134" spans="1:8">
      <c r="A134" s="237"/>
      <c r="B134" s="238"/>
      <c r="C134" s="239"/>
      <c r="D134" s="240" t="s">
        <v>1992</v>
      </c>
      <c r="E134" s="240"/>
      <c r="F134" s="241"/>
      <c r="G134" s="242"/>
      <c r="H134" s="243"/>
    </row>
    <row r="135" spans="1:8">
      <c r="B135" s="210">
        <v>70</v>
      </c>
      <c r="C135" s="211" t="s">
        <v>1281</v>
      </c>
      <c r="D135" s="212" t="s">
        <v>1225</v>
      </c>
      <c r="E135" s="212" t="s">
        <v>1226</v>
      </c>
      <c r="F135" s="251">
        <v>0.5</v>
      </c>
      <c r="G135" s="252"/>
      <c r="H135" s="253">
        <f>F135*G135</f>
        <v>0</v>
      </c>
    </row>
    <row r="136" spans="1:8">
      <c r="A136" s="237"/>
      <c r="B136" s="238"/>
      <c r="C136" s="239"/>
      <c r="D136" s="240" t="s">
        <v>1282</v>
      </c>
      <c r="E136" s="240"/>
      <c r="F136" s="241"/>
      <c r="G136" s="242"/>
      <c r="H136" s="243"/>
    </row>
    <row r="137" spans="1:8">
      <c r="B137" s="210">
        <v>71</v>
      </c>
      <c r="C137" s="211" t="s">
        <v>1993</v>
      </c>
      <c r="D137" s="212" t="s">
        <v>1994</v>
      </c>
      <c r="E137" s="212" t="s">
        <v>1410</v>
      </c>
      <c r="F137" s="251">
        <v>0.09</v>
      </c>
      <c r="G137" s="252"/>
      <c r="H137" s="253">
        <f>F137*G137</f>
        <v>0</v>
      </c>
    </row>
    <row r="138" spans="1:8">
      <c r="A138" s="237"/>
      <c r="B138" s="238"/>
      <c r="C138" s="239"/>
      <c r="D138" s="240" t="s">
        <v>1940</v>
      </c>
      <c r="E138" s="240"/>
      <c r="F138" s="241"/>
      <c r="G138" s="242"/>
      <c r="H138" s="243"/>
    </row>
    <row r="139" spans="1:8">
      <c r="A139" s="244"/>
      <c r="B139" s="245">
        <v>72</v>
      </c>
      <c r="C139" s="246" t="s">
        <v>1995</v>
      </c>
      <c r="D139" s="247" t="s">
        <v>1996</v>
      </c>
      <c r="E139" s="247" t="s">
        <v>1165</v>
      </c>
      <c r="F139" s="248">
        <v>6</v>
      </c>
      <c r="G139" s="249"/>
      <c r="H139" s="250">
        <f t="shared" ref="H139:H145" si="0">F139*G139</f>
        <v>0</v>
      </c>
    </row>
    <row r="140" spans="1:8">
      <c r="A140" s="244"/>
      <c r="B140" s="245">
        <v>73</v>
      </c>
      <c r="C140" s="246">
        <v>5204326</v>
      </c>
      <c r="D140" s="247" t="s">
        <v>1997</v>
      </c>
      <c r="E140" s="247" t="s">
        <v>1165</v>
      </c>
      <c r="F140" s="248">
        <v>6</v>
      </c>
      <c r="G140" s="249"/>
      <c r="H140" s="250">
        <f t="shared" si="0"/>
        <v>0</v>
      </c>
    </row>
    <row r="141" spans="1:8">
      <c r="A141" s="244"/>
      <c r="B141" s="245">
        <v>74</v>
      </c>
      <c r="C141" s="246">
        <v>5204053</v>
      </c>
      <c r="D141" s="247" t="s">
        <v>1998</v>
      </c>
      <c r="E141" s="247" t="s">
        <v>1165</v>
      </c>
      <c r="F141" s="248">
        <v>12</v>
      </c>
      <c r="G141" s="249"/>
      <c r="H141" s="250">
        <f t="shared" si="0"/>
        <v>0</v>
      </c>
    </row>
    <row r="142" spans="1:8">
      <c r="A142" s="244"/>
      <c r="B142" s="245">
        <v>75</v>
      </c>
      <c r="C142" s="246" t="s">
        <v>1999</v>
      </c>
      <c r="D142" s="247" t="s">
        <v>2000</v>
      </c>
      <c r="E142" s="247" t="s">
        <v>1165</v>
      </c>
      <c r="F142" s="248">
        <v>1</v>
      </c>
      <c r="G142" s="249"/>
      <c r="H142" s="250">
        <f t="shared" si="0"/>
        <v>0</v>
      </c>
    </row>
    <row r="143" spans="1:8">
      <c r="A143" s="244"/>
      <c r="B143" s="245">
        <v>76</v>
      </c>
      <c r="C143" s="246" t="s">
        <v>2001</v>
      </c>
      <c r="D143" s="247" t="s">
        <v>2002</v>
      </c>
      <c r="E143" s="247" t="s">
        <v>1165</v>
      </c>
      <c r="F143" s="248">
        <v>1</v>
      </c>
      <c r="G143" s="249"/>
      <c r="H143" s="250">
        <f t="shared" si="0"/>
        <v>0</v>
      </c>
    </row>
    <row r="144" spans="1:8">
      <c r="A144" s="244"/>
      <c r="B144" s="245">
        <v>77</v>
      </c>
      <c r="C144" s="246" t="s">
        <v>1905</v>
      </c>
      <c r="D144" s="247" t="s">
        <v>1906</v>
      </c>
      <c r="E144" s="247" t="s">
        <v>1165</v>
      </c>
      <c r="F144" s="248">
        <v>1</v>
      </c>
      <c r="G144" s="249"/>
      <c r="H144" s="250">
        <f t="shared" si="0"/>
        <v>0</v>
      </c>
    </row>
    <row r="145" spans="1:8">
      <c r="A145" s="271"/>
      <c r="B145" s="272">
        <v>78</v>
      </c>
      <c r="C145" s="273" t="s">
        <v>1944</v>
      </c>
      <c r="D145" s="274" t="s">
        <v>1945</v>
      </c>
      <c r="E145" s="274" t="s">
        <v>1334</v>
      </c>
      <c r="F145" s="275">
        <v>4</v>
      </c>
      <c r="G145" s="276"/>
      <c r="H145" s="277">
        <f t="shared" si="0"/>
        <v>0</v>
      </c>
    </row>
    <row r="146" spans="1:8">
      <c r="A146" s="219"/>
      <c r="B146" s="220" t="s">
        <v>309</v>
      </c>
      <c r="C146" s="261">
        <v>5.0999999999999996</v>
      </c>
      <c r="D146" s="262" t="s">
        <v>1975</v>
      </c>
      <c r="E146" s="262" t="s">
        <v>1165</v>
      </c>
      <c r="F146" s="223">
        <v>1</v>
      </c>
      <c r="G146" s="263"/>
      <c r="H146" s="225">
        <f>$H$121+$H$123+$H$124+$H$125+$H$127+$H$128+$H$129+$H$131+$H$133+$H$135+$H$137+$H$139+$H$140+$H$141+$H$142+$H$143+$H$144+$H$145</f>
        <v>0</v>
      </c>
    </row>
    <row r="147" spans="1:8">
      <c r="A147" s="230"/>
      <c r="B147" s="231" t="s">
        <v>1161</v>
      </c>
      <c r="C147" s="232">
        <v>7.1</v>
      </c>
      <c r="D147" s="233" t="s">
        <v>2013</v>
      </c>
      <c r="E147" s="233"/>
      <c r="F147" s="234"/>
      <c r="G147" s="235"/>
      <c r="H147" s="236"/>
    </row>
    <row r="148" spans="1:8">
      <c r="B148" s="210">
        <v>79</v>
      </c>
      <c r="C148" s="211" t="s">
        <v>2014</v>
      </c>
      <c r="D148" s="212" t="s">
        <v>2015</v>
      </c>
      <c r="E148" s="212" t="s">
        <v>1410</v>
      </c>
      <c r="F148" s="213">
        <v>0.26400000000000001</v>
      </c>
      <c r="H148" s="215">
        <f>F148*G148</f>
        <v>0</v>
      </c>
    </row>
    <row r="149" spans="1:8">
      <c r="D149" s="212" t="s">
        <v>2016</v>
      </c>
    </row>
    <row r="150" spans="1:8">
      <c r="A150" s="209" t="s">
        <v>2017</v>
      </c>
    </row>
    <row r="151" spans="1:8">
      <c r="A151" s="264" t="s">
        <v>2018</v>
      </c>
      <c r="B151" s="265"/>
      <c r="C151" s="266"/>
      <c r="D151" s="267"/>
      <c r="E151" s="267"/>
      <c r="F151" s="268"/>
      <c r="G151" s="269"/>
      <c r="H151" s="270"/>
    </row>
    <row r="152" spans="1:8">
      <c r="A152" s="237" t="s">
        <v>2019</v>
      </c>
      <c r="B152" s="238"/>
      <c r="C152" s="239"/>
      <c r="D152" s="240"/>
      <c r="E152" s="240"/>
      <c r="F152" s="241"/>
      <c r="G152" s="242"/>
      <c r="H152" s="243"/>
    </row>
    <row r="153" spans="1:8">
      <c r="B153" s="210">
        <v>80</v>
      </c>
      <c r="C153" s="211" t="s">
        <v>2020</v>
      </c>
      <c r="D153" s="212" t="s">
        <v>2021</v>
      </c>
      <c r="E153" s="212" t="s">
        <v>1410</v>
      </c>
      <c r="F153" s="213">
        <v>0.111</v>
      </c>
      <c r="H153" s="215">
        <f>F153*G153</f>
        <v>0</v>
      </c>
    </row>
    <row r="154" spans="1:8">
      <c r="D154" s="212" t="s">
        <v>2022</v>
      </c>
    </row>
    <row r="155" spans="1:8">
      <c r="A155" s="264" t="s">
        <v>2018</v>
      </c>
      <c r="B155" s="265"/>
      <c r="C155" s="266"/>
      <c r="D155" s="267"/>
      <c r="E155" s="267"/>
      <c r="F155" s="268"/>
      <c r="G155" s="269"/>
      <c r="H155" s="270"/>
    </row>
    <row r="156" spans="1:8">
      <c r="A156" s="237" t="s">
        <v>2019</v>
      </c>
      <c r="B156" s="238"/>
      <c r="C156" s="239"/>
      <c r="D156" s="240"/>
      <c r="E156" s="240"/>
      <c r="F156" s="241"/>
      <c r="G156" s="242"/>
      <c r="H156" s="243"/>
    </row>
    <row r="157" spans="1:8">
      <c r="B157" s="210">
        <v>81</v>
      </c>
      <c r="C157" s="211" t="s">
        <v>2023</v>
      </c>
      <c r="D157" s="212" t="s">
        <v>2024</v>
      </c>
      <c r="E157" s="212" t="s">
        <v>1206</v>
      </c>
      <c r="F157" s="213">
        <v>111</v>
      </c>
      <c r="H157" s="215">
        <f>F157*G157</f>
        <v>0</v>
      </c>
    </row>
    <row r="158" spans="1:8">
      <c r="A158" s="254" t="s">
        <v>2025</v>
      </c>
      <c r="B158" s="255"/>
      <c r="C158" s="256"/>
      <c r="D158" s="257"/>
      <c r="E158" s="257"/>
      <c r="F158" s="258"/>
      <c r="G158" s="259"/>
      <c r="H158" s="260"/>
    </row>
    <row r="159" spans="1:8">
      <c r="B159" s="210">
        <v>82</v>
      </c>
      <c r="C159" s="211" t="s">
        <v>2026</v>
      </c>
      <c r="D159" s="212" t="s">
        <v>2027</v>
      </c>
      <c r="E159" s="212" t="s">
        <v>1410</v>
      </c>
      <c r="F159" s="213">
        <v>0.06</v>
      </c>
      <c r="H159" s="215">
        <f>F159*G159</f>
        <v>0</v>
      </c>
    </row>
    <row r="160" spans="1:8">
      <c r="D160" s="212" t="s">
        <v>2028</v>
      </c>
    </row>
    <row r="161" spans="1:8">
      <c r="A161" s="254" t="s">
        <v>2018</v>
      </c>
      <c r="B161" s="255"/>
      <c r="C161" s="256"/>
      <c r="D161" s="257"/>
      <c r="E161" s="257"/>
      <c r="F161" s="258"/>
      <c r="G161" s="259"/>
      <c r="H161" s="260"/>
    </row>
    <row r="162" spans="1:8">
      <c r="B162" s="210">
        <v>83</v>
      </c>
      <c r="C162" s="211" t="s">
        <v>2023</v>
      </c>
      <c r="D162" s="212" t="s">
        <v>2024</v>
      </c>
      <c r="E162" s="212" t="s">
        <v>1206</v>
      </c>
      <c r="F162" s="213">
        <v>10</v>
      </c>
      <c r="H162" s="215">
        <f>F162*G162</f>
        <v>0</v>
      </c>
    </row>
    <row r="163" spans="1:8">
      <c r="A163" s="254" t="s">
        <v>2029</v>
      </c>
      <c r="B163" s="255"/>
      <c r="C163" s="256"/>
      <c r="D163" s="257"/>
      <c r="E163" s="257"/>
      <c r="F163" s="258"/>
      <c r="G163" s="259"/>
      <c r="H163" s="260"/>
    </row>
    <row r="164" spans="1:8">
      <c r="A164" s="244"/>
      <c r="B164" s="245">
        <v>84</v>
      </c>
      <c r="C164" s="246">
        <v>6305881</v>
      </c>
      <c r="D164" s="247" t="s">
        <v>2030</v>
      </c>
      <c r="E164" s="247" t="s">
        <v>2031</v>
      </c>
      <c r="F164" s="248">
        <v>2</v>
      </c>
      <c r="G164" s="249"/>
      <c r="H164" s="250">
        <f>F164*G164</f>
        <v>0</v>
      </c>
    </row>
    <row r="165" spans="1:8">
      <c r="A165" s="244"/>
      <c r="B165" s="245">
        <v>85</v>
      </c>
      <c r="C165" s="246" t="s">
        <v>1383</v>
      </c>
      <c r="D165" s="247" t="s">
        <v>1384</v>
      </c>
      <c r="E165" s="247" t="s">
        <v>1165</v>
      </c>
      <c r="F165" s="248">
        <v>6</v>
      </c>
      <c r="G165" s="249"/>
      <c r="H165" s="250">
        <f>F165*G165</f>
        <v>0</v>
      </c>
    </row>
    <row r="166" spans="1:8">
      <c r="B166" s="210">
        <v>86</v>
      </c>
      <c r="C166" s="211">
        <v>6101468</v>
      </c>
      <c r="D166" s="212" t="s">
        <v>2032</v>
      </c>
      <c r="E166" s="212" t="s">
        <v>1169</v>
      </c>
      <c r="F166" s="251">
        <v>1</v>
      </c>
      <c r="G166" s="252"/>
      <c r="H166" s="253">
        <f>F166*G166</f>
        <v>0</v>
      </c>
    </row>
    <row r="167" spans="1:8">
      <c r="A167" s="237" t="s">
        <v>2033</v>
      </c>
      <c r="B167" s="238"/>
      <c r="C167" s="239"/>
      <c r="D167" s="240"/>
      <c r="E167" s="240"/>
      <c r="F167" s="241"/>
      <c r="G167" s="242"/>
      <c r="H167" s="243"/>
    </row>
    <row r="168" spans="1:8">
      <c r="B168" s="210">
        <v>87</v>
      </c>
      <c r="C168" s="211" t="s">
        <v>2034</v>
      </c>
      <c r="D168" s="212" t="s">
        <v>2035</v>
      </c>
      <c r="E168" s="212" t="s">
        <v>1165</v>
      </c>
      <c r="F168" s="251">
        <v>2</v>
      </c>
      <c r="G168" s="252"/>
      <c r="H168" s="253">
        <f>F168*G168</f>
        <v>0</v>
      </c>
    </row>
    <row r="169" spans="1:8">
      <c r="D169" s="212" t="s">
        <v>2036</v>
      </c>
    </row>
    <row r="170" spans="1:8">
      <c r="A170" s="264" t="s">
        <v>2037</v>
      </c>
      <c r="B170" s="265"/>
      <c r="C170" s="266"/>
      <c r="D170" s="267"/>
      <c r="E170" s="267"/>
      <c r="F170" s="268"/>
      <c r="G170" s="269"/>
      <c r="H170" s="270"/>
    </row>
    <row r="171" spans="1:8">
      <c r="A171" s="237" t="s">
        <v>2038</v>
      </c>
      <c r="B171" s="238"/>
      <c r="C171" s="239"/>
      <c r="D171" s="240"/>
      <c r="E171" s="240"/>
      <c r="F171" s="241"/>
      <c r="G171" s="242"/>
      <c r="H171" s="243"/>
    </row>
    <row r="172" spans="1:8">
      <c r="A172" s="244"/>
      <c r="B172" s="245">
        <v>88</v>
      </c>
      <c r="C172" s="246">
        <v>5208609</v>
      </c>
      <c r="D172" s="247" t="s">
        <v>2039</v>
      </c>
      <c r="E172" s="247" t="s">
        <v>1165</v>
      </c>
      <c r="F172" s="248">
        <v>2</v>
      </c>
      <c r="G172" s="249"/>
      <c r="H172" s="250">
        <f>F172*G172</f>
        <v>0</v>
      </c>
    </row>
    <row r="173" spans="1:8">
      <c r="B173" s="210">
        <v>89</v>
      </c>
      <c r="C173" s="211" t="s">
        <v>2040</v>
      </c>
      <c r="D173" s="212" t="s">
        <v>2041</v>
      </c>
      <c r="E173" s="212" t="s">
        <v>1165</v>
      </c>
      <c r="F173" s="251">
        <v>6</v>
      </c>
      <c r="G173" s="252"/>
      <c r="H173" s="253">
        <f>F173*G173</f>
        <v>0</v>
      </c>
    </row>
    <row r="174" spans="1:8">
      <c r="D174" s="212" t="s">
        <v>2042</v>
      </c>
    </row>
    <row r="175" spans="1:8">
      <c r="A175" s="264" t="s">
        <v>2043</v>
      </c>
      <c r="B175" s="265"/>
      <c r="C175" s="266"/>
      <c r="D175" s="267"/>
      <c r="E175" s="267"/>
      <c r="F175" s="268"/>
      <c r="G175" s="269"/>
      <c r="H175" s="270"/>
    </row>
    <row r="176" spans="1:8">
      <c r="A176" s="237" t="s">
        <v>2044</v>
      </c>
      <c r="B176" s="238"/>
      <c r="C176" s="239"/>
      <c r="D176" s="240"/>
      <c r="E176" s="240"/>
      <c r="F176" s="241"/>
      <c r="G176" s="242"/>
      <c r="H176" s="243"/>
    </row>
    <row r="177" spans="1:8">
      <c r="B177" s="210">
        <v>90</v>
      </c>
      <c r="C177" s="211" t="s">
        <v>2045</v>
      </c>
      <c r="D177" s="212" t="s">
        <v>2046</v>
      </c>
      <c r="E177" s="212" t="s">
        <v>1165</v>
      </c>
      <c r="F177" s="213">
        <v>2</v>
      </c>
      <c r="H177" s="215">
        <f>F177*G177</f>
        <v>0</v>
      </c>
    </row>
    <row r="178" spans="1:8">
      <c r="D178" s="212" t="s">
        <v>2047</v>
      </c>
    </row>
    <row r="179" spans="1:8">
      <c r="A179" s="254" t="s">
        <v>2048</v>
      </c>
      <c r="B179" s="255"/>
      <c r="C179" s="256"/>
      <c r="D179" s="257"/>
      <c r="E179" s="257"/>
      <c r="F179" s="258"/>
      <c r="G179" s="259"/>
      <c r="H179" s="260"/>
    </row>
    <row r="180" spans="1:8">
      <c r="B180" s="210">
        <v>91</v>
      </c>
      <c r="C180" s="211" t="s">
        <v>2049</v>
      </c>
      <c r="D180" s="212" t="s">
        <v>2050</v>
      </c>
      <c r="E180" s="212" t="s">
        <v>1165</v>
      </c>
      <c r="F180" s="213">
        <v>2</v>
      </c>
      <c r="H180" s="215">
        <f>F180*G180</f>
        <v>0</v>
      </c>
    </row>
    <row r="181" spans="1:8">
      <c r="D181" s="212" t="s">
        <v>2051</v>
      </c>
    </row>
    <row r="182" spans="1:8">
      <c r="A182" s="264" t="s">
        <v>2052</v>
      </c>
      <c r="B182" s="265"/>
      <c r="C182" s="266"/>
      <c r="D182" s="267"/>
      <c r="E182" s="267"/>
      <c r="F182" s="268"/>
      <c r="G182" s="269"/>
      <c r="H182" s="270"/>
    </row>
    <row r="183" spans="1:8">
      <c r="A183" s="209" t="s">
        <v>2053</v>
      </c>
    </row>
    <row r="184" spans="1:8">
      <c r="A184" s="209" t="s">
        <v>2054</v>
      </c>
    </row>
    <row r="185" spans="1:8">
      <c r="A185" s="209" t="s">
        <v>2055</v>
      </c>
    </row>
    <row r="186" spans="1:8">
      <c r="A186" s="237" t="s">
        <v>2056</v>
      </c>
      <c r="B186" s="238"/>
      <c r="C186" s="239"/>
      <c r="D186" s="240"/>
      <c r="E186" s="240"/>
      <c r="F186" s="241"/>
      <c r="G186" s="242"/>
      <c r="H186" s="243"/>
    </row>
    <row r="187" spans="1:8">
      <c r="A187" s="244"/>
      <c r="B187" s="245">
        <v>92</v>
      </c>
      <c r="C187" s="246">
        <v>213</v>
      </c>
      <c r="D187" s="247" t="s">
        <v>1417</v>
      </c>
      <c r="E187" s="247" t="s">
        <v>1165</v>
      </c>
      <c r="F187" s="248">
        <v>6</v>
      </c>
      <c r="G187" s="249"/>
      <c r="H187" s="250">
        <f>F187*G187</f>
        <v>0</v>
      </c>
    </row>
    <row r="188" spans="1:8">
      <c r="B188" s="210">
        <v>93</v>
      </c>
      <c r="C188" s="211" t="s">
        <v>2057</v>
      </c>
      <c r="D188" s="212" t="s">
        <v>2058</v>
      </c>
      <c r="E188" s="212" t="s">
        <v>1259</v>
      </c>
      <c r="F188" s="251">
        <v>50</v>
      </c>
      <c r="G188" s="252"/>
      <c r="H188" s="253">
        <f>F188*G188</f>
        <v>0</v>
      </c>
    </row>
    <row r="189" spans="1:8">
      <c r="A189" s="237"/>
      <c r="B189" s="238"/>
      <c r="C189" s="239"/>
      <c r="D189" s="240" t="s">
        <v>1298</v>
      </c>
      <c r="E189" s="240"/>
      <c r="F189" s="241"/>
      <c r="G189" s="242"/>
      <c r="H189" s="243"/>
    </row>
    <row r="190" spans="1:8">
      <c r="B190" s="210">
        <v>94</v>
      </c>
      <c r="C190" s="211" t="s">
        <v>1418</v>
      </c>
      <c r="D190" s="212" t="s">
        <v>1419</v>
      </c>
      <c r="E190" s="212" t="s">
        <v>1165</v>
      </c>
      <c r="F190" s="251">
        <v>1.0000000000000001E-5</v>
      </c>
      <c r="G190" s="252"/>
      <c r="H190" s="253">
        <f>F190*G190</f>
        <v>0</v>
      </c>
    </row>
    <row r="191" spans="1:8">
      <c r="D191" s="212" t="s">
        <v>1420</v>
      </c>
    </row>
    <row r="192" spans="1:8">
      <c r="A192" s="254" t="s">
        <v>2059</v>
      </c>
      <c r="B192" s="255"/>
      <c r="C192" s="256"/>
      <c r="D192" s="257"/>
      <c r="E192" s="257"/>
      <c r="F192" s="258"/>
      <c r="G192" s="259"/>
      <c r="H192" s="260"/>
    </row>
    <row r="193" spans="1:8">
      <c r="A193" s="244"/>
      <c r="B193" s="245">
        <v>95</v>
      </c>
      <c r="C193" s="246" t="s">
        <v>1262</v>
      </c>
      <c r="D193" s="247" t="s">
        <v>1263</v>
      </c>
      <c r="E193" s="247" t="s">
        <v>1259</v>
      </c>
      <c r="F193" s="248">
        <v>10</v>
      </c>
      <c r="G193" s="249"/>
      <c r="H193" s="250">
        <f>F193*G193</f>
        <v>0</v>
      </c>
    </row>
    <row r="194" spans="1:8">
      <c r="B194" s="210">
        <v>96</v>
      </c>
      <c r="C194" s="211" t="s">
        <v>2060</v>
      </c>
      <c r="D194" s="212" t="s">
        <v>2061</v>
      </c>
      <c r="E194" s="212" t="s">
        <v>1226</v>
      </c>
      <c r="F194" s="251">
        <v>50</v>
      </c>
      <c r="G194" s="252"/>
      <c r="H194" s="253">
        <f>F194*G194</f>
        <v>0</v>
      </c>
    </row>
    <row r="195" spans="1:8">
      <c r="A195" s="237"/>
      <c r="B195" s="238"/>
      <c r="C195" s="239"/>
      <c r="D195" s="240" t="s">
        <v>2062</v>
      </c>
      <c r="E195" s="240"/>
      <c r="F195" s="241"/>
      <c r="G195" s="242"/>
      <c r="H195" s="243"/>
    </row>
    <row r="196" spans="1:8">
      <c r="B196" s="210">
        <v>97</v>
      </c>
      <c r="C196" s="211" t="s">
        <v>1270</v>
      </c>
      <c r="D196" s="212" t="s">
        <v>1271</v>
      </c>
      <c r="E196" s="212" t="s">
        <v>1259</v>
      </c>
      <c r="F196" s="251">
        <v>30</v>
      </c>
      <c r="G196" s="252"/>
      <c r="H196" s="253">
        <f>F196*G196</f>
        <v>0</v>
      </c>
    </row>
    <row r="197" spans="1:8">
      <c r="A197" s="237"/>
      <c r="B197" s="238"/>
      <c r="C197" s="239"/>
      <c r="D197" s="240" t="s">
        <v>1272</v>
      </c>
      <c r="E197" s="240"/>
      <c r="F197" s="241"/>
      <c r="G197" s="242"/>
      <c r="H197" s="243"/>
    </row>
    <row r="198" spans="1:8">
      <c r="B198" s="210">
        <v>98</v>
      </c>
      <c r="C198" s="211" t="s">
        <v>1389</v>
      </c>
      <c r="D198" s="212" t="s">
        <v>1390</v>
      </c>
      <c r="E198" s="212" t="s">
        <v>1259</v>
      </c>
      <c r="F198" s="251">
        <v>15</v>
      </c>
      <c r="G198" s="252"/>
      <c r="H198" s="253">
        <f>F198*G198</f>
        <v>0</v>
      </c>
    </row>
    <row r="199" spans="1:8">
      <c r="A199" s="237"/>
      <c r="B199" s="238"/>
      <c r="C199" s="239"/>
      <c r="D199" s="240" t="s">
        <v>1391</v>
      </c>
      <c r="E199" s="240"/>
      <c r="F199" s="241"/>
      <c r="G199" s="242"/>
      <c r="H199" s="243"/>
    </row>
    <row r="200" spans="1:8">
      <c r="A200" s="244"/>
      <c r="B200" s="245">
        <v>99</v>
      </c>
      <c r="C200" s="246" t="s">
        <v>2063</v>
      </c>
      <c r="D200" s="247" t="s">
        <v>2064</v>
      </c>
      <c r="E200" s="247" t="s">
        <v>1206</v>
      </c>
      <c r="F200" s="248">
        <v>125</v>
      </c>
      <c r="G200" s="249"/>
      <c r="H200" s="250">
        <f>F200*G200</f>
        <v>0</v>
      </c>
    </row>
    <row r="201" spans="1:8">
      <c r="B201" s="210">
        <v>100</v>
      </c>
      <c r="C201" s="211" t="s">
        <v>2065</v>
      </c>
      <c r="D201" s="212" t="s">
        <v>2066</v>
      </c>
      <c r="E201" s="212" t="s">
        <v>1259</v>
      </c>
      <c r="F201" s="251">
        <v>5</v>
      </c>
      <c r="G201" s="252"/>
      <c r="H201" s="253">
        <f>F201*G201</f>
        <v>0</v>
      </c>
    </row>
    <row r="202" spans="1:8">
      <c r="A202" s="237"/>
      <c r="B202" s="238"/>
      <c r="C202" s="239"/>
      <c r="D202" s="240" t="s">
        <v>2067</v>
      </c>
      <c r="E202" s="240"/>
      <c r="F202" s="241"/>
      <c r="G202" s="242"/>
      <c r="H202" s="243"/>
    </row>
    <row r="203" spans="1:8">
      <c r="A203" s="244"/>
      <c r="B203" s="245">
        <v>101</v>
      </c>
      <c r="C203" s="246">
        <v>2100945</v>
      </c>
      <c r="D203" s="247" t="s">
        <v>2068</v>
      </c>
      <c r="E203" s="247" t="s">
        <v>1259</v>
      </c>
      <c r="F203" s="248">
        <v>5</v>
      </c>
      <c r="G203" s="249"/>
      <c r="H203" s="250">
        <f>F203*G203</f>
        <v>0</v>
      </c>
    </row>
    <row r="204" spans="1:8">
      <c r="B204" s="210">
        <v>102</v>
      </c>
      <c r="C204" s="211" t="s">
        <v>1267</v>
      </c>
      <c r="D204" s="212" t="s">
        <v>1268</v>
      </c>
      <c r="E204" s="212" t="s">
        <v>1226</v>
      </c>
      <c r="F204" s="251">
        <v>12.5</v>
      </c>
      <c r="G204" s="252"/>
      <c r="H204" s="253">
        <f>F204*G204</f>
        <v>0</v>
      </c>
    </row>
    <row r="205" spans="1:8">
      <c r="A205" s="237"/>
      <c r="B205" s="238"/>
      <c r="C205" s="239"/>
      <c r="D205" s="240" t="s">
        <v>1269</v>
      </c>
      <c r="E205" s="240"/>
      <c r="F205" s="241"/>
      <c r="G205" s="242"/>
      <c r="H205" s="243"/>
    </row>
    <row r="206" spans="1:8">
      <c r="A206" s="244"/>
      <c r="B206" s="245">
        <v>103</v>
      </c>
      <c r="C206" s="246" t="s">
        <v>2069</v>
      </c>
      <c r="D206" s="247" t="s">
        <v>2070</v>
      </c>
      <c r="E206" s="247" t="s">
        <v>1165</v>
      </c>
      <c r="F206" s="248">
        <v>6</v>
      </c>
      <c r="G206" s="249"/>
      <c r="H206" s="250">
        <f>F206*G206</f>
        <v>0</v>
      </c>
    </row>
    <row r="207" spans="1:8">
      <c r="A207" s="244"/>
      <c r="B207" s="245">
        <v>104</v>
      </c>
      <c r="C207" s="246">
        <v>2003249</v>
      </c>
      <c r="D207" s="247" t="s">
        <v>2071</v>
      </c>
      <c r="E207" s="247" t="s">
        <v>1165</v>
      </c>
      <c r="F207" s="248">
        <v>6</v>
      </c>
      <c r="G207" s="249"/>
      <c r="H207" s="250">
        <f>F207*G207</f>
        <v>0</v>
      </c>
    </row>
    <row r="208" spans="1:8">
      <c r="A208" s="244"/>
      <c r="B208" s="245">
        <v>105</v>
      </c>
      <c r="C208" s="246" t="s">
        <v>2072</v>
      </c>
      <c r="D208" s="247" t="s">
        <v>2073</v>
      </c>
      <c r="E208" s="247" t="s">
        <v>2074</v>
      </c>
      <c r="F208" s="248">
        <v>1</v>
      </c>
      <c r="G208" s="249"/>
      <c r="H208" s="250">
        <f>F208*G208</f>
        <v>0</v>
      </c>
    </row>
    <row r="209" spans="1:9">
      <c r="A209" s="244"/>
      <c r="B209" s="245">
        <v>106</v>
      </c>
      <c r="C209" s="246" t="s">
        <v>2075</v>
      </c>
      <c r="D209" s="247" t="s">
        <v>2076</v>
      </c>
      <c r="E209" s="247" t="s">
        <v>1165</v>
      </c>
      <c r="F209" s="248">
        <v>50</v>
      </c>
      <c r="G209" s="249"/>
      <c r="H209" s="250">
        <f>F209*G209</f>
        <v>0</v>
      </c>
    </row>
    <row r="210" spans="1:9">
      <c r="B210" s="210">
        <v>107</v>
      </c>
      <c r="C210" s="211" t="s">
        <v>2077</v>
      </c>
      <c r="D210" s="212" t="s">
        <v>2078</v>
      </c>
      <c r="E210" s="212" t="s">
        <v>1165</v>
      </c>
      <c r="F210" s="251">
        <v>1</v>
      </c>
      <c r="G210" s="252"/>
      <c r="H210" s="253">
        <f>F210*G210</f>
        <v>0</v>
      </c>
    </row>
    <row r="211" spans="1:9">
      <c r="A211" s="237"/>
      <c r="B211" s="238"/>
      <c r="C211" s="239"/>
      <c r="D211" s="240" t="s">
        <v>2079</v>
      </c>
      <c r="E211" s="240"/>
      <c r="F211" s="241"/>
      <c r="G211" s="242"/>
      <c r="H211" s="243"/>
    </row>
    <row r="212" spans="1:9">
      <c r="B212" s="210">
        <v>108</v>
      </c>
      <c r="C212" s="211" t="s">
        <v>2080</v>
      </c>
      <c r="D212" s="212" t="s">
        <v>2081</v>
      </c>
      <c r="E212" s="212" t="s">
        <v>1165</v>
      </c>
      <c r="F212" s="251">
        <v>1</v>
      </c>
      <c r="G212" s="252"/>
      <c r="H212" s="253">
        <f>F212*G212</f>
        <v>0</v>
      </c>
    </row>
    <row r="213" spans="1:9">
      <c r="A213" s="237"/>
      <c r="B213" s="238"/>
      <c r="C213" s="239"/>
      <c r="D213" s="240" t="s">
        <v>2082</v>
      </c>
      <c r="E213" s="240"/>
      <c r="F213" s="241"/>
      <c r="G213" s="242"/>
      <c r="H213" s="243"/>
    </row>
    <row r="214" spans="1:9">
      <c r="A214" s="244"/>
      <c r="B214" s="245">
        <v>109</v>
      </c>
      <c r="C214" s="246" t="s">
        <v>2083</v>
      </c>
      <c r="D214" s="247" t="s">
        <v>2084</v>
      </c>
      <c r="E214" s="247" t="s">
        <v>1165</v>
      </c>
      <c r="F214" s="248">
        <v>1</v>
      </c>
      <c r="G214" s="249"/>
      <c r="H214" s="250">
        <f>F214*G214</f>
        <v>0</v>
      </c>
    </row>
    <row r="215" spans="1:9">
      <c r="A215" s="244"/>
      <c r="B215" s="245">
        <v>110</v>
      </c>
      <c r="C215" s="246" t="s">
        <v>2085</v>
      </c>
      <c r="D215" s="247" t="s">
        <v>2086</v>
      </c>
      <c r="E215" s="247" t="s">
        <v>1165</v>
      </c>
      <c r="F215" s="248">
        <v>1</v>
      </c>
      <c r="G215" s="249"/>
      <c r="H215" s="250">
        <f>F215*G215</f>
        <v>0</v>
      </c>
    </row>
    <row r="216" spans="1:9">
      <c r="B216" s="210">
        <v>111</v>
      </c>
      <c r="C216" s="211" t="s">
        <v>2087</v>
      </c>
      <c r="D216" s="212" t="s">
        <v>2088</v>
      </c>
      <c r="E216" s="212" t="s">
        <v>1165</v>
      </c>
      <c r="F216" s="251">
        <v>1</v>
      </c>
      <c r="G216" s="252"/>
      <c r="H216" s="253">
        <f>F216*G216</f>
        <v>0</v>
      </c>
    </row>
    <row r="217" spans="1:9">
      <c r="A217" s="237"/>
      <c r="B217" s="238"/>
      <c r="C217" s="239"/>
      <c r="D217" s="240" t="s">
        <v>2089</v>
      </c>
      <c r="E217" s="240"/>
      <c r="F217" s="241"/>
      <c r="G217" s="242"/>
      <c r="H217" s="243"/>
    </row>
    <row r="218" spans="1:9">
      <c r="B218" s="210">
        <v>112</v>
      </c>
      <c r="C218" s="211" t="s">
        <v>1224</v>
      </c>
      <c r="D218" s="212" t="s">
        <v>1225</v>
      </c>
      <c r="E218" s="212" t="s">
        <v>1226</v>
      </c>
      <c r="F218" s="251">
        <v>16.21</v>
      </c>
      <c r="G218" s="252"/>
      <c r="H218" s="253">
        <f>F218*G218</f>
        <v>0</v>
      </c>
    </row>
    <row r="219" spans="1:9">
      <c r="A219" s="237"/>
      <c r="B219" s="238"/>
      <c r="C219" s="239"/>
      <c r="D219" s="240" t="s">
        <v>1227</v>
      </c>
      <c r="E219" s="240"/>
      <c r="F219" s="241"/>
      <c r="G219" s="242"/>
      <c r="H219" s="243"/>
    </row>
    <row r="220" spans="1:9">
      <c r="A220" s="271"/>
      <c r="B220" s="272">
        <v>113</v>
      </c>
      <c r="C220" s="273" t="s">
        <v>1864</v>
      </c>
      <c r="D220" s="274" t="s">
        <v>1865</v>
      </c>
      <c r="E220" s="274" t="s">
        <v>1226</v>
      </c>
      <c r="F220" s="275">
        <v>36</v>
      </c>
      <c r="G220" s="276"/>
      <c r="H220" s="277">
        <f>F220*G220</f>
        <v>0</v>
      </c>
    </row>
    <row r="221" spans="1:9">
      <c r="A221" s="219"/>
      <c r="B221" s="220" t="s">
        <v>309</v>
      </c>
      <c r="C221" s="261">
        <v>7.1</v>
      </c>
      <c r="D221" s="262" t="s">
        <v>2013</v>
      </c>
      <c r="E221" s="262" t="s">
        <v>1206</v>
      </c>
      <c r="F221" s="223">
        <v>375</v>
      </c>
      <c r="G221" s="263"/>
      <c r="H221" s="225">
        <f>$H$148+$H$153+$H$157+$H$159+$H$162+$H$164+$H$165+$H$166+$H$168+$H$172+$H$173+$H$177+$H$180+$H$187+$H$188+$H$190+$H$193+$H$194+$H$196+$H$198+$H$200+$H$201+$H$203+$H$204+$H$206+$H$207+$H$208+$H$209+$H$210+$H$212+$H$214+$H$215+$H$216+$H$218+$H$220</f>
        <v>0</v>
      </c>
    </row>
    <row r="222" spans="1:9">
      <c r="A222" s="219"/>
      <c r="B222" s="285"/>
      <c r="C222" s="261"/>
      <c r="D222" s="286" t="s">
        <v>1426</v>
      </c>
      <c r="E222" s="262"/>
      <c r="F222" s="223"/>
      <c r="G222" s="263"/>
      <c r="H222" s="225">
        <f>$H$34+$H$61+$H$92+$H$108+$H$114+$H$119+$H$146+$H$221</f>
        <v>0</v>
      </c>
      <c r="I222" s="289">
        <f>$H$34+$H$61+$H$92+$H$108+$H$114+$H$119+$H$146+$H$221</f>
        <v>0</v>
      </c>
    </row>
    <row r="223" spans="1:9">
      <c r="D223" s="287"/>
    </row>
    <row r="224" spans="1:9">
      <c r="F224" s="2892" t="s">
        <v>7638</v>
      </c>
    </row>
    <row r="225" spans="1:1">
      <c r="A225"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7" manualBreakCount="7">
    <brk id="31" max="16383" man="1"/>
    <brk id="61" max="16383" man="1"/>
    <brk id="92" max="16383" man="1"/>
    <brk id="122" max="16383" man="1"/>
    <brk id="152" max="16383" man="1"/>
    <brk id="179" max="16383" man="1"/>
    <brk id="209" max="16383" man="1"/>
  </rowBreaks>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2"/>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2304</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1</v>
      </c>
      <c r="D8" s="233" t="s">
        <v>1882</v>
      </c>
      <c r="E8" s="233"/>
      <c r="F8" s="234"/>
      <c r="G8" s="235"/>
      <c r="H8" s="236"/>
    </row>
    <row r="9" spans="1:8">
      <c r="A9" s="278"/>
      <c r="B9" s="279">
        <v>1</v>
      </c>
      <c r="C9" s="280" t="s">
        <v>2095</v>
      </c>
      <c r="D9" s="281" t="s">
        <v>2096</v>
      </c>
      <c r="E9" s="281" t="s">
        <v>1165</v>
      </c>
      <c r="F9" s="282">
        <v>3</v>
      </c>
      <c r="G9" s="283"/>
      <c r="H9" s="284">
        <f>F9*G9</f>
        <v>0</v>
      </c>
    </row>
    <row r="10" spans="1:8">
      <c r="B10" s="210">
        <v>2</v>
      </c>
      <c r="C10" s="211" t="s">
        <v>2097</v>
      </c>
      <c r="D10" s="212" t="s">
        <v>2098</v>
      </c>
      <c r="E10" s="212" t="s">
        <v>1259</v>
      </c>
      <c r="F10" s="251">
        <v>24</v>
      </c>
      <c r="G10" s="252"/>
      <c r="H10" s="253">
        <f>F10*G10</f>
        <v>0</v>
      </c>
    </row>
    <row r="11" spans="1:8">
      <c r="A11" s="237"/>
      <c r="B11" s="238"/>
      <c r="C11" s="239"/>
      <c r="D11" s="240" t="s">
        <v>2099</v>
      </c>
      <c r="E11" s="240"/>
      <c r="F11" s="241"/>
      <c r="G11" s="242"/>
      <c r="H11" s="243"/>
    </row>
    <row r="12" spans="1:8">
      <c r="B12" s="210">
        <v>3</v>
      </c>
      <c r="C12" s="211" t="s">
        <v>2100</v>
      </c>
      <c r="D12" s="212" t="s">
        <v>2101</v>
      </c>
      <c r="E12" s="212" t="s">
        <v>1410</v>
      </c>
      <c r="F12" s="251">
        <v>2.85</v>
      </c>
      <c r="G12" s="252"/>
      <c r="H12" s="253">
        <f>F12*G12</f>
        <v>0</v>
      </c>
    </row>
    <row r="13" spans="1:8">
      <c r="A13" s="237"/>
      <c r="B13" s="238"/>
      <c r="C13" s="239"/>
      <c r="D13" s="240" t="s">
        <v>2102</v>
      </c>
      <c r="E13" s="240"/>
      <c r="F13" s="241"/>
      <c r="G13" s="242"/>
      <c r="H13" s="243"/>
    </row>
    <row r="14" spans="1:8">
      <c r="A14" s="244"/>
      <c r="B14" s="245">
        <v>4</v>
      </c>
      <c r="C14" s="246" t="s">
        <v>2103</v>
      </c>
      <c r="D14" s="247" t="s">
        <v>2104</v>
      </c>
      <c r="E14" s="247" t="s">
        <v>1165</v>
      </c>
      <c r="F14" s="248">
        <v>6</v>
      </c>
      <c r="G14" s="249"/>
      <c r="H14" s="250">
        <f>F14*G14</f>
        <v>0</v>
      </c>
    </row>
    <row r="15" spans="1:8">
      <c r="A15" s="244"/>
      <c r="B15" s="245">
        <v>5</v>
      </c>
      <c r="C15" s="246" t="s">
        <v>2105</v>
      </c>
      <c r="D15" s="247" t="s">
        <v>2106</v>
      </c>
      <c r="E15" s="247" t="s">
        <v>1165</v>
      </c>
      <c r="F15" s="248">
        <v>6</v>
      </c>
      <c r="G15" s="249"/>
      <c r="H15" s="250">
        <f>F15*G15</f>
        <v>0</v>
      </c>
    </row>
    <row r="16" spans="1:8">
      <c r="B16" s="210">
        <v>6</v>
      </c>
      <c r="C16" s="211" t="s">
        <v>2107</v>
      </c>
      <c r="D16" s="212" t="s">
        <v>2108</v>
      </c>
      <c r="E16" s="212" t="s">
        <v>1165</v>
      </c>
      <c r="F16" s="251">
        <v>2</v>
      </c>
      <c r="G16" s="252"/>
      <c r="H16" s="253">
        <f>F16*G16</f>
        <v>0</v>
      </c>
    </row>
    <row r="17" spans="1:8">
      <c r="A17" s="237"/>
      <c r="B17" s="238"/>
      <c r="C17" s="239"/>
      <c r="D17" s="240" t="s">
        <v>2109</v>
      </c>
      <c r="E17" s="240"/>
      <c r="F17" s="241"/>
      <c r="G17" s="242"/>
      <c r="H17" s="243"/>
    </row>
    <row r="18" spans="1:8">
      <c r="B18" s="210">
        <v>7</v>
      </c>
      <c r="C18" s="211" t="s">
        <v>1281</v>
      </c>
      <c r="D18" s="212" t="s">
        <v>1225</v>
      </c>
      <c r="E18" s="212" t="s">
        <v>1226</v>
      </c>
      <c r="F18" s="251">
        <v>71</v>
      </c>
      <c r="G18" s="252"/>
      <c r="H18" s="253">
        <f>F18*G18</f>
        <v>0</v>
      </c>
    </row>
    <row r="19" spans="1:8">
      <c r="A19" s="237"/>
      <c r="B19" s="238"/>
      <c r="C19" s="239"/>
      <c r="D19" s="240" t="s">
        <v>1282</v>
      </c>
      <c r="E19" s="240"/>
      <c r="F19" s="241"/>
      <c r="G19" s="242"/>
      <c r="H19" s="243"/>
    </row>
    <row r="20" spans="1:8">
      <c r="B20" s="210">
        <v>8</v>
      </c>
      <c r="C20" s="211" t="s">
        <v>1987</v>
      </c>
      <c r="D20" s="212" t="s">
        <v>1988</v>
      </c>
      <c r="E20" s="212" t="s">
        <v>1226</v>
      </c>
      <c r="F20" s="251">
        <v>71</v>
      </c>
      <c r="G20" s="252"/>
      <c r="H20" s="253">
        <f>F20*G20</f>
        <v>0</v>
      </c>
    </row>
    <row r="21" spans="1:8">
      <c r="A21" s="237"/>
      <c r="B21" s="238"/>
      <c r="C21" s="239"/>
      <c r="D21" s="240" t="s">
        <v>1989</v>
      </c>
      <c r="E21" s="240"/>
      <c r="F21" s="241"/>
      <c r="G21" s="242"/>
      <c r="H21" s="243"/>
    </row>
    <row r="22" spans="1:8">
      <c r="B22" s="210">
        <v>9</v>
      </c>
      <c r="C22" s="211" t="s">
        <v>2110</v>
      </c>
      <c r="D22" s="212" t="s">
        <v>1991</v>
      </c>
      <c r="E22" s="212" t="s">
        <v>1226</v>
      </c>
      <c r="F22" s="251">
        <v>71</v>
      </c>
      <c r="G22" s="252"/>
      <c r="H22" s="253">
        <f>F22*G22</f>
        <v>0</v>
      </c>
    </row>
    <row r="23" spans="1:8">
      <c r="D23" s="212" t="s">
        <v>2111</v>
      </c>
      <c r="F23" s="251"/>
      <c r="G23" s="252"/>
      <c r="H23" s="253"/>
    </row>
    <row r="24" spans="1:8">
      <c r="A24" s="219"/>
      <c r="B24" s="220" t="s">
        <v>309</v>
      </c>
      <c r="C24" s="261">
        <v>1</v>
      </c>
      <c r="D24" s="262" t="s">
        <v>1882</v>
      </c>
      <c r="E24" s="262" t="s">
        <v>1165</v>
      </c>
      <c r="F24" s="223">
        <v>3</v>
      </c>
      <c r="G24" s="263"/>
      <c r="H24" s="225">
        <f>$H$9+$H$10+$H$12+$H$14+$H$15+$H$16+$H$18+$H$20+$H$22</f>
        <v>0</v>
      </c>
    </row>
    <row r="25" spans="1:8">
      <c r="A25" s="230"/>
      <c r="B25" s="231" t="s">
        <v>1161</v>
      </c>
      <c r="C25" s="232">
        <v>2</v>
      </c>
      <c r="D25" s="233" t="s">
        <v>1860</v>
      </c>
      <c r="E25" s="233"/>
      <c r="F25" s="234"/>
      <c r="G25" s="235"/>
      <c r="H25" s="236"/>
    </row>
    <row r="26" spans="1:8">
      <c r="A26" s="278"/>
      <c r="B26" s="279">
        <v>10</v>
      </c>
      <c r="C26" s="280" t="s">
        <v>2112</v>
      </c>
      <c r="D26" s="281" t="s">
        <v>2113</v>
      </c>
      <c r="E26" s="281" t="s">
        <v>1275</v>
      </c>
      <c r="F26" s="282">
        <v>1.65</v>
      </c>
      <c r="G26" s="283"/>
      <c r="H26" s="284">
        <f>F26*G26</f>
        <v>0</v>
      </c>
    </row>
    <row r="27" spans="1:8">
      <c r="A27" s="244"/>
      <c r="B27" s="245">
        <v>11</v>
      </c>
      <c r="C27" s="246" t="s">
        <v>2114</v>
      </c>
      <c r="D27" s="247" t="s">
        <v>2115</v>
      </c>
      <c r="E27" s="247" t="s">
        <v>1275</v>
      </c>
      <c r="F27" s="248">
        <v>8</v>
      </c>
      <c r="G27" s="249"/>
      <c r="H27" s="250">
        <f>F27*G27</f>
        <v>0</v>
      </c>
    </row>
    <row r="28" spans="1:8">
      <c r="B28" s="210">
        <v>12</v>
      </c>
      <c r="C28" s="211" t="s">
        <v>2116</v>
      </c>
      <c r="D28" s="212" t="s">
        <v>2117</v>
      </c>
      <c r="E28" s="212" t="s">
        <v>1259</v>
      </c>
      <c r="F28" s="251">
        <v>925</v>
      </c>
      <c r="G28" s="252"/>
      <c r="H28" s="253">
        <f>F28*G28</f>
        <v>0</v>
      </c>
    </row>
    <row r="29" spans="1:8">
      <c r="A29" s="237"/>
      <c r="B29" s="238"/>
      <c r="C29" s="239"/>
      <c r="D29" s="240" t="s">
        <v>2118</v>
      </c>
      <c r="E29" s="240"/>
      <c r="F29" s="241"/>
      <c r="G29" s="242"/>
      <c r="H29" s="243"/>
    </row>
    <row r="30" spans="1:8">
      <c r="B30" s="210">
        <v>13</v>
      </c>
      <c r="C30" s="211" t="s">
        <v>1281</v>
      </c>
      <c r="D30" s="212" t="s">
        <v>1225</v>
      </c>
      <c r="E30" s="212" t="s">
        <v>1226</v>
      </c>
      <c r="F30" s="251">
        <v>72</v>
      </c>
      <c r="G30" s="252"/>
      <c r="H30" s="253">
        <f>F30*G30</f>
        <v>0</v>
      </c>
    </row>
    <row r="31" spans="1:8">
      <c r="A31" s="237"/>
      <c r="B31" s="238"/>
      <c r="C31" s="239"/>
      <c r="D31" s="240" t="s">
        <v>1282</v>
      </c>
      <c r="E31" s="240"/>
      <c r="F31" s="241"/>
      <c r="G31" s="242"/>
      <c r="H31" s="243"/>
    </row>
    <row r="32" spans="1:8">
      <c r="B32" s="210">
        <v>14</v>
      </c>
      <c r="C32" s="211" t="s">
        <v>2119</v>
      </c>
      <c r="D32" s="212" t="s">
        <v>2120</v>
      </c>
      <c r="E32" s="212" t="s">
        <v>1206</v>
      </c>
      <c r="F32" s="251">
        <v>240</v>
      </c>
      <c r="G32" s="252"/>
      <c r="H32" s="253">
        <f>F32*G32</f>
        <v>0</v>
      </c>
    </row>
    <row r="33" spans="1:8">
      <c r="A33" s="254" t="s">
        <v>2121</v>
      </c>
      <c r="B33" s="255"/>
      <c r="C33" s="256"/>
      <c r="D33" s="257"/>
      <c r="E33" s="257"/>
      <c r="F33" s="258"/>
      <c r="G33" s="259"/>
      <c r="H33" s="260"/>
    </row>
    <row r="34" spans="1:8">
      <c r="B34" s="210">
        <v>15</v>
      </c>
      <c r="C34" s="211" t="s">
        <v>2122</v>
      </c>
      <c r="D34" s="212" t="s">
        <v>2123</v>
      </c>
      <c r="E34" s="212" t="s">
        <v>1259</v>
      </c>
      <c r="F34" s="213">
        <v>125</v>
      </c>
      <c r="H34" s="215">
        <f>F34*G34</f>
        <v>0</v>
      </c>
    </row>
    <row r="35" spans="1:8">
      <c r="A35" s="237"/>
      <c r="B35" s="238"/>
      <c r="C35" s="239"/>
      <c r="D35" s="240" t="s">
        <v>2124</v>
      </c>
      <c r="E35" s="240"/>
      <c r="F35" s="241"/>
      <c r="G35" s="242"/>
      <c r="H35" s="243"/>
    </row>
    <row r="36" spans="1:8">
      <c r="B36" s="210">
        <v>16</v>
      </c>
      <c r="C36" s="211" t="s">
        <v>2125</v>
      </c>
      <c r="D36" s="212" t="s">
        <v>2126</v>
      </c>
      <c r="E36" s="212" t="s">
        <v>1226</v>
      </c>
      <c r="F36" s="251">
        <v>13</v>
      </c>
      <c r="G36" s="252"/>
      <c r="H36" s="253">
        <f>F36*G36</f>
        <v>0</v>
      </c>
    </row>
    <row r="37" spans="1:8">
      <c r="D37" s="212" t="s">
        <v>2127</v>
      </c>
    </row>
    <row r="38" spans="1:8">
      <c r="A38" s="254" t="s">
        <v>2128</v>
      </c>
      <c r="B38" s="255"/>
      <c r="C38" s="256"/>
      <c r="D38" s="257"/>
      <c r="E38" s="257"/>
      <c r="F38" s="258"/>
      <c r="G38" s="259"/>
      <c r="H38" s="260"/>
    </row>
    <row r="39" spans="1:8">
      <c r="A39" s="244"/>
      <c r="B39" s="245">
        <v>17</v>
      </c>
      <c r="C39" s="246" t="s">
        <v>2129</v>
      </c>
      <c r="D39" s="247" t="s">
        <v>2130</v>
      </c>
      <c r="E39" s="247" t="s">
        <v>1165</v>
      </c>
      <c r="F39" s="248">
        <v>320</v>
      </c>
      <c r="G39" s="249"/>
      <c r="H39" s="250">
        <f>F39*G39</f>
        <v>0</v>
      </c>
    </row>
    <row r="40" spans="1:8">
      <c r="B40" s="210">
        <v>18</v>
      </c>
      <c r="C40" s="211" t="s">
        <v>1877</v>
      </c>
      <c r="D40" s="212" t="s">
        <v>1878</v>
      </c>
      <c r="E40" s="212" t="s">
        <v>1169</v>
      </c>
      <c r="F40" s="251">
        <v>2750</v>
      </c>
      <c r="G40" s="252"/>
      <c r="H40" s="253">
        <f>F40*G40</f>
        <v>0</v>
      </c>
    </row>
    <row r="41" spans="1:8">
      <c r="A41" s="254" t="s">
        <v>1879</v>
      </c>
      <c r="B41" s="255"/>
      <c r="C41" s="256"/>
      <c r="D41" s="257"/>
      <c r="E41" s="257"/>
      <c r="F41" s="258"/>
      <c r="G41" s="259"/>
      <c r="H41" s="260"/>
    </row>
    <row r="42" spans="1:8">
      <c r="B42" s="210">
        <v>19</v>
      </c>
      <c r="C42" s="211" t="s">
        <v>2131</v>
      </c>
      <c r="D42" s="212" t="s">
        <v>2132</v>
      </c>
      <c r="E42" s="212" t="s">
        <v>1259</v>
      </c>
      <c r="F42" s="213">
        <v>125</v>
      </c>
      <c r="H42" s="215">
        <f>F42*G42</f>
        <v>0</v>
      </c>
    </row>
    <row r="43" spans="1:8">
      <c r="A43" s="237"/>
      <c r="B43" s="238"/>
      <c r="C43" s="239"/>
      <c r="D43" s="240" t="s">
        <v>2133</v>
      </c>
      <c r="E43" s="240"/>
      <c r="F43" s="241"/>
      <c r="G43" s="242"/>
      <c r="H43" s="243"/>
    </row>
    <row r="44" spans="1:8">
      <c r="A44" s="244"/>
      <c r="B44" s="245">
        <v>20</v>
      </c>
      <c r="C44" s="246">
        <v>8000795</v>
      </c>
      <c r="D44" s="247" t="s">
        <v>2134</v>
      </c>
      <c r="E44" s="247" t="s">
        <v>1259</v>
      </c>
      <c r="F44" s="248">
        <v>127.5</v>
      </c>
      <c r="G44" s="249"/>
      <c r="H44" s="250">
        <f>F44*G44</f>
        <v>0</v>
      </c>
    </row>
    <row r="45" spans="1:8">
      <c r="A45" s="244"/>
      <c r="B45" s="245">
        <v>21</v>
      </c>
      <c r="C45" s="246" t="s">
        <v>1289</v>
      </c>
      <c r="D45" s="247" t="s">
        <v>1290</v>
      </c>
      <c r="E45" s="247" t="s">
        <v>1259</v>
      </c>
      <c r="F45" s="248">
        <v>35</v>
      </c>
      <c r="G45" s="249"/>
      <c r="H45" s="250">
        <f>F45*G45</f>
        <v>0</v>
      </c>
    </row>
    <row r="46" spans="1:8">
      <c r="A46" s="244"/>
      <c r="B46" s="245">
        <v>22</v>
      </c>
      <c r="C46" s="246">
        <v>2100971</v>
      </c>
      <c r="D46" s="247" t="s">
        <v>2135</v>
      </c>
      <c r="E46" s="247" t="s">
        <v>1259</v>
      </c>
      <c r="F46" s="248">
        <v>35.28</v>
      </c>
      <c r="G46" s="249"/>
      <c r="H46" s="250">
        <f>F46*G46</f>
        <v>0</v>
      </c>
    </row>
    <row r="47" spans="1:8">
      <c r="B47" s="210">
        <v>23</v>
      </c>
      <c r="C47" s="211" t="s">
        <v>1267</v>
      </c>
      <c r="D47" s="212" t="s">
        <v>1268</v>
      </c>
      <c r="E47" s="212" t="s">
        <v>1226</v>
      </c>
      <c r="F47" s="251">
        <v>407</v>
      </c>
      <c r="G47" s="252"/>
      <c r="H47" s="253">
        <f>F47*G47</f>
        <v>0</v>
      </c>
    </row>
    <row r="48" spans="1:8">
      <c r="A48" s="237"/>
      <c r="B48" s="238"/>
      <c r="C48" s="239"/>
      <c r="D48" s="240" t="s">
        <v>1269</v>
      </c>
      <c r="E48" s="240"/>
      <c r="F48" s="241"/>
      <c r="G48" s="242"/>
      <c r="H48" s="243"/>
    </row>
    <row r="49" spans="1:8">
      <c r="B49" s="210">
        <v>24</v>
      </c>
      <c r="C49" s="211" t="s">
        <v>1374</v>
      </c>
      <c r="D49" s="212" t="s">
        <v>1375</v>
      </c>
      <c r="E49" s="212" t="s">
        <v>1376</v>
      </c>
      <c r="F49" s="251">
        <v>307.5</v>
      </c>
      <c r="G49" s="252"/>
      <c r="H49" s="253">
        <f>F49*G49</f>
        <v>0</v>
      </c>
    </row>
    <row r="50" spans="1:8">
      <c r="A50" s="237"/>
      <c r="B50" s="238"/>
      <c r="C50" s="239"/>
      <c r="D50" s="240" t="s">
        <v>1377</v>
      </c>
      <c r="E50" s="240"/>
      <c r="F50" s="241"/>
      <c r="G50" s="242"/>
      <c r="H50" s="243"/>
    </row>
    <row r="51" spans="1:8">
      <c r="A51" s="244"/>
      <c r="B51" s="245">
        <v>25</v>
      </c>
      <c r="C51" s="246" t="s">
        <v>2136</v>
      </c>
      <c r="D51" s="247" t="s">
        <v>2137</v>
      </c>
      <c r="E51" s="247" t="s">
        <v>1376</v>
      </c>
      <c r="F51" s="248">
        <v>50</v>
      </c>
      <c r="G51" s="249"/>
      <c r="H51" s="250">
        <f>F51*G51</f>
        <v>0</v>
      </c>
    </row>
    <row r="52" spans="1:8">
      <c r="A52" s="244"/>
      <c r="B52" s="245">
        <v>26</v>
      </c>
      <c r="C52" s="246">
        <v>2101145</v>
      </c>
      <c r="D52" s="247" t="s">
        <v>1876</v>
      </c>
      <c r="E52" s="247" t="s">
        <v>1259</v>
      </c>
      <c r="F52" s="248">
        <v>0.85</v>
      </c>
      <c r="G52" s="249"/>
      <c r="H52" s="250">
        <f>F52*G52</f>
        <v>0</v>
      </c>
    </row>
    <row r="53" spans="1:8">
      <c r="B53" s="210">
        <v>27</v>
      </c>
      <c r="C53" s="211" t="s">
        <v>1267</v>
      </c>
      <c r="D53" s="212" t="s">
        <v>1268</v>
      </c>
      <c r="E53" s="212" t="s">
        <v>1226</v>
      </c>
      <c r="F53" s="251">
        <v>1.87</v>
      </c>
      <c r="G53" s="252"/>
      <c r="H53" s="253">
        <f>F53*G53</f>
        <v>0</v>
      </c>
    </row>
    <row r="54" spans="1:8">
      <c r="A54" s="237"/>
      <c r="B54" s="238"/>
      <c r="C54" s="239"/>
      <c r="D54" s="240" t="s">
        <v>1269</v>
      </c>
      <c r="E54" s="240"/>
      <c r="F54" s="241"/>
      <c r="G54" s="242"/>
      <c r="H54" s="243"/>
    </row>
    <row r="55" spans="1:8">
      <c r="B55" s="210">
        <v>28</v>
      </c>
      <c r="C55" s="211" t="s">
        <v>2138</v>
      </c>
      <c r="D55" s="212" t="s">
        <v>2139</v>
      </c>
      <c r="E55" s="212" t="s">
        <v>1226</v>
      </c>
      <c r="F55" s="251">
        <v>140.63</v>
      </c>
      <c r="G55" s="252"/>
      <c r="H55" s="253">
        <f>F55*G55</f>
        <v>0</v>
      </c>
    </row>
    <row r="56" spans="1:8">
      <c r="A56" s="237"/>
      <c r="B56" s="238"/>
      <c r="C56" s="239"/>
      <c r="D56" s="240" t="s">
        <v>2140</v>
      </c>
      <c r="E56" s="240"/>
      <c r="F56" s="241"/>
      <c r="G56" s="242"/>
      <c r="H56" s="243"/>
    </row>
    <row r="57" spans="1:8">
      <c r="B57" s="210">
        <v>29</v>
      </c>
      <c r="C57" s="211" t="s">
        <v>1224</v>
      </c>
      <c r="D57" s="212" t="s">
        <v>1225</v>
      </c>
      <c r="E57" s="212" t="s">
        <v>1226</v>
      </c>
      <c r="F57" s="251">
        <v>22.07</v>
      </c>
      <c r="G57" s="252"/>
      <c r="H57" s="253">
        <f>F57*G57</f>
        <v>0</v>
      </c>
    </row>
    <row r="58" spans="1:8">
      <c r="D58" s="212" t="s">
        <v>1227</v>
      </c>
      <c r="F58" s="251"/>
      <c r="G58" s="252"/>
      <c r="H58" s="253"/>
    </row>
    <row r="59" spans="1:8">
      <c r="A59" s="219"/>
      <c r="B59" s="220" t="s">
        <v>309</v>
      </c>
      <c r="C59" s="261">
        <v>2</v>
      </c>
      <c r="D59" s="262" t="s">
        <v>1860</v>
      </c>
      <c r="E59" s="262" t="s">
        <v>1259</v>
      </c>
      <c r="F59" s="223">
        <v>160</v>
      </c>
      <c r="G59" s="263"/>
      <c r="H59" s="225">
        <f>$H$26+$H$27+$H$28+$H$30+$H$32+$H$34+$H$36+$H$39+$H$40+$H$42+$H$44+$H$45+$H$46+$H$47+$H$49+$H$51+$H$52+$H$53+$H$55+$H$57</f>
        <v>0</v>
      </c>
    </row>
    <row r="60" spans="1:8">
      <c r="A60" s="230"/>
      <c r="B60" s="231" t="s">
        <v>1161</v>
      </c>
      <c r="C60" s="232">
        <v>3</v>
      </c>
      <c r="D60" s="233" t="s">
        <v>2141</v>
      </c>
      <c r="E60" s="233"/>
      <c r="F60" s="234"/>
      <c r="G60" s="235"/>
      <c r="H60" s="236"/>
    </row>
    <row r="61" spans="1:8">
      <c r="B61" s="210">
        <v>30</v>
      </c>
      <c r="C61" s="211" t="s">
        <v>2142</v>
      </c>
      <c r="D61" s="212" t="s">
        <v>2143</v>
      </c>
      <c r="E61" s="212" t="s">
        <v>1226</v>
      </c>
      <c r="F61" s="213">
        <v>20.8</v>
      </c>
      <c r="H61" s="215">
        <f>F61*G61</f>
        <v>0</v>
      </c>
    </row>
    <row r="62" spans="1:8">
      <c r="A62" s="264" t="s">
        <v>2144</v>
      </c>
      <c r="B62" s="265"/>
      <c r="C62" s="266"/>
      <c r="D62" s="267"/>
      <c r="E62" s="267"/>
      <c r="F62" s="268"/>
      <c r="G62" s="269"/>
      <c r="H62" s="270"/>
    </row>
    <row r="63" spans="1:8">
      <c r="A63" s="209" t="s">
        <v>2145</v>
      </c>
    </row>
    <row r="64" spans="1:8">
      <c r="A64" s="237" t="s">
        <v>2146</v>
      </c>
      <c r="B64" s="238"/>
      <c r="C64" s="239"/>
      <c r="D64" s="240"/>
      <c r="E64" s="240"/>
      <c r="F64" s="241"/>
      <c r="G64" s="242"/>
      <c r="H64" s="243"/>
    </row>
    <row r="65" spans="1:8">
      <c r="A65" s="244"/>
      <c r="B65" s="245">
        <v>31</v>
      </c>
      <c r="C65" s="246" t="s">
        <v>2147</v>
      </c>
      <c r="D65" s="247" t="s">
        <v>2148</v>
      </c>
      <c r="E65" s="247" t="s">
        <v>1165</v>
      </c>
      <c r="F65" s="248">
        <v>5</v>
      </c>
      <c r="G65" s="249"/>
      <c r="H65" s="250">
        <f>F65*G65</f>
        <v>0</v>
      </c>
    </row>
    <row r="66" spans="1:8">
      <c r="A66" s="244"/>
      <c r="B66" s="245">
        <v>32</v>
      </c>
      <c r="C66" s="246" t="s">
        <v>2149</v>
      </c>
      <c r="D66" s="247" t="s">
        <v>2150</v>
      </c>
      <c r="E66" s="247" t="s">
        <v>1165</v>
      </c>
      <c r="F66" s="248">
        <v>5</v>
      </c>
      <c r="G66" s="249"/>
      <c r="H66" s="250">
        <f>F66*G66</f>
        <v>0</v>
      </c>
    </row>
    <row r="67" spans="1:8">
      <c r="A67" s="244"/>
      <c r="B67" s="245">
        <v>33</v>
      </c>
      <c r="C67" s="246" t="s">
        <v>2151</v>
      </c>
      <c r="D67" s="247" t="s">
        <v>2152</v>
      </c>
      <c r="E67" s="247" t="s">
        <v>1165</v>
      </c>
      <c r="F67" s="248">
        <v>10</v>
      </c>
      <c r="G67" s="249"/>
      <c r="H67" s="250">
        <f>F67*G67</f>
        <v>0</v>
      </c>
    </row>
    <row r="68" spans="1:8">
      <c r="B68" s="210">
        <v>34</v>
      </c>
      <c r="C68" s="211" t="s">
        <v>2153</v>
      </c>
      <c r="D68" s="212" t="s">
        <v>2154</v>
      </c>
      <c r="E68" s="212" t="s">
        <v>1165</v>
      </c>
      <c r="F68" s="251">
        <v>3</v>
      </c>
      <c r="G68" s="252"/>
      <c r="H68" s="253">
        <f>F68*G68</f>
        <v>0</v>
      </c>
    </row>
    <row r="69" spans="1:8">
      <c r="A69" s="237"/>
      <c r="B69" s="238"/>
      <c r="C69" s="239"/>
      <c r="D69" s="240" t="s">
        <v>2155</v>
      </c>
      <c r="E69" s="240"/>
      <c r="F69" s="241"/>
      <c r="G69" s="242"/>
      <c r="H69" s="243"/>
    </row>
    <row r="70" spans="1:8">
      <c r="A70" s="244"/>
      <c r="B70" s="245">
        <v>35</v>
      </c>
      <c r="C70" s="246" t="s">
        <v>2156</v>
      </c>
      <c r="D70" s="247" t="s">
        <v>2157</v>
      </c>
      <c r="E70" s="247" t="s">
        <v>1226</v>
      </c>
      <c r="F70" s="248">
        <v>30</v>
      </c>
      <c r="G70" s="249"/>
      <c r="H70" s="250">
        <f t="shared" ref="H70:H75" si="0">F70*G70</f>
        <v>0</v>
      </c>
    </row>
    <row r="71" spans="1:8">
      <c r="A71" s="244"/>
      <c r="B71" s="245">
        <v>36</v>
      </c>
      <c r="C71" s="246">
        <v>6108139</v>
      </c>
      <c r="D71" s="247" t="s">
        <v>2158</v>
      </c>
      <c r="E71" s="247" t="s">
        <v>1169</v>
      </c>
      <c r="F71" s="248">
        <v>150</v>
      </c>
      <c r="G71" s="249"/>
      <c r="H71" s="250">
        <f t="shared" si="0"/>
        <v>0</v>
      </c>
    </row>
    <row r="72" spans="1:8">
      <c r="A72" s="244"/>
      <c r="B72" s="245">
        <v>37</v>
      </c>
      <c r="C72" s="246">
        <v>6106117</v>
      </c>
      <c r="D72" s="247" t="s">
        <v>2159</v>
      </c>
      <c r="E72" s="247" t="s">
        <v>1169</v>
      </c>
      <c r="F72" s="248">
        <v>150</v>
      </c>
      <c r="G72" s="249"/>
      <c r="H72" s="250">
        <f t="shared" si="0"/>
        <v>0</v>
      </c>
    </row>
    <row r="73" spans="1:8">
      <c r="A73" s="244"/>
      <c r="B73" s="245">
        <v>38</v>
      </c>
      <c r="C73" s="246">
        <v>6109224</v>
      </c>
      <c r="D73" s="247" t="s">
        <v>2160</v>
      </c>
      <c r="E73" s="247" t="s">
        <v>1169</v>
      </c>
      <c r="F73" s="248">
        <v>15</v>
      </c>
      <c r="G73" s="249"/>
      <c r="H73" s="250">
        <f t="shared" si="0"/>
        <v>0</v>
      </c>
    </row>
    <row r="74" spans="1:8">
      <c r="A74" s="244"/>
      <c r="B74" s="245">
        <v>39</v>
      </c>
      <c r="C74" s="246" t="s">
        <v>2161</v>
      </c>
      <c r="D74" s="247" t="s">
        <v>2162</v>
      </c>
      <c r="E74" s="247" t="s">
        <v>1165</v>
      </c>
      <c r="F74" s="248">
        <v>2</v>
      </c>
      <c r="G74" s="249"/>
      <c r="H74" s="250">
        <f t="shared" si="0"/>
        <v>0</v>
      </c>
    </row>
    <row r="75" spans="1:8">
      <c r="B75" s="210">
        <v>40</v>
      </c>
      <c r="C75" s="211" t="s">
        <v>1902</v>
      </c>
      <c r="D75" s="212" t="s">
        <v>1903</v>
      </c>
      <c r="E75" s="212" t="s">
        <v>1165</v>
      </c>
      <c r="F75" s="251">
        <v>5</v>
      </c>
      <c r="G75" s="252"/>
      <c r="H75" s="253">
        <f t="shared" si="0"/>
        <v>0</v>
      </c>
    </row>
    <row r="76" spans="1:8">
      <c r="A76" s="237"/>
      <c r="B76" s="238"/>
      <c r="C76" s="239"/>
      <c r="D76" s="240" t="s">
        <v>1904</v>
      </c>
      <c r="E76" s="240"/>
      <c r="F76" s="241"/>
      <c r="G76" s="242"/>
      <c r="H76" s="243"/>
    </row>
    <row r="77" spans="1:8">
      <c r="B77" s="210">
        <v>41</v>
      </c>
      <c r="C77" s="211" t="s">
        <v>2163</v>
      </c>
      <c r="D77" s="212" t="s">
        <v>2164</v>
      </c>
      <c r="E77" s="212" t="s">
        <v>1206</v>
      </c>
      <c r="F77" s="251">
        <v>50</v>
      </c>
      <c r="G77" s="252"/>
      <c r="H77" s="253">
        <f>F77*G77</f>
        <v>0</v>
      </c>
    </row>
    <row r="78" spans="1:8">
      <c r="A78" s="237"/>
      <c r="B78" s="238"/>
      <c r="C78" s="239"/>
      <c r="D78" s="240" t="s">
        <v>2165</v>
      </c>
      <c r="E78" s="240"/>
      <c r="F78" s="241"/>
      <c r="G78" s="242"/>
      <c r="H78" s="243"/>
    </row>
    <row r="79" spans="1:8">
      <c r="B79" s="210">
        <v>42</v>
      </c>
      <c r="C79" s="211" t="s">
        <v>2166</v>
      </c>
      <c r="D79" s="212" t="s">
        <v>2167</v>
      </c>
      <c r="E79" s="212" t="s">
        <v>1169</v>
      </c>
      <c r="F79" s="251">
        <v>450</v>
      </c>
      <c r="G79" s="252"/>
      <c r="H79" s="253">
        <f>F79*G79</f>
        <v>0</v>
      </c>
    </row>
    <row r="80" spans="1:8">
      <c r="A80" s="254" t="s">
        <v>2168</v>
      </c>
      <c r="B80" s="255"/>
      <c r="C80" s="256"/>
      <c r="D80" s="257"/>
      <c r="E80" s="257"/>
      <c r="F80" s="258"/>
      <c r="G80" s="259"/>
      <c r="H80" s="260"/>
    </row>
    <row r="81" spans="1:8">
      <c r="B81" s="210">
        <v>43</v>
      </c>
      <c r="C81" s="211" t="s">
        <v>1957</v>
      </c>
      <c r="D81" s="212" t="s">
        <v>1958</v>
      </c>
      <c r="E81" s="212" t="s">
        <v>1165</v>
      </c>
      <c r="F81" s="213">
        <v>10</v>
      </c>
      <c r="H81" s="215">
        <f>F81*G81</f>
        <v>0</v>
      </c>
    </row>
    <row r="82" spans="1:8">
      <c r="A82" s="237"/>
      <c r="B82" s="238"/>
      <c r="C82" s="239"/>
      <c r="D82" s="240" t="s">
        <v>1959</v>
      </c>
      <c r="E82" s="240"/>
      <c r="F82" s="241"/>
      <c r="G82" s="242"/>
      <c r="H82" s="243"/>
    </row>
    <row r="83" spans="1:8">
      <c r="A83" s="244"/>
      <c r="B83" s="245">
        <v>44</v>
      </c>
      <c r="C83" s="246" t="s">
        <v>2169</v>
      </c>
      <c r="D83" s="247" t="s">
        <v>2170</v>
      </c>
      <c r="E83" s="247" t="s">
        <v>1165</v>
      </c>
      <c r="F83" s="248">
        <v>130</v>
      </c>
      <c r="G83" s="249"/>
      <c r="H83" s="250">
        <f>F83*G83</f>
        <v>0</v>
      </c>
    </row>
    <row r="84" spans="1:8">
      <c r="B84" s="210">
        <v>45</v>
      </c>
      <c r="C84" s="211" t="s">
        <v>2171</v>
      </c>
      <c r="D84" s="212" t="s">
        <v>1971</v>
      </c>
      <c r="E84" s="212" t="s">
        <v>1410</v>
      </c>
      <c r="F84" s="251">
        <v>0.625</v>
      </c>
      <c r="G84" s="252"/>
      <c r="H84" s="253">
        <f>F84*G84</f>
        <v>0</v>
      </c>
    </row>
    <row r="85" spans="1:8">
      <c r="A85" s="237"/>
      <c r="B85" s="238"/>
      <c r="C85" s="239"/>
      <c r="D85" s="240" t="s">
        <v>2172</v>
      </c>
      <c r="E85" s="240"/>
      <c r="F85" s="241"/>
      <c r="G85" s="242"/>
      <c r="H85" s="243"/>
    </row>
    <row r="86" spans="1:8">
      <c r="A86" s="244"/>
      <c r="B86" s="245">
        <v>46</v>
      </c>
      <c r="C86" s="246" t="s">
        <v>1402</v>
      </c>
      <c r="D86" s="247" t="s">
        <v>1403</v>
      </c>
      <c r="E86" s="247" t="s">
        <v>1169</v>
      </c>
      <c r="F86" s="248">
        <v>1200</v>
      </c>
      <c r="G86" s="249"/>
      <c r="H86" s="250">
        <f>F86*G86</f>
        <v>0</v>
      </c>
    </row>
    <row r="87" spans="1:8">
      <c r="A87" s="244"/>
      <c r="B87" s="245">
        <v>47</v>
      </c>
      <c r="C87" s="246" t="s">
        <v>2173</v>
      </c>
      <c r="D87" s="247" t="s">
        <v>2174</v>
      </c>
      <c r="E87" s="247" t="s">
        <v>1206</v>
      </c>
      <c r="F87" s="248">
        <v>60</v>
      </c>
      <c r="G87" s="249"/>
      <c r="H87" s="250">
        <f>F87*G87</f>
        <v>0</v>
      </c>
    </row>
    <row r="88" spans="1:8">
      <c r="A88" s="244"/>
      <c r="B88" s="245">
        <v>48</v>
      </c>
      <c r="C88" s="246" t="s">
        <v>2175</v>
      </c>
      <c r="D88" s="247" t="s">
        <v>2176</v>
      </c>
      <c r="E88" s="247" t="s">
        <v>1334</v>
      </c>
      <c r="F88" s="248">
        <v>50</v>
      </c>
      <c r="G88" s="249"/>
      <c r="H88" s="250">
        <f>F88*G88</f>
        <v>0</v>
      </c>
    </row>
    <row r="89" spans="1:8">
      <c r="B89" s="210">
        <v>49</v>
      </c>
      <c r="C89" s="211" t="s">
        <v>1224</v>
      </c>
      <c r="D89" s="212" t="s">
        <v>1225</v>
      </c>
      <c r="E89" s="212" t="s">
        <v>1226</v>
      </c>
      <c r="F89" s="251">
        <v>6.25</v>
      </c>
      <c r="G89" s="252"/>
      <c r="H89" s="253">
        <f>F89*G89</f>
        <v>0</v>
      </c>
    </row>
    <row r="90" spans="1:8">
      <c r="A90" s="237"/>
      <c r="B90" s="238"/>
      <c r="C90" s="239"/>
      <c r="D90" s="240" t="s">
        <v>1227</v>
      </c>
      <c r="E90" s="240"/>
      <c r="F90" s="241"/>
      <c r="G90" s="242"/>
      <c r="H90" s="243"/>
    </row>
    <row r="91" spans="1:8">
      <c r="B91" s="210">
        <v>50</v>
      </c>
      <c r="C91" s="211" t="s">
        <v>2177</v>
      </c>
      <c r="D91" s="212" t="s">
        <v>2178</v>
      </c>
      <c r="E91" s="212" t="s">
        <v>1226</v>
      </c>
      <c r="F91" s="251">
        <v>31.25</v>
      </c>
      <c r="G91" s="252"/>
      <c r="H91" s="253">
        <f>F91*G91</f>
        <v>0</v>
      </c>
    </row>
    <row r="92" spans="1:8">
      <c r="A92" s="237"/>
      <c r="B92" s="238"/>
      <c r="C92" s="239"/>
      <c r="D92" s="240" t="s">
        <v>2179</v>
      </c>
      <c r="E92" s="240"/>
      <c r="F92" s="241"/>
      <c r="G92" s="242"/>
      <c r="H92" s="243"/>
    </row>
    <row r="93" spans="1:8">
      <c r="B93" s="210">
        <v>51</v>
      </c>
      <c r="C93" s="211" t="s">
        <v>2180</v>
      </c>
      <c r="D93" s="212" t="s">
        <v>2181</v>
      </c>
      <c r="E93" s="212" t="s">
        <v>1226</v>
      </c>
      <c r="F93" s="251">
        <v>37.5</v>
      </c>
      <c r="G93" s="252"/>
      <c r="H93" s="253">
        <f>F93*G93</f>
        <v>0</v>
      </c>
    </row>
    <row r="94" spans="1:8">
      <c r="A94" s="237"/>
      <c r="B94" s="238"/>
      <c r="C94" s="239"/>
      <c r="D94" s="240" t="s">
        <v>1279</v>
      </c>
      <c r="E94" s="240"/>
      <c r="F94" s="241"/>
      <c r="G94" s="242"/>
      <c r="H94" s="243"/>
    </row>
    <row r="95" spans="1:8">
      <c r="B95" s="210">
        <v>52</v>
      </c>
      <c r="C95" s="211" t="s">
        <v>2182</v>
      </c>
      <c r="D95" s="212" t="s">
        <v>2183</v>
      </c>
      <c r="E95" s="212" t="s">
        <v>1226</v>
      </c>
      <c r="F95" s="251">
        <v>37.5</v>
      </c>
      <c r="G95" s="252"/>
      <c r="H95" s="253">
        <f>F95*G95</f>
        <v>0</v>
      </c>
    </row>
    <row r="96" spans="1:8">
      <c r="D96" s="212" t="s">
        <v>2184</v>
      </c>
      <c r="F96" s="251"/>
      <c r="G96" s="252"/>
      <c r="H96" s="253"/>
    </row>
    <row r="97" spans="1:8">
      <c r="A97" s="219"/>
      <c r="B97" s="220" t="s">
        <v>309</v>
      </c>
      <c r="C97" s="261">
        <v>3</v>
      </c>
      <c r="D97" s="262" t="s">
        <v>2141</v>
      </c>
      <c r="E97" s="262" t="s">
        <v>1165</v>
      </c>
      <c r="F97" s="223">
        <v>5</v>
      </c>
      <c r="G97" s="263"/>
      <c r="H97" s="225">
        <f>$H$61+$H$65+$H$66+$H$67+$H$68+$H$70+$H$71+$H$72+$H$73+$H$74+$H$75+$H$77+$H$79+$H$81+$H$83+$H$84+$H$86+$H$87+$H$88+$H$89+$H$91+$H$93+$H$95</f>
        <v>0</v>
      </c>
    </row>
    <row r="98" spans="1:8">
      <c r="A98" s="230"/>
      <c r="B98" s="231" t="s">
        <v>1161</v>
      </c>
      <c r="C98" s="232">
        <v>4</v>
      </c>
      <c r="D98" s="233" t="s">
        <v>2185</v>
      </c>
      <c r="E98" s="233"/>
      <c r="F98" s="234"/>
      <c r="G98" s="235"/>
      <c r="H98" s="236"/>
    </row>
    <row r="99" spans="1:8">
      <c r="B99" s="210">
        <v>53</v>
      </c>
      <c r="C99" s="211" t="s">
        <v>2186</v>
      </c>
      <c r="D99" s="212" t="s">
        <v>2187</v>
      </c>
      <c r="E99" s="212" t="s">
        <v>1165</v>
      </c>
      <c r="F99" s="213">
        <v>27</v>
      </c>
      <c r="H99" s="215">
        <f>F99*G99</f>
        <v>0</v>
      </c>
    </row>
    <row r="100" spans="1:8">
      <c r="A100" s="237"/>
      <c r="B100" s="238"/>
      <c r="C100" s="239"/>
      <c r="D100" s="240" t="s">
        <v>2188</v>
      </c>
      <c r="E100" s="240"/>
      <c r="F100" s="241"/>
      <c r="G100" s="242"/>
      <c r="H100" s="243"/>
    </row>
    <row r="101" spans="1:8">
      <c r="A101" s="244"/>
      <c r="B101" s="245">
        <v>54</v>
      </c>
      <c r="C101" s="246">
        <v>5205685</v>
      </c>
      <c r="D101" s="247" t="s">
        <v>1933</v>
      </c>
      <c r="E101" s="247" t="s">
        <v>1165</v>
      </c>
      <c r="F101" s="248">
        <v>27</v>
      </c>
      <c r="G101" s="249"/>
      <c r="H101" s="250">
        <f>F101*G101</f>
        <v>0</v>
      </c>
    </row>
    <row r="102" spans="1:8">
      <c r="A102" s="244"/>
      <c r="B102" s="245">
        <v>55</v>
      </c>
      <c r="C102" s="246" t="s">
        <v>2189</v>
      </c>
      <c r="D102" s="247" t="s">
        <v>2190</v>
      </c>
      <c r="E102" s="247" t="s">
        <v>1165</v>
      </c>
      <c r="F102" s="248">
        <v>15</v>
      </c>
      <c r="G102" s="249"/>
      <c r="H102" s="250">
        <f>F102*G102</f>
        <v>0</v>
      </c>
    </row>
    <row r="103" spans="1:8">
      <c r="A103" s="244"/>
      <c r="B103" s="245">
        <v>56</v>
      </c>
      <c r="C103" s="246" t="s">
        <v>2191</v>
      </c>
      <c r="D103" s="247" t="s">
        <v>2192</v>
      </c>
      <c r="E103" s="247" t="s">
        <v>1165</v>
      </c>
      <c r="F103" s="248">
        <v>2</v>
      </c>
      <c r="G103" s="249"/>
      <c r="H103" s="250">
        <f>F103*G103</f>
        <v>0</v>
      </c>
    </row>
    <row r="104" spans="1:8">
      <c r="B104" s="210">
        <v>57</v>
      </c>
      <c r="C104" s="211" t="s">
        <v>2193</v>
      </c>
      <c r="D104" s="212" t="s">
        <v>2194</v>
      </c>
      <c r="E104" s="212" t="s">
        <v>1165</v>
      </c>
      <c r="F104" s="251">
        <v>30</v>
      </c>
      <c r="G104" s="252"/>
      <c r="H104" s="253">
        <f>F104*G104</f>
        <v>0</v>
      </c>
    </row>
    <row r="105" spans="1:8">
      <c r="A105" s="237"/>
      <c r="B105" s="238"/>
      <c r="C105" s="239"/>
      <c r="D105" s="240" t="s">
        <v>2195</v>
      </c>
      <c r="E105" s="240"/>
      <c r="F105" s="241"/>
      <c r="G105" s="242"/>
      <c r="H105" s="243"/>
    </row>
    <row r="106" spans="1:8">
      <c r="B106" s="210">
        <v>58</v>
      </c>
      <c r="C106" s="211" t="s">
        <v>2196</v>
      </c>
      <c r="D106" s="212" t="s">
        <v>2197</v>
      </c>
      <c r="E106" s="212" t="s">
        <v>1165</v>
      </c>
      <c r="F106" s="251">
        <v>30</v>
      </c>
      <c r="G106" s="252"/>
      <c r="H106" s="253">
        <f>F106*G106</f>
        <v>0</v>
      </c>
    </row>
    <row r="107" spans="1:8">
      <c r="D107" s="212" t="s">
        <v>2198</v>
      </c>
    </row>
    <row r="108" spans="1:8">
      <c r="A108" s="254" t="s">
        <v>2199</v>
      </c>
      <c r="B108" s="255"/>
      <c r="C108" s="256"/>
      <c r="D108" s="257"/>
      <c r="E108" s="257"/>
      <c r="F108" s="258"/>
      <c r="G108" s="259"/>
      <c r="H108" s="260"/>
    </row>
    <row r="109" spans="1:8">
      <c r="B109" s="210">
        <v>59</v>
      </c>
      <c r="C109" s="211" t="s">
        <v>2200</v>
      </c>
      <c r="D109" s="212" t="s">
        <v>2201</v>
      </c>
      <c r="E109" s="212" t="s">
        <v>1165</v>
      </c>
      <c r="F109" s="213">
        <v>30</v>
      </c>
      <c r="H109" s="215">
        <f>F109*G109</f>
        <v>0</v>
      </c>
    </row>
    <row r="110" spans="1:8">
      <c r="A110" s="254" t="s">
        <v>2202</v>
      </c>
      <c r="B110" s="255"/>
      <c r="C110" s="256"/>
      <c r="D110" s="257"/>
      <c r="E110" s="257"/>
      <c r="F110" s="258"/>
      <c r="G110" s="259"/>
      <c r="H110" s="260"/>
    </row>
    <row r="111" spans="1:8">
      <c r="A111" s="244"/>
      <c r="B111" s="245">
        <v>60</v>
      </c>
      <c r="C111" s="246" t="s">
        <v>2203</v>
      </c>
      <c r="D111" s="247" t="s">
        <v>2204</v>
      </c>
      <c r="E111" s="247" t="s">
        <v>1165</v>
      </c>
      <c r="F111" s="248">
        <v>30</v>
      </c>
      <c r="G111" s="249"/>
      <c r="H111" s="250">
        <f>F111*G111</f>
        <v>0</v>
      </c>
    </row>
    <row r="112" spans="1:8">
      <c r="B112" s="210">
        <v>61</v>
      </c>
      <c r="C112" s="211" t="s">
        <v>2205</v>
      </c>
      <c r="D112" s="212" t="s">
        <v>2206</v>
      </c>
      <c r="E112" s="212" t="s">
        <v>1165</v>
      </c>
      <c r="F112" s="251">
        <v>5</v>
      </c>
      <c r="G112" s="252"/>
      <c r="H112" s="253">
        <f>F112*G112</f>
        <v>0</v>
      </c>
    </row>
    <row r="113" spans="1:8">
      <c r="A113" s="237"/>
      <c r="B113" s="238"/>
      <c r="C113" s="239"/>
      <c r="D113" s="240" t="s">
        <v>2207</v>
      </c>
      <c r="E113" s="240"/>
      <c r="F113" s="241"/>
      <c r="G113" s="242"/>
      <c r="H113" s="243"/>
    </row>
    <row r="114" spans="1:8">
      <c r="B114" s="210">
        <v>62</v>
      </c>
      <c r="C114" s="211" t="s">
        <v>2171</v>
      </c>
      <c r="D114" s="212" t="s">
        <v>1971</v>
      </c>
      <c r="E114" s="212" t="s">
        <v>1410</v>
      </c>
      <c r="F114" s="251">
        <v>0.625</v>
      </c>
      <c r="G114" s="252"/>
      <c r="H114" s="253">
        <f>F114*G114</f>
        <v>0</v>
      </c>
    </row>
    <row r="115" spans="1:8">
      <c r="A115" s="237"/>
      <c r="B115" s="238"/>
      <c r="C115" s="239"/>
      <c r="D115" s="240" t="s">
        <v>2172</v>
      </c>
      <c r="E115" s="240"/>
      <c r="F115" s="241"/>
      <c r="G115" s="242"/>
      <c r="H115" s="243"/>
    </row>
    <row r="116" spans="1:8">
      <c r="B116" s="210">
        <v>63</v>
      </c>
      <c r="C116" s="211" t="s">
        <v>1224</v>
      </c>
      <c r="D116" s="212" t="s">
        <v>1225</v>
      </c>
      <c r="E116" s="212" t="s">
        <v>1226</v>
      </c>
      <c r="F116" s="251">
        <v>8</v>
      </c>
      <c r="G116" s="252"/>
      <c r="H116" s="253">
        <f>F116*G116</f>
        <v>0</v>
      </c>
    </row>
    <row r="117" spans="1:8">
      <c r="A117" s="237"/>
      <c r="B117" s="238"/>
      <c r="C117" s="239"/>
      <c r="D117" s="240" t="s">
        <v>1227</v>
      </c>
      <c r="E117" s="240"/>
      <c r="F117" s="241"/>
      <c r="G117" s="242"/>
      <c r="H117" s="243"/>
    </row>
    <row r="118" spans="1:8">
      <c r="B118" s="210">
        <v>64</v>
      </c>
      <c r="C118" s="211" t="s">
        <v>2208</v>
      </c>
      <c r="D118" s="212" t="s">
        <v>2209</v>
      </c>
      <c r="E118" s="212" t="s">
        <v>1226</v>
      </c>
      <c r="F118" s="251">
        <v>1.5</v>
      </c>
      <c r="G118" s="252"/>
      <c r="H118" s="253">
        <f>F118*G118</f>
        <v>0</v>
      </c>
    </row>
    <row r="119" spans="1:8">
      <c r="D119" s="212" t="s">
        <v>2210</v>
      </c>
      <c r="F119" s="251"/>
      <c r="G119" s="252"/>
      <c r="H119" s="253"/>
    </row>
    <row r="120" spans="1:8">
      <c r="A120" s="219"/>
      <c r="B120" s="220" t="s">
        <v>309</v>
      </c>
      <c r="C120" s="261">
        <v>4</v>
      </c>
      <c r="D120" s="262" t="s">
        <v>2185</v>
      </c>
      <c r="E120" s="262" t="s">
        <v>1165</v>
      </c>
      <c r="F120" s="223">
        <v>27</v>
      </c>
      <c r="G120" s="263"/>
      <c r="H120" s="225">
        <f>$H$99+$H$101+$H$102+$H$103+$H$104+$H$106+$H$109+$H$111+$H$112+$H$114+$H$116+$H$118</f>
        <v>0</v>
      </c>
    </row>
    <row r="121" spans="1:8">
      <c r="A121" s="230"/>
      <c r="B121" s="231" t="s">
        <v>1161</v>
      </c>
      <c r="C121" s="232">
        <v>5</v>
      </c>
      <c r="D121" s="233" t="s">
        <v>2211</v>
      </c>
      <c r="E121" s="233"/>
      <c r="F121" s="234"/>
      <c r="G121" s="235"/>
      <c r="H121" s="236"/>
    </row>
    <row r="122" spans="1:8">
      <c r="B122" s="210">
        <v>65</v>
      </c>
      <c r="C122" s="211" t="s">
        <v>2212</v>
      </c>
      <c r="D122" s="212" t="s">
        <v>2213</v>
      </c>
      <c r="E122" s="212" t="s">
        <v>1410</v>
      </c>
      <c r="F122" s="213">
        <v>3</v>
      </c>
      <c r="H122" s="215">
        <f>F122*G122</f>
        <v>0</v>
      </c>
    </row>
    <row r="123" spans="1:8">
      <c r="A123" s="237"/>
      <c r="B123" s="238"/>
      <c r="C123" s="239"/>
      <c r="D123" s="240" t="s">
        <v>2214</v>
      </c>
      <c r="E123" s="240"/>
      <c r="F123" s="241"/>
      <c r="G123" s="242"/>
      <c r="H123" s="243"/>
    </row>
    <row r="124" spans="1:8">
      <c r="B124" s="210">
        <v>66</v>
      </c>
      <c r="C124" s="211" t="s">
        <v>2215</v>
      </c>
      <c r="D124" s="212" t="s">
        <v>2216</v>
      </c>
      <c r="E124" s="212" t="s">
        <v>1165</v>
      </c>
      <c r="F124" s="251">
        <v>15</v>
      </c>
      <c r="G124" s="252"/>
      <c r="H124" s="253">
        <f>F124*G124</f>
        <v>0</v>
      </c>
    </row>
    <row r="125" spans="1:8">
      <c r="D125" s="212" t="s">
        <v>2217</v>
      </c>
    </row>
    <row r="126" spans="1:8">
      <c r="A126" s="254" t="s">
        <v>2218</v>
      </c>
      <c r="B126" s="255"/>
      <c r="C126" s="256"/>
      <c r="D126" s="257"/>
      <c r="E126" s="257"/>
      <c r="F126" s="258"/>
      <c r="G126" s="259"/>
      <c r="H126" s="260"/>
    </row>
    <row r="127" spans="1:8">
      <c r="B127" s="210">
        <v>67</v>
      </c>
      <c r="C127" s="211" t="s">
        <v>2077</v>
      </c>
      <c r="D127" s="212" t="s">
        <v>2078</v>
      </c>
      <c r="E127" s="212" t="s">
        <v>1165</v>
      </c>
      <c r="F127" s="213">
        <v>5</v>
      </c>
      <c r="H127" s="215">
        <f>F127*G127</f>
        <v>0</v>
      </c>
    </row>
    <row r="128" spans="1:8">
      <c r="A128" s="237"/>
      <c r="B128" s="238"/>
      <c r="C128" s="239"/>
      <c r="D128" s="240" t="s">
        <v>2079</v>
      </c>
      <c r="E128" s="240"/>
      <c r="F128" s="241"/>
      <c r="G128" s="242"/>
      <c r="H128" s="243"/>
    </row>
    <row r="129" spans="1:8">
      <c r="A129" s="244"/>
      <c r="B129" s="245">
        <v>68</v>
      </c>
      <c r="C129" s="246" t="s">
        <v>2219</v>
      </c>
      <c r="D129" s="247" t="s">
        <v>2220</v>
      </c>
      <c r="E129" s="247" t="s">
        <v>1165</v>
      </c>
      <c r="F129" s="248">
        <v>5</v>
      </c>
      <c r="G129" s="249"/>
      <c r="H129" s="250">
        <f>F129*G129</f>
        <v>0</v>
      </c>
    </row>
    <row r="130" spans="1:8">
      <c r="B130" s="210">
        <v>69</v>
      </c>
      <c r="C130" s="211" t="s">
        <v>2221</v>
      </c>
      <c r="D130" s="212" t="s">
        <v>1942</v>
      </c>
      <c r="E130" s="212" t="s">
        <v>1165</v>
      </c>
      <c r="F130" s="251">
        <v>1</v>
      </c>
      <c r="G130" s="252"/>
      <c r="H130" s="253">
        <f>F130*G130</f>
        <v>0</v>
      </c>
    </row>
    <row r="131" spans="1:8">
      <c r="A131" s="237"/>
      <c r="B131" s="238"/>
      <c r="C131" s="239"/>
      <c r="D131" s="240" t="s">
        <v>2222</v>
      </c>
      <c r="E131" s="240"/>
      <c r="F131" s="241"/>
      <c r="G131" s="242"/>
      <c r="H131" s="243"/>
    </row>
    <row r="132" spans="1:8">
      <c r="B132" s="210">
        <v>70</v>
      </c>
      <c r="C132" s="211" t="s">
        <v>1224</v>
      </c>
      <c r="D132" s="212" t="s">
        <v>1225</v>
      </c>
      <c r="E132" s="212" t="s">
        <v>1226</v>
      </c>
      <c r="F132" s="251">
        <v>2.5</v>
      </c>
      <c r="G132" s="252"/>
      <c r="H132" s="253">
        <f>F132*G132</f>
        <v>0</v>
      </c>
    </row>
    <row r="133" spans="1:8">
      <c r="D133" s="212" t="s">
        <v>1227</v>
      </c>
      <c r="F133" s="251"/>
      <c r="G133" s="252"/>
      <c r="H133" s="253"/>
    </row>
    <row r="134" spans="1:8">
      <c r="A134" s="219"/>
      <c r="B134" s="220" t="s">
        <v>309</v>
      </c>
      <c r="C134" s="261">
        <v>5</v>
      </c>
      <c r="D134" s="262" t="s">
        <v>2211</v>
      </c>
      <c r="E134" s="262" t="s">
        <v>1410</v>
      </c>
      <c r="F134" s="223">
        <v>3</v>
      </c>
      <c r="G134" s="263"/>
      <c r="H134" s="225">
        <f>$H$122+$H$124+$H$127+$H$129+$H$130+$H$132</f>
        <v>0</v>
      </c>
    </row>
    <row r="135" spans="1:8">
      <c r="A135" s="230"/>
      <c r="B135" s="231" t="s">
        <v>1161</v>
      </c>
      <c r="C135" s="232">
        <v>6</v>
      </c>
      <c r="D135" s="233" t="s">
        <v>2223</v>
      </c>
      <c r="E135" s="233"/>
      <c r="F135" s="234"/>
      <c r="G135" s="235"/>
      <c r="H135" s="236"/>
    </row>
    <row r="136" spans="1:8">
      <c r="A136" s="278"/>
      <c r="B136" s="279">
        <v>71</v>
      </c>
      <c r="C136" s="280" t="s">
        <v>2224</v>
      </c>
      <c r="D136" s="281" t="s">
        <v>2225</v>
      </c>
      <c r="E136" s="281" t="s">
        <v>2226</v>
      </c>
      <c r="F136" s="282">
        <v>22.5</v>
      </c>
      <c r="G136" s="283"/>
      <c r="H136" s="284">
        <f>F136*G136</f>
        <v>0</v>
      </c>
    </row>
    <row r="137" spans="1:8">
      <c r="B137" s="210">
        <v>72</v>
      </c>
      <c r="C137" s="211" t="s">
        <v>2227</v>
      </c>
      <c r="D137" s="212" t="s">
        <v>2228</v>
      </c>
      <c r="E137" s="212" t="s">
        <v>2226</v>
      </c>
      <c r="F137" s="251">
        <v>6.25</v>
      </c>
      <c r="G137" s="252"/>
      <c r="H137" s="253">
        <f>F137*G137</f>
        <v>0</v>
      </c>
    </row>
    <row r="138" spans="1:8">
      <c r="A138" s="237"/>
      <c r="B138" s="238"/>
      <c r="C138" s="239"/>
      <c r="D138" s="240" t="s">
        <v>2229</v>
      </c>
      <c r="E138" s="240"/>
      <c r="F138" s="241"/>
      <c r="G138" s="242"/>
      <c r="H138" s="243"/>
    </row>
    <row r="139" spans="1:8">
      <c r="B139" s="210">
        <v>73</v>
      </c>
      <c r="C139" s="211" t="s">
        <v>2230</v>
      </c>
      <c r="D139" s="212" t="s">
        <v>2231</v>
      </c>
      <c r="E139" s="212" t="s">
        <v>1259</v>
      </c>
      <c r="F139" s="251">
        <v>37.5</v>
      </c>
      <c r="G139" s="252"/>
      <c r="H139" s="253">
        <f>F139*G139</f>
        <v>0</v>
      </c>
    </row>
    <row r="140" spans="1:8">
      <c r="A140" s="237"/>
      <c r="B140" s="238"/>
      <c r="C140" s="239"/>
      <c r="D140" s="240" t="s">
        <v>2232</v>
      </c>
      <c r="E140" s="240"/>
      <c r="F140" s="241"/>
      <c r="G140" s="242"/>
      <c r="H140" s="243"/>
    </row>
    <row r="141" spans="1:8">
      <c r="B141" s="210">
        <v>74</v>
      </c>
      <c r="C141" s="211" t="s">
        <v>2233</v>
      </c>
      <c r="D141" s="212" t="s">
        <v>1390</v>
      </c>
      <c r="E141" s="212" t="s">
        <v>1259</v>
      </c>
      <c r="F141" s="251">
        <v>37.5</v>
      </c>
      <c r="G141" s="252"/>
      <c r="H141" s="253">
        <f>F141*G141</f>
        <v>0</v>
      </c>
    </row>
    <row r="142" spans="1:8">
      <c r="A142" s="237"/>
      <c r="B142" s="238"/>
      <c r="C142" s="239"/>
      <c r="D142" s="240" t="s">
        <v>2234</v>
      </c>
      <c r="E142" s="240"/>
      <c r="F142" s="241"/>
      <c r="G142" s="242"/>
      <c r="H142" s="243"/>
    </row>
    <row r="143" spans="1:8">
      <c r="A143" s="244"/>
      <c r="B143" s="245">
        <v>75</v>
      </c>
      <c r="C143" s="246" t="s">
        <v>2235</v>
      </c>
      <c r="D143" s="247" t="s">
        <v>2236</v>
      </c>
      <c r="E143" s="247" t="s">
        <v>2226</v>
      </c>
      <c r="F143" s="248">
        <v>12.5</v>
      </c>
      <c r="G143" s="249"/>
      <c r="H143" s="250">
        <f>F143*G143</f>
        <v>0</v>
      </c>
    </row>
    <row r="144" spans="1:8">
      <c r="A144" s="244"/>
      <c r="B144" s="245">
        <v>76</v>
      </c>
      <c r="C144" s="246" t="s">
        <v>2237</v>
      </c>
      <c r="D144" s="247" t="s">
        <v>2238</v>
      </c>
      <c r="E144" s="247" t="s">
        <v>2226</v>
      </c>
      <c r="F144" s="248">
        <v>12.5</v>
      </c>
      <c r="G144" s="249"/>
      <c r="H144" s="250">
        <f>F144*G144</f>
        <v>0</v>
      </c>
    </row>
    <row r="145" spans="1:8">
      <c r="B145" s="210">
        <v>77</v>
      </c>
      <c r="C145" s="211" t="s">
        <v>1224</v>
      </c>
      <c r="D145" s="212" t="s">
        <v>1225</v>
      </c>
      <c r="E145" s="212" t="s">
        <v>1226</v>
      </c>
      <c r="F145" s="251">
        <v>0.05</v>
      </c>
      <c r="G145" s="252"/>
      <c r="H145" s="253">
        <f>F145*G145</f>
        <v>0</v>
      </c>
    </row>
    <row r="146" spans="1:8">
      <c r="A146" s="237"/>
      <c r="B146" s="238"/>
      <c r="C146" s="239"/>
      <c r="D146" s="240" t="s">
        <v>1227</v>
      </c>
      <c r="E146" s="240"/>
      <c r="F146" s="241"/>
      <c r="G146" s="242"/>
      <c r="H146" s="243"/>
    </row>
    <row r="147" spans="1:8">
      <c r="B147" s="210">
        <v>78</v>
      </c>
      <c r="C147" s="211" t="s">
        <v>2060</v>
      </c>
      <c r="D147" s="212" t="s">
        <v>2061</v>
      </c>
      <c r="E147" s="212" t="s">
        <v>1226</v>
      </c>
      <c r="F147" s="251">
        <v>67.5</v>
      </c>
      <c r="G147" s="252"/>
      <c r="H147" s="253">
        <f>F147*G147</f>
        <v>0</v>
      </c>
    </row>
    <row r="148" spans="1:8">
      <c r="D148" s="212" t="s">
        <v>2062</v>
      </c>
      <c r="F148" s="251"/>
      <c r="G148" s="252"/>
      <c r="H148" s="253"/>
    </row>
    <row r="149" spans="1:8">
      <c r="A149" s="219"/>
      <c r="B149" s="220" t="s">
        <v>309</v>
      </c>
      <c r="C149" s="261">
        <v>6</v>
      </c>
      <c r="D149" s="262" t="s">
        <v>2223</v>
      </c>
      <c r="E149" s="262" t="s">
        <v>1259</v>
      </c>
      <c r="F149" s="223">
        <v>37.5</v>
      </c>
      <c r="G149" s="263"/>
      <c r="H149" s="225">
        <f>$H$136+$H$137+$H$139+$H$141+$H$143+$H$144+$H$145+$H$147</f>
        <v>0</v>
      </c>
    </row>
    <row r="150" spans="1:8">
      <c r="A150" s="230"/>
      <c r="B150" s="231" t="s">
        <v>1161</v>
      </c>
      <c r="C150" s="232">
        <v>7</v>
      </c>
      <c r="D150" s="233" t="s">
        <v>2239</v>
      </c>
      <c r="E150" s="233"/>
      <c r="F150" s="234"/>
      <c r="G150" s="235"/>
      <c r="H150" s="236"/>
    </row>
    <row r="151" spans="1:8">
      <c r="B151" s="210">
        <v>79</v>
      </c>
      <c r="C151" s="211" t="s">
        <v>2240</v>
      </c>
      <c r="D151" s="212" t="s">
        <v>2241</v>
      </c>
      <c r="E151" s="212" t="s">
        <v>2226</v>
      </c>
      <c r="F151" s="213">
        <v>2.5</v>
      </c>
      <c r="H151" s="215">
        <f>F151*G151</f>
        <v>0</v>
      </c>
    </row>
    <row r="152" spans="1:8">
      <c r="A152" s="237"/>
      <c r="B152" s="238"/>
      <c r="C152" s="239"/>
      <c r="D152" s="240" t="s">
        <v>2242</v>
      </c>
      <c r="E152" s="240"/>
      <c r="F152" s="241"/>
      <c r="G152" s="242"/>
      <c r="H152" s="243"/>
    </row>
    <row r="153" spans="1:8">
      <c r="B153" s="210">
        <v>80</v>
      </c>
      <c r="C153" s="211" t="s">
        <v>2243</v>
      </c>
      <c r="D153" s="212" t="s">
        <v>2244</v>
      </c>
      <c r="E153" s="212" t="s">
        <v>1259</v>
      </c>
      <c r="F153" s="251">
        <v>25</v>
      </c>
      <c r="G153" s="252"/>
      <c r="H153" s="253">
        <f>F153*G153</f>
        <v>0</v>
      </c>
    </row>
    <row r="154" spans="1:8">
      <c r="A154" s="237"/>
      <c r="B154" s="238"/>
      <c r="C154" s="239"/>
      <c r="D154" s="240" t="s">
        <v>2245</v>
      </c>
      <c r="E154" s="240"/>
      <c r="F154" s="241"/>
      <c r="G154" s="242"/>
      <c r="H154" s="243"/>
    </row>
    <row r="155" spans="1:8">
      <c r="A155" s="244"/>
      <c r="B155" s="245">
        <v>81</v>
      </c>
      <c r="C155" s="246" t="s">
        <v>2246</v>
      </c>
      <c r="D155" s="247" t="s">
        <v>2247</v>
      </c>
      <c r="E155" s="247" t="s">
        <v>1376</v>
      </c>
      <c r="F155" s="248">
        <v>1875</v>
      </c>
      <c r="G155" s="249"/>
      <c r="H155" s="250">
        <f>F155*G155</f>
        <v>0</v>
      </c>
    </row>
    <row r="156" spans="1:8">
      <c r="B156" s="210">
        <v>82</v>
      </c>
      <c r="C156" s="211" t="s">
        <v>2248</v>
      </c>
      <c r="D156" s="212" t="s">
        <v>2249</v>
      </c>
      <c r="E156" s="212" t="s">
        <v>1259</v>
      </c>
      <c r="F156" s="251">
        <v>312.5</v>
      </c>
      <c r="G156" s="252"/>
      <c r="H156" s="253">
        <f>F156*G156</f>
        <v>0</v>
      </c>
    </row>
    <row r="157" spans="1:8">
      <c r="A157" s="237"/>
      <c r="B157" s="238"/>
      <c r="C157" s="239"/>
      <c r="D157" s="240" t="s">
        <v>2250</v>
      </c>
      <c r="E157" s="240"/>
      <c r="F157" s="241"/>
      <c r="G157" s="242"/>
      <c r="H157" s="243"/>
    </row>
    <row r="158" spans="1:8">
      <c r="B158" s="210">
        <v>83</v>
      </c>
      <c r="C158" s="211" t="s">
        <v>2251</v>
      </c>
      <c r="D158" s="212" t="s">
        <v>2252</v>
      </c>
      <c r="E158" s="212" t="s">
        <v>1275</v>
      </c>
      <c r="F158" s="251">
        <v>1.25</v>
      </c>
      <c r="G158" s="252"/>
      <c r="H158" s="253">
        <f>F158*G158</f>
        <v>0</v>
      </c>
    </row>
    <row r="159" spans="1:8">
      <c r="A159" s="237"/>
      <c r="B159" s="238"/>
      <c r="C159" s="239"/>
      <c r="D159" s="240" t="s">
        <v>2253</v>
      </c>
      <c r="E159" s="240"/>
      <c r="F159" s="241"/>
      <c r="G159" s="242"/>
      <c r="H159" s="243"/>
    </row>
    <row r="160" spans="1:8">
      <c r="A160" s="244"/>
      <c r="B160" s="245">
        <v>84</v>
      </c>
      <c r="C160" s="246" t="s">
        <v>2254</v>
      </c>
      <c r="D160" s="247" t="s">
        <v>2255</v>
      </c>
      <c r="E160" s="247" t="s">
        <v>1334</v>
      </c>
      <c r="F160" s="248">
        <v>62.5</v>
      </c>
      <c r="G160" s="249"/>
      <c r="H160" s="250">
        <f>F160*G160</f>
        <v>0</v>
      </c>
    </row>
    <row r="161" spans="1:8">
      <c r="A161" s="244"/>
      <c r="B161" s="245">
        <v>85</v>
      </c>
      <c r="C161" s="246" t="s">
        <v>1864</v>
      </c>
      <c r="D161" s="247" t="s">
        <v>1865</v>
      </c>
      <c r="E161" s="247" t="s">
        <v>1226</v>
      </c>
      <c r="F161" s="248">
        <v>270</v>
      </c>
      <c r="G161" s="249"/>
      <c r="H161" s="250">
        <f>F161*G161</f>
        <v>0</v>
      </c>
    </row>
    <row r="162" spans="1:8">
      <c r="B162" s="210">
        <v>86</v>
      </c>
      <c r="C162" s="211" t="s">
        <v>1224</v>
      </c>
      <c r="D162" s="212" t="s">
        <v>1225</v>
      </c>
      <c r="E162" s="212" t="s">
        <v>1226</v>
      </c>
      <c r="F162" s="251">
        <v>1041.5999999999999</v>
      </c>
      <c r="G162" s="252"/>
      <c r="H162" s="253">
        <f>F162*G162</f>
        <v>0</v>
      </c>
    </row>
    <row r="163" spans="1:8">
      <c r="D163" s="212" t="s">
        <v>1227</v>
      </c>
      <c r="F163" s="251"/>
      <c r="G163" s="252"/>
      <c r="H163" s="253"/>
    </row>
    <row r="164" spans="1:8">
      <c r="A164" s="219"/>
      <c r="B164" s="220" t="s">
        <v>309</v>
      </c>
      <c r="C164" s="261">
        <v>7</v>
      </c>
      <c r="D164" s="262" t="s">
        <v>2239</v>
      </c>
      <c r="E164" s="262" t="s">
        <v>1376</v>
      </c>
      <c r="F164" s="223">
        <v>1875</v>
      </c>
      <c r="G164" s="263"/>
      <c r="H164" s="225">
        <f>$H$151+$H$153+$H$155+$H$156+$H$158+$H$160+$H$161+$H$162</f>
        <v>0</v>
      </c>
    </row>
    <row r="165" spans="1:8">
      <c r="A165" s="230"/>
      <c r="B165" s="231" t="s">
        <v>1161</v>
      </c>
      <c r="C165" s="232">
        <v>8</v>
      </c>
      <c r="D165" s="233" t="s">
        <v>2256</v>
      </c>
      <c r="E165" s="233"/>
      <c r="F165" s="234"/>
      <c r="G165" s="235"/>
      <c r="H165" s="236"/>
    </row>
    <row r="166" spans="1:8">
      <c r="B166" s="210">
        <v>87</v>
      </c>
      <c r="C166" s="211" t="s">
        <v>2257</v>
      </c>
      <c r="D166" s="212" t="s">
        <v>2258</v>
      </c>
      <c r="E166" s="212" t="s">
        <v>1410</v>
      </c>
      <c r="F166" s="213">
        <v>1</v>
      </c>
      <c r="H166" s="215">
        <f>F166*G166</f>
        <v>0</v>
      </c>
    </row>
    <row r="167" spans="1:8">
      <c r="D167" s="212" t="s">
        <v>2259</v>
      </c>
    </row>
    <row r="168" spans="1:8">
      <c r="A168" s="254" t="s">
        <v>2260</v>
      </c>
      <c r="B168" s="255"/>
      <c r="C168" s="256"/>
      <c r="D168" s="257"/>
      <c r="E168" s="257"/>
      <c r="F168" s="258"/>
      <c r="G168" s="259"/>
      <c r="H168" s="260"/>
    </row>
    <row r="169" spans="1:8">
      <c r="B169" s="210">
        <v>88</v>
      </c>
      <c r="C169" s="211" t="s">
        <v>2261</v>
      </c>
      <c r="D169" s="212" t="s">
        <v>2262</v>
      </c>
      <c r="E169" s="212" t="s">
        <v>1410</v>
      </c>
      <c r="F169" s="213">
        <v>1</v>
      </c>
      <c r="H169" s="215">
        <f>F169*G169</f>
        <v>0</v>
      </c>
    </row>
    <row r="170" spans="1:8">
      <c r="A170" s="237"/>
      <c r="B170" s="238"/>
      <c r="C170" s="239"/>
      <c r="D170" s="240" t="s">
        <v>2263</v>
      </c>
      <c r="E170" s="240"/>
      <c r="F170" s="241"/>
      <c r="G170" s="242"/>
      <c r="H170" s="243"/>
    </row>
    <row r="171" spans="1:8">
      <c r="A171" s="244"/>
      <c r="B171" s="245">
        <v>89</v>
      </c>
      <c r="C171" s="246" t="s">
        <v>2264</v>
      </c>
      <c r="D171" s="247" t="s">
        <v>2265</v>
      </c>
      <c r="E171" s="247" t="s">
        <v>1165</v>
      </c>
      <c r="F171" s="248">
        <v>5</v>
      </c>
      <c r="G171" s="249"/>
      <c r="H171" s="250">
        <f t="shared" ref="H171:H177" si="1">F171*G171</f>
        <v>0</v>
      </c>
    </row>
    <row r="172" spans="1:8">
      <c r="A172" s="244"/>
      <c r="B172" s="245">
        <v>90</v>
      </c>
      <c r="C172" s="246" t="s">
        <v>2266</v>
      </c>
      <c r="D172" s="247" t="s">
        <v>2267</v>
      </c>
      <c r="E172" s="247" t="s">
        <v>1165</v>
      </c>
      <c r="F172" s="248">
        <v>10</v>
      </c>
      <c r="G172" s="249"/>
      <c r="H172" s="250">
        <f t="shared" si="1"/>
        <v>0</v>
      </c>
    </row>
    <row r="173" spans="1:8">
      <c r="A173" s="244"/>
      <c r="B173" s="245">
        <v>91</v>
      </c>
      <c r="C173" s="246">
        <v>5214486</v>
      </c>
      <c r="D173" s="247" t="s">
        <v>2268</v>
      </c>
      <c r="E173" s="247" t="s">
        <v>1165</v>
      </c>
      <c r="F173" s="248">
        <v>10</v>
      </c>
      <c r="G173" s="249"/>
      <c r="H173" s="250">
        <f t="shared" si="1"/>
        <v>0</v>
      </c>
    </row>
    <row r="174" spans="1:8">
      <c r="A174" s="244"/>
      <c r="B174" s="245">
        <v>92</v>
      </c>
      <c r="C174" s="246">
        <v>5213212</v>
      </c>
      <c r="D174" s="247" t="s">
        <v>2269</v>
      </c>
      <c r="E174" s="247" t="s">
        <v>1165</v>
      </c>
      <c r="F174" s="248">
        <v>10</v>
      </c>
      <c r="G174" s="249"/>
      <c r="H174" s="250">
        <f t="shared" si="1"/>
        <v>0</v>
      </c>
    </row>
    <row r="175" spans="1:8">
      <c r="A175" s="244"/>
      <c r="B175" s="245">
        <v>93</v>
      </c>
      <c r="C175" s="246">
        <v>5213755</v>
      </c>
      <c r="D175" s="247" t="s">
        <v>2270</v>
      </c>
      <c r="E175" s="247" t="s">
        <v>1165</v>
      </c>
      <c r="F175" s="248">
        <v>10</v>
      </c>
      <c r="G175" s="249"/>
      <c r="H175" s="250">
        <f t="shared" si="1"/>
        <v>0</v>
      </c>
    </row>
    <row r="176" spans="1:8">
      <c r="A176" s="244"/>
      <c r="B176" s="245">
        <v>94</v>
      </c>
      <c r="C176" s="246">
        <v>5205023</v>
      </c>
      <c r="D176" s="247" t="s">
        <v>2271</v>
      </c>
      <c r="E176" s="247" t="s">
        <v>1165</v>
      </c>
      <c r="F176" s="248">
        <v>10</v>
      </c>
      <c r="G176" s="249"/>
      <c r="H176" s="250">
        <f t="shared" si="1"/>
        <v>0</v>
      </c>
    </row>
    <row r="177" spans="1:8">
      <c r="B177" s="210">
        <v>95</v>
      </c>
      <c r="C177" s="211">
        <v>7334369</v>
      </c>
      <c r="D177" s="212" t="s">
        <v>2272</v>
      </c>
      <c r="E177" s="212" t="s">
        <v>1165</v>
      </c>
      <c r="F177" s="251">
        <v>10</v>
      </c>
      <c r="G177" s="252"/>
      <c r="H177" s="253">
        <f t="shared" si="1"/>
        <v>0</v>
      </c>
    </row>
    <row r="178" spans="1:8">
      <c r="A178" s="237" t="s">
        <v>2273</v>
      </c>
      <c r="B178" s="238"/>
      <c r="C178" s="239"/>
      <c r="D178" s="240"/>
      <c r="E178" s="240"/>
      <c r="F178" s="241"/>
      <c r="G178" s="242"/>
      <c r="H178" s="243"/>
    </row>
    <row r="179" spans="1:8">
      <c r="B179" s="210">
        <v>96</v>
      </c>
      <c r="C179" s="211">
        <v>5208632</v>
      </c>
      <c r="D179" s="212" t="s">
        <v>2274</v>
      </c>
      <c r="E179" s="212" t="s">
        <v>1165</v>
      </c>
      <c r="F179" s="251">
        <v>10</v>
      </c>
      <c r="G179" s="252"/>
      <c r="H179" s="253">
        <f>F179*G179</f>
        <v>0</v>
      </c>
    </row>
    <row r="180" spans="1:8">
      <c r="A180" s="237" t="s">
        <v>2275</v>
      </c>
      <c r="B180" s="238"/>
      <c r="C180" s="239"/>
      <c r="D180" s="240"/>
      <c r="E180" s="240"/>
      <c r="F180" s="241"/>
      <c r="G180" s="242"/>
      <c r="H180" s="243"/>
    </row>
    <row r="181" spans="1:8">
      <c r="B181" s="210">
        <v>97</v>
      </c>
      <c r="C181" s="211" t="s">
        <v>2276</v>
      </c>
      <c r="D181" s="212" t="s">
        <v>2277</v>
      </c>
      <c r="E181" s="212" t="s">
        <v>1165</v>
      </c>
      <c r="F181" s="251">
        <v>10</v>
      </c>
      <c r="G181" s="252"/>
      <c r="H181" s="253">
        <f>F181*G181</f>
        <v>0</v>
      </c>
    </row>
    <row r="182" spans="1:8">
      <c r="D182" s="212" t="s">
        <v>2278</v>
      </c>
    </row>
    <row r="183" spans="1:8">
      <c r="A183" s="254" t="s">
        <v>2279</v>
      </c>
      <c r="B183" s="255"/>
      <c r="C183" s="256"/>
      <c r="D183" s="257"/>
      <c r="E183" s="257"/>
      <c r="F183" s="258"/>
      <c r="G183" s="259"/>
      <c r="H183" s="260"/>
    </row>
    <row r="184" spans="1:8">
      <c r="B184" s="210">
        <v>98</v>
      </c>
      <c r="C184" s="211" t="s">
        <v>2280</v>
      </c>
      <c r="D184" s="212" t="s">
        <v>2281</v>
      </c>
      <c r="E184" s="212" t="s">
        <v>1165</v>
      </c>
      <c r="F184" s="213">
        <v>5</v>
      </c>
      <c r="H184" s="215">
        <f>F184*G184</f>
        <v>0</v>
      </c>
    </row>
    <row r="185" spans="1:8">
      <c r="A185" s="254" t="s">
        <v>2282</v>
      </c>
      <c r="B185" s="255"/>
      <c r="C185" s="256"/>
      <c r="D185" s="257"/>
      <c r="E185" s="257"/>
      <c r="F185" s="258"/>
      <c r="G185" s="259"/>
      <c r="H185" s="260"/>
    </row>
    <row r="186" spans="1:8">
      <c r="B186" s="210">
        <v>99</v>
      </c>
      <c r="C186" s="211" t="s">
        <v>2283</v>
      </c>
      <c r="D186" s="212" t="s">
        <v>2284</v>
      </c>
      <c r="E186" s="212" t="s">
        <v>1165</v>
      </c>
      <c r="F186" s="213">
        <v>5</v>
      </c>
      <c r="H186" s="215">
        <f>F186*G186</f>
        <v>0</v>
      </c>
    </row>
    <row r="187" spans="1:8">
      <c r="D187" s="212" t="s">
        <v>2285</v>
      </c>
    </row>
    <row r="188" spans="1:8">
      <c r="A188" s="264" t="s">
        <v>2286</v>
      </c>
      <c r="B188" s="265"/>
      <c r="C188" s="266"/>
      <c r="D188" s="267"/>
      <c r="E188" s="267"/>
      <c r="F188" s="268"/>
      <c r="G188" s="269"/>
      <c r="H188" s="270"/>
    </row>
    <row r="189" spans="1:8">
      <c r="A189" s="237" t="s">
        <v>2287</v>
      </c>
      <c r="B189" s="238"/>
      <c r="C189" s="239"/>
      <c r="D189" s="240"/>
      <c r="E189" s="240"/>
      <c r="F189" s="241"/>
      <c r="G189" s="242"/>
      <c r="H189" s="243"/>
    </row>
    <row r="190" spans="1:8">
      <c r="B190" s="210">
        <v>100</v>
      </c>
      <c r="C190" s="211">
        <v>5208632</v>
      </c>
      <c r="D190" s="212" t="s">
        <v>2274</v>
      </c>
      <c r="E190" s="212" t="s">
        <v>1165</v>
      </c>
      <c r="F190" s="213">
        <v>5</v>
      </c>
      <c r="H190" s="215">
        <f>F190*G190</f>
        <v>0</v>
      </c>
    </row>
    <row r="191" spans="1:8">
      <c r="A191" s="237" t="s">
        <v>2288</v>
      </c>
      <c r="B191" s="238"/>
      <c r="C191" s="239"/>
      <c r="D191" s="240"/>
      <c r="E191" s="240"/>
      <c r="F191" s="241"/>
      <c r="G191" s="242"/>
      <c r="H191" s="243"/>
    </row>
    <row r="192" spans="1:8">
      <c r="B192" s="210">
        <v>101</v>
      </c>
      <c r="C192" s="211" t="s">
        <v>2289</v>
      </c>
      <c r="D192" s="212" t="s">
        <v>2290</v>
      </c>
      <c r="E192" s="212" t="s">
        <v>1165</v>
      </c>
      <c r="F192" s="251">
        <v>20</v>
      </c>
      <c r="G192" s="252"/>
      <c r="H192" s="253">
        <f>F192*G192</f>
        <v>0</v>
      </c>
    </row>
    <row r="193" spans="1:8">
      <c r="A193" s="254" t="s">
        <v>2291</v>
      </c>
      <c r="B193" s="255"/>
      <c r="C193" s="256"/>
      <c r="D193" s="257"/>
      <c r="E193" s="257"/>
      <c r="F193" s="258"/>
      <c r="G193" s="259"/>
      <c r="H193" s="260"/>
    </row>
    <row r="194" spans="1:8">
      <c r="B194" s="210">
        <v>102</v>
      </c>
      <c r="C194" s="211" t="s">
        <v>2292</v>
      </c>
      <c r="D194" s="212" t="s">
        <v>2293</v>
      </c>
      <c r="E194" s="212" t="s">
        <v>1165</v>
      </c>
      <c r="F194" s="213">
        <v>5</v>
      </c>
      <c r="H194" s="215">
        <f>F194*G194</f>
        <v>0</v>
      </c>
    </row>
    <row r="195" spans="1:8">
      <c r="D195" s="212" t="s">
        <v>2294</v>
      </c>
    </row>
    <row r="196" spans="1:8">
      <c r="A196" s="264" t="s">
        <v>2295</v>
      </c>
      <c r="B196" s="265"/>
      <c r="C196" s="266"/>
      <c r="D196" s="267"/>
      <c r="E196" s="267"/>
      <c r="F196" s="268"/>
      <c r="G196" s="269"/>
      <c r="H196" s="270"/>
    </row>
    <row r="197" spans="1:8">
      <c r="A197" s="209" t="s">
        <v>2296</v>
      </c>
    </row>
    <row r="198" spans="1:8">
      <c r="A198" s="237" t="s">
        <v>2297</v>
      </c>
      <c r="B198" s="238"/>
      <c r="C198" s="239"/>
      <c r="D198" s="240"/>
      <c r="E198" s="240"/>
      <c r="F198" s="241"/>
      <c r="G198" s="242"/>
      <c r="H198" s="243"/>
    </row>
    <row r="199" spans="1:8">
      <c r="B199" s="210">
        <v>103</v>
      </c>
      <c r="C199" s="211">
        <v>6309031</v>
      </c>
      <c r="D199" s="212" t="s">
        <v>2298</v>
      </c>
      <c r="E199" s="212" t="s">
        <v>1165</v>
      </c>
      <c r="F199" s="213">
        <v>5</v>
      </c>
      <c r="H199" s="215">
        <f>F199*G199</f>
        <v>0</v>
      </c>
    </row>
    <row r="200" spans="1:8">
      <c r="A200" s="237" t="s">
        <v>2299</v>
      </c>
      <c r="B200" s="238"/>
      <c r="C200" s="239"/>
      <c r="D200" s="240"/>
      <c r="E200" s="240"/>
      <c r="F200" s="241"/>
      <c r="G200" s="242"/>
      <c r="H200" s="243"/>
    </row>
    <row r="201" spans="1:8">
      <c r="B201" s="210">
        <v>104</v>
      </c>
      <c r="C201" s="211" t="s">
        <v>2205</v>
      </c>
      <c r="D201" s="212" t="s">
        <v>2206</v>
      </c>
      <c r="E201" s="212" t="s">
        <v>1165</v>
      </c>
      <c r="F201" s="251">
        <v>5</v>
      </c>
      <c r="G201" s="252"/>
      <c r="H201" s="253">
        <f>F201*G201</f>
        <v>0</v>
      </c>
    </row>
    <row r="202" spans="1:8">
      <c r="A202" s="237"/>
      <c r="B202" s="238"/>
      <c r="C202" s="239"/>
      <c r="D202" s="240" t="s">
        <v>2207</v>
      </c>
      <c r="E202" s="240"/>
      <c r="F202" s="241"/>
      <c r="G202" s="242"/>
      <c r="H202" s="243"/>
    </row>
    <row r="203" spans="1:8">
      <c r="B203" s="210">
        <v>105</v>
      </c>
      <c r="C203" s="211" t="s">
        <v>1224</v>
      </c>
      <c r="D203" s="212" t="s">
        <v>1225</v>
      </c>
      <c r="E203" s="212" t="s">
        <v>1226</v>
      </c>
      <c r="F203" s="251">
        <v>3.75</v>
      </c>
      <c r="G203" s="252"/>
      <c r="H203" s="253">
        <f>F203*G203</f>
        <v>0</v>
      </c>
    </row>
    <row r="204" spans="1:8">
      <c r="A204" s="237"/>
      <c r="B204" s="238"/>
      <c r="C204" s="239"/>
      <c r="D204" s="240" t="s">
        <v>1227</v>
      </c>
      <c r="E204" s="240"/>
      <c r="F204" s="241"/>
      <c r="G204" s="242"/>
      <c r="H204" s="243"/>
    </row>
    <row r="205" spans="1:8">
      <c r="B205" s="210">
        <v>106</v>
      </c>
      <c r="C205" s="211" t="s">
        <v>2208</v>
      </c>
      <c r="D205" s="212" t="s">
        <v>2209</v>
      </c>
      <c r="E205" s="212" t="s">
        <v>1226</v>
      </c>
      <c r="F205" s="251">
        <v>3.75</v>
      </c>
      <c r="G205" s="252"/>
      <c r="H205" s="253">
        <f>F205*G205</f>
        <v>0</v>
      </c>
    </row>
    <row r="206" spans="1:8">
      <c r="A206" s="237"/>
      <c r="B206" s="238"/>
      <c r="C206" s="239"/>
      <c r="D206" s="240" t="s">
        <v>2210</v>
      </c>
      <c r="E206" s="240"/>
      <c r="F206" s="241"/>
      <c r="G206" s="242"/>
      <c r="H206" s="243"/>
    </row>
    <row r="207" spans="1:8">
      <c r="A207" s="271"/>
      <c r="B207" s="272">
        <v>107</v>
      </c>
      <c r="C207" s="273" t="s">
        <v>2300</v>
      </c>
      <c r="D207" s="274" t="s">
        <v>2301</v>
      </c>
      <c r="E207" s="274" t="s">
        <v>1165</v>
      </c>
      <c r="F207" s="275">
        <v>12.5</v>
      </c>
      <c r="G207" s="276"/>
      <c r="H207" s="277">
        <f>F207*G207</f>
        <v>0</v>
      </c>
    </row>
    <row r="208" spans="1:8">
      <c r="A208" s="219"/>
      <c r="B208" s="220" t="s">
        <v>309</v>
      </c>
      <c r="C208" s="261">
        <v>8</v>
      </c>
      <c r="D208" s="262" t="s">
        <v>2256</v>
      </c>
      <c r="E208" s="262" t="s">
        <v>1410</v>
      </c>
      <c r="F208" s="223">
        <v>1</v>
      </c>
      <c r="G208" s="263"/>
      <c r="H208" s="225">
        <f>$H$166+$H$169+$H$171+$H$172+$H$173+$H$174+$H$175+$H$176+$H$177+$H$179+$H$181+$H$184+$H$186+$H$190+$H$192+$H$194+$H$199+$H$201+$H$203+$H$205+$H$207</f>
        <v>0</v>
      </c>
    </row>
    <row r="209" spans="1:9">
      <c r="A209" s="219"/>
      <c r="B209" s="285"/>
      <c r="C209" s="261"/>
      <c r="D209" s="286" t="s">
        <v>1426</v>
      </c>
      <c r="E209" s="262"/>
      <c r="F209" s="223"/>
      <c r="G209" s="263"/>
      <c r="H209" s="225">
        <f>$H$24+$H$59+$H$97+$H$120+$H$134+$H$149+$H$164+$H$208</f>
        <v>0</v>
      </c>
      <c r="I209" s="289">
        <f>$H$24+$H$59+$H$97+$H$120+$H$134+$H$149+$H$164+$H$208</f>
        <v>0</v>
      </c>
    </row>
    <row r="210" spans="1:9">
      <c r="D210" s="287"/>
    </row>
    <row r="211" spans="1:9">
      <c r="F211" s="2892" t="s">
        <v>7638</v>
      </c>
    </row>
    <row r="212" spans="1:9">
      <c r="A212"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6" manualBreakCount="6">
    <brk id="33" max="16383" man="1"/>
    <brk id="64" max="16383" man="1"/>
    <brk id="94" max="16383" man="1"/>
    <brk id="126" max="16383" man="1"/>
    <brk id="157" max="16383" man="1"/>
    <brk id="189" max="16383" man="1"/>
  </rowBreaks>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2"/>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2305</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1</v>
      </c>
      <c r="D8" s="233" t="s">
        <v>1882</v>
      </c>
      <c r="E8" s="233"/>
      <c r="F8" s="234"/>
      <c r="G8" s="235"/>
      <c r="H8" s="236"/>
    </row>
    <row r="9" spans="1:8">
      <c r="A9" s="278"/>
      <c r="B9" s="279">
        <v>1</v>
      </c>
      <c r="C9" s="280" t="s">
        <v>2095</v>
      </c>
      <c r="D9" s="281" t="s">
        <v>2096</v>
      </c>
      <c r="E9" s="281" t="s">
        <v>1165</v>
      </c>
      <c r="F9" s="282">
        <v>2</v>
      </c>
      <c r="G9" s="283"/>
      <c r="H9" s="284">
        <f>F9*G9</f>
        <v>0</v>
      </c>
    </row>
    <row r="10" spans="1:8">
      <c r="B10" s="210">
        <v>2</v>
      </c>
      <c r="C10" s="211" t="s">
        <v>2097</v>
      </c>
      <c r="D10" s="212" t="s">
        <v>2098</v>
      </c>
      <c r="E10" s="212" t="s">
        <v>1259</v>
      </c>
      <c r="F10" s="251">
        <v>16</v>
      </c>
      <c r="G10" s="252"/>
      <c r="H10" s="253">
        <f>F10*G10</f>
        <v>0</v>
      </c>
    </row>
    <row r="11" spans="1:8">
      <c r="A11" s="237"/>
      <c r="B11" s="238"/>
      <c r="C11" s="239"/>
      <c r="D11" s="240" t="s">
        <v>2099</v>
      </c>
      <c r="E11" s="240"/>
      <c r="F11" s="241"/>
      <c r="G11" s="242"/>
      <c r="H11" s="243"/>
    </row>
    <row r="12" spans="1:8">
      <c r="B12" s="210">
        <v>3</v>
      </c>
      <c r="C12" s="211" t="s">
        <v>2100</v>
      </c>
      <c r="D12" s="212" t="s">
        <v>2101</v>
      </c>
      <c r="E12" s="212" t="s">
        <v>1410</v>
      </c>
      <c r="F12" s="251">
        <v>2.25</v>
      </c>
      <c r="G12" s="252"/>
      <c r="H12" s="253">
        <f>F12*G12</f>
        <v>0</v>
      </c>
    </row>
    <row r="13" spans="1:8">
      <c r="A13" s="237"/>
      <c r="B13" s="238"/>
      <c r="C13" s="239"/>
      <c r="D13" s="240" t="s">
        <v>2102</v>
      </c>
      <c r="E13" s="240"/>
      <c r="F13" s="241"/>
      <c r="G13" s="242"/>
      <c r="H13" s="243"/>
    </row>
    <row r="14" spans="1:8">
      <c r="A14" s="244"/>
      <c r="B14" s="245">
        <v>4</v>
      </c>
      <c r="C14" s="246" t="s">
        <v>2103</v>
      </c>
      <c r="D14" s="247" t="s">
        <v>2104</v>
      </c>
      <c r="E14" s="247" t="s">
        <v>1165</v>
      </c>
      <c r="F14" s="248">
        <v>6</v>
      </c>
      <c r="G14" s="249"/>
      <c r="H14" s="250">
        <f>F14*G14</f>
        <v>0</v>
      </c>
    </row>
    <row r="15" spans="1:8">
      <c r="A15" s="244"/>
      <c r="B15" s="245">
        <v>5</v>
      </c>
      <c r="C15" s="246" t="s">
        <v>2105</v>
      </c>
      <c r="D15" s="247" t="s">
        <v>2106</v>
      </c>
      <c r="E15" s="247" t="s">
        <v>1165</v>
      </c>
      <c r="F15" s="248">
        <v>1.0000000000000001E-5</v>
      </c>
      <c r="G15" s="249"/>
      <c r="H15" s="250">
        <f>F15*G15</f>
        <v>0</v>
      </c>
    </row>
    <row r="16" spans="1:8">
      <c r="B16" s="210">
        <v>6</v>
      </c>
      <c r="C16" s="211" t="s">
        <v>2107</v>
      </c>
      <c r="D16" s="212" t="s">
        <v>2108</v>
      </c>
      <c r="E16" s="212" t="s">
        <v>1165</v>
      </c>
      <c r="F16" s="251">
        <v>2</v>
      </c>
      <c r="G16" s="252"/>
      <c r="H16" s="253">
        <f>F16*G16</f>
        <v>0</v>
      </c>
    </row>
    <row r="17" spans="1:8">
      <c r="A17" s="237"/>
      <c r="B17" s="238"/>
      <c r="C17" s="239"/>
      <c r="D17" s="240" t="s">
        <v>2109</v>
      </c>
      <c r="E17" s="240"/>
      <c r="F17" s="241"/>
      <c r="G17" s="242"/>
      <c r="H17" s="243"/>
    </row>
    <row r="18" spans="1:8">
      <c r="B18" s="210">
        <v>7</v>
      </c>
      <c r="C18" s="211" t="s">
        <v>1281</v>
      </c>
      <c r="D18" s="212" t="s">
        <v>1225</v>
      </c>
      <c r="E18" s="212" t="s">
        <v>1226</v>
      </c>
      <c r="F18" s="251">
        <v>47.3</v>
      </c>
      <c r="G18" s="252"/>
      <c r="H18" s="253">
        <f>F18*G18</f>
        <v>0</v>
      </c>
    </row>
    <row r="19" spans="1:8">
      <c r="A19" s="237"/>
      <c r="B19" s="238"/>
      <c r="C19" s="239"/>
      <c r="D19" s="240" t="s">
        <v>1282</v>
      </c>
      <c r="E19" s="240"/>
      <c r="F19" s="241"/>
      <c r="G19" s="242"/>
      <c r="H19" s="243"/>
    </row>
    <row r="20" spans="1:8">
      <c r="B20" s="210">
        <v>8</v>
      </c>
      <c r="C20" s="211" t="s">
        <v>1987</v>
      </c>
      <c r="D20" s="212" t="s">
        <v>1988</v>
      </c>
      <c r="E20" s="212" t="s">
        <v>1226</v>
      </c>
      <c r="F20" s="251">
        <v>47.3</v>
      </c>
      <c r="G20" s="252"/>
      <c r="H20" s="253">
        <f>F20*G20</f>
        <v>0</v>
      </c>
    </row>
    <row r="21" spans="1:8">
      <c r="A21" s="237"/>
      <c r="B21" s="238"/>
      <c r="C21" s="239"/>
      <c r="D21" s="240" t="s">
        <v>1989</v>
      </c>
      <c r="E21" s="240"/>
      <c r="F21" s="241"/>
      <c r="G21" s="242"/>
      <c r="H21" s="243"/>
    </row>
    <row r="22" spans="1:8">
      <c r="B22" s="210">
        <v>9</v>
      </c>
      <c r="C22" s="211" t="s">
        <v>2110</v>
      </c>
      <c r="D22" s="212" t="s">
        <v>1991</v>
      </c>
      <c r="E22" s="212" t="s">
        <v>1226</v>
      </c>
      <c r="F22" s="251">
        <v>47.3</v>
      </c>
      <c r="G22" s="252"/>
      <c r="H22" s="253">
        <f>F22*G22</f>
        <v>0</v>
      </c>
    </row>
    <row r="23" spans="1:8">
      <c r="D23" s="212" t="s">
        <v>2111</v>
      </c>
      <c r="F23" s="251"/>
      <c r="G23" s="252"/>
      <c r="H23" s="253"/>
    </row>
    <row r="24" spans="1:8">
      <c r="A24" s="219"/>
      <c r="B24" s="220" t="s">
        <v>309</v>
      </c>
      <c r="C24" s="261">
        <v>1</v>
      </c>
      <c r="D24" s="262" t="s">
        <v>1882</v>
      </c>
      <c r="E24" s="262" t="s">
        <v>1165</v>
      </c>
      <c r="F24" s="223">
        <v>2</v>
      </c>
      <c r="G24" s="263"/>
      <c r="H24" s="225">
        <f>$H$9+$H$10+$H$12+$H$14+$H$15+$H$16+$H$18+$H$20+$H$22</f>
        <v>0</v>
      </c>
    </row>
    <row r="25" spans="1:8">
      <c r="A25" s="230"/>
      <c r="B25" s="231" t="s">
        <v>1161</v>
      </c>
      <c r="C25" s="232">
        <v>2</v>
      </c>
      <c r="D25" s="233" t="s">
        <v>1860</v>
      </c>
      <c r="E25" s="233"/>
      <c r="F25" s="234"/>
      <c r="G25" s="235"/>
      <c r="H25" s="236"/>
    </row>
    <row r="26" spans="1:8">
      <c r="A26" s="278"/>
      <c r="B26" s="279">
        <v>10</v>
      </c>
      <c r="C26" s="280" t="s">
        <v>2112</v>
      </c>
      <c r="D26" s="281" t="s">
        <v>2113</v>
      </c>
      <c r="E26" s="281" t="s">
        <v>1275</v>
      </c>
      <c r="F26" s="282">
        <v>1.32</v>
      </c>
      <c r="G26" s="283"/>
      <c r="H26" s="284">
        <f>F26*G26</f>
        <v>0</v>
      </c>
    </row>
    <row r="27" spans="1:8">
      <c r="A27" s="244"/>
      <c r="B27" s="245">
        <v>11</v>
      </c>
      <c r="C27" s="246" t="s">
        <v>2114</v>
      </c>
      <c r="D27" s="247" t="s">
        <v>2115</v>
      </c>
      <c r="E27" s="247" t="s">
        <v>1275</v>
      </c>
      <c r="F27" s="248">
        <v>6.4</v>
      </c>
      <c r="G27" s="249"/>
      <c r="H27" s="250">
        <f>F27*G27</f>
        <v>0</v>
      </c>
    </row>
    <row r="28" spans="1:8">
      <c r="B28" s="210">
        <v>12</v>
      </c>
      <c r="C28" s="211" t="s">
        <v>2116</v>
      </c>
      <c r="D28" s="212" t="s">
        <v>2117</v>
      </c>
      <c r="E28" s="212" t="s">
        <v>1259</v>
      </c>
      <c r="F28" s="251">
        <v>740</v>
      </c>
      <c r="G28" s="252"/>
      <c r="H28" s="253">
        <f>F28*G28</f>
        <v>0</v>
      </c>
    </row>
    <row r="29" spans="1:8">
      <c r="A29" s="237"/>
      <c r="B29" s="238"/>
      <c r="C29" s="239"/>
      <c r="D29" s="240" t="s">
        <v>2118</v>
      </c>
      <c r="E29" s="240"/>
      <c r="F29" s="241"/>
      <c r="G29" s="242"/>
      <c r="H29" s="243"/>
    </row>
    <row r="30" spans="1:8">
      <c r="B30" s="210">
        <v>13</v>
      </c>
      <c r="C30" s="211" t="s">
        <v>1281</v>
      </c>
      <c r="D30" s="212" t="s">
        <v>1225</v>
      </c>
      <c r="E30" s="212" t="s">
        <v>1226</v>
      </c>
      <c r="F30" s="251">
        <v>57.6</v>
      </c>
      <c r="G30" s="252"/>
      <c r="H30" s="253">
        <f>F30*G30</f>
        <v>0</v>
      </c>
    </row>
    <row r="31" spans="1:8">
      <c r="A31" s="237"/>
      <c r="B31" s="238"/>
      <c r="C31" s="239"/>
      <c r="D31" s="240" t="s">
        <v>1282</v>
      </c>
      <c r="E31" s="240"/>
      <c r="F31" s="241"/>
      <c r="G31" s="242"/>
      <c r="H31" s="243"/>
    </row>
    <row r="32" spans="1:8">
      <c r="B32" s="210">
        <v>14</v>
      </c>
      <c r="C32" s="211" t="s">
        <v>2119</v>
      </c>
      <c r="D32" s="212" t="s">
        <v>2120</v>
      </c>
      <c r="E32" s="212" t="s">
        <v>1206</v>
      </c>
      <c r="F32" s="251">
        <v>192</v>
      </c>
      <c r="G32" s="252"/>
      <c r="H32" s="253">
        <f>F32*G32</f>
        <v>0</v>
      </c>
    </row>
    <row r="33" spans="1:8">
      <c r="A33" s="254" t="s">
        <v>2121</v>
      </c>
      <c r="B33" s="255"/>
      <c r="C33" s="256"/>
      <c r="D33" s="257"/>
      <c r="E33" s="257"/>
      <c r="F33" s="258"/>
      <c r="G33" s="259"/>
      <c r="H33" s="260"/>
    </row>
    <row r="34" spans="1:8">
      <c r="B34" s="210">
        <v>15</v>
      </c>
      <c r="C34" s="211" t="s">
        <v>2122</v>
      </c>
      <c r="D34" s="212" t="s">
        <v>2123</v>
      </c>
      <c r="E34" s="212" t="s">
        <v>1259</v>
      </c>
      <c r="F34" s="213">
        <v>100</v>
      </c>
      <c r="H34" s="215">
        <f>F34*G34</f>
        <v>0</v>
      </c>
    </row>
    <row r="35" spans="1:8">
      <c r="A35" s="237"/>
      <c r="B35" s="238"/>
      <c r="C35" s="239"/>
      <c r="D35" s="240" t="s">
        <v>2124</v>
      </c>
      <c r="E35" s="240"/>
      <c r="F35" s="241"/>
      <c r="G35" s="242"/>
      <c r="H35" s="243"/>
    </row>
    <row r="36" spans="1:8">
      <c r="B36" s="210">
        <v>16</v>
      </c>
      <c r="C36" s="211" t="s">
        <v>2125</v>
      </c>
      <c r="D36" s="212" t="s">
        <v>2126</v>
      </c>
      <c r="E36" s="212" t="s">
        <v>1226</v>
      </c>
      <c r="F36" s="251">
        <v>11.12</v>
      </c>
      <c r="G36" s="252"/>
      <c r="H36" s="253">
        <f>F36*G36</f>
        <v>0</v>
      </c>
    </row>
    <row r="37" spans="1:8">
      <c r="D37" s="212" t="s">
        <v>2127</v>
      </c>
    </row>
    <row r="38" spans="1:8">
      <c r="A38" s="254" t="s">
        <v>2128</v>
      </c>
      <c r="B38" s="255"/>
      <c r="C38" s="256"/>
      <c r="D38" s="257"/>
      <c r="E38" s="257"/>
      <c r="F38" s="258"/>
      <c r="G38" s="259"/>
      <c r="H38" s="260"/>
    </row>
    <row r="39" spans="1:8">
      <c r="A39" s="244"/>
      <c r="B39" s="245">
        <v>17</v>
      </c>
      <c r="C39" s="246" t="s">
        <v>2129</v>
      </c>
      <c r="D39" s="247" t="s">
        <v>2130</v>
      </c>
      <c r="E39" s="247" t="s">
        <v>1165</v>
      </c>
      <c r="F39" s="248">
        <v>256</v>
      </c>
      <c r="G39" s="249"/>
      <c r="H39" s="250">
        <f>F39*G39</f>
        <v>0</v>
      </c>
    </row>
    <row r="40" spans="1:8">
      <c r="B40" s="210">
        <v>18</v>
      </c>
      <c r="C40" s="211" t="s">
        <v>1877</v>
      </c>
      <c r="D40" s="212" t="s">
        <v>1878</v>
      </c>
      <c r="E40" s="212" t="s">
        <v>1169</v>
      </c>
      <c r="F40" s="251">
        <v>2200</v>
      </c>
      <c r="G40" s="252"/>
      <c r="H40" s="253">
        <f>F40*G40</f>
        <v>0</v>
      </c>
    </row>
    <row r="41" spans="1:8">
      <c r="A41" s="254" t="s">
        <v>1879</v>
      </c>
      <c r="B41" s="255"/>
      <c r="C41" s="256"/>
      <c r="D41" s="257"/>
      <c r="E41" s="257"/>
      <c r="F41" s="258"/>
      <c r="G41" s="259"/>
      <c r="H41" s="260"/>
    </row>
    <row r="42" spans="1:8">
      <c r="B42" s="210">
        <v>19</v>
      </c>
      <c r="C42" s="211" t="s">
        <v>2131</v>
      </c>
      <c r="D42" s="212" t="s">
        <v>2132</v>
      </c>
      <c r="E42" s="212" t="s">
        <v>1259</v>
      </c>
      <c r="F42" s="213">
        <v>100</v>
      </c>
      <c r="H42" s="215">
        <f>F42*G42</f>
        <v>0</v>
      </c>
    </row>
    <row r="43" spans="1:8">
      <c r="A43" s="237"/>
      <c r="B43" s="238"/>
      <c r="C43" s="239"/>
      <c r="D43" s="240" t="s">
        <v>2133</v>
      </c>
      <c r="E43" s="240"/>
      <c r="F43" s="241"/>
      <c r="G43" s="242"/>
      <c r="H43" s="243"/>
    </row>
    <row r="44" spans="1:8">
      <c r="A44" s="244"/>
      <c r="B44" s="245">
        <v>20</v>
      </c>
      <c r="C44" s="246">
        <v>8000795</v>
      </c>
      <c r="D44" s="247" t="s">
        <v>2134</v>
      </c>
      <c r="E44" s="247" t="s">
        <v>1259</v>
      </c>
      <c r="F44" s="248">
        <v>102</v>
      </c>
      <c r="G44" s="249"/>
      <c r="H44" s="250">
        <f>F44*G44</f>
        <v>0</v>
      </c>
    </row>
    <row r="45" spans="1:8">
      <c r="A45" s="244"/>
      <c r="B45" s="245">
        <v>21</v>
      </c>
      <c r="C45" s="246" t="s">
        <v>1289</v>
      </c>
      <c r="D45" s="247" t="s">
        <v>1290</v>
      </c>
      <c r="E45" s="247" t="s">
        <v>1259</v>
      </c>
      <c r="F45" s="248">
        <v>28</v>
      </c>
      <c r="G45" s="249"/>
      <c r="H45" s="250">
        <f>F45*G45</f>
        <v>0</v>
      </c>
    </row>
    <row r="46" spans="1:8">
      <c r="A46" s="244"/>
      <c r="B46" s="245">
        <v>22</v>
      </c>
      <c r="C46" s="246">
        <v>2100971</v>
      </c>
      <c r="D46" s="247" t="s">
        <v>2135</v>
      </c>
      <c r="E46" s="247" t="s">
        <v>1259</v>
      </c>
      <c r="F46" s="248">
        <v>28.22</v>
      </c>
      <c r="G46" s="249"/>
      <c r="H46" s="250">
        <f>F46*G46</f>
        <v>0</v>
      </c>
    </row>
    <row r="47" spans="1:8">
      <c r="B47" s="210">
        <v>23</v>
      </c>
      <c r="C47" s="211" t="s">
        <v>1267</v>
      </c>
      <c r="D47" s="212" t="s">
        <v>1268</v>
      </c>
      <c r="E47" s="212" t="s">
        <v>1226</v>
      </c>
      <c r="F47" s="251">
        <v>326.3</v>
      </c>
      <c r="G47" s="252"/>
      <c r="H47" s="253">
        <f>F47*G47</f>
        <v>0</v>
      </c>
    </row>
    <row r="48" spans="1:8">
      <c r="A48" s="237"/>
      <c r="B48" s="238"/>
      <c r="C48" s="239"/>
      <c r="D48" s="240" t="s">
        <v>1269</v>
      </c>
      <c r="E48" s="240"/>
      <c r="F48" s="241"/>
      <c r="G48" s="242"/>
      <c r="H48" s="243"/>
    </row>
    <row r="49" spans="1:8">
      <c r="B49" s="210">
        <v>24</v>
      </c>
      <c r="C49" s="211" t="s">
        <v>1374</v>
      </c>
      <c r="D49" s="212" t="s">
        <v>1375</v>
      </c>
      <c r="E49" s="212" t="s">
        <v>1376</v>
      </c>
      <c r="F49" s="251">
        <v>246</v>
      </c>
      <c r="G49" s="252"/>
      <c r="H49" s="253">
        <f>F49*G49</f>
        <v>0</v>
      </c>
    </row>
    <row r="50" spans="1:8">
      <c r="A50" s="237"/>
      <c r="B50" s="238"/>
      <c r="C50" s="239"/>
      <c r="D50" s="240" t="s">
        <v>1377</v>
      </c>
      <c r="E50" s="240"/>
      <c r="F50" s="241"/>
      <c r="G50" s="242"/>
      <c r="H50" s="243"/>
    </row>
    <row r="51" spans="1:8">
      <c r="A51" s="244"/>
      <c r="B51" s="245">
        <v>25</v>
      </c>
      <c r="C51" s="246" t="s">
        <v>2136</v>
      </c>
      <c r="D51" s="247" t="s">
        <v>2137</v>
      </c>
      <c r="E51" s="247" t="s">
        <v>1376</v>
      </c>
      <c r="F51" s="248">
        <v>40</v>
      </c>
      <c r="G51" s="249"/>
      <c r="H51" s="250">
        <f>F51*G51</f>
        <v>0</v>
      </c>
    </row>
    <row r="52" spans="1:8">
      <c r="A52" s="244"/>
      <c r="B52" s="245">
        <v>26</v>
      </c>
      <c r="C52" s="246">
        <v>2101145</v>
      </c>
      <c r="D52" s="247" t="s">
        <v>1876</v>
      </c>
      <c r="E52" s="247" t="s">
        <v>1259</v>
      </c>
      <c r="F52" s="248">
        <v>0.68</v>
      </c>
      <c r="G52" s="249"/>
      <c r="H52" s="250">
        <f>F52*G52</f>
        <v>0</v>
      </c>
    </row>
    <row r="53" spans="1:8">
      <c r="B53" s="210">
        <v>27</v>
      </c>
      <c r="C53" s="211" t="s">
        <v>1267</v>
      </c>
      <c r="D53" s="212" t="s">
        <v>1268</v>
      </c>
      <c r="E53" s="212" t="s">
        <v>1226</v>
      </c>
      <c r="F53" s="251">
        <v>1.5</v>
      </c>
      <c r="G53" s="252"/>
      <c r="H53" s="253">
        <f>F53*G53</f>
        <v>0</v>
      </c>
    </row>
    <row r="54" spans="1:8">
      <c r="A54" s="237"/>
      <c r="B54" s="238"/>
      <c r="C54" s="239"/>
      <c r="D54" s="240" t="s">
        <v>1269</v>
      </c>
      <c r="E54" s="240"/>
      <c r="F54" s="241"/>
      <c r="G54" s="242"/>
      <c r="H54" s="243"/>
    </row>
    <row r="55" spans="1:8">
      <c r="B55" s="210">
        <v>28</v>
      </c>
      <c r="C55" s="211" t="s">
        <v>2138</v>
      </c>
      <c r="D55" s="212" t="s">
        <v>2139</v>
      </c>
      <c r="E55" s="212" t="s">
        <v>1226</v>
      </c>
      <c r="F55" s="251">
        <v>112.5</v>
      </c>
      <c r="G55" s="252"/>
      <c r="H55" s="253">
        <f>F55*G55</f>
        <v>0</v>
      </c>
    </row>
    <row r="56" spans="1:8">
      <c r="A56" s="237"/>
      <c r="B56" s="238"/>
      <c r="C56" s="239"/>
      <c r="D56" s="240" t="s">
        <v>2140</v>
      </c>
      <c r="E56" s="240"/>
      <c r="F56" s="241"/>
      <c r="G56" s="242"/>
      <c r="H56" s="243"/>
    </row>
    <row r="57" spans="1:8">
      <c r="B57" s="210">
        <v>29</v>
      </c>
      <c r="C57" s="211" t="s">
        <v>1224</v>
      </c>
      <c r="D57" s="212" t="s">
        <v>1225</v>
      </c>
      <c r="E57" s="212" t="s">
        <v>1226</v>
      </c>
      <c r="F57" s="251">
        <v>14.2</v>
      </c>
      <c r="G57" s="252"/>
      <c r="H57" s="253">
        <f>F57*G57</f>
        <v>0</v>
      </c>
    </row>
    <row r="58" spans="1:8">
      <c r="D58" s="212" t="s">
        <v>1227</v>
      </c>
      <c r="F58" s="251"/>
      <c r="G58" s="252"/>
      <c r="H58" s="253"/>
    </row>
    <row r="59" spans="1:8">
      <c r="A59" s="219"/>
      <c r="B59" s="220" t="s">
        <v>309</v>
      </c>
      <c r="C59" s="261">
        <v>2</v>
      </c>
      <c r="D59" s="262" t="s">
        <v>1860</v>
      </c>
      <c r="E59" s="262" t="s">
        <v>1259</v>
      </c>
      <c r="F59" s="223">
        <v>128</v>
      </c>
      <c r="G59" s="263"/>
      <c r="H59" s="225">
        <f>$H$26+$H$27+$H$28+$H$30+$H$32+$H$34+$H$36+$H$39+$H$40+$H$42+$H$44+$H$45+$H$46+$H$47+$H$49+$H$51+$H$52+$H$53+$H$55+$H$57</f>
        <v>0</v>
      </c>
    </row>
    <row r="60" spans="1:8">
      <c r="A60" s="230"/>
      <c r="B60" s="231" t="s">
        <v>1161</v>
      </c>
      <c r="C60" s="232">
        <v>3</v>
      </c>
      <c r="D60" s="233" t="s">
        <v>2141</v>
      </c>
      <c r="E60" s="233"/>
      <c r="F60" s="234"/>
      <c r="G60" s="235"/>
      <c r="H60" s="236"/>
    </row>
    <row r="61" spans="1:8">
      <c r="B61" s="210">
        <v>30</v>
      </c>
      <c r="C61" s="211" t="s">
        <v>2142</v>
      </c>
      <c r="D61" s="212" t="s">
        <v>2143</v>
      </c>
      <c r="E61" s="212" t="s">
        <v>1226</v>
      </c>
      <c r="F61" s="213">
        <v>15.6</v>
      </c>
      <c r="H61" s="215">
        <f>F61*G61</f>
        <v>0</v>
      </c>
    </row>
    <row r="62" spans="1:8">
      <c r="A62" s="264" t="s">
        <v>2144</v>
      </c>
      <c r="B62" s="265"/>
      <c r="C62" s="266"/>
      <c r="D62" s="267"/>
      <c r="E62" s="267"/>
      <c r="F62" s="268"/>
      <c r="G62" s="269"/>
      <c r="H62" s="270"/>
    </row>
    <row r="63" spans="1:8">
      <c r="A63" s="209" t="s">
        <v>2145</v>
      </c>
    </row>
    <row r="64" spans="1:8">
      <c r="A64" s="237" t="s">
        <v>2146</v>
      </c>
      <c r="B64" s="238"/>
      <c r="C64" s="239"/>
      <c r="D64" s="240"/>
      <c r="E64" s="240"/>
      <c r="F64" s="241"/>
      <c r="G64" s="242"/>
      <c r="H64" s="243"/>
    </row>
    <row r="65" spans="1:8">
      <c r="A65" s="244"/>
      <c r="B65" s="245">
        <v>31</v>
      </c>
      <c r="C65" s="246" t="s">
        <v>2147</v>
      </c>
      <c r="D65" s="247" t="s">
        <v>2148</v>
      </c>
      <c r="E65" s="247" t="s">
        <v>1165</v>
      </c>
      <c r="F65" s="248">
        <v>4</v>
      </c>
      <c r="G65" s="249"/>
      <c r="H65" s="250">
        <f>F65*G65</f>
        <v>0</v>
      </c>
    </row>
    <row r="66" spans="1:8">
      <c r="A66" s="244"/>
      <c r="B66" s="245">
        <v>32</v>
      </c>
      <c r="C66" s="246" t="s">
        <v>2149</v>
      </c>
      <c r="D66" s="247" t="s">
        <v>2150</v>
      </c>
      <c r="E66" s="247" t="s">
        <v>1165</v>
      </c>
      <c r="F66" s="248">
        <v>4</v>
      </c>
      <c r="G66" s="249"/>
      <c r="H66" s="250">
        <f>F66*G66</f>
        <v>0</v>
      </c>
    </row>
    <row r="67" spans="1:8">
      <c r="A67" s="244"/>
      <c r="B67" s="245">
        <v>33</v>
      </c>
      <c r="C67" s="246" t="s">
        <v>2151</v>
      </c>
      <c r="D67" s="247" t="s">
        <v>2152</v>
      </c>
      <c r="E67" s="247" t="s">
        <v>1165</v>
      </c>
      <c r="F67" s="248">
        <v>8</v>
      </c>
      <c r="G67" s="249"/>
      <c r="H67" s="250">
        <f>F67*G67</f>
        <v>0</v>
      </c>
    </row>
    <row r="68" spans="1:8">
      <c r="B68" s="210">
        <v>34</v>
      </c>
      <c r="C68" s="211" t="s">
        <v>2153</v>
      </c>
      <c r="D68" s="212" t="s">
        <v>2154</v>
      </c>
      <c r="E68" s="212" t="s">
        <v>1165</v>
      </c>
      <c r="F68" s="251">
        <v>2</v>
      </c>
      <c r="G68" s="252"/>
      <c r="H68" s="253">
        <f>F68*G68</f>
        <v>0</v>
      </c>
    </row>
    <row r="69" spans="1:8">
      <c r="A69" s="237"/>
      <c r="B69" s="238"/>
      <c r="C69" s="239"/>
      <c r="D69" s="240" t="s">
        <v>2155</v>
      </c>
      <c r="E69" s="240"/>
      <c r="F69" s="241"/>
      <c r="G69" s="242"/>
      <c r="H69" s="243"/>
    </row>
    <row r="70" spans="1:8">
      <c r="A70" s="244"/>
      <c r="B70" s="245">
        <v>35</v>
      </c>
      <c r="C70" s="246" t="s">
        <v>2156</v>
      </c>
      <c r="D70" s="247" t="s">
        <v>2157</v>
      </c>
      <c r="E70" s="247" t="s">
        <v>1226</v>
      </c>
      <c r="F70" s="248">
        <v>20</v>
      </c>
      <c r="G70" s="249"/>
      <c r="H70" s="250">
        <f t="shared" ref="H70:H75" si="0">F70*G70</f>
        <v>0</v>
      </c>
    </row>
    <row r="71" spans="1:8">
      <c r="A71" s="244"/>
      <c r="B71" s="245">
        <v>36</v>
      </c>
      <c r="C71" s="246">
        <v>6108139</v>
      </c>
      <c r="D71" s="247" t="s">
        <v>2158</v>
      </c>
      <c r="E71" s="247" t="s">
        <v>1169</v>
      </c>
      <c r="F71" s="248">
        <v>100</v>
      </c>
      <c r="G71" s="249"/>
      <c r="H71" s="250">
        <f t="shared" si="0"/>
        <v>0</v>
      </c>
    </row>
    <row r="72" spans="1:8">
      <c r="A72" s="244"/>
      <c r="B72" s="245">
        <v>37</v>
      </c>
      <c r="C72" s="246">
        <v>6106117</v>
      </c>
      <c r="D72" s="247" t="s">
        <v>2159</v>
      </c>
      <c r="E72" s="247" t="s">
        <v>1169</v>
      </c>
      <c r="F72" s="248">
        <v>100</v>
      </c>
      <c r="G72" s="249"/>
      <c r="H72" s="250">
        <f t="shared" si="0"/>
        <v>0</v>
      </c>
    </row>
    <row r="73" spans="1:8">
      <c r="A73" s="244"/>
      <c r="B73" s="245">
        <v>38</v>
      </c>
      <c r="C73" s="246">
        <v>6109224</v>
      </c>
      <c r="D73" s="247" t="s">
        <v>2160</v>
      </c>
      <c r="E73" s="247" t="s">
        <v>1169</v>
      </c>
      <c r="F73" s="248">
        <v>10</v>
      </c>
      <c r="G73" s="249"/>
      <c r="H73" s="250">
        <f t="shared" si="0"/>
        <v>0</v>
      </c>
    </row>
    <row r="74" spans="1:8">
      <c r="A74" s="244"/>
      <c r="B74" s="245">
        <v>39</v>
      </c>
      <c r="C74" s="246" t="s">
        <v>2161</v>
      </c>
      <c r="D74" s="247" t="s">
        <v>2162</v>
      </c>
      <c r="E74" s="247" t="s">
        <v>1165</v>
      </c>
      <c r="F74" s="248">
        <v>2</v>
      </c>
      <c r="G74" s="249"/>
      <c r="H74" s="250">
        <f t="shared" si="0"/>
        <v>0</v>
      </c>
    </row>
    <row r="75" spans="1:8">
      <c r="B75" s="210">
        <v>40</v>
      </c>
      <c r="C75" s="211" t="s">
        <v>1902</v>
      </c>
      <c r="D75" s="212" t="s">
        <v>1903</v>
      </c>
      <c r="E75" s="212" t="s">
        <v>1165</v>
      </c>
      <c r="F75" s="251">
        <v>4</v>
      </c>
      <c r="G75" s="252"/>
      <c r="H75" s="253">
        <f t="shared" si="0"/>
        <v>0</v>
      </c>
    </row>
    <row r="76" spans="1:8">
      <c r="A76" s="237"/>
      <c r="B76" s="238"/>
      <c r="C76" s="239"/>
      <c r="D76" s="240" t="s">
        <v>1904</v>
      </c>
      <c r="E76" s="240"/>
      <c r="F76" s="241"/>
      <c r="G76" s="242"/>
      <c r="H76" s="243"/>
    </row>
    <row r="77" spans="1:8">
      <c r="B77" s="210">
        <v>41</v>
      </c>
      <c r="C77" s="211" t="s">
        <v>2163</v>
      </c>
      <c r="D77" s="212" t="s">
        <v>2164</v>
      </c>
      <c r="E77" s="212" t="s">
        <v>1206</v>
      </c>
      <c r="F77" s="251">
        <v>40</v>
      </c>
      <c r="G77" s="252"/>
      <c r="H77" s="253">
        <f>F77*G77</f>
        <v>0</v>
      </c>
    </row>
    <row r="78" spans="1:8">
      <c r="A78" s="237"/>
      <c r="B78" s="238"/>
      <c r="C78" s="239"/>
      <c r="D78" s="240" t="s">
        <v>2165</v>
      </c>
      <c r="E78" s="240"/>
      <c r="F78" s="241"/>
      <c r="G78" s="242"/>
      <c r="H78" s="243"/>
    </row>
    <row r="79" spans="1:8">
      <c r="B79" s="210">
        <v>42</v>
      </c>
      <c r="C79" s="211" t="s">
        <v>2166</v>
      </c>
      <c r="D79" s="212" t="s">
        <v>2167</v>
      </c>
      <c r="E79" s="212" t="s">
        <v>1169</v>
      </c>
      <c r="F79" s="251">
        <v>360</v>
      </c>
      <c r="G79" s="252"/>
      <c r="H79" s="253">
        <f>F79*G79</f>
        <v>0</v>
      </c>
    </row>
    <row r="80" spans="1:8">
      <c r="A80" s="254" t="s">
        <v>2168</v>
      </c>
      <c r="B80" s="255"/>
      <c r="C80" s="256"/>
      <c r="D80" s="257"/>
      <c r="E80" s="257"/>
      <c r="F80" s="258"/>
      <c r="G80" s="259"/>
      <c r="H80" s="260"/>
    </row>
    <row r="81" spans="1:8">
      <c r="B81" s="210">
        <v>43</v>
      </c>
      <c r="C81" s="211" t="s">
        <v>1957</v>
      </c>
      <c r="D81" s="212" t="s">
        <v>1958</v>
      </c>
      <c r="E81" s="212" t="s">
        <v>1165</v>
      </c>
      <c r="F81" s="213">
        <v>8</v>
      </c>
      <c r="H81" s="215">
        <f>F81*G81</f>
        <v>0</v>
      </c>
    </row>
    <row r="82" spans="1:8">
      <c r="A82" s="237"/>
      <c r="B82" s="238"/>
      <c r="C82" s="239"/>
      <c r="D82" s="240" t="s">
        <v>1959</v>
      </c>
      <c r="E82" s="240"/>
      <c r="F82" s="241"/>
      <c r="G82" s="242"/>
      <c r="H82" s="243"/>
    </row>
    <row r="83" spans="1:8">
      <c r="A83" s="244"/>
      <c r="B83" s="245">
        <v>44</v>
      </c>
      <c r="C83" s="246" t="s">
        <v>2169</v>
      </c>
      <c r="D83" s="247" t="s">
        <v>2170</v>
      </c>
      <c r="E83" s="247" t="s">
        <v>1165</v>
      </c>
      <c r="F83" s="248">
        <v>104</v>
      </c>
      <c r="G83" s="249"/>
      <c r="H83" s="250">
        <f>F83*G83</f>
        <v>0</v>
      </c>
    </row>
    <row r="84" spans="1:8">
      <c r="B84" s="210">
        <v>45</v>
      </c>
      <c r="C84" s="211" t="s">
        <v>2171</v>
      </c>
      <c r="D84" s="212" t="s">
        <v>1971</v>
      </c>
      <c r="E84" s="212" t="s">
        <v>1410</v>
      </c>
      <c r="F84" s="251">
        <v>0.5</v>
      </c>
      <c r="G84" s="252"/>
      <c r="H84" s="253">
        <f>F84*G84</f>
        <v>0</v>
      </c>
    </row>
    <row r="85" spans="1:8">
      <c r="A85" s="237"/>
      <c r="B85" s="238"/>
      <c r="C85" s="239"/>
      <c r="D85" s="240" t="s">
        <v>2172</v>
      </c>
      <c r="E85" s="240"/>
      <c r="F85" s="241"/>
      <c r="G85" s="242"/>
      <c r="H85" s="243"/>
    </row>
    <row r="86" spans="1:8">
      <c r="A86" s="244"/>
      <c r="B86" s="245">
        <v>46</v>
      </c>
      <c r="C86" s="246" t="s">
        <v>1402</v>
      </c>
      <c r="D86" s="247" t="s">
        <v>1403</v>
      </c>
      <c r="E86" s="247" t="s">
        <v>1169</v>
      </c>
      <c r="F86" s="248">
        <v>960</v>
      </c>
      <c r="G86" s="249"/>
      <c r="H86" s="250">
        <f>F86*G86</f>
        <v>0</v>
      </c>
    </row>
    <row r="87" spans="1:8">
      <c r="A87" s="244"/>
      <c r="B87" s="245">
        <v>47</v>
      </c>
      <c r="C87" s="246" t="s">
        <v>2173</v>
      </c>
      <c r="D87" s="247" t="s">
        <v>2174</v>
      </c>
      <c r="E87" s="247" t="s">
        <v>1206</v>
      </c>
      <c r="F87" s="248">
        <v>48</v>
      </c>
      <c r="G87" s="249"/>
      <c r="H87" s="250">
        <f>F87*G87</f>
        <v>0</v>
      </c>
    </row>
    <row r="88" spans="1:8">
      <c r="A88" s="244"/>
      <c r="B88" s="245">
        <v>48</v>
      </c>
      <c r="C88" s="246" t="s">
        <v>2175</v>
      </c>
      <c r="D88" s="247" t="s">
        <v>2176</v>
      </c>
      <c r="E88" s="247" t="s">
        <v>1334</v>
      </c>
      <c r="F88" s="248">
        <v>40</v>
      </c>
      <c r="G88" s="249"/>
      <c r="H88" s="250">
        <f>F88*G88</f>
        <v>0</v>
      </c>
    </row>
    <row r="89" spans="1:8">
      <c r="B89" s="210">
        <v>49</v>
      </c>
      <c r="C89" s="211" t="s">
        <v>1224</v>
      </c>
      <c r="D89" s="212" t="s">
        <v>1225</v>
      </c>
      <c r="E89" s="212" t="s">
        <v>1226</v>
      </c>
      <c r="F89" s="251">
        <v>5</v>
      </c>
      <c r="G89" s="252"/>
      <c r="H89" s="253">
        <f>F89*G89</f>
        <v>0</v>
      </c>
    </row>
    <row r="90" spans="1:8">
      <c r="A90" s="237"/>
      <c r="B90" s="238"/>
      <c r="C90" s="239"/>
      <c r="D90" s="240" t="s">
        <v>1227</v>
      </c>
      <c r="E90" s="240"/>
      <c r="F90" s="241"/>
      <c r="G90" s="242"/>
      <c r="H90" s="243"/>
    </row>
    <row r="91" spans="1:8">
      <c r="B91" s="210">
        <v>50</v>
      </c>
      <c r="C91" s="211" t="s">
        <v>2177</v>
      </c>
      <c r="D91" s="212" t="s">
        <v>2178</v>
      </c>
      <c r="E91" s="212" t="s">
        <v>1226</v>
      </c>
      <c r="F91" s="251">
        <v>25</v>
      </c>
      <c r="G91" s="252"/>
      <c r="H91" s="253">
        <f>F91*G91</f>
        <v>0</v>
      </c>
    </row>
    <row r="92" spans="1:8">
      <c r="A92" s="237"/>
      <c r="B92" s="238"/>
      <c r="C92" s="239"/>
      <c r="D92" s="240" t="s">
        <v>2179</v>
      </c>
      <c r="E92" s="240"/>
      <c r="F92" s="241"/>
      <c r="G92" s="242"/>
      <c r="H92" s="243"/>
    </row>
    <row r="93" spans="1:8">
      <c r="B93" s="210">
        <v>51</v>
      </c>
      <c r="C93" s="211" t="s">
        <v>2180</v>
      </c>
      <c r="D93" s="212" t="s">
        <v>2181</v>
      </c>
      <c r="E93" s="212" t="s">
        <v>1226</v>
      </c>
      <c r="F93" s="251">
        <v>30</v>
      </c>
      <c r="G93" s="252"/>
      <c r="H93" s="253">
        <f>F93*G93</f>
        <v>0</v>
      </c>
    </row>
    <row r="94" spans="1:8">
      <c r="A94" s="237"/>
      <c r="B94" s="238"/>
      <c r="C94" s="239"/>
      <c r="D94" s="240" t="s">
        <v>1279</v>
      </c>
      <c r="E94" s="240"/>
      <c r="F94" s="241"/>
      <c r="G94" s="242"/>
      <c r="H94" s="243"/>
    </row>
    <row r="95" spans="1:8">
      <c r="B95" s="210">
        <v>52</v>
      </c>
      <c r="C95" s="211" t="s">
        <v>2182</v>
      </c>
      <c r="D95" s="212" t="s">
        <v>2183</v>
      </c>
      <c r="E95" s="212" t="s">
        <v>1226</v>
      </c>
      <c r="F95" s="251">
        <v>30</v>
      </c>
      <c r="G95" s="252"/>
      <c r="H95" s="253">
        <f>F95*G95</f>
        <v>0</v>
      </c>
    </row>
    <row r="96" spans="1:8">
      <c r="D96" s="212" t="s">
        <v>2184</v>
      </c>
      <c r="F96" s="251"/>
      <c r="G96" s="252"/>
      <c r="H96" s="253"/>
    </row>
    <row r="97" spans="1:8">
      <c r="A97" s="219"/>
      <c r="B97" s="220" t="s">
        <v>309</v>
      </c>
      <c r="C97" s="261">
        <v>3</v>
      </c>
      <c r="D97" s="262" t="s">
        <v>2141</v>
      </c>
      <c r="E97" s="262" t="s">
        <v>1165</v>
      </c>
      <c r="F97" s="223">
        <v>4</v>
      </c>
      <c r="G97" s="263"/>
      <c r="H97" s="225">
        <f>$H$61+$H$65+$H$66+$H$67+$H$68+$H$70+$H$71+$H$72+$H$73+$H$74+$H$75+$H$77+$H$79+$H$81+$H$83+$H$84+$H$86+$H$87+$H$88+$H$89+$H$91+$H$93+$H$95</f>
        <v>0</v>
      </c>
    </row>
    <row r="98" spans="1:8">
      <c r="A98" s="230"/>
      <c r="B98" s="231" t="s">
        <v>1161</v>
      </c>
      <c r="C98" s="232">
        <v>4</v>
      </c>
      <c r="D98" s="233" t="s">
        <v>2185</v>
      </c>
      <c r="E98" s="233"/>
      <c r="F98" s="234"/>
      <c r="G98" s="235"/>
      <c r="H98" s="236"/>
    </row>
    <row r="99" spans="1:8">
      <c r="B99" s="210">
        <v>53</v>
      </c>
      <c r="C99" s="211" t="s">
        <v>2186</v>
      </c>
      <c r="D99" s="212" t="s">
        <v>2187</v>
      </c>
      <c r="E99" s="212" t="s">
        <v>1165</v>
      </c>
      <c r="F99" s="213">
        <v>18</v>
      </c>
      <c r="H99" s="215">
        <f>F99*G99</f>
        <v>0</v>
      </c>
    </row>
    <row r="100" spans="1:8">
      <c r="A100" s="237"/>
      <c r="B100" s="238"/>
      <c r="C100" s="239"/>
      <c r="D100" s="240" t="s">
        <v>2188</v>
      </c>
      <c r="E100" s="240"/>
      <c r="F100" s="241"/>
      <c r="G100" s="242"/>
      <c r="H100" s="243"/>
    </row>
    <row r="101" spans="1:8">
      <c r="A101" s="244"/>
      <c r="B101" s="245">
        <v>54</v>
      </c>
      <c r="C101" s="246">
        <v>5205685</v>
      </c>
      <c r="D101" s="247" t="s">
        <v>1933</v>
      </c>
      <c r="E101" s="247" t="s">
        <v>1165</v>
      </c>
      <c r="F101" s="248">
        <v>18</v>
      </c>
      <c r="G101" s="249"/>
      <c r="H101" s="250">
        <f>F101*G101</f>
        <v>0</v>
      </c>
    </row>
    <row r="102" spans="1:8">
      <c r="A102" s="244"/>
      <c r="B102" s="245">
        <v>55</v>
      </c>
      <c r="C102" s="246" t="s">
        <v>2189</v>
      </c>
      <c r="D102" s="247" t="s">
        <v>2190</v>
      </c>
      <c r="E102" s="247" t="s">
        <v>1165</v>
      </c>
      <c r="F102" s="248">
        <v>12</v>
      </c>
      <c r="G102" s="249"/>
      <c r="H102" s="250">
        <f>F102*G102</f>
        <v>0</v>
      </c>
    </row>
    <row r="103" spans="1:8">
      <c r="A103" s="244"/>
      <c r="B103" s="245">
        <v>56</v>
      </c>
      <c r="C103" s="246" t="s">
        <v>2191</v>
      </c>
      <c r="D103" s="247" t="s">
        <v>2192</v>
      </c>
      <c r="E103" s="247" t="s">
        <v>1165</v>
      </c>
      <c r="F103" s="248">
        <v>2</v>
      </c>
      <c r="G103" s="249"/>
      <c r="H103" s="250">
        <f>F103*G103</f>
        <v>0</v>
      </c>
    </row>
    <row r="104" spans="1:8">
      <c r="B104" s="210">
        <v>57</v>
      </c>
      <c r="C104" s="211" t="s">
        <v>2193</v>
      </c>
      <c r="D104" s="212" t="s">
        <v>2194</v>
      </c>
      <c r="E104" s="212" t="s">
        <v>1165</v>
      </c>
      <c r="F104" s="251">
        <v>24</v>
      </c>
      <c r="G104" s="252"/>
      <c r="H104" s="253">
        <f>F104*G104</f>
        <v>0</v>
      </c>
    </row>
    <row r="105" spans="1:8">
      <c r="A105" s="237"/>
      <c r="B105" s="238"/>
      <c r="C105" s="239"/>
      <c r="D105" s="240" t="s">
        <v>2195</v>
      </c>
      <c r="E105" s="240"/>
      <c r="F105" s="241"/>
      <c r="G105" s="242"/>
      <c r="H105" s="243"/>
    </row>
    <row r="106" spans="1:8">
      <c r="B106" s="210">
        <v>58</v>
      </c>
      <c r="C106" s="211" t="s">
        <v>2196</v>
      </c>
      <c r="D106" s="212" t="s">
        <v>2197</v>
      </c>
      <c r="E106" s="212" t="s">
        <v>1165</v>
      </c>
      <c r="F106" s="251">
        <v>24</v>
      </c>
      <c r="G106" s="252"/>
      <c r="H106" s="253">
        <f>F106*G106</f>
        <v>0</v>
      </c>
    </row>
    <row r="107" spans="1:8">
      <c r="D107" s="212" t="s">
        <v>2198</v>
      </c>
    </row>
    <row r="108" spans="1:8">
      <c r="A108" s="254" t="s">
        <v>2199</v>
      </c>
      <c r="B108" s="255"/>
      <c r="C108" s="256"/>
      <c r="D108" s="257"/>
      <c r="E108" s="257"/>
      <c r="F108" s="258"/>
      <c r="G108" s="259"/>
      <c r="H108" s="260"/>
    </row>
    <row r="109" spans="1:8">
      <c r="B109" s="210">
        <v>59</v>
      </c>
      <c r="C109" s="211" t="s">
        <v>2200</v>
      </c>
      <c r="D109" s="212" t="s">
        <v>2201</v>
      </c>
      <c r="E109" s="212" t="s">
        <v>1165</v>
      </c>
      <c r="F109" s="213">
        <v>24</v>
      </c>
      <c r="H109" s="215">
        <f>F109*G109</f>
        <v>0</v>
      </c>
    </row>
    <row r="110" spans="1:8">
      <c r="A110" s="254" t="s">
        <v>2202</v>
      </c>
      <c r="B110" s="255"/>
      <c r="C110" s="256"/>
      <c r="D110" s="257"/>
      <c r="E110" s="257"/>
      <c r="F110" s="258"/>
      <c r="G110" s="259"/>
      <c r="H110" s="260"/>
    </row>
    <row r="111" spans="1:8">
      <c r="A111" s="244"/>
      <c r="B111" s="245">
        <v>60</v>
      </c>
      <c r="C111" s="246" t="s">
        <v>2203</v>
      </c>
      <c r="D111" s="247" t="s">
        <v>2204</v>
      </c>
      <c r="E111" s="247" t="s">
        <v>1165</v>
      </c>
      <c r="F111" s="248">
        <v>24</v>
      </c>
      <c r="G111" s="249"/>
      <c r="H111" s="250">
        <f>F111*G111</f>
        <v>0</v>
      </c>
    </row>
    <row r="112" spans="1:8">
      <c r="B112" s="210">
        <v>61</v>
      </c>
      <c r="C112" s="211" t="s">
        <v>2205</v>
      </c>
      <c r="D112" s="212" t="s">
        <v>2206</v>
      </c>
      <c r="E112" s="212" t="s">
        <v>1165</v>
      </c>
      <c r="F112" s="251">
        <v>4</v>
      </c>
      <c r="G112" s="252"/>
      <c r="H112" s="253">
        <f>F112*G112</f>
        <v>0</v>
      </c>
    </row>
    <row r="113" spans="1:8">
      <c r="A113" s="237"/>
      <c r="B113" s="238"/>
      <c r="C113" s="239"/>
      <c r="D113" s="240" t="s">
        <v>2207</v>
      </c>
      <c r="E113" s="240"/>
      <c r="F113" s="241"/>
      <c r="G113" s="242"/>
      <c r="H113" s="243"/>
    </row>
    <row r="114" spans="1:8">
      <c r="B114" s="210">
        <v>62</v>
      </c>
      <c r="C114" s="211" t="s">
        <v>2171</v>
      </c>
      <c r="D114" s="212" t="s">
        <v>1971</v>
      </c>
      <c r="E114" s="212" t="s">
        <v>1410</v>
      </c>
      <c r="F114" s="251">
        <v>0.5</v>
      </c>
      <c r="G114" s="252"/>
      <c r="H114" s="253">
        <f>F114*G114</f>
        <v>0</v>
      </c>
    </row>
    <row r="115" spans="1:8">
      <c r="A115" s="237"/>
      <c r="B115" s="238"/>
      <c r="C115" s="239"/>
      <c r="D115" s="240" t="s">
        <v>2172</v>
      </c>
      <c r="E115" s="240"/>
      <c r="F115" s="241"/>
      <c r="G115" s="242"/>
      <c r="H115" s="243"/>
    </row>
    <row r="116" spans="1:8">
      <c r="B116" s="210">
        <v>63</v>
      </c>
      <c r="C116" s="211" t="s">
        <v>1224</v>
      </c>
      <c r="D116" s="212" t="s">
        <v>1225</v>
      </c>
      <c r="E116" s="212" t="s">
        <v>1226</v>
      </c>
      <c r="F116" s="251">
        <v>6.4</v>
      </c>
      <c r="G116" s="252"/>
      <c r="H116" s="253">
        <f>F116*G116</f>
        <v>0</v>
      </c>
    </row>
    <row r="117" spans="1:8">
      <c r="A117" s="237"/>
      <c r="B117" s="238"/>
      <c r="C117" s="239"/>
      <c r="D117" s="240" t="s">
        <v>1227</v>
      </c>
      <c r="E117" s="240"/>
      <c r="F117" s="241"/>
      <c r="G117" s="242"/>
      <c r="H117" s="243"/>
    </row>
    <row r="118" spans="1:8">
      <c r="B118" s="210">
        <v>64</v>
      </c>
      <c r="C118" s="211" t="s">
        <v>2208</v>
      </c>
      <c r="D118" s="212" t="s">
        <v>2209</v>
      </c>
      <c r="E118" s="212" t="s">
        <v>1226</v>
      </c>
      <c r="F118" s="251">
        <v>1.2</v>
      </c>
      <c r="G118" s="252"/>
      <c r="H118" s="253">
        <f>F118*G118</f>
        <v>0</v>
      </c>
    </row>
    <row r="119" spans="1:8">
      <c r="D119" s="212" t="s">
        <v>2210</v>
      </c>
      <c r="F119" s="251"/>
      <c r="G119" s="252"/>
      <c r="H119" s="253"/>
    </row>
    <row r="120" spans="1:8">
      <c r="A120" s="219"/>
      <c r="B120" s="220" t="s">
        <v>309</v>
      </c>
      <c r="C120" s="261">
        <v>4</v>
      </c>
      <c r="D120" s="262" t="s">
        <v>2185</v>
      </c>
      <c r="E120" s="262" t="s">
        <v>1165</v>
      </c>
      <c r="F120" s="223">
        <v>18</v>
      </c>
      <c r="G120" s="263"/>
      <c r="H120" s="225">
        <f>$H$99+$H$101+$H$102+$H$103+$H$104+$H$106+$H$109+$H$111+$H$112+$H$114+$H$116+$H$118</f>
        <v>0</v>
      </c>
    </row>
    <row r="121" spans="1:8">
      <c r="A121" s="230"/>
      <c r="B121" s="231" t="s">
        <v>1161</v>
      </c>
      <c r="C121" s="232">
        <v>5</v>
      </c>
      <c r="D121" s="233" t="s">
        <v>2211</v>
      </c>
      <c r="E121" s="233"/>
      <c r="F121" s="234"/>
      <c r="G121" s="235"/>
      <c r="H121" s="236"/>
    </row>
    <row r="122" spans="1:8">
      <c r="B122" s="210">
        <v>65</v>
      </c>
      <c r="C122" s="211" t="s">
        <v>2212</v>
      </c>
      <c r="D122" s="212" t="s">
        <v>2213</v>
      </c>
      <c r="E122" s="212" t="s">
        <v>1410</v>
      </c>
      <c r="F122" s="213">
        <v>2.4</v>
      </c>
      <c r="H122" s="215">
        <f>F122*G122</f>
        <v>0</v>
      </c>
    </row>
    <row r="123" spans="1:8">
      <c r="A123" s="237"/>
      <c r="B123" s="238"/>
      <c r="C123" s="239"/>
      <c r="D123" s="240" t="s">
        <v>2214</v>
      </c>
      <c r="E123" s="240"/>
      <c r="F123" s="241"/>
      <c r="G123" s="242"/>
      <c r="H123" s="243"/>
    </row>
    <row r="124" spans="1:8">
      <c r="B124" s="210">
        <v>66</v>
      </c>
      <c r="C124" s="211" t="s">
        <v>2215</v>
      </c>
      <c r="D124" s="212" t="s">
        <v>2216</v>
      </c>
      <c r="E124" s="212" t="s">
        <v>1165</v>
      </c>
      <c r="F124" s="251">
        <v>12</v>
      </c>
      <c r="G124" s="252"/>
      <c r="H124" s="253">
        <f>F124*G124</f>
        <v>0</v>
      </c>
    </row>
    <row r="125" spans="1:8">
      <c r="D125" s="212" t="s">
        <v>2217</v>
      </c>
    </row>
    <row r="126" spans="1:8">
      <c r="A126" s="254" t="s">
        <v>2218</v>
      </c>
      <c r="B126" s="255"/>
      <c r="C126" s="256"/>
      <c r="D126" s="257"/>
      <c r="E126" s="257"/>
      <c r="F126" s="258"/>
      <c r="G126" s="259"/>
      <c r="H126" s="260"/>
    </row>
    <row r="127" spans="1:8">
      <c r="B127" s="210">
        <v>67</v>
      </c>
      <c r="C127" s="211" t="s">
        <v>2077</v>
      </c>
      <c r="D127" s="212" t="s">
        <v>2078</v>
      </c>
      <c r="E127" s="212" t="s">
        <v>1165</v>
      </c>
      <c r="F127" s="213">
        <v>4</v>
      </c>
      <c r="H127" s="215">
        <f>F127*G127</f>
        <v>0</v>
      </c>
    </row>
    <row r="128" spans="1:8">
      <c r="A128" s="237"/>
      <c r="B128" s="238"/>
      <c r="C128" s="239"/>
      <c r="D128" s="240" t="s">
        <v>2079</v>
      </c>
      <c r="E128" s="240"/>
      <c r="F128" s="241"/>
      <c r="G128" s="242"/>
      <c r="H128" s="243"/>
    </row>
    <row r="129" spans="1:8">
      <c r="A129" s="244"/>
      <c r="B129" s="245">
        <v>68</v>
      </c>
      <c r="C129" s="246" t="s">
        <v>2219</v>
      </c>
      <c r="D129" s="247" t="s">
        <v>2220</v>
      </c>
      <c r="E129" s="247" t="s">
        <v>1165</v>
      </c>
      <c r="F129" s="248">
        <v>4</v>
      </c>
      <c r="G129" s="249"/>
      <c r="H129" s="250">
        <f>F129*G129</f>
        <v>0</v>
      </c>
    </row>
    <row r="130" spans="1:8">
      <c r="B130" s="210">
        <v>69</v>
      </c>
      <c r="C130" s="211" t="s">
        <v>2221</v>
      </c>
      <c r="D130" s="212" t="s">
        <v>1942</v>
      </c>
      <c r="E130" s="212" t="s">
        <v>1165</v>
      </c>
      <c r="F130" s="251">
        <v>1</v>
      </c>
      <c r="G130" s="252"/>
      <c r="H130" s="253">
        <f>F130*G130</f>
        <v>0</v>
      </c>
    </row>
    <row r="131" spans="1:8">
      <c r="A131" s="237"/>
      <c r="B131" s="238"/>
      <c r="C131" s="239"/>
      <c r="D131" s="240" t="s">
        <v>2222</v>
      </c>
      <c r="E131" s="240"/>
      <c r="F131" s="241"/>
      <c r="G131" s="242"/>
      <c r="H131" s="243"/>
    </row>
    <row r="132" spans="1:8">
      <c r="B132" s="210">
        <v>70</v>
      </c>
      <c r="C132" s="211" t="s">
        <v>1224</v>
      </c>
      <c r="D132" s="212" t="s">
        <v>1225</v>
      </c>
      <c r="E132" s="212" t="s">
        <v>1226</v>
      </c>
      <c r="F132" s="251">
        <v>2</v>
      </c>
      <c r="G132" s="252"/>
      <c r="H132" s="253">
        <f>F132*G132</f>
        <v>0</v>
      </c>
    </row>
    <row r="133" spans="1:8">
      <c r="D133" s="212" t="s">
        <v>1227</v>
      </c>
      <c r="F133" s="251"/>
      <c r="G133" s="252"/>
      <c r="H133" s="253"/>
    </row>
    <row r="134" spans="1:8">
      <c r="A134" s="219"/>
      <c r="B134" s="220" t="s">
        <v>309</v>
      </c>
      <c r="C134" s="261">
        <v>5</v>
      </c>
      <c r="D134" s="262" t="s">
        <v>2211</v>
      </c>
      <c r="E134" s="262" t="s">
        <v>1410</v>
      </c>
      <c r="F134" s="223">
        <v>2.4</v>
      </c>
      <c r="G134" s="263"/>
      <c r="H134" s="225">
        <f>$H$122+$H$124+$H$127+$H$129+$H$130+$H$132</f>
        <v>0</v>
      </c>
    </row>
    <row r="135" spans="1:8">
      <c r="A135" s="230"/>
      <c r="B135" s="231" t="s">
        <v>1161</v>
      </c>
      <c r="C135" s="232">
        <v>6</v>
      </c>
      <c r="D135" s="233" t="s">
        <v>2223</v>
      </c>
      <c r="E135" s="233"/>
      <c r="F135" s="234"/>
      <c r="G135" s="235"/>
      <c r="H135" s="236"/>
    </row>
    <row r="136" spans="1:8">
      <c r="A136" s="278"/>
      <c r="B136" s="279">
        <v>71</v>
      </c>
      <c r="C136" s="280" t="s">
        <v>2224</v>
      </c>
      <c r="D136" s="281" t="s">
        <v>2225</v>
      </c>
      <c r="E136" s="281" t="s">
        <v>2226</v>
      </c>
      <c r="F136" s="282">
        <v>18</v>
      </c>
      <c r="G136" s="283"/>
      <c r="H136" s="284">
        <f>F136*G136</f>
        <v>0</v>
      </c>
    </row>
    <row r="137" spans="1:8">
      <c r="B137" s="210">
        <v>72</v>
      </c>
      <c r="C137" s="211" t="s">
        <v>2227</v>
      </c>
      <c r="D137" s="212" t="s">
        <v>2228</v>
      </c>
      <c r="E137" s="212" t="s">
        <v>2226</v>
      </c>
      <c r="F137" s="251">
        <v>5</v>
      </c>
      <c r="G137" s="252"/>
      <c r="H137" s="253">
        <f>F137*G137</f>
        <v>0</v>
      </c>
    </row>
    <row r="138" spans="1:8">
      <c r="A138" s="237"/>
      <c r="B138" s="238"/>
      <c r="C138" s="239"/>
      <c r="D138" s="240" t="s">
        <v>2229</v>
      </c>
      <c r="E138" s="240"/>
      <c r="F138" s="241"/>
      <c r="G138" s="242"/>
      <c r="H138" s="243"/>
    </row>
    <row r="139" spans="1:8">
      <c r="B139" s="210">
        <v>73</v>
      </c>
      <c r="C139" s="211" t="s">
        <v>2230</v>
      </c>
      <c r="D139" s="212" t="s">
        <v>2231</v>
      </c>
      <c r="E139" s="212" t="s">
        <v>1259</v>
      </c>
      <c r="F139" s="251">
        <v>30</v>
      </c>
      <c r="G139" s="252"/>
      <c r="H139" s="253">
        <f>F139*G139</f>
        <v>0</v>
      </c>
    </row>
    <row r="140" spans="1:8">
      <c r="A140" s="237"/>
      <c r="B140" s="238"/>
      <c r="C140" s="239"/>
      <c r="D140" s="240" t="s">
        <v>2232</v>
      </c>
      <c r="E140" s="240"/>
      <c r="F140" s="241"/>
      <c r="G140" s="242"/>
      <c r="H140" s="243"/>
    </row>
    <row r="141" spans="1:8">
      <c r="B141" s="210">
        <v>74</v>
      </c>
      <c r="C141" s="211" t="s">
        <v>2233</v>
      </c>
      <c r="D141" s="212" t="s">
        <v>1390</v>
      </c>
      <c r="E141" s="212" t="s">
        <v>1259</v>
      </c>
      <c r="F141" s="251">
        <v>30</v>
      </c>
      <c r="G141" s="252"/>
      <c r="H141" s="253">
        <f>F141*G141</f>
        <v>0</v>
      </c>
    </row>
    <row r="142" spans="1:8">
      <c r="A142" s="237"/>
      <c r="B142" s="238"/>
      <c r="C142" s="239"/>
      <c r="D142" s="240" t="s">
        <v>2234</v>
      </c>
      <c r="E142" s="240"/>
      <c r="F142" s="241"/>
      <c r="G142" s="242"/>
      <c r="H142" s="243"/>
    </row>
    <row r="143" spans="1:8">
      <c r="A143" s="244"/>
      <c r="B143" s="245">
        <v>75</v>
      </c>
      <c r="C143" s="246" t="s">
        <v>2235</v>
      </c>
      <c r="D143" s="247" t="s">
        <v>2236</v>
      </c>
      <c r="E143" s="247" t="s">
        <v>2226</v>
      </c>
      <c r="F143" s="248">
        <v>10</v>
      </c>
      <c r="G143" s="249"/>
      <c r="H143" s="250">
        <f>F143*G143</f>
        <v>0</v>
      </c>
    </row>
    <row r="144" spans="1:8">
      <c r="A144" s="244"/>
      <c r="B144" s="245">
        <v>76</v>
      </c>
      <c r="C144" s="246" t="s">
        <v>2237</v>
      </c>
      <c r="D144" s="247" t="s">
        <v>2238</v>
      </c>
      <c r="E144" s="247" t="s">
        <v>2226</v>
      </c>
      <c r="F144" s="248">
        <v>10</v>
      </c>
      <c r="G144" s="249"/>
      <c r="H144" s="250">
        <f>F144*G144</f>
        <v>0</v>
      </c>
    </row>
    <row r="145" spans="1:8">
      <c r="B145" s="210">
        <v>77</v>
      </c>
      <c r="C145" s="211" t="s">
        <v>1224</v>
      </c>
      <c r="D145" s="212" t="s">
        <v>1225</v>
      </c>
      <c r="E145" s="212" t="s">
        <v>1226</v>
      </c>
      <c r="F145" s="251">
        <v>0.04</v>
      </c>
      <c r="G145" s="252"/>
      <c r="H145" s="253">
        <f>F145*G145</f>
        <v>0</v>
      </c>
    </row>
    <row r="146" spans="1:8">
      <c r="A146" s="237"/>
      <c r="B146" s="238"/>
      <c r="C146" s="239"/>
      <c r="D146" s="240" t="s">
        <v>1227</v>
      </c>
      <c r="E146" s="240"/>
      <c r="F146" s="241"/>
      <c r="G146" s="242"/>
      <c r="H146" s="243"/>
    </row>
    <row r="147" spans="1:8">
      <c r="B147" s="210">
        <v>78</v>
      </c>
      <c r="C147" s="211" t="s">
        <v>2060</v>
      </c>
      <c r="D147" s="212" t="s">
        <v>2061</v>
      </c>
      <c r="E147" s="212" t="s">
        <v>1226</v>
      </c>
      <c r="F147" s="251">
        <v>54</v>
      </c>
      <c r="G147" s="252"/>
      <c r="H147" s="253">
        <f>F147*G147</f>
        <v>0</v>
      </c>
    </row>
    <row r="148" spans="1:8">
      <c r="D148" s="212" t="s">
        <v>2062</v>
      </c>
      <c r="F148" s="251"/>
      <c r="G148" s="252"/>
      <c r="H148" s="253"/>
    </row>
    <row r="149" spans="1:8">
      <c r="A149" s="219"/>
      <c r="B149" s="220" t="s">
        <v>309</v>
      </c>
      <c r="C149" s="261">
        <v>6</v>
      </c>
      <c r="D149" s="262" t="s">
        <v>2223</v>
      </c>
      <c r="E149" s="262" t="s">
        <v>1259</v>
      </c>
      <c r="F149" s="223">
        <v>30</v>
      </c>
      <c r="G149" s="263"/>
      <c r="H149" s="225">
        <f>$H$136+$H$137+$H$139+$H$141+$H$143+$H$144+$H$145+$H$147</f>
        <v>0</v>
      </c>
    </row>
    <row r="150" spans="1:8">
      <c r="A150" s="230"/>
      <c r="B150" s="231" t="s">
        <v>1161</v>
      </c>
      <c r="C150" s="232">
        <v>7</v>
      </c>
      <c r="D150" s="233" t="s">
        <v>2239</v>
      </c>
      <c r="E150" s="233"/>
      <c r="F150" s="234"/>
      <c r="G150" s="235"/>
      <c r="H150" s="236"/>
    </row>
    <row r="151" spans="1:8">
      <c r="B151" s="210">
        <v>79</v>
      </c>
      <c r="C151" s="211" t="s">
        <v>2240</v>
      </c>
      <c r="D151" s="212" t="s">
        <v>2241</v>
      </c>
      <c r="E151" s="212" t="s">
        <v>2226</v>
      </c>
      <c r="F151" s="213">
        <v>2</v>
      </c>
      <c r="H151" s="215">
        <f>F151*G151</f>
        <v>0</v>
      </c>
    </row>
    <row r="152" spans="1:8">
      <c r="A152" s="237"/>
      <c r="B152" s="238"/>
      <c r="C152" s="239"/>
      <c r="D152" s="240" t="s">
        <v>2242</v>
      </c>
      <c r="E152" s="240"/>
      <c r="F152" s="241"/>
      <c r="G152" s="242"/>
      <c r="H152" s="243"/>
    </row>
    <row r="153" spans="1:8">
      <c r="B153" s="210">
        <v>80</v>
      </c>
      <c r="C153" s="211" t="s">
        <v>2243</v>
      </c>
      <c r="D153" s="212" t="s">
        <v>2244</v>
      </c>
      <c r="E153" s="212" t="s">
        <v>1259</v>
      </c>
      <c r="F153" s="251">
        <v>20</v>
      </c>
      <c r="G153" s="252"/>
      <c r="H153" s="253">
        <f>F153*G153</f>
        <v>0</v>
      </c>
    </row>
    <row r="154" spans="1:8">
      <c r="A154" s="237"/>
      <c r="B154" s="238"/>
      <c r="C154" s="239"/>
      <c r="D154" s="240" t="s">
        <v>2245</v>
      </c>
      <c r="E154" s="240"/>
      <c r="F154" s="241"/>
      <c r="G154" s="242"/>
      <c r="H154" s="243"/>
    </row>
    <row r="155" spans="1:8">
      <c r="A155" s="244"/>
      <c r="B155" s="245">
        <v>81</v>
      </c>
      <c r="C155" s="246" t="s">
        <v>2246</v>
      </c>
      <c r="D155" s="247" t="s">
        <v>2247</v>
      </c>
      <c r="E155" s="247" t="s">
        <v>1376</v>
      </c>
      <c r="F155" s="248">
        <v>1500</v>
      </c>
      <c r="G155" s="249"/>
      <c r="H155" s="250">
        <f>F155*G155</f>
        <v>0</v>
      </c>
    </row>
    <row r="156" spans="1:8">
      <c r="B156" s="210">
        <v>82</v>
      </c>
      <c r="C156" s="211" t="s">
        <v>2248</v>
      </c>
      <c r="D156" s="212" t="s">
        <v>2249</v>
      </c>
      <c r="E156" s="212" t="s">
        <v>1259</v>
      </c>
      <c r="F156" s="251">
        <v>250</v>
      </c>
      <c r="G156" s="252"/>
      <c r="H156" s="253">
        <f>F156*G156</f>
        <v>0</v>
      </c>
    </row>
    <row r="157" spans="1:8">
      <c r="A157" s="237"/>
      <c r="B157" s="238"/>
      <c r="C157" s="239"/>
      <c r="D157" s="240" t="s">
        <v>2250</v>
      </c>
      <c r="E157" s="240"/>
      <c r="F157" s="241"/>
      <c r="G157" s="242"/>
      <c r="H157" s="243"/>
    </row>
    <row r="158" spans="1:8">
      <c r="B158" s="210">
        <v>83</v>
      </c>
      <c r="C158" s="211" t="s">
        <v>2251</v>
      </c>
      <c r="D158" s="212" t="s">
        <v>2252</v>
      </c>
      <c r="E158" s="212" t="s">
        <v>1275</v>
      </c>
      <c r="F158" s="251">
        <v>1</v>
      </c>
      <c r="G158" s="252"/>
      <c r="H158" s="253">
        <f>F158*G158</f>
        <v>0</v>
      </c>
    </row>
    <row r="159" spans="1:8">
      <c r="A159" s="237"/>
      <c r="B159" s="238"/>
      <c r="C159" s="239"/>
      <c r="D159" s="240" t="s">
        <v>2253</v>
      </c>
      <c r="E159" s="240"/>
      <c r="F159" s="241"/>
      <c r="G159" s="242"/>
      <c r="H159" s="243"/>
    </row>
    <row r="160" spans="1:8">
      <c r="A160" s="244"/>
      <c r="B160" s="245">
        <v>84</v>
      </c>
      <c r="C160" s="246" t="s">
        <v>2254</v>
      </c>
      <c r="D160" s="247" t="s">
        <v>2255</v>
      </c>
      <c r="E160" s="247" t="s">
        <v>1334</v>
      </c>
      <c r="F160" s="248">
        <v>50</v>
      </c>
      <c r="G160" s="249"/>
      <c r="H160" s="250">
        <f>F160*G160</f>
        <v>0</v>
      </c>
    </row>
    <row r="161" spans="1:8">
      <c r="A161" s="244"/>
      <c r="B161" s="245">
        <v>85</v>
      </c>
      <c r="C161" s="246" t="s">
        <v>1864</v>
      </c>
      <c r="D161" s="247" t="s">
        <v>1865</v>
      </c>
      <c r="E161" s="247" t="s">
        <v>1226</v>
      </c>
      <c r="F161" s="248">
        <v>216</v>
      </c>
      <c r="G161" s="249"/>
      <c r="H161" s="250">
        <f>F161*G161</f>
        <v>0</v>
      </c>
    </row>
    <row r="162" spans="1:8">
      <c r="B162" s="210">
        <v>86</v>
      </c>
      <c r="C162" s="211" t="s">
        <v>1224</v>
      </c>
      <c r="D162" s="212" t="s">
        <v>1225</v>
      </c>
      <c r="E162" s="212" t="s">
        <v>1226</v>
      </c>
      <c r="F162" s="251">
        <v>833.5</v>
      </c>
      <c r="G162" s="252"/>
      <c r="H162" s="253">
        <f>F162*G162</f>
        <v>0</v>
      </c>
    </row>
    <row r="163" spans="1:8">
      <c r="D163" s="212" t="s">
        <v>1227</v>
      </c>
      <c r="F163" s="251"/>
      <c r="G163" s="252"/>
      <c r="H163" s="253"/>
    </row>
    <row r="164" spans="1:8">
      <c r="A164" s="219"/>
      <c r="B164" s="220" t="s">
        <v>309</v>
      </c>
      <c r="C164" s="261">
        <v>7</v>
      </c>
      <c r="D164" s="262" t="s">
        <v>2239</v>
      </c>
      <c r="E164" s="262" t="s">
        <v>1376</v>
      </c>
      <c r="F164" s="223">
        <v>1500</v>
      </c>
      <c r="G164" s="263"/>
      <c r="H164" s="225">
        <f>$H$151+$H$153+$H$155+$H$156+$H$158+$H$160+$H$161+$H$162</f>
        <v>0</v>
      </c>
    </row>
    <row r="165" spans="1:8">
      <c r="A165" s="230"/>
      <c r="B165" s="231" t="s">
        <v>1161</v>
      </c>
      <c r="C165" s="232">
        <v>8</v>
      </c>
      <c r="D165" s="233" t="s">
        <v>2256</v>
      </c>
      <c r="E165" s="233"/>
      <c r="F165" s="234"/>
      <c r="G165" s="235"/>
      <c r="H165" s="236"/>
    </row>
    <row r="166" spans="1:8">
      <c r="B166" s="210">
        <v>87</v>
      </c>
      <c r="C166" s="211" t="s">
        <v>2257</v>
      </c>
      <c r="D166" s="212" t="s">
        <v>2258</v>
      </c>
      <c r="E166" s="212" t="s">
        <v>1410</v>
      </c>
      <c r="F166" s="213">
        <v>0.8</v>
      </c>
      <c r="H166" s="215">
        <f>F166*G166</f>
        <v>0</v>
      </c>
    </row>
    <row r="167" spans="1:8">
      <c r="D167" s="212" t="s">
        <v>2259</v>
      </c>
    </row>
    <row r="168" spans="1:8">
      <c r="A168" s="254" t="s">
        <v>2260</v>
      </c>
      <c r="B168" s="255"/>
      <c r="C168" s="256"/>
      <c r="D168" s="257"/>
      <c r="E168" s="257"/>
      <c r="F168" s="258"/>
      <c r="G168" s="259"/>
      <c r="H168" s="260"/>
    </row>
    <row r="169" spans="1:8">
      <c r="B169" s="210">
        <v>88</v>
      </c>
      <c r="C169" s="211" t="s">
        <v>2261</v>
      </c>
      <c r="D169" s="212" t="s">
        <v>2262</v>
      </c>
      <c r="E169" s="212" t="s">
        <v>1410</v>
      </c>
      <c r="F169" s="213">
        <v>0.8</v>
      </c>
      <c r="H169" s="215">
        <f>F169*G169</f>
        <v>0</v>
      </c>
    </row>
    <row r="170" spans="1:8">
      <c r="A170" s="237"/>
      <c r="B170" s="238"/>
      <c r="C170" s="239"/>
      <c r="D170" s="240" t="s">
        <v>2263</v>
      </c>
      <c r="E170" s="240"/>
      <c r="F170" s="241"/>
      <c r="G170" s="242"/>
      <c r="H170" s="243"/>
    </row>
    <row r="171" spans="1:8">
      <c r="A171" s="244"/>
      <c r="B171" s="245">
        <v>89</v>
      </c>
      <c r="C171" s="246" t="s">
        <v>2264</v>
      </c>
      <c r="D171" s="247" t="s">
        <v>2265</v>
      </c>
      <c r="E171" s="247" t="s">
        <v>1165</v>
      </c>
      <c r="F171" s="248">
        <v>4</v>
      </c>
      <c r="G171" s="249"/>
      <c r="H171" s="250">
        <f t="shared" ref="H171:H177" si="1">F171*G171</f>
        <v>0</v>
      </c>
    </row>
    <row r="172" spans="1:8">
      <c r="A172" s="244"/>
      <c r="B172" s="245">
        <v>90</v>
      </c>
      <c r="C172" s="246" t="s">
        <v>2266</v>
      </c>
      <c r="D172" s="247" t="s">
        <v>2267</v>
      </c>
      <c r="E172" s="247" t="s">
        <v>1165</v>
      </c>
      <c r="F172" s="248">
        <v>8</v>
      </c>
      <c r="G172" s="249"/>
      <c r="H172" s="250">
        <f t="shared" si="1"/>
        <v>0</v>
      </c>
    </row>
    <row r="173" spans="1:8">
      <c r="A173" s="244"/>
      <c r="B173" s="245">
        <v>91</v>
      </c>
      <c r="C173" s="246">
        <v>5214486</v>
      </c>
      <c r="D173" s="247" t="s">
        <v>2268</v>
      </c>
      <c r="E173" s="247" t="s">
        <v>1165</v>
      </c>
      <c r="F173" s="248">
        <v>8</v>
      </c>
      <c r="G173" s="249"/>
      <c r="H173" s="250">
        <f t="shared" si="1"/>
        <v>0</v>
      </c>
    </row>
    <row r="174" spans="1:8">
      <c r="A174" s="244"/>
      <c r="B174" s="245">
        <v>92</v>
      </c>
      <c r="C174" s="246">
        <v>5213212</v>
      </c>
      <c r="D174" s="247" t="s">
        <v>2269</v>
      </c>
      <c r="E174" s="247" t="s">
        <v>1165</v>
      </c>
      <c r="F174" s="248">
        <v>8</v>
      </c>
      <c r="G174" s="249"/>
      <c r="H174" s="250">
        <f t="shared" si="1"/>
        <v>0</v>
      </c>
    </row>
    <row r="175" spans="1:8">
      <c r="A175" s="244"/>
      <c r="B175" s="245">
        <v>93</v>
      </c>
      <c r="C175" s="246">
        <v>5213755</v>
      </c>
      <c r="D175" s="247" t="s">
        <v>2270</v>
      </c>
      <c r="E175" s="247" t="s">
        <v>1165</v>
      </c>
      <c r="F175" s="248">
        <v>8</v>
      </c>
      <c r="G175" s="249"/>
      <c r="H175" s="250">
        <f t="shared" si="1"/>
        <v>0</v>
      </c>
    </row>
    <row r="176" spans="1:8">
      <c r="A176" s="244"/>
      <c r="B176" s="245">
        <v>94</v>
      </c>
      <c r="C176" s="246">
        <v>5205023</v>
      </c>
      <c r="D176" s="247" t="s">
        <v>2271</v>
      </c>
      <c r="E176" s="247" t="s">
        <v>1165</v>
      </c>
      <c r="F176" s="248">
        <v>8</v>
      </c>
      <c r="G176" s="249"/>
      <c r="H176" s="250">
        <f t="shared" si="1"/>
        <v>0</v>
      </c>
    </row>
    <row r="177" spans="1:8">
      <c r="B177" s="210">
        <v>95</v>
      </c>
      <c r="C177" s="211">
        <v>7334369</v>
      </c>
      <c r="D177" s="212" t="s">
        <v>2272</v>
      </c>
      <c r="E177" s="212" t="s">
        <v>1165</v>
      </c>
      <c r="F177" s="251">
        <v>8</v>
      </c>
      <c r="G177" s="252"/>
      <c r="H177" s="253">
        <f t="shared" si="1"/>
        <v>0</v>
      </c>
    </row>
    <row r="178" spans="1:8">
      <c r="A178" s="237" t="s">
        <v>2273</v>
      </c>
      <c r="B178" s="238"/>
      <c r="C178" s="239"/>
      <c r="D178" s="240"/>
      <c r="E178" s="240"/>
      <c r="F178" s="241"/>
      <c r="G178" s="242"/>
      <c r="H178" s="243"/>
    </row>
    <row r="179" spans="1:8">
      <c r="B179" s="210">
        <v>96</v>
      </c>
      <c r="C179" s="211">
        <v>5208632</v>
      </c>
      <c r="D179" s="212" t="s">
        <v>2274</v>
      </c>
      <c r="E179" s="212" t="s">
        <v>1165</v>
      </c>
      <c r="F179" s="251">
        <v>8</v>
      </c>
      <c r="G179" s="252"/>
      <c r="H179" s="253">
        <f>F179*G179</f>
        <v>0</v>
      </c>
    </row>
    <row r="180" spans="1:8">
      <c r="A180" s="237" t="s">
        <v>2275</v>
      </c>
      <c r="B180" s="238"/>
      <c r="C180" s="239"/>
      <c r="D180" s="240"/>
      <c r="E180" s="240"/>
      <c r="F180" s="241"/>
      <c r="G180" s="242"/>
      <c r="H180" s="243"/>
    </row>
    <row r="181" spans="1:8">
      <c r="B181" s="210">
        <v>97</v>
      </c>
      <c r="C181" s="211" t="s">
        <v>2276</v>
      </c>
      <c r="D181" s="212" t="s">
        <v>2277</v>
      </c>
      <c r="E181" s="212" t="s">
        <v>1165</v>
      </c>
      <c r="F181" s="251">
        <v>8</v>
      </c>
      <c r="G181" s="252"/>
      <c r="H181" s="253">
        <f>F181*G181</f>
        <v>0</v>
      </c>
    </row>
    <row r="182" spans="1:8">
      <c r="D182" s="212" t="s">
        <v>2278</v>
      </c>
    </row>
    <row r="183" spans="1:8">
      <c r="A183" s="254" t="s">
        <v>2279</v>
      </c>
      <c r="B183" s="255"/>
      <c r="C183" s="256"/>
      <c r="D183" s="257"/>
      <c r="E183" s="257"/>
      <c r="F183" s="258"/>
      <c r="G183" s="259"/>
      <c r="H183" s="260"/>
    </row>
    <row r="184" spans="1:8">
      <c r="B184" s="210">
        <v>98</v>
      </c>
      <c r="C184" s="211" t="s">
        <v>2280</v>
      </c>
      <c r="D184" s="212" t="s">
        <v>2281</v>
      </c>
      <c r="E184" s="212" t="s">
        <v>1165</v>
      </c>
      <c r="F184" s="213">
        <v>4</v>
      </c>
      <c r="H184" s="215">
        <f>F184*G184</f>
        <v>0</v>
      </c>
    </row>
    <row r="185" spans="1:8">
      <c r="A185" s="254" t="s">
        <v>2282</v>
      </c>
      <c r="B185" s="255"/>
      <c r="C185" s="256"/>
      <c r="D185" s="257"/>
      <c r="E185" s="257"/>
      <c r="F185" s="258"/>
      <c r="G185" s="259"/>
      <c r="H185" s="260"/>
    </row>
    <row r="186" spans="1:8">
      <c r="B186" s="210">
        <v>99</v>
      </c>
      <c r="C186" s="211" t="s">
        <v>2283</v>
      </c>
      <c r="D186" s="212" t="s">
        <v>2284</v>
      </c>
      <c r="E186" s="212" t="s">
        <v>1165</v>
      </c>
      <c r="F186" s="213">
        <v>4</v>
      </c>
      <c r="H186" s="215">
        <f>F186*G186</f>
        <v>0</v>
      </c>
    </row>
    <row r="187" spans="1:8">
      <c r="D187" s="212" t="s">
        <v>2285</v>
      </c>
    </row>
    <row r="188" spans="1:8">
      <c r="A188" s="264" t="s">
        <v>2286</v>
      </c>
      <c r="B188" s="265"/>
      <c r="C188" s="266"/>
      <c r="D188" s="267"/>
      <c r="E188" s="267"/>
      <c r="F188" s="268"/>
      <c r="G188" s="269"/>
      <c r="H188" s="270"/>
    </row>
    <row r="189" spans="1:8">
      <c r="A189" s="237" t="s">
        <v>2287</v>
      </c>
      <c r="B189" s="238"/>
      <c r="C189" s="239"/>
      <c r="D189" s="240"/>
      <c r="E189" s="240"/>
      <c r="F189" s="241"/>
      <c r="G189" s="242"/>
      <c r="H189" s="243"/>
    </row>
    <row r="190" spans="1:8">
      <c r="B190" s="210">
        <v>100</v>
      </c>
      <c r="C190" s="211">
        <v>5208632</v>
      </c>
      <c r="D190" s="212" t="s">
        <v>2274</v>
      </c>
      <c r="E190" s="212" t="s">
        <v>1165</v>
      </c>
      <c r="F190" s="213">
        <v>2</v>
      </c>
      <c r="H190" s="215">
        <f>F190*G190</f>
        <v>0</v>
      </c>
    </row>
    <row r="191" spans="1:8">
      <c r="A191" s="237" t="s">
        <v>2288</v>
      </c>
      <c r="B191" s="238"/>
      <c r="C191" s="239"/>
      <c r="D191" s="240"/>
      <c r="E191" s="240"/>
      <c r="F191" s="241"/>
      <c r="G191" s="242"/>
      <c r="H191" s="243"/>
    </row>
    <row r="192" spans="1:8">
      <c r="B192" s="210">
        <v>101</v>
      </c>
      <c r="C192" s="211" t="s">
        <v>2289</v>
      </c>
      <c r="D192" s="212" t="s">
        <v>2290</v>
      </c>
      <c r="E192" s="212" t="s">
        <v>1165</v>
      </c>
      <c r="F192" s="251">
        <v>16</v>
      </c>
      <c r="G192" s="252"/>
      <c r="H192" s="253">
        <f>F192*G192</f>
        <v>0</v>
      </c>
    </row>
    <row r="193" spans="1:8">
      <c r="A193" s="254" t="s">
        <v>2291</v>
      </c>
      <c r="B193" s="255"/>
      <c r="C193" s="256"/>
      <c r="D193" s="257"/>
      <c r="E193" s="257"/>
      <c r="F193" s="258"/>
      <c r="G193" s="259"/>
      <c r="H193" s="260"/>
    </row>
    <row r="194" spans="1:8">
      <c r="B194" s="210">
        <v>102</v>
      </c>
      <c r="C194" s="211" t="s">
        <v>2292</v>
      </c>
      <c r="D194" s="212" t="s">
        <v>2293</v>
      </c>
      <c r="E194" s="212" t="s">
        <v>1165</v>
      </c>
      <c r="F194" s="213">
        <v>4</v>
      </c>
      <c r="H194" s="215">
        <f>F194*G194</f>
        <v>0</v>
      </c>
    </row>
    <row r="195" spans="1:8">
      <c r="D195" s="212" t="s">
        <v>2294</v>
      </c>
    </row>
    <row r="196" spans="1:8">
      <c r="A196" s="264" t="s">
        <v>2295</v>
      </c>
      <c r="B196" s="265"/>
      <c r="C196" s="266"/>
      <c r="D196" s="267"/>
      <c r="E196" s="267"/>
      <c r="F196" s="268"/>
      <c r="G196" s="269"/>
      <c r="H196" s="270"/>
    </row>
    <row r="197" spans="1:8">
      <c r="A197" s="209" t="s">
        <v>2296</v>
      </c>
    </row>
    <row r="198" spans="1:8">
      <c r="A198" s="237" t="s">
        <v>2297</v>
      </c>
      <c r="B198" s="238"/>
      <c r="C198" s="239"/>
      <c r="D198" s="240"/>
      <c r="E198" s="240"/>
      <c r="F198" s="241"/>
      <c r="G198" s="242"/>
      <c r="H198" s="243"/>
    </row>
    <row r="199" spans="1:8">
      <c r="B199" s="210">
        <v>103</v>
      </c>
      <c r="C199" s="211">
        <v>6309031</v>
      </c>
      <c r="D199" s="212" t="s">
        <v>2298</v>
      </c>
      <c r="E199" s="212" t="s">
        <v>1165</v>
      </c>
      <c r="F199" s="213">
        <v>4</v>
      </c>
      <c r="H199" s="215">
        <f>F199*G199</f>
        <v>0</v>
      </c>
    </row>
    <row r="200" spans="1:8">
      <c r="A200" s="237" t="s">
        <v>2299</v>
      </c>
      <c r="B200" s="238"/>
      <c r="C200" s="239"/>
      <c r="D200" s="240"/>
      <c r="E200" s="240"/>
      <c r="F200" s="241"/>
      <c r="G200" s="242"/>
      <c r="H200" s="243"/>
    </row>
    <row r="201" spans="1:8">
      <c r="B201" s="210">
        <v>104</v>
      </c>
      <c r="C201" s="211" t="s">
        <v>2205</v>
      </c>
      <c r="D201" s="212" t="s">
        <v>2206</v>
      </c>
      <c r="E201" s="212" t="s">
        <v>1165</v>
      </c>
      <c r="F201" s="251">
        <v>4</v>
      </c>
      <c r="G201" s="252"/>
      <c r="H201" s="253">
        <f>F201*G201</f>
        <v>0</v>
      </c>
    </row>
    <row r="202" spans="1:8">
      <c r="A202" s="237"/>
      <c r="B202" s="238"/>
      <c r="C202" s="239"/>
      <c r="D202" s="240" t="s">
        <v>2207</v>
      </c>
      <c r="E202" s="240"/>
      <c r="F202" s="241"/>
      <c r="G202" s="242"/>
      <c r="H202" s="243"/>
    </row>
    <row r="203" spans="1:8">
      <c r="B203" s="210">
        <v>105</v>
      </c>
      <c r="C203" s="211" t="s">
        <v>1224</v>
      </c>
      <c r="D203" s="212" t="s">
        <v>1225</v>
      </c>
      <c r="E203" s="212" t="s">
        <v>1226</v>
      </c>
      <c r="F203" s="251">
        <v>3</v>
      </c>
      <c r="G203" s="252"/>
      <c r="H203" s="253">
        <f>F203*G203</f>
        <v>0</v>
      </c>
    </row>
    <row r="204" spans="1:8">
      <c r="A204" s="237"/>
      <c r="B204" s="238"/>
      <c r="C204" s="239"/>
      <c r="D204" s="240" t="s">
        <v>1227</v>
      </c>
      <c r="E204" s="240"/>
      <c r="F204" s="241"/>
      <c r="G204" s="242"/>
      <c r="H204" s="243"/>
    </row>
    <row r="205" spans="1:8">
      <c r="B205" s="210">
        <v>106</v>
      </c>
      <c r="C205" s="211" t="s">
        <v>2208</v>
      </c>
      <c r="D205" s="212" t="s">
        <v>2209</v>
      </c>
      <c r="E205" s="212" t="s">
        <v>1226</v>
      </c>
      <c r="F205" s="251">
        <v>3</v>
      </c>
      <c r="G205" s="252"/>
      <c r="H205" s="253">
        <f>F205*G205</f>
        <v>0</v>
      </c>
    </row>
    <row r="206" spans="1:8">
      <c r="A206" s="237"/>
      <c r="B206" s="238"/>
      <c r="C206" s="239"/>
      <c r="D206" s="240" t="s">
        <v>2210</v>
      </c>
      <c r="E206" s="240"/>
      <c r="F206" s="241"/>
      <c r="G206" s="242"/>
      <c r="H206" s="243"/>
    </row>
    <row r="207" spans="1:8">
      <c r="A207" s="271"/>
      <c r="B207" s="272">
        <v>107</v>
      </c>
      <c r="C207" s="273" t="s">
        <v>2300</v>
      </c>
      <c r="D207" s="274" t="s">
        <v>2301</v>
      </c>
      <c r="E207" s="274" t="s">
        <v>1165</v>
      </c>
      <c r="F207" s="275">
        <v>10</v>
      </c>
      <c r="G207" s="276"/>
      <c r="H207" s="277">
        <f>F207*G207</f>
        <v>0</v>
      </c>
    </row>
    <row r="208" spans="1:8">
      <c r="A208" s="219"/>
      <c r="B208" s="220" t="s">
        <v>309</v>
      </c>
      <c r="C208" s="261">
        <v>8</v>
      </c>
      <c r="D208" s="262" t="s">
        <v>2256</v>
      </c>
      <c r="E208" s="262" t="s">
        <v>1410</v>
      </c>
      <c r="F208" s="223">
        <v>0.8</v>
      </c>
      <c r="G208" s="263"/>
      <c r="H208" s="225">
        <f>$H$166+$H$169+$H$171+$H$172+$H$173+$H$174+$H$175+$H$176+$H$177+$H$179+$H$181+$H$184+$H$186+$H$190+$H$192+$H$194+$H$199+$H$201+$H$203+$H$205+$H$207</f>
        <v>0</v>
      </c>
    </row>
    <row r="209" spans="1:9">
      <c r="A209" s="219"/>
      <c r="B209" s="285"/>
      <c r="C209" s="261"/>
      <c r="D209" s="286" t="s">
        <v>1426</v>
      </c>
      <c r="E209" s="262"/>
      <c r="F209" s="223"/>
      <c r="G209" s="263"/>
      <c r="H209" s="225">
        <f>$H$24+$H$59+$H$97+$H$120+$H$134+$H$149+$H$164+$H$208</f>
        <v>0</v>
      </c>
      <c r="I209" s="289">
        <f>$H$24+$H$59+$H$97+$H$120+$H$134+$H$149+$H$164+$H$208</f>
        <v>0</v>
      </c>
    </row>
    <row r="210" spans="1:9">
      <c r="D210" s="287"/>
    </row>
    <row r="211" spans="1:9">
      <c r="F211" s="2892" t="s">
        <v>7638</v>
      </c>
    </row>
    <row r="212" spans="1:9">
      <c r="A212"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6" manualBreakCount="6">
    <brk id="33" max="16383" man="1"/>
    <brk id="64" max="16383" man="1"/>
    <brk id="94" max="16383" man="1"/>
    <brk id="126" max="16383" man="1"/>
    <brk id="157" max="16383" man="1"/>
    <brk id="189" max="16383" man="1"/>
  </rowBreaks>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2"/>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2306</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1</v>
      </c>
      <c r="D8" s="233" t="s">
        <v>1882</v>
      </c>
      <c r="E8" s="233"/>
      <c r="F8" s="234"/>
      <c r="G8" s="235"/>
      <c r="H8" s="236"/>
    </row>
    <row r="9" spans="1:8">
      <c r="A9" s="278"/>
      <c r="B9" s="279">
        <v>1</v>
      </c>
      <c r="C9" s="280" t="s">
        <v>2095</v>
      </c>
      <c r="D9" s="281" t="s">
        <v>2096</v>
      </c>
      <c r="E9" s="281" t="s">
        <v>1165</v>
      </c>
      <c r="F9" s="282">
        <v>2</v>
      </c>
      <c r="G9" s="283"/>
      <c r="H9" s="284">
        <f>F9*G9</f>
        <v>0</v>
      </c>
    </row>
    <row r="10" spans="1:8">
      <c r="B10" s="210">
        <v>2</v>
      </c>
      <c r="C10" s="211" t="s">
        <v>2097</v>
      </c>
      <c r="D10" s="212" t="s">
        <v>2098</v>
      </c>
      <c r="E10" s="212" t="s">
        <v>1259</v>
      </c>
      <c r="F10" s="251">
        <v>16</v>
      </c>
      <c r="G10" s="252"/>
      <c r="H10" s="253">
        <f>F10*G10</f>
        <v>0</v>
      </c>
    </row>
    <row r="11" spans="1:8">
      <c r="A11" s="237"/>
      <c r="B11" s="238"/>
      <c r="C11" s="239"/>
      <c r="D11" s="240" t="s">
        <v>2099</v>
      </c>
      <c r="E11" s="240"/>
      <c r="F11" s="241"/>
      <c r="G11" s="242"/>
      <c r="H11" s="243"/>
    </row>
    <row r="12" spans="1:8">
      <c r="B12" s="210">
        <v>3</v>
      </c>
      <c r="C12" s="211" t="s">
        <v>2100</v>
      </c>
      <c r="D12" s="212" t="s">
        <v>2101</v>
      </c>
      <c r="E12" s="212" t="s">
        <v>1410</v>
      </c>
      <c r="F12" s="251">
        <v>2.1</v>
      </c>
      <c r="G12" s="252"/>
      <c r="H12" s="253">
        <f>F12*G12</f>
        <v>0</v>
      </c>
    </row>
    <row r="13" spans="1:8">
      <c r="A13" s="237"/>
      <c r="B13" s="238"/>
      <c r="C13" s="239"/>
      <c r="D13" s="240" t="s">
        <v>2102</v>
      </c>
      <c r="E13" s="240"/>
      <c r="F13" s="241"/>
      <c r="G13" s="242"/>
      <c r="H13" s="243"/>
    </row>
    <row r="14" spans="1:8">
      <c r="A14" s="244"/>
      <c r="B14" s="245">
        <v>4</v>
      </c>
      <c r="C14" s="246" t="s">
        <v>2103</v>
      </c>
      <c r="D14" s="247" t="s">
        <v>2104</v>
      </c>
      <c r="E14" s="247" t="s">
        <v>1165</v>
      </c>
      <c r="F14" s="248">
        <v>6</v>
      </c>
      <c r="G14" s="249"/>
      <c r="H14" s="250">
        <f>F14*G14</f>
        <v>0</v>
      </c>
    </row>
    <row r="15" spans="1:8">
      <c r="A15" s="244"/>
      <c r="B15" s="245">
        <v>5</v>
      </c>
      <c r="C15" s="246" t="s">
        <v>2105</v>
      </c>
      <c r="D15" s="247" t="s">
        <v>2106</v>
      </c>
      <c r="E15" s="247" t="s">
        <v>1165</v>
      </c>
      <c r="F15" s="248">
        <v>1.0000000000000001E-5</v>
      </c>
      <c r="G15" s="249"/>
      <c r="H15" s="250">
        <f>F15*G15</f>
        <v>0</v>
      </c>
    </row>
    <row r="16" spans="1:8">
      <c r="B16" s="210">
        <v>6</v>
      </c>
      <c r="C16" s="211" t="s">
        <v>2107</v>
      </c>
      <c r="D16" s="212" t="s">
        <v>2108</v>
      </c>
      <c r="E16" s="212" t="s">
        <v>1165</v>
      </c>
      <c r="F16" s="251">
        <v>2</v>
      </c>
      <c r="G16" s="252"/>
      <c r="H16" s="253">
        <f>F16*G16</f>
        <v>0</v>
      </c>
    </row>
    <row r="17" spans="1:8">
      <c r="A17" s="237"/>
      <c r="B17" s="238"/>
      <c r="C17" s="239"/>
      <c r="D17" s="240" t="s">
        <v>2109</v>
      </c>
      <c r="E17" s="240"/>
      <c r="F17" s="241"/>
      <c r="G17" s="242"/>
      <c r="H17" s="243"/>
    </row>
    <row r="18" spans="1:8">
      <c r="B18" s="210">
        <v>7</v>
      </c>
      <c r="C18" s="211" t="s">
        <v>1281</v>
      </c>
      <c r="D18" s="212" t="s">
        <v>1225</v>
      </c>
      <c r="E18" s="212" t="s">
        <v>1226</v>
      </c>
      <c r="F18" s="251">
        <v>47.18</v>
      </c>
      <c r="G18" s="252"/>
      <c r="H18" s="253">
        <f>F18*G18</f>
        <v>0</v>
      </c>
    </row>
    <row r="19" spans="1:8">
      <c r="A19" s="237"/>
      <c r="B19" s="238"/>
      <c r="C19" s="239"/>
      <c r="D19" s="240" t="s">
        <v>1282</v>
      </c>
      <c r="E19" s="240"/>
      <c r="F19" s="241"/>
      <c r="G19" s="242"/>
      <c r="H19" s="243"/>
    </row>
    <row r="20" spans="1:8">
      <c r="B20" s="210">
        <v>8</v>
      </c>
      <c r="C20" s="211" t="s">
        <v>1987</v>
      </c>
      <c r="D20" s="212" t="s">
        <v>1988</v>
      </c>
      <c r="E20" s="212" t="s">
        <v>1226</v>
      </c>
      <c r="F20" s="251">
        <v>47.18</v>
      </c>
      <c r="G20" s="252"/>
      <c r="H20" s="253">
        <f>F20*G20</f>
        <v>0</v>
      </c>
    </row>
    <row r="21" spans="1:8">
      <c r="A21" s="237"/>
      <c r="B21" s="238"/>
      <c r="C21" s="239"/>
      <c r="D21" s="240" t="s">
        <v>1989</v>
      </c>
      <c r="E21" s="240"/>
      <c r="F21" s="241"/>
      <c r="G21" s="242"/>
      <c r="H21" s="243"/>
    </row>
    <row r="22" spans="1:8">
      <c r="B22" s="210">
        <v>9</v>
      </c>
      <c r="C22" s="211" t="s">
        <v>2110</v>
      </c>
      <c r="D22" s="212" t="s">
        <v>1991</v>
      </c>
      <c r="E22" s="212" t="s">
        <v>1226</v>
      </c>
      <c r="F22" s="251">
        <v>47.18</v>
      </c>
      <c r="G22" s="252"/>
      <c r="H22" s="253">
        <f>F22*G22</f>
        <v>0</v>
      </c>
    </row>
    <row r="23" spans="1:8">
      <c r="D23" s="212" t="s">
        <v>2111</v>
      </c>
      <c r="F23" s="251"/>
      <c r="G23" s="252"/>
      <c r="H23" s="253"/>
    </row>
    <row r="24" spans="1:8">
      <c r="A24" s="219"/>
      <c r="B24" s="220" t="s">
        <v>309</v>
      </c>
      <c r="C24" s="261">
        <v>1</v>
      </c>
      <c r="D24" s="262" t="s">
        <v>1882</v>
      </c>
      <c r="E24" s="262" t="s">
        <v>1165</v>
      </c>
      <c r="F24" s="223">
        <v>2</v>
      </c>
      <c r="G24" s="263"/>
      <c r="H24" s="225">
        <f>$H$9+$H$10+$H$12+$H$14+$H$15+$H$16+$H$18+$H$20+$H$22</f>
        <v>0</v>
      </c>
    </row>
    <row r="25" spans="1:8">
      <c r="A25" s="230"/>
      <c r="B25" s="231" t="s">
        <v>1161</v>
      </c>
      <c r="C25" s="232">
        <v>2</v>
      </c>
      <c r="D25" s="233" t="s">
        <v>1860</v>
      </c>
      <c r="E25" s="233"/>
      <c r="F25" s="234"/>
      <c r="G25" s="235"/>
      <c r="H25" s="236"/>
    </row>
    <row r="26" spans="1:8">
      <c r="A26" s="278"/>
      <c r="B26" s="279">
        <v>10</v>
      </c>
      <c r="C26" s="280" t="s">
        <v>2112</v>
      </c>
      <c r="D26" s="281" t="s">
        <v>2113</v>
      </c>
      <c r="E26" s="281" t="s">
        <v>1275</v>
      </c>
      <c r="F26" s="282">
        <v>0.99</v>
      </c>
      <c r="G26" s="283"/>
      <c r="H26" s="284">
        <f>F26*G26</f>
        <v>0</v>
      </c>
    </row>
    <row r="27" spans="1:8">
      <c r="A27" s="244"/>
      <c r="B27" s="245">
        <v>11</v>
      </c>
      <c r="C27" s="246" t="s">
        <v>2114</v>
      </c>
      <c r="D27" s="247" t="s">
        <v>2115</v>
      </c>
      <c r="E27" s="247" t="s">
        <v>1275</v>
      </c>
      <c r="F27" s="248">
        <v>4.8</v>
      </c>
      <c r="G27" s="249"/>
      <c r="H27" s="250">
        <f>F27*G27</f>
        <v>0</v>
      </c>
    </row>
    <row r="28" spans="1:8">
      <c r="B28" s="210">
        <v>12</v>
      </c>
      <c r="C28" s="211" t="s">
        <v>2116</v>
      </c>
      <c r="D28" s="212" t="s">
        <v>2117</v>
      </c>
      <c r="E28" s="212" t="s">
        <v>1259</v>
      </c>
      <c r="F28" s="251">
        <v>555</v>
      </c>
      <c r="G28" s="252"/>
      <c r="H28" s="253">
        <f>F28*G28</f>
        <v>0</v>
      </c>
    </row>
    <row r="29" spans="1:8">
      <c r="A29" s="237"/>
      <c r="B29" s="238"/>
      <c r="C29" s="239"/>
      <c r="D29" s="240" t="s">
        <v>2118</v>
      </c>
      <c r="E29" s="240"/>
      <c r="F29" s="241"/>
      <c r="G29" s="242"/>
      <c r="H29" s="243"/>
    </row>
    <row r="30" spans="1:8">
      <c r="B30" s="210">
        <v>13</v>
      </c>
      <c r="C30" s="211" t="s">
        <v>1281</v>
      </c>
      <c r="D30" s="212" t="s">
        <v>1225</v>
      </c>
      <c r="E30" s="212" t="s">
        <v>1226</v>
      </c>
      <c r="F30" s="251">
        <v>43.2</v>
      </c>
      <c r="G30" s="252"/>
      <c r="H30" s="253">
        <f>F30*G30</f>
        <v>0</v>
      </c>
    </row>
    <row r="31" spans="1:8">
      <c r="A31" s="237"/>
      <c r="B31" s="238"/>
      <c r="C31" s="239"/>
      <c r="D31" s="240" t="s">
        <v>1282</v>
      </c>
      <c r="E31" s="240"/>
      <c r="F31" s="241"/>
      <c r="G31" s="242"/>
      <c r="H31" s="243"/>
    </row>
    <row r="32" spans="1:8">
      <c r="B32" s="210">
        <v>14</v>
      </c>
      <c r="C32" s="211" t="s">
        <v>2119</v>
      </c>
      <c r="D32" s="212" t="s">
        <v>2120</v>
      </c>
      <c r="E32" s="212" t="s">
        <v>1206</v>
      </c>
      <c r="F32" s="251">
        <v>144</v>
      </c>
      <c r="G32" s="252"/>
      <c r="H32" s="253">
        <f>F32*G32</f>
        <v>0</v>
      </c>
    </row>
    <row r="33" spans="1:8">
      <c r="A33" s="254" t="s">
        <v>2121</v>
      </c>
      <c r="B33" s="255"/>
      <c r="C33" s="256"/>
      <c r="D33" s="257"/>
      <c r="E33" s="257"/>
      <c r="F33" s="258"/>
      <c r="G33" s="259"/>
      <c r="H33" s="260"/>
    </row>
    <row r="34" spans="1:8">
      <c r="B34" s="210">
        <v>15</v>
      </c>
      <c r="C34" s="211" t="s">
        <v>2122</v>
      </c>
      <c r="D34" s="212" t="s">
        <v>2123</v>
      </c>
      <c r="E34" s="212" t="s">
        <v>1259</v>
      </c>
      <c r="F34" s="213">
        <v>75</v>
      </c>
      <c r="H34" s="215">
        <f>F34*G34</f>
        <v>0</v>
      </c>
    </row>
    <row r="35" spans="1:8">
      <c r="A35" s="237"/>
      <c r="B35" s="238"/>
      <c r="C35" s="239"/>
      <c r="D35" s="240" t="s">
        <v>2124</v>
      </c>
      <c r="E35" s="240"/>
      <c r="F35" s="241"/>
      <c r="G35" s="242"/>
      <c r="H35" s="243"/>
    </row>
    <row r="36" spans="1:8">
      <c r="B36" s="210">
        <v>16</v>
      </c>
      <c r="C36" s="211" t="s">
        <v>2125</v>
      </c>
      <c r="D36" s="212" t="s">
        <v>2126</v>
      </c>
      <c r="E36" s="212" t="s">
        <v>1226</v>
      </c>
      <c r="F36" s="251">
        <v>8.34</v>
      </c>
      <c r="G36" s="252"/>
      <c r="H36" s="253">
        <f>F36*G36</f>
        <v>0</v>
      </c>
    </row>
    <row r="37" spans="1:8">
      <c r="D37" s="212" t="s">
        <v>2127</v>
      </c>
    </row>
    <row r="38" spans="1:8">
      <c r="A38" s="254" t="s">
        <v>2128</v>
      </c>
      <c r="B38" s="255"/>
      <c r="C38" s="256"/>
      <c r="D38" s="257"/>
      <c r="E38" s="257"/>
      <c r="F38" s="258"/>
      <c r="G38" s="259"/>
      <c r="H38" s="260"/>
    </row>
    <row r="39" spans="1:8">
      <c r="A39" s="244"/>
      <c r="B39" s="245">
        <v>17</v>
      </c>
      <c r="C39" s="246" t="s">
        <v>2129</v>
      </c>
      <c r="D39" s="247" t="s">
        <v>2130</v>
      </c>
      <c r="E39" s="247" t="s">
        <v>1165</v>
      </c>
      <c r="F39" s="248">
        <v>192</v>
      </c>
      <c r="G39" s="249"/>
      <c r="H39" s="250">
        <f>F39*G39</f>
        <v>0</v>
      </c>
    </row>
    <row r="40" spans="1:8">
      <c r="B40" s="210">
        <v>18</v>
      </c>
      <c r="C40" s="211" t="s">
        <v>1877</v>
      </c>
      <c r="D40" s="212" t="s">
        <v>1878</v>
      </c>
      <c r="E40" s="212" t="s">
        <v>1169</v>
      </c>
      <c r="F40" s="251">
        <v>1650</v>
      </c>
      <c r="G40" s="252"/>
      <c r="H40" s="253">
        <f>F40*G40</f>
        <v>0</v>
      </c>
    </row>
    <row r="41" spans="1:8">
      <c r="A41" s="254" t="s">
        <v>1879</v>
      </c>
      <c r="B41" s="255"/>
      <c r="C41" s="256"/>
      <c r="D41" s="257"/>
      <c r="E41" s="257"/>
      <c r="F41" s="258"/>
      <c r="G41" s="259"/>
      <c r="H41" s="260"/>
    </row>
    <row r="42" spans="1:8">
      <c r="B42" s="210">
        <v>19</v>
      </c>
      <c r="C42" s="211" t="s">
        <v>2131</v>
      </c>
      <c r="D42" s="212" t="s">
        <v>2132</v>
      </c>
      <c r="E42" s="212" t="s">
        <v>1259</v>
      </c>
      <c r="F42" s="213">
        <v>75</v>
      </c>
      <c r="H42" s="215">
        <f>F42*G42</f>
        <v>0</v>
      </c>
    </row>
    <row r="43" spans="1:8">
      <c r="A43" s="237"/>
      <c r="B43" s="238"/>
      <c r="C43" s="239"/>
      <c r="D43" s="240" t="s">
        <v>2133</v>
      </c>
      <c r="E43" s="240"/>
      <c r="F43" s="241"/>
      <c r="G43" s="242"/>
      <c r="H43" s="243"/>
    </row>
    <row r="44" spans="1:8">
      <c r="A44" s="244"/>
      <c r="B44" s="245">
        <v>20</v>
      </c>
      <c r="C44" s="246">
        <v>8000795</v>
      </c>
      <c r="D44" s="247" t="s">
        <v>2134</v>
      </c>
      <c r="E44" s="247" t="s">
        <v>1259</v>
      </c>
      <c r="F44" s="248">
        <v>76.5</v>
      </c>
      <c r="G44" s="249"/>
      <c r="H44" s="250">
        <f>F44*G44</f>
        <v>0</v>
      </c>
    </row>
    <row r="45" spans="1:8">
      <c r="A45" s="244"/>
      <c r="B45" s="245">
        <v>21</v>
      </c>
      <c r="C45" s="246" t="s">
        <v>1289</v>
      </c>
      <c r="D45" s="247" t="s">
        <v>1290</v>
      </c>
      <c r="E45" s="247" t="s">
        <v>1259</v>
      </c>
      <c r="F45" s="248">
        <v>21</v>
      </c>
      <c r="G45" s="249"/>
      <c r="H45" s="250">
        <f>F45*G45</f>
        <v>0</v>
      </c>
    </row>
    <row r="46" spans="1:8">
      <c r="A46" s="244"/>
      <c r="B46" s="245">
        <v>22</v>
      </c>
      <c r="C46" s="246">
        <v>2100971</v>
      </c>
      <c r="D46" s="247" t="s">
        <v>2135</v>
      </c>
      <c r="E46" s="247" t="s">
        <v>1259</v>
      </c>
      <c r="F46" s="248">
        <v>21.17</v>
      </c>
      <c r="G46" s="249"/>
      <c r="H46" s="250">
        <f>F46*G46</f>
        <v>0</v>
      </c>
    </row>
    <row r="47" spans="1:8">
      <c r="B47" s="210">
        <v>23</v>
      </c>
      <c r="C47" s="211" t="s">
        <v>1267</v>
      </c>
      <c r="D47" s="212" t="s">
        <v>1268</v>
      </c>
      <c r="E47" s="212" t="s">
        <v>1226</v>
      </c>
      <c r="F47" s="251">
        <v>244.18</v>
      </c>
      <c r="G47" s="252"/>
      <c r="H47" s="253">
        <f>F47*G47</f>
        <v>0</v>
      </c>
    </row>
    <row r="48" spans="1:8">
      <c r="A48" s="237"/>
      <c r="B48" s="238"/>
      <c r="C48" s="239"/>
      <c r="D48" s="240" t="s">
        <v>1269</v>
      </c>
      <c r="E48" s="240"/>
      <c r="F48" s="241"/>
      <c r="G48" s="242"/>
      <c r="H48" s="243"/>
    </row>
    <row r="49" spans="1:8">
      <c r="B49" s="210">
        <v>24</v>
      </c>
      <c r="C49" s="211" t="s">
        <v>1374</v>
      </c>
      <c r="D49" s="212" t="s">
        <v>1375</v>
      </c>
      <c r="E49" s="212" t="s">
        <v>1376</v>
      </c>
      <c r="F49" s="251">
        <v>184.5</v>
      </c>
      <c r="G49" s="252"/>
      <c r="H49" s="253">
        <f>F49*G49</f>
        <v>0</v>
      </c>
    </row>
    <row r="50" spans="1:8">
      <c r="A50" s="237"/>
      <c r="B50" s="238"/>
      <c r="C50" s="239"/>
      <c r="D50" s="240" t="s">
        <v>1377</v>
      </c>
      <c r="E50" s="240"/>
      <c r="F50" s="241"/>
      <c r="G50" s="242"/>
      <c r="H50" s="243"/>
    </row>
    <row r="51" spans="1:8">
      <c r="A51" s="244"/>
      <c r="B51" s="245">
        <v>25</v>
      </c>
      <c r="C51" s="246" t="s">
        <v>2136</v>
      </c>
      <c r="D51" s="247" t="s">
        <v>2137</v>
      </c>
      <c r="E51" s="247" t="s">
        <v>1376</v>
      </c>
      <c r="F51" s="248">
        <v>30</v>
      </c>
      <c r="G51" s="249"/>
      <c r="H51" s="250">
        <f>F51*G51</f>
        <v>0</v>
      </c>
    </row>
    <row r="52" spans="1:8">
      <c r="A52" s="244"/>
      <c r="B52" s="245">
        <v>26</v>
      </c>
      <c r="C52" s="246">
        <v>2101145</v>
      </c>
      <c r="D52" s="247" t="s">
        <v>1876</v>
      </c>
      <c r="E52" s="247" t="s">
        <v>1259</v>
      </c>
      <c r="F52" s="248">
        <v>0.51</v>
      </c>
      <c r="G52" s="249"/>
      <c r="H52" s="250">
        <f>F52*G52</f>
        <v>0</v>
      </c>
    </row>
    <row r="53" spans="1:8">
      <c r="B53" s="210">
        <v>27</v>
      </c>
      <c r="C53" s="211" t="s">
        <v>1267</v>
      </c>
      <c r="D53" s="212" t="s">
        <v>1268</v>
      </c>
      <c r="E53" s="212" t="s">
        <v>1226</v>
      </c>
      <c r="F53" s="251">
        <v>1.1299999999999999</v>
      </c>
      <c r="G53" s="252"/>
      <c r="H53" s="253">
        <f>F53*G53</f>
        <v>0</v>
      </c>
    </row>
    <row r="54" spans="1:8">
      <c r="A54" s="237"/>
      <c r="B54" s="238"/>
      <c r="C54" s="239"/>
      <c r="D54" s="240" t="s">
        <v>1269</v>
      </c>
      <c r="E54" s="240"/>
      <c r="F54" s="241"/>
      <c r="G54" s="242"/>
      <c r="H54" s="243"/>
    </row>
    <row r="55" spans="1:8">
      <c r="B55" s="210">
        <v>28</v>
      </c>
      <c r="C55" s="211" t="s">
        <v>2138</v>
      </c>
      <c r="D55" s="212" t="s">
        <v>2139</v>
      </c>
      <c r="E55" s="212" t="s">
        <v>1226</v>
      </c>
      <c r="F55" s="251">
        <v>84.4</v>
      </c>
      <c r="G55" s="252"/>
      <c r="H55" s="253">
        <f>F55*G55</f>
        <v>0</v>
      </c>
    </row>
    <row r="56" spans="1:8">
      <c r="A56" s="237"/>
      <c r="B56" s="238"/>
      <c r="C56" s="239"/>
      <c r="D56" s="240" t="s">
        <v>2140</v>
      </c>
      <c r="E56" s="240"/>
      <c r="F56" s="241"/>
      <c r="G56" s="242"/>
      <c r="H56" s="243"/>
    </row>
    <row r="57" spans="1:8">
      <c r="B57" s="210">
        <v>29</v>
      </c>
      <c r="C57" s="211" t="s">
        <v>1224</v>
      </c>
      <c r="D57" s="212" t="s">
        <v>1225</v>
      </c>
      <c r="E57" s="212" t="s">
        <v>1226</v>
      </c>
      <c r="F57" s="251">
        <v>15.75</v>
      </c>
      <c r="G57" s="252"/>
      <c r="H57" s="253">
        <f>F57*G57</f>
        <v>0</v>
      </c>
    </row>
    <row r="58" spans="1:8">
      <c r="D58" s="212" t="s">
        <v>1227</v>
      </c>
      <c r="F58" s="251"/>
      <c r="G58" s="252"/>
      <c r="H58" s="253"/>
    </row>
    <row r="59" spans="1:8">
      <c r="A59" s="219"/>
      <c r="B59" s="220" t="s">
        <v>309</v>
      </c>
      <c r="C59" s="261">
        <v>2</v>
      </c>
      <c r="D59" s="262" t="s">
        <v>1860</v>
      </c>
      <c r="E59" s="262" t="s">
        <v>1259</v>
      </c>
      <c r="F59" s="223">
        <v>96</v>
      </c>
      <c r="G59" s="263"/>
      <c r="H59" s="225">
        <f>$H$26+$H$27+$H$28+$H$30+$H$32+$H$34+$H$36+$H$39+$H$40+$H$42+$H$44+$H$45+$H$46+$H$47+$H$49+$H$51+$H$52+$H$53+$H$55+$H$57</f>
        <v>0</v>
      </c>
    </row>
    <row r="60" spans="1:8">
      <c r="A60" s="230"/>
      <c r="B60" s="231" t="s">
        <v>1161</v>
      </c>
      <c r="C60" s="232">
        <v>3</v>
      </c>
      <c r="D60" s="233" t="s">
        <v>2141</v>
      </c>
      <c r="E60" s="233"/>
      <c r="F60" s="234"/>
      <c r="G60" s="235"/>
      <c r="H60" s="236"/>
    </row>
    <row r="61" spans="1:8">
      <c r="B61" s="210">
        <v>30</v>
      </c>
      <c r="C61" s="211" t="s">
        <v>2142</v>
      </c>
      <c r="D61" s="212" t="s">
        <v>2143</v>
      </c>
      <c r="E61" s="212" t="s">
        <v>1226</v>
      </c>
      <c r="F61" s="213">
        <v>13</v>
      </c>
      <c r="H61" s="215">
        <f>F61*G61</f>
        <v>0</v>
      </c>
    </row>
    <row r="62" spans="1:8">
      <c r="A62" s="264" t="s">
        <v>2144</v>
      </c>
      <c r="B62" s="265"/>
      <c r="C62" s="266"/>
      <c r="D62" s="267"/>
      <c r="E62" s="267"/>
      <c r="F62" s="268"/>
      <c r="G62" s="269"/>
      <c r="H62" s="270"/>
    </row>
    <row r="63" spans="1:8">
      <c r="A63" s="209" t="s">
        <v>2145</v>
      </c>
    </row>
    <row r="64" spans="1:8">
      <c r="A64" s="237" t="s">
        <v>2146</v>
      </c>
      <c r="B64" s="238"/>
      <c r="C64" s="239"/>
      <c r="D64" s="240"/>
      <c r="E64" s="240"/>
      <c r="F64" s="241"/>
      <c r="G64" s="242"/>
      <c r="H64" s="243"/>
    </row>
    <row r="65" spans="1:8">
      <c r="A65" s="244"/>
      <c r="B65" s="245">
        <v>31</v>
      </c>
      <c r="C65" s="246" t="s">
        <v>2147</v>
      </c>
      <c r="D65" s="247" t="s">
        <v>2148</v>
      </c>
      <c r="E65" s="247" t="s">
        <v>1165</v>
      </c>
      <c r="F65" s="248">
        <v>3</v>
      </c>
      <c r="G65" s="249"/>
      <c r="H65" s="250">
        <f>F65*G65</f>
        <v>0</v>
      </c>
    </row>
    <row r="66" spans="1:8">
      <c r="A66" s="244"/>
      <c r="B66" s="245">
        <v>32</v>
      </c>
      <c r="C66" s="246" t="s">
        <v>2149</v>
      </c>
      <c r="D66" s="247" t="s">
        <v>2150</v>
      </c>
      <c r="E66" s="247" t="s">
        <v>1165</v>
      </c>
      <c r="F66" s="248">
        <v>3</v>
      </c>
      <c r="G66" s="249"/>
      <c r="H66" s="250">
        <f>F66*G66</f>
        <v>0</v>
      </c>
    </row>
    <row r="67" spans="1:8">
      <c r="A67" s="244"/>
      <c r="B67" s="245">
        <v>33</v>
      </c>
      <c r="C67" s="246" t="s">
        <v>2151</v>
      </c>
      <c r="D67" s="247" t="s">
        <v>2152</v>
      </c>
      <c r="E67" s="247" t="s">
        <v>1165</v>
      </c>
      <c r="F67" s="248">
        <v>6</v>
      </c>
      <c r="G67" s="249"/>
      <c r="H67" s="250">
        <f>F67*G67</f>
        <v>0</v>
      </c>
    </row>
    <row r="68" spans="1:8">
      <c r="B68" s="210">
        <v>34</v>
      </c>
      <c r="C68" s="211" t="s">
        <v>2153</v>
      </c>
      <c r="D68" s="212" t="s">
        <v>2154</v>
      </c>
      <c r="E68" s="212" t="s">
        <v>1165</v>
      </c>
      <c r="F68" s="251">
        <v>2</v>
      </c>
      <c r="G68" s="252"/>
      <c r="H68" s="253">
        <f>F68*G68</f>
        <v>0</v>
      </c>
    </row>
    <row r="69" spans="1:8">
      <c r="A69" s="237"/>
      <c r="B69" s="238"/>
      <c r="C69" s="239"/>
      <c r="D69" s="240" t="s">
        <v>2155</v>
      </c>
      <c r="E69" s="240"/>
      <c r="F69" s="241"/>
      <c r="G69" s="242"/>
      <c r="H69" s="243"/>
    </row>
    <row r="70" spans="1:8">
      <c r="A70" s="244"/>
      <c r="B70" s="245">
        <v>35</v>
      </c>
      <c r="C70" s="246" t="s">
        <v>2156</v>
      </c>
      <c r="D70" s="247" t="s">
        <v>2157</v>
      </c>
      <c r="E70" s="247" t="s">
        <v>1226</v>
      </c>
      <c r="F70" s="248">
        <v>20</v>
      </c>
      <c r="G70" s="249"/>
      <c r="H70" s="250">
        <f t="shared" ref="H70:H75" si="0">F70*G70</f>
        <v>0</v>
      </c>
    </row>
    <row r="71" spans="1:8">
      <c r="A71" s="244"/>
      <c r="B71" s="245">
        <v>36</v>
      </c>
      <c r="C71" s="246">
        <v>6108139</v>
      </c>
      <c r="D71" s="247" t="s">
        <v>2158</v>
      </c>
      <c r="E71" s="247" t="s">
        <v>1169</v>
      </c>
      <c r="F71" s="248">
        <v>100</v>
      </c>
      <c r="G71" s="249"/>
      <c r="H71" s="250">
        <f t="shared" si="0"/>
        <v>0</v>
      </c>
    </row>
    <row r="72" spans="1:8">
      <c r="A72" s="244"/>
      <c r="B72" s="245">
        <v>37</v>
      </c>
      <c r="C72" s="246">
        <v>6106117</v>
      </c>
      <c r="D72" s="247" t="s">
        <v>2159</v>
      </c>
      <c r="E72" s="247" t="s">
        <v>1169</v>
      </c>
      <c r="F72" s="248">
        <v>100</v>
      </c>
      <c r="G72" s="249"/>
      <c r="H72" s="250">
        <f t="shared" si="0"/>
        <v>0</v>
      </c>
    </row>
    <row r="73" spans="1:8">
      <c r="A73" s="244"/>
      <c r="B73" s="245">
        <v>38</v>
      </c>
      <c r="C73" s="246">
        <v>6109224</v>
      </c>
      <c r="D73" s="247" t="s">
        <v>2160</v>
      </c>
      <c r="E73" s="247" t="s">
        <v>1169</v>
      </c>
      <c r="F73" s="248">
        <v>10</v>
      </c>
      <c r="G73" s="249"/>
      <c r="H73" s="250">
        <f t="shared" si="0"/>
        <v>0</v>
      </c>
    </row>
    <row r="74" spans="1:8">
      <c r="A74" s="244"/>
      <c r="B74" s="245">
        <v>39</v>
      </c>
      <c r="C74" s="246" t="s">
        <v>2161</v>
      </c>
      <c r="D74" s="247" t="s">
        <v>2162</v>
      </c>
      <c r="E74" s="247" t="s">
        <v>1165</v>
      </c>
      <c r="F74" s="248">
        <v>2</v>
      </c>
      <c r="G74" s="249"/>
      <c r="H74" s="250">
        <f t="shared" si="0"/>
        <v>0</v>
      </c>
    </row>
    <row r="75" spans="1:8">
      <c r="B75" s="210">
        <v>40</v>
      </c>
      <c r="C75" s="211" t="s">
        <v>1902</v>
      </c>
      <c r="D75" s="212" t="s">
        <v>1903</v>
      </c>
      <c r="E75" s="212" t="s">
        <v>1165</v>
      </c>
      <c r="F75" s="251">
        <v>3</v>
      </c>
      <c r="G75" s="252"/>
      <c r="H75" s="253">
        <f t="shared" si="0"/>
        <v>0</v>
      </c>
    </row>
    <row r="76" spans="1:8">
      <c r="A76" s="237"/>
      <c r="B76" s="238"/>
      <c r="C76" s="239"/>
      <c r="D76" s="240" t="s">
        <v>1904</v>
      </c>
      <c r="E76" s="240"/>
      <c r="F76" s="241"/>
      <c r="G76" s="242"/>
      <c r="H76" s="243"/>
    </row>
    <row r="77" spans="1:8">
      <c r="B77" s="210">
        <v>41</v>
      </c>
      <c r="C77" s="211" t="s">
        <v>2163</v>
      </c>
      <c r="D77" s="212" t="s">
        <v>2164</v>
      </c>
      <c r="E77" s="212" t="s">
        <v>1206</v>
      </c>
      <c r="F77" s="251">
        <v>30</v>
      </c>
      <c r="G77" s="252"/>
      <c r="H77" s="253">
        <f>F77*G77</f>
        <v>0</v>
      </c>
    </row>
    <row r="78" spans="1:8">
      <c r="A78" s="237"/>
      <c r="B78" s="238"/>
      <c r="C78" s="239"/>
      <c r="D78" s="240" t="s">
        <v>2165</v>
      </c>
      <c r="E78" s="240"/>
      <c r="F78" s="241"/>
      <c r="G78" s="242"/>
      <c r="H78" s="243"/>
    </row>
    <row r="79" spans="1:8">
      <c r="B79" s="210">
        <v>42</v>
      </c>
      <c r="C79" s="211" t="s">
        <v>2166</v>
      </c>
      <c r="D79" s="212" t="s">
        <v>2167</v>
      </c>
      <c r="E79" s="212" t="s">
        <v>1169</v>
      </c>
      <c r="F79" s="251">
        <v>270</v>
      </c>
      <c r="G79" s="252"/>
      <c r="H79" s="253">
        <f>F79*G79</f>
        <v>0</v>
      </c>
    </row>
    <row r="80" spans="1:8">
      <c r="A80" s="254" t="s">
        <v>2168</v>
      </c>
      <c r="B80" s="255"/>
      <c r="C80" s="256"/>
      <c r="D80" s="257"/>
      <c r="E80" s="257"/>
      <c r="F80" s="258"/>
      <c r="G80" s="259"/>
      <c r="H80" s="260"/>
    </row>
    <row r="81" spans="1:8">
      <c r="B81" s="210">
        <v>43</v>
      </c>
      <c r="C81" s="211" t="s">
        <v>1957</v>
      </c>
      <c r="D81" s="212" t="s">
        <v>1958</v>
      </c>
      <c r="E81" s="212" t="s">
        <v>1165</v>
      </c>
      <c r="F81" s="213">
        <v>6</v>
      </c>
      <c r="H81" s="215">
        <f>F81*G81</f>
        <v>0</v>
      </c>
    </row>
    <row r="82" spans="1:8">
      <c r="A82" s="237"/>
      <c r="B82" s="238"/>
      <c r="C82" s="239"/>
      <c r="D82" s="240" t="s">
        <v>1959</v>
      </c>
      <c r="E82" s="240"/>
      <c r="F82" s="241"/>
      <c r="G82" s="242"/>
      <c r="H82" s="243"/>
    </row>
    <row r="83" spans="1:8">
      <c r="A83" s="244"/>
      <c r="B83" s="245">
        <v>44</v>
      </c>
      <c r="C83" s="246" t="s">
        <v>2169</v>
      </c>
      <c r="D83" s="247" t="s">
        <v>2170</v>
      </c>
      <c r="E83" s="247" t="s">
        <v>1165</v>
      </c>
      <c r="F83" s="248">
        <v>78</v>
      </c>
      <c r="G83" s="249"/>
      <c r="H83" s="250">
        <f>F83*G83</f>
        <v>0</v>
      </c>
    </row>
    <row r="84" spans="1:8">
      <c r="B84" s="210">
        <v>45</v>
      </c>
      <c r="C84" s="211" t="s">
        <v>2171</v>
      </c>
      <c r="D84" s="212" t="s">
        <v>1971</v>
      </c>
      <c r="E84" s="212" t="s">
        <v>1410</v>
      </c>
      <c r="F84" s="251">
        <v>0.375</v>
      </c>
      <c r="G84" s="252"/>
      <c r="H84" s="253">
        <f>F84*G84</f>
        <v>0</v>
      </c>
    </row>
    <row r="85" spans="1:8">
      <c r="A85" s="237"/>
      <c r="B85" s="238"/>
      <c r="C85" s="239"/>
      <c r="D85" s="240" t="s">
        <v>2172</v>
      </c>
      <c r="E85" s="240"/>
      <c r="F85" s="241"/>
      <c r="G85" s="242"/>
      <c r="H85" s="243"/>
    </row>
    <row r="86" spans="1:8">
      <c r="A86" s="244"/>
      <c r="B86" s="245">
        <v>46</v>
      </c>
      <c r="C86" s="246" t="s">
        <v>1402</v>
      </c>
      <c r="D86" s="247" t="s">
        <v>1403</v>
      </c>
      <c r="E86" s="247" t="s">
        <v>1169</v>
      </c>
      <c r="F86" s="248">
        <v>720</v>
      </c>
      <c r="G86" s="249"/>
      <c r="H86" s="250">
        <f>F86*G86</f>
        <v>0</v>
      </c>
    </row>
    <row r="87" spans="1:8">
      <c r="A87" s="244"/>
      <c r="B87" s="245">
        <v>47</v>
      </c>
      <c r="C87" s="246" t="s">
        <v>2173</v>
      </c>
      <c r="D87" s="247" t="s">
        <v>2174</v>
      </c>
      <c r="E87" s="247" t="s">
        <v>1206</v>
      </c>
      <c r="F87" s="248">
        <v>36</v>
      </c>
      <c r="G87" s="249"/>
      <c r="H87" s="250">
        <f>F87*G87</f>
        <v>0</v>
      </c>
    </row>
    <row r="88" spans="1:8">
      <c r="A88" s="244"/>
      <c r="B88" s="245">
        <v>48</v>
      </c>
      <c r="C88" s="246" t="s">
        <v>2175</v>
      </c>
      <c r="D88" s="247" t="s">
        <v>2176</v>
      </c>
      <c r="E88" s="247" t="s">
        <v>1334</v>
      </c>
      <c r="F88" s="248">
        <v>30</v>
      </c>
      <c r="G88" s="249"/>
      <c r="H88" s="250">
        <f>F88*G88</f>
        <v>0</v>
      </c>
    </row>
    <row r="89" spans="1:8">
      <c r="B89" s="210">
        <v>49</v>
      </c>
      <c r="C89" s="211" t="s">
        <v>1224</v>
      </c>
      <c r="D89" s="212" t="s">
        <v>1225</v>
      </c>
      <c r="E89" s="212" t="s">
        <v>1226</v>
      </c>
      <c r="F89" s="251">
        <v>3.75</v>
      </c>
      <c r="G89" s="252"/>
      <c r="H89" s="253">
        <f>F89*G89</f>
        <v>0</v>
      </c>
    </row>
    <row r="90" spans="1:8">
      <c r="A90" s="237"/>
      <c r="B90" s="238"/>
      <c r="C90" s="239"/>
      <c r="D90" s="240" t="s">
        <v>1227</v>
      </c>
      <c r="E90" s="240"/>
      <c r="F90" s="241"/>
      <c r="G90" s="242"/>
      <c r="H90" s="243"/>
    </row>
    <row r="91" spans="1:8">
      <c r="B91" s="210">
        <v>50</v>
      </c>
      <c r="C91" s="211" t="s">
        <v>2177</v>
      </c>
      <c r="D91" s="212" t="s">
        <v>2178</v>
      </c>
      <c r="E91" s="212" t="s">
        <v>1226</v>
      </c>
      <c r="F91" s="251">
        <v>18.75</v>
      </c>
      <c r="G91" s="252"/>
      <c r="H91" s="253">
        <f>F91*G91</f>
        <v>0</v>
      </c>
    </row>
    <row r="92" spans="1:8">
      <c r="A92" s="237"/>
      <c r="B92" s="238"/>
      <c r="C92" s="239"/>
      <c r="D92" s="240" t="s">
        <v>2179</v>
      </c>
      <c r="E92" s="240"/>
      <c r="F92" s="241"/>
      <c r="G92" s="242"/>
      <c r="H92" s="243"/>
    </row>
    <row r="93" spans="1:8">
      <c r="B93" s="210">
        <v>51</v>
      </c>
      <c r="C93" s="211" t="s">
        <v>2180</v>
      </c>
      <c r="D93" s="212" t="s">
        <v>2181</v>
      </c>
      <c r="E93" s="212" t="s">
        <v>1226</v>
      </c>
      <c r="F93" s="251">
        <v>22.5</v>
      </c>
      <c r="G93" s="252"/>
      <c r="H93" s="253">
        <f>F93*G93</f>
        <v>0</v>
      </c>
    </row>
    <row r="94" spans="1:8">
      <c r="A94" s="237"/>
      <c r="B94" s="238"/>
      <c r="C94" s="239"/>
      <c r="D94" s="240" t="s">
        <v>1279</v>
      </c>
      <c r="E94" s="240"/>
      <c r="F94" s="241"/>
      <c r="G94" s="242"/>
      <c r="H94" s="243"/>
    </row>
    <row r="95" spans="1:8">
      <c r="B95" s="210">
        <v>52</v>
      </c>
      <c r="C95" s="211" t="s">
        <v>2182</v>
      </c>
      <c r="D95" s="212" t="s">
        <v>2183</v>
      </c>
      <c r="E95" s="212" t="s">
        <v>1226</v>
      </c>
      <c r="F95" s="251">
        <v>22.5</v>
      </c>
      <c r="G95" s="252"/>
      <c r="H95" s="253">
        <f>F95*G95</f>
        <v>0</v>
      </c>
    </row>
    <row r="96" spans="1:8">
      <c r="D96" s="212" t="s">
        <v>2184</v>
      </c>
      <c r="F96" s="251"/>
      <c r="G96" s="252"/>
      <c r="H96" s="253"/>
    </row>
    <row r="97" spans="1:8">
      <c r="A97" s="219"/>
      <c r="B97" s="220" t="s">
        <v>309</v>
      </c>
      <c r="C97" s="261">
        <v>3</v>
      </c>
      <c r="D97" s="262" t="s">
        <v>2141</v>
      </c>
      <c r="E97" s="262" t="s">
        <v>1165</v>
      </c>
      <c r="F97" s="223">
        <v>3</v>
      </c>
      <c r="G97" s="263"/>
      <c r="H97" s="225">
        <f>$H$61+$H$65+$H$66+$H$67+$H$68+$H$70+$H$71+$H$72+$H$73+$H$74+$H$75+$H$77+$H$79+$H$81+$H$83+$H$84+$H$86+$H$87+$H$88+$H$89+$H$91+$H$93+$H$95</f>
        <v>0</v>
      </c>
    </row>
    <row r="98" spans="1:8">
      <c r="A98" s="230"/>
      <c r="B98" s="231" t="s">
        <v>1161</v>
      </c>
      <c r="C98" s="232">
        <v>4</v>
      </c>
      <c r="D98" s="233" t="s">
        <v>2185</v>
      </c>
      <c r="E98" s="233"/>
      <c r="F98" s="234"/>
      <c r="G98" s="235"/>
      <c r="H98" s="236"/>
    </row>
    <row r="99" spans="1:8">
      <c r="B99" s="210">
        <v>53</v>
      </c>
      <c r="C99" s="211" t="s">
        <v>2186</v>
      </c>
      <c r="D99" s="212" t="s">
        <v>2187</v>
      </c>
      <c r="E99" s="212" t="s">
        <v>1165</v>
      </c>
      <c r="F99" s="213">
        <v>15</v>
      </c>
      <c r="H99" s="215">
        <f>F99*G99</f>
        <v>0</v>
      </c>
    </row>
    <row r="100" spans="1:8">
      <c r="A100" s="237"/>
      <c r="B100" s="238"/>
      <c r="C100" s="239"/>
      <c r="D100" s="240" t="s">
        <v>2188</v>
      </c>
      <c r="E100" s="240"/>
      <c r="F100" s="241"/>
      <c r="G100" s="242"/>
      <c r="H100" s="243"/>
    </row>
    <row r="101" spans="1:8">
      <c r="A101" s="244"/>
      <c r="B101" s="245">
        <v>54</v>
      </c>
      <c r="C101" s="246">
        <v>5205685</v>
      </c>
      <c r="D101" s="247" t="s">
        <v>1933</v>
      </c>
      <c r="E101" s="247" t="s">
        <v>1165</v>
      </c>
      <c r="F101" s="248">
        <v>15</v>
      </c>
      <c r="G101" s="249"/>
      <c r="H101" s="250">
        <f>F101*G101</f>
        <v>0</v>
      </c>
    </row>
    <row r="102" spans="1:8">
      <c r="A102" s="244"/>
      <c r="B102" s="245">
        <v>55</v>
      </c>
      <c r="C102" s="246" t="s">
        <v>2189</v>
      </c>
      <c r="D102" s="247" t="s">
        <v>2190</v>
      </c>
      <c r="E102" s="247" t="s">
        <v>1165</v>
      </c>
      <c r="F102" s="248">
        <v>9</v>
      </c>
      <c r="G102" s="249"/>
      <c r="H102" s="250">
        <f>F102*G102</f>
        <v>0</v>
      </c>
    </row>
    <row r="103" spans="1:8">
      <c r="A103" s="244"/>
      <c r="B103" s="245">
        <v>56</v>
      </c>
      <c r="C103" s="246" t="s">
        <v>2191</v>
      </c>
      <c r="D103" s="247" t="s">
        <v>2192</v>
      </c>
      <c r="E103" s="247" t="s">
        <v>1165</v>
      </c>
      <c r="F103" s="248">
        <v>2</v>
      </c>
      <c r="G103" s="249"/>
      <c r="H103" s="250">
        <f>F103*G103</f>
        <v>0</v>
      </c>
    </row>
    <row r="104" spans="1:8">
      <c r="B104" s="210">
        <v>57</v>
      </c>
      <c r="C104" s="211" t="s">
        <v>2193</v>
      </c>
      <c r="D104" s="212" t="s">
        <v>2194</v>
      </c>
      <c r="E104" s="212" t="s">
        <v>1165</v>
      </c>
      <c r="F104" s="251">
        <v>18</v>
      </c>
      <c r="G104" s="252"/>
      <c r="H104" s="253">
        <f>F104*G104</f>
        <v>0</v>
      </c>
    </row>
    <row r="105" spans="1:8">
      <c r="A105" s="237"/>
      <c r="B105" s="238"/>
      <c r="C105" s="239"/>
      <c r="D105" s="240" t="s">
        <v>2195</v>
      </c>
      <c r="E105" s="240"/>
      <c r="F105" s="241"/>
      <c r="G105" s="242"/>
      <c r="H105" s="243"/>
    </row>
    <row r="106" spans="1:8">
      <c r="B106" s="210">
        <v>58</v>
      </c>
      <c r="C106" s="211" t="s">
        <v>2196</v>
      </c>
      <c r="D106" s="212" t="s">
        <v>2197</v>
      </c>
      <c r="E106" s="212" t="s">
        <v>1165</v>
      </c>
      <c r="F106" s="251">
        <v>18</v>
      </c>
      <c r="G106" s="252"/>
      <c r="H106" s="253">
        <f>F106*G106</f>
        <v>0</v>
      </c>
    </row>
    <row r="107" spans="1:8">
      <c r="D107" s="212" t="s">
        <v>2198</v>
      </c>
    </row>
    <row r="108" spans="1:8">
      <c r="A108" s="254" t="s">
        <v>2199</v>
      </c>
      <c r="B108" s="255"/>
      <c r="C108" s="256"/>
      <c r="D108" s="257"/>
      <c r="E108" s="257"/>
      <c r="F108" s="258"/>
      <c r="G108" s="259"/>
      <c r="H108" s="260"/>
    </row>
    <row r="109" spans="1:8">
      <c r="B109" s="210">
        <v>59</v>
      </c>
      <c r="C109" s="211" t="s">
        <v>2200</v>
      </c>
      <c r="D109" s="212" t="s">
        <v>2201</v>
      </c>
      <c r="E109" s="212" t="s">
        <v>1165</v>
      </c>
      <c r="F109" s="213">
        <v>18</v>
      </c>
      <c r="H109" s="215">
        <f>F109*G109</f>
        <v>0</v>
      </c>
    </row>
    <row r="110" spans="1:8">
      <c r="A110" s="254" t="s">
        <v>2202</v>
      </c>
      <c r="B110" s="255"/>
      <c r="C110" s="256"/>
      <c r="D110" s="257"/>
      <c r="E110" s="257"/>
      <c r="F110" s="258"/>
      <c r="G110" s="259"/>
      <c r="H110" s="260"/>
    </row>
    <row r="111" spans="1:8">
      <c r="A111" s="244"/>
      <c r="B111" s="245">
        <v>60</v>
      </c>
      <c r="C111" s="246" t="s">
        <v>2203</v>
      </c>
      <c r="D111" s="247" t="s">
        <v>2204</v>
      </c>
      <c r="E111" s="247" t="s">
        <v>1165</v>
      </c>
      <c r="F111" s="248">
        <v>18</v>
      </c>
      <c r="G111" s="249"/>
      <c r="H111" s="250">
        <f>F111*G111</f>
        <v>0</v>
      </c>
    </row>
    <row r="112" spans="1:8">
      <c r="B112" s="210">
        <v>61</v>
      </c>
      <c r="C112" s="211" t="s">
        <v>2205</v>
      </c>
      <c r="D112" s="212" t="s">
        <v>2206</v>
      </c>
      <c r="E112" s="212" t="s">
        <v>1165</v>
      </c>
      <c r="F112" s="251">
        <v>3</v>
      </c>
      <c r="G112" s="252"/>
      <c r="H112" s="253">
        <f>F112*G112</f>
        <v>0</v>
      </c>
    </row>
    <row r="113" spans="1:8">
      <c r="A113" s="237"/>
      <c r="B113" s="238"/>
      <c r="C113" s="239"/>
      <c r="D113" s="240" t="s">
        <v>2207</v>
      </c>
      <c r="E113" s="240"/>
      <c r="F113" s="241"/>
      <c r="G113" s="242"/>
      <c r="H113" s="243"/>
    </row>
    <row r="114" spans="1:8">
      <c r="B114" s="210">
        <v>62</v>
      </c>
      <c r="C114" s="211" t="s">
        <v>2171</v>
      </c>
      <c r="D114" s="212" t="s">
        <v>1971</v>
      </c>
      <c r="E114" s="212" t="s">
        <v>1410</v>
      </c>
      <c r="F114" s="251">
        <v>0.375</v>
      </c>
      <c r="G114" s="252"/>
      <c r="H114" s="253">
        <f>F114*G114</f>
        <v>0</v>
      </c>
    </row>
    <row r="115" spans="1:8">
      <c r="A115" s="237"/>
      <c r="B115" s="238"/>
      <c r="C115" s="239"/>
      <c r="D115" s="240" t="s">
        <v>2172</v>
      </c>
      <c r="E115" s="240"/>
      <c r="F115" s="241"/>
      <c r="G115" s="242"/>
      <c r="H115" s="243"/>
    </row>
    <row r="116" spans="1:8">
      <c r="B116" s="210">
        <v>63</v>
      </c>
      <c r="C116" s="211" t="s">
        <v>1224</v>
      </c>
      <c r="D116" s="212" t="s">
        <v>1225</v>
      </c>
      <c r="E116" s="212" t="s">
        <v>1226</v>
      </c>
      <c r="F116" s="251">
        <v>4.8</v>
      </c>
      <c r="G116" s="252"/>
      <c r="H116" s="253">
        <f>F116*G116</f>
        <v>0</v>
      </c>
    </row>
    <row r="117" spans="1:8">
      <c r="A117" s="237"/>
      <c r="B117" s="238"/>
      <c r="C117" s="239"/>
      <c r="D117" s="240" t="s">
        <v>1227</v>
      </c>
      <c r="E117" s="240"/>
      <c r="F117" s="241"/>
      <c r="G117" s="242"/>
      <c r="H117" s="243"/>
    </row>
    <row r="118" spans="1:8">
      <c r="B118" s="210">
        <v>64</v>
      </c>
      <c r="C118" s="211" t="s">
        <v>2208</v>
      </c>
      <c r="D118" s="212" t="s">
        <v>2209</v>
      </c>
      <c r="E118" s="212" t="s">
        <v>1226</v>
      </c>
      <c r="F118" s="251">
        <v>0.9</v>
      </c>
      <c r="G118" s="252"/>
      <c r="H118" s="253">
        <f>F118*G118</f>
        <v>0</v>
      </c>
    </row>
    <row r="119" spans="1:8">
      <c r="D119" s="212" t="s">
        <v>2210</v>
      </c>
      <c r="F119" s="251"/>
      <c r="G119" s="252"/>
      <c r="H119" s="253"/>
    </row>
    <row r="120" spans="1:8">
      <c r="A120" s="219"/>
      <c r="B120" s="220" t="s">
        <v>309</v>
      </c>
      <c r="C120" s="261">
        <v>4</v>
      </c>
      <c r="D120" s="262" t="s">
        <v>2185</v>
      </c>
      <c r="E120" s="262" t="s">
        <v>1165</v>
      </c>
      <c r="F120" s="223">
        <v>15</v>
      </c>
      <c r="G120" s="263"/>
      <c r="H120" s="225">
        <f>$H$99+$H$101+$H$102+$H$103+$H$104+$H$106+$H$109+$H$111+$H$112+$H$114+$H$116+$H$118</f>
        <v>0</v>
      </c>
    </row>
    <row r="121" spans="1:8">
      <c r="A121" s="230"/>
      <c r="B121" s="231" t="s">
        <v>1161</v>
      </c>
      <c r="C121" s="232">
        <v>5</v>
      </c>
      <c r="D121" s="233" t="s">
        <v>2211</v>
      </c>
      <c r="E121" s="233"/>
      <c r="F121" s="234"/>
      <c r="G121" s="235"/>
      <c r="H121" s="236"/>
    </row>
    <row r="122" spans="1:8">
      <c r="B122" s="210">
        <v>65</v>
      </c>
      <c r="C122" s="211" t="s">
        <v>2212</v>
      </c>
      <c r="D122" s="212" t="s">
        <v>2213</v>
      </c>
      <c r="E122" s="212" t="s">
        <v>1410</v>
      </c>
      <c r="F122" s="213">
        <v>2.25</v>
      </c>
      <c r="H122" s="215">
        <f>F122*G122</f>
        <v>0</v>
      </c>
    </row>
    <row r="123" spans="1:8">
      <c r="A123" s="237"/>
      <c r="B123" s="238"/>
      <c r="C123" s="239"/>
      <c r="D123" s="240" t="s">
        <v>2214</v>
      </c>
      <c r="E123" s="240"/>
      <c r="F123" s="241"/>
      <c r="G123" s="242"/>
      <c r="H123" s="243"/>
    </row>
    <row r="124" spans="1:8">
      <c r="B124" s="210">
        <v>66</v>
      </c>
      <c r="C124" s="211" t="s">
        <v>2215</v>
      </c>
      <c r="D124" s="212" t="s">
        <v>2216</v>
      </c>
      <c r="E124" s="212" t="s">
        <v>1165</v>
      </c>
      <c r="F124" s="251">
        <v>9</v>
      </c>
      <c r="G124" s="252"/>
      <c r="H124" s="253">
        <f>F124*G124</f>
        <v>0</v>
      </c>
    </row>
    <row r="125" spans="1:8">
      <c r="D125" s="212" t="s">
        <v>2217</v>
      </c>
    </row>
    <row r="126" spans="1:8">
      <c r="A126" s="254" t="s">
        <v>2218</v>
      </c>
      <c r="B126" s="255"/>
      <c r="C126" s="256"/>
      <c r="D126" s="257"/>
      <c r="E126" s="257"/>
      <c r="F126" s="258"/>
      <c r="G126" s="259"/>
      <c r="H126" s="260"/>
    </row>
    <row r="127" spans="1:8">
      <c r="B127" s="210">
        <v>67</v>
      </c>
      <c r="C127" s="211" t="s">
        <v>2077</v>
      </c>
      <c r="D127" s="212" t="s">
        <v>2078</v>
      </c>
      <c r="E127" s="212" t="s">
        <v>1165</v>
      </c>
      <c r="F127" s="213">
        <v>4</v>
      </c>
      <c r="H127" s="215">
        <f>F127*G127</f>
        <v>0</v>
      </c>
    </row>
    <row r="128" spans="1:8">
      <c r="A128" s="237"/>
      <c r="B128" s="238"/>
      <c r="C128" s="239"/>
      <c r="D128" s="240" t="s">
        <v>2079</v>
      </c>
      <c r="E128" s="240"/>
      <c r="F128" s="241"/>
      <c r="G128" s="242"/>
      <c r="H128" s="243"/>
    </row>
    <row r="129" spans="1:8">
      <c r="A129" s="244"/>
      <c r="B129" s="245">
        <v>68</v>
      </c>
      <c r="C129" s="246" t="s">
        <v>2219</v>
      </c>
      <c r="D129" s="247" t="s">
        <v>2220</v>
      </c>
      <c r="E129" s="247" t="s">
        <v>1165</v>
      </c>
      <c r="F129" s="248">
        <v>4</v>
      </c>
      <c r="G129" s="249"/>
      <c r="H129" s="250">
        <f>F129*G129</f>
        <v>0</v>
      </c>
    </row>
    <row r="130" spans="1:8">
      <c r="B130" s="210">
        <v>69</v>
      </c>
      <c r="C130" s="211" t="s">
        <v>2221</v>
      </c>
      <c r="D130" s="212" t="s">
        <v>1942</v>
      </c>
      <c r="E130" s="212" t="s">
        <v>1165</v>
      </c>
      <c r="F130" s="251">
        <v>1</v>
      </c>
      <c r="G130" s="252"/>
      <c r="H130" s="253">
        <f>F130*G130</f>
        <v>0</v>
      </c>
    </row>
    <row r="131" spans="1:8">
      <c r="A131" s="237"/>
      <c r="B131" s="238"/>
      <c r="C131" s="239"/>
      <c r="D131" s="240" t="s">
        <v>2222</v>
      </c>
      <c r="E131" s="240"/>
      <c r="F131" s="241"/>
      <c r="G131" s="242"/>
      <c r="H131" s="243"/>
    </row>
    <row r="132" spans="1:8">
      <c r="B132" s="210">
        <v>70</v>
      </c>
      <c r="C132" s="211" t="s">
        <v>1224</v>
      </c>
      <c r="D132" s="212" t="s">
        <v>1225</v>
      </c>
      <c r="E132" s="212" t="s">
        <v>1226</v>
      </c>
      <c r="F132" s="251">
        <v>1.5</v>
      </c>
      <c r="G132" s="252"/>
      <c r="H132" s="253">
        <f>F132*G132</f>
        <v>0</v>
      </c>
    </row>
    <row r="133" spans="1:8">
      <c r="D133" s="212" t="s">
        <v>1227</v>
      </c>
      <c r="F133" s="251"/>
      <c r="G133" s="252"/>
      <c r="H133" s="253"/>
    </row>
    <row r="134" spans="1:8">
      <c r="A134" s="219"/>
      <c r="B134" s="220" t="s">
        <v>309</v>
      </c>
      <c r="C134" s="261">
        <v>5</v>
      </c>
      <c r="D134" s="262" t="s">
        <v>2211</v>
      </c>
      <c r="E134" s="262" t="s">
        <v>1410</v>
      </c>
      <c r="F134" s="223">
        <v>2.25</v>
      </c>
      <c r="G134" s="263"/>
      <c r="H134" s="225">
        <f>$H$122+$H$124+$H$127+$H$129+$H$130+$H$132</f>
        <v>0</v>
      </c>
    </row>
    <row r="135" spans="1:8">
      <c r="A135" s="230"/>
      <c r="B135" s="231" t="s">
        <v>1161</v>
      </c>
      <c r="C135" s="232">
        <v>6</v>
      </c>
      <c r="D135" s="233" t="s">
        <v>2223</v>
      </c>
      <c r="E135" s="233"/>
      <c r="F135" s="234"/>
      <c r="G135" s="235"/>
      <c r="H135" s="236"/>
    </row>
    <row r="136" spans="1:8">
      <c r="A136" s="278"/>
      <c r="B136" s="279">
        <v>71</v>
      </c>
      <c r="C136" s="280" t="s">
        <v>2224</v>
      </c>
      <c r="D136" s="281" t="s">
        <v>2225</v>
      </c>
      <c r="E136" s="281" t="s">
        <v>2226</v>
      </c>
      <c r="F136" s="282">
        <v>13.5</v>
      </c>
      <c r="G136" s="283"/>
      <c r="H136" s="284">
        <f>F136*G136</f>
        <v>0</v>
      </c>
    </row>
    <row r="137" spans="1:8">
      <c r="B137" s="210">
        <v>72</v>
      </c>
      <c r="C137" s="211" t="s">
        <v>2227</v>
      </c>
      <c r="D137" s="212" t="s">
        <v>2228</v>
      </c>
      <c r="E137" s="212" t="s">
        <v>2226</v>
      </c>
      <c r="F137" s="251">
        <v>3.75</v>
      </c>
      <c r="G137" s="252"/>
      <c r="H137" s="253">
        <f>F137*G137</f>
        <v>0</v>
      </c>
    </row>
    <row r="138" spans="1:8">
      <c r="A138" s="237"/>
      <c r="B138" s="238"/>
      <c r="C138" s="239"/>
      <c r="D138" s="240" t="s">
        <v>2229</v>
      </c>
      <c r="E138" s="240"/>
      <c r="F138" s="241"/>
      <c r="G138" s="242"/>
      <c r="H138" s="243"/>
    </row>
    <row r="139" spans="1:8">
      <c r="B139" s="210">
        <v>73</v>
      </c>
      <c r="C139" s="211" t="s">
        <v>2230</v>
      </c>
      <c r="D139" s="212" t="s">
        <v>2231</v>
      </c>
      <c r="E139" s="212" t="s">
        <v>1259</v>
      </c>
      <c r="F139" s="251">
        <v>22.5</v>
      </c>
      <c r="G139" s="252"/>
      <c r="H139" s="253">
        <f>F139*G139</f>
        <v>0</v>
      </c>
    </row>
    <row r="140" spans="1:8">
      <c r="A140" s="237"/>
      <c r="B140" s="238"/>
      <c r="C140" s="239"/>
      <c r="D140" s="240" t="s">
        <v>2232</v>
      </c>
      <c r="E140" s="240"/>
      <c r="F140" s="241"/>
      <c r="G140" s="242"/>
      <c r="H140" s="243"/>
    </row>
    <row r="141" spans="1:8">
      <c r="B141" s="210">
        <v>74</v>
      </c>
      <c r="C141" s="211" t="s">
        <v>2233</v>
      </c>
      <c r="D141" s="212" t="s">
        <v>1390</v>
      </c>
      <c r="E141" s="212" t="s">
        <v>1259</v>
      </c>
      <c r="F141" s="251">
        <v>22.5</v>
      </c>
      <c r="G141" s="252"/>
      <c r="H141" s="253">
        <f>F141*G141</f>
        <v>0</v>
      </c>
    </row>
    <row r="142" spans="1:8">
      <c r="A142" s="237"/>
      <c r="B142" s="238"/>
      <c r="C142" s="239"/>
      <c r="D142" s="240" t="s">
        <v>2234</v>
      </c>
      <c r="E142" s="240"/>
      <c r="F142" s="241"/>
      <c r="G142" s="242"/>
      <c r="H142" s="243"/>
    </row>
    <row r="143" spans="1:8">
      <c r="A143" s="244"/>
      <c r="B143" s="245">
        <v>75</v>
      </c>
      <c r="C143" s="246" t="s">
        <v>2235</v>
      </c>
      <c r="D143" s="247" t="s">
        <v>2236</v>
      </c>
      <c r="E143" s="247" t="s">
        <v>2226</v>
      </c>
      <c r="F143" s="248">
        <v>7.5</v>
      </c>
      <c r="G143" s="249"/>
      <c r="H143" s="250">
        <f>F143*G143</f>
        <v>0</v>
      </c>
    </row>
    <row r="144" spans="1:8">
      <c r="A144" s="244"/>
      <c r="B144" s="245">
        <v>76</v>
      </c>
      <c r="C144" s="246" t="s">
        <v>2237</v>
      </c>
      <c r="D144" s="247" t="s">
        <v>2238</v>
      </c>
      <c r="E144" s="247" t="s">
        <v>2226</v>
      </c>
      <c r="F144" s="248">
        <v>7.5</v>
      </c>
      <c r="G144" s="249"/>
      <c r="H144" s="250">
        <f>F144*G144</f>
        <v>0</v>
      </c>
    </row>
    <row r="145" spans="1:8">
      <c r="B145" s="210">
        <v>77</v>
      </c>
      <c r="C145" s="211" t="s">
        <v>1224</v>
      </c>
      <c r="D145" s="212" t="s">
        <v>1225</v>
      </c>
      <c r="E145" s="212" t="s">
        <v>1226</v>
      </c>
      <c r="F145" s="251">
        <v>0.03</v>
      </c>
      <c r="G145" s="252"/>
      <c r="H145" s="253">
        <f>F145*G145</f>
        <v>0</v>
      </c>
    </row>
    <row r="146" spans="1:8">
      <c r="A146" s="237"/>
      <c r="B146" s="238"/>
      <c r="C146" s="239"/>
      <c r="D146" s="240" t="s">
        <v>1227</v>
      </c>
      <c r="E146" s="240"/>
      <c r="F146" s="241"/>
      <c r="G146" s="242"/>
      <c r="H146" s="243"/>
    </row>
    <row r="147" spans="1:8">
      <c r="B147" s="210">
        <v>78</v>
      </c>
      <c r="C147" s="211" t="s">
        <v>2060</v>
      </c>
      <c r="D147" s="212" t="s">
        <v>2061</v>
      </c>
      <c r="E147" s="212" t="s">
        <v>1226</v>
      </c>
      <c r="F147" s="251">
        <v>40.5</v>
      </c>
      <c r="G147" s="252"/>
      <c r="H147" s="253">
        <f>F147*G147</f>
        <v>0</v>
      </c>
    </row>
    <row r="148" spans="1:8">
      <c r="D148" s="212" t="s">
        <v>2062</v>
      </c>
      <c r="F148" s="251"/>
      <c r="G148" s="252"/>
      <c r="H148" s="253"/>
    </row>
    <row r="149" spans="1:8">
      <c r="A149" s="219"/>
      <c r="B149" s="220" t="s">
        <v>309</v>
      </c>
      <c r="C149" s="261">
        <v>6</v>
      </c>
      <c r="D149" s="262" t="s">
        <v>2223</v>
      </c>
      <c r="E149" s="262" t="s">
        <v>1259</v>
      </c>
      <c r="F149" s="223">
        <v>22.5</v>
      </c>
      <c r="G149" s="263"/>
      <c r="H149" s="225">
        <f>$H$136+$H$137+$H$139+$H$141+$H$143+$H$144+$H$145+$H$147</f>
        <v>0</v>
      </c>
    </row>
    <row r="150" spans="1:8">
      <c r="A150" s="230"/>
      <c r="B150" s="231" t="s">
        <v>1161</v>
      </c>
      <c r="C150" s="232">
        <v>7</v>
      </c>
      <c r="D150" s="233" t="s">
        <v>2239</v>
      </c>
      <c r="E150" s="233"/>
      <c r="F150" s="234"/>
      <c r="G150" s="235"/>
      <c r="H150" s="236"/>
    </row>
    <row r="151" spans="1:8">
      <c r="B151" s="210">
        <v>79</v>
      </c>
      <c r="C151" s="211" t="s">
        <v>2240</v>
      </c>
      <c r="D151" s="212" t="s">
        <v>2241</v>
      </c>
      <c r="E151" s="212" t="s">
        <v>2226</v>
      </c>
      <c r="F151" s="213">
        <v>1.5</v>
      </c>
      <c r="H151" s="215">
        <f>F151*G151</f>
        <v>0</v>
      </c>
    </row>
    <row r="152" spans="1:8">
      <c r="A152" s="237"/>
      <c r="B152" s="238"/>
      <c r="C152" s="239"/>
      <c r="D152" s="240" t="s">
        <v>2242</v>
      </c>
      <c r="E152" s="240"/>
      <c r="F152" s="241"/>
      <c r="G152" s="242"/>
      <c r="H152" s="243"/>
    </row>
    <row r="153" spans="1:8">
      <c r="B153" s="210">
        <v>80</v>
      </c>
      <c r="C153" s="211" t="s">
        <v>2243</v>
      </c>
      <c r="D153" s="212" t="s">
        <v>2244</v>
      </c>
      <c r="E153" s="212" t="s">
        <v>1259</v>
      </c>
      <c r="F153" s="251">
        <v>15</v>
      </c>
      <c r="G153" s="252"/>
      <c r="H153" s="253">
        <f>F153*G153</f>
        <v>0</v>
      </c>
    </row>
    <row r="154" spans="1:8">
      <c r="A154" s="237"/>
      <c r="B154" s="238"/>
      <c r="C154" s="239"/>
      <c r="D154" s="240" t="s">
        <v>2245</v>
      </c>
      <c r="E154" s="240"/>
      <c r="F154" s="241"/>
      <c r="G154" s="242"/>
      <c r="H154" s="243"/>
    </row>
    <row r="155" spans="1:8">
      <c r="A155" s="244"/>
      <c r="B155" s="245">
        <v>81</v>
      </c>
      <c r="C155" s="246" t="s">
        <v>2246</v>
      </c>
      <c r="D155" s="247" t="s">
        <v>2247</v>
      </c>
      <c r="E155" s="247" t="s">
        <v>1376</v>
      </c>
      <c r="F155" s="248">
        <v>1125</v>
      </c>
      <c r="G155" s="249"/>
      <c r="H155" s="250">
        <f>F155*G155</f>
        <v>0</v>
      </c>
    </row>
    <row r="156" spans="1:8">
      <c r="B156" s="210">
        <v>82</v>
      </c>
      <c r="C156" s="211" t="s">
        <v>2248</v>
      </c>
      <c r="D156" s="212" t="s">
        <v>2249</v>
      </c>
      <c r="E156" s="212" t="s">
        <v>1259</v>
      </c>
      <c r="F156" s="251">
        <v>187.5</v>
      </c>
      <c r="G156" s="252"/>
      <c r="H156" s="253">
        <f>F156*G156</f>
        <v>0</v>
      </c>
    </row>
    <row r="157" spans="1:8">
      <c r="A157" s="237"/>
      <c r="B157" s="238"/>
      <c r="C157" s="239"/>
      <c r="D157" s="240" t="s">
        <v>2250</v>
      </c>
      <c r="E157" s="240"/>
      <c r="F157" s="241"/>
      <c r="G157" s="242"/>
      <c r="H157" s="243"/>
    </row>
    <row r="158" spans="1:8">
      <c r="B158" s="210">
        <v>83</v>
      </c>
      <c r="C158" s="211" t="s">
        <v>2251</v>
      </c>
      <c r="D158" s="212" t="s">
        <v>2252</v>
      </c>
      <c r="E158" s="212" t="s">
        <v>1275</v>
      </c>
      <c r="F158" s="251">
        <v>0.75</v>
      </c>
      <c r="G158" s="252"/>
      <c r="H158" s="253">
        <f>F158*G158</f>
        <v>0</v>
      </c>
    </row>
    <row r="159" spans="1:8">
      <c r="A159" s="237"/>
      <c r="B159" s="238"/>
      <c r="C159" s="239"/>
      <c r="D159" s="240" t="s">
        <v>2253</v>
      </c>
      <c r="E159" s="240"/>
      <c r="F159" s="241"/>
      <c r="G159" s="242"/>
      <c r="H159" s="243"/>
    </row>
    <row r="160" spans="1:8">
      <c r="A160" s="244"/>
      <c r="B160" s="245">
        <v>84</v>
      </c>
      <c r="C160" s="246" t="s">
        <v>2254</v>
      </c>
      <c r="D160" s="247" t="s">
        <v>2255</v>
      </c>
      <c r="E160" s="247" t="s">
        <v>1334</v>
      </c>
      <c r="F160" s="248">
        <v>37.5</v>
      </c>
      <c r="G160" s="249"/>
      <c r="H160" s="250">
        <f>F160*G160</f>
        <v>0</v>
      </c>
    </row>
    <row r="161" spans="1:8">
      <c r="A161" s="244"/>
      <c r="B161" s="245">
        <v>85</v>
      </c>
      <c r="C161" s="246" t="s">
        <v>1864</v>
      </c>
      <c r="D161" s="247" t="s">
        <v>1865</v>
      </c>
      <c r="E161" s="247" t="s">
        <v>1226</v>
      </c>
      <c r="F161" s="248">
        <v>162</v>
      </c>
      <c r="G161" s="249"/>
      <c r="H161" s="250">
        <f>F161*G161</f>
        <v>0</v>
      </c>
    </row>
    <row r="162" spans="1:8">
      <c r="B162" s="210">
        <v>86</v>
      </c>
      <c r="C162" s="211" t="s">
        <v>1224</v>
      </c>
      <c r="D162" s="212" t="s">
        <v>1225</v>
      </c>
      <c r="E162" s="212" t="s">
        <v>1226</v>
      </c>
      <c r="F162" s="251">
        <v>625.20000000000005</v>
      </c>
      <c r="G162" s="252"/>
      <c r="H162" s="253">
        <f>F162*G162</f>
        <v>0</v>
      </c>
    </row>
    <row r="163" spans="1:8">
      <c r="D163" s="212" t="s">
        <v>1227</v>
      </c>
      <c r="F163" s="251"/>
      <c r="G163" s="252"/>
      <c r="H163" s="253"/>
    </row>
    <row r="164" spans="1:8">
      <c r="A164" s="219"/>
      <c r="B164" s="220" t="s">
        <v>309</v>
      </c>
      <c r="C164" s="261">
        <v>7</v>
      </c>
      <c r="D164" s="262" t="s">
        <v>2239</v>
      </c>
      <c r="E164" s="262" t="s">
        <v>1376</v>
      </c>
      <c r="F164" s="223">
        <v>1125</v>
      </c>
      <c r="G164" s="263"/>
      <c r="H164" s="225">
        <f>$H$151+$H$153+$H$155+$H$156+$H$158+$H$160+$H$161+$H$162</f>
        <v>0</v>
      </c>
    </row>
    <row r="165" spans="1:8">
      <c r="A165" s="230"/>
      <c r="B165" s="231" t="s">
        <v>1161</v>
      </c>
      <c r="C165" s="232">
        <v>8</v>
      </c>
      <c r="D165" s="233" t="s">
        <v>2256</v>
      </c>
      <c r="E165" s="233"/>
      <c r="F165" s="234"/>
      <c r="G165" s="235"/>
      <c r="H165" s="236"/>
    </row>
    <row r="166" spans="1:8">
      <c r="B166" s="210">
        <v>87</v>
      </c>
      <c r="C166" s="211" t="s">
        <v>2257</v>
      </c>
      <c r="D166" s="212" t="s">
        <v>2258</v>
      </c>
      <c r="E166" s="212" t="s">
        <v>1410</v>
      </c>
      <c r="F166" s="213">
        <v>0.75</v>
      </c>
      <c r="H166" s="215">
        <f>F166*G166</f>
        <v>0</v>
      </c>
    </row>
    <row r="167" spans="1:8">
      <c r="D167" s="212" t="s">
        <v>2259</v>
      </c>
    </row>
    <row r="168" spans="1:8">
      <c r="A168" s="254" t="s">
        <v>2260</v>
      </c>
      <c r="B168" s="255"/>
      <c r="C168" s="256"/>
      <c r="D168" s="257"/>
      <c r="E168" s="257"/>
      <c r="F168" s="258"/>
      <c r="G168" s="259"/>
      <c r="H168" s="260"/>
    </row>
    <row r="169" spans="1:8">
      <c r="B169" s="210">
        <v>88</v>
      </c>
      <c r="C169" s="211" t="s">
        <v>2261</v>
      </c>
      <c r="D169" s="212" t="s">
        <v>2262</v>
      </c>
      <c r="E169" s="212" t="s">
        <v>1410</v>
      </c>
      <c r="F169" s="213">
        <v>0.75</v>
      </c>
      <c r="H169" s="215">
        <f>F169*G169</f>
        <v>0</v>
      </c>
    </row>
    <row r="170" spans="1:8">
      <c r="A170" s="237"/>
      <c r="B170" s="238"/>
      <c r="C170" s="239"/>
      <c r="D170" s="240" t="s">
        <v>2263</v>
      </c>
      <c r="E170" s="240"/>
      <c r="F170" s="241"/>
      <c r="G170" s="242"/>
      <c r="H170" s="243"/>
    </row>
    <row r="171" spans="1:8">
      <c r="A171" s="244"/>
      <c r="B171" s="245">
        <v>89</v>
      </c>
      <c r="C171" s="246" t="s">
        <v>2264</v>
      </c>
      <c r="D171" s="247" t="s">
        <v>2265</v>
      </c>
      <c r="E171" s="247" t="s">
        <v>1165</v>
      </c>
      <c r="F171" s="248">
        <v>3</v>
      </c>
      <c r="G171" s="249"/>
      <c r="H171" s="250">
        <f t="shared" ref="H171:H177" si="1">F171*G171</f>
        <v>0</v>
      </c>
    </row>
    <row r="172" spans="1:8">
      <c r="A172" s="244"/>
      <c r="B172" s="245">
        <v>90</v>
      </c>
      <c r="C172" s="246" t="s">
        <v>2266</v>
      </c>
      <c r="D172" s="247" t="s">
        <v>2267</v>
      </c>
      <c r="E172" s="247" t="s">
        <v>1165</v>
      </c>
      <c r="F172" s="248">
        <v>6</v>
      </c>
      <c r="G172" s="249"/>
      <c r="H172" s="250">
        <f t="shared" si="1"/>
        <v>0</v>
      </c>
    </row>
    <row r="173" spans="1:8">
      <c r="A173" s="244"/>
      <c r="B173" s="245">
        <v>91</v>
      </c>
      <c r="C173" s="246">
        <v>5214486</v>
      </c>
      <c r="D173" s="247" t="s">
        <v>2268</v>
      </c>
      <c r="E173" s="247" t="s">
        <v>1165</v>
      </c>
      <c r="F173" s="248">
        <v>6</v>
      </c>
      <c r="G173" s="249"/>
      <c r="H173" s="250">
        <f t="shared" si="1"/>
        <v>0</v>
      </c>
    </row>
    <row r="174" spans="1:8">
      <c r="A174" s="244"/>
      <c r="B174" s="245">
        <v>92</v>
      </c>
      <c r="C174" s="246">
        <v>5213212</v>
      </c>
      <c r="D174" s="247" t="s">
        <v>2269</v>
      </c>
      <c r="E174" s="247" t="s">
        <v>1165</v>
      </c>
      <c r="F174" s="248">
        <v>6</v>
      </c>
      <c r="G174" s="249"/>
      <c r="H174" s="250">
        <f t="shared" si="1"/>
        <v>0</v>
      </c>
    </row>
    <row r="175" spans="1:8">
      <c r="A175" s="244"/>
      <c r="B175" s="245">
        <v>93</v>
      </c>
      <c r="C175" s="246">
        <v>5213755</v>
      </c>
      <c r="D175" s="247" t="s">
        <v>2270</v>
      </c>
      <c r="E175" s="247" t="s">
        <v>1165</v>
      </c>
      <c r="F175" s="248">
        <v>6</v>
      </c>
      <c r="G175" s="249"/>
      <c r="H175" s="250">
        <f t="shared" si="1"/>
        <v>0</v>
      </c>
    </row>
    <row r="176" spans="1:8">
      <c r="A176" s="244"/>
      <c r="B176" s="245">
        <v>94</v>
      </c>
      <c r="C176" s="246">
        <v>5205023</v>
      </c>
      <c r="D176" s="247" t="s">
        <v>2271</v>
      </c>
      <c r="E176" s="247" t="s">
        <v>1165</v>
      </c>
      <c r="F176" s="248">
        <v>6</v>
      </c>
      <c r="G176" s="249"/>
      <c r="H176" s="250">
        <f t="shared" si="1"/>
        <v>0</v>
      </c>
    </row>
    <row r="177" spans="1:8">
      <c r="B177" s="210">
        <v>95</v>
      </c>
      <c r="C177" s="211">
        <v>7334369</v>
      </c>
      <c r="D177" s="212" t="s">
        <v>2272</v>
      </c>
      <c r="E177" s="212" t="s">
        <v>1165</v>
      </c>
      <c r="F177" s="251">
        <v>6</v>
      </c>
      <c r="G177" s="252"/>
      <c r="H177" s="253">
        <f t="shared" si="1"/>
        <v>0</v>
      </c>
    </row>
    <row r="178" spans="1:8">
      <c r="A178" s="237" t="s">
        <v>2273</v>
      </c>
      <c r="B178" s="238"/>
      <c r="C178" s="239"/>
      <c r="D178" s="240"/>
      <c r="E178" s="240"/>
      <c r="F178" s="241"/>
      <c r="G178" s="242"/>
      <c r="H178" s="243"/>
    </row>
    <row r="179" spans="1:8">
      <c r="B179" s="210">
        <v>96</v>
      </c>
      <c r="C179" s="211">
        <v>5208632</v>
      </c>
      <c r="D179" s="212" t="s">
        <v>2274</v>
      </c>
      <c r="E179" s="212" t="s">
        <v>1165</v>
      </c>
      <c r="F179" s="251">
        <v>6</v>
      </c>
      <c r="G179" s="252"/>
      <c r="H179" s="253">
        <f>F179*G179</f>
        <v>0</v>
      </c>
    </row>
    <row r="180" spans="1:8">
      <c r="A180" s="237" t="s">
        <v>2275</v>
      </c>
      <c r="B180" s="238"/>
      <c r="C180" s="239"/>
      <c r="D180" s="240"/>
      <c r="E180" s="240"/>
      <c r="F180" s="241"/>
      <c r="G180" s="242"/>
      <c r="H180" s="243"/>
    </row>
    <row r="181" spans="1:8">
      <c r="B181" s="210">
        <v>97</v>
      </c>
      <c r="C181" s="211" t="s">
        <v>2276</v>
      </c>
      <c r="D181" s="212" t="s">
        <v>2277</v>
      </c>
      <c r="E181" s="212" t="s">
        <v>1165</v>
      </c>
      <c r="F181" s="251">
        <v>6</v>
      </c>
      <c r="G181" s="252"/>
      <c r="H181" s="253">
        <f>F181*G181</f>
        <v>0</v>
      </c>
    </row>
    <row r="182" spans="1:8">
      <c r="D182" s="212" t="s">
        <v>2278</v>
      </c>
    </row>
    <row r="183" spans="1:8">
      <c r="A183" s="254" t="s">
        <v>2279</v>
      </c>
      <c r="B183" s="255"/>
      <c r="C183" s="256"/>
      <c r="D183" s="257"/>
      <c r="E183" s="257"/>
      <c r="F183" s="258"/>
      <c r="G183" s="259"/>
      <c r="H183" s="260"/>
    </row>
    <row r="184" spans="1:8">
      <c r="B184" s="210">
        <v>98</v>
      </c>
      <c r="C184" s="211" t="s">
        <v>2280</v>
      </c>
      <c r="D184" s="212" t="s">
        <v>2281</v>
      </c>
      <c r="E184" s="212" t="s">
        <v>1165</v>
      </c>
      <c r="F184" s="213">
        <v>3</v>
      </c>
      <c r="H184" s="215">
        <f>F184*G184</f>
        <v>0</v>
      </c>
    </row>
    <row r="185" spans="1:8">
      <c r="A185" s="254" t="s">
        <v>2282</v>
      </c>
      <c r="B185" s="255"/>
      <c r="C185" s="256"/>
      <c r="D185" s="257"/>
      <c r="E185" s="257"/>
      <c r="F185" s="258"/>
      <c r="G185" s="259"/>
      <c r="H185" s="260"/>
    </row>
    <row r="186" spans="1:8">
      <c r="B186" s="210">
        <v>99</v>
      </c>
      <c r="C186" s="211" t="s">
        <v>2283</v>
      </c>
      <c r="D186" s="212" t="s">
        <v>2284</v>
      </c>
      <c r="E186" s="212" t="s">
        <v>1165</v>
      </c>
      <c r="F186" s="213">
        <v>3</v>
      </c>
      <c r="H186" s="215">
        <f>F186*G186</f>
        <v>0</v>
      </c>
    </row>
    <row r="187" spans="1:8">
      <c r="D187" s="212" t="s">
        <v>2285</v>
      </c>
    </row>
    <row r="188" spans="1:8">
      <c r="A188" s="264" t="s">
        <v>2286</v>
      </c>
      <c r="B188" s="265"/>
      <c r="C188" s="266"/>
      <c r="D188" s="267"/>
      <c r="E188" s="267"/>
      <c r="F188" s="268"/>
      <c r="G188" s="269"/>
      <c r="H188" s="270"/>
    </row>
    <row r="189" spans="1:8">
      <c r="A189" s="237" t="s">
        <v>2287</v>
      </c>
      <c r="B189" s="238"/>
      <c r="C189" s="239"/>
      <c r="D189" s="240"/>
      <c r="E189" s="240"/>
      <c r="F189" s="241"/>
      <c r="G189" s="242"/>
      <c r="H189" s="243"/>
    </row>
    <row r="190" spans="1:8">
      <c r="B190" s="210">
        <v>100</v>
      </c>
      <c r="C190" s="211">
        <v>5208632</v>
      </c>
      <c r="D190" s="212" t="s">
        <v>2274</v>
      </c>
      <c r="E190" s="212" t="s">
        <v>1165</v>
      </c>
      <c r="F190" s="213">
        <v>3</v>
      </c>
      <c r="H190" s="215">
        <f>F190*G190</f>
        <v>0</v>
      </c>
    </row>
    <row r="191" spans="1:8">
      <c r="A191" s="237" t="s">
        <v>2288</v>
      </c>
      <c r="B191" s="238"/>
      <c r="C191" s="239"/>
      <c r="D191" s="240"/>
      <c r="E191" s="240"/>
      <c r="F191" s="241"/>
      <c r="G191" s="242"/>
      <c r="H191" s="243"/>
    </row>
    <row r="192" spans="1:8">
      <c r="B192" s="210">
        <v>101</v>
      </c>
      <c r="C192" s="211" t="s">
        <v>2289</v>
      </c>
      <c r="D192" s="212" t="s">
        <v>2290</v>
      </c>
      <c r="E192" s="212" t="s">
        <v>1165</v>
      </c>
      <c r="F192" s="251">
        <v>12</v>
      </c>
      <c r="G192" s="252"/>
      <c r="H192" s="253">
        <f>F192*G192</f>
        <v>0</v>
      </c>
    </row>
    <row r="193" spans="1:8">
      <c r="A193" s="254" t="s">
        <v>2291</v>
      </c>
      <c r="B193" s="255"/>
      <c r="C193" s="256"/>
      <c r="D193" s="257"/>
      <c r="E193" s="257"/>
      <c r="F193" s="258"/>
      <c r="G193" s="259"/>
      <c r="H193" s="260"/>
    </row>
    <row r="194" spans="1:8">
      <c r="B194" s="210">
        <v>102</v>
      </c>
      <c r="C194" s="211" t="s">
        <v>2292</v>
      </c>
      <c r="D194" s="212" t="s">
        <v>2293</v>
      </c>
      <c r="E194" s="212" t="s">
        <v>1165</v>
      </c>
      <c r="F194" s="213">
        <v>3</v>
      </c>
      <c r="H194" s="215">
        <f>F194*G194</f>
        <v>0</v>
      </c>
    </row>
    <row r="195" spans="1:8">
      <c r="D195" s="212" t="s">
        <v>2294</v>
      </c>
    </row>
    <row r="196" spans="1:8">
      <c r="A196" s="264" t="s">
        <v>2295</v>
      </c>
      <c r="B196" s="265"/>
      <c r="C196" s="266"/>
      <c r="D196" s="267"/>
      <c r="E196" s="267"/>
      <c r="F196" s="268"/>
      <c r="G196" s="269"/>
      <c r="H196" s="270"/>
    </row>
    <row r="197" spans="1:8">
      <c r="A197" s="209" t="s">
        <v>2296</v>
      </c>
    </row>
    <row r="198" spans="1:8">
      <c r="A198" s="237" t="s">
        <v>2297</v>
      </c>
      <c r="B198" s="238"/>
      <c r="C198" s="239"/>
      <c r="D198" s="240"/>
      <c r="E198" s="240"/>
      <c r="F198" s="241"/>
      <c r="G198" s="242"/>
      <c r="H198" s="243"/>
    </row>
    <row r="199" spans="1:8">
      <c r="B199" s="210">
        <v>103</v>
      </c>
      <c r="C199" s="211">
        <v>6309031</v>
      </c>
      <c r="D199" s="212" t="s">
        <v>2298</v>
      </c>
      <c r="E199" s="212" t="s">
        <v>1165</v>
      </c>
      <c r="F199" s="213">
        <v>3</v>
      </c>
      <c r="H199" s="215">
        <f>F199*G199</f>
        <v>0</v>
      </c>
    </row>
    <row r="200" spans="1:8">
      <c r="A200" s="237" t="s">
        <v>2299</v>
      </c>
      <c r="B200" s="238"/>
      <c r="C200" s="239"/>
      <c r="D200" s="240"/>
      <c r="E200" s="240"/>
      <c r="F200" s="241"/>
      <c r="G200" s="242"/>
      <c r="H200" s="243"/>
    </row>
    <row r="201" spans="1:8">
      <c r="B201" s="210">
        <v>104</v>
      </c>
      <c r="C201" s="211" t="s">
        <v>2205</v>
      </c>
      <c r="D201" s="212" t="s">
        <v>2206</v>
      </c>
      <c r="E201" s="212" t="s">
        <v>1165</v>
      </c>
      <c r="F201" s="251">
        <v>3</v>
      </c>
      <c r="G201" s="252"/>
      <c r="H201" s="253">
        <f>F201*G201</f>
        <v>0</v>
      </c>
    </row>
    <row r="202" spans="1:8">
      <c r="A202" s="237"/>
      <c r="B202" s="238"/>
      <c r="C202" s="239"/>
      <c r="D202" s="240" t="s">
        <v>2207</v>
      </c>
      <c r="E202" s="240"/>
      <c r="F202" s="241"/>
      <c r="G202" s="242"/>
      <c r="H202" s="243"/>
    </row>
    <row r="203" spans="1:8">
      <c r="B203" s="210">
        <v>105</v>
      </c>
      <c r="C203" s="211" t="s">
        <v>1224</v>
      </c>
      <c r="D203" s="212" t="s">
        <v>1225</v>
      </c>
      <c r="E203" s="212" t="s">
        <v>1226</v>
      </c>
      <c r="F203" s="251">
        <v>2.25</v>
      </c>
      <c r="G203" s="252"/>
      <c r="H203" s="253">
        <f>F203*G203</f>
        <v>0</v>
      </c>
    </row>
    <row r="204" spans="1:8">
      <c r="A204" s="237"/>
      <c r="B204" s="238"/>
      <c r="C204" s="239"/>
      <c r="D204" s="240" t="s">
        <v>1227</v>
      </c>
      <c r="E204" s="240"/>
      <c r="F204" s="241"/>
      <c r="G204" s="242"/>
      <c r="H204" s="243"/>
    </row>
    <row r="205" spans="1:8">
      <c r="B205" s="210">
        <v>106</v>
      </c>
      <c r="C205" s="211" t="s">
        <v>2208</v>
      </c>
      <c r="D205" s="212" t="s">
        <v>2209</v>
      </c>
      <c r="E205" s="212" t="s">
        <v>1226</v>
      </c>
      <c r="F205" s="251">
        <v>2.25</v>
      </c>
      <c r="G205" s="252"/>
      <c r="H205" s="253">
        <f>F205*G205</f>
        <v>0</v>
      </c>
    </row>
    <row r="206" spans="1:8">
      <c r="A206" s="237"/>
      <c r="B206" s="238"/>
      <c r="C206" s="239"/>
      <c r="D206" s="240" t="s">
        <v>2210</v>
      </c>
      <c r="E206" s="240"/>
      <c r="F206" s="241"/>
      <c r="G206" s="242"/>
      <c r="H206" s="243"/>
    </row>
    <row r="207" spans="1:8">
      <c r="A207" s="271"/>
      <c r="B207" s="272">
        <v>107</v>
      </c>
      <c r="C207" s="273" t="s">
        <v>2300</v>
      </c>
      <c r="D207" s="274" t="s">
        <v>2301</v>
      </c>
      <c r="E207" s="274" t="s">
        <v>1165</v>
      </c>
      <c r="F207" s="275">
        <v>7.5</v>
      </c>
      <c r="G207" s="276"/>
      <c r="H207" s="277">
        <f>F207*G207</f>
        <v>0</v>
      </c>
    </row>
    <row r="208" spans="1:8">
      <c r="A208" s="219"/>
      <c r="B208" s="220" t="s">
        <v>309</v>
      </c>
      <c r="C208" s="261">
        <v>8</v>
      </c>
      <c r="D208" s="262" t="s">
        <v>2256</v>
      </c>
      <c r="E208" s="262" t="s">
        <v>1410</v>
      </c>
      <c r="F208" s="223">
        <v>0.75</v>
      </c>
      <c r="G208" s="263"/>
      <c r="H208" s="225">
        <f>$H$166+$H$169+$H$171+$H$172+$H$173+$H$174+$H$175+$H$176+$H$177+$H$179+$H$181+$H$184+$H$186+$H$190+$H$192+$H$194+$H$199+$H$201+$H$203+$H$205+$H$207</f>
        <v>0</v>
      </c>
    </row>
    <row r="209" spans="1:9">
      <c r="A209" s="219"/>
      <c r="B209" s="285"/>
      <c r="C209" s="261"/>
      <c r="D209" s="286" t="s">
        <v>1426</v>
      </c>
      <c r="E209" s="262"/>
      <c r="F209" s="223"/>
      <c r="G209" s="263"/>
      <c r="H209" s="225">
        <f>$H$24+$H$59+$H$97+$H$120+$H$134+$H$149+$H$164+$H$208</f>
        <v>0</v>
      </c>
      <c r="I209" s="289">
        <f>$H$24+$H$59+$H$97+$H$120+$H$134+$H$149+$H$164+$H$208</f>
        <v>0</v>
      </c>
    </row>
    <row r="210" spans="1:9">
      <c r="D210" s="287"/>
    </row>
    <row r="211" spans="1:9">
      <c r="F211" s="2892" t="s">
        <v>7638</v>
      </c>
    </row>
    <row r="212" spans="1:9">
      <c r="A212"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6" manualBreakCount="6">
    <brk id="33" max="16383" man="1"/>
    <brk id="64" max="16383" man="1"/>
    <brk id="94" max="16383" man="1"/>
    <brk id="126" max="16383" man="1"/>
    <brk id="157" max="16383" man="1"/>
    <brk id="189" max="16383" man="1"/>
  </rowBreaks>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2"/>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2307</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2</v>
      </c>
      <c r="D8" s="233" t="s">
        <v>1860</v>
      </c>
      <c r="E8" s="233"/>
      <c r="F8" s="234"/>
      <c r="G8" s="235"/>
      <c r="H8" s="236"/>
    </row>
    <row r="9" spans="1:8">
      <c r="B9" s="210">
        <v>16</v>
      </c>
      <c r="C9" s="211" t="s">
        <v>1861</v>
      </c>
      <c r="D9" s="212" t="s">
        <v>1862</v>
      </c>
      <c r="E9" s="212" t="s">
        <v>1259</v>
      </c>
      <c r="F9" s="213">
        <v>12.94</v>
      </c>
      <c r="H9" s="215">
        <f>F9*G9</f>
        <v>0</v>
      </c>
    </row>
    <row r="10" spans="1:8">
      <c r="A10" s="237"/>
      <c r="B10" s="238"/>
      <c r="C10" s="239"/>
      <c r="D10" s="240" t="s">
        <v>1863</v>
      </c>
      <c r="E10" s="240"/>
      <c r="F10" s="241"/>
      <c r="G10" s="242"/>
      <c r="H10" s="243"/>
    </row>
    <row r="11" spans="1:8">
      <c r="A11" s="244"/>
      <c r="B11" s="245">
        <v>17</v>
      </c>
      <c r="C11" s="246" t="s">
        <v>1864</v>
      </c>
      <c r="D11" s="247" t="s">
        <v>1865</v>
      </c>
      <c r="E11" s="247" t="s">
        <v>1226</v>
      </c>
      <c r="F11" s="248">
        <v>23.3</v>
      </c>
      <c r="G11" s="249"/>
      <c r="H11" s="250">
        <f>F11*G11</f>
        <v>0</v>
      </c>
    </row>
    <row r="12" spans="1:8">
      <c r="B12" s="210">
        <v>18</v>
      </c>
      <c r="C12" s="211" t="s">
        <v>1866</v>
      </c>
      <c r="D12" s="212" t="s">
        <v>1867</v>
      </c>
      <c r="E12" s="212" t="s">
        <v>1376</v>
      </c>
      <c r="F12" s="251">
        <v>5.88</v>
      </c>
      <c r="G12" s="252"/>
      <c r="H12" s="253">
        <f>F12*G12</f>
        <v>0</v>
      </c>
    </row>
    <row r="13" spans="1:8">
      <c r="A13" s="237"/>
      <c r="B13" s="238"/>
      <c r="C13" s="239"/>
      <c r="D13" s="240" t="s">
        <v>1868</v>
      </c>
      <c r="E13" s="240"/>
      <c r="F13" s="241"/>
      <c r="G13" s="242"/>
      <c r="H13" s="243"/>
    </row>
    <row r="14" spans="1:8">
      <c r="B14" s="210">
        <v>19</v>
      </c>
      <c r="C14" s="211" t="s">
        <v>1374</v>
      </c>
      <c r="D14" s="212" t="s">
        <v>1375</v>
      </c>
      <c r="E14" s="212" t="s">
        <v>1376</v>
      </c>
      <c r="F14" s="251">
        <v>23.52</v>
      </c>
      <c r="G14" s="252"/>
      <c r="H14" s="253">
        <f>F14*G14</f>
        <v>0</v>
      </c>
    </row>
    <row r="15" spans="1:8">
      <c r="A15" s="237"/>
      <c r="B15" s="238"/>
      <c r="C15" s="239"/>
      <c r="D15" s="240" t="s">
        <v>1377</v>
      </c>
      <c r="E15" s="240"/>
      <c r="F15" s="241"/>
      <c r="G15" s="242"/>
      <c r="H15" s="243"/>
    </row>
    <row r="16" spans="1:8">
      <c r="B16" s="210">
        <v>20</v>
      </c>
      <c r="C16" s="211" t="s">
        <v>1224</v>
      </c>
      <c r="D16" s="212" t="s">
        <v>1225</v>
      </c>
      <c r="E16" s="212" t="s">
        <v>1226</v>
      </c>
      <c r="F16" s="251">
        <v>5.8999999999999997E-2</v>
      </c>
      <c r="G16" s="252"/>
      <c r="H16" s="253">
        <f>F16*G16</f>
        <v>0</v>
      </c>
    </row>
    <row r="17" spans="1:8">
      <c r="A17" s="237"/>
      <c r="B17" s="238"/>
      <c r="C17" s="239"/>
      <c r="D17" s="240" t="s">
        <v>1227</v>
      </c>
      <c r="E17" s="240"/>
      <c r="F17" s="241"/>
      <c r="G17" s="242"/>
      <c r="H17" s="243"/>
    </row>
    <row r="18" spans="1:8">
      <c r="A18" s="244"/>
      <c r="B18" s="245">
        <v>21</v>
      </c>
      <c r="C18" s="246" t="s">
        <v>1264</v>
      </c>
      <c r="D18" s="247" t="s">
        <v>1265</v>
      </c>
      <c r="E18" s="247" t="s">
        <v>1259</v>
      </c>
      <c r="F18" s="248">
        <v>7.04</v>
      </c>
      <c r="G18" s="249"/>
      <c r="H18" s="250">
        <f>F18*G18</f>
        <v>0</v>
      </c>
    </row>
    <row r="19" spans="1:8">
      <c r="A19" s="244"/>
      <c r="B19" s="245">
        <v>22</v>
      </c>
      <c r="C19" s="246">
        <v>2100933</v>
      </c>
      <c r="D19" s="247" t="s">
        <v>1869</v>
      </c>
      <c r="E19" s="247" t="s">
        <v>1259</v>
      </c>
      <c r="F19" s="248">
        <v>7.04</v>
      </c>
      <c r="G19" s="249"/>
      <c r="H19" s="250">
        <f>F19*G19</f>
        <v>0</v>
      </c>
    </row>
    <row r="20" spans="1:8">
      <c r="B20" s="210">
        <v>23</v>
      </c>
      <c r="C20" s="211" t="s">
        <v>1870</v>
      </c>
      <c r="D20" s="212" t="s">
        <v>1871</v>
      </c>
      <c r="E20" s="212" t="s">
        <v>1259</v>
      </c>
      <c r="F20" s="251">
        <v>3.52</v>
      </c>
      <c r="G20" s="252"/>
      <c r="H20" s="253">
        <f>F20*G20</f>
        <v>0</v>
      </c>
    </row>
    <row r="21" spans="1:8">
      <c r="A21" s="237"/>
      <c r="B21" s="238"/>
      <c r="C21" s="239"/>
      <c r="D21" s="240" t="s">
        <v>1872</v>
      </c>
      <c r="E21" s="240"/>
      <c r="F21" s="241"/>
      <c r="G21" s="242"/>
      <c r="H21" s="243"/>
    </row>
    <row r="22" spans="1:8">
      <c r="A22" s="244"/>
      <c r="B22" s="245">
        <v>24</v>
      </c>
      <c r="C22" s="246">
        <v>2100957</v>
      </c>
      <c r="D22" s="247" t="s">
        <v>1873</v>
      </c>
      <c r="E22" s="247" t="s">
        <v>1259</v>
      </c>
      <c r="F22" s="248">
        <v>3.52</v>
      </c>
      <c r="G22" s="249"/>
      <c r="H22" s="250">
        <f>F22*G22</f>
        <v>0</v>
      </c>
    </row>
    <row r="23" spans="1:8">
      <c r="B23" s="210">
        <v>25</v>
      </c>
      <c r="C23" s="211" t="s">
        <v>1267</v>
      </c>
      <c r="D23" s="212" t="s">
        <v>1268</v>
      </c>
      <c r="E23" s="212" t="s">
        <v>1226</v>
      </c>
      <c r="F23" s="251">
        <v>26.5</v>
      </c>
      <c r="G23" s="252"/>
      <c r="H23" s="253">
        <f>F23*G23</f>
        <v>0</v>
      </c>
    </row>
    <row r="24" spans="1:8">
      <c r="A24" s="237"/>
      <c r="B24" s="238"/>
      <c r="C24" s="239"/>
      <c r="D24" s="240" t="s">
        <v>1269</v>
      </c>
      <c r="E24" s="240"/>
      <c r="F24" s="241"/>
      <c r="G24" s="242"/>
      <c r="H24" s="243"/>
    </row>
    <row r="25" spans="1:8">
      <c r="A25" s="244"/>
      <c r="B25" s="245">
        <v>26</v>
      </c>
      <c r="C25" s="246" t="s">
        <v>1874</v>
      </c>
      <c r="D25" s="247" t="s">
        <v>1875</v>
      </c>
      <c r="E25" s="247" t="s">
        <v>1376</v>
      </c>
      <c r="F25" s="248">
        <v>6.4</v>
      </c>
      <c r="G25" s="249"/>
      <c r="H25" s="250">
        <f>F25*G25</f>
        <v>0</v>
      </c>
    </row>
    <row r="26" spans="1:8">
      <c r="A26" s="244"/>
      <c r="B26" s="245">
        <v>27</v>
      </c>
      <c r="C26" s="246">
        <v>2101145</v>
      </c>
      <c r="D26" s="247" t="s">
        <v>1876</v>
      </c>
      <c r="E26" s="247" t="s">
        <v>1259</v>
      </c>
      <c r="F26" s="248">
        <v>0.7</v>
      </c>
      <c r="G26" s="249"/>
      <c r="H26" s="250">
        <f>F26*G26</f>
        <v>0</v>
      </c>
    </row>
    <row r="27" spans="1:8">
      <c r="B27" s="210">
        <v>28</v>
      </c>
      <c r="C27" s="211" t="s">
        <v>1267</v>
      </c>
      <c r="D27" s="212" t="s">
        <v>1268</v>
      </c>
      <c r="E27" s="212" t="s">
        <v>1226</v>
      </c>
      <c r="F27" s="251">
        <v>1.54</v>
      </c>
      <c r="G27" s="252"/>
      <c r="H27" s="253">
        <f>F27*G27</f>
        <v>0</v>
      </c>
    </row>
    <row r="28" spans="1:8">
      <c r="A28" s="237"/>
      <c r="B28" s="238"/>
      <c r="C28" s="239"/>
      <c r="D28" s="240" t="s">
        <v>1269</v>
      </c>
      <c r="E28" s="240"/>
      <c r="F28" s="241"/>
      <c r="G28" s="242"/>
      <c r="H28" s="243"/>
    </row>
    <row r="29" spans="1:8">
      <c r="B29" s="210">
        <v>29</v>
      </c>
      <c r="C29" s="211" t="s">
        <v>1877</v>
      </c>
      <c r="D29" s="212" t="s">
        <v>1878</v>
      </c>
      <c r="E29" s="212" t="s">
        <v>1169</v>
      </c>
      <c r="F29" s="251">
        <v>150</v>
      </c>
      <c r="G29" s="252"/>
      <c r="H29" s="253">
        <f>F29*G29</f>
        <v>0</v>
      </c>
    </row>
    <row r="30" spans="1:8">
      <c r="A30" s="254" t="s">
        <v>1879</v>
      </c>
      <c r="B30" s="255"/>
      <c r="C30" s="256"/>
      <c r="D30" s="257"/>
      <c r="E30" s="257"/>
      <c r="F30" s="258"/>
      <c r="G30" s="259"/>
      <c r="H30" s="260"/>
    </row>
    <row r="31" spans="1:8">
      <c r="A31" s="244"/>
      <c r="B31" s="245">
        <v>30</v>
      </c>
      <c r="C31" s="246" t="s">
        <v>1880</v>
      </c>
      <c r="D31" s="247" t="s">
        <v>1881</v>
      </c>
      <c r="E31" s="247" t="s">
        <v>1206</v>
      </c>
      <c r="F31" s="248">
        <v>2.4</v>
      </c>
      <c r="G31" s="249"/>
      <c r="H31" s="250">
        <f>F31*G31</f>
        <v>0</v>
      </c>
    </row>
    <row r="32" spans="1:8">
      <c r="B32" s="210">
        <v>31</v>
      </c>
      <c r="C32" s="211" t="s">
        <v>1224</v>
      </c>
      <c r="D32" s="212" t="s">
        <v>1225</v>
      </c>
      <c r="E32" s="212" t="s">
        <v>1226</v>
      </c>
      <c r="F32" s="251">
        <v>1.2E-2</v>
      </c>
      <c r="G32" s="252"/>
      <c r="H32" s="253">
        <f>F32*G32</f>
        <v>0</v>
      </c>
    </row>
    <row r="33" spans="1:8">
      <c r="D33" s="212" t="s">
        <v>1227</v>
      </c>
      <c r="F33" s="251"/>
      <c r="G33" s="252"/>
      <c r="H33" s="253"/>
    </row>
    <row r="34" spans="1:8">
      <c r="A34" s="219"/>
      <c r="B34" s="220" t="s">
        <v>309</v>
      </c>
      <c r="C34" s="261">
        <v>2</v>
      </c>
      <c r="D34" s="262" t="s">
        <v>1860</v>
      </c>
      <c r="E34" s="262" t="s">
        <v>1259</v>
      </c>
      <c r="F34" s="223">
        <v>10.56</v>
      </c>
      <c r="G34" s="263"/>
      <c r="H34" s="225">
        <f>$H$9+$H$11+$H$12+$H$14+$H$16+$H$18+$H$19+$H$20+$H$22+$H$23+$H$25+$H$26+$H$27+$H$29+$H$31+$H$32</f>
        <v>0</v>
      </c>
    </row>
    <row r="35" spans="1:8">
      <c r="A35" s="230"/>
      <c r="B35" s="231" t="s">
        <v>1161</v>
      </c>
      <c r="C35" s="232">
        <v>1.1000000000000001</v>
      </c>
      <c r="D35" s="233" t="s">
        <v>1882</v>
      </c>
      <c r="E35" s="233"/>
      <c r="F35" s="234"/>
      <c r="G35" s="235"/>
      <c r="H35" s="236"/>
    </row>
    <row r="36" spans="1:8">
      <c r="B36" s="210">
        <v>1</v>
      </c>
      <c r="C36" s="211" t="s">
        <v>1883</v>
      </c>
      <c r="D36" s="212" t="s">
        <v>1884</v>
      </c>
      <c r="E36" s="212" t="s">
        <v>1165</v>
      </c>
      <c r="F36" s="213">
        <v>6</v>
      </c>
      <c r="H36" s="215">
        <f>F36*G36</f>
        <v>0</v>
      </c>
    </row>
    <row r="37" spans="1:8">
      <c r="D37" s="212" t="s">
        <v>1885</v>
      </c>
    </row>
    <row r="38" spans="1:8">
      <c r="A38" s="237" t="s">
        <v>1886</v>
      </c>
      <c r="B38" s="238"/>
      <c r="C38" s="239"/>
      <c r="D38" s="240"/>
      <c r="E38" s="240"/>
      <c r="F38" s="241"/>
      <c r="G38" s="242"/>
      <c r="H38" s="243"/>
    </row>
    <row r="39" spans="1:8">
      <c r="B39" s="210">
        <v>2</v>
      </c>
      <c r="C39" s="211" t="s">
        <v>1887</v>
      </c>
      <c r="D39" s="212" t="s">
        <v>1888</v>
      </c>
      <c r="E39" s="212" t="s">
        <v>1165</v>
      </c>
      <c r="F39" s="251">
        <v>1.0000000000000001E-5</v>
      </c>
      <c r="G39" s="252"/>
      <c r="H39" s="253">
        <f>F39*G39</f>
        <v>0</v>
      </c>
    </row>
    <row r="40" spans="1:8">
      <c r="A40" s="237"/>
      <c r="B40" s="238"/>
      <c r="C40" s="239"/>
      <c r="D40" s="240" t="s">
        <v>1889</v>
      </c>
      <c r="E40" s="240"/>
      <c r="F40" s="241"/>
      <c r="G40" s="242"/>
      <c r="H40" s="243"/>
    </row>
    <row r="41" spans="1:8">
      <c r="A41" s="244"/>
      <c r="B41" s="245">
        <v>3</v>
      </c>
      <c r="C41" s="246" t="s">
        <v>1890</v>
      </c>
      <c r="D41" s="247" t="s">
        <v>1891</v>
      </c>
      <c r="E41" s="247" t="s">
        <v>1410</v>
      </c>
      <c r="F41" s="248">
        <v>0.78</v>
      </c>
      <c r="G41" s="249"/>
      <c r="H41" s="250">
        <f>F41*G41</f>
        <v>0</v>
      </c>
    </row>
    <row r="42" spans="1:8">
      <c r="A42" s="244"/>
      <c r="B42" s="245">
        <v>4</v>
      </c>
      <c r="C42" s="246" t="s">
        <v>1892</v>
      </c>
      <c r="D42" s="247" t="s">
        <v>1893</v>
      </c>
      <c r="E42" s="247" t="s">
        <v>1165</v>
      </c>
      <c r="F42" s="248">
        <v>2</v>
      </c>
      <c r="G42" s="249"/>
      <c r="H42" s="250">
        <f>F42*G42</f>
        <v>0</v>
      </c>
    </row>
    <row r="43" spans="1:8">
      <c r="B43" s="210">
        <v>5</v>
      </c>
      <c r="C43" s="211" t="s">
        <v>1894</v>
      </c>
      <c r="D43" s="212" t="s">
        <v>1895</v>
      </c>
      <c r="E43" s="212" t="s">
        <v>1165</v>
      </c>
      <c r="F43" s="251">
        <v>2</v>
      </c>
      <c r="G43" s="252"/>
      <c r="H43" s="253">
        <f>F43*G43</f>
        <v>0</v>
      </c>
    </row>
    <row r="44" spans="1:8">
      <c r="A44" s="237"/>
      <c r="B44" s="238"/>
      <c r="C44" s="239"/>
      <c r="D44" s="240" t="s">
        <v>1896</v>
      </c>
      <c r="E44" s="240"/>
      <c r="F44" s="241"/>
      <c r="G44" s="242"/>
      <c r="H44" s="243"/>
    </row>
    <row r="45" spans="1:8">
      <c r="B45" s="210">
        <v>6</v>
      </c>
      <c r="C45" s="211" t="s">
        <v>1861</v>
      </c>
      <c r="D45" s="212" t="s">
        <v>1862</v>
      </c>
      <c r="E45" s="212" t="s">
        <v>1259</v>
      </c>
      <c r="F45" s="251">
        <v>7.84</v>
      </c>
      <c r="G45" s="252"/>
      <c r="H45" s="253">
        <f>F45*G45</f>
        <v>0</v>
      </c>
    </row>
    <row r="46" spans="1:8">
      <c r="A46" s="237"/>
      <c r="B46" s="238"/>
      <c r="C46" s="239"/>
      <c r="D46" s="240" t="s">
        <v>1863</v>
      </c>
      <c r="E46" s="240"/>
      <c r="F46" s="241"/>
      <c r="G46" s="242"/>
      <c r="H46" s="243"/>
    </row>
    <row r="47" spans="1:8">
      <c r="B47" s="210">
        <v>7</v>
      </c>
      <c r="C47" s="211" t="s">
        <v>1897</v>
      </c>
      <c r="D47" s="212" t="s">
        <v>1898</v>
      </c>
      <c r="E47" s="212" t="s">
        <v>1259</v>
      </c>
      <c r="F47" s="251">
        <v>1.57</v>
      </c>
      <c r="G47" s="252"/>
      <c r="H47" s="253">
        <f>F47*G47</f>
        <v>0</v>
      </c>
    </row>
    <row r="48" spans="1:8">
      <c r="A48" s="237"/>
      <c r="B48" s="238"/>
      <c r="C48" s="239"/>
      <c r="D48" s="240" t="s">
        <v>1899</v>
      </c>
      <c r="E48" s="240"/>
      <c r="F48" s="241"/>
      <c r="G48" s="242"/>
      <c r="H48" s="243"/>
    </row>
    <row r="49" spans="1:8">
      <c r="A49" s="244"/>
      <c r="B49" s="245">
        <v>8</v>
      </c>
      <c r="C49" s="246" t="s">
        <v>1864</v>
      </c>
      <c r="D49" s="247" t="s">
        <v>1865</v>
      </c>
      <c r="E49" s="247" t="s">
        <v>1226</v>
      </c>
      <c r="F49" s="248">
        <v>11.29</v>
      </c>
      <c r="G49" s="249"/>
      <c r="H49" s="250">
        <f>F49*G49</f>
        <v>0</v>
      </c>
    </row>
    <row r="50" spans="1:8">
      <c r="B50" s="210">
        <v>10</v>
      </c>
      <c r="C50" s="211" t="s">
        <v>1902</v>
      </c>
      <c r="D50" s="212" t="s">
        <v>1903</v>
      </c>
      <c r="E50" s="212" t="s">
        <v>1165</v>
      </c>
      <c r="F50" s="251">
        <v>2</v>
      </c>
      <c r="G50" s="252"/>
      <c r="H50" s="253">
        <f>F50*G50</f>
        <v>0</v>
      </c>
    </row>
    <row r="51" spans="1:8">
      <c r="A51" s="237"/>
      <c r="B51" s="238"/>
      <c r="C51" s="239"/>
      <c r="D51" s="240" t="s">
        <v>1904</v>
      </c>
      <c r="E51" s="240"/>
      <c r="F51" s="241"/>
      <c r="G51" s="242"/>
      <c r="H51" s="243"/>
    </row>
    <row r="52" spans="1:8">
      <c r="A52" s="244"/>
      <c r="B52" s="245">
        <v>11</v>
      </c>
      <c r="C52" s="246" t="s">
        <v>1905</v>
      </c>
      <c r="D52" s="247" t="s">
        <v>1906</v>
      </c>
      <c r="E52" s="247" t="s">
        <v>1165</v>
      </c>
      <c r="F52" s="248">
        <v>1</v>
      </c>
      <c r="G52" s="249"/>
      <c r="H52" s="250">
        <f>F52*G52</f>
        <v>0</v>
      </c>
    </row>
    <row r="53" spans="1:8">
      <c r="A53" s="244"/>
      <c r="B53" s="245">
        <v>12</v>
      </c>
      <c r="C53" s="246" t="s">
        <v>1907</v>
      </c>
      <c r="D53" s="247" t="s">
        <v>1908</v>
      </c>
      <c r="E53" s="247" t="s">
        <v>1334</v>
      </c>
      <c r="F53" s="248">
        <v>3</v>
      </c>
      <c r="G53" s="249"/>
      <c r="H53" s="250">
        <f>F53*G53</f>
        <v>0</v>
      </c>
    </row>
    <row r="54" spans="1:8">
      <c r="B54" s="210">
        <v>13</v>
      </c>
      <c r="C54" s="211" t="s">
        <v>1909</v>
      </c>
      <c r="D54" s="212" t="s">
        <v>1910</v>
      </c>
      <c r="E54" s="212" t="s">
        <v>1226</v>
      </c>
      <c r="F54" s="251">
        <v>20</v>
      </c>
      <c r="G54" s="252"/>
      <c r="H54" s="253">
        <f>F54*G54</f>
        <v>0</v>
      </c>
    </row>
    <row r="55" spans="1:8">
      <c r="A55" s="237"/>
      <c r="B55" s="238"/>
      <c r="C55" s="239"/>
      <c r="D55" s="240" t="s">
        <v>1911</v>
      </c>
      <c r="E55" s="240"/>
      <c r="F55" s="241"/>
      <c r="G55" s="242"/>
      <c r="H55" s="243"/>
    </row>
    <row r="56" spans="1:8">
      <c r="B56" s="210">
        <v>14</v>
      </c>
      <c r="C56" s="211" t="s">
        <v>1912</v>
      </c>
      <c r="D56" s="212" t="s">
        <v>1913</v>
      </c>
      <c r="E56" s="212" t="s">
        <v>1226</v>
      </c>
      <c r="F56" s="251">
        <v>20</v>
      </c>
      <c r="G56" s="252"/>
      <c r="H56" s="253">
        <f>F56*G56</f>
        <v>0</v>
      </c>
    </row>
    <row r="57" spans="1:8">
      <c r="A57" s="237"/>
      <c r="B57" s="238"/>
      <c r="C57" s="239"/>
      <c r="D57" s="240" t="s">
        <v>1914</v>
      </c>
      <c r="E57" s="240"/>
      <c r="F57" s="241"/>
      <c r="G57" s="242"/>
      <c r="H57" s="243"/>
    </row>
    <row r="58" spans="1:8">
      <c r="B58" s="210">
        <v>15</v>
      </c>
      <c r="C58" s="211" t="s">
        <v>1915</v>
      </c>
      <c r="D58" s="212" t="s">
        <v>1916</v>
      </c>
      <c r="E58" s="212" t="s">
        <v>1226</v>
      </c>
      <c r="F58" s="251">
        <v>20</v>
      </c>
      <c r="G58" s="252"/>
      <c r="H58" s="253">
        <f>F58*G58</f>
        <v>0</v>
      </c>
    </row>
    <row r="59" spans="1:8">
      <c r="D59" s="212" t="s">
        <v>1917</v>
      </c>
      <c r="F59" s="251"/>
      <c r="G59" s="252"/>
      <c r="H59" s="253"/>
    </row>
    <row r="60" spans="1:8">
      <c r="A60" s="219"/>
      <c r="B60" s="220" t="s">
        <v>309</v>
      </c>
      <c r="C60" s="261">
        <v>1.1000000000000001</v>
      </c>
      <c r="D60" s="262" t="s">
        <v>1882</v>
      </c>
      <c r="E60" s="262" t="s">
        <v>1165</v>
      </c>
      <c r="F60" s="223">
        <v>2</v>
      </c>
      <c r="G60" s="263"/>
      <c r="H60" s="225">
        <f>$H$36+$H$39+$H$41+$H$42+$H$43+$H$45+$H$47+$H$49+$H$50+$H$52+$H$53+$H$54+$H$56+$H$58</f>
        <v>0</v>
      </c>
    </row>
    <row r="61" spans="1:8">
      <c r="A61" s="230"/>
      <c r="B61" s="231" t="s">
        <v>1161</v>
      </c>
      <c r="C61" s="232">
        <v>2.1</v>
      </c>
      <c r="D61" s="233" t="s">
        <v>1918</v>
      </c>
      <c r="E61" s="233"/>
      <c r="F61" s="234"/>
      <c r="G61" s="235"/>
      <c r="H61" s="236"/>
    </row>
    <row r="62" spans="1:8">
      <c r="B62" s="210">
        <v>32</v>
      </c>
      <c r="C62" s="211" t="s">
        <v>1919</v>
      </c>
      <c r="D62" s="212" t="s">
        <v>1920</v>
      </c>
      <c r="E62" s="212" t="s">
        <v>1165</v>
      </c>
      <c r="F62" s="213">
        <v>3</v>
      </c>
      <c r="H62" s="215">
        <f>F62*G62</f>
        <v>0</v>
      </c>
    </row>
    <row r="63" spans="1:8">
      <c r="A63" s="237" t="s">
        <v>1921</v>
      </c>
      <c r="B63" s="238"/>
      <c r="C63" s="239"/>
      <c r="D63" s="240"/>
      <c r="E63" s="240"/>
      <c r="F63" s="241"/>
      <c r="G63" s="242"/>
      <c r="H63" s="243"/>
    </row>
    <row r="64" spans="1:8">
      <c r="A64" s="244"/>
      <c r="B64" s="245">
        <v>33</v>
      </c>
      <c r="C64" s="246">
        <v>6421634</v>
      </c>
      <c r="D64" s="247" t="s">
        <v>1922</v>
      </c>
      <c r="E64" s="247" t="s">
        <v>1165</v>
      </c>
      <c r="F64" s="248">
        <v>3</v>
      </c>
      <c r="G64" s="249"/>
      <c r="H64" s="250">
        <f>F64*G64</f>
        <v>0</v>
      </c>
    </row>
    <row r="65" spans="1:8">
      <c r="B65" s="210">
        <v>34</v>
      </c>
      <c r="C65" s="211" t="s">
        <v>1894</v>
      </c>
      <c r="D65" s="212" t="s">
        <v>1895</v>
      </c>
      <c r="E65" s="212" t="s">
        <v>1165</v>
      </c>
      <c r="F65" s="251">
        <v>1</v>
      </c>
      <c r="G65" s="252"/>
      <c r="H65" s="253">
        <f>F65*G65</f>
        <v>0</v>
      </c>
    </row>
    <row r="66" spans="1:8">
      <c r="D66" s="212" t="s">
        <v>1896</v>
      </c>
    </row>
    <row r="67" spans="1:8">
      <c r="A67" s="254" t="s">
        <v>1923</v>
      </c>
      <c r="B67" s="255"/>
      <c r="C67" s="256"/>
      <c r="D67" s="257"/>
      <c r="E67" s="257"/>
      <c r="F67" s="258"/>
      <c r="G67" s="259"/>
      <c r="H67" s="260"/>
    </row>
    <row r="68" spans="1:8">
      <c r="B68" s="210">
        <v>35</v>
      </c>
      <c r="C68" s="211" t="s">
        <v>1924</v>
      </c>
      <c r="D68" s="212" t="s">
        <v>1925</v>
      </c>
      <c r="E68" s="212" t="s">
        <v>1165</v>
      </c>
      <c r="F68" s="213">
        <v>2</v>
      </c>
      <c r="H68" s="215">
        <f>F68*G68</f>
        <v>0</v>
      </c>
    </row>
    <row r="69" spans="1:8">
      <c r="D69" s="212" t="s">
        <v>1926</v>
      </c>
    </row>
    <row r="70" spans="1:8">
      <c r="A70" s="264" t="s">
        <v>1927</v>
      </c>
      <c r="B70" s="265"/>
      <c r="C70" s="266"/>
      <c r="D70" s="267"/>
      <c r="E70" s="267"/>
      <c r="F70" s="268"/>
      <c r="G70" s="269"/>
      <c r="H70" s="270"/>
    </row>
    <row r="71" spans="1:8">
      <c r="A71" s="237" t="s">
        <v>1928</v>
      </c>
      <c r="B71" s="238"/>
      <c r="C71" s="239"/>
      <c r="D71" s="240"/>
      <c r="E71" s="240"/>
      <c r="F71" s="241"/>
      <c r="G71" s="242"/>
      <c r="H71" s="243"/>
    </row>
    <row r="72" spans="1:8">
      <c r="B72" s="210">
        <v>36</v>
      </c>
      <c r="C72" s="211" t="s">
        <v>1224</v>
      </c>
      <c r="D72" s="212" t="s">
        <v>1225</v>
      </c>
      <c r="E72" s="212" t="s">
        <v>1226</v>
      </c>
      <c r="F72" s="213">
        <v>0.3</v>
      </c>
      <c r="H72" s="215">
        <f>F72*G72</f>
        <v>0</v>
      </c>
    </row>
    <row r="73" spans="1:8">
      <c r="A73" s="237"/>
      <c r="B73" s="238"/>
      <c r="C73" s="239"/>
      <c r="D73" s="240" t="s">
        <v>1227</v>
      </c>
      <c r="E73" s="240"/>
      <c r="F73" s="241"/>
      <c r="G73" s="242"/>
      <c r="H73" s="243"/>
    </row>
    <row r="74" spans="1:8">
      <c r="A74" s="244"/>
      <c r="B74" s="245">
        <v>37</v>
      </c>
      <c r="C74" s="246" t="s">
        <v>1929</v>
      </c>
      <c r="D74" s="247" t="s">
        <v>1930</v>
      </c>
      <c r="E74" s="247" t="s">
        <v>1165</v>
      </c>
      <c r="F74" s="248">
        <v>8</v>
      </c>
      <c r="G74" s="249"/>
      <c r="H74" s="250">
        <f>F74*G74</f>
        <v>0</v>
      </c>
    </row>
    <row r="75" spans="1:8">
      <c r="A75" s="244"/>
      <c r="B75" s="245">
        <v>38</v>
      </c>
      <c r="C75" s="246" t="s">
        <v>1931</v>
      </c>
      <c r="D75" s="247" t="s">
        <v>1932</v>
      </c>
      <c r="E75" s="247" t="s">
        <v>1165</v>
      </c>
      <c r="F75" s="248">
        <v>4</v>
      </c>
      <c r="G75" s="249"/>
      <c r="H75" s="250">
        <f>F75*G75</f>
        <v>0</v>
      </c>
    </row>
    <row r="76" spans="1:8">
      <c r="A76" s="244"/>
      <c r="B76" s="245">
        <v>39</v>
      </c>
      <c r="C76" s="246">
        <v>5205685</v>
      </c>
      <c r="D76" s="247" t="s">
        <v>1933</v>
      </c>
      <c r="E76" s="247" t="s">
        <v>1165</v>
      </c>
      <c r="F76" s="248">
        <v>12</v>
      </c>
      <c r="G76" s="249"/>
      <c r="H76" s="250">
        <f>F76*G76</f>
        <v>0</v>
      </c>
    </row>
    <row r="77" spans="1:8">
      <c r="B77" s="210">
        <v>40</v>
      </c>
      <c r="C77" s="211">
        <v>5200532</v>
      </c>
      <c r="D77" s="212" t="s">
        <v>1934</v>
      </c>
      <c r="E77" s="212" t="s">
        <v>1165</v>
      </c>
      <c r="F77" s="251">
        <v>6</v>
      </c>
      <c r="G77" s="252"/>
      <c r="H77" s="253">
        <f>F77*G77</f>
        <v>0</v>
      </c>
    </row>
    <row r="78" spans="1:8">
      <c r="A78" s="237" t="s">
        <v>1935</v>
      </c>
      <c r="B78" s="238"/>
      <c r="C78" s="239"/>
      <c r="D78" s="240"/>
      <c r="E78" s="240"/>
      <c r="F78" s="241"/>
      <c r="G78" s="242"/>
      <c r="H78" s="243"/>
    </row>
    <row r="79" spans="1:8">
      <c r="A79" s="244"/>
      <c r="B79" s="245">
        <v>41</v>
      </c>
      <c r="C79" s="246">
        <v>5204338</v>
      </c>
      <c r="D79" s="247" t="s">
        <v>1936</v>
      </c>
      <c r="E79" s="247" t="s">
        <v>1165</v>
      </c>
      <c r="F79" s="248">
        <v>12</v>
      </c>
      <c r="G79" s="249"/>
      <c r="H79" s="250">
        <f>F79*G79</f>
        <v>0</v>
      </c>
    </row>
    <row r="80" spans="1:8">
      <c r="A80" s="244"/>
      <c r="B80" s="245">
        <v>42</v>
      </c>
      <c r="C80" s="246">
        <v>7800214</v>
      </c>
      <c r="D80" s="247" t="s">
        <v>1937</v>
      </c>
      <c r="E80" s="247" t="s">
        <v>1165</v>
      </c>
      <c r="F80" s="248">
        <v>9</v>
      </c>
      <c r="G80" s="249"/>
      <c r="H80" s="250">
        <f>F80*G80</f>
        <v>0</v>
      </c>
    </row>
    <row r="81" spans="1:8">
      <c r="B81" s="210">
        <v>43</v>
      </c>
      <c r="C81" s="211" t="s">
        <v>1938</v>
      </c>
      <c r="D81" s="212" t="s">
        <v>1939</v>
      </c>
      <c r="E81" s="212" t="s">
        <v>1410</v>
      </c>
      <c r="F81" s="251">
        <v>0.6</v>
      </c>
      <c r="G81" s="252"/>
      <c r="H81" s="253">
        <f>F81*G81</f>
        <v>0</v>
      </c>
    </row>
    <row r="82" spans="1:8">
      <c r="A82" s="237"/>
      <c r="B82" s="238"/>
      <c r="C82" s="239"/>
      <c r="D82" s="240" t="s">
        <v>1940</v>
      </c>
      <c r="E82" s="240"/>
      <c r="F82" s="241"/>
      <c r="G82" s="242"/>
      <c r="H82" s="243"/>
    </row>
    <row r="83" spans="1:8">
      <c r="B83" s="210">
        <v>44</v>
      </c>
      <c r="C83" s="211" t="s">
        <v>1224</v>
      </c>
      <c r="D83" s="212" t="s">
        <v>1225</v>
      </c>
      <c r="E83" s="212" t="s">
        <v>1226</v>
      </c>
      <c r="F83" s="251">
        <v>0.03</v>
      </c>
      <c r="G83" s="252"/>
      <c r="H83" s="253">
        <f>F83*G83</f>
        <v>0</v>
      </c>
    </row>
    <row r="84" spans="1:8">
      <c r="A84" s="237"/>
      <c r="B84" s="238"/>
      <c r="C84" s="239"/>
      <c r="D84" s="240" t="s">
        <v>1227</v>
      </c>
      <c r="E84" s="240"/>
      <c r="F84" s="241"/>
      <c r="G84" s="242"/>
      <c r="H84" s="243"/>
    </row>
    <row r="85" spans="1:8">
      <c r="B85" s="210">
        <v>45</v>
      </c>
      <c r="C85" s="211" t="s">
        <v>1902</v>
      </c>
      <c r="D85" s="212" t="s">
        <v>1903</v>
      </c>
      <c r="E85" s="212" t="s">
        <v>1165</v>
      </c>
      <c r="F85" s="251">
        <v>3</v>
      </c>
      <c r="G85" s="252"/>
      <c r="H85" s="253">
        <f>F85*G85</f>
        <v>0</v>
      </c>
    </row>
    <row r="86" spans="1:8">
      <c r="A86" s="237"/>
      <c r="B86" s="238"/>
      <c r="C86" s="239"/>
      <c r="D86" s="240" t="s">
        <v>1904</v>
      </c>
      <c r="E86" s="240"/>
      <c r="F86" s="241"/>
      <c r="G86" s="242"/>
      <c r="H86" s="243"/>
    </row>
    <row r="87" spans="1:8">
      <c r="B87" s="210">
        <v>46</v>
      </c>
      <c r="C87" s="211" t="s">
        <v>1941</v>
      </c>
      <c r="D87" s="212" t="s">
        <v>1942</v>
      </c>
      <c r="E87" s="212" t="s">
        <v>1165</v>
      </c>
      <c r="F87" s="251">
        <v>8</v>
      </c>
      <c r="G87" s="252"/>
      <c r="H87" s="253">
        <f>F87*G87</f>
        <v>0</v>
      </c>
    </row>
    <row r="88" spans="1:8">
      <c r="A88" s="237"/>
      <c r="B88" s="238"/>
      <c r="C88" s="239"/>
      <c r="D88" s="240" t="s">
        <v>1943</v>
      </c>
      <c r="E88" s="240"/>
      <c r="F88" s="241"/>
      <c r="G88" s="242"/>
      <c r="H88" s="243"/>
    </row>
    <row r="89" spans="1:8">
      <c r="A89" s="244"/>
      <c r="B89" s="245">
        <v>47</v>
      </c>
      <c r="C89" s="246" t="s">
        <v>1905</v>
      </c>
      <c r="D89" s="247" t="s">
        <v>1906</v>
      </c>
      <c r="E89" s="247" t="s">
        <v>1165</v>
      </c>
      <c r="F89" s="248">
        <v>3</v>
      </c>
      <c r="G89" s="249"/>
      <c r="H89" s="250">
        <f>F89*G89</f>
        <v>0</v>
      </c>
    </row>
    <row r="90" spans="1:8">
      <c r="A90" s="271"/>
      <c r="B90" s="272">
        <v>48</v>
      </c>
      <c r="C90" s="273" t="s">
        <v>1944</v>
      </c>
      <c r="D90" s="274" t="s">
        <v>1945</v>
      </c>
      <c r="E90" s="274" t="s">
        <v>1334</v>
      </c>
      <c r="F90" s="275">
        <v>3</v>
      </c>
      <c r="G90" s="276"/>
      <c r="H90" s="277">
        <f>F90*G90</f>
        <v>0</v>
      </c>
    </row>
    <row r="91" spans="1:8">
      <c r="A91" s="219"/>
      <c r="B91" s="220" t="s">
        <v>309</v>
      </c>
      <c r="C91" s="261">
        <v>2.1</v>
      </c>
      <c r="D91" s="262" t="s">
        <v>1918</v>
      </c>
      <c r="E91" s="262" t="s">
        <v>1165</v>
      </c>
      <c r="F91" s="223">
        <v>3</v>
      </c>
      <c r="G91" s="263"/>
      <c r="H91" s="225">
        <f>$H$62+$H$64+$H$65+$H$68+$H$72+$H$74+$H$75+$H$76+$H$77+$H$79+$H$80+$H$81+$H$83+$H$85+$H$87+$H$89+$H$90</f>
        <v>0</v>
      </c>
    </row>
    <row r="92" spans="1:8">
      <c r="A92" s="230"/>
      <c r="B92" s="231" t="s">
        <v>1161</v>
      </c>
      <c r="C92" s="232">
        <v>3.1</v>
      </c>
      <c r="D92" s="233" t="s">
        <v>1946</v>
      </c>
      <c r="E92" s="233"/>
      <c r="F92" s="234"/>
      <c r="G92" s="235"/>
      <c r="H92" s="236"/>
    </row>
    <row r="93" spans="1:8">
      <c r="B93" s="210">
        <v>49</v>
      </c>
      <c r="C93" s="211" t="s">
        <v>1947</v>
      </c>
      <c r="D93" s="212" t="s">
        <v>1358</v>
      </c>
      <c r="E93" s="212" t="s">
        <v>1206</v>
      </c>
      <c r="F93" s="213">
        <v>18</v>
      </c>
      <c r="H93" s="215">
        <f>F93*G93</f>
        <v>0</v>
      </c>
    </row>
    <row r="94" spans="1:8">
      <c r="D94" s="212" t="s">
        <v>1948</v>
      </c>
    </row>
    <row r="95" spans="1:8">
      <c r="A95" s="237" t="s">
        <v>1949</v>
      </c>
      <c r="B95" s="238"/>
      <c r="C95" s="239"/>
      <c r="D95" s="240"/>
      <c r="E95" s="240"/>
      <c r="F95" s="241"/>
      <c r="G95" s="242"/>
      <c r="H95" s="243"/>
    </row>
    <row r="96" spans="1:8">
      <c r="B96" s="210">
        <v>50</v>
      </c>
      <c r="C96" s="211" t="s">
        <v>1950</v>
      </c>
      <c r="D96" s="212" t="s">
        <v>1951</v>
      </c>
      <c r="E96" s="212" t="s">
        <v>1165</v>
      </c>
      <c r="F96" s="251">
        <v>3</v>
      </c>
      <c r="G96" s="252"/>
      <c r="H96" s="253">
        <f>F96*G96</f>
        <v>0</v>
      </c>
    </row>
    <row r="97" spans="1:8">
      <c r="A97" s="254" t="s">
        <v>1952</v>
      </c>
      <c r="B97" s="255"/>
      <c r="C97" s="256"/>
      <c r="D97" s="257"/>
      <c r="E97" s="257"/>
      <c r="F97" s="258"/>
      <c r="G97" s="259"/>
      <c r="H97" s="260"/>
    </row>
    <row r="98" spans="1:8">
      <c r="B98" s="210">
        <v>51</v>
      </c>
      <c r="C98" s="211" t="s">
        <v>1953</v>
      </c>
      <c r="D98" s="212" t="s">
        <v>1954</v>
      </c>
      <c r="E98" s="212" t="s">
        <v>1169</v>
      </c>
      <c r="F98" s="213">
        <v>300</v>
      </c>
      <c r="H98" s="215">
        <f>F98*G98</f>
        <v>0</v>
      </c>
    </row>
    <row r="99" spans="1:8">
      <c r="D99" s="212" t="s">
        <v>1955</v>
      </c>
    </row>
    <row r="100" spans="1:8">
      <c r="A100" s="254" t="s">
        <v>1956</v>
      </c>
      <c r="B100" s="255"/>
      <c r="C100" s="256"/>
      <c r="D100" s="257"/>
      <c r="E100" s="257"/>
      <c r="F100" s="258"/>
      <c r="G100" s="259"/>
      <c r="H100" s="260"/>
    </row>
    <row r="101" spans="1:8">
      <c r="B101" s="210">
        <v>52</v>
      </c>
      <c r="C101" s="211" t="s">
        <v>1957</v>
      </c>
      <c r="D101" s="212" t="s">
        <v>1958</v>
      </c>
      <c r="E101" s="212" t="s">
        <v>1165</v>
      </c>
      <c r="F101" s="213">
        <v>3</v>
      </c>
      <c r="H101" s="215">
        <f>F101*G101</f>
        <v>0</v>
      </c>
    </row>
    <row r="102" spans="1:8">
      <c r="A102" s="237"/>
      <c r="B102" s="238"/>
      <c r="C102" s="239"/>
      <c r="D102" s="240" t="s">
        <v>1959</v>
      </c>
      <c r="E102" s="240"/>
      <c r="F102" s="241"/>
      <c r="G102" s="242"/>
      <c r="H102" s="243"/>
    </row>
    <row r="103" spans="1:8">
      <c r="B103" s="210">
        <v>53</v>
      </c>
      <c r="C103" s="211" t="s">
        <v>1960</v>
      </c>
      <c r="D103" s="212" t="s">
        <v>1961</v>
      </c>
      <c r="E103" s="212" t="s">
        <v>1165</v>
      </c>
      <c r="F103" s="251">
        <v>3</v>
      </c>
      <c r="G103" s="252"/>
      <c r="H103" s="253">
        <f>F103*G103</f>
        <v>0</v>
      </c>
    </row>
    <row r="104" spans="1:8">
      <c r="A104" s="237"/>
      <c r="B104" s="238"/>
      <c r="C104" s="239"/>
      <c r="D104" s="240" t="s">
        <v>1962</v>
      </c>
      <c r="E104" s="240"/>
      <c r="F104" s="241"/>
      <c r="G104" s="242"/>
      <c r="H104" s="243"/>
    </row>
    <row r="105" spans="1:8">
      <c r="B105" s="210">
        <v>54</v>
      </c>
      <c r="C105" s="211" t="s">
        <v>1224</v>
      </c>
      <c r="D105" s="212" t="s">
        <v>1225</v>
      </c>
      <c r="E105" s="212" t="s">
        <v>1226</v>
      </c>
      <c r="F105" s="251">
        <v>0.67500000000000004</v>
      </c>
      <c r="G105" s="252"/>
      <c r="H105" s="253">
        <f>F105*G105</f>
        <v>0</v>
      </c>
    </row>
    <row r="106" spans="1:8">
      <c r="D106" s="212" t="s">
        <v>1227</v>
      </c>
      <c r="F106" s="251"/>
      <c r="G106" s="252"/>
      <c r="H106" s="253"/>
    </row>
    <row r="107" spans="1:8">
      <c r="A107" s="219"/>
      <c r="B107" s="220" t="s">
        <v>309</v>
      </c>
      <c r="C107" s="261">
        <v>3.1</v>
      </c>
      <c r="D107" s="262" t="s">
        <v>1946</v>
      </c>
      <c r="E107" s="262" t="s">
        <v>1165</v>
      </c>
      <c r="F107" s="223">
        <v>3</v>
      </c>
      <c r="G107" s="263"/>
      <c r="H107" s="225">
        <f>$H$93+$H$96+$H$98+$H$101+$H$103+$H$105</f>
        <v>0</v>
      </c>
    </row>
    <row r="108" spans="1:8">
      <c r="A108" s="230"/>
      <c r="B108" s="231" t="s">
        <v>1161</v>
      </c>
      <c r="C108" s="232">
        <v>4.0999999999999996</v>
      </c>
      <c r="D108" s="233" t="s">
        <v>1963</v>
      </c>
      <c r="E108" s="233"/>
      <c r="F108" s="234"/>
      <c r="G108" s="235"/>
      <c r="H108" s="236"/>
    </row>
    <row r="109" spans="1:8">
      <c r="A109" s="278"/>
      <c r="B109" s="279">
        <v>55</v>
      </c>
      <c r="C109" s="280" t="s">
        <v>1964</v>
      </c>
      <c r="D109" s="281" t="s">
        <v>1965</v>
      </c>
      <c r="E109" s="281" t="s">
        <v>1376</v>
      </c>
      <c r="F109" s="282">
        <v>3</v>
      </c>
      <c r="G109" s="283"/>
      <c r="H109" s="284">
        <f>F109*G109</f>
        <v>0</v>
      </c>
    </row>
    <row r="110" spans="1:8">
      <c r="A110" s="244"/>
      <c r="B110" s="245">
        <v>56</v>
      </c>
      <c r="C110" s="246">
        <v>6108787</v>
      </c>
      <c r="D110" s="247" t="s">
        <v>1966</v>
      </c>
      <c r="E110" s="247" t="s">
        <v>1169</v>
      </c>
      <c r="F110" s="248">
        <v>0.6</v>
      </c>
      <c r="G110" s="249"/>
      <c r="H110" s="250">
        <f>F110*G110</f>
        <v>0</v>
      </c>
    </row>
    <row r="111" spans="1:8">
      <c r="A111" s="244"/>
      <c r="B111" s="245">
        <v>57</v>
      </c>
      <c r="C111" s="246">
        <v>6108830</v>
      </c>
      <c r="D111" s="247" t="s">
        <v>1967</v>
      </c>
      <c r="E111" s="247" t="s">
        <v>1169</v>
      </c>
      <c r="F111" s="248">
        <v>0.6</v>
      </c>
      <c r="G111" s="249"/>
      <c r="H111" s="250">
        <f>F111*G111</f>
        <v>0</v>
      </c>
    </row>
    <row r="112" spans="1:8">
      <c r="A112" s="271"/>
      <c r="B112" s="272">
        <v>58</v>
      </c>
      <c r="C112" s="273">
        <v>6106088</v>
      </c>
      <c r="D112" s="274" t="s">
        <v>1968</v>
      </c>
      <c r="E112" s="274" t="s">
        <v>1169</v>
      </c>
      <c r="F112" s="275">
        <v>0.6</v>
      </c>
      <c r="G112" s="276"/>
      <c r="H112" s="277">
        <f>F112*G112</f>
        <v>0</v>
      </c>
    </row>
    <row r="113" spans="1:8">
      <c r="A113" s="219"/>
      <c r="B113" s="220" t="s">
        <v>309</v>
      </c>
      <c r="C113" s="261">
        <v>4.0999999999999996</v>
      </c>
      <c r="D113" s="262" t="s">
        <v>1963</v>
      </c>
      <c r="E113" s="262" t="s">
        <v>1376</v>
      </c>
      <c r="F113" s="223">
        <v>3</v>
      </c>
      <c r="G113" s="263"/>
      <c r="H113" s="225">
        <f>$H$109+$H$110+$H$111+$H$112</f>
        <v>0</v>
      </c>
    </row>
    <row r="114" spans="1:8">
      <c r="A114" s="230"/>
      <c r="B114" s="231" t="s">
        <v>1161</v>
      </c>
      <c r="C114" s="232">
        <v>5</v>
      </c>
      <c r="D114" s="233" t="s">
        <v>1969</v>
      </c>
      <c r="E114" s="233"/>
      <c r="F114" s="234"/>
      <c r="G114" s="235"/>
      <c r="H114" s="236"/>
    </row>
    <row r="115" spans="1:8">
      <c r="B115" s="210">
        <v>59</v>
      </c>
      <c r="C115" s="211" t="s">
        <v>1970</v>
      </c>
      <c r="D115" s="212" t="s">
        <v>1971</v>
      </c>
      <c r="E115" s="212" t="s">
        <v>1410</v>
      </c>
      <c r="F115" s="213">
        <v>0.16200000000000001</v>
      </c>
      <c r="H115" s="215">
        <f>F115*G115</f>
        <v>0</v>
      </c>
    </row>
    <row r="116" spans="1:8">
      <c r="A116" s="237"/>
      <c r="B116" s="238"/>
      <c r="C116" s="239"/>
      <c r="D116" s="240" t="s">
        <v>1972</v>
      </c>
      <c r="E116" s="240"/>
      <c r="F116" s="241"/>
      <c r="G116" s="242"/>
      <c r="H116" s="243"/>
    </row>
    <row r="117" spans="1:8">
      <c r="A117" s="271"/>
      <c r="B117" s="272">
        <v>60</v>
      </c>
      <c r="C117" s="273" t="s">
        <v>1973</v>
      </c>
      <c r="D117" s="274" t="s">
        <v>1974</v>
      </c>
      <c r="E117" s="274" t="s">
        <v>1165</v>
      </c>
      <c r="F117" s="275">
        <v>3</v>
      </c>
      <c r="G117" s="276"/>
      <c r="H117" s="277">
        <f>F117*G117</f>
        <v>0</v>
      </c>
    </row>
    <row r="118" spans="1:8">
      <c r="A118" s="219"/>
      <c r="B118" s="220" t="s">
        <v>309</v>
      </c>
      <c r="C118" s="261">
        <v>5</v>
      </c>
      <c r="D118" s="262" t="s">
        <v>1969</v>
      </c>
      <c r="E118" s="262" t="s">
        <v>1410</v>
      </c>
      <c r="F118" s="223">
        <v>0.16200000000000001</v>
      </c>
      <c r="G118" s="263"/>
      <c r="H118" s="225">
        <f>$H$115+$H$117</f>
        <v>0</v>
      </c>
    </row>
    <row r="119" spans="1:8">
      <c r="A119" s="230"/>
      <c r="B119" s="231" t="s">
        <v>1161</v>
      </c>
      <c r="C119" s="232">
        <v>5.0999999999999996</v>
      </c>
      <c r="D119" s="233" t="s">
        <v>1975</v>
      </c>
      <c r="E119" s="233"/>
      <c r="F119" s="234"/>
      <c r="G119" s="235"/>
      <c r="H119" s="236"/>
    </row>
    <row r="120" spans="1:8">
      <c r="B120" s="210">
        <v>61</v>
      </c>
      <c r="C120" s="211" t="s">
        <v>1976</v>
      </c>
      <c r="D120" s="212" t="s">
        <v>1977</v>
      </c>
      <c r="E120" s="212" t="s">
        <v>1165</v>
      </c>
      <c r="F120" s="213">
        <v>1</v>
      </c>
      <c r="H120" s="215">
        <f>F120*G120</f>
        <v>0</v>
      </c>
    </row>
    <row r="121" spans="1:8">
      <c r="A121" s="237"/>
      <c r="B121" s="238"/>
      <c r="C121" s="239"/>
      <c r="D121" s="240" t="s">
        <v>1978</v>
      </c>
      <c r="E121" s="240"/>
      <c r="F121" s="241"/>
      <c r="G121" s="242"/>
      <c r="H121" s="243"/>
    </row>
    <row r="122" spans="1:8">
      <c r="A122" s="244"/>
      <c r="B122" s="245">
        <v>62</v>
      </c>
      <c r="C122" s="246">
        <v>4626308</v>
      </c>
      <c r="D122" s="247" t="s">
        <v>1979</v>
      </c>
      <c r="E122" s="247" t="s">
        <v>1165</v>
      </c>
      <c r="F122" s="248">
        <v>1</v>
      </c>
      <c r="G122" s="249"/>
      <c r="H122" s="250">
        <f>F122*G122</f>
        <v>0</v>
      </c>
    </row>
    <row r="123" spans="1:8">
      <c r="A123" s="244"/>
      <c r="B123" s="245">
        <v>63</v>
      </c>
      <c r="C123" s="246" t="s">
        <v>1980</v>
      </c>
      <c r="D123" s="247" t="s">
        <v>1981</v>
      </c>
      <c r="E123" s="247" t="s">
        <v>1165</v>
      </c>
      <c r="F123" s="248">
        <v>2</v>
      </c>
      <c r="G123" s="249"/>
      <c r="H123" s="250">
        <f>F123*G123</f>
        <v>0</v>
      </c>
    </row>
    <row r="124" spans="1:8">
      <c r="B124" s="210">
        <v>64</v>
      </c>
      <c r="C124" s="211" t="s">
        <v>1982</v>
      </c>
      <c r="D124" s="212" t="s">
        <v>1983</v>
      </c>
      <c r="E124" s="212" t="s">
        <v>1165</v>
      </c>
      <c r="F124" s="251">
        <v>3</v>
      </c>
      <c r="G124" s="252"/>
      <c r="H124" s="253">
        <f>F124*G124</f>
        <v>0</v>
      </c>
    </row>
    <row r="125" spans="1:8">
      <c r="A125" s="237"/>
      <c r="B125" s="238"/>
      <c r="C125" s="239"/>
      <c r="D125" s="240" t="s">
        <v>1984</v>
      </c>
      <c r="E125" s="240"/>
      <c r="F125" s="241"/>
      <c r="G125" s="242"/>
      <c r="H125" s="243"/>
    </row>
    <row r="126" spans="1:8">
      <c r="A126" s="244"/>
      <c r="B126" s="245">
        <v>65</v>
      </c>
      <c r="C126" s="246" t="s">
        <v>1402</v>
      </c>
      <c r="D126" s="247" t="s">
        <v>1403</v>
      </c>
      <c r="E126" s="247" t="s">
        <v>1169</v>
      </c>
      <c r="F126" s="248">
        <v>60</v>
      </c>
      <c r="G126" s="249"/>
      <c r="H126" s="250">
        <f>F126*G126</f>
        <v>0</v>
      </c>
    </row>
    <row r="127" spans="1:8">
      <c r="A127" s="244"/>
      <c r="B127" s="245">
        <v>66</v>
      </c>
      <c r="C127" s="246" t="s">
        <v>1985</v>
      </c>
      <c r="D127" s="247" t="s">
        <v>1986</v>
      </c>
      <c r="E127" s="247" t="s">
        <v>1334</v>
      </c>
      <c r="F127" s="248">
        <v>3</v>
      </c>
      <c r="G127" s="249"/>
      <c r="H127" s="250">
        <f>F127*G127</f>
        <v>0</v>
      </c>
    </row>
    <row r="128" spans="1:8">
      <c r="B128" s="210">
        <v>67</v>
      </c>
      <c r="C128" s="211" t="s">
        <v>1960</v>
      </c>
      <c r="D128" s="212" t="s">
        <v>1961</v>
      </c>
      <c r="E128" s="212" t="s">
        <v>1165</v>
      </c>
      <c r="F128" s="251">
        <v>1</v>
      </c>
      <c r="G128" s="252"/>
      <c r="H128" s="253">
        <f>F128*G128</f>
        <v>0</v>
      </c>
    </row>
    <row r="129" spans="1:8">
      <c r="A129" s="237"/>
      <c r="B129" s="238"/>
      <c r="C129" s="239"/>
      <c r="D129" s="240" t="s">
        <v>1962</v>
      </c>
      <c r="E129" s="240"/>
      <c r="F129" s="241"/>
      <c r="G129" s="242"/>
      <c r="H129" s="243"/>
    </row>
    <row r="130" spans="1:8">
      <c r="B130" s="210">
        <v>68</v>
      </c>
      <c r="C130" s="211" t="s">
        <v>1987</v>
      </c>
      <c r="D130" s="212" t="s">
        <v>1988</v>
      </c>
      <c r="E130" s="212" t="s">
        <v>1226</v>
      </c>
      <c r="F130" s="251">
        <v>0.5</v>
      </c>
      <c r="G130" s="252"/>
      <c r="H130" s="253">
        <f>F130*G130</f>
        <v>0</v>
      </c>
    </row>
    <row r="131" spans="1:8">
      <c r="A131" s="237"/>
      <c r="B131" s="238"/>
      <c r="C131" s="239"/>
      <c r="D131" s="240" t="s">
        <v>1989</v>
      </c>
      <c r="E131" s="240"/>
      <c r="F131" s="241"/>
      <c r="G131" s="242"/>
      <c r="H131" s="243"/>
    </row>
    <row r="132" spans="1:8">
      <c r="B132" s="210">
        <v>69</v>
      </c>
      <c r="C132" s="211" t="s">
        <v>1990</v>
      </c>
      <c r="D132" s="212" t="s">
        <v>1991</v>
      </c>
      <c r="E132" s="212" t="s">
        <v>1226</v>
      </c>
      <c r="F132" s="251">
        <v>0.5</v>
      </c>
      <c r="G132" s="252"/>
      <c r="H132" s="253">
        <f>F132*G132</f>
        <v>0</v>
      </c>
    </row>
    <row r="133" spans="1:8">
      <c r="A133" s="237"/>
      <c r="B133" s="238"/>
      <c r="C133" s="239"/>
      <c r="D133" s="240" t="s">
        <v>1992</v>
      </c>
      <c r="E133" s="240"/>
      <c r="F133" s="241"/>
      <c r="G133" s="242"/>
      <c r="H133" s="243"/>
    </row>
    <row r="134" spans="1:8">
      <c r="B134" s="210">
        <v>70</v>
      </c>
      <c r="C134" s="211" t="s">
        <v>1281</v>
      </c>
      <c r="D134" s="212" t="s">
        <v>1225</v>
      </c>
      <c r="E134" s="212" t="s">
        <v>1226</v>
      </c>
      <c r="F134" s="251">
        <v>0.5</v>
      </c>
      <c r="G134" s="252"/>
      <c r="H134" s="253">
        <f>F134*G134</f>
        <v>0</v>
      </c>
    </row>
    <row r="135" spans="1:8">
      <c r="A135" s="237"/>
      <c r="B135" s="238"/>
      <c r="C135" s="239"/>
      <c r="D135" s="240" t="s">
        <v>1282</v>
      </c>
      <c r="E135" s="240"/>
      <c r="F135" s="241"/>
      <c r="G135" s="242"/>
      <c r="H135" s="243"/>
    </row>
    <row r="136" spans="1:8">
      <c r="B136" s="210">
        <v>71</v>
      </c>
      <c r="C136" s="211" t="s">
        <v>1993</v>
      </c>
      <c r="D136" s="212" t="s">
        <v>1994</v>
      </c>
      <c r="E136" s="212" t="s">
        <v>1410</v>
      </c>
      <c r="F136" s="251">
        <v>0.09</v>
      </c>
      <c r="G136" s="252"/>
      <c r="H136" s="253">
        <f>F136*G136</f>
        <v>0</v>
      </c>
    </row>
    <row r="137" spans="1:8">
      <c r="A137" s="237"/>
      <c r="B137" s="238"/>
      <c r="C137" s="239"/>
      <c r="D137" s="240" t="s">
        <v>1940</v>
      </c>
      <c r="E137" s="240"/>
      <c r="F137" s="241"/>
      <c r="G137" s="242"/>
      <c r="H137" s="243"/>
    </row>
    <row r="138" spans="1:8">
      <c r="A138" s="244"/>
      <c r="B138" s="245">
        <v>72</v>
      </c>
      <c r="C138" s="246" t="s">
        <v>1995</v>
      </c>
      <c r="D138" s="247" t="s">
        <v>1996</v>
      </c>
      <c r="E138" s="247" t="s">
        <v>1165</v>
      </c>
      <c r="F138" s="248">
        <v>6</v>
      </c>
      <c r="G138" s="249"/>
      <c r="H138" s="250">
        <f t="shared" ref="H138:H144" si="0">F138*G138</f>
        <v>0</v>
      </c>
    </row>
    <row r="139" spans="1:8">
      <c r="A139" s="244"/>
      <c r="B139" s="245">
        <v>73</v>
      </c>
      <c r="C139" s="246">
        <v>5204326</v>
      </c>
      <c r="D139" s="247" t="s">
        <v>1997</v>
      </c>
      <c r="E139" s="247" t="s">
        <v>1165</v>
      </c>
      <c r="F139" s="248">
        <v>6</v>
      </c>
      <c r="G139" s="249"/>
      <c r="H139" s="250">
        <f t="shared" si="0"/>
        <v>0</v>
      </c>
    </row>
    <row r="140" spans="1:8">
      <c r="A140" s="244"/>
      <c r="B140" s="245">
        <v>74</v>
      </c>
      <c r="C140" s="246">
        <v>5204053</v>
      </c>
      <c r="D140" s="247" t="s">
        <v>1998</v>
      </c>
      <c r="E140" s="247" t="s">
        <v>1165</v>
      </c>
      <c r="F140" s="248">
        <v>12</v>
      </c>
      <c r="G140" s="249"/>
      <c r="H140" s="250">
        <f t="shared" si="0"/>
        <v>0</v>
      </c>
    </row>
    <row r="141" spans="1:8">
      <c r="A141" s="244"/>
      <c r="B141" s="245">
        <v>75</v>
      </c>
      <c r="C141" s="246" t="s">
        <v>1999</v>
      </c>
      <c r="D141" s="247" t="s">
        <v>2000</v>
      </c>
      <c r="E141" s="247" t="s">
        <v>1165</v>
      </c>
      <c r="F141" s="248">
        <v>1</v>
      </c>
      <c r="G141" s="249"/>
      <c r="H141" s="250">
        <f t="shared" si="0"/>
        <v>0</v>
      </c>
    </row>
    <row r="142" spans="1:8">
      <c r="A142" s="244"/>
      <c r="B142" s="245">
        <v>76</v>
      </c>
      <c r="C142" s="246" t="s">
        <v>2001</v>
      </c>
      <c r="D142" s="247" t="s">
        <v>2002</v>
      </c>
      <c r="E142" s="247" t="s">
        <v>1165</v>
      </c>
      <c r="F142" s="248">
        <v>1</v>
      </c>
      <c r="G142" s="249"/>
      <c r="H142" s="250">
        <f t="shared" si="0"/>
        <v>0</v>
      </c>
    </row>
    <row r="143" spans="1:8">
      <c r="A143" s="244"/>
      <c r="B143" s="245">
        <v>77</v>
      </c>
      <c r="C143" s="246" t="s">
        <v>1905</v>
      </c>
      <c r="D143" s="247" t="s">
        <v>1906</v>
      </c>
      <c r="E143" s="247" t="s">
        <v>1165</v>
      </c>
      <c r="F143" s="248">
        <v>1</v>
      </c>
      <c r="G143" s="249"/>
      <c r="H143" s="250">
        <f t="shared" si="0"/>
        <v>0</v>
      </c>
    </row>
    <row r="144" spans="1:8">
      <c r="A144" s="271"/>
      <c r="B144" s="272">
        <v>78</v>
      </c>
      <c r="C144" s="273" t="s">
        <v>1944</v>
      </c>
      <c r="D144" s="274" t="s">
        <v>1945</v>
      </c>
      <c r="E144" s="274" t="s">
        <v>1334</v>
      </c>
      <c r="F144" s="275">
        <v>4</v>
      </c>
      <c r="G144" s="276"/>
      <c r="H144" s="277">
        <f t="shared" si="0"/>
        <v>0</v>
      </c>
    </row>
    <row r="145" spans="1:8">
      <c r="A145" s="219"/>
      <c r="B145" s="220" t="s">
        <v>309</v>
      </c>
      <c r="C145" s="261">
        <v>5.0999999999999996</v>
      </c>
      <c r="D145" s="262" t="s">
        <v>1975</v>
      </c>
      <c r="E145" s="262" t="s">
        <v>1165</v>
      </c>
      <c r="F145" s="223">
        <v>1</v>
      </c>
      <c r="G145" s="263"/>
      <c r="H145" s="225">
        <f>$H$120+$H$122+$H$123+$H$124+$H$126+$H$127+$H$128+$H$130+$H$132+$H$134+$H$136+$H$138+$H$139+$H$140+$H$141+$H$142+$H$143+$H$144</f>
        <v>0</v>
      </c>
    </row>
    <row r="146" spans="1:8">
      <c r="A146" s="230"/>
      <c r="B146" s="231" t="s">
        <v>1161</v>
      </c>
      <c r="C146" s="232">
        <v>6.1</v>
      </c>
      <c r="D146" s="233" t="s">
        <v>2003</v>
      </c>
      <c r="E146" s="233"/>
      <c r="F146" s="234"/>
      <c r="G146" s="235"/>
      <c r="H146" s="236"/>
    </row>
    <row r="147" spans="1:8">
      <c r="B147" s="210">
        <v>79</v>
      </c>
      <c r="C147" s="211" t="s">
        <v>1976</v>
      </c>
      <c r="D147" s="212" t="s">
        <v>1977</v>
      </c>
      <c r="E147" s="212" t="s">
        <v>1165</v>
      </c>
      <c r="F147" s="213">
        <v>1</v>
      </c>
      <c r="H147" s="215">
        <f>F147*G147</f>
        <v>0</v>
      </c>
    </row>
    <row r="148" spans="1:8">
      <c r="A148" s="237"/>
      <c r="B148" s="238"/>
      <c r="C148" s="239"/>
      <c r="D148" s="240" t="s">
        <v>1978</v>
      </c>
      <c r="E148" s="240"/>
      <c r="F148" s="241"/>
      <c r="G148" s="242"/>
      <c r="H148" s="243"/>
    </row>
    <row r="149" spans="1:8">
      <c r="A149" s="244"/>
      <c r="B149" s="245">
        <v>80</v>
      </c>
      <c r="C149" s="246">
        <v>4626309</v>
      </c>
      <c r="D149" s="247" t="s">
        <v>2004</v>
      </c>
      <c r="E149" s="247" t="s">
        <v>1165</v>
      </c>
      <c r="F149" s="248">
        <v>1</v>
      </c>
      <c r="G149" s="249"/>
      <c r="H149" s="250">
        <f>F149*G149</f>
        <v>0</v>
      </c>
    </row>
    <row r="150" spans="1:8">
      <c r="A150" s="244"/>
      <c r="B150" s="245">
        <v>81</v>
      </c>
      <c r="C150" s="246" t="s">
        <v>2005</v>
      </c>
      <c r="D150" s="247" t="s">
        <v>2006</v>
      </c>
      <c r="E150" s="247" t="s">
        <v>1165</v>
      </c>
      <c r="F150" s="248">
        <v>1</v>
      </c>
      <c r="G150" s="249"/>
      <c r="H150" s="250">
        <f>F150*G150</f>
        <v>0</v>
      </c>
    </row>
    <row r="151" spans="1:8">
      <c r="A151" s="244"/>
      <c r="B151" s="245">
        <v>82</v>
      </c>
      <c r="C151" s="246" t="s">
        <v>2007</v>
      </c>
      <c r="D151" s="247" t="s">
        <v>2008</v>
      </c>
      <c r="E151" s="247" t="s">
        <v>1165</v>
      </c>
      <c r="F151" s="248">
        <v>1</v>
      </c>
      <c r="G151" s="249"/>
      <c r="H151" s="250">
        <f>F151*G151</f>
        <v>0</v>
      </c>
    </row>
    <row r="152" spans="1:8">
      <c r="B152" s="210">
        <v>83</v>
      </c>
      <c r="C152" s="211" t="s">
        <v>2009</v>
      </c>
      <c r="D152" s="212" t="s">
        <v>2010</v>
      </c>
      <c r="E152" s="212" t="s">
        <v>1165</v>
      </c>
      <c r="F152" s="251">
        <v>1</v>
      </c>
      <c r="G152" s="252"/>
      <c r="H152" s="253">
        <f>F152*G152</f>
        <v>0</v>
      </c>
    </row>
    <row r="153" spans="1:8">
      <c r="D153" s="212" t="s">
        <v>2011</v>
      </c>
    </row>
    <row r="154" spans="1:8">
      <c r="A154" s="254" t="s">
        <v>2012</v>
      </c>
      <c r="B154" s="255"/>
      <c r="C154" s="256"/>
      <c r="D154" s="257"/>
      <c r="E154" s="257"/>
      <c r="F154" s="258"/>
      <c r="G154" s="259"/>
      <c r="H154" s="260"/>
    </row>
    <row r="155" spans="1:8">
      <c r="A155" s="244"/>
      <c r="B155" s="245">
        <v>84</v>
      </c>
      <c r="C155" s="246" t="s">
        <v>1985</v>
      </c>
      <c r="D155" s="247" t="s">
        <v>1986</v>
      </c>
      <c r="E155" s="247" t="s">
        <v>1334</v>
      </c>
      <c r="F155" s="248">
        <v>6</v>
      </c>
      <c r="G155" s="249"/>
      <c r="H155" s="250">
        <f>F155*G155</f>
        <v>0</v>
      </c>
    </row>
    <row r="156" spans="1:8">
      <c r="B156" s="210">
        <v>85</v>
      </c>
      <c r="C156" s="211" t="s">
        <v>1960</v>
      </c>
      <c r="D156" s="212" t="s">
        <v>1961</v>
      </c>
      <c r="E156" s="212" t="s">
        <v>1165</v>
      </c>
      <c r="F156" s="251">
        <v>1</v>
      </c>
      <c r="G156" s="252"/>
      <c r="H156" s="253">
        <f>F156*G156</f>
        <v>0</v>
      </c>
    </row>
    <row r="157" spans="1:8">
      <c r="A157" s="237"/>
      <c r="B157" s="238"/>
      <c r="C157" s="239"/>
      <c r="D157" s="240" t="s">
        <v>1962</v>
      </c>
      <c r="E157" s="240"/>
      <c r="F157" s="241"/>
      <c r="G157" s="242"/>
      <c r="H157" s="243"/>
    </row>
    <row r="158" spans="1:8">
      <c r="B158" s="210">
        <v>86</v>
      </c>
      <c r="C158" s="211" t="s">
        <v>1987</v>
      </c>
      <c r="D158" s="212" t="s">
        <v>1988</v>
      </c>
      <c r="E158" s="212" t="s">
        <v>1226</v>
      </c>
      <c r="F158" s="251">
        <v>0.5</v>
      </c>
      <c r="G158" s="252"/>
      <c r="H158" s="253">
        <f>F158*G158</f>
        <v>0</v>
      </c>
    </row>
    <row r="159" spans="1:8">
      <c r="A159" s="237"/>
      <c r="B159" s="238"/>
      <c r="C159" s="239"/>
      <c r="D159" s="240" t="s">
        <v>1989</v>
      </c>
      <c r="E159" s="240"/>
      <c r="F159" s="241"/>
      <c r="G159" s="242"/>
      <c r="H159" s="243"/>
    </row>
    <row r="160" spans="1:8">
      <c r="B160" s="210">
        <v>87</v>
      </c>
      <c r="C160" s="211" t="s">
        <v>1990</v>
      </c>
      <c r="D160" s="212" t="s">
        <v>1991</v>
      </c>
      <c r="E160" s="212" t="s">
        <v>1226</v>
      </c>
      <c r="F160" s="251">
        <v>0.5</v>
      </c>
      <c r="G160" s="252"/>
      <c r="H160" s="253">
        <f>F160*G160</f>
        <v>0</v>
      </c>
    </row>
    <row r="161" spans="1:8">
      <c r="A161" s="237"/>
      <c r="B161" s="238"/>
      <c r="C161" s="239"/>
      <c r="D161" s="240" t="s">
        <v>1992</v>
      </c>
      <c r="E161" s="240"/>
      <c r="F161" s="241"/>
      <c r="G161" s="242"/>
      <c r="H161" s="243"/>
    </row>
    <row r="162" spans="1:8">
      <c r="B162" s="210">
        <v>88</v>
      </c>
      <c r="C162" s="211" t="s">
        <v>1281</v>
      </c>
      <c r="D162" s="212" t="s">
        <v>1225</v>
      </c>
      <c r="E162" s="212" t="s">
        <v>1226</v>
      </c>
      <c r="F162" s="251">
        <v>0.5</v>
      </c>
      <c r="G162" s="252"/>
      <c r="H162" s="253">
        <f>F162*G162</f>
        <v>0</v>
      </c>
    </row>
    <row r="163" spans="1:8">
      <c r="A163" s="237"/>
      <c r="B163" s="238"/>
      <c r="C163" s="239"/>
      <c r="D163" s="240" t="s">
        <v>1282</v>
      </c>
      <c r="E163" s="240"/>
      <c r="F163" s="241"/>
      <c r="G163" s="242"/>
      <c r="H163" s="243"/>
    </row>
    <row r="164" spans="1:8">
      <c r="B164" s="210">
        <v>89</v>
      </c>
      <c r="C164" s="211" t="s">
        <v>1993</v>
      </c>
      <c r="D164" s="212" t="s">
        <v>1994</v>
      </c>
      <c r="E164" s="212" t="s">
        <v>1410</v>
      </c>
      <c r="F164" s="251">
        <v>0.09</v>
      </c>
      <c r="G164" s="252"/>
      <c r="H164" s="253">
        <f>F164*G164</f>
        <v>0</v>
      </c>
    </row>
    <row r="165" spans="1:8">
      <c r="A165" s="237"/>
      <c r="B165" s="238"/>
      <c r="C165" s="239"/>
      <c r="D165" s="240" t="s">
        <v>1940</v>
      </c>
      <c r="E165" s="240"/>
      <c r="F165" s="241"/>
      <c r="G165" s="242"/>
      <c r="H165" s="243"/>
    </row>
    <row r="166" spans="1:8">
      <c r="A166" s="244"/>
      <c r="B166" s="245">
        <v>90</v>
      </c>
      <c r="C166" s="246" t="s">
        <v>1995</v>
      </c>
      <c r="D166" s="247" t="s">
        <v>1996</v>
      </c>
      <c r="E166" s="247" t="s">
        <v>1165</v>
      </c>
      <c r="F166" s="248">
        <v>6</v>
      </c>
      <c r="G166" s="249"/>
      <c r="H166" s="250">
        <f t="shared" ref="H166:H172" si="1">F166*G166</f>
        <v>0</v>
      </c>
    </row>
    <row r="167" spans="1:8">
      <c r="A167" s="244"/>
      <c r="B167" s="245">
        <v>91</v>
      </c>
      <c r="C167" s="246">
        <v>5204326</v>
      </c>
      <c r="D167" s="247" t="s">
        <v>1997</v>
      </c>
      <c r="E167" s="247" t="s">
        <v>1165</v>
      </c>
      <c r="F167" s="248">
        <v>6</v>
      </c>
      <c r="G167" s="249"/>
      <c r="H167" s="250">
        <f t="shared" si="1"/>
        <v>0</v>
      </c>
    </row>
    <row r="168" spans="1:8">
      <c r="A168" s="244"/>
      <c r="B168" s="245">
        <v>92</v>
      </c>
      <c r="C168" s="246">
        <v>5204053</v>
      </c>
      <c r="D168" s="247" t="s">
        <v>1998</v>
      </c>
      <c r="E168" s="247" t="s">
        <v>1165</v>
      </c>
      <c r="F168" s="248">
        <v>12</v>
      </c>
      <c r="G168" s="249"/>
      <c r="H168" s="250">
        <f t="shared" si="1"/>
        <v>0</v>
      </c>
    </row>
    <row r="169" spans="1:8">
      <c r="A169" s="244"/>
      <c r="B169" s="245">
        <v>93</v>
      </c>
      <c r="C169" s="246" t="s">
        <v>1999</v>
      </c>
      <c r="D169" s="247" t="s">
        <v>2000</v>
      </c>
      <c r="E169" s="247" t="s">
        <v>1165</v>
      </c>
      <c r="F169" s="248">
        <v>1</v>
      </c>
      <c r="G169" s="249"/>
      <c r="H169" s="250">
        <f t="shared" si="1"/>
        <v>0</v>
      </c>
    </row>
    <row r="170" spans="1:8">
      <c r="A170" s="244"/>
      <c r="B170" s="245">
        <v>94</v>
      </c>
      <c r="C170" s="246" t="s">
        <v>2001</v>
      </c>
      <c r="D170" s="247" t="s">
        <v>2002</v>
      </c>
      <c r="E170" s="247" t="s">
        <v>1165</v>
      </c>
      <c r="F170" s="248">
        <v>1</v>
      </c>
      <c r="G170" s="249"/>
      <c r="H170" s="250">
        <f t="shared" si="1"/>
        <v>0</v>
      </c>
    </row>
    <row r="171" spans="1:8">
      <c r="A171" s="244"/>
      <c r="B171" s="245">
        <v>95</v>
      </c>
      <c r="C171" s="246" t="s">
        <v>1905</v>
      </c>
      <c r="D171" s="247" t="s">
        <v>1906</v>
      </c>
      <c r="E171" s="247" t="s">
        <v>1165</v>
      </c>
      <c r="F171" s="248">
        <v>1</v>
      </c>
      <c r="G171" s="249"/>
      <c r="H171" s="250">
        <f t="shared" si="1"/>
        <v>0</v>
      </c>
    </row>
    <row r="172" spans="1:8">
      <c r="A172" s="271"/>
      <c r="B172" s="272">
        <v>96</v>
      </c>
      <c r="C172" s="273" t="s">
        <v>1944</v>
      </c>
      <c r="D172" s="274" t="s">
        <v>1945</v>
      </c>
      <c r="E172" s="274" t="s">
        <v>1334</v>
      </c>
      <c r="F172" s="275">
        <v>4</v>
      </c>
      <c r="G172" s="276"/>
      <c r="H172" s="277">
        <f t="shared" si="1"/>
        <v>0</v>
      </c>
    </row>
    <row r="173" spans="1:8">
      <c r="A173" s="219"/>
      <c r="B173" s="220" t="s">
        <v>309</v>
      </c>
      <c r="C173" s="261">
        <v>6.1</v>
      </c>
      <c r="D173" s="262" t="s">
        <v>2003</v>
      </c>
      <c r="E173" s="262" t="s">
        <v>1165</v>
      </c>
      <c r="F173" s="223">
        <v>1</v>
      </c>
      <c r="G173" s="263"/>
      <c r="H173" s="225">
        <f>$H$147+$H$149+$H$150+$H$151+$H$152+$H$155+$H$156+$H$158+$H$160+$H$162+$H$164+$H$166+$H$167+$H$168+$H$169+$H$170+$H$171+$H$172</f>
        <v>0</v>
      </c>
    </row>
    <row r="174" spans="1:8">
      <c r="A174" s="230"/>
      <c r="B174" s="231" t="s">
        <v>1161</v>
      </c>
      <c r="C174" s="232">
        <v>7.1</v>
      </c>
      <c r="D174" s="233" t="s">
        <v>2013</v>
      </c>
      <c r="E174" s="233"/>
      <c r="F174" s="234"/>
      <c r="G174" s="235"/>
      <c r="H174" s="236"/>
    </row>
    <row r="175" spans="1:8">
      <c r="B175" s="210">
        <v>97</v>
      </c>
      <c r="C175" s="211" t="s">
        <v>2014</v>
      </c>
      <c r="D175" s="212" t="s">
        <v>2015</v>
      </c>
      <c r="E175" s="212" t="s">
        <v>1410</v>
      </c>
      <c r="F175" s="213">
        <v>0.27</v>
      </c>
      <c r="H175" s="215">
        <f>F175*G175</f>
        <v>0</v>
      </c>
    </row>
    <row r="176" spans="1:8">
      <c r="D176" s="212" t="s">
        <v>2016</v>
      </c>
    </row>
    <row r="177" spans="1:8">
      <c r="A177" s="209" t="s">
        <v>2017</v>
      </c>
    </row>
    <row r="178" spans="1:8">
      <c r="A178" s="264" t="s">
        <v>2018</v>
      </c>
      <c r="B178" s="265"/>
      <c r="C178" s="266"/>
      <c r="D178" s="267"/>
      <c r="E178" s="267"/>
      <c r="F178" s="268"/>
      <c r="G178" s="269"/>
      <c r="H178" s="270"/>
    </row>
    <row r="179" spans="1:8">
      <c r="A179" s="237" t="s">
        <v>2019</v>
      </c>
      <c r="B179" s="238"/>
      <c r="C179" s="239"/>
      <c r="D179" s="240"/>
      <c r="E179" s="240"/>
      <c r="F179" s="241"/>
      <c r="G179" s="242"/>
      <c r="H179" s="243"/>
    </row>
    <row r="180" spans="1:8">
      <c r="B180" s="210">
        <v>98</v>
      </c>
      <c r="C180" s="211" t="s">
        <v>2020</v>
      </c>
      <c r="D180" s="212" t="s">
        <v>2021</v>
      </c>
      <c r="E180" s="212" t="s">
        <v>1410</v>
      </c>
      <c r="F180" s="213">
        <v>0.15</v>
      </c>
      <c r="H180" s="215">
        <f>F180*G180</f>
        <v>0</v>
      </c>
    </row>
    <row r="181" spans="1:8">
      <c r="D181" s="212" t="s">
        <v>2022</v>
      </c>
    </row>
    <row r="182" spans="1:8">
      <c r="A182" s="264" t="s">
        <v>2018</v>
      </c>
      <c r="B182" s="265"/>
      <c r="C182" s="266"/>
      <c r="D182" s="267"/>
      <c r="E182" s="267"/>
      <c r="F182" s="268"/>
      <c r="G182" s="269"/>
      <c r="H182" s="270"/>
    </row>
    <row r="183" spans="1:8">
      <c r="A183" s="237" t="s">
        <v>2019</v>
      </c>
      <c r="B183" s="238"/>
      <c r="C183" s="239"/>
      <c r="D183" s="240"/>
      <c r="E183" s="240"/>
      <c r="F183" s="241"/>
      <c r="G183" s="242"/>
      <c r="H183" s="243"/>
    </row>
    <row r="184" spans="1:8">
      <c r="B184" s="210">
        <v>99</v>
      </c>
      <c r="C184" s="211" t="s">
        <v>2023</v>
      </c>
      <c r="D184" s="212" t="s">
        <v>2024</v>
      </c>
      <c r="E184" s="212" t="s">
        <v>1206</v>
      </c>
      <c r="F184" s="213">
        <v>150</v>
      </c>
      <c r="H184" s="215">
        <f>F184*G184</f>
        <v>0</v>
      </c>
    </row>
    <row r="185" spans="1:8">
      <c r="A185" s="254" t="s">
        <v>2025</v>
      </c>
      <c r="B185" s="255"/>
      <c r="C185" s="256"/>
      <c r="D185" s="257"/>
      <c r="E185" s="257"/>
      <c r="F185" s="258"/>
      <c r="G185" s="259"/>
      <c r="H185" s="260"/>
    </row>
    <row r="186" spans="1:8">
      <c r="B186" s="210">
        <v>100</v>
      </c>
      <c r="C186" s="211" t="s">
        <v>2026</v>
      </c>
      <c r="D186" s="212" t="s">
        <v>2027</v>
      </c>
      <c r="E186" s="212" t="s">
        <v>1410</v>
      </c>
      <c r="F186" s="213">
        <v>0.06</v>
      </c>
      <c r="H186" s="215">
        <f>F186*G186</f>
        <v>0</v>
      </c>
    </row>
    <row r="187" spans="1:8">
      <c r="D187" s="212" t="s">
        <v>2028</v>
      </c>
    </row>
    <row r="188" spans="1:8">
      <c r="A188" s="254" t="s">
        <v>2018</v>
      </c>
      <c r="B188" s="255"/>
      <c r="C188" s="256"/>
      <c r="D188" s="257"/>
      <c r="E188" s="257"/>
      <c r="F188" s="258"/>
      <c r="G188" s="259"/>
      <c r="H188" s="260"/>
    </row>
    <row r="189" spans="1:8">
      <c r="B189" s="210">
        <v>101</v>
      </c>
      <c r="C189" s="211" t="s">
        <v>2023</v>
      </c>
      <c r="D189" s="212" t="s">
        <v>2024</v>
      </c>
      <c r="E189" s="212" t="s">
        <v>1206</v>
      </c>
      <c r="F189" s="213">
        <v>10</v>
      </c>
      <c r="H189" s="215">
        <f>F189*G189</f>
        <v>0</v>
      </c>
    </row>
    <row r="190" spans="1:8">
      <c r="A190" s="254" t="s">
        <v>2029</v>
      </c>
      <c r="B190" s="255"/>
      <c r="C190" s="256"/>
      <c r="D190" s="257"/>
      <c r="E190" s="257"/>
      <c r="F190" s="258"/>
      <c r="G190" s="259"/>
      <c r="H190" s="260"/>
    </row>
    <row r="191" spans="1:8">
      <c r="A191" s="244"/>
      <c r="B191" s="245">
        <v>102</v>
      </c>
      <c r="C191" s="246">
        <v>6305881</v>
      </c>
      <c r="D191" s="247" t="s">
        <v>2030</v>
      </c>
      <c r="E191" s="247" t="s">
        <v>2031</v>
      </c>
      <c r="F191" s="248">
        <v>2</v>
      </c>
      <c r="G191" s="249"/>
      <c r="H191" s="250">
        <f>F191*G191</f>
        <v>0</v>
      </c>
    </row>
    <row r="192" spans="1:8">
      <c r="A192" s="244"/>
      <c r="B192" s="245">
        <v>103</v>
      </c>
      <c r="C192" s="246" t="s">
        <v>1383</v>
      </c>
      <c r="D192" s="247" t="s">
        <v>1384</v>
      </c>
      <c r="E192" s="247" t="s">
        <v>1165</v>
      </c>
      <c r="F192" s="248">
        <v>6</v>
      </c>
      <c r="G192" s="249"/>
      <c r="H192" s="250">
        <f>F192*G192</f>
        <v>0</v>
      </c>
    </row>
    <row r="193" spans="1:8">
      <c r="B193" s="210">
        <v>104</v>
      </c>
      <c r="C193" s="211">
        <v>6101468</v>
      </c>
      <c r="D193" s="212" t="s">
        <v>2032</v>
      </c>
      <c r="E193" s="212" t="s">
        <v>1169</v>
      </c>
      <c r="F193" s="251">
        <v>1</v>
      </c>
      <c r="G193" s="252"/>
      <c r="H193" s="253">
        <f>F193*G193</f>
        <v>0</v>
      </c>
    </row>
    <row r="194" spans="1:8">
      <c r="A194" s="237" t="s">
        <v>2033</v>
      </c>
      <c r="B194" s="238"/>
      <c r="C194" s="239"/>
      <c r="D194" s="240"/>
      <c r="E194" s="240"/>
      <c r="F194" s="241"/>
      <c r="G194" s="242"/>
      <c r="H194" s="243"/>
    </row>
    <row r="195" spans="1:8">
      <c r="B195" s="210">
        <v>105</v>
      </c>
      <c r="C195" s="211" t="s">
        <v>2034</v>
      </c>
      <c r="D195" s="212" t="s">
        <v>2035</v>
      </c>
      <c r="E195" s="212" t="s">
        <v>1165</v>
      </c>
      <c r="F195" s="251">
        <v>2</v>
      </c>
      <c r="G195" s="252"/>
      <c r="H195" s="253">
        <f>F195*G195</f>
        <v>0</v>
      </c>
    </row>
    <row r="196" spans="1:8">
      <c r="D196" s="212" t="s">
        <v>2036</v>
      </c>
    </row>
    <row r="197" spans="1:8">
      <c r="A197" s="264" t="s">
        <v>2037</v>
      </c>
      <c r="B197" s="265"/>
      <c r="C197" s="266"/>
      <c r="D197" s="267"/>
      <c r="E197" s="267"/>
      <c r="F197" s="268"/>
      <c r="G197" s="269"/>
      <c r="H197" s="270"/>
    </row>
    <row r="198" spans="1:8">
      <c r="A198" s="237" t="s">
        <v>2038</v>
      </c>
      <c r="B198" s="238"/>
      <c r="C198" s="239"/>
      <c r="D198" s="240"/>
      <c r="E198" s="240"/>
      <c r="F198" s="241"/>
      <c r="G198" s="242"/>
      <c r="H198" s="243"/>
    </row>
    <row r="199" spans="1:8">
      <c r="A199" s="244"/>
      <c r="B199" s="245">
        <v>106</v>
      </c>
      <c r="C199" s="246">
        <v>5208609</v>
      </c>
      <c r="D199" s="247" t="s">
        <v>2039</v>
      </c>
      <c r="E199" s="247" t="s">
        <v>1165</v>
      </c>
      <c r="F199" s="248">
        <v>2</v>
      </c>
      <c r="G199" s="249"/>
      <c r="H199" s="250">
        <f>F199*G199</f>
        <v>0</v>
      </c>
    </row>
    <row r="200" spans="1:8">
      <c r="B200" s="210">
        <v>107</v>
      </c>
      <c r="C200" s="211" t="s">
        <v>2040</v>
      </c>
      <c r="D200" s="212" t="s">
        <v>2041</v>
      </c>
      <c r="E200" s="212" t="s">
        <v>1165</v>
      </c>
      <c r="F200" s="251">
        <v>6</v>
      </c>
      <c r="G200" s="252"/>
      <c r="H200" s="253">
        <f>F200*G200</f>
        <v>0</v>
      </c>
    </row>
    <row r="201" spans="1:8">
      <c r="D201" s="212" t="s">
        <v>2042</v>
      </c>
    </row>
    <row r="202" spans="1:8">
      <c r="A202" s="264" t="s">
        <v>2043</v>
      </c>
      <c r="B202" s="265"/>
      <c r="C202" s="266"/>
      <c r="D202" s="267"/>
      <c r="E202" s="267"/>
      <c r="F202" s="268"/>
      <c r="G202" s="269"/>
      <c r="H202" s="270"/>
    </row>
    <row r="203" spans="1:8">
      <c r="A203" s="237" t="s">
        <v>2044</v>
      </c>
      <c r="B203" s="238"/>
      <c r="C203" s="239"/>
      <c r="D203" s="240"/>
      <c r="E203" s="240"/>
      <c r="F203" s="241"/>
      <c r="G203" s="242"/>
      <c r="H203" s="243"/>
    </row>
    <row r="204" spans="1:8">
      <c r="B204" s="210">
        <v>108</v>
      </c>
      <c r="C204" s="211" t="s">
        <v>2045</v>
      </c>
      <c r="D204" s="212" t="s">
        <v>2046</v>
      </c>
      <c r="E204" s="212" t="s">
        <v>1165</v>
      </c>
      <c r="F204" s="213">
        <v>2</v>
      </c>
      <c r="H204" s="215">
        <f>F204*G204</f>
        <v>0</v>
      </c>
    </row>
    <row r="205" spans="1:8">
      <c r="D205" s="212" t="s">
        <v>2047</v>
      </c>
    </row>
    <row r="206" spans="1:8">
      <c r="A206" s="254" t="s">
        <v>2048</v>
      </c>
      <c r="B206" s="255"/>
      <c r="C206" s="256"/>
      <c r="D206" s="257"/>
      <c r="E206" s="257"/>
      <c r="F206" s="258"/>
      <c r="G206" s="259"/>
      <c r="H206" s="260"/>
    </row>
    <row r="207" spans="1:8">
      <c r="B207" s="210">
        <v>109</v>
      </c>
      <c r="C207" s="211" t="s">
        <v>2049</v>
      </c>
      <c r="D207" s="212" t="s">
        <v>2050</v>
      </c>
      <c r="E207" s="212" t="s">
        <v>1165</v>
      </c>
      <c r="F207" s="213">
        <v>2</v>
      </c>
      <c r="H207" s="215">
        <f>F207*G207</f>
        <v>0</v>
      </c>
    </row>
    <row r="208" spans="1:8">
      <c r="D208" s="212" t="s">
        <v>2051</v>
      </c>
    </row>
    <row r="209" spans="1:8">
      <c r="A209" s="264" t="s">
        <v>2052</v>
      </c>
      <c r="B209" s="265"/>
      <c r="C209" s="266"/>
      <c r="D209" s="267"/>
      <c r="E209" s="267"/>
      <c r="F209" s="268"/>
      <c r="G209" s="269"/>
      <c r="H209" s="270"/>
    </row>
    <row r="210" spans="1:8">
      <c r="A210" s="209" t="s">
        <v>2053</v>
      </c>
    </row>
    <row r="211" spans="1:8">
      <c r="A211" s="209" t="s">
        <v>2054</v>
      </c>
    </row>
    <row r="212" spans="1:8">
      <c r="A212" s="209" t="s">
        <v>2055</v>
      </c>
    </row>
    <row r="213" spans="1:8">
      <c r="A213" s="237" t="s">
        <v>2056</v>
      </c>
      <c r="B213" s="238"/>
      <c r="C213" s="239"/>
      <c r="D213" s="240"/>
      <c r="E213" s="240"/>
      <c r="F213" s="241"/>
      <c r="G213" s="242"/>
      <c r="H213" s="243"/>
    </row>
    <row r="214" spans="1:8">
      <c r="A214" s="244"/>
      <c r="B214" s="245">
        <v>110</v>
      </c>
      <c r="C214" s="246">
        <v>213</v>
      </c>
      <c r="D214" s="247" t="s">
        <v>1417</v>
      </c>
      <c r="E214" s="247" t="s">
        <v>1165</v>
      </c>
      <c r="F214" s="248">
        <v>6</v>
      </c>
      <c r="G214" s="249"/>
      <c r="H214" s="250">
        <f>F214*G214</f>
        <v>0</v>
      </c>
    </row>
    <row r="215" spans="1:8">
      <c r="B215" s="210">
        <v>111</v>
      </c>
      <c r="C215" s="211" t="s">
        <v>2057</v>
      </c>
      <c r="D215" s="212" t="s">
        <v>2058</v>
      </c>
      <c r="E215" s="212" t="s">
        <v>1259</v>
      </c>
      <c r="F215" s="251">
        <v>56</v>
      </c>
      <c r="G215" s="252"/>
      <c r="H215" s="253">
        <f>F215*G215</f>
        <v>0</v>
      </c>
    </row>
    <row r="216" spans="1:8">
      <c r="A216" s="237"/>
      <c r="B216" s="238"/>
      <c r="C216" s="239"/>
      <c r="D216" s="240" t="s">
        <v>1298</v>
      </c>
      <c r="E216" s="240"/>
      <c r="F216" s="241"/>
      <c r="G216" s="242"/>
      <c r="H216" s="243"/>
    </row>
    <row r="217" spans="1:8">
      <c r="B217" s="210">
        <v>112</v>
      </c>
      <c r="C217" s="211" t="s">
        <v>1418</v>
      </c>
      <c r="D217" s="212" t="s">
        <v>1419</v>
      </c>
      <c r="E217" s="212" t="s">
        <v>1165</v>
      </c>
      <c r="F217" s="251">
        <v>1.0000000000000001E-5</v>
      </c>
      <c r="G217" s="252"/>
      <c r="H217" s="253">
        <f>F217*G217</f>
        <v>0</v>
      </c>
    </row>
    <row r="218" spans="1:8">
      <c r="D218" s="212" t="s">
        <v>1420</v>
      </c>
    </row>
    <row r="219" spans="1:8">
      <c r="A219" s="254" t="s">
        <v>2059</v>
      </c>
      <c r="B219" s="255"/>
      <c r="C219" s="256"/>
      <c r="D219" s="257"/>
      <c r="E219" s="257"/>
      <c r="F219" s="258"/>
      <c r="G219" s="259"/>
      <c r="H219" s="260"/>
    </row>
    <row r="220" spans="1:8">
      <c r="A220" s="244"/>
      <c r="B220" s="245">
        <v>113</v>
      </c>
      <c r="C220" s="246" t="s">
        <v>1262</v>
      </c>
      <c r="D220" s="247" t="s">
        <v>1263</v>
      </c>
      <c r="E220" s="247" t="s">
        <v>1259</v>
      </c>
      <c r="F220" s="248">
        <v>11.2</v>
      </c>
      <c r="G220" s="249"/>
      <c r="H220" s="250">
        <f>F220*G220</f>
        <v>0</v>
      </c>
    </row>
    <row r="221" spans="1:8">
      <c r="B221" s="210">
        <v>114</v>
      </c>
      <c r="C221" s="211" t="s">
        <v>2060</v>
      </c>
      <c r="D221" s="212" t="s">
        <v>2061</v>
      </c>
      <c r="E221" s="212" t="s">
        <v>1226</v>
      </c>
      <c r="F221" s="251">
        <v>56</v>
      </c>
      <c r="G221" s="252"/>
      <c r="H221" s="253">
        <f>F221*G221</f>
        <v>0</v>
      </c>
    </row>
    <row r="222" spans="1:8">
      <c r="A222" s="237"/>
      <c r="B222" s="238"/>
      <c r="C222" s="239"/>
      <c r="D222" s="240" t="s">
        <v>2062</v>
      </c>
      <c r="E222" s="240"/>
      <c r="F222" s="241"/>
      <c r="G222" s="242"/>
      <c r="H222" s="243"/>
    </row>
    <row r="223" spans="1:8">
      <c r="B223" s="210">
        <v>115</v>
      </c>
      <c r="C223" s="211" t="s">
        <v>1270</v>
      </c>
      <c r="D223" s="212" t="s">
        <v>1271</v>
      </c>
      <c r="E223" s="212" t="s">
        <v>1259</v>
      </c>
      <c r="F223" s="251">
        <v>33.6</v>
      </c>
      <c r="G223" s="252"/>
      <c r="H223" s="253">
        <f>F223*G223</f>
        <v>0</v>
      </c>
    </row>
    <row r="224" spans="1:8">
      <c r="A224" s="237"/>
      <c r="B224" s="238"/>
      <c r="C224" s="239"/>
      <c r="D224" s="240" t="s">
        <v>1272</v>
      </c>
      <c r="E224" s="240"/>
      <c r="F224" s="241"/>
      <c r="G224" s="242"/>
      <c r="H224" s="243"/>
    </row>
    <row r="225" spans="1:8">
      <c r="B225" s="210">
        <v>116</v>
      </c>
      <c r="C225" s="211" t="s">
        <v>1389</v>
      </c>
      <c r="D225" s="212" t="s">
        <v>1390</v>
      </c>
      <c r="E225" s="212" t="s">
        <v>1259</v>
      </c>
      <c r="F225" s="251">
        <v>16.8</v>
      </c>
      <c r="G225" s="252"/>
      <c r="H225" s="253">
        <f>F225*G225</f>
        <v>0</v>
      </c>
    </row>
    <row r="226" spans="1:8">
      <c r="A226" s="237"/>
      <c r="B226" s="238"/>
      <c r="C226" s="239"/>
      <c r="D226" s="240" t="s">
        <v>1391</v>
      </c>
      <c r="E226" s="240"/>
      <c r="F226" s="241"/>
      <c r="G226" s="242"/>
      <c r="H226" s="243"/>
    </row>
    <row r="227" spans="1:8">
      <c r="A227" s="244"/>
      <c r="B227" s="245">
        <v>117</v>
      </c>
      <c r="C227" s="246" t="s">
        <v>2063</v>
      </c>
      <c r="D227" s="247" t="s">
        <v>2064</v>
      </c>
      <c r="E227" s="247" t="s">
        <v>1206</v>
      </c>
      <c r="F227" s="248">
        <v>140</v>
      </c>
      <c r="G227" s="249"/>
      <c r="H227" s="250">
        <f>F227*G227</f>
        <v>0</v>
      </c>
    </row>
    <row r="228" spans="1:8">
      <c r="B228" s="210">
        <v>118</v>
      </c>
      <c r="C228" s="211" t="s">
        <v>2065</v>
      </c>
      <c r="D228" s="212" t="s">
        <v>2066</v>
      </c>
      <c r="E228" s="212" t="s">
        <v>1259</v>
      </c>
      <c r="F228" s="251">
        <v>5.6</v>
      </c>
      <c r="G228" s="252"/>
      <c r="H228" s="253">
        <f>F228*G228</f>
        <v>0</v>
      </c>
    </row>
    <row r="229" spans="1:8">
      <c r="A229" s="237"/>
      <c r="B229" s="238"/>
      <c r="C229" s="239"/>
      <c r="D229" s="240" t="s">
        <v>2067</v>
      </c>
      <c r="E229" s="240"/>
      <c r="F229" s="241"/>
      <c r="G229" s="242"/>
      <c r="H229" s="243"/>
    </row>
    <row r="230" spans="1:8">
      <c r="A230" s="244"/>
      <c r="B230" s="245">
        <v>119</v>
      </c>
      <c r="C230" s="246">
        <v>2100945</v>
      </c>
      <c r="D230" s="247" t="s">
        <v>2068</v>
      </c>
      <c r="E230" s="247" t="s">
        <v>1259</v>
      </c>
      <c r="F230" s="248">
        <v>5.6</v>
      </c>
      <c r="G230" s="249"/>
      <c r="H230" s="250">
        <f>F230*G230</f>
        <v>0</v>
      </c>
    </row>
    <row r="231" spans="1:8">
      <c r="B231" s="210">
        <v>120</v>
      </c>
      <c r="C231" s="211" t="s">
        <v>1267</v>
      </c>
      <c r="D231" s="212" t="s">
        <v>1268</v>
      </c>
      <c r="E231" s="212" t="s">
        <v>1226</v>
      </c>
      <c r="F231" s="251">
        <v>14</v>
      </c>
      <c r="G231" s="252"/>
      <c r="H231" s="253">
        <f>F231*G231</f>
        <v>0</v>
      </c>
    </row>
    <row r="232" spans="1:8">
      <c r="A232" s="237"/>
      <c r="B232" s="238"/>
      <c r="C232" s="239"/>
      <c r="D232" s="240" t="s">
        <v>1269</v>
      </c>
      <c r="E232" s="240"/>
      <c r="F232" s="241"/>
      <c r="G232" s="242"/>
      <c r="H232" s="243"/>
    </row>
    <row r="233" spans="1:8">
      <c r="A233" s="244"/>
      <c r="B233" s="245">
        <v>121</v>
      </c>
      <c r="C233" s="246" t="s">
        <v>2069</v>
      </c>
      <c r="D233" s="247" t="s">
        <v>2070</v>
      </c>
      <c r="E233" s="247" t="s">
        <v>1165</v>
      </c>
      <c r="F233" s="248">
        <v>6</v>
      </c>
      <c r="G233" s="249"/>
      <c r="H233" s="250">
        <f>F233*G233</f>
        <v>0</v>
      </c>
    </row>
    <row r="234" spans="1:8">
      <c r="A234" s="244"/>
      <c r="B234" s="245">
        <v>122</v>
      </c>
      <c r="C234" s="246">
        <v>2003249</v>
      </c>
      <c r="D234" s="247" t="s">
        <v>2071</v>
      </c>
      <c r="E234" s="247" t="s">
        <v>1165</v>
      </c>
      <c r="F234" s="248">
        <v>6</v>
      </c>
      <c r="G234" s="249"/>
      <c r="H234" s="250">
        <f>F234*G234</f>
        <v>0</v>
      </c>
    </row>
    <row r="235" spans="1:8">
      <c r="A235" s="244"/>
      <c r="B235" s="245">
        <v>123</v>
      </c>
      <c r="C235" s="246" t="s">
        <v>2072</v>
      </c>
      <c r="D235" s="247" t="s">
        <v>2073</v>
      </c>
      <c r="E235" s="247" t="s">
        <v>2074</v>
      </c>
      <c r="F235" s="248">
        <v>1</v>
      </c>
      <c r="G235" s="249"/>
      <c r="H235" s="250">
        <f>F235*G235</f>
        <v>0</v>
      </c>
    </row>
    <row r="236" spans="1:8">
      <c r="A236" s="244"/>
      <c r="B236" s="245">
        <v>124</v>
      </c>
      <c r="C236" s="246" t="s">
        <v>2075</v>
      </c>
      <c r="D236" s="247" t="s">
        <v>2076</v>
      </c>
      <c r="E236" s="247" t="s">
        <v>1165</v>
      </c>
      <c r="F236" s="248">
        <v>50</v>
      </c>
      <c r="G236" s="249"/>
      <c r="H236" s="250">
        <f>F236*G236</f>
        <v>0</v>
      </c>
    </row>
    <row r="237" spans="1:8">
      <c r="B237" s="210">
        <v>125</v>
      </c>
      <c r="C237" s="211" t="s">
        <v>2077</v>
      </c>
      <c r="D237" s="212" t="s">
        <v>2078</v>
      </c>
      <c r="E237" s="212" t="s">
        <v>1165</v>
      </c>
      <c r="F237" s="251">
        <v>1</v>
      </c>
      <c r="G237" s="252"/>
      <c r="H237" s="253">
        <f>F237*G237</f>
        <v>0</v>
      </c>
    </row>
    <row r="238" spans="1:8">
      <c r="A238" s="237"/>
      <c r="B238" s="238"/>
      <c r="C238" s="239"/>
      <c r="D238" s="240" t="s">
        <v>2079</v>
      </c>
      <c r="E238" s="240"/>
      <c r="F238" s="241"/>
      <c r="G238" s="242"/>
      <c r="H238" s="243"/>
    </row>
    <row r="239" spans="1:8">
      <c r="B239" s="210">
        <v>126</v>
      </c>
      <c r="C239" s="211" t="s">
        <v>2080</v>
      </c>
      <c r="D239" s="212" t="s">
        <v>2081</v>
      </c>
      <c r="E239" s="212" t="s">
        <v>1165</v>
      </c>
      <c r="F239" s="251">
        <v>1</v>
      </c>
      <c r="G239" s="252"/>
      <c r="H239" s="253">
        <f>F239*G239</f>
        <v>0</v>
      </c>
    </row>
    <row r="240" spans="1:8">
      <c r="A240" s="237"/>
      <c r="B240" s="238"/>
      <c r="C240" s="239"/>
      <c r="D240" s="240" t="s">
        <v>2082</v>
      </c>
      <c r="E240" s="240"/>
      <c r="F240" s="241"/>
      <c r="G240" s="242"/>
      <c r="H240" s="243"/>
    </row>
    <row r="241" spans="1:9">
      <c r="A241" s="244"/>
      <c r="B241" s="245">
        <v>127</v>
      </c>
      <c r="C241" s="246" t="s">
        <v>2083</v>
      </c>
      <c r="D241" s="247" t="s">
        <v>2084</v>
      </c>
      <c r="E241" s="247" t="s">
        <v>1165</v>
      </c>
      <c r="F241" s="248">
        <v>1</v>
      </c>
      <c r="G241" s="249"/>
      <c r="H241" s="250">
        <f>F241*G241</f>
        <v>0</v>
      </c>
    </row>
    <row r="242" spans="1:9">
      <c r="A242" s="244"/>
      <c r="B242" s="245">
        <v>128</v>
      </c>
      <c r="C242" s="246" t="s">
        <v>2085</v>
      </c>
      <c r="D242" s="247" t="s">
        <v>2086</v>
      </c>
      <c r="E242" s="247" t="s">
        <v>1165</v>
      </c>
      <c r="F242" s="248">
        <v>1</v>
      </c>
      <c r="G242" s="249"/>
      <c r="H242" s="250">
        <f>F242*G242</f>
        <v>0</v>
      </c>
    </row>
    <row r="243" spans="1:9">
      <c r="B243" s="210">
        <v>129</v>
      </c>
      <c r="C243" s="211" t="s">
        <v>2087</v>
      </c>
      <c r="D243" s="212" t="s">
        <v>2088</v>
      </c>
      <c r="E243" s="212" t="s">
        <v>1165</v>
      </c>
      <c r="F243" s="251">
        <v>1</v>
      </c>
      <c r="G243" s="252"/>
      <c r="H243" s="253">
        <f>F243*G243</f>
        <v>0</v>
      </c>
    </row>
    <row r="244" spans="1:9">
      <c r="A244" s="237"/>
      <c r="B244" s="238"/>
      <c r="C244" s="239"/>
      <c r="D244" s="240" t="s">
        <v>2089</v>
      </c>
      <c r="E244" s="240"/>
      <c r="F244" s="241"/>
      <c r="G244" s="242"/>
      <c r="H244" s="243"/>
    </row>
    <row r="245" spans="1:9">
      <c r="B245" s="210">
        <v>130</v>
      </c>
      <c r="C245" s="211" t="s">
        <v>1224</v>
      </c>
      <c r="D245" s="212" t="s">
        <v>1225</v>
      </c>
      <c r="E245" s="212" t="s">
        <v>1226</v>
      </c>
      <c r="F245" s="251">
        <v>17.53</v>
      </c>
      <c r="G245" s="252"/>
      <c r="H245" s="253">
        <f>F245*G245</f>
        <v>0</v>
      </c>
    </row>
    <row r="246" spans="1:9">
      <c r="A246" s="237"/>
      <c r="B246" s="238"/>
      <c r="C246" s="239"/>
      <c r="D246" s="240" t="s">
        <v>1227</v>
      </c>
      <c r="E246" s="240"/>
      <c r="F246" s="241"/>
      <c r="G246" s="242"/>
      <c r="H246" s="243"/>
    </row>
    <row r="247" spans="1:9">
      <c r="A247" s="271"/>
      <c r="B247" s="272">
        <v>131</v>
      </c>
      <c r="C247" s="273" t="s">
        <v>1864</v>
      </c>
      <c r="D247" s="274" t="s">
        <v>1865</v>
      </c>
      <c r="E247" s="274" t="s">
        <v>1226</v>
      </c>
      <c r="F247" s="275">
        <v>40.33</v>
      </c>
      <c r="G247" s="276"/>
      <c r="H247" s="277">
        <f>F247*G247</f>
        <v>0</v>
      </c>
    </row>
    <row r="248" spans="1:9">
      <c r="A248" s="219"/>
      <c r="B248" s="220" t="s">
        <v>309</v>
      </c>
      <c r="C248" s="261">
        <v>7.1</v>
      </c>
      <c r="D248" s="262" t="s">
        <v>2013</v>
      </c>
      <c r="E248" s="262" t="s">
        <v>1206</v>
      </c>
      <c r="F248" s="223">
        <v>420</v>
      </c>
      <c r="G248" s="263"/>
      <c r="H248" s="225">
        <f>$H$175+$H$180+$H$184+$H$186+$H$189+$H$191+$H$192+$H$193+$H$195+$H$199+$H$200+$H$204+$H$207+$H$214+$H$215+$H$217+$H$220+$H$221+$H$223+$H$225+$H$227+$H$228+$H$230+$H$231+$H$233+$H$234+$H$235+$H$236+$H$237+$H$239+$H$241+$H$242+$H$243+$H$245+$H$247</f>
        <v>0</v>
      </c>
    </row>
    <row r="249" spans="1:9">
      <c r="A249" s="219"/>
      <c r="B249" s="285"/>
      <c r="C249" s="261"/>
      <c r="D249" s="286" t="s">
        <v>1426</v>
      </c>
      <c r="E249" s="262"/>
      <c r="F249" s="223"/>
      <c r="G249" s="263"/>
      <c r="H249" s="225">
        <f>$H$34+$H$60+$H$91+$H$107+$H$113+$H$118+$H$145+$H$173+$H$248</f>
        <v>0</v>
      </c>
      <c r="I249" s="289">
        <f>$H$34+$H$60+$H$91+$H$107+$H$113+$H$118+$H$145+$H$173+$H$248</f>
        <v>0</v>
      </c>
    </row>
    <row r="250" spans="1:9">
      <c r="D250" s="287"/>
      <c r="F250" s="2892" t="s">
        <v>7638</v>
      </c>
    </row>
    <row r="252" spans="1:9">
      <c r="A252"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8" manualBreakCount="8">
    <brk id="31" max="16383" man="1"/>
    <brk id="60" max="16383" man="1"/>
    <brk id="91" max="16383" man="1"/>
    <brk id="121" max="16383" man="1"/>
    <brk id="151" max="16383" man="1"/>
    <brk id="183" max="16383" man="1"/>
    <brk id="214" max="16383" man="1"/>
    <brk id="244" max="16383" man="1"/>
  </rowBreaks>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3"/>
  <sheetViews>
    <sheetView workbookViewId="0">
      <selection activeCell="B2" sqref="B2"/>
    </sheetView>
  </sheetViews>
  <sheetFormatPr defaultColWidth="9.140625" defaultRowHeight="15"/>
  <cols>
    <col min="1" max="1" width="0.28515625" style="209" customWidth="1"/>
    <col min="2" max="2" width="6.7109375" style="210" customWidth="1"/>
    <col min="3" max="3" width="12.7109375" style="211" customWidth="1"/>
    <col min="4" max="4" width="70.7109375" style="212" customWidth="1"/>
    <col min="5" max="5" width="8.7109375" style="212" customWidth="1"/>
    <col min="6" max="6" width="15.7109375" style="213" customWidth="1"/>
    <col min="7" max="7" width="10.7109375" style="214" customWidth="1"/>
    <col min="8" max="8" width="15.7109375" style="215" customWidth="1"/>
    <col min="9" max="10" width="9" style="216" hidden="1" customWidth="1"/>
    <col min="11" max="16384" width="9.140625" style="216"/>
  </cols>
  <sheetData>
    <row r="1" spans="1:8" ht="24.75">
      <c r="B1" s="2"/>
      <c r="G1" s="217"/>
      <c r="H1" s="218"/>
    </row>
    <row r="2" spans="1:8">
      <c r="B2" s="475" t="s">
        <v>7646</v>
      </c>
    </row>
    <row r="3" spans="1:8">
      <c r="B3" s="210" t="s">
        <v>1858</v>
      </c>
    </row>
    <row r="4" spans="1:8">
      <c r="B4" s="210" t="s">
        <v>2308</v>
      </c>
    </row>
    <row r="5" spans="1:8" ht="21.75" customHeight="1">
      <c r="A5" s="4274" t="s">
        <v>1153</v>
      </c>
      <c r="B5" s="4294"/>
      <c r="C5" s="4294"/>
      <c r="D5" s="4294"/>
      <c r="E5" s="4294"/>
      <c r="F5" s="4294"/>
      <c r="G5" s="4294"/>
      <c r="H5" s="4294"/>
    </row>
    <row r="6" spans="1:8">
      <c r="A6" s="219"/>
      <c r="B6" s="220" t="s">
        <v>0</v>
      </c>
      <c r="C6" s="221" t="s">
        <v>1154</v>
      </c>
      <c r="D6" s="222"/>
      <c r="E6" s="222" t="s">
        <v>1155</v>
      </c>
      <c r="F6" s="223" t="s">
        <v>1156</v>
      </c>
      <c r="G6" s="224" t="s">
        <v>1157</v>
      </c>
      <c r="H6" s="225" t="s">
        <v>309</v>
      </c>
    </row>
    <row r="7" spans="1:8">
      <c r="B7" s="226" t="s">
        <v>1158</v>
      </c>
      <c r="C7" s="227" t="s">
        <v>1159</v>
      </c>
      <c r="D7" s="228" t="s">
        <v>1160</v>
      </c>
      <c r="E7" s="228"/>
      <c r="G7" s="229"/>
    </row>
    <row r="8" spans="1:8">
      <c r="A8" s="230"/>
      <c r="B8" s="231" t="s">
        <v>1161</v>
      </c>
      <c r="C8" s="232">
        <v>2</v>
      </c>
      <c r="D8" s="233" t="s">
        <v>1860</v>
      </c>
      <c r="E8" s="233"/>
      <c r="F8" s="234"/>
      <c r="G8" s="235"/>
      <c r="H8" s="236"/>
    </row>
    <row r="9" spans="1:8">
      <c r="B9" s="210">
        <v>16</v>
      </c>
      <c r="C9" s="211" t="s">
        <v>1861</v>
      </c>
      <c r="D9" s="212" t="s">
        <v>1862</v>
      </c>
      <c r="E9" s="212" t="s">
        <v>1259</v>
      </c>
      <c r="F9" s="213">
        <v>12.94</v>
      </c>
      <c r="H9" s="215">
        <f>F9*G9</f>
        <v>0</v>
      </c>
    </row>
    <row r="10" spans="1:8">
      <c r="A10" s="237"/>
      <c r="B10" s="238"/>
      <c r="C10" s="239"/>
      <c r="D10" s="240" t="s">
        <v>1863</v>
      </c>
      <c r="E10" s="240"/>
      <c r="F10" s="241"/>
      <c r="G10" s="242"/>
      <c r="H10" s="243"/>
    </row>
    <row r="11" spans="1:8">
      <c r="A11" s="244"/>
      <c r="B11" s="245">
        <v>17</v>
      </c>
      <c r="C11" s="246" t="s">
        <v>1864</v>
      </c>
      <c r="D11" s="247" t="s">
        <v>1865</v>
      </c>
      <c r="E11" s="247" t="s">
        <v>1226</v>
      </c>
      <c r="F11" s="248">
        <v>23.3</v>
      </c>
      <c r="G11" s="249"/>
      <c r="H11" s="250">
        <f>F11*G11</f>
        <v>0</v>
      </c>
    </row>
    <row r="12" spans="1:8">
      <c r="B12" s="210">
        <v>18</v>
      </c>
      <c r="C12" s="211" t="s">
        <v>1866</v>
      </c>
      <c r="D12" s="212" t="s">
        <v>1867</v>
      </c>
      <c r="E12" s="212" t="s">
        <v>1376</v>
      </c>
      <c r="F12" s="251">
        <v>5.88</v>
      </c>
      <c r="G12" s="252"/>
      <c r="H12" s="253">
        <f>F12*G12</f>
        <v>0</v>
      </c>
    </row>
    <row r="13" spans="1:8">
      <c r="A13" s="237"/>
      <c r="B13" s="238"/>
      <c r="C13" s="239"/>
      <c r="D13" s="240" t="s">
        <v>1868</v>
      </c>
      <c r="E13" s="240"/>
      <c r="F13" s="241"/>
      <c r="G13" s="242"/>
      <c r="H13" s="243"/>
    </row>
    <row r="14" spans="1:8">
      <c r="B14" s="210">
        <v>19</v>
      </c>
      <c r="C14" s="211" t="s">
        <v>1374</v>
      </c>
      <c r="D14" s="212" t="s">
        <v>1375</v>
      </c>
      <c r="E14" s="212" t="s">
        <v>1376</v>
      </c>
      <c r="F14" s="251">
        <v>23.52</v>
      </c>
      <c r="G14" s="252"/>
      <c r="H14" s="253">
        <f>F14*G14</f>
        <v>0</v>
      </c>
    </row>
    <row r="15" spans="1:8">
      <c r="A15" s="237"/>
      <c r="B15" s="238"/>
      <c r="C15" s="239"/>
      <c r="D15" s="240" t="s">
        <v>1377</v>
      </c>
      <c r="E15" s="240"/>
      <c r="F15" s="241"/>
      <c r="G15" s="242"/>
      <c r="H15" s="243"/>
    </row>
    <row r="16" spans="1:8">
      <c r="B16" s="210">
        <v>20</v>
      </c>
      <c r="C16" s="211" t="s">
        <v>1224</v>
      </c>
      <c r="D16" s="212" t="s">
        <v>1225</v>
      </c>
      <c r="E16" s="212" t="s">
        <v>1226</v>
      </c>
      <c r="F16" s="251">
        <v>5.8999999999999997E-2</v>
      </c>
      <c r="G16" s="252"/>
      <c r="H16" s="253">
        <f>F16*G16</f>
        <v>0</v>
      </c>
    </row>
    <row r="17" spans="1:8">
      <c r="A17" s="237"/>
      <c r="B17" s="238"/>
      <c r="C17" s="239"/>
      <c r="D17" s="240" t="s">
        <v>1227</v>
      </c>
      <c r="E17" s="240"/>
      <c r="F17" s="241"/>
      <c r="G17" s="242"/>
      <c r="H17" s="243"/>
    </row>
    <row r="18" spans="1:8">
      <c r="A18" s="244"/>
      <c r="B18" s="245">
        <v>21</v>
      </c>
      <c r="C18" s="246" t="s">
        <v>1264</v>
      </c>
      <c r="D18" s="247" t="s">
        <v>1265</v>
      </c>
      <c r="E18" s="247" t="s">
        <v>1259</v>
      </c>
      <c r="F18" s="248">
        <v>7.04</v>
      </c>
      <c r="G18" s="249"/>
      <c r="H18" s="250">
        <f>F18*G18</f>
        <v>0</v>
      </c>
    </row>
    <row r="19" spans="1:8">
      <c r="A19" s="244"/>
      <c r="B19" s="245">
        <v>22</v>
      </c>
      <c r="C19" s="246">
        <v>2100933</v>
      </c>
      <c r="D19" s="247" t="s">
        <v>1869</v>
      </c>
      <c r="E19" s="247" t="s">
        <v>1259</v>
      </c>
      <c r="F19" s="248">
        <v>7.04</v>
      </c>
      <c r="G19" s="249"/>
      <c r="H19" s="250">
        <f>F19*G19</f>
        <v>0</v>
      </c>
    </row>
    <row r="20" spans="1:8">
      <c r="B20" s="210">
        <v>23</v>
      </c>
      <c r="C20" s="211" t="s">
        <v>1870</v>
      </c>
      <c r="D20" s="212" t="s">
        <v>1871</v>
      </c>
      <c r="E20" s="212" t="s">
        <v>1259</v>
      </c>
      <c r="F20" s="251">
        <v>3.52</v>
      </c>
      <c r="G20" s="252"/>
      <c r="H20" s="253">
        <f>F20*G20</f>
        <v>0</v>
      </c>
    </row>
    <row r="21" spans="1:8">
      <c r="A21" s="237"/>
      <c r="B21" s="238"/>
      <c r="C21" s="239"/>
      <c r="D21" s="240" t="s">
        <v>1872</v>
      </c>
      <c r="E21" s="240"/>
      <c r="F21" s="241"/>
      <c r="G21" s="242"/>
      <c r="H21" s="243"/>
    </row>
    <row r="22" spans="1:8">
      <c r="A22" s="244"/>
      <c r="B22" s="245">
        <v>24</v>
      </c>
      <c r="C22" s="246">
        <v>2100957</v>
      </c>
      <c r="D22" s="247" t="s">
        <v>1873</v>
      </c>
      <c r="E22" s="247" t="s">
        <v>1259</v>
      </c>
      <c r="F22" s="248">
        <v>3.52</v>
      </c>
      <c r="G22" s="249"/>
      <c r="H22" s="250">
        <f>F22*G22</f>
        <v>0</v>
      </c>
    </row>
    <row r="23" spans="1:8">
      <c r="B23" s="210">
        <v>25</v>
      </c>
      <c r="C23" s="211" t="s">
        <v>1267</v>
      </c>
      <c r="D23" s="212" t="s">
        <v>1268</v>
      </c>
      <c r="E23" s="212" t="s">
        <v>1226</v>
      </c>
      <c r="F23" s="251">
        <v>26.5</v>
      </c>
      <c r="G23" s="252"/>
      <c r="H23" s="253">
        <f>F23*G23</f>
        <v>0</v>
      </c>
    </row>
    <row r="24" spans="1:8">
      <c r="A24" s="237"/>
      <c r="B24" s="238"/>
      <c r="C24" s="239"/>
      <c r="D24" s="240" t="s">
        <v>1269</v>
      </c>
      <c r="E24" s="240"/>
      <c r="F24" s="241"/>
      <c r="G24" s="242"/>
      <c r="H24" s="243"/>
    </row>
    <row r="25" spans="1:8">
      <c r="A25" s="244"/>
      <c r="B25" s="245">
        <v>26</v>
      </c>
      <c r="C25" s="246" t="s">
        <v>1874</v>
      </c>
      <c r="D25" s="247" t="s">
        <v>1875</v>
      </c>
      <c r="E25" s="247" t="s">
        <v>1376</v>
      </c>
      <c r="F25" s="248">
        <v>6.4</v>
      </c>
      <c r="G25" s="249"/>
      <c r="H25" s="250">
        <f>F25*G25</f>
        <v>0</v>
      </c>
    </row>
    <row r="26" spans="1:8">
      <c r="A26" s="244"/>
      <c r="B26" s="245">
        <v>27</v>
      </c>
      <c r="C26" s="246">
        <v>2101145</v>
      </c>
      <c r="D26" s="247" t="s">
        <v>1876</v>
      </c>
      <c r="E26" s="247" t="s">
        <v>1259</v>
      </c>
      <c r="F26" s="248">
        <v>0.7</v>
      </c>
      <c r="G26" s="249"/>
      <c r="H26" s="250">
        <f>F26*G26</f>
        <v>0</v>
      </c>
    </row>
    <row r="27" spans="1:8">
      <c r="B27" s="210">
        <v>28</v>
      </c>
      <c r="C27" s="211" t="s">
        <v>1267</v>
      </c>
      <c r="D27" s="212" t="s">
        <v>1268</v>
      </c>
      <c r="E27" s="212" t="s">
        <v>1226</v>
      </c>
      <c r="F27" s="251">
        <v>1.54</v>
      </c>
      <c r="G27" s="252"/>
      <c r="H27" s="253">
        <f>F27*G27</f>
        <v>0</v>
      </c>
    </row>
    <row r="28" spans="1:8">
      <c r="A28" s="237"/>
      <c r="B28" s="238"/>
      <c r="C28" s="239"/>
      <c r="D28" s="240" t="s">
        <v>1269</v>
      </c>
      <c r="E28" s="240"/>
      <c r="F28" s="241"/>
      <c r="G28" s="242"/>
      <c r="H28" s="243"/>
    </row>
    <row r="29" spans="1:8">
      <c r="B29" s="210">
        <v>29</v>
      </c>
      <c r="C29" s="211" t="s">
        <v>1877</v>
      </c>
      <c r="D29" s="212" t="s">
        <v>1878</v>
      </c>
      <c r="E29" s="212" t="s">
        <v>1169</v>
      </c>
      <c r="F29" s="251">
        <v>150</v>
      </c>
      <c r="G29" s="252"/>
      <c r="H29" s="253">
        <f>F29*G29</f>
        <v>0</v>
      </c>
    </row>
    <row r="30" spans="1:8">
      <c r="A30" s="254" t="s">
        <v>1879</v>
      </c>
      <c r="B30" s="255"/>
      <c r="C30" s="256"/>
      <c r="D30" s="257"/>
      <c r="E30" s="257"/>
      <c r="F30" s="258"/>
      <c r="G30" s="259"/>
      <c r="H30" s="260"/>
    </row>
    <row r="31" spans="1:8">
      <c r="A31" s="244"/>
      <c r="B31" s="245">
        <v>30</v>
      </c>
      <c r="C31" s="246" t="s">
        <v>1880</v>
      </c>
      <c r="D31" s="247" t="s">
        <v>1881</v>
      </c>
      <c r="E31" s="247" t="s">
        <v>1206</v>
      </c>
      <c r="F31" s="248">
        <v>2.4</v>
      </c>
      <c r="G31" s="249"/>
      <c r="H31" s="250">
        <f>F31*G31</f>
        <v>0</v>
      </c>
    </row>
    <row r="32" spans="1:8">
      <c r="B32" s="210">
        <v>31</v>
      </c>
      <c r="C32" s="211" t="s">
        <v>1224</v>
      </c>
      <c r="D32" s="212" t="s">
        <v>1225</v>
      </c>
      <c r="E32" s="212" t="s">
        <v>1226</v>
      </c>
      <c r="F32" s="251">
        <v>1.2E-2</v>
      </c>
      <c r="G32" s="252"/>
      <c r="H32" s="253">
        <f>F32*G32</f>
        <v>0</v>
      </c>
    </row>
    <row r="33" spans="1:8">
      <c r="D33" s="212" t="s">
        <v>1227</v>
      </c>
      <c r="F33" s="251"/>
      <c r="G33" s="252"/>
      <c r="H33" s="253"/>
    </row>
    <row r="34" spans="1:8">
      <c r="A34" s="219"/>
      <c r="B34" s="220" t="s">
        <v>309</v>
      </c>
      <c r="C34" s="261">
        <v>2</v>
      </c>
      <c r="D34" s="262" t="s">
        <v>1860</v>
      </c>
      <c r="E34" s="262" t="s">
        <v>1259</v>
      </c>
      <c r="F34" s="223">
        <v>10.56</v>
      </c>
      <c r="G34" s="263"/>
      <c r="H34" s="225">
        <f>$H$9+$H$11+$H$12+$H$14+$H$16+$H$18+$H$19+$H$20+$H$22+$H$23+$H$25+$H$26+$H$27+$H$29+$H$31+$H$32</f>
        <v>0</v>
      </c>
    </row>
    <row r="35" spans="1:8">
      <c r="A35" s="230"/>
      <c r="B35" s="231" t="s">
        <v>1161</v>
      </c>
      <c r="C35" s="232">
        <v>1.1000000000000001</v>
      </c>
      <c r="D35" s="233" t="s">
        <v>1882</v>
      </c>
      <c r="E35" s="233"/>
      <c r="F35" s="234"/>
      <c r="G35" s="235"/>
      <c r="H35" s="236"/>
    </row>
    <row r="36" spans="1:8">
      <c r="B36" s="210">
        <v>1</v>
      </c>
      <c r="C36" s="211" t="s">
        <v>1883</v>
      </c>
      <c r="D36" s="212" t="s">
        <v>1884</v>
      </c>
      <c r="E36" s="212" t="s">
        <v>1165</v>
      </c>
      <c r="F36" s="213">
        <v>6</v>
      </c>
      <c r="H36" s="215">
        <f>F36*G36</f>
        <v>0</v>
      </c>
    </row>
    <row r="37" spans="1:8">
      <c r="D37" s="212" t="s">
        <v>1885</v>
      </c>
    </row>
    <row r="38" spans="1:8">
      <c r="A38" s="237" t="s">
        <v>1886</v>
      </c>
      <c r="B38" s="238"/>
      <c r="C38" s="239"/>
      <c r="D38" s="240"/>
      <c r="E38" s="240"/>
      <c r="F38" s="241"/>
      <c r="G38" s="242"/>
      <c r="H38" s="243"/>
    </row>
    <row r="39" spans="1:8">
      <c r="B39" s="210">
        <v>2</v>
      </c>
      <c r="C39" s="211" t="s">
        <v>1887</v>
      </c>
      <c r="D39" s="212" t="s">
        <v>1888</v>
      </c>
      <c r="E39" s="212" t="s">
        <v>1165</v>
      </c>
      <c r="F39" s="251">
        <v>1.0000000000000001E-5</v>
      </c>
      <c r="G39" s="252"/>
      <c r="H39" s="253">
        <f>F39*G39</f>
        <v>0</v>
      </c>
    </row>
    <row r="40" spans="1:8">
      <c r="A40" s="237"/>
      <c r="B40" s="238"/>
      <c r="C40" s="239"/>
      <c r="D40" s="240" t="s">
        <v>1889</v>
      </c>
      <c r="E40" s="240"/>
      <c r="F40" s="241"/>
      <c r="G40" s="242"/>
      <c r="H40" s="243"/>
    </row>
    <row r="41" spans="1:8">
      <c r="A41" s="244"/>
      <c r="B41" s="245">
        <v>3</v>
      </c>
      <c r="C41" s="246" t="s">
        <v>1890</v>
      </c>
      <c r="D41" s="247" t="s">
        <v>1891</v>
      </c>
      <c r="E41" s="247" t="s">
        <v>1410</v>
      </c>
      <c r="F41" s="248">
        <v>1.17</v>
      </c>
      <c r="G41" s="249"/>
      <c r="H41" s="250">
        <f>F41*G41</f>
        <v>0</v>
      </c>
    </row>
    <row r="42" spans="1:8">
      <c r="A42" s="244"/>
      <c r="B42" s="245">
        <v>4</v>
      </c>
      <c r="C42" s="246" t="s">
        <v>1892</v>
      </c>
      <c r="D42" s="247" t="s">
        <v>1893</v>
      </c>
      <c r="E42" s="247" t="s">
        <v>1165</v>
      </c>
      <c r="F42" s="248">
        <v>2</v>
      </c>
      <c r="G42" s="249"/>
      <c r="H42" s="250">
        <f>F42*G42</f>
        <v>0</v>
      </c>
    </row>
    <row r="43" spans="1:8">
      <c r="B43" s="210">
        <v>5</v>
      </c>
      <c r="C43" s="211" t="s">
        <v>1894</v>
      </c>
      <c r="D43" s="212" t="s">
        <v>1895</v>
      </c>
      <c r="E43" s="212" t="s">
        <v>1165</v>
      </c>
      <c r="F43" s="251">
        <v>2</v>
      </c>
      <c r="G43" s="252"/>
      <c r="H43" s="253">
        <f>F43*G43</f>
        <v>0</v>
      </c>
    </row>
    <row r="44" spans="1:8">
      <c r="A44" s="237"/>
      <c r="B44" s="238"/>
      <c r="C44" s="239"/>
      <c r="D44" s="240" t="s">
        <v>1896</v>
      </c>
      <c r="E44" s="240"/>
      <c r="F44" s="241"/>
      <c r="G44" s="242"/>
      <c r="H44" s="243"/>
    </row>
    <row r="45" spans="1:8">
      <c r="B45" s="210">
        <v>6</v>
      </c>
      <c r="C45" s="211" t="s">
        <v>1861</v>
      </c>
      <c r="D45" s="212" t="s">
        <v>1862</v>
      </c>
      <c r="E45" s="212" t="s">
        <v>1259</v>
      </c>
      <c r="F45" s="251">
        <v>7.84</v>
      </c>
      <c r="G45" s="252"/>
      <c r="H45" s="253">
        <f>F45*G45</f>
        <v>0</v>
      </c>
    </row>
    <row r="46" spans="1:8">
      <c r="A46" s="237"/>
      <c r="B46" s="238"/>
      <c r="C46" s="239"/>
      <c r="D46" s="240" t="s">
        <v>1863</v>
      </c>
      <c r="E46" s="240"/>
      <c r="F46" s="241"/>
      <c r="G46" s="242"/>
      <c r="H46" s="243"/>
    </row>
    <row r="47" spans="1:8">
      <c r="B47" s="210">
        <v>7</v>
      </c>
      <c r="C47" s="211" t="s">
        <v>1897</v>
      </c>
      <c r="D47" s="212" t="s">
        <v>1898</v>
      </c>
      <c r="E47" s="212" t="s">
        <v>1259</v>
      </c>
      <c r="F47" s="251">
        <v>1.57</v>
      </c>
      <c r="G47" s="252"/>
      <c r="H47" s="253">
        <f>F47*G47</f>
        <v>0</v>
      </c>
    </row>
    <row r="48" spans="1:8">
      <c r="A48" s="237"/>
      <c r="B48" s="238"/>
      <c r="C48" s="239"/>
      <c r="D48" s="240" t="s">
        <v>1899</v>
      </c>
      <c r="E48" s="240"/>
      <c r="F48" s="241"/>
      <c r="G48" s="242"/>
      <c r="H48" s="243"/>
    </row>
    <row r="49" spans="1:8">
      <c r="A49" s="244"/>
      <c r="B49" s="245">
        <v>8</v>
      </c>
      <c r="C49" s="246" t="s">
        <v>1864</v>
      </c>
      <c r="D49" s="247" t="s">
        <v>1865</v>
      </c>
      <c r="E49" s="247" t="s">
        <v>1226</v>
      </c>
      <c r="F49" s="248">
        <v>11.29</v>
      </c>
      <c r="G49" s="249"/>
      <c r="H49" s="250">
        <f>F49*G49</f>
        <v>0</v>
      </c>
    </row>
    <row r="50" spans="1:8">
      <c r="A50" s="244"/>
      <c r="B50" s="245">
        <v>9</v>
      </c>
      <c r="C50" s="246" t="s">
        <v>1900</v>
      </c>
      <c r="D50" s="247" t="s">
        <v>1901</v>
      </c>
      <c r="E50" s="247" t="s">
        <v>1165</v>
      </c>
      <c r="F50" s="248">
        <v>1.0000000000000001E-5</v>
      </c>
      <c r="G50" s="249"/>
      <c r="H50" s="250">
        <f>F50*G50</f>
        <v>0</v>
      </c>
    </row>
    <row r="51" spans="1:8">
      <c r="B51" s="210">
        <v>10</v>
      </c>
      <c r="C51" s="211" t="s">
        <v>1902</v>
      </c>
      <c r="D51" s="212" t="s">
        <v>1903</v>
      </c>
      <c r="E51" s="212" t="s">
        <v>1165</v>
      </c>
      <c r="F51" s="251">
        <v>2</v>
      </c>
      <c r="G51" s="252"/>
      <c r="H51" s="253">
        <f>F51*G51</f>
        <v>0</v>
      </c>
    </row>
    <row r="52" spans="1:8">
      <c r="A52" s="237"/>
      <c r="B52" s="238"/>
      <c r="C52" s="239"/>
      <c r="D52" s="240" t="s">
        <v>1904</v>
      </c>
      <c r="E52" s="240"/>
      <c r="F52" s="241"/>
      <c r="G52" s="242"/>
      <c r="H52" s="243"/>
    </row>
    <row r="53" spans="1:8">
      <c r="A53" s="244"/>
      <c r="B53" s="245">
        <v>11</v>
      </c>
      <c r="C53" s="246" t="s">
        <v>1905</v>
      </c>
      <c r="D53" s="247" t="s">
        <v>1906</v>
      </c>
      <c r="E53" s="247" t="s">
        <v>1165</v>
      </c>
      <c r="F53" s="248">
        <v>1</v>
      </c>
      <c r="G53" s="249"/>
      <c r="H53" s="250">
        <f>F53*G53</f>
        <v>0</v>
      </c>
    </row>
    <row r="54" spans="1:8">
      <c r="A54" s="244"/>
      <c r="B54" s="245">
        <v>12</v>
      </c>
      <c r="C54" s="246" t="s">
        <v>1907</v>
      </c>
      <c r="D54" s="247" t="s">
        <v>1908</v>
      </c>
      <c r="E54" s="247" t="s">
        <v>1334</v>
      </c>
      <c r="F54" s="248">
        <v>3</v>
      </c>
      <c r="G54" s="249"/>
      <c r="H54" s="250">
        <f>F54*G54</f>
        <v>0</v>
      </c>
    </row>
    <row r="55" spans="1:8">
      <c r="B55" s="210">
        <v>13</v>
      </c>
      <c r="C55" s="211" t="s">
        <v>1909</v>
      </c>
      <c r="D55" s="212" t="s">
        <v>1910</v>
      </c>
      <c r="E55" s="212" t="s">
        <v>1226</v>
      </c>
      <c r="F55" s="251">
        <v>19.100000000000001</v>
      </c>
      <c r="G55" s="252"/>
      <c r="H55" s="253">
        <f>F55*G55</f>
        <v>0</v>
      </c>
    </row>
    <row r="56" spans="1:8">
      <c r="A56" s="237"/>
      <c r="B56" s="238"/>
      <c r="C56" s="239"/>
      <c r="D56" s="240" t="s">
        <v>1911</v>
      </c>
      <c r="E56" s="240"/>
      <c r="F56" s="241"/>
      <c r="G56" s="242"/>
      <c r="H56" s="243"/>
    </row>
    <row r="57" spans="1:8">
      <c r="B57" s="210">
        <v>14</v>
      </c>
      <c r="C57" s="211" t="s">
        <v>1912</v>
      </c>
      <c r="D57" s="212" t="s">
        <v>1913</v>
      </c>
      <c r="E57" s="212" t="s">
        <v>1226</v>
      </c>
      <c r="F57" s="251">
        <v>19.100000000000001</v>
      </c>
      <c r="G57" s="252"/>
      <c r="H57" s="253">
        <f>F57*G57</f>
        <v>0</v>
      </c>
    </row>
    <row r="58" spans="1:8">
      <c r="A58" s="237"/>
      <c r="B58" s="238"/>
      <c r="C58" s="239"/>
      <c r="D58" s="240" t="s">
        <v>1914</v>
      </c>
      <c r="E58" s="240"/>
      <c r="F58" s="241"/>
      <c r="G58" s="242"/>
      <c r="H58" s="243"/>
    </row>
    <row r="59" spans="1:8">
      <c r="B59" s="210">
        <v>15</v>
      </c>
      <c r="C59" s="211" t="s">
        <v>1915</v>
      </c>
      <c r="D59" s="212" t="s">
        <v>1916</v>
      </c>
      <c r="E59" s="212" t="s">
        <v>1226</v>
      </c>
      <c r="F59" s="251">
        <v>19.100000000000001</v>
      </c>
      <c r="G59" s="252"/>
      <c r="H59" s="253">
        <f>F59*G59</f>
        <v>0</v>
      </c>
    </row>
    <row r="60" spans="1:8">
      <c r="D60" s="212" t="s">
        <v>1917</v>
      </c>
      <c r="F60" s="251"/>
      <c r="G60" s="252"/>
      <c r="H60" s="253"/>
    </row>
    <row r="61" spans="1:8">
      <c r="A61" s="219"/>
      <c r="B61" s="220" t="s">
        <v>309</v>
      </c>
      <c r="C61" s="261">
        <v>1.1000000000000001</v>
      </c>
      <c r="D61" s="262" t="s">
        <v>1882</v>
      </c>
      <c r="E61" s="262" t="s">
        <v>1165</v>
      </c>
      <c r="F61" s="223">
        <v>2</v>
      </c>
      <c r="G61" s="263"/>
      <c r="H61" s="225">
        <f>$H$36+$H$39+$H$41+$H$42+$H$43+$H$45+$H$47+$H$49+$H$50+$H$51+$H$53+$H$54+$H$55+$H$57+$H$59</f>
        <v>0</v>
      </c>
    </row>
    <row r="62" spans="1:8">
      <c r="A62" s="230"/>
      <c r="B62" s="231" t="s">
        <v>1161</v>
      </c>
      <c r="C62" s="232">
        <v>2.1</v>
      </c>
      <c r="D62" s="233" t="s">
        <v>1918</v>
      </c>
      <c r="E62" s="233"/>
      <c r="F62" s="234"/>
      <c r="G62" s="235"/>
      <c r="H62" s="236"/>
    </row>
    <row r="63" spans="1:8">
      <c r="B63" s="210">
        <v>32</v>
      </c>
      <c r="C63" s="211" t="s">
        <v>1919</v>
      </c>
      <c r="D63" s="212" t="s">
        <v>1920</v>
      </c>
      <c r="E63" s="212" t="s">
        <v>1165</v>
      </c>
      <c r="F63" s="213">
        <v>3</v>
      </c>
      <c r="H63" s="215">
        <f>F63*G63</f>
        <v>0</v>
      </c>
    </row>
    <row r="64" spans="1:8">
      <c r="A64" s="237" t="s">
        <v>1921</v>
      </c>
      <c r="B64" s="238"/>
      <c r="C64" s="239"/>
      <c r="D64" s="240"/>
      <c r="E64" s="240"/>
      <c r="F64" s="241"/>
      <c r="G64" s="242"/>
      <c r="H64" s="243"/>
    </row>
    <row r="65" spans="1:8">
      <c r="A65" s="244"/>
      <c r="B65" s="245">
        <v>33</v>
      </c>
      <c r="C65" s="246">
        <v>6421634</v>
      </c>
      <c r="D65" s="247" t="s">
        <v>1922</v>
      </c>
      <c r="E65" s="247" t="s">
        <v>1165</v>
      </c>
      <c r="F65" s="248">
        <v>3</v>
      </c>
      <c r="G65" s="249"/>
      <c r="H65" s="250">
        <f>F65*G65</f>
        <v>0</v>
      </c>
    </row>
    <row r="66" spans="1:8">
      <c r="B66" s="210">
        <v>34</v>
      </c>
      <c r="C66" s="211" t="s">
        <v>1894</v>
      </c>
      <c r="D66" s="212" t="s">
        <v>1895</v>
      </c>
      <c r="E66" s="212" t="s">
        <v>1165</v>
      </c>
      <c r="F66" s="251">
        <v>1</v>
      </c>
      <c r="G66" s="252"/>
      <c r="H66" s="253">
        <f>F66*G66</f>
        <v>0</v>
      </c>
    </row>
    <row r="67" spans="1:8">
      <c r="D67" s="212" t="s">
        <v>1896</v>
      </c>
    </row>
    <row r="68" spans="1:8">
      <c r="A68" s="254" t="s">
        <v>1923</v>
      </c>
      <c r="B68" s="255"/>
      <c r="C68" s="256"/>
      <c r="D68" s="257"/>
      <c r="E68" s="257"/>
      <c r="F68" s="258"/>
      <c r="G68" s="259"/>
      <c r="H68" s="260"/>
    </row>
    <row r="69" spans="1:8">
      <c r="B69" s="210">
        <v>35</v>
      </c>
      <c r="C69" s="211" t="s">
        <v>1924</v>
      </c>
      <c r="D69" s="212" t="s">
        <v>1925</v>
      </c>
      <c r="E69" s="212" t="s">
        <v>1165</v>
      </c>
      <c r="F69" s="213">
        <v>2</v>
      </c>
      <c r="H69" s="215">
        <f>F69*G69</f>
        <v>0</v>
      </c>
    </row>
    <row r="70" spans="1:8">
      <c r="D70" s="212" t="s">
        <v>1926</v>
      </c>
    </row>
    <row r="71" spans="1:8">
      <c r="A71" s="264" t="s">
        <v>1927</v>
      </c>
      <c r="B71" s="265"/>
      <c r="C71" s="266"/>
      <c r="D71" s="267"/>
      <c r="E71" s="267"/>
      <c r="F71" s="268"/>
      <c r="G71" s="269"/>
      <c r="H71" s="270"/>
    </row>
    <row r="72" spans="1:8">
      <c r="A72" s="237" t="s">
        <v>1928</v>
      </c>
      <c r="B72" s="238"/>
      <c r="C72" s="239"/>
      <c r="D72" s="240"/>
      <c r="E72" s="240"/>
      <c r="F72" s="241"/>
      <c r="G72" s="242"/>
      <c r="H72" s="243"/>
    </row>
    <row r="73" spans="1:8">
      <c r="B73" s="210">
        <v>36</v>
      </c>
      <c r="C73" s="211" t="s">
        <v>1224</v>
      </c>
      <c r="D73" s="212" t="s">
        <v>1225</v>
      </c>
      <c r="E73" s="212" t="s">
        <v>1226</v>
      </c>
      <c r="F73" s="213">
        <v>0.3</v>
      </c>
      <c r="H73" s="215">
        <f>F73*G73</f>
        <v>0</v>
      </c>
    </row>
    <row r="74" spans="1:8">
      <c r="A74" s="237"/>
      <c r="B74" s="238"/>
      <c r="C74" s="239"/>
      <c r="D74" s="240" t="s">
        <v>1227</v>
      </c>
      <c r="E74" s="240"/>
      <c r="F74" s="241"/>
      <c r="G74" s="242"/>
      <c r="H74" s="243"/>
    </row>
    <row r="75" spans="1:8">
      <c r="A75" s="244"/>
      <c r="B75" s="245">
        <v>37</v>
      </c>
      <c r="C75" s="246" t="s">
        <v>1929</v>
      </c>
      <c r="D75" s="247" t="s">
        <v>1930</v>
      </c>
      <c r="E75" s="247" t="s">
        <v>1165</v>
      </c>
      <c r="F75" s="248">
        <v>8</v>
      </c>
      <c r="G75" s="249"/>
      <c r="H75" s="250">
        <f>F75*G75</f>
        <v>0</v>
      </c>
    </row>
    <row r="76" spans="1:8">
      <c r="A76" s="244"/>
      <c r="B76" s="245">
        <v>38</v>
      </c>
      <c r="C76" s="246" t="s">
        <v>1931</v>
      </c>
      <c r="D76" s="247" t="s">
        <v>1932</v>
      </c>
      <c r="E76" s="247" t="s">
        <v>1165</v>
      </c>
      <c r="F76" s="248">
        <v>4</v>
      </c>
      <c r="G76" s="249"/>
      <c r="H76" s="250">
        <f>F76*G76</f>
        <v>0</v>
      </c>
    </row>
    <row r="77" spans="1:8">
      <c r="A77" s="244"/>
      <c r="B77" s="245">
        <v>39</v>
      </c>
      <c r="C77" s="246">
        <v>5205685</v>
      </c>
      <c r="D77" s="247" t="s">
        <v>1933</v>
      </c>
      <c r="E77" s="247" t="s">
        <v>1165</v>
      </c>
      <c r="F77" s="248">
        <v>12</v>
      </c>
      <c r="G77" s="249"/>
      <c r="H77" s="250">
        <f>F77*G77</f>
        <v>0</v>
      </c>
    </row>
    <row r="78" spans="1:8">
      <c r="B78" s="210">
        <v>40</v>
      </c>
      <c r="C78" s="211">
        <v>5200532</v>
      </c>
      <c r="D78" s="212" t="s">
        <v>1934</v>
      </c>
      <c r="E78" s="212" t="s">
        <v>1165</v>
      </c>
      <c r="F78" s="251">
        <v>6</v>
      </c>
      <c r="G78" s="252"/>
      <c r="H78" s="253">
        <f>F78*G78</f>
        <v>0</v>
      </c>
    </row>
    <row r="79" spans="1:8">
      <c r="A79" s="237" t="s">
        <v>1935</v>
      </c>
      <c r="B79" s="238"/>
      <c r="C79" s="239"/>
      <c r="D79" s="240"/>
      <c r="E79" s="240"/>
      <c r="F79" s="241"/>
      <c r="G79" s="242"/>
      <c r="H79" s="243"/>
    </row>
    <row r="80" spans="1:8">
      <c r="A80" s="244"/>
      <c r="B80" s="245">
        <v>41</v>
      </c>
      <c r="C80" s="246">
        <v>5204338</v>
      </c>
      <c r="D80" s="247" t="s">
        <v>1936</v>
      </c>
      <c r="E80" s="247" t="s">
        <v>1165</v>
      </c>
      <c r="F80" s="248">
        <v>12</v>
      </c>
      <c r="G80" s="249"/>
      <c r="H80" s="250">
        <f>F80*G80</f>
        <v>0</v>
      </c>
    </row>
    <row r="81" spans="1:8">
      <c r="A81" s="244"/>
      <c r="B81" s="245">
        <v>42</v>
      </c>
      <c r="C81" s="246">
        <v>7800214</v>
      </c>
      <c r="D81" s="247" t="s">
        <v>1937</v>
      </c>
      <c r="E81" s="247" t="s">
        <v>1165</v>
      </c>
      <c r="F81" s="248">
        <v>9</v>
      </c>
      <c r="G81" s="249"/>
      <c r="H81" s="250">
        <f>F81*G81</f>
        <v>0</v>
      </c>
    </row>
    <row r="82" spans="1:8">
      <c r="B82" s="210">
        <v>43</v>
      </c>
      <c r="C82" s="211" t="s">
        <v>1938</v>
      </c>
      <c r="D82" s="212" t="s">
        <v>1939</v>
      </c>
      <c r="E82" s="212" t="s">
        <v>1410</v>
      </c>
      <c r="F82" s="251">
        <v>0.6</v>
      </c>
      <c r="G82" s="252"/>
      <c r="H82" s="253">
        <f>F82*G82</f>
        <v>0</v>
      </c>
    </row>
    <row r="83" spans="1:8">
      <c r="A83" s="237"/>
      <c r="B83" s="238"/>
      <c r="C83" s="239"/>
      <c r="D83" s="240" t="s">
        <v>1940</v>
      </c>
      <c r="E83" s="240"/>
      <c r="F83" s="241"/>
      <c r="G83" s="242"/>
      <c r="H83" s="243"/>
    </row>
    <row r="84" spans="1:8">
      <c r="B84" s="210">
        <v>44</v>
      </c>
      <c r="C84" s="211" t="s">
        <v>1224</v>
      </c>
      <c r="D84" s="212" t="s">
        <v>1225</v>
      </c>
      <c r="E84" s="212" t="s">
        <v>1226</v>
      </c>
      <c r="F84" s="251">
        <v>0.03</v>
      </c>
      <c r="G84" s="252"/>
      <c r="H84" s="253">
        <f>F84*G84</f>
        <v>0</v>
      </c>
    </row>
    <row r="85" spans="1:8">
      <c r="A85" s="237"/>
      <c r="B85" s="238"/>
      <c r="C85" s="239"/>
      <c r="D85" s="240" t="s">
        <v>1227</v>
      </c>
      <c r="E85" s="240"/>
      <c r="F85" s="241"/>
      <c r="G85" s="242"/>
      <c r="H85" s="243"/>
    </row>
    <row r="86" spans="1:8">
      <c r="B86" s="210">
        <v>45</v>
      </c>
      <c r="C86" s="211" t="s">
        <v>1902</v>
      </c>
      <c r="D86" s="212" t="s">
        <v>1903</v>
      </c>
      <c r="E86" s="212" t="s">
        <v>1165</v>
      </c>
      <c r="F86" s="251">
        <v>3</v>
      </c>
      <c r="G86" s="252"/>
      <c r="H86" s="253">
        <f>F86*G86</f>
        <v>0</v>
      </c>
    </row>
    <row r="87" spans="1:8">
      <c r="A87" s="237"/>
      <c r="B87" s="238"/>
      <c r="C87" s="239"/>
      <c r="D87" s="240" t="s">
        <v>1904</v>
      </c>
      <c r="E87" s="240"/>
      <c r="F87" s="241"/>
      <c r="G87" s="242"/>
      <c r="H87" s="243"/>
    </row>
    <row r="88" spans="1:8">
      <c r="B88" s="210">
        <v>46</v>
      </c>
      <c r="C88" s="211" t="s">
        <v>1941</v>
      </c>
      <c r="D88" s="212" t="s">
        <v>1942</v>
      </c>
      <c r="E88" s="212" t="s">
        <v>1165</v>
      </c>
      <c r="F88" s="251">
        <v>8</v>
      </c>
      <c r="G88" s="252"/>
      <c r="H88" s="253">
        <f>F88*G88</f>
        <v>0</v>
      </c>
    </row>
    <row r="89" spans="1:8">
      <c r="A89" s="237"/>
      <c r="B89" s="238"/>
      <c r="C89" s="239"/>
      <c r="D89" s="240" t="s">
        <v>1943</v>
      </c>
      <c r="E89" s="240"/>
      <c r="F89" s="241"/>
      <c r="G89" s="242"/>
      <c r="H89" s="243"/>
    </row>
    <row r="90" spans="1:8">
      <c r="A90" s="244"/>
      <c r="B90" s="245">
        <v>47</v>
      </c>
      <c r="C90" s="246" t="s">
        <v>1905</v>
      </c>
      <c r="D90" s="247" t="s">
        <v>1906</v>
      </c>
      <c r="E90" s="247" t="s">
        <v>1165</v>
      </c>
      <c r="F90" s="248">
        <v>3</v>
      </c>
      <c r="G90" s="249"/>
      <c r="H90" s="250">
        <f>F90*G90</f>
        <v>0</v>
      </c>
    </row>
    <row r="91" spans="1:8">
      <c r="A91" s="271"/>
      <c r="B91" s="272">
        <v>48</v>
      </c>
      <c r="C91" s="273" t="s">
        <v>1944</v>
      </c>
      <c r="D91" s="274" t="s">
        <v>1945</v>
      </c>
      <c r="E91" s="274" t="s">
        <v>1334</v>
      </c>
      <c r="F91" s="275">
        <v>3</v>
      </c>
      <c r="G91" s="276"/>
      <c r="H91" s="277">
        <f>F91*G91</f>
        <v>0</v>
      </c>
    </row>
    <row r="92" spans="1:8">
      <c r="A92" s="219"/>
      <c r="B92" s="220" t="s">
        <v>309</v>
      </c>
      <c r="C92" s="261">
        <v>2.1</v>
      </c>
      <c r="D92" s="262" t="s">
        <v>1918</v>
      </c>
      <c r="E92" s="262" t="s">
        <v>1165</v>
      </c>
      <c r="F92" s="223">
        <v>3</v>
      </c>
      <c r="G92" s="263"/>
      <c r="H92" s="225">
        <f>$H$63+$H$65+$H$66+$H$69+$H$73+$H$75+$H$76+$H$77+$H$78+$H$80+$H$81+$H$82+$H$84+$H$86+$H$88+$H$90+$H$91</f>
        <v>0</v>
      </c>
    </row>
    <row r="93" spans="1:8">
      <c r="A93" s="230"/>
      <c r="B93" s="231" t="s">
        <v>1161</v>
      </c>
      <c r="C93" s="232">
        <v>3.1</v>
      </c>
      <c r="D93" s="233" t="s">
        <v>1946</v>
      </c>
      <c r="E93" s="233"/>
      <c r="F93" s="234"/>
      <c r="G93" s="235"/>
      <c r="H93" s="236"/>
    </row>
    <row r="94" spans="1:8">
      <c r="B94" s="210">
        <v>49</v>
      </c>
      <c r="C94" s="211" t="s">
        <v>1947</v>
      </c>
      <c r="D94" s="212" t="s">
        <v>1358</v>
      </c>
      <c r="E94" s="212" t="s">
        <v>1206</v>
      </c>
      <c r="F94" s="213">
        <v>18</v>
      </c>
      <c r="H94" s="215">
        <f>F94*G94</f>
        <v>0</v>
      </c>
    </row>
    <row r="95" spans="1:8">
      <c r="D95" s="212" t="s">
        <v>1948</v>
      </c>
    </row>
    <row r="96" spans="1:8">
      <c r="A96" s="237" t="s">
        <v>1949</v>
      </c>
      <c r="B96" s="238"/>
      <c r="C96" s="239"/>
      <c r="D96" s="240"/>
      <c r="E96" s="240"/>
      <c r="F96" s="241"/>
      <c r="G96" s="242"/>
      <c r="H96" s="243"/>
    </row>
    <row r="97" spans="1:8">
      <c r="B97" s="210">
        <v>50</v>
      </c>
      <c r="C97" s="211" t="s">
        <v>1950</v>
      </c>
      <c r="D97" s="212" t="s">
        <v>1951</v>
      </c>
      <c r="E97" s="212" t="s">
        <v>1165</v>
      </c>
      <c r="F97" s="251">
        <v>3</v>
      </c>
      <c r="G97" s="252"/>
      <c r="H97" s="253">
        <f>F97*G97</f>
        <v>0</v>
      </c>
    </row>
    <row r="98" spans="1:8">
      <c r="A98" s="254" t="s">
        <v>1952</v>
      </c>
      <c r="B98" s="255"/>
      <c r="C98" s="256"/>
      <c r="D98" s="257"/>
      <c r="E98" s="257"/>
      <c r="F98" s="258"/>
      <c r="G98" s="259"/>
      <c r="H98" s="260"/>
    </row>
    <row r="99" spans="1:8">
      <c r="B99" s="210">
        <v>51</v>
      </c>
      <c r="C99" s="211" t="s">
        <v>1953</v>
      </c>
      <c r="D99" s="212" t="s">
        <v>1954</v>
      </c>
      <c r="E99" s="212" t="s">
        <v>1169</v>
      </c>
      <c r="F99" s="213">
        <v>300</v>
      </c>
      <c r="H99" s="215">
        <f>F99*G99</f>
        <v>0</v>
      </c>
    </row>
    <row r="100" spans="1:8">
      <c r="D100" s="212" t="s">
        <v>1955</v>
      </c>
    </row>
    <row r="101" spans="1:8">
      <c r="A101" s="254" t="s">
        <v>1956</v>
      </c>
      <c r="B101" s="255"/>
      <c r="C101" s="256"/>
      <c r="D101" s="257"/>
      <c r="E101" s="257"/>
      <c r="F101" s="258"/>
      <c r="G101" s="259"/>
      <c r="H101" s="260"/>
    </row>
    <row r="102" spans="1:8">
      <c r="B102" s="210">
        <v>52</v>
      </c>
      <c r="C102" s="211" t="s">
        <v>1957</v>
      </c>
      <c r="D102" s="212" t="s">
        <v>1958</v>
      </c>
      <c r="E102" s="212" t="s">
        <v>1165</v>
      </c>
      <c r="F102" s="213">
        <v>3</v>
      </c>
      <c r="H102" s="215">
        <f>F102*G102</f>
        <v>0</v>
      </c>
    </row>
    <row r="103" spans="1:8">
      <c r="A103" s="237"/>
      <c r="B103" s="238"/>
      <c r="C103" s="239"/>
      <c r="D103" s="240" t="s">
        <v>1959</v>
      </c>
      <c r="E103" s="240"/>
      <c r="F103" s="241"/>
      <c r="G103" s="242"/>
      <c r="H103" s="243"/>
    </row>
    <row r="104" spans="1:8">
      <c r="B104" s="210">
        <v>53</v>
      </c>
      <c r="C104" s="211" t="s">
        <v>1960</v>
      </c>
      <c r="D104" s="212" t="s">
        <v>1961</v>
      </c>
      <c r="E104" s="212" t="s">
        <v>1165</v>
      </c>
      <c r="F104" s="251">
        <v>3</v>
      </c>
      <c r="G104" s="252"/>
      <c r="H104" s="253">
        <f>F104*G104</f>
        <v>0</v>
      </c>
    </row>
    <row r="105" spans="1:8">
      <c r="A105" s="237"/>
      <c r="B105" s="238"/>
      <c r="C105" s="239"/>
      <c r="D105" s="240" t="s">
        <v>1962</v>
      </c>
      <c r="E105" s="240"/>
      <c r="F105" s="241"/>
      <c r="G105" s="242"/>
      <c r="H105" s="243"/>
    </row>
    <row r="106" spans="1:8">
      <c r="B106" s="210">
        <v>54</v>
      </c>
      <c r="C106" s="211" t="s">
        <v>1224</v>
      </c>
      <c r="D106" s="212" t="s">
        <v>1225</v>
      </c>
      <c r="E106" s="212" t="s">
        <v>1226</v>
      </c>
      <c r="F106" s="251">
        <v>0.67500000000000004</v>
      </c>
      <c r="G106" s="252"/>
      <c r="H106" s="253">
        <f>F106*G106</f>
        <v>0</v>
      </c>
    </row>
    <row r="107" spans="1:8">
      <c r="D107" s="212" t="s">
        <v>1227</v>
      </c>
      <c r="F107" s="251"/>
      <c r="G107" s="252"/>
      <c r="H107" s="253"/>
    </row>
    <row r="108" spans="1:8">
      <c r="A108" s="219"/>
      <c r="B108" s="220" t="s">
        <v>309</v>
      </c>
      <c r="C108" s="261">
        <v>3.1</v>
      </c>
      <c r="D108" s="262" t="s">
        <v>1946</v>
      </c>
      <c r="E108" s="262" t="s">
        <v>1165</v>
      </c>
      <c r="F108" s="223">
        <v>3</v>
      </c>
      <c r="G108" s="263"/>
      <c r="H108" s="225">
        <f>$H$94+$H$97+$H$99+$H$102+$H$104+$H$106</f>
        <v>0</v>
      </c>
    </row>
    <row r="109" spans="1:8">
      <c r="A109" s="230"/>
      <c r="B109" s="231" t="s">
        <v>1161</v>
      </c>
      <c r="C109" s="232">
        <v>4.0999999999999996</v>
      </c>
      <c r="D109" s="233" t="s">
        <v>1963</v>
      </c>
      <c r="E109" s="233"/>
      <c r="F109" s="234"/>
      <c r="G109" s="235"/>
      <c r="H109" s="236"/>
    </row>
    <row r="110" spans="1:8">
      <c r="A110" s="278"/>
      <c r="B110" s="279">
        <v>55</v>
      </c>
      <c r="C110" s="280" t="s">
        <v>1964</v>
      </c>
      <c r="D110" s="281" t="s">
        <v>1965</v>
      </c>
      <c r="E110" s="281" t="s">
        <v>1376</v>
      </c>
      <c r="F110" s="282">
        <v>3</v>
      </c>
      <c r="G110" s="283"/>
      <c r="H110" s="284">
        <f>F110*G110</f>
        <v>0</v>
      </c>
    </row>
    <row r="111" spans="1:8">
      <c r="A111" s="244"/>
      <c r="B111" s="245">
        <v>56</v>
      </c>
      <c r="C111" s="246">
        <v>6108787</v>
      </c>
      <c r="D111" s="247" t="s">
        <v>1966</v>
      </c>
      <c r="E111" s="247" t="s">
        <v>1169</v>
      </c>
      <c r="F111" s="248">
        <v>0.6</v>
      </c>
      <c r="G111" s="249"/>
      <c r="H111" s="250">
        <f>F111*G111</f>
        <v>0</v>
      </c>
    </row>
    <row r="112" spans="1:8">
      <c r="A112" s="244"/>
      <c r="B112" s="245">
        <v>57</v>
      </c>
      <c r="C112" s="246">
        <v>6108830</v>
      </c>
      <c r="D112" s="247" t="s">
        <v>1967</v>
      </c>
      <c r="E112" s="247" t="s">
        <v>1169</v>
      </c>
      <c r="F112" s="248">
        <v>0.6</v>
      </c>
      <c r="G112" s="249"/>
      <c r="H112" s="250">
        <f>F112*G112</f>
        <v>0</v>
      </c>
    </row>
    <row r="113" spans="1:8">
      <c r="A113" s="271"/>
      <c r="B113" s="272">
        <v>58</v>
      </c>
      <c r="C113" s="273">
        <v>6106088</v>
      </c>
      <c r="D113" s="274" t="s">
        <v>1968</v>
      </c>
      <c r="E113" s="274" t="s">
        <v>1169</v>
      </c>
      <c r="F113" s="275">
        <v>0.6</v>
      </c>
      <c r="G113" s="276"/>
      <c r="H113" s="277">
        <f>F113*G113</f>
        <v>0</v>
      </c>
    </row>
    <row r="114" spans="1:8">
      <c r="A114" s="219"/>
      <c r="B114" s="220" t="s">
        <v>309</v>
      </c>
      <c r="C114" s="261">
        <v>4.0999999999999996</v>
      </c>
      <c r="D114" s="262" t="s">
        <v>1963</v>
      </c>
      <c r="E114" s="262" t="s">
        <v>1376</v>
      </c>
      <c r="F114" s="223">
        <v>3</v>
      </c>
      <c r="G114" s="263"/>
      <c r="H114" s="225">
        <f>$H$110+$H$111+$H$112+$H$113</f>
        <v>0</v>
      </c>
    </row>
    <row r="115" spans="1:8">
      <c r="A115" s="230"/>
      <c r="B115" s="231" t="s">
        <v>1161</v>
      </c>
      <c r="C115" s="232">
        <v>5</v>
      </c>
      <c r="D115" s="233" t="s">
        <v>1969</v>
      </c>
      <c r="E115" s="233"/>
      <c r="F115" s="234"/>
      <c r="G115" s="235"/>
      <c r="H115" s="236"/>
    </row>
    <row r="116" spans="1:8">
      <c r="B116" s="210">
        <v>59</v>
      </c>
      <c r="C116" s="211" t="s">
        <v>1970</v>
      </c>
      <c r="D116" s="212" t="s">
        <v>1971</v>
      </c>
      <c r="E116" s="212" t="s">
        <v>1410</v>
      </c>
      <c r="F116" s="213">
        <v>0.16200000000000001</v>
      </c>
      <c r="H116" s="215">
        <f>F116*G116</f>
        <v>0</v>
      </c>
    </row>
    <row r="117" spans="1:8">
      <c r="A117" s="237"/>
      <c r="B117" s="238"/>
      <c r="C117" s="239"/>
      <c r="D117" s="240" t="s">
        <v>1972</v>
      </c>
      <c r="E117" s="240"/>
      <c r="F117" s="241"/>
      <c r="G117" s="242"/>
      <c r="H117" s="243"/>
    </row>
    <row r="118" spans="1:8">
      <c r="A118" s="271"/>
      <c r="B118" s="272">
        <v>60</v>
      </c>
      <c r="C118" s="273" t="s">
        <v>1973</v>
      </c>
      <c r="D118" s="274" t="s">
        <v>1974</v>
      </c>
      <c r="E118" s="274" t="s">
        <v>1165</v>
      </c>
      <c r="F118" s="275">
        <v>3</v>
      </c>
      <c r="G118" s="276"/>
      <c r="H118" s="277">
        <f>F118*G118</f>
        <v>0</v>
      </c>
    </row>
    <row r="119" spans="1:8">
      <c r="A119" s="219"/>
      <c r="B119" s="220" t="s">
        <v>309</v>
      </c>
      <c r="C119" s="261">
        <v>5</v>
      </c>
      <c r="D119" s="262" t="s">
        <v>1969</v>
      </c>
      <c r="E119" s="262" t="s">
        <v>1410</v>
      </c>
      <c r="F119" s="223">
        <v>0.16200000000000001</v>
      </c>
      <c r="G119" s="263"/>
      <c r="H119" s="225">
        <f>$H$116+$H$118</f>
        <v>0</v>
      </c>
    </row>
    <row r="120" spans="1:8">
      <c r="A120" s="230"/>
      <c r="B120" s="231" t="s">
        <v>1161</v>
      </c>
      <c r="C120" s="232">
        <v>5.0999999999999996</v>
      </c>
      <c r="D120" s="233" t="s">
        <v>1975</v>
      </c>
      <c r="E120" s="233"/>
      <c r="F120" s="234"/>
      <c r="G120" s="235"/>
      <c r="H120" s="236"/>
    </row>
    <row r="121" spans="1:8">
      <c r="B121" s="210">
        <v>61</v>
      </c>
      <c r="C121" s="211" t="s">
        <v>1976</v>
      </c>
      <c r="D121" s="212" t="s">
        <v>1977</v>
      </c>
      <c r="E121" s="212" t="s">
        <v>1165</v>
      </c>
      <c r="F121" s="213">
        <v>1</v>
      </c>
      <c r="H121" s="215">
        <f>F121*G121</f>
        <v>0</v>
      </c>
    </row>
    <row r="122" spans="1:8">
      <c r="A122" s="237"/>
      <c r="B122" s="238"/>
      <c r="C122" s="239"/>
      <c r="D122" s="240" t="s">
        <v>1978</v>
      </c>
      <c r="E122" s="240"/>
      <c r="F122" s="241"/>
      <c r="G122" s="242"/>
      <c r="H122" s="243"/>
    </row>
    <row r="123" spans="1:8">
      <c r="A123" s="244"/>
      <c r="B123" s="245">
        <v>62</v>
      </c>
      <c r="C123" s="246">
        <v>4626308</v>
      </c>
      <c r="D123" s="247" t="s">
        <v>1979</v>
      </c>
      <c r="E123" s="247" t="s">
        <v>1165</v>
      </c>
      <c r="F123" s="248">
        <v>1</v>
      </c>
      <c r="G123" s="249"/>
      <c r="H123" s="250">
        <f>F123*G123</f>
        <v>0</v>
      </c>
    </row>
    <row r="124" spans="1:8">
      <c r="A124" s="244"/>
      <c r="B124" s="245">
        <v>63</v>
      </c>
      <c r="C124" s="246" t="s">
        <v>1980</v>
      </c>
      <c r="D124" s="247" t="s">
        <v>1981</v>
      </c>
      <c r="E124" s="247" t="s">
        <v>1165</v>
      </c>
      <c r="F124" s="248">
        <v>2</v>
      </c>
      <c r="G124" s="249"/>
      <c r="H124" s="250">
        <f>F124*G124</f>
        <v>0</v>
      </c>
    </row>
    <row r="125" spans="1:8">
      <c r="B125" s="210">
        <v>64</v>
      </c>
      <c r="C125" s="211" t="s">
        <v>1982</v>
      </c>
      <c r="D125" s="212" t="s">
        <v>1983</v>
      </c>
      <c r="E125" s="212" t="s">
        <v>1165</v>
      </c>
      <c r="F125" s="251">
        <v>3</v>
      </c>
      <c r="G125" s="252"/>
      <c r="H125" s="253">
        <f>F125*G125</f>
        <v>0</v>
      </c>
    </row>
    <row r="126" spans="1:8">
      <c r="A126" s="237"/>
      <c r="B126" s="238"/>
      <c r="C126" s="239"/>
      <c r="D126" s="240" t="s">
        <v>1984</v>
      </c>
      <c r="E126" s="240"/>
      <c r="F126" s="241"/>
      <c r="G126" s="242"/>
      <c r="H126" s="243"/>
    </row>
    <row r="127" spans="1:8">
      <c r="A127" s="244"/>
      <c r="B127" s="245">
        <v>65</v>
      </c>
      <c r="C127" s="246" t="s">
        <v>1402</v>
      </c>
      <c r="D127" s="247" t="s">
        <v>1403</v>
      </c>
      <c r="E127" s="247" t="s">
        <v>1169</v>
      </c>
      <c r="F127" s="248">
        <v>60</v>
      </c>
      <c r="G127" s="249"/>
      <c r="H127" s="250">
        <f>F127*G127</f>
        <v>0</v>
      </c>
    </row>
    <row r="128" spans="1:8">
      <c r="A128" s="244"/>
      <c r="B128" s="245">
        <v>66</v>
      </c>
      <c r="C128" s="246" t="s">
        <v>1985</v>
      </c>
      <c r="D128" s="247" t="s">
        <v>1986</v>
      </c>
      <c r="E128" s="247" t="s">
        <v>1334</v>
      </c>
      <c r="F128" s="248">
        <v>3</v>
      </c>
      <c r="G128" s="249"/>
      <c r="H128" s="250">
        <f>F128*G128</f>
        <v>0</v>
      </c>
    </row>
    <row r="129" spans="1:8">
      <c r="B129" s="210">
        <v>67</v>
      </c>
      <c r="C129" s="211" t="s">
        <v>1960</v>
      </c>
      <c r="D129" s="212" t="s">
        <v>1961</v>
      </c>
      <c r="E129" s="212" t="s">
        <v>1165</v>
      </c>
      <c r="F129" s="251">
        <v>1</v>
      </c>
      <c r="G129" s="252"/>
      <c r="H129" s="253">
        <f>F129*G129</f>
        <v>0</v>
      </c>
    </row>
    <row r="130" spans="1:8">
      <c r="A130" s="237"/>
      <c r="B130" s="238"/>
      <c r="C130" s="239"/>
      <c r="D130" s="240" t="s">
        <v>1962</v>
      </c>
      <c r="E130" s="240"/>
      <c r="F130" s="241"/>
      <c r="G130" s="242"/>
      <c r="H130" s="243"/>
    </row>
    <row r="131" spans="1:8">
      <c r="B131" s="210">
        <v>68</v>
      </c>
      <c r="C131" s="211" t="s">
        <v>1987</v>
      </c>
      <c r="D131" s="212" t="s">
        <v>1988</v>
      </c>
      <c r="E131" s="212" t="s">
        <v>1226</v>
      </c>
      <c r="F131" s="251">
        <v>0.5</v>
      </c>
      <c r="G131" s="252"/>
      <c r="H131" s="253">
        <f>F131*G131</f>
        <v>0</v>
      </c>
    </row>
    <row r="132" spans="1:8">
      <c r="A132" s="237"/>
      <c r="B132" s="238"/>
      <c r="C132" s="239"/>
      <c r="D132" s="240" t="s">
        <v>1989</v>
      </c>
      <c r="E132" s="240"/>
      <c r="F132" s="241"/>
      <c r="G132" s="242"/>
      <c r="H132" s="243"/>
    </row>
    <row r="133" spans="1:8">
      <c r="B133" s="210">
        <v>69</v>
      </c>
      <c r="C133" s="211" t="s">
        <v>1990</v>
      </c>
      <c r="D133" s="212" t="s">
        <v>1991</v>
      </c>
      <c r="E133" s="212" t="s">
        <v>1226</v>
      </c>
      <c r="F133" s="251">
        <v>0.5</v>
      </c>
      <c r="G133" s="252"/>
      <c r="H133" s="253">
        <f>F133*G133</f>
        <v>0</v>
      </c>
    </row>
    <row r="134" spans="1:8">
      <c r="A134" s="237"/>
      <c r="B134" s="238"/>
      <c r="C134" s="239"/>
      <c r="D134" s="240" t="s">
        <v>1992</v>
      </c>
      <c r="E134" s="240"/>
      <c r="F134" s="241"/>
      <c r="G134" s="242"/>
      <c r="H134" s="243"/>
    </row>
    <row r="135" spans="1:8">
      <c r="B135" s="210">
        <v>70</v>
      </c>
      <c r="C135" s="211" t="s">
        <v>1281</v>
      </c>
      <c r="D135" s="212" t="s">
        <v>1225</v>
      </c>
      <c r="E135" s="212" t="s">
        <v>1226</v>
      </c>
      <c r="F135" s="251">
        <v>0.5</v>
      </c>
      <c r="G135" s="252"/>
      <c r="H135" s="253">
        <f>F135*G135</f>
        <v>0</v>
      </c>
    </row>
    <row r="136" spans="1:8">
      <c r="A136" s="237"/>
      <c r="B136" s="238"/>
      <c r="C136" s="239"/>
      <c r="D136" s="240" t="s">
        <v>1282</v>
      </c>
      <c r="E136" s="240"/>
      <c r="F136" s="241"/>
      <c r="G136" s="242"/>
      <c r="H136" s="243"/>
    </row>
    <row r="137" spans="1:8">
      <c r="B137" s="210">
        <v>71</v>
      </c>
      <c r="C137" s="211" t="s">
        <v>1993</v>
      </c>
      <c r="D137" s="212" t="s">
        <v>1994</v>
      </c>
      <c r="E137" s="212" t="s">
        <v>1410</v>
      </c>
      <c r="F137" s="251">
        <v>0.09</v>
      </c>
      <c r="G137" s="252"/>
      <c r="H137" s="253">
        <f>F137*G137</f>
        <v>0</v>
      </c>
    </row>
    <row r="138" spans="1:8">
      <c r="A138" s="237"/>
      <c r="B138" s="238"/>
      <c r="C138" s="239"/>
      <c r="D138" s="240" t="s">
        <v>1940</v>
      </c>
      <c r="E138" s="240"/>
      <c r="F138" s="241"/>
      <c r="G138" s="242"/>
      <c r="H138" s="243"/>
    </row>
    <row r="139" spans="1:8">
      <c r="A139" s="244"/>
      <c r="B139" s="245">
        <v>72</v>
      </c>
      <c r="C139" s="246" t="s">
        <v>1995</v>
      </c>
      <c r="D139" s="247" t="s">
        <v>1996</v>
      </c>
      <c r="E139" s="247" t="s">
        <v>1165</v>
      </c>
      <c r="F139" s="248">
        <v>6</v>
      </c>
      <c r="G139" s="249"/>
      <c r="H139" s="250">
        <f t="shared" ref="H139:H145" si="0">F139*G139</f>
        <v>0</v>
      </c>
    </row>
    <row r="140" spans="1:8">
      <c r="A140" s="244"/>
      <c r="B140" s="245">
        <v>73</v>
      </c>
      <c r="C140" s="246">
        <v>5204326</v>
      </c>
      <c r="D140" s="247" t="s">
        <v>1997</v>
      </c>
      <c r="E140" s="247" t="s">
        <v>1165</v>
      </c>
      <c r="F140" s="248">
        <v>6</v>
      </c>
      <c r="G140" s="249"/>
      <c r="H140" s="250">
        <f t="shared" si="0"/>
        <v>0</v>
      </c>
    </row>
    <row r="141" spans="1:8">
      <c r="A141" s="244"/>
      <c r="B141" s="245">
        <v>74</v>
      </c>
      <c r="C141" s="246">
        <v>5204053</v>
      </c>
      <c r="D141" s="247" t="s">
        <v>1998</v>
      </c>
      <c r="E141" s="247" t="s">
        <v>1165</v>
      </c>
      <c r="F141" s="248">
        <v>12</v>
      </c>
      <c r="G141" s="249"/>
      <c r="H141" s="250">
        <f t="shared" si="0"/>
        <v>0</v>
      </c>
    </row>
    <row r="142" spans="1:8">
      <c r="A142" s="244"/>
      <c r="B142" s="245">
        <v>75</v>
      </c>
      <c r="C142" s="246" t="s">
        <v>1999</v>
      </c>
      <c r="D142" s="247" t="s">
        <v>2000</v>
      </c>
      <c r="E142" s="247" t="s">
        <v>1165</v>
      </c>
      <c r="F142" s="248">
        <v>1</v>
      </c>
      <c r="G142" s="249"/>
      <c r="H142" s="250">
        <f t="shared" si="0"/>
        <v>0</v>
      </c>
    </row>
    <row r="143" spans="1:8">
      <c r="A143" s="244"/>
      <c r="B143" s="245">
        <v>76</v>
      </c>
      <c r="C143" s="246" t="s">
        <v>2001</v>
      </c>
      <c r="D143" s="247" t="s">
        <v>2002</v>
      </c>
      <c r="E143" s="247" t="s">
        <v>1165</v>
      </c>
      <c r="F143" s="248">
        <v>1</v>
      </c>
      <c r="G143" s="249"/>
      <c r="H143" s="250">
        <f t="shared" si="0"/>
        <v>0</v>
      </c>
    </row>
    <row r="144" spans="1:8">
      <c r="A144" s="244"/>
      <c r="B144" s="245">
        <v>77</v>
      </c>
      <c r="C144" s="246" t="s">
        <v>1905</v>
      </c>
      <c r="D144" s="247" t="s">
        <v>1906</v>
      </c>
      <c r="E144" s="247" t="s">
        <v>1165</v>
      </c>
      <c r="F144" s="248">
        <v>1</v>
      </c>
      <c r="G144" s="249"/>
      <c r="H144" s="250">
        <f t="shared" si="0"/>
        <v>0</v>
      </c>
    </row>
    <row r="145" spans="1:8">
      <c r="A145" s="271"/>
      <c r="B145" s="272">
        <v>78</v>
      </c>
      <c r="C145" s="273" t="s">
        <v>1944</v>
      </c>
      <c r="D145" s="274" t="s">
        <v>1945</v>
      </c>
      <c r="E145" s="274" t="s">
        <v>1334</v>
      </c>
      <c r="F145" s="275">
        <v>4</v>
      </c>
      <c r="G145" s="276"/>
      <c r="H145" s="277">
        <f t="shared" si="0"/>
        <v>0</v>
      </c>
    </row>
    <row r="146" spans="1:8">
      <c r="A146" s="219"/>
      <c r="B146" s="220" t="s">
        <v>309</v>
      </c>
      <c r="C146" s="261">
        <v>5.0999999999999996</v>
      </c>
      <c r="D146" s="262" t="s">
        <v>1975</v>
      </c>
      <c r="E146" s="262" t="s">
        <v>1165</v>
      </c>
      <c r="F146" s="223">
        <v>1</v>
      </c>
      <c r="G146" s="263"/>
      <c r="H146" s="225">
        <f>$H$121+$H$123+$H$124+$H$125+$H$127+$H$128+$H$129+$H$131+$H$133+$H$135+$H$137+$H$139+$H$140+$H$141+$H$142+$H$143+$H$144+$H$145</f>
        <v>0</v>
      </c>
    </row>
    <row r="147" spans="1:8">
      <c r="A147" s="230"/>
      <c r="B147" s="231" t="s">
        <v>1161</v>
      </c>
      <c r="C147" s="232">
        <v>6.1</v>
      </c>
      <c r="D147" s="233" t="s">
        <v>2003</v>
      </c>
      <c r="E147" s="233"/>
      <c r="F147" s="234"/>
      <c r="G147" s="235"/>
      <c r="H147" s="236"/>
    </row>
    <row r="148" spans="1:8">
      <c r="B148" s="210">
        <v>79</v>
      </c>
      <c r="C148" s="211" t="s">
        <v>1976</v>
      </c>
      <c r="D148" s="212" t="s">
        <v>1977</v>
      </c>
      <c r="E148" s="212" t="s">
        <v>1165</v>
      </c>
      <c r="F148" s="213">
        <v>1</v>
      </c>
      <c r="H148" s="215">
        <f>F148*G148</f>
        <v>0</v>
      </c>
    </row>
    <row r="149" spans="1:8">
      <c r="A149" s="237"/>
      <c r="B149" s="238"/>
      <c r="C149" s="239"/>
      <c r="D149" s="240" t="s">
        <v>1978</v>
      </c>
      <c r="E149" s="240"/>
      <c r="F149" s="241"/>
      <c r="G149" s="242"/>
      <c r="H149" s="243"/>
    </row>
    <row r="150" spans="1:8">
      <c r="A150" s="244"/>
      <c r="B150" s="245">
        <v>80</v>
      </c>
      <c r="C150" s="246">
        <v>4626309</v>
      </c>
      <c r="D150" s="247" t="s">
        <v>2004</v>
      </c>
      <c r="E150" s="247" t="s">
        <v>1165</v>
      </c>
      <c r="F150" s="248">
        <v>1</v>
      </c>
      <c r="G150" s="249"/>
      <c r="H150" s="250">
        <f>F150*G150</f>
        <v>0</v>
      </c>
    </row>
    <row r="151" spans="1:8">
      <c r="A151" s="244"/>
      <c r="B151" s="245">
        <v>81</v>
      </c>
      <c r="C151" s="246" t="s">
        <v>2005</v>
      </c>
      <c r="D151" s="247" t="s">
        <v>2006</v>
      </c>
      <c r="E151" s="247" t="s">
        <v>1165</v>
      </c>
      <c r="F151" s="248">
        <v>1</v>
      </c>
      <c r="G151" s="249"/>
      <c r="H151" s="250">
        <f>F151*G151</f>
        <v>0</v>
      </c>
    </row>
    <row r="152" spans="1:8">
      <c r="A152" s="244"/>
      <c r="B152" s="245">
        <v>82</v>
      </c>
      <c r="C152" s="246" t="s">
        <v>2007</v>
      </c>
      <c r="D152" s="247" t="s">
        <v>2008</v>
      </c>
      <c r="E152" s="247" t="s">
        <v>1165</v>
      </c>
      <c r="F152" s="248">
        <v>1</v>
      </c>
      <c r="G152" s="249"/>
      <c r="H152" s="250">
        <f>F152*G152</f>
        <v>0</v>
      </c>
    </row>
    <row r="153" spans="1:8">
      <c r="B153" s="210">
        <v>83</v>
      </c>
      <c r="C153" s="211" t="s">
        <v>2009</v>
      </c>
      <c r="D153" s="212" t="s">
        <v>2010</v>
      </c>
      <c r="E153" s="212" t="s">
        <v>1165</v>
      </c>
      <c r="F153" s="251">
        <v>1</v>
      </c>
      <c r="G153" s="252"/>
      <c r="H153" s="253">
        <f>F153*G153</f>
        <v>0</v>
      </c>
    </row>
    <row r="154" spans="1:8">
      <c r="D154" s="212" t="s">
        <v>2011</v>
      </c>
    </row>
    <row r="155" spans="1:8">
      <c r="A155" s="254" t="s">
        <v>2012</v>
      </c>
      <c r="B155" s="255"/>
      <c r="C155" s="256"/>
      <c r="D155" s="257"/>
      <c r="E155" s="257"/>
      <c r="F155" s="258"/>
      <c r="G155" s="259"/>
      <c r="H155" s="260"/>
    </row>
    <row r="156" spans="1:8">
      <c r="A156" s="244"/>
      <c r="B156" s="245">
        <v>84</v>
      </c>
      <c r="C156" s="246" t="s">
        <v>1985</v>
      </c>
      <c r="D156" s="247" t="s">
        <v>1986</v>
      </c>
      <c r="E156" s="247" t="s">
        <v>1334</v>
      </c>
      <c r="F156" s="248">
        <v>6</v>
      </c>
      <c r="G156" s="249"/>
      <c r="H156" s="250">
        <f>F156*G156</f>
        <v>0</v>
      </c>
    </row>
    <row r="157" spans="1:8">
      <c r="B157" s="210">
        <v>85</v>
      </c>
      <c r="C157" s="211" t="s">
        <v>1960</v>
      </c>
      <c r="D157" s="212" t="s">
        <v>1961</v>
      </c>
      <c r="E157" s="212" t="s">
        <v>1165</v>
      </c>
      <c r="F157" s="251">
        <v>1</v>
      </c>
      <c r="G157" s="252"/>
      <c r="H157" s="253">
        <f>F157*G157</f>
        <v>0</v>
      </c>
    </row>
    <row r="158" spans="1:8">
      <c r="A158" s="237"/>
      <c r="B158" s="238"/>
      <c r="C158" s="239"/>
      <c r="D158" s="240" t="s">
        <v>1962</v>
      </c>
      <c r="E158" s="240"/>
      <c r="F158" s="241"/>
      <c r="G158" s="242"/>
      <c r="H158" s="243"/>
    </row>
    <row r="159" spans="1:8">
      <c r="B159" s="210">
        <v>86</v>
      </c>
      <c r="C159" s="211" t="s">
        <v>1987</v>
      </c>
      <c r="D159" s="212" t="s">
        <v>1988</v>
      </c>
      <c r="E159" s="212" t="s">
        <v>1226</v>
      </c>
      <c r="F159" s="251">
        <v>0.5</v>
      </c>
      <c r="G159" s="252"/>
      <c r="H159" s="253">
        <f>F159*G159</f>
        <v>0</v>
      </c>
    </row>
    <row r="160" spans="1:8">
      <c r="A160" s="237"/>
      <c r="B160" s="238"/>
      <c r="C160" s="239"/>
      <c r="D160" s="240" t="s">
        <v>1989</v>
      </c>
      <c r="E160" s="240"/>
      <c r="F160" s="241"/>
      <c r="G160" s="242"/>
      <c r="H160" s="243"/>
    </row>
    <row r="161" spans="1:8">
      <c r="B161" s="210">
        <v>87</v>
      </c>
      <c r="C161" s="211" t="s">
        <v>1990</v>
      </c>
      <c r="D161" s="212" t="s">
        <v>1991</v>
      </c>
      <c r="E161" s="212" t="s">
        <v>1226</v>
      </c>
      <c r="F161" s="251">
        <v>0.5</v>
      </c>
      <c r="G161" s="252"/>
      <c r="H161" s="253">
        <f>F161*G161</f>
        <v>0</v>
      </c>
    </row>
    <row r="162" spans="1:8">
      <c r="A162" s="237"/>
      <c r="B162" s="238"/>
      <c r="C162" s="239"/>
      <c r="D162" s="240" t="s">
        <v>1992</v>
      </c>
      <c r="E162" s="240"/>
      <c r="F162" s="241"/>
      <c r="G162" s="242"/>
      <c r="H162" s="243"/>
    </row>
    <row r="163" spans="1:8">
      <c r="B163" s="210">
        <v>88</v>
      </c>
      <c r="C163" s="211" t="s">
        <v>1281</v>
      </c>
      <c r="D163" s="212" t="s">
        <v>1225</v>
      </c>
      <c r="E163" s="212" t="s">
        <v>1226</v>
      </c>
      <c r="F163" s="251">
        <v>0.5</v>
      </c>
      <c r="G163" s="252"/>
      <c r="H163" s="253">
        <f>F163*G163</f>
        <v>0</v>
      </c>
    </row>
    <row r="164" spans="1:8">
      <c r="A164" s="237"/>
      <c r="B164" s="238"/>
      <c r="C164" s="239"/>
      <c r="D164" s="240" t="s">
        <v>1282</v>
      </c>
      <c r="E164" s="240"/>
      <c r="F164" s="241"/>
      <c r="G164" s="242"/>
      <c r="H164" s="243"/>
    </row>
    <row r="165" spans="1:8">
      <c r="B165" s="210">
        <v>89</v>
      </c>
      <c r="C165" s="211" t="s">
        <v>1993</v>
      </c>
      <c r="D165" s="212" t="s">
        <v>1994</v>
      </c>
      <c r="E165" s="212" t="s">
        <v>1410</v>
      </c>
      <c r="F165" s="251">
        <v>0.09</v>
      </c>
      <c r="G165" s="252"/>
      <c r="H165" s="253">
        <f>F165*G165</f>
        <v>0</v>
      </c>
    </row>
    <row r="166" spans="1:8">
      <c r="A166" s="237"/>
      <c r="B166" s="238"/>
      <c r="C166" s="239"/>
      <c r="D166" s="240" t="s">
        <v>1940</v>
      </c>
      <c r="E166" s="240"/>
      <c r="F166" s="241"/>
      <c r="G166" s="242"/>
      <c r="H166" s="243"/>
    </row>
    <row r="167" spans="1:8">
      <c r="A167" s="244"/>
      <c r="B167" s="245">
        <v>90</v>
      </c>
      <c r="C167" s="246" t="s">
        <v>1995</v>
      </c>
      <c r="D167" s="247" t="s">
        <v>1996</v>
      </c>
      <c r="E167" s="247" t="s">
        <v>1165</v>
      </c>
      <c r="F167" s="248">
        <v>6</v>
      </c>
      <c r="G167" s="249"/>
      <c r="H167" s="250">
        <f t="shared" ref="H167:H173" si="1">F167*G167</f>
        <v>0</v>
      </c>
    </row>
    <row r="168" spans="1:8">
      <c r="A168" s="244"/>
      <c r="B168" s="245">
        <v>91</v>
      </c>
      <c r="C168" s="246">
        <v>5204326</v>
      </c>
      <c r="D168" s="247" t="s">
        <v>1997</v>
      </c>
      <c r="E168" s="247" t="s">
        <v>1165</v>
      </c>
      <c r="F168" s="248">
        <v>6</v>
      </c>
      <c r="G168" s="249"/>
      <c r="H168" s="250">
        <f t="shared" si="1"/>
        <v>0</v>
      </c>
    </row>
    <row r="169" spans="1:8">
      <c r="A169" s="244"/>
      <c r="B169" s="245">
        <v>92</v>
      </c>
      <c r="C169" s="246">
        <v>5204053</v>
      </c>
      <c r="D169" s="247" t="s">
        <v>1998</v>
      </c>
      <c r="E169" s="247" t="s">
        <v>1165</v>
      </c>
      <c r="F169" s="248">
        <v>12</v>
      </c>
      <c r="G169" s="249"/>
      <c r="H169" s="250">
        <f t="shared" si="1"/>
        <v>0</v>
      </c>
    </row>
    <row r="170" spans="1:8">
      <c r="A170" s="244"/>
      <c r="B170" s="245">
        <v>93</v>
      </c>
      <c r="C170" s="246" t="s">
        <v>1999</v>
      </c>
      <c r="D170" s="247" t="s">
        <v>2000</v>
      </c>
      <c r="E170" s="247" t="s">
        <v>1165</v>
      </c>
      <c r="F170" s="248">
        <v>1</v>
      </c>
      <c r="G170" s="249"/>
      <c r="H170" s="250">
        <f t="shared" si="1"/>
        <v>0</v>
      </c>
    </row>
    <row r="171" spans="1:8">
      <c r="A171" s="244"/>
      <c r="B171" s="245">
        <v>94</v>
      </c>
      <c r="C171" s="246" t="s">
        <v>2001</v>
      </c>
      <c r="D171" s="247" t="s">
        <v>2002</v>
      </c>
      <c r="E171" s="247" t="s">
        <v>1165</v>
      </c>
      <c r="F171" s="248">
        <v>1</v>
      </c>
      <c r="G171" s="249"/>
      <c r="H171" s="250">
        <f t="shared" si="1"/>
        <v>0</v>
      </c>
    </row>
    <row r="172" spans="1:8">
      <c r="A172" s="244"/>
      <c r="B172" s="245">
        <v>95</v>
      </c>
      <c r="C172" s="246" t="s">
        <v>1905</v>
      </c>
      <c r="D172" s="247" t="s">
        <v>1906</v>
      </c>
      <c r="E172" s="247" t="s">
        <v>1165</v>
      </c>
      <c r="F172" s="248">
        <v>1</v>
      </c>
      <c r="G172" s="249"/>
      <c r="H172" s="250">
        <f t="shared" si="1"/>
        <v>0</v>
      </c>
    </row>
    <row r="173" spans="1:8">
      <c r="A173" s="271"/>
      <c r="B173" s="272">
        <v>96</v>
      </c>
      <c r="C173" s="273" t="s">
        <v>1944</v>
      </c>
      <c r="D173" s="274" t="s">
        <v>1945</v>
      </c>
      <c r="E173" s="274" t="s">
        <v>1334</v>
      </c>
      <c r="F173" s="275">
        <v>4</v>
      </c>
      <c r="G173" s="276"/>
      <c r="H173" s="277">
        <f t="shared" si="1"/>
        <v>0</v>
      </c>
    </row>
    <row r="174" spans="1:8">
      <c r="A174" s="219"/>
      <c r="B174" s="220" t="s">
        <v>309</v>
      </c>
      <c r="C174" s="261">
        <v>6.1</v>
      </c>
      <c r="D174" s="262" t="s">
        <v>2003</v>
      </c>
      <c r="E174" s="262" t="s">
        <v>1165</v>
      </c>
      <c r="F174" s="223">
        <v>1</v>
      </c>
      <c r="G174" s="263"/>
      <c r="H174" s="225">
        <f>$H$148+$H$150+$H$151+$H$152+$H$153+$H$156+$H$157+$H$159+$H$161+$H$163+$H$165+$H$167+$H$168+$H$169+$H$170+$H$171+$H$172+$H$173</f>
        <v>0</v>
      </c>
    </row>
    <row r="175" spans="1:8">
      <c r="A175" s="230"/>
      <c r="B175" s="231" t="s">
        <v>1161</v>
      </c>
      <c r="C175" s="232">
        <v>7.1</v>
      </c>
      <c r="D175" s="233" t="s">
        <v>2013</v>
      </c>
      <c r="E175" s="233"/>
      <c r="F175" s="234"/>
      <c r="G175" s="235"/>
      <c r="H175" s="236"/>
    </row>
    <row r="176" spans="1:8">
      <c r="B176" s="210">
        <v>97</v>
      </c>
      <c r="C176" s="211" t="s">
        <v>2014</v>
      </c>
      <c r="D176" s="212" t="s">
        <v>2015</v>
      </c>
      <c r="E176" s="212" t="s">
        <v>1410</v>
      </c>
      <c r="F176" s="213">
        <v>0.45</v>
      </c>
      <c r="H176" s="215">
        <f>F176*G176</f>
        <v>0</v>
      </c>
    </row>
    <row r="177" spans="1:8">
      <c r="D177" s="212" t="s">
        <v>2016</v>
      </c>
    </row>
    <row r="178" spans="1:8">
      <c r="A178" s="209" t="s">
        <v>2017</v>
      </c>
    </row>
    <row r="179" spans="1:8">
      <c r="A179" s="264" t="s">
        <v>2018</v>
      </c>
      <c r="B179" s="265"/>
      <c r="C179" s="266"/>
      <c r="D179" s="267"/>
      <c r="E179" s="267"/>
      <c r="F179" s="268"/>
      <c r="G179" s="269"/>
      <c r="H179" s="270"/>
    </row>
    <row r="180" spans="1:8">
      <c r="A180" s="237" t="s">
        <v>2019</v>
      </c>
      <c r="B180" s="238"/>
      <c r="C180" s="239"/>
      <c r="D180" s="240"/>
      <c r="E180" s="240"/>
      <c r="F180" s="241"/>
      <c r="G180" s="242"/>
      <c r="H180" s="243"/>
    </row>
    <row r="181" spans="1:8">
      <c r="B181" s="210">
        <v>98</v>
      </c>
      <c r="C181" s="211" t="s">
        <v>2020</v>
      </c>
      <c r="D181" s="212" t="s">
        <v>2021</v>
      </c>
      <c r="E181" s="212" t="s">
        <v>1410</v>
      </c>
      <c r="F181" s="213">
        <v>0.09</v>
      </c>
      <c r="H181" s="215">
        <f>F181*G181</f>
        <v>0</v>
      </c>
    </row>
    <row r="182" spans="1:8">
      <c r="D182" s="212" t="s">
        <v>2022</v>
      </c>
    </row>
    <row r="183" spans="1:8">
      <c r="A183" s="264" t="s">
        <v>2018</v>
      </c>
      <c r="B183" s="265"/>
      <c r="C183" s="266"/>
      <c r="D183" s="267"/>
      <c r="E183" s="267"/>
      <c r="F183" s="268"/>
      <c r="G183" s="269"/>
      <c r="H183" s="270"/>
    </row>
    <row r="184" spans="1:8">
      <c r="A184" s="237" t="s">
        <v>2019</v>
      </c>
      <c r="B184" s="238"/>
      <c r="C184" s="239"/>
      <c r="D184" s="240"/>
      <c r="E184" s="240"/>
      <c r="F184" s="241"/>
      <c r="G184" s="242"/>
      <c r="H184" s="243"/>
    </row>
    <row r="185" spans="1:8">
      <c r="B185" s="210">
        <v>99</v>
      </c>
      <c r="C185" s="211" t="s">
        <v>2023</v>
      </c>
      <c r="D185" s="212" t="s">
        <v>2024</v>
      </c>
      <c r="E185" s="212" t="s">
        <v>1206</v>
      </c>
      <c r="F185" s="213">
        <v>90</v>
      </c>
      <c r="H185" s="215">
        <f>F185*G185</f>
        <v>0</v>
      </c>
    </row>
    <row r="186" spans="1:8">
      <c r="A186" s="254" t="s">
        <v>2025</v>
      </c>
      <c r="B186" s="255"/>
      <c r="C186" s="256"/>
      <c r="D186" s="257"/>
      <c r="E186" s="257"/>
      <c r="F186" s="258"/>
      <c r="G186" s="259"/>
      <c r="H186" s="260"/>
    </row>
    <row r="187" spans="1:8">
      <c r="B187" s="210">
        <v>100</v>
      </c>
      <c r="C187" s="211" t="s">
        <v>2026</v>
      </c>
      <c r="D187" s="212" t="s">
        <v>2027</v>
      </c>
      <c r="E187" s="212" t="s">
        <v>1410</v>
      </c>
      <c r="F187" s="213">
        <v>0.06</v>
      </c>
      <c r="H187" s="215">
        <f>F187*G187</f>
        <v>0</v>
      </c>
    </row>
    <row r="188" spans="1:8">
      <c r="D188" s="212" t="s">
        <v>2028</v>
      </c>
    </row>
    <row r="189" spans="1:8">
      <c r="A189" s="254" t="s">
        <v>2018</v>
      </c>
      <c r="B189" s="255"/>
      <c r="C189" s="256"/>
      <c r="D189" s="257"/>
      <c r="E189" s="257"/>
      <c r="F189" s="258"/>
      <c r="G189" s="259"/>
      <c r="H189" s="260"/>
    </row>
    <row r="190" spans="1:8">
      <c r="B190" s="210">
        <v>101</v>
      </c>
      <c r="C190" s="211" t="s">
        <v>2023</v>
      </c>
      <c r="D190" s="212" t="s">
        <v>2024</v>
      </c>
      <c r="E190" s="212" t="s">
        <v>1206</v>
      </c>
      <c r="F190" s="213">
        <v>10</v>
      </c>
      <c r="H190" s="215">
        <f>F190*G190</f>
        <v>0</v>
      </c>
    </row>
    <row r="191" spans="1:8">
      <c r="A191" s="254" t="s">
        <v>2029</v>
      </c>
      <c r="B191" s="255"/>
      <c r="C191" s="256"/>
      <c r="D191" s="257"/>
      <c r="E191" s="257"/>
      <c r="F191" s="258"/>
      <c r="G191" s="259"/>
      <c r="H191" s="260"/>
    </row>
    <row r="192" spans="1:8">
      <c r="A192" s="244"/>
      <c r="B192" s="245">
        <v>102</v>
      </c>
      <c r="C192" s="246">
        <v>6305881</v>
      </c>
      <c r="D192" s="247" t="s">
        <v>2030</v>
      </c>
      <c r="E192" s="247" t="s">
        <v>2031</v>
      </c>
      <c r="F192" s="248">
        <v>2</v>
      </c>
      <c r="G192" s="249"/>
      <c r="H192" s="250">
        <f>F192*G192</f>
        <v>0</v>
      </c>
    </row>
    <row r="193" spans="1:8">
      <c r="A193" s="244"/>
      <c r="B193" s="245">
        <v>103</v>
      </c>
      <c r="C193" s="246" t="s">
        <v>1383</v>
      </c>
      <c r="D193" s="247" t="s">
        <v>1384</v>
      </c>
      <c r="E193" s="247" t="s">
        <v>1165</v>
      </c>
      <c r="F193" s="248">
        <v>6</v>
      </c>
      <c r="G193" s="249"/>
      <c r="H193" s="250">
        <f>F193*G193</f>
        <v>0</v>
      </c>
    </row>
    <row r="194" spans="1:8">
      <c r="B194" s="210">
        <v>104</v>
      </c>
      <c r="C194" s="211">
        <v>6101468</v>
      </c>
      <c r="D194" s="212" t="s">
        <v>2032</v>
      </c>
      <c r="E194" s="212" t="s">
        <v>1169</v>
      </c>
      <c r="F194" s="251">
        <v>1</v>
      </c>
      <c r="G194" s="252"/>
      <c r="H194" s="253">
        <f>F194*G194</f>
        <v>0</v>
      </c>
    </row>
    <row r="195" spans="1:8">
      <c r="A195" s="237" t="s">
        <v>2033</v>
      </c>
      <c r="B195" s="238"/>
      <c r="C195" s="239"/>
      <c r="D195" s="240"/>
      <c r="E195" s="240"/>
      <c r="F195" s="241"/>
      <c r="G195" s="242"/>
      <c r="H195" s="243"/>
    </row>
    <row r="196" spans="1:8">
      <c r="B196" s="210">
        <v>105</v>
      </c>
      <c r="C196" s="211" t="s">
        <v>2034</v>
      </c>
      <c r="D196" s="212" t="s">
        <v>2035</v>
      </c>
      <c r="E196" s="212" t="s">
        <v>1165</v>
      </c>
      <c r="F196" s="251">
        <v>2</v>
      </c>
      <c r="G196" s="252"/>
      <c r="H196" s="253">
        <f>F196*G196</f>
        <v>0</v>
      </c>
    </row>
    <row r="197" spans="1:8">
      <c r="D197" s="212" t="s">
        <v>2036</v>
      </c>
    </row>
    <row r="198" spans="1:8">
      <c r="A198" s="264" t="s">
        <v>2037</v>
      </c>
      <c r="B198" s="265"/>
      <c r="C198" s="266"/>
      <c r="D198" s="267"/>
      <c r="E198" s="267"/>
      <c r="F198" s="268"/>
      <c r="G198" s="269"/>
      <c r="H198" s="270"/>
    </row>
    <row r="199" spans="1:8">
      <c r="A199" s="237" t="s">
        <v>2038</v>
      </c>
      <c r="B199" s="238"/>
      <c r="C199" s="239"/>
      <c r="D199" s="240"/>
      <c r="E199" s="240"/>
      <c r="F199" s="241"/>
      <c r="G199" s="242"/>
      <c r="H199" s="243"/>
    </row>
    <row r="200" spans="1:8">
      <c r="A200" s="244"/>
      <c r="B200" s="245">
        <v>106</v>
      </c>
      <c r="C200" s="246">
        <v>5208609</v>
      </c>
      <c r="D200" s="247" t="s">
        <v>2039</v>
      </c>
      <c r="E200" s="247" t="s">
        <v>1165</v>
      </c>
      <c r="F200" s="248">
        <v>2</v>
      </c>
      <c r="G200" s="249"/>
      <c r="H200" s="250">
        <f>F200*G200</f>
        <v>0</v>
      </c>
    </row>
    <row r="201" spans="1:8">
      <c r="B201" s="210">
        <v>107</v>
      </c>
      <c r="C201" s="211" t="s">
        <v>2040</v>
      </c>
      <c r="D201" s="212" t="s">
        <v>2041</v>
      </c>
      <c r="E201" s="212" t="s">
        <v>1165</v>
      </c>
      <c r="F201" s="251">
        <v>6</v>
      </c>
      <c r="G201" s="252"/>
      <c r="H201" s="253">
        <f>F201*G201</f>
        <v>0</v>
      </c>
    </row>
    <row r="202" spans="1:8">
      <c r="D202" s="212" t="s">
        <v>2042</v>
      </c>
    </row>
    <row r="203" spans="1:8">
      <c r="A203" s="264" t="s">
        <v>2043</v>
      </c>
      <c r="B203" s="265"/>
      <c r="C203" s="266"/>
      <c r="D203" s="267"/>
      <c r="E203" s="267"/>
      <c r="F203" s="268"/>
      <c r="G203" s="269"/>
      <c r="H203" s="270"/>
    </row>
    <row r="204" spans="1:8">
      <c r="A204" s="237" t="s">
        <v>2044</v>
      </c>
      <c r="B204" s="238"/>
      <c r="C204" s="239"/>
      <c r="D204" s="240"/>
      <c r="E204" s="240"/>
      <c r="F204" s="241"/>
      <c r="G204" s="242"/>
      <c r="H204" s="243"/>
    </row>
    <row r="205" spans="1:8">
      <c r="B205" s="210">
        <v>108</v>
      </c>
      <c r="C205" s="211" t="s">
        <v>2045</v>
      </c>
      <c r="D205" s="212" t="s">
        <v>2046</v>
      </c>
      <c r="E205" s="212" t="s">
        <v>1165</v>
      </c>
      <c r="F205" s="213">
        <v>2</v>
      </c>
      <c r="H205" s="215">
        <f>F205*G205</f>
        <v>0</v>
      </c>
    </row>
    <row r="206" spans="1:8">
      <c r="D206" s="212" t="s">
        <v>2047</v>
      </c>
    </row>
    <row r="207" spans="1:8">
      <c r="A207" s="254" t="s">
        <v>2048</v>
      </c>
      <c r="B207" s="255"/>
      <c r="C207" s="256"/>
      <c r="D207" s="257"/>
      <c r="E207" s="257"/>
      <c r="F207" s="258"/>
      <c r="G207" s="259"/>
      <c r="H207" s="260"/>
    </row>
    <row r="208" spans="1:8">
      <c r="B208" s="210">
        <v>109</v>
      </c>
      <c r="C208" s="211" t="s">
        <v>2049</v>
      </c>
      <c r="D208" s="212" t="s">
        <v>2050</v>
      </c>
      <c r="E208" s="212" t="s">
        <v>1165</v>
      </c>
      <c r="F208" s="213">
        <v>2</v>
      </c>
      <c r="H208" s="215">
        <f>F208*G208</f>
        <v>0</v>
      </c>
    </row>
    <row r="209" spans="1:8">
      <c r="D209" s="212" t="s">
        <v>2051</v>
      </c>
    </row>
    <row r="210" spans="1:8">
      <c r="A210" s="264" t="s">
        <v>2052</v>
      </c>
      <c r="B210" s="265"/>
      <c r="C210" s="266"/>
      <c r="D210" s="267"/>
      <c r="E210" s="267"/>
      <c r="F210" s="268"/>
      <c r="G210" s="269"/>
      <c r="H210" s="270"/>
    </row>
    <row r="211" spans="1:8">
      <c r="A211" s="209" t="s">
        <v>2053</v>
      </c>
    </row>
    <row r="212" spans="1:8">
      <c r="A212" s="209" t="s">
        <v>2054</v>
      </c>
    </row>
    <row r="213" spans="1:8">
      <c r="A213" s="209" t="s">
        <v>2055</v>
      </c>
    </row>
    <row r="214" spans="1:8">
      <c r="A214" s="237" t="s">
        <v>2056</v>
      </c>
      <c r="B214" s="238"/>
      <c r="C214" s="239"/>
      <c r="D214" s="240"/>
      <c r="E214" s="240"/>
      <c r="F214" s="241"/>
      <c r="G214" s="242"/>
      <c r="H214" s="243"/>
    </row>
    <row r="215" spans="1:8">
      <c r="A215" s="244"/>
      <c r="B215" s="245">
        <v>110</v>
      </c>
      <c r="C215" s="246">
        <v>213</v>
      </c>
      <c r="D215" s="247" t="s">
        <v>1417</v>
      </c>
      <c r="E215" s="247" t="s">
        <v>1165</v>
      </c>
      <c r="F215" s="248">
        <v>6</v>
      </c>
      <c r="G215" s="249"/>
      <c r="H215" s="250">
        <f>F215*G215</f>
        <v>0</v>
      </c>
    </row>
    <row r="216" spans="1:8">
      <c r="B216" s="210">
        <v>111</v>
      </c>
      <c r="C216" s="211" t="s">
        <v>2057</v>
      </c>
      <c r="D216" s="212" t="s">
        <v>2058</v>
      </c>
      <c r="E216" s="212" t="s">
        <v>1259</v>
      </c>
      <c r="F216" s="251">
        <v>72</v>
      </c>
      <c r="G216" s="252"/>
      <c r="H216" s="253">
        <f>F216*G216</f>
        <v>0</v>
      </c>
    </row>
    <row r="217" spans="1:8">
      <c r="A217" s="237"/>
      <c r="B217" s="238"/>
      <c r="C217" s="239"/>
      <c r="D217" s="240" t="s">
        <v>1298</v>
      </c>
      <c r="E217" s="240"/>
      <c r="F217" s="241"/>
      <c r="G217" s="242"/>
      <c r="H217" s="243"/>
    </row>
    <row r="218" spans="1:8">
      <c r="B218" s="210">
        <v>112</v>
      </c>
      <c r="C218" s="211" t="s">
        <v>1418</v>
      </c>
      <c r="D218" s="212" t="s">
        <v>1419</v>
      </c>
      <c r="E218" s="212" t="s">
        <v>1165</v>
      </c>
      <c r="F218" s="251">
        <v>1.0000000000000001E-5</v>
      </c>
      <c r="G218" s="252"/>
      <c r="H218" s="253">
        <f>F218*G218</f>
        <v>0</v>
      </c>
    </row>
    <row r="219" spans="1:8">
      <c r="D219" s="212" t="s">
        <v>1420</v>
      </c>
    </row>
    <row r="220" spans="1:8">
      <c r="A220" s="254" t="s">
        <v>2059</v>
      </c>
      <c r="B220" s="255"/>
      <c r="C220" s="256"/>
      <c r="D220" s="257"/>
      <c r="E220" s="257"/>
      <c r="F220" s="258"/>
      <c r="G220" s="259"/>
      <c r="H220" s="260"/>
    </row>
    <row r="221" spans="1:8">
      <c r="A221" s="244"/>
      <c r="B221" s="245">
        <v>113</v>
      </c>
      <c r="C221" s="246" t="s">
        <v>1262</v>
      </c>
      <c r="D221" s="247" t="s">
        <v>1263</v>
      </c>
      <c r="E221" s="247" t="s">
        <v>1259</v>
      </c>
      <c r="F221" s="248">
        <v>14.4</v>
      </c>
      <c r="G221" s="249"/>
      <c r="H221" s="250">
        <f>F221*G221</f>
        <v>0</v>
      </c>
    </row>
    <row r="222" spans="1:8">
      <c r="B222" s="210">
        <v>114</v>
      </c>
      <c r="C222" s="211" t="s">
        <v>2060</v>
      </c>
      <c r="D222" s="212" t="s">
        <v>2061</v>
      </c>
      <c r="E222" s="212" t="s">
        <v>1226</v>
      </c>
      <c r="F222" s="251">
        <v>72</v>
      </c>
      <c r="G222" s="252"/>
      <c r="H222" s="253">
        <f>F222*G222</f>
        <v>0</v>
      </c>
    </row>
    <row r="223" spans="1:8">
      <c r="A223" s="237"/>
      <c r="B223" s="238"/>
      <c r="C223" s="239"/>
      <c r="D223" s="240" t="s">
        <v>2062</v>
      </c>
      <c r="E223" s="240"/>
      <c r="F223" s="241"/>
      <c r="G223" s="242"/>
      <c r="H223" s="243"/>
    </row>
    <row r="224" spans="1:8">
      <c r="B224" s="210">
        <v>115</v>
      </c>
      <c r="C224" s="211" t="s">
        <v>1270</v>
      </c>
      <c r="D224" s="212" t="s">
        <v>1271</v>
      </c>
      <c r="E224" s="212" t="s">
        <v>1259</v>
      </c>
      <c r="F224" s="251">
        <v>43.2</v>
      </c>
      <c r="G224" s="252"/>
      <c r="H224" s="253">
        <f>F224*G224</f>
        <v>0</v>
      </c>
    </row>
    <row r="225" spans="1:8">
      <c r="A225" s="237"/>
      <c r="B225" s="238"/>
      <c r="C225" s="239"/>
      <c r="D225" s="240" t="s">
        <v>1272</v>
      </c>
      <c r="E225" s="240"/>
      <c r="F225" s="241"/>
      <c r="G225" s="242"/>
      <c r="H225" s="243"/>
    </row>
    <row r="226" spans="1:8">
      <c r="B226" s="210">
        <v>116</v>
      </c>
      <c r="C226" s="211" t="s">
        <v>1389</v>
      </c>
      <c r="D226" s="212" t="s">
        <v>1390</v>
      </c>
      <c r="E226" s="212" t="s">
        <v>1259</v>
      </c>
      <c r="F226" s="251">
        <v>21.6</v>
      </c>
      <c r="G226" s="252"/>
      <c r="H226" s="253">
        <f>F226*G226</f>
        <v>0</v>
      </c>
    </row>
    <row r="227" spans="1:8">
      <c r="A227" s="237"/>
      <c r="B227" s="238"/>
      <c r="C227" s="239"/>
      <c r="D227" s="240" t="s">
        <v>1391</v>
      </c>
      <c r="E227" s="240"/>
      <c r="F227" s="241"/>
      <c r="G227" s="242"/>
      <c r="H227" s="243"/>
    </row>
    <row r="228" spans="1:8">
      <c r="A228" s="244"/>
      <c r="B228" s="245">
        <v>117</v>
      </c>
      <c r="C228" s="246" t="s">
        <v>2063</v>
      </c>
      <c r="D228" s="247" t="s">
        <v>2064</v>
      </c>
      <c r="E228" s="247" t="s">
        <v>1206</v>
      </c>
      <c r="F228" s="248">
        <v>180</v>
      </c>
      <c r="G228" s="249"/>
      <c r="H228" s="250">
        <f>F228*G228</f>
        <v>0</v>
      </c>
    </row>
    <row r="229" spans="1:8">
      <c r="B229" s="210">
        <v>118</v>
      </c>
      <c r="C229" s="211" t="s">
        <v>2065</v>
      </c>
      <c r="D229" s="212" t="s">
        <v>2066</v>
      </c>
      <c r="E229" s="212" t="s">
        <v>1259</v>
      </c>
      <c r="F229" s="251">
        <v>7.2</v>
      </c>
      <c r="G229" s="252"/>
      <c r="H229" s="253">
        <f>F229*G229</f>
        <v>0</v>
      </c>
    </row>
    <row r="230" spans="1:8">
      <c r="A230" s="237"/>
      <c r="B230" s="238"/>
      <c r="C230" s="239"/>
      <c r="D230" s="240" t="s">
        <v>2067</v>
      </c>
      <c r="E230" s="240"/>
      <c r="F230" s="241"/>
      <c r="G230" s="242"/>
      <c r="H230" s="243"/>
    </row>
    <row r="231" spans="1:8">
      <c r="A231" s="244"/>
      <c r="B231" s="245">
        <v>119</v>
      </c>
      <c r="C231" s="246">
        <v>2100945</v>
      </c>
      <c r="D231" s="247" t="s">
        <v>2068</v>
      </c>
      <c r="E231" s="247" t="s">
        <v>1259</v>
      </c>
      <c r="F231" s="248">
        <v>7.2</v>
      </c>
      <c r="G231" s="249"/>
      <c r="H231" s="250">
        <f>F231*G231</f>
        <v>0</v>
      </c>
    </row>
    <row r="232" spans="1:8">
      <c r="B232" s="210">
        <v>120</v>
      </c>
      <c r="C232" s="211" t="s">
        <v>1267</v>
      </c>
      <c r="D232" s="212" t="s">
        <v>1268</v>
      </c>
      <c r="E232" s="212" t="s">
        <v>1226</v>
      </c>
      <c r="F232" s="251">
        <v>18</v>
      </c>
      <c r="G232" s="252"/>
      <c r="H232" s="253">
        <f>F232*G232</f>
        <v>0</v>
      </c>
    </row>
    <row r="233" spans="1:8">
      <c r="A233" s="237"/>
      <c r="B233" s="238"/>
      <c r="C233" s="239"/>
      <c r="D233" s="240" t="s">
        <v>1269</v>
      </c>
      <c r="E233" s="240"/>
      <c r="F233" s="241"/>
      <c r="G233" s="242"/>
      <c r="H233" s="243"/>
    </row>
    <row r="234" spans="1:8">
      <c r="A234" s="244"/>
      <c r="B234" s="245">
        <v>121</v>
      </c>
      <c r="C234" s="246" t="s">
        <v>2069</v>
      </c>
      <c r="D234" s="247" t="s">
        <v>2070</v>
      </c>
      <c r="E234" s="247" t="s">
        <v>1165</v>
      </c>
      <c r="F234" s="248">
        <v>6</v>
      </c>
      <c r="G234" s="249"/>
      <c r="H234" s="250">
        <f>F234*G234</f>
        <v>0</v>
      </c>
    </row>
    <row r="235" spans="1:8">
      <c r="A235" s="244"/>
      <c r="B235" s="245">
        <v>122</v>
      </c>
      <c r="C235" s="246">
        <v>2003249</v>
      </c>
      <c r="D235" s="247" t="s">
        <v>2071</v>
      </c>
      <c r="E235" s="247" t="s">
        <v>1165</v>
      </c>
      <c r="F235" s="248">
        <v>6</v>
      </c>
      <c r="G235" s="249"/>
      <c r="H235" s="250">
        <f>F235*G235</f>
        <v>0</v>
      </c>
    </row>
    <row r="236" spans="1:8">
      <c r="A236" s="244"/>
      <c r="B236" s="245">
        <v>123</v>
      </c>
      <c r="C236" s="246" t="s">
        <v>2072</v>
      </c>
      <c r="D236" s="247" t="s">
        <v>2073</v>
      </c>
      <c r="E236" s="247" t="s">
        <v>2074</v>
      </c>
      <c r="F236" s="248">
        <v>1</v>
      </c>
      <c r="G236" s="249"/>
      <c r="H236" s="250">
        <f>F236*G236</f>
        <v>0</v>
      </c>
    </row>
    <row r="237" spans="1:8">
      <c r="A237" s="244"/>
      <c r="B237" s="245">
        <v>124</v>
      </c>
      <c r="C237" s="246" t="s">
        <v>2075</v>
      </c>
      <c r="D237" s="247" t="s">
        <v>2076</v>
      </c>
      <c r="E237" s="247" t="s">
        <v>1165</v>
      </c>
      <c r="F237" s="248">
        <v>50</v>
      </c>
      <c r="G237" s="249"/>
      <c r="H237" s="250">
        <f>F237*G237</f>
        <v>0</v>
      </c>
    </row>
    <row r="238" spans="1:8">
      <c r="B238" s="210">
        <v>125</v>
      </c>
      <c r="C238" s="211" t="s">
        <v>2077</v>
      </c>
      <c r="D238" s="212" t="s">
        <v>2078</v>
      </c>
      <c r="E238" s="212" t="s">
        <v>1165</v>
      </c>
      <c r="F238" s="251">
        <v>1</v>
      </c>
      <c r="G238" s="252"/>
      <c r="H238" s="253">
        <f>F238*G238</f>
        <v>0</v>
      </c>
    </row>
    <row r="239" spans="1:8">
      <c r="A239" s="237"/>
      <c r="B239" s="238"/>
      <c r="C239" s="239"/>
      <c r="D239" s="240" t="s">
        <v>2079</v>
      </c>
      <c r="E239" s="240"/>
      <c r="F239" s="241"/>
      <c r="G239" s="242"/>
      <c r="H239" s="243"/>
    </row>
    <row r="240" spans="1:8">
      <c r="B240" s="210">
        <v>126</v>
      </c>
      <c r="C240" s="211" t="s">
        <v>2080</v>
      </c>
      <c r="D240" s="212" t="s">
        <v>2081</v>
      </c>
      <c r="E240" s="212" t="s">
        <v>1165</v>
      </c>
      <c r="F240" s="251">
        <v>1</v>
      </c>
      <c r="G240" s="252"/>
      <c r="H240" s="253">
        <f>F240*G240</f>
        <v>0</v>
      </c>
    </row>
    <row r="241" spans="1:9">
      <c r="A241" s="237"/>
      <c r="B241" s="238"/>
      <c r="C241" s="239"/>
      <c r="D241" s="240" t="s">
        <v>2082</v>
      </c>
      <c r="E241" s="240"/>
      <c r="F241" s="241"/>
      <c r="G241" s="242"/>
      <c r="H241" s="243"/>
    </row>
    <row r="242" spans="1:9">
      <c r="A242" s="244"/>
      <c r="B242" s="245">
        <v>127</v>
      </c>
      <c r="C242" s="246" t="s">
        <v>2083</v>
      </c>
      <c r="D242" s="247" t="s">
        <v>2084</v>
      </c>
      <c r="E242" s="247" t="s">
        <v>1165</v>
      </c>
      <c r="F242" s="248">
        <v>1</v>
      </c>
      <c r="G242" s="249"/>
      <c r="H242" s="250">
        <f>F242*G242</f>
        <v>0</v>
      </c>
    </row>
    <row r="243" spans="1:9">
      <c r="A243" s="244"/>
      <c r="B243" s="245">
        <v>128</v>
      </c>
      <c r="C243" s="246" t="s">
        <v>2085</v>
      </c>
      <c r="D243" s="247" t="s">
        <v>2086</v>
      </c>
      <c r="E243" s="247" t="s">
        <v>1165</v>
      </c>
      <c r="F243" s="248">
        <v>1</v>
      </c>
      <c r="G243" s="249"/>
      <c r="H243" s="250">
        <f>F243*G243</f>
        <v>0</v>
      </c>
    </row>
    <row r="244" spans="1:9">
      <c r="B244" s="210">
        <v>129</v>
      </c>
      <c r="C244" s="211" t="s">
        <v>2087</v>
      </c>
      <c r="D244" s="212" t="s">
        <v>2088</v>
      </c>
      <c r="E244" s="212" t="s">
        <v>1165</v>
      </c>
      <c r="F244" s="251">
        <v>1</v>
      </c>
      <c r="G244" s="252"/>
      <c r="H244" s="253">
        <f>F244*G244</f>
        <v>0</v>
      </c>
    </row>
    <row r="245" spans="1:9">
      <c r="A245" s="237"/>
      <c r="B245" s="238"/>
      <c r="C245" s="239"/>
      <c r="D245" s="240" t="s">
        <v>2089</v>
      </c>
      <c r="E245" s="240"/>
      <c r="F245" s="241"/>
      <c r="G245" s="242"/>
      <c r="H245" s="243"/>
    </row>
    <row r="246" spans="1:9">
      <c r="B246" s="210">
        <v>130</v>
      </c>
      <c r="C246" s="211" t="s">
        <v>1224</v>
      </c>
      <c r="D246" s="212" t="s">
        <v>1225</v>
      </c>
      <c r="E246" s="212" t="s">
        <v>1226</v>
      </c>
      <c r="F246" s="251">
        <v>22.3</v>
      </c>
      <c r="G246" s="252"/>
      <c r="H246" s="253">
        <f>F246*G246</f>
        <v>0</v>
      </c>
    </row>
    <row r="247" spans="1:9">
      <c r="A247" s="237"/>
      <c r="B247" s="238"/>
      <c r="C247" s="239"/>
      <c r="D247" s="240" t="s">
        <v>1227</v>
      </c>
      <c r="E247" s="240"/>
      <c r="F247" s="241"/>
      <c r="G247" s="242"/>
      <c r="H247" s="243"/>
    </row>
    <row r="248" spans="1:9">
      <c r="A248" s="271"/>
      <c r="B248" s="272">
        <v>131</v>
      </c>
      <c r="C248" s="273" t="s">
        <v>1864</v>
      </c>
      <c r="D248" s="274" t="s">
        <v>1865</v>
      </c>
      <c r="E248" s="274" t="s">
        <v>1226</v>
      </c>
      <c r="F248" s="275">
        <v>51.85</v>
      </c>
      <c r="G248" s="276"/>
      <c r="H248" s="277">
        <f>F248*G248</f>
        <v>0</v>
      </c>
    </row>
    <row r="249" spans="1:9">
      <c r="A249" s="219"/>
      <c r="B249" s="220" t="s">
        <v>309</v>
      </c>
      <c r="C249" s="261">
        <v>7.1</v>
      </c>
      <c r="D249" s="262" t="s">
        <v>2013</v>
      </c>
      <c r="E249" s="262" t="s">
        <v>1206</v>
      </c>
      <c r="F249" s="223">
        <v>540</v>
      </c>
      <c r="G249" s="263"/>
      <c r="H249" s="225">
        <f>$H$176+$H$181+$H$185+$H$187+$H$190+$H$192+$H$193+$H$194+$H$196+$H$200+$H$201+$H$205+$H$208+$H$215+$H$216+$H$218+$H$221+$H$222+$H$224+$H$226+$H$228+$H$229+$H$231+$H$232+$H$234+$H$235+$H$236+$H$237+$H$238+$H$240+$H$242+$H$243+$H$244+$H$246+$H$248</f>
        <v>0</v>
      </c>
    </row>
    <row r="250" spans="1:9">
      <c r="A250" s="219"/>
      <c r="B250" s="285"/>
      <c r="C250" s="261"/>
      <c r="D250" s="286" t="s">
        <v>1426</v>
      </c>
      <c r="E250" s="262"/>
      <c r="F250" s="223"/>
      <c r="G250" s="263"/>
      <c r="H250" s="225">
        <f>$H$34+$H$61+$H$92+$H$108+$H$114+$H$119+$H$146+$H$174+$H$249</f>
        <v>0</v>
      </c>
      <c r="I250" s="289">
        <f>$H$34+$H$61+$H$92+$H$108+$H$114+$H$119+$H$146+$H$174+$H$249</f>
        <v>0</v>
      </c>
    </row>
    <row r="251" spans="1:9">
      <c r="D251" s="287"/>
    </row>
    <row r="252" spans="1:9">
      <c r="F252" s="2892" t="s">
        <v>7638</v>
      </c>
    </row>
    <row r="253" spans="1:9">
      <c r="A253" s="288"/>
    </row>
  </sheetData>
  <mergeCells count="1">
    <mergeCell ref="A5:H5"/>
  </mergeCells>
  <printOptions horizontalCentered="1"/>
  <pageMargins left="0.4" right="0.2" top="0.4" bottom="0.7" header="0.4" footer="0.5"/>
  <pageSetup paperSize="9" orientation="landscape"/>
  <headerFooter>
    <oddFooter>&amp;L&amp;"Lucida Handwriting"&amp;08Sistem informatic proiectat de SofteH Plus srl. Tel:323.78.37&amp;R&amp;"Lucida Handwriting"&amp;08Data listarii:&amp;D  &amp;BPag.&amp;P</oddFooter>
  </headerFooter>
  <rowBreaks count="8" manualBreakCount="8">
    <brk id="31" max="16383" man="1"/>
    <brk id="61" max="16383" man="1"/>
    <brk id="92" max="16383" man="1"/>
    <brk id="122" max="16383" man="1"/>
    <brk id="152" max="16383" man="1"/>
    <brk id="184" max="16383" man="1"/>
    <brk id="215" max="16383" man="1"/>
    <brk id="245" max="16383" man="1"/>
  </rowBreaks>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44">
    <pageSetUpPr fitToPage="1"/>
  </sheetPr>
  <dimension ref="A1:U719"/>
  <sheetViews>
    <sheetView topLeftCell="A6" workbookViewId="0">
      <selection activeCell="I167" sqref="I167"/>
    </sheetView>
  </sheetViews>
  <sheetFormatPr defaultRowHeight="12.75"/>
  <cols>
    <col min="1" max="1" width="7.28515625" style="186" customWidth="1"/>
    <col min="2" max="2" width="9.5703125" style="187" customWidth="1"/>
    <col min="3" max="3" width="50.140625" style="186" hidden="1" customWidth="1"/>
    <col min="4" max="4" width="53.28515625" style="186" customWidth="1"/>
    <col min="5" max="5" width="6.7109375" style="187" customWidth="1"/>
    <col min="6" max="6" width="5.85546875" style="187" customWidth="1"/>
    <col min="7" max="7" width="12.42578125" style="187" customWidth="1"/>
    <col min="8" max="10" width="12.85546875" style="187" customWidth="1"/>
    <col min="11" max="11" width="19.140625" style="187" customWidth="1"/>
    <col min="12" max="14" width="12.85546875" style="187" customWidth="1"/>
    <col min="15" max="15" width="12.5703125" style="187" bestFit="1" customWidth="1"/>
    <col min="16" max="16" width="15.7109375" style="187" customWidth="1"/>
    <col min="17" max="17" width="17.7109375" style="187" customWidth="1"/>
    <col min="18" max="18" width="20.7109375" style="187" customWidth="1"/>
    <col min="19" max="19" width="17.42578125" style="186" bestFit="1" customWidth="1"/>
    <col min="20" max="20" width="9.140625" style="186"/>
    <col min="21" max="21" width="14.28515625" style="186" bestFit="1" customWidth="1"/>
    <col min="22" max="256" width="9.140625" style="186"/>
    <col min="257" max="257" width="7.28515625" style="186" customWidth="1"/>
    <col min="258" max="258" width="9.5703125" style="186" customWidth="1"/>
    <col min="259" max="259" width="0" style="186" hidden="1" customWidth="1"/>
    <col min="260" max="260" width="53.28515625" style="186" customWidth="1"/>
    <col min="261" max="261" width="6.7109375" style="186" customWidth="1"/>
    <col min="262" max="262" width="5.85546875" style="186" customWidth="1"/>
    <col min="263" max="263" width="12.42578125" style="186" customWidth="1"/>
    <col min="264" max="266" width="12.85546875" style="186" customWidth="1"/>
    <col min="267" max="267" width="19.140625" style="186" customWidth="1"/>
    <col min="268" max="270" width="12.85546875" style="186" customWidth="1"/>
    <col min="271" max="271" width="12.5703125" style="186" bestFit="1" customWidth="1"/>
    <col min="272" max="272" width="15.7109375" style="186" customWidth="1"/>
    <col min="273" max="273" width="17.7109375" style="186" customWidth="1"/>
    <col min="274" max="274" width="20.7109375" style="186" customWidth="1"/>
    <col min="275" max="275" width="17.42578125" style="186" bestFit="1" customWidth="1"/>
    <col min="276" max="276" width="9.140625" style="186"/>
    <col min="277" max="277" width="14.28515625" style="186" bestFit="1" customWidth="1"/>
    <col min="278" max="512" width="9.140625" style="186"/>
    <col min="513" max="513" width="7.28515625" style="186" customWidth="1"/>
    <col min="514" max="514" width="9.5703125" style="186" customWidth="1"/>
    <col min="515" max="515" width="0" style="186" hidden="1" customWidth="1"/>
    <col min="516" max="516" width="53.28515625" style="186" customWidth="1"/>
    <col min="517" max="517" width="6.7109375" style="186" customWidth="1"/>
    <col min="518" max="518" width="5.85546875" style="186" customWidth="1"/>
    <col min="519" max="519" width="12.42578125" style="186" customWidth="1"/>
    <col min="520" max="522" width="12.85546875" style="186" customWidth="1"/>
    <col min="523" max="523" width="19.140625" style="186" customWidth="1"/>
    <col min="524" max="526" width="12.85546875" style="186" customWidth="1"/>
    <col min="527" max="527" width="12.5703125" style="186" bestFit="1" customWidth="1"/>
    <col min="528" max="528" width="15.7109375" style="186" customWidth="1"/>
    <col min="529" max="529" width="17.7109375" style="186" customWidth="1"/>
    <col min="530" max="530" width="20.7109375" style="186" customWidth="1"/>
    <col min="531" max="531" width="17.42578125" style="186" bestFit="1" customWidth="1"/>
    <col min="532" max="532" width="9.140625" style="186"/>
    <col min="533" max="533" width="14.28515625" style="186" bestFit="1" customWidth="1"/>
    <col min="534" max="768" width="9.140625" style="186"/>
    <col min="769" max="769" width="7.28515625" style="186" customWidth="1"/>
    <col min="770" max="770" width="9.5703125" style="186" customWidth="1"/>
    <col min="771" max="771" width="0" style="186" hidden="1" customWidth="1"/>
    <col min="772" max="772" width="53.28515625" style="186" customWidth="1"/>
    <col min="773" max="773" width="6.7109375" style="186" customWidth="1"/>
    <col min="774" max="774" width="5.85546875" style="186" customWidth="1"/>
    <col min="775" max="775" width="12.42578125" style="186" customWidth="1"/>
    <col min="776" max="778" width="12.85546875" style="186" customWidth="1"/>
    <col min="779" max="779" width="19.140625" style="186" customWidth="1"/>
    <col min="780" max="782" width="12.85546875" style="186" customWidth="1"/>
    <col min="783" max="783" width="12.5703125" style="186" bestFit="1" customWidth="1"/>
    <col min="784" max="784" width="15.7109375" style="186" customWidth="1"/>
    <col min="785" max="785" width="17.7109375" style="186" customWidth="1"/>
    <col min="786" max="786" width="20.7109375" style="186" customWidth="1"/>
    <col min="787" max="787" width="17.42578125" style="186" bestFit="1" customWidth="1"/>
    <col min="788" max="788" width="9.140625" style="186"/>
    <col min="789" max="789" width="14.28515625" style="186" bestFit="1" customWidth="1"/>
    <col min="790" max="1024" width="9.140625" style="186"/>
    <col min="1025" max="1025" width="7.28515625" style="186" customWidth="1"/>
    <col min="1026" max="1026" width="9.5703125" style="186" customWidth="1"/>
    <col min="1027" max="1027" width="0" style="186" hidden="1" customWidth="1"/>
    <col min="1028" max="1028" width="53.28515625" style="186" customWidth="1"/>
    <col min="1029" max="1029" width="6.7109375" style="186" customWidth="1"/>
    <col min="1030" max="1030" width="5.85546875" style="186" customWidth="1"/>
    <col min="1031" max="1031" width="12.42578125" style="186" customWidth="1"/>
    <col min="1032" max="1034" width="12.85546875" style="186" customWidth="1"/>
    <col min="1035" max="1035" width="19.140625" style="186" customWidth="1"/>
    <col min="1036" max="1038" width="12.85546875" style="186" customWidth="1"/>
    <col min="1039" max="1039" width="12.5703125" style="186" bestFit="1" customWidth="1"/>
    <col min="1040" max="1040" width="15.7109375" style="186" customWidth="1"/>
    <col min="1041" max="1041" width="17.7109375" style="186" customWidth="1"/>
    <col min="1042" max="1042" width="20.7109375" style="186" customWidth="1"/>
    <col min="1043" max="1043" width="17.42578125" style="186" bestFit="1" customWidth="1"/>
    <col min="1044" max="1044" width="9.140625" style="186"/>
    <col min="1045" max="1045" width="14.28515625" style="186" bestFit="1" customWidth="1"/>
    <col min="1046" max="1280" width="9.140625" style="186"/>
    <col min="1281" max="1281" width="7.28515625" style="186" customWidth="1"/>
    <col min="1282" max="1282" width="9.5703125" style="186" customWidth="1"/>
    <col min="1283" max="1283" width="0" style="186" hidden="1" customWidth="1"/>
    <col min="1284" max="1284" width="53.28515625" style="186" customWidth="1"/>
    <col min="1285" max="1285" width="6.7109375" style="186" customWidth="1"/>
    <col min="1286" max="1286" width="5.85546875" style="186" customWidth="1"/>
    <col min="1287" max="1287" width="12.42578125" style="186" customWidth="1"/>
    <col min="1288" max="1290" width="12.85546875" style="186" customWidth="1"/>
    <col min="1291" max="1291" width="19.140625" style="186" customWidth="1"/>
    <col min="1292" max="1294" width="12.85546875" style="186" customWidth="1"/>
    <col min="1295" max="1295" width="12.5703125" style="186" bestFit="1" customWidth="1"/>
    <col min="1296" max="1296" width="15.7109375" style="186" customWidth="1"/>
    <col min="1297" max="1297" width="17.7109375" style="186" customWidth="1"/>
    <col min="1298" max="1298" width="20.7109375" style="186" customWidth="1"/>
    <col min="1299" max="1299" width="17.42578125" style="186" bestFit="1" customWidth="1"/>
    <col min="1300" max="1300" width="9.140625" style="186"/>
    <col min="1301" max="1301" width="14.28515625" style="186" bestFit="1" customWidth="1"/>
    <col min="1302" max="1536" width="9.140625" style="186"/>
    <col min="1537" max="1537" width="7.28515625" style="186" customWidth="1"/>
    <col min="1538" max="1538" width="9.5703125" style="186" customWidth="1"/>
    <col min="1539" max="1539" width="0" style="186" hidden="1" customWidth="1"/>
    <col min="1540" max="1540" width="53.28515625" style="186" customWidth="1"/>
    <col min="1541" max="1541" width="6.7109375" style="186" customWidth="1"/>
    <col min="1542" max="1542" width="5.85546875" style="186" customWidth="1"/>
    <col min="1543" max="1543" width="12.42578125" style="186" customWidth="1"/>
    <col min="1544" max="1546" width="12.85546875" style="186" customWidth="1"/>
    <col min="1547" max="1547" width="19.140625" style="186" customWidth="1"/>
    <col min="1548" max="1550" width="12.85546875" style="186" customWidth="1"/>
    <col min="1551" max="1551" width="12.5703125" style="186" bestFit="1" customWidth="1"/>
    <col min="1552" max="1552" width="15.7109375" style="186" customWidth="1"/>
    <col min="1553" max="1553" width="17.7109375" style="186" customWidth="1"/>
    <col min="1554" max="1554" width="20.7109375" style="186" customWidth="1"/>
    <col min="1555" max="1555" width="17.42578125" style="186" bestFit="1" customWidth="1"/>
    <col min="1556" max="1556" width="9.140625" style="186"/>
    <col min="1557" max="1557" width="14.28515625" style="186" bestFit="1" customWidth="1"/>
    <col min="1558" max="1792" width="9.140625" style="186"/>
    <col min="1793" max="1793" width="7.28515625" style="186" customWidth="1"/>
    <col min="1794" max="1794" width="9.5703125" style="186" customWidth="1"/>
    <col min="1795" max="1795" width="0" style="186" hidden="1" customWidth="1"/>
    <col min="1796" max="1796" width="53.28515625" style="186" customWidth="1"/>
    <col min="1797" max="1797" width="6.7109375" style="186" customWidth="1"/>
    <col min="1798" max="1798" width="5.85546875" style="186" customWidth="1"/>
    <col min="1799" max="1799" width="12.42578125" style="186" customWidth="1"/>
    <col min="1800" max="1802" width="12.85546875" style="186" customWidth="1"/>
    <col min="1803" max="1803" width="19.140625" style="186" customWidth="1"/>
    <col min="1804" max="1806" width="12.85546875" style="186" customWidth="1"/>
    <col min="1807" max="1807" width="12.5703125" style="186" bestFit="1" customWidth="1"/>
    <col min="1808" max="1808" width="15.7109375" style="186" customWidth="1"/>
    <col min="1809" max="1809" width="17.7109375" style="186" customWidth="1"/>
    <col min="1810" max="1810" width="20.7109375" style="186" customWidth="1"/>
    <col min="1811" max="1811" width="17.42578125" style="186" bestFit="1" customWidth="1"/>
    <col min="1812" max="1812" width="9.140625" style="186"/>
    <col min="1813" max="1813" width="14.28515625" style="186" bestFit="1" customWidth="1"/>
    <col min="1814" max="2048" width="9.140625" style="186"/>
    <col min="2049" max="2049" width="7.28515625" style="186" customWidth="1"/>
    <col min="2050" max="2050" width="9.5703125" style="186" customWidth="1"/>
    <col min="2051" max="2051" width="0" style="186" hidden="1" customWidth="1"/>
    <col min="2052" max="2052" width="53.28515625" style="186" customWidth="1"/>
    <col min="2053" max="2053" width="6.7109375" style="186" customWidth="1"/>
    <col min="2054" max="2054" width="5.85546875" style="186" customWidth="1"/>
    <col min="2055" max="2055" width="12.42578125" style="186" customWidth="1"/>
    <col min="2056" max="2058" width="12.85546875" style="186" customWidth="1"/>
    <col min="2059" max="2059" width="19.140625" style="186" customWidth="1"/>
    <col min="2060" max="2062" width="12.85546875" style="186" customWidth="1"/>
    <col min="2063" max="2063" width="12.5703125" style="186" bestFit="1" customWidth="1"/>
    <col min="2064" max="2064" width="15.7109375" style="186" customWidth="1"/>
    <col min="2065" max="2065" width="17.7109375" style="186" customWidth="1"/>
    <col min="2066" max="2066" width="20.7109375" style="186" customWidth="1"/>
    <col min="2067" max="2067" width="17.42578125" style="186" bestFit="1" customWidth="1"/>
    <col min="2068" max="2068" width="9.140625" style="186"/>
    <col min="2069" max="2069" width="14.28515625" style="186" bestFit="1" customWidth="1"/>
    <col min="2070" max="2304" width="9.140625" style="186"/>
    <col min="2305" max="2305" width="7.28515625" style="186" customWidth="1"/>
    <col min="2306" max="2306" width="9.5703125" style="186" customWidth="1"/>
    <col min="2307" max="2307" width="0" style="186" hidden="1" customWidth="1"/>
    <col min="2308" max="2308" width="53.28515625" style="186" customWidth="1"/>
    <col min="2309" max="2309" width="6.7109375" style="186" customWidth="1"/>
    <col min="2310" max="2310" width="5.85546875" style="186" customWidth="1"/>
    <col min="2311" max="2311" width="12.42578125" style="186" customWidth="1"/>
    <col min="2312" max="2314" width="12.85546875" style="186" customWidth="1"/>
    <col min="2315" max="2315" width="19.140625" style="186" customWidth="1"/>
    <col min="2316" max="2318" width="12.85546875" style="186" customWidth="1"/>
    <col min="2319" max="2319" width="12.5703125" style="186" bestFit="1" customWidth="1"/>
    <col min="2320" max="2320" width="15.7109375" style="186" customWidth="1"/>
    <col min="2321" max="2321" width="17.7109375" style="186" customWidth="1"/>
    <col min="2322" max="2322" width="20.7109375" style="186" customWidth="1"/>
    <col min="2323" max="2323" width="17.42578125" style="186" bestFit="1" customWidth="1"/>
    <col min="2324" max="2324" width="9.140625" style="186"/>
    <col min="2325" max="2325" width="14.28515625" style="186" bestFit="1" customWidth="1"/>
    <col min="2326" max="2560" width="9.140625" style="186"/>
    <col min="2561" max="2561" width="7.28515625" style="186" customWidth="1"/>
    <col min="2562" max="2562" width="9.5703125" style="186" customWidth="1"/>
    <col min="2563" max="2563" width="0" style="186" hidden="1" customWidth="1"/>
    <col min="2564" max="2564" width="53.28515625" style="186" customWidth="1"/>
    <col min="2565" max="2565" width="6.7109375" style="186" customWidth="1"/>
    <col min="2566" max="2566" width="5.85546875" style="186" customWidth="1"/>
    <col min="2567" max="2567" width="12.42578125" style="186" customWidth="1"/>
    <col min="2568" max="2570" width="12.85546875" style="186" customWidth="1"/>
    <col min="2571" max="2571" width="19.140625" style="186" customWidth="1"/>
    <col min="2572" max="2574" width="12.85546875" style="186" customWidth="1"/>
    <col min="2575" max="2575" width="12.5703125" style="186" bestFit="1" customWidth="1"/>
    <col min="2576" max="2576" width="15.7109375" style="186" customWidth="1"/>
    <col min="2577" max="2577" width="17.7109375" style="186" customWidth="1"/>
    <col min="2578" max="2578" width="20.7109375" style="186" customWidth="1"/>
    <col min="2579" max="2579" width="17.42578125" style="186" bestFit="1" customWidth="1"/>
    <col min="2580" max="2580" width="9.140625" style="186"/>
    <col min="2581" max="2581" width="14.28515625" style="186" bestFit="1" customWidth="1"/>
    <col min="2582" max="2816" width="9.140625" style="186"/>
    <col min="2817" max="2817" width="7.28515625" style="186" customWidth="1"/>
    <col min="2818" max="2818" width="9.5703125" style="186" customWidth="1"/>
    <col min="2819" max="2819" width="0" style="186" hidden="1" customWidth="1"/>
    <col min="2820" max="2820" width="53.28515625" style="186" customWidth="1"/>
    <col min="2821" max="2821" width="6.7109375" style="186" customWidth="1"/>
    <col min="2822" max="2822" width="5.85546875" style="186" customWidth="1"/>
    <col min="2823" max="2823" width="12.42578125" style="186" customWidth="1"/>
    <col min="2824" max="2826" width="12.85546875" style="186" customWidth="1"/>
    <col min="2827" max="2827" width="19.140625" style="186" customWidth="1"/>
    <col min="2828" max="2830" width="12.85546875" style="186" customWidth="1"/>
    <col min="2831" max="2831" width="12.5703125" style="186" bestFit="1" customWidth="1"/>
    <col min="2832" max="2832" width="15.7109375" style="186" customWidth="1"/>
    <col min="2833" max="2833" width="17.7109375" style="186" customWidth="1"/>
    <col min="2834" max="2834" width="20.7109375" style="186" customWidth="1"/>
    <col min="2835" max="2835" width="17.42578125" style="186" bestFit="1" customWidth="1"/>
    <col min="2836" max="2836" width="9.140625" style="186"/>
    <col min="2837" max="2837" width="14.28515625" style="186" bestFit="1" customWidth="1"/>
    <col min="2838" max="3072" width="9.140625" style="186"/>
    <col min="3073" max="3073" width="7.28515625" style="186" customWidth="1"/>
    <col min="3074" max="3074" width="9.5703125" style="186" customWidth="1"/>
    <col min="3075" max="3075" width="0" style="186" hidden="1" customWidth="1"/>
    <col min="3076" max="3076" width="53.28515625" style="186" customWidth="1"/>
    <col min="3077" max="3077" width="6.7109375" style="186" customWidth="1"/>
    <col min="3078" max="3078" width="5.85546875" style="186" customWidth="1"/>
    <col min="3079" max="3079" width="12.42578125" style="186" customWidth="1"/>
    <col min="3080" max="3082" width="12.85546875" style="186" customWidth="1"/>
    <col min="3083" max="3083" width="19.140625" style="186" customWidth="1"/>
    <col min="3084" max="3086" width="12.85546875" style="186" customWidth="1"/>
    <col min="3087" max="3087" width="12.5703125" style="186" bestFit="1" customWidth="1"/>
    <col min="3088" max="3088" width="15.7109375" style="186" customWidth="1"/>
    <col min="3089" max="3089" width="17.7109375" style="186" customWidth="1"/>
    <col min="3090" max="3090" width="20.7109375" style="186" customWidth="1"/>
    <col min="3091" max="3091" width="17.42578125" style="186" bestFit="1" customWidth="1"/>
    <col min="3092" max="3092" width="9.140625" style="186"/>
    <col min="3093" max="3093" width="14.28515625" style="186" bestFit="1" customWidth="1"/>
    <col min="3094" max="3328" width="9.140625" style="186"/>
    <col min="3329" max="3329" width="7.28515625" style="186" customWidth="1"/>
    <col min="3330" max="3330" width="9.5703125" style="186" customWidth="1"/>
    <col min="3331" max="3331" width="0" style="186" hidden="1" customWidth="1"/>
    <col min="3332" max="3332" width="53.28515625" style="186" customWidth="1"/>
    <col min="3333" max="3333" width="6.7109375" style="186" customWidth="1"/>
    <col min="3334" max="3334" width="5.85546875" style="186" customWidth="1"/>
    <col min="3335" max="3335" width="12.42578125" style="186" customWidth="1"/>
    <col min="3336" max="3338" width="12.85546875" style="186" customWidth="1"/>
    <col min="3339" max="3339" width="19.140625" style="186" customWidth="1"/>
    <col min="3340" max="3342" width="12.85546875" style="186" customWidth="1"/>
    <col min="3343" max="3343" width="12.5703125" style="186" bestFit="1" customWidth="1"/>
    <col min="3344" max="3344" width="15.7109375" style="186" customWidth="1"/>
    <col min="3345" max="3345" width="17.7109375" style="186" customWidth="1"/>
    <col min="3346" max="3346" width="20.7109375" style="186" customWidth="1"/>
    <col min="3347" max="3347" width="17.42578125" style="186" bestFit="1" customWidth="1"/>
    <col min="3348" max="3348" width="9.140625" style="186"/>
    <col min="3349" max="3349" width="14.28515625" style="186" bestFit="1" customWidth="1"/>
    <col min="3350" max="3584" width="9.140625" style="186"/>
    <col min="3585" max="3585" width="7.28515625" style="186" customWidth="1"/>
    <col min="3586" max="3586" width="9.5703125" style="186" customWidth="1"/>
    <col min="3587" max="3587" width="0" style="186" hidden="1" customWidth="1"/>
    <col min="3588" max="3588" width="53.28515625" style="186" customWidth="1"/>
    <col min="3589" max="3589" width="6.7109375" style="186" customWidth="1"/>
    <col min="3590" max="3590" width="5.85546875" style="186" customWidth="1"/>
    <col min="3591" max="3591" width="12.42578125" style="186" customWidth="1"/>
    <col min="3592" max="3594" width="12.85546875" style="186" customWidth="1"/>
    <col min="3595" max="3595" width="19.140625" style="186" customWidth="1"/>
    <col min="3596" max="3598" width="12.85546875" style="186" customWidth="1"/>
    <col min="3599" max="3599" width="12.5703125" style="186" bestFit="1" customWidth="1"/>
    <col min="3600" max="3600" width="15.7109375" style="186" customWidth="1"/>
    <col min="3601" max="3601" width="17.7109375" style="186" customWidth="1"/>
    <col min="3602" max="3602" width="20.7109375" style="186" customWidth="1"/>
    <col min="3603" max="3603" width="17.42578125" style="186" bestFit="1" customWidth="1"/>
    <col min="3604" max="3604" width="9.140625" style="186"/>
    <col min="3605" max="3605" width="14.28515625" style="186" bestFit="1" customWidth="1"/>
    <col min="3606" max="3840" width="9.140625" style="186"/>
    <col min="3841" max="3841" width="7.28515625" style="186" customWidth="1"/>
    <col min="3842" max="3842" width="9.5703125" style="186" customWidth="1"/>
    <col min="3843" max="3843" width="0" style="186" hidden="1" customWidth="1"/>
    <col min="3844" max="3844" width="53.28515625" style="186" customWidth="1"/>
    <col min="3845" max="3845" width="6.7109375" style="186" customWidth="1"/>
    <col min="3846" max="3846" width="5.85546875" style="186" customWidth="1"/>
    <col min="3847" max="3847" width="12.42578125" style="186" customWidth="1"/>
    <col min="3848" max="3850" width="12.85546875" style="186" customWidth="1"/>
    <col min="3851" max="3851" width="19.140625" style="186" customWidth="1"/>
    <col min="3852" max="3854" width="12.85546875" style="186" customWidth="1"/>
    <col min="3855" max="3855" width="12.5703125" style="186" bestFit="1" customWidth="1"/>
    <col min="3856" max="3856" width="15.7109375" style="186" customWidth="1"/>
    <col min="3857" max="3857" width="17.7109375" style="186" customWidth="1"/>
    <col min="3858" max="3858" width="20.7109375" style="186" customWidth="1"/>
    <col min="3859" max="3859" width="17.42578125" style="186" bestFit="1" customWidth="1"/>
    <col min="3860" max="3860" width="9.140625" style="186"/>
    <col min="3861" max="3861" width="14.28515625" style="186" bestFit="1" customWidth="1"/>
    <col min="3862" max="4096" width="9.140625" style="186"/>
    <col min="4097" max="4097" width="7.28515625" style="186" customWidth="1"/>
    <col min="4098" max="4098" width="9.5703125" style="186" customWidth="1"/>
    <col min="4099" max="4099" width="0" style="186" hidden="1" customWidth="1"/>
    <col min="4100" max="4100" width="53.28515625" style="186" customWidth="1"/>
    <col min="4101" max="4101" width="6.7109375" style="186" customWidth="1"/>
    <col min="4102" max="4102" width="5.85546875" style="186" customWidth="1"/>
    <col min="4103" max="4103" width="12.42578125" style="186" customWidth="1"/>
    <col min="4104" max="4106" width="12.85546875" style="186" customWidth="1"/>
    <col min="4107" max="4107" width="19.140625" style="186" customWidth="1"/>
    <col min="4108" max="4110" width="12.85546875" style="186" customWidth="1"/>
    <col min="4111" max="4111" width="12.5703125" style="186" bestFit="1" customWidth="1"/>
    <col min="4112" max="4112" width="15.7109375" style="186" customWidth="1"/>
    <col min="4113" max="4113" width="17.7109375" style="186" customWidth="1"/>
    <col min="4114" max="4114" width="20.7109375" style="186" customWidth="1"/>
    <col min="4115" max="4115" width="17.42578125" style="186" bestFit="1" customWidth="1"/>
    <col min="4116" max="4116" width="9.140625" style="186"/>
    <col min="4117" max="4117" width="14.28515625" style="186" bestFit="1" customWidth="1"/>
    <col min="4118" max="4352" width="9.140625" style="186"/>
    <col min="4353" max="4353" width="7.28515625" style="186" customWidth="1"/>
    <col min="4354" max="4354" width="9.5703125" style="186" customWidth="1"/>
    <col min="4355" max="4355" width="0" style="186" hidden="1" customWidth="1"/>
    <col min="4356" max="4356" width="53.28515625" style="186" customWidth="1"/>
    <col min="4357" max="4357" width="6.7109375" style="186" customWidth="1"/>
    <col min="4358" max="4358" width="5.85546875" style="186" customWidth="1"/>
    <col min="4359" max="4359" width="12.42578125" style="186" customWidth="1"/>
    <col min="4360" max="4362" width="12.85546875" style="186" customWidth="1"/>
    <col min="4363" max="4363" width="19.140625" style="186" customWidth="1"/>
    <col min="4364" max="4366" width="12.85546875" style="186" customWidth="1"/>
    <col min="4367" max="4367" width="12.5703125" style="186" bestFit="1" customWidth="1"/>
    <col min="4368" max="4368" width="15.7109375" style="186" customWidth="1"/>
    <col min="4369" max="4369" width="17.7109375" style="186" customWidth="1"/>
    <col min="4370" max="4370" width="20.7109375" style="186" customWidth="1"/>
    <col min="4371" max="4371" width="17.42578125" style="186" bestFit="1" customWidth="1"/>
    <col min="4372" max="4372" width="9.140625" style="186"/>
    <col min="4373" max="4373" width="14.28515625" style="186" bestFit="1" customWidth="1"/>
    <col min="4374" max="4608" width="9.140625" style="186"/>
    <col min="4609" max="4609" width="7.28515625" style="186" customWidth="1"/>
    <col min="4610" max="4610" width="9.5703125" style="186" customWidth="1"/>
    <col min="4611" max="4611" width="0" style="186" hidden="1" customWidth="1"/>
    <col min="4612" max="4612" width="53.28515625" style="186" customWidth="1"/>
    <col min="4613" max="4613" width="6.7109375" style="186" customWidth="1"/>
    <col min="4614" max="4614" width="5.85546875" style="186" customWidth="1"/>
    <col min="4615" max="4615" width="12.42578125" style="186" customWidth="1"/>
    <col min="4616" max="4618" width="12.85546875" style="186" customWidth="1"/>
    <col min="4619" max="4619" width="19.140625" style="186" customWidth="1"/>
    <col min="4620" max="4622" width="12.85546875" style="186" customWidth="1"/>
    <col min="4623" max="4623" width="12.5703125" style="186" bestFit="1" customWidth="1"/>
    <col min="4624" max="4624" width="15.7109375" style="186" customWidth="1"/>
    <col min="4625" max="4625" width="17.7109375" style="186" customWidth="1"/>
    <col min="4626" max="4626" width="20.7109375" style="186" customWidth="1"/>
    <col min="4627" max="4627" width="17.42578125" style="186" bestFit="1" customWidth="1"/>
    <col min="4628" max="4628" width="9.140625" style="186"/>
    <col min="4629" max="4629" width="14.28515625" style="186" bestFit="1" customWidth="1"/>
    <col min="4630" max="4864" width="9.140625" style="186"/>
    <col min="4865" max="4865" width="7.28515625" style="186" customWidth="1"/>
    <col min="4866" max="4866" width="9.5703125" style="186" customWidth="1"/>
    <col min="4867" max="4867" width="0" style="186" hidden="1" customWidth="1"/>
    <col min="4868" max="4868" width="53.28515625" style="186" customWidth="1"/>
    <col min="4869" max="4869" width="6.7109375" style="186" customWidth="1"/>
    <col min="4870" max="4870" width="5.85546875" style="186" customWidth="1"/>
    <col min="4871" max="4871" width="12.42578125" style="186" customWidth="1"/>
    <col min="4872" max="4874" width="12.85546875" style="186" customWidth="1"/>
    <col min="4875" max="4875" width="19.140625" style="186" customWidth="1"/>
    <col min="4876" max="4878" width="12.85546875" style="186" customWidth="1"/>
    <col min="4879" max="4879" width="12.5703125" style="186" bestFit="1" customWidth="1"/>
    <col min="4880" max="4880" width="15.7109375" style="186" customWidth="1"/>
    <col min="4881" max="4881" width="17.7109375" style="186" customWidth="1"/>
    <col min="4882" max="4882" width="20.7109375" style="186" customWidth="1"/>
    <col min="4883" max="4883" width="17.42578125" style="186" bestFit="1" customWidth="1"/>
    <col min="4884" max="4884" width="9.140625" style="186"/>
    <col min="4885" max="4885" width="14.28515625" style="186" bestFit="1" customWidth="1"/>
    <col min="4886" max="5120" width="9.140625" style="186"/>
    <col min="5121" max="5121" width="7.28515625" style="186" customWidth="1"/>
    <col min="5122" max="5122" width="9.5703125" style="186" customWidth="1"/>
    <col min="5123" max="5123" width="0" style="186" hidden="1" customWidth="1"/>
    <col min="5124" max="5124" width="53.28515625" style="186" customWidth="1"/>
    <col min="5125" max="5125" width="6.7109375" style="186" customWidth="1"/>
    <col min="5126" max="5126" width="5.85546875" style="186" customWidth="1"/>
    <col min="5127" max="5127" width="12.42578125" style="186" customWidth="1"/>
    <col min="5128" max="5130" width="12.85546875" style="186" customWidth="1"/>
    <col min="5131" max="5131" width="19.140625" style="186" customWidth="1"/>
    <col min="5132" max="5134" width="12.85546875" style="186" customWidth="1"/>
    <col min="5135" max="5135" width="12.5703125" style="186" bestFit="1" customWidth="1"/>
    <col min="5136" max="5136" width="15.7109375" style="186" customWidth="1"/>
    <col min="5137" max="5137" width="17.7109375" style="186" customWidth="1"/>
    <col min="5138" max="5138" width="20.7109375" style="186" customWidth="1"/>
    <col min="5139" max="5139" width="17.42578125" style="186" bestFit="1" customWidth="1"/>
    <col min="5140" max="5140" width="9.140625" style="186"/>
    <col min="5141" max="5141" width="14.28515625" style="186" bestFit="1" customWidth="1"/>
    <col min="5142" max="5376" width="9.140625" style="186"/>
    <col min="5377" max="5377" width="7.28515625" style="186" customWidth="1"/>
    <col min="5378" max="5378" width="9.5703125" style="186" customWidth="1"/>
    <col min="5379" max="5379" width="0" style="186" hidden="1" customWidth="1"/>
    <col min="5380" max="5380" width="53.28515625" style="186" customWidth="1"/>
    <col min="5381" max="5381" width="6.7109375" style="186" customWidth="1"/>
    <col min="5382" max="5382" width="5.85546875" style="186" customWidth="1"/>
    <col min="5383" max="5383" width="12.42578125" style="186" customWidth="1"/>
    <col min="5384" max="5386" width="12.85546875" style="186" customWidth="1"/>
    <col min="5387" max="5387" width="19.140625" style="186" customWidth="1"/>
    <col min="5388" max="5390" width="12.85546875" style="186" customWidth="1"/>
    <col min="5391" max="5391" width="12.5703125" style="186" bestFit="1" customWidth="1"/>
    <col min="5392" max="5392" width="15.7109375" style="186" customWidth="1"/>
    <col min="5393" max="5393" width="17.7109375" style="186" customWidth="1"/>
    <col min="5394" max="5394" width="20.7109375" style="186" customWidth="1"/>
    <col min="5395" max="5395" width="17.42578125" style="186" bestFit="1" customWidth="1"/>
    <col min="5396" max="5396" width="9.140625" style="186"/>
    <col min="5397" max="5397" width="14.28515625" style="186" bestFit="1" customWidth="1"/>
    <col min="5398" max="5632" width="9.140625" style="186"/>
    <col min="5633" max="5633" width="7.28515625" style="186" customWidth="1"/>
    <col min="5634" max="5634" width="9.5703125" style="186" customWidth="1"/>
    <col min="5635" max="5635" width="0" style="186" hidden="1" customWidth="1"/>
    <col min="5636" max="5636" width="53.28515625" style="186" customWidth="1"/>
    <col min="5637" max="5637" width="6.7109375" style="186" customWidth="1"/>
    <col min="5638" max="5638" width="5.85546875" style="186" customWidth="1"/>
    <col min="5639" max="5639" width="12.42578125" style="186" customWidth="1"/>
    <col min="5640" max="5642" width="12.85546875" style="186" customWidth="1"/>
    <col min="5643" max="5643" width="19.140625" style="186" customWidth="1"/>
    <col min="5644" max="5646" width="12.85546875" style="186" customWidth="1"/>
    <col min="5647" max="5647" width="12.5703125" style="186" bestFit="1" customWidth="1"/>
    <col min="5648" max="5648" width="15.7109375" style="186" customWidth="1"/>
    <col min="5649" max="5649" width="17.7109375" style="186" customWidth="1"/>
    <col min="5650" max="5650" width="20.7109375" style="186" customWidth="1"/>
    <col min="5651" max="5651" width="17.42578125" style="186" bestFit="1" customWidth="1"/>
    <col min="5652" max="5652" width="9.140625" style="186"/>
    <col min="5653" max="5653" width="14.28515625" style="186" bestFit="1" customWidth="1"/>
    <col min="5654" max="5888" width="9.140625" style="186"/>
    <col min="5889" max="5889" width="7.28515625" style="186" customWidth="1"/>
    <col min="5890" max="5890" width="9.5703125" style="186" customWidth="1"/>
    <col min="5891" max="5891" width="0" style="186" hidden="1" customWidth="1"/>
    <col min="5892" max="5892" width="53.28515625" style="186" customWidth="1"/>
    <col min="5893" max="5893" width="6.7109375" style="186" customWidth="1"/>
    <col min="5894" max="5894" width="5.85546875" style="186" customWidth="1"/>
    <col min="5895" max="5895" width="12.42578125" style="186" customWidth="1"/>
    <col min="5896" max="5898" width="12.85546875" style="186" customWidth="1"/>
    <col min="5899" max="5899" width="19.140625" style="186" customWidth="1"/>
    <col min="5900" max="5902" width="12.85546875" style="186" customWidth="1"/>
    <col min="5903" max="5903" width="12.5703125" style="186" bestFit="1" customWidth="1"/>
    <col min="5904" max="5904" width="15.7109375" style="186" customWidth="1"/>
    <col min="5905" max="5905" width="17.7109375" style="186" customWidth="1"/>
    <col min="5906" max="5906" width="20.7109375" style="186" customWidth="1"/>
    <col min="5907" max="5907" width="17.42578125" style="186" bestFit="1" customWidth="1"/>
    <col min="5908" max="5908" width="9.140625" style="186"/>
    <col min="5909" max="5909" width="14.28515625" style="186" bestFit="1" customWidth="1"/>
    <col min="5910" max="6144" width="9.140625" style="186"/>
    <col min="6145" max="6145" width="7.28515625" style="186" customWidth="1"/>
    <col min="6146" max="6146" width="9.5703125" style="186" customWidth="1"/>
    <col min="6147" max="6147" width="0" style="186" hidden="1" customWidth="1"/>
    <col min="6148" max="6148" width="53.28515625" style="186" customWidth="1"/>
    <col min="6149" max="6149" width="6.7109375" style="186" customWidth="1"/>
    <col min="6150" max="6150" width="5.85546875" style="186" customWidth="1"/>
    <col min="6151" max="6151" width="12.42578125" style="186" customWidth="1"/>
    <col min="6152" max="6154" width="12.85546875" style="186" customWidth="1"/>
    <col min="6155" max="6155" width="19.140625" style="186" customWidth="1"/>
    <col min="6156" max="6158" width="12.85546875" style="186" customWidth="1"/>
    <col min="6159" max="6159" width="12.5703125" style="186" bestFit="1" customWidth="1"/>
    <col min="6160" max="6160" width="15.7109375" style="186" customWidth="1"/>
    <col min="6161" max="6161" width="17.7109375" style="186" customWidth="1"/>
    <col min="6162" max="6162" width="20.7109375" style="186" customWidth="1"/>
    <col min="6163" max="6163" width="17.42578125" style="186" bestFit="1" customWidth="1"/>
    <col min="6164" max="6164" width="9.140625" style="186"/>
    <col min="6165" max="6165" width="14.28515625" style="186" bestFit="1" customWidth="1"/>
    <col min="6166" max="6400" width="9.140625" style="186"/>
    <col min="6401" max="6401" width="7.28515625" style="186" customWidth="1"/>
    <col min="6402" max="6402" width="9.5703125" style="186" customWidth="1"/>
    <col min="6403" max="6403" width="0" style="186" hidden="1" customWidth="1"/>
    <col min="6404" max="6404" width="53.28515625" style="186" customWidth="1"/>
    <col min="6405" max="6405" width="6.7109375" style="186" customWidth="1"/>
    <col min="6406" max="6406" width="5.85546875" style="186" customWidth="1"/>
    <col min="6407" max="6407" width="12.42578125" style="186" customWidth="1"/>
    <col min="6408" max="6410" width="12.85546875" style="186" customWidth="1"/>
    <col min="6411" max="6411" width="19.140625" style="186" customWidth="1"/>
    <col min="6412" max="6414" width="12.85546875" style="186" customWidth="1"/>
    <col min="6415" max="6415" width="12.5703125" style="186" bestFit="1" customWidth="1"/>
    <col min="6416" max="6416" width="15.7109375" style="186" customWidth="1"/>
    <col min="6417" max="6417" width="17.7109375" style="186" customWidth="1"/>
    <col min="6418" max="6418" width="20.7109375" style="186" customWidth="1"/>
    <col min="6419" max="6419" width="17.42578125" style="186" bestFit="1" customWidth="1"/>
    <col min="6420" max="6420" width="9.140625" style="186"/>
    <col min="6421" max="6421" width="14.28515625" style="186" bestFit="1" customWidth="1"/>
    <col min="6422" max="6656" width="9.140625" style="186"/>
    <col min="6657" max="6657" width="7.28515625" style="186" customWidth="1"/>
    <col min="6658" max="6658" width="9.5703125" style="186" customWidth="1"/>
    <col min="6659" max="6659" width="0" style="186" hidden="1" customWidth="1"/>
    <col min="6660" max="6660" width="53.28515625" style="186" customWidth="1"/>
    <col min="6661" max="6661" width="6.7109375" style="186" customWidth="1"/>
    <col min="6662" max="6662" width="5.85546875" style="186" customWidth="1"/>
    <col min="6663" max="6663" width="12.42578125" style="186" customWidth="1"/>
    <col min="6664" max="6666" width="12.85546875" style="186" customWidth="1"/>
    <col min="6667" max="6667" width="19.140625" style="186" customWidth="1"/>
    <col min="6668" max="6670" width="12.85546875" style="186" customWidth="1"/>
    <col min="6671" max="6671" width="12.5703125" style="186" bestFit="1" customWidth="1"/>
    <col min="6672" max="6672" width="15.7109375" style="186" customWidth="1"/>
    <col min="6673" max="6673" width="17.7109375" style="186" customWidth="1"/>
    <col min="6674" max="6674" width="20.7109375" style="186" customWidth="1"/>
    <col min="6675" max="6675" width="17.42578125" style="186" bestFit="1" customWidth="1"/>
    <col min="6676" max="6676" width="9.140625" style="186"/>
    <col min="6677" max="6677" width="14.28515625" style="186" bestFit="1" customWidth="1"/>
    <col min="6678" max="6912" width="9.140625" style="186"/>
    <col min="6913" max="6913" width="7.28515625" style="186" customWidth="1"/>
    <col min="6914" max="6914" width="9.5703125" style="186" customWidth="1"/>
    <col min="6915" max="6915" width="0" style="186" hidden="1" customWidth="1"/>
    <col min="6916" max="6916" width="53.28515625" style="186" customWidth="1"/>
    <col min="6917" max="6917" width="6.7109375" style="186" customWidth="1"/>
    <col min="6918" max="6918" width="5.85546875" style="186" customWidth="1"/>
    <col min="6919" max="6919" width="12.42578125" style="186" customWidth="1"/>
    <col min="6920" max="6922" width="12.85546875" style="186" customWidth="1"/>
    <col min="6923" max="6923" width="19.140625" style="186" customWidth="1"/>
    <col min="6924" max="6926" width="12.85546875" style="186" customWidth="1"/>
    <col min="6927" max="6927" width="12.5703125" style="186" bestFit="1" customWidth="1"/>
    <col min="6928" max="6928" width="15.7109375" style="186" customWidth="1"/>
    <col min="6929" max="6929" width="17.7109375" style="186" customWidth="1"/>
    <col min="6930" max="6930" width="20.7109375" style="186" customWidth="1"/>
    <col min="6931" max="6931" width="17.42578125" style="186" bestFit="1" customWidth="1"/>
    <col min="6932" max="6932" width="9.140625" style="186"/>
    <col min="6933" max="6933" width="14.28515625" style="186" bestFit="1" customWidth="1"/>
    <col min="6934" max="7168" width="9.140625" style="186"/>
    <col min="7169" max="7169" width="7.28515625" style="186" customWidth="1"/>
    <col min="7170" max="7170" width="9.5703125" style="186" customWidth="1"/>
    <col min="7171" max="7171" width="0" style="186" hidden="1" customWidth="1"/>
    <col min="7172" max="7172" width="53.28515625" style="186" customWidth="1"/>
    <col min="7173" max="7173" width="6.7109375" style="186" customWidth="1"/>
    <col min="7174" max="7174" width="5.85546875" style="186" customWidth="1"/>
    <col min="7175" max="7175" width="12.42578125" style="186" customWidth="1"/>
    <col min="7176" max="7178" width="12.85546875" style="186" customWidth="1"/>
    <col min="7179" max="7179" width="19.140625" style="186" customWidth="1"/>
    <col min="7180" max="7182" width="12.85546875" style="186" customWidth="1"/>
    <col min="7183" max="7183" width="12.5703125" style="186" bestFit="1" customWidth="1"/>
    <col min="7184" max="7184" width="15.7109375" style="186" customWidth="1"/>
    <col min="7185" max="7185" width="17.7109375" style="186" customWidth="1"/>
    <col min="7186" max="7186" width="20.7109375" style="186" customWidth="1"/>
    <col min="7187" max="7187" width="17.42578125" style="186" bestFit="1" customWidth="1"/>
    <col min="7188" max="7188" width="9.140625" style="186"/>
    <col min="7189" max="7189" width="14.28515625" style="186" bestFit="1" customWidth="1"/>
    <col min="7190" max="7424" width="9.140625" style="186"/>
    <col min="7425" max="7425" width="7.28515625" style="186" customWidth="1"/>
    <col min="7426" max="7426" width="9.5703125" style="186" customWidth="1"/>
    <col min="7427" max="7427" width="0" style="186" hidden="1" customWidth="1"/>
    <col min="7428" max="7428" width="53.28515625" style="186" customWidth="1"/>
    <col min="7429" max="7429" width="6.7109375" style="186" customWidth="1"/>
    <col min="7430" max="7430" width="5.85546875" style="186" customWidth="1"/>
    <col min="7431" max="7431" width="12.42578125" style="186" customWidth="1"/>
    <col min="7432" max="7434" width="12.85546875" style="186" customWidth="1"/>
    <col min="7435" max="7435" width="19.140625" style="186" customWidth="1"/>
    <col min="7436" max="7438" width="12.85546875" style="186" customWidth="1"/>
    <col min="7439" max="7439" width="12.5703125" style="186" bestFit="1" customWidth="1"/>
    <col min="7440" max="7440" width="15.7109375" style="186" customWidth="1"/>
    <col min="7441" max="7441" width="17.7109375" style="186" customWidth="1"/>
    <col min="7442" max="7442" width="20.7109375" style="186" customWidth="1"/>
    <col min="7443" max="7443" width="17.42578125" style="186" bestFit="1" customWidth="1"/>
    <col min="7444" max="7444" width="9.140625" style="186"/>
    <col min="7445" max="7445" width="14.28515625" style="186" bestFit="1" customWidth="1"/>
    <col min="7446" max="7680" width="9.140625" style="186"/>
    <col min="7681" max="7681" width="7.28515625" style="186" customWidth="1"/>
    <col min="7682" max="7682" width="9.5703125" style="186" customWidth="1"/>
    <col min="7683" max="7683" width="0" style="186" hidden="1" customWidth="1"/>
    <col min="7684" max="7684" width="53.28515625" style="186" customWidth="1"/>
    <col min="7685" max="7685" width="6.7109375" style="186" customWidth="1"/>
    <col min="7686" max="7686" width="5.85546875" style="186" customWidth="1"/>
    <col min="7687" max="7687" width="12.42578125" style="186" customWidth="1"/>
    <col min="7688" max="7690" width="12.85546875" style="186" customWidth="1"/>
    <col min="7691" max="7691" width="19.140625" style="186" customWidth="1"/>
    <col min="7692" max="7694" width="12.85546875" style="186" customWidth="1"/>
    <col min="7695" max="7695" width="12.5703125" style="186" bestFit="1" customWidth="1"/>
    <col min="7696" max="7696" width="15.7109375" style="186" customWidth="1"/>
    <col min="7697" max="7697" width="17.7109375" style="186" customWidth="1"/>
    <col min="7698" max="7698" width="20.7109375" style="186" customWidth="1"/>
    <col min="7699" max="7699" width="17.42578125" style="186" bestFit="1" customWidth="1"/>
    <col min="7700" max="7700" width="9.140625" style="186"/>
    <col min="7701" max="7701" width="14.28515625" style="186" bestFit="1" customWidth="1"/>
    <col min="7702" max="7936" width="9.140625" style="186"/>
    <col min="7937" max="7937" width="7.28515625" style="186" customWidth="1"/>
    <col min="7938" max="7938" width="9.5703125" style="186" customWidth="1"/>
    <col min="7939" max="7939" width="0" style="186" hidden="1" customWidth="1"/>
    <col min="7940" max="7940" width="53.28515625" style="186" customWidth="1"/>
    <col min="7941" max="7941" width="6.7109375" style="186" customWidth="1"/>
    <col min="7942" max="7942" width="5.85546875" style="186" customWidth="1"/>
    <col min="7943" max="7943" width="12.42578125" style="186" customWidth="1"/>
    <col min="7944" max="7946" width="12.85546875" style="186" customWidth="1"/>
    <col min="7947" max="7947" width="19.140625" style="186" customWidth="1"/>
    <col min="7948" max="7950" width="12.85546875" style="186" customWidth="1"/>
    <col min="7951" max="7951" width="12.5703125" style="186" bestFit="1" customWidth="1"/>
    <col min="7952" max="7952" width="15.7109375" style="186" customWidth="1"/>
    <col min="7953" max="7953" width="17.7109375" style="186" customWidth="1"/>
    <col min="7954" max="7954" width="20.7109375" style="186" customWidth="1"/>
    <col min="7955" max="7955" width="17.42578125" style="186" bestFit="1" customWidth="1"/>
    <col min="7956" max="7956" width="9.140625" style="186"/>
    <col min="7957" max="7957" width="14.28515625" style="186" bestFit="1" customWidth="1"/>
    <col min="7958" max="8192" width="9.140625" style="186"/>
    <col min="8193" max="8193" width="7.28515625" style="186" customWidth="1"/>
    <col min="8194" max="8194" width="9.5703125" style="186" customWidth="1"/>
    <col min="8195" max="8195" width="0" style="186" hidden="1" customWidth="1"/>
    <col min="8196" max="8196" width="53.28515625" style="186" customWidth="1"/>
    <col min="8197" max="8197" width="6.7109375" style="186" customWidth="1"/>
    <col min="8198" max="8198" width="5.85546875" style="186" customWidth="1"/>
    <col min="8199" max="8199" width="12.42578125" style="186" customWidth="1"/>
    <col min="8200" max="8202" width="12.85546875" style="186" customWidth="1"/>
    <col min="8203" max="8203" width="19.140625" style="186" customWidth="1"/>
    <col min="8204" max="8206" width="12.85546875" style="186" customWidth="1"/>
    <col min="8207" max="8207" width="12.5703125" style="186" bestFit="1" customWidth="1"/>
    <col min="8208" max="8208" width="15.7109375" style="186" customWidth="1"/>
    <col min="8209" max="8209" width="17.7109375" style="186" customWidth="1"/>
    <col min="8210" max="8210" width="20.7109375" style="186" customWidth="1"/>
    <col min="8211" max="8211" width="17.42578125" style="186" bestFit="1" customWidth="1"/>
    <col min="8212" max="8212" width="9.140625" style="186"/>
    <col min="8213" max="8213" width="14.28515625" style="186" bestFit="1" customWidth="1"/>
    <col min="8214" max="8448" width="9.140625" style="186"/>
    <col min="8449" max="8449" width="7.28515625" style="186" customWidth="1"/>
    <col min="8450" max="8450" width="9.5703125" style="186" customWidth="1"/>
    <col min="8451" max="8451" width="0" style="186" hidden="1" customWidth="1"/>
    <col min="8452" max="8452" width="53.28515625" style="186" customWidth="1"/>
    <col min="8453" max="8453" width="6.7109375" style="186" customWidth="1"/>
    <col min="8454" max="8454" width="5.85546875" style="186" customWidth="1"/>
    <col min="8455" max="8455" width="12.42578125" style="186" customWidth="1"/>
    <col min="8456" max="8458" width="12.85546875" style="186" customWidth="1"/>
    <col min="8459" max="8459" width="19.140625" style="186" customWidth="1"/>
    <col min="8460" max="8462" width="12.85546875" style="186" customWidth="1"/>
    <col min="8463" max="8463" width="12.5703125" style="186" bestFit="1" customWidth="1"/>
    <col min="8464" max="8464" width="15.7109375" style="186" customWidth="1"/>
    <col min="8465" max="8465" width="17.7109375" style="186" customWidth="1"/>
    <col min="8466" max="8466" width="20.7109375" style="186" customWidth="1"/>
    <col min="8467" max="8467" width="17.42578125" style="186" bestFit="1" customWidth="1"/>
    <col min="8468" max="8468" width="9.140625" style="186"/>
    <col min="8469" max="8469" width="14.28515625" style="186" bestFit="1" customWidth="1"/>
    <col min="8470" max="8704" width="9.140625" style="186"/>
    <col min="8705" max="8705" width="7.28515625" style="186" customWidth="1"/>
    <col min="8706" max="8706" width="9.5703125" style="186" customWidth="1"/>
    <col min="8707" max="8707" width="0" style="186" hidden="1" customWidth="1"/>
    <col min="8708" max="8708" width="53.28515625" style="186" customWidth="1"/>
    <col min="8709" max="8709" width="6.7109375" style="186" customWidth="1"/>
    <col min="8710" max="8710" width="5.85546875" style="186" customWidth="1"/>
    <col min="8711" max="8711" width="12.42578125" style="186" customWidth="1"/>
    <col min="8712" max="8714" width="12.85546875" style="186" customWidth="1"/>
    <col min="8715" max="8715" width="19.140625" style="186" customWidth="1"/>
    <col min="8716" max="8718" width="12.85546875" style="186" customWidth="1"/>
    <col min="8719" max="8719" width="12.5703125" style="186" bestFit="1" customWidth="1"/>
    <col min="8720" max="8720" width="15.7109375" style="186" customWidth="1"/>
    <col min="8721" max="8721" width="17.7109375" style="186" customWidth="1"/>
    <col min="8722" max="8722" width="20.7109375" style="186" customWidth="1"/>
    <col min="8723" max="8723" width="17.42578125" style="186" bestFit="1" customWidth="1"/>
    <col min="8724" max="8724" width="9.140625" style="186"/>
    <col min="8725" max="8725" width="14.28515625" style="186" bestFit="1" customWidth="1"/>
    <col min="8726" max="8960" width="9.140625" style="186"/>
    <col min="8961" max="8961" width="7.28515625" style="186" customWidth="1"/>
    <col min="8962" max="8962" width="9.5703125" style="186" customWidth="1"/>
    <col min="8963" max="8963" width="0" style="186" hidden="1" customWidth="1"/>
    <col min="8964" max="8964" width="53.28515625" style="186" customWidth="1"/>
    <col min="8965" max="8965" width="6.7109375" style="186" customWidth="1"/>
    <col min="8966" max="8966" width="5.85546875" style="186" customWidth="1"/>
    <col min="8967" max="8967" width="12.42578125" style="186" customWidth="1"/>
    <col min="8968" max="8970" width="12.85546875" style="186" customWidth="1"/>
    <col min="8971" max="8971" width="19.140625" style="186" customWidth="1"/>
    <col min="8972" max="8974" width="12.85546875" style="186" customWidth="1"/>
    <col min="8975" max="8975" width="12.5703125" style="186" bestFit="1" customWidth="1"/>
    <col min="8976" max="8976" width="15.7109375" style="186" customWidth="1"/>
    <col min="8977" max="8977" width="17.7109375" style="186" customWidth="1"/>
    <col min="8978" max="8978" width="20.7109375" style="186" customWidth="1"/>
    <col min="8979" max="8979" width="17.42578125" style="186" bestFit="1" customWidth="1"/>
    <col min="8980" max="8980" width="9.140625" style="186"/>
    <col min="8981" max="8981" width="14.28515625" style="186" bestFit="1" customWidth="1"/>
    <col min="8982" max="9216" width="9.140625" style="186"/>
    <col min="9217" max="9217" width="7.28515625" style="186" customWidth="1"/>
    <col min="9218" max="9218" width="9.5703125" style="186" customWidth="1"/>
    <col min="9219" max="9219" width="0" style="186" hidden="1" customWidth="1"/>
    <col min="9220" max="9220" width="53.28515625" style="186" customWidth="1"/>
    <col min="9221" max="9221" width="6.7109375" style="186" customWidth="1"/>
    <col min="9222" max="9222" width="5.85546875" style="186" customWidth="1"/>
    <col min="9223" max="9223" width="12.42578125" style="186" customWidth="1"/>
    <col min="9224" max="9226" width="12.85546875" style="186" customWidth="1"/>
    <col min="9227" max="9227" width="19.140625" style="186" customWidth="1"/>
    <col min="9228" max="9230" width="12.85546875" style="186" customWidth="1"/>
    <col min="9231" max="9231" width="12.5703125" style="186" bestFit="1" customWidth="1"/>
    <col min="9232" max="9232" width="15.7109375" style="186" customWidth="1"/>
    <col min="9233" max="9233" width="17.7109375" style="186" customWidth="1"/>
    <col min="9234" max="9234" width="20.7109375" style="186" customWidth="1"/>
    <col min="9235" max="9235" width="17.42578125" style="186" bestFit="1" customWidth="1"/>
    <col min="9236" max="9236" width="9.140625" style="186"/>
    <col min="9237" max="9237" width="14.28515625" style="186" bestFit="1" customWidth="1"/>
    <col min="9238" max="9472" width="9.140625" style="186"/>
    <col min="9473" max="9473" width="7.28515625" style="186" customWidth="1"/>
    <col min="9474" max="9474" width="9.5703125" style="186" customWidth="1"/>
    <col min="9475" max="9475" width="0" style="186" hidden="1" customWidth="1"/>
    <col min="9476" max="9476" width="53.28515625" style="186" customWidth="1"/>
    <col min="9477" max="9477" width="6.7109375" style="186" customWidth="1"/>
    <col min="9478" max="9478" width="5.85546875" style="186" customWidth="1"/>
    <col min="9479" max="9479" width="12.42578125" style="186" customWidth="1"/>
    <col min="9480" max="9482" width="12.85546875" style="186" customWidth="1"/>
    <col min="9483" max="9483" width="19.140625" style="186" customWidth="1"/>
    <col min="9484" max="9486" width="12.85546875" style="186" customWidth="1"/>
    <col min="9487" max="9487" width="12.5703125" style="186" bestFit="1" customWidth="1"/>
    <col min="9488" max="9488" width="15.7109375" style="186" customWidth="1"/>
    <col min="9489" max="9489" width="17.7109375" style="186" customWidth="1"/>
    <col min="9490" max="9490" width="20.7109375" style="186" customWidth="1"/>
    <col min="9491" max="9491" width="17.42578125" style="186" bestFit="1" customWidth="1"/>
    <col min="9492" max="9492" width="9.140625" style="186"/>
    <col min="9493" max="9493" width="14.28515625" style="186" bestFit="1" customWidth="1"/>
    <col min="9494" max="9728" width="9.140625" style="186"/>
    <col min="9729" max="9729" width="7.28515625" style="186" customWidth="1"/>
    <col min="9730" max="9730" width="9.5703125" style="186" customWidth="1"/>
    <col min="9731" max="9731" width="0" style="186" hidden="1" customWidth="1"/>
    <col min="9732" max="9732" width="53.28515625" style="186" customWidth="1"/>
    <col min="9733" max="9733" width="6.7109375" style="186" customWidth="1"/>
    <col min="9734" max="9734" width="5.85546875" style="186" customWidth="1"/>
    <col min="9735" max="9735" width="12.42578125" style="186" customWidth="1"/>
    <col min="9736" max="9738" width="12.85546875" style="186" customWidth="1"/>
    <col min="9739" max="9739" width="19.140625" style="186" customWidth="1"/>
    <col min="9740" max="9742" width="12.85546875" style="186" customWidth="1"/>
    <col min="9743" max="9743" width="12.5703125" style="186" bestFit="1" customWidth="1"/>
    <col min="9744" max="9744" width="15.7109375" style="186" customWidth="1"/>
    <col min="9745" max="9745" width="17.7109375" style="186" customWidth="1"/>
    <col min="9746" max="9746" width="20.7109375" style="186" customWidth="1"/>
    <col min="9747" max="9747" width="17.42578125" style="186" bestFit="1" customWidth="1"/>
    <col min="9748" max="9748" width="9.140625" style="186"/>
    <col min="9749" max="9749" width="14.28515625" style="186" bestFit="1" customWidth="1"/>
    <col min="9750" max="9984" width="9.140625" style="186"/>
    <col min="9985" max="9985" width="7.28515625" style="186" customWidth="1"/>
    <col min="9986" max="9986" width="9.5703125" style="186" customWidth="1"/>
    <col min="9987" max="9987" width="0" style="186" hidden="1" customWidth="1"/>
    <col min="9988" max="9988" width="53.28515625" style="186" customWidth="1"/>
    <col min="9989" max="9989" width="6.7109375" style="186" customWidth="1"/>
    <col min="9990" max="9990" width="5.85546875" style="186" customWidth="1"/>
    <col min="9991" max="9991" width="12.42578125" style="186" customWidth="1"/>
    <col min="9992" max="9994" width="12.85546875" style="186" customWidth="1"/>
    <col min="9995" max="9995" width="19.140625" style="186" customWidth="1"/>
    <col min="9996" max="9998" width="12.85546875" style="186" customWidth="1"/>
    <col min="9999" max="9999" width="12.5703125" style="186" bestFit="1" customWidth="1"/>
    <col min="10000" max="10000" width="15.7109375" style="186" customWidth="1"/>
    <col min="10001" max="10001" width="17.7109375" style="186" customWidth="1"/>
    <col min="10002" max="10002" width="20.7109375" style="186" customWidth="1"/>
    <col min="10003" max="10003" width="17.42578125" style="186" bestFit="1" customWidth="1"/>
    <col min="10004" max="10004" width="9.140625" style="186"/>
    <col min="10005" max="10005" width="14.28515625" style="186" bestFit="1" customWidth="1"/>
    <col min="10006" max="10240" width="9.140625" style="186"/>
    <col min="10241" max="10241" width="7.28515625" style="186" customWidth="1"/>
    <col min="10242" max="10242" width="9.5703125" style="186" customWidth="1"/>
    <col min="10243" max="10243" width="0" style="186" hidden="1" customWidth="1"/>
    <col min="10244" max="10244" width="53.28515625" style="186" customWidth="1"/>
    <col min="10245" max="10245" width="6.7109375" style="186" customWidth="1"/>
    <col min="10246" max="10246" width="5.85546875" style="186" customWidth="1"/>
    <col min="10247" max="10247" width="12.42578125" style="186" customWidth="1"/>
    <col min="10248" max="10250" width="12.85546875" style="186" customWidth="1"/>
    <col min="10251" max="10251" width="19.140625" style="186" customWidth="1"/>
    <col min="10252" max="10254" width="12.85546875" style="186" customWidth="1"/>
    <col min="10255" max="10255" width="12.5703125" style="186" bestFit="1" customWidth="1"/>
    <col min="10256" max="10256" width="15.7109375" style="186" customWidth="1"/>
    <col min="10257" max="10257" width="17.7109375" style="186" customWidth="1"/>
    <col min="10258" max="10258" width="20.7109375" style="186" customWidth="1"/>
    <col min="10259" max="10259" width="17.42578125" style="186" bestFit="1" customWidth="1"/>
    <col min="10260" max="10260" width="9.140625" style="186"/>
    <col min="10261" max="10261" width="14.28515625" style="186" bestFit="1" customWidth="1"/>
    <col min="10262" max="10496" width="9.140625" style="186"/>
    <col min="10497" max="10497" width="7.28515625" style="186" customWidth="1"/>
    <col min="10498" max="10498" width="9.5703125" style="186" customWidth="1"/>
    <col min="10499" max="10499" width="0" style="186" hidden="1" customWidth="1"/>
    <col min="10500" max="10500" width="53.28515625" style="186" customWidth="1"/>
    <col min="10501" max="10501" width="6.7109375" style="186" customWidth="1"/>
    <col min="10502" max="10502" width="5.85546875" style="186" customWidth="1"/>
    <col min="10503" max="10503" width="12.42578125" style="186" customWidth="1"/>
    <col min="10504" max="10506" width="12.85546875" style="186" customWidth="1"/>
    <col min="10507" max="10507" width="19.140625" style="186" customWidth="1"/>
    <col min="10508" max="10510" width="12.85546875" style="186" customWidth="1"/>
    <col min="10511" max="10511" width="12.5703125" style="186" bestFit="1" customWidth="1"/>
    <col min="10512" max="10512" width="15.7109375" style="186" customWidth="1"/>
    <col min="10513" max="10513" width="17.7109375" style="186" customWidth="1"/>
    <col min="10514" max="10514" width="20.7109375" style="186" customWidth="1"/>
    <col min="10515" max="10515" width="17.42578125" style="186" bestFit="1" customWidth="1"/>
    <col min="10516" max="10516" width="9.140625" style="186"/>
    <col min="10517" max="10517" width="14.28515625" style="186" bestFit="1" customWidth="1"/>
    <col min="10518" max="10752" width="9.140625" style="186"/>
    <col min="10753" max="10753" width="7.28515625" style="186" customWidth="1"/>
    <col min="10754" max="10754" width="9.5703125" style="186" customWidth="1"/>
    <col min="10755" max="10755" width="0" style="186" hidden="1" customWidth="1"/>
    <col min="10756" max="10756" width="53.28515625" style="186" customWidth="1"/>
    <col min="10757" max="10757" width="6.7109375" style="186" customWidth="1"/>
    <col min="10758" max="10758" width="5.85546875" style="186" customWidth="1"/>
    <col min="10759" max="10759" width="12.42578125" style="186" customWidth="1"/>
    <col min="10760" max="10762" width="12.85546875" style="186" customWidth="1"/>
    <col min="10763" max="10763" width="19.140625" style="186" customWidth="1"/>
    <col min="10764" max="10766" width="12.85546875" style="186" customWidth="1"/>
    <col min="10767" max="10767" width="12.5703125" style="186" bestFit="1" customWidth="1"/>
    <col min="10768" max="10768" width="15.7109375" style="186" customWidth="1"/>
    <col min="10769" max="10769" width="17.7109375" style="186" customWidth="1"/>
    <col min="10770" max="10770" width="20.7109375" style="186" customWidth="1"/>
    <col min="10771" max="10771" width="17.42578125" style="186" bestFit="1" customWidth="1"/>
    <col min="10772" max="10772" width="9.140625" style="186"/>
    <col min="10773" max="10773" width="14.28515625" style="186" bestFit="1" customWidth="1"/>
    <col min="10774" max="11008" width="9.140625" style="186"/>
    <col min="11009" max="11009" width="7.28515625" style="186" customWidth="1"/>
    <col min="11010" max="11010" width="9.5703125" style="186" customWidth="1"/>
    <col min="11011" max="11011" width="0" style="186" hidden="1" customWidth="1"/>
    <col min="11012" max="11012" width="53.28515625" style="186" customWidth="1"/>
    <col min="11013" max="11013" width="6.7109375" style="186" customWidth="1"/>
    <col min="11014" max="11014" width="5.85546875" style="186" customWidth="1"/>
    <col min="11015" max="11015" width="12.42578125" style="186" customWidth="1"/>
    <col min="11016" max="11018" width="12.85546875" style="186" customWidth="1"/>
    <col min="11019" max="11019" width="19.140625" style="186" customWidth="1"/>
    <col min="11020" max="11022" width="12.85546875" style="186" customWidth="1"/>
    <col min="11023" max="11023" width="12.5703125" style="186" bestFit="1" customWidth="1"/>
    <col min="11024" max="11024" width="15.7109375" style="186" customWidth="1"/>
    <col min="11025" max="11025" width="17.7109375" style="186" customWidth="1"/>
    <col min="11026" max="11026" width="20.7109375" style="186" customWidth="1"/>
    <col min="11027" max="11027" width="17.42578125" style="186" bestFit="1" customWidth="1"/>
    <col min="11028" max="11028" width="9.140625" style="186"/>
    <col min="11029" max="11029" width="14.28515625" style="186" bestFit="1" customWidth="1"/>
    <col min="11030" max="11264" width="9.140625" style="186"/>
    <col min="11265" max="11265" width="7.28515625" style="186" customWidth="1"/>
    <col min="11266" max="11266" width="9.5703125" style="186" customWidth="1"/>
    <col min="11267" max="11267" width="0" style="186" hidden="1" customWidth="1"/>
    <col min="11268" max="11268" width="53.28515625" style="186" customWidth="1"/>
    <col min="11269" max="11269" width="6.7109375" style="186" customWidth="1"/>
    <col min="11270" max="11270" width="5.85546875" style="186" customWidth="1"/>
    <col min="11271" max="11271" width="12.42578125" style="186" customWidth="1"/>
    <col min="11272" max="11274" width="12.85546875" style="186" customWidth="1"/>
    <col min="11275" max="11275" width="19.140625" style="186" customWidth="1"/>
    <col min="11276" max="11278" width="12.85546875" style="186" customWidth="1"/>
    <col min="11279" max="11279" width="12.5703125" style="186" bestFit="1" customWidth="1"/>
    <col min="11280" max="11280" width="15.7109375" style="186" customWidth="1"/>
    <col min="11281" max="11281" width="17.7109375" style="186" customWidth="1"/>
    <col min="11282" max="11282" width="20.7109375" style="186" customWidth="1"/>
    <col min="11283" max="11283" width="17.42578125" style="186" bestFit="1" customWidth="1"/>
    <col min="11284" max="11284" width="9.140625" style="186"/>
    <col min="11285" max="11285" width="14.28515625" style="186" bestFit="1" customWidth="1"/>
    <col min="11286" max="11520" width="9.140625" style="186"/>
    <col min="11521" max="11521" width="7.28515625" style="186" customWidth="1"/>
    <col min="11522" max="11522" width="9.5703125" style="186" customWidth="1"/>
    <col min="11523" max="11523" width="0" style="186" hidden="1" customWidth="1"/>
    <col min="11524" max="11524" width="53.28515625" style="186" customWidth="1"/>
    <col min="11525" max="11525" width="6.7109375" style="186" customWidth="1"/>
    <col min="11526" max="11526" width="5.85546875" style="186" customWidth="1"/>
    <col min="11527" max="11527" width="12.42578125" style="186" customWidth="1"/>
    <col min="11528" max="11530" width="12.85546875" style="186" customWidth="1"/>
    <col min="11531" max="11531" width="19.140625" style="186" customWidth="1"/>
    <col min="11532" max="11534" width="12.85546875" style="186" customWidth="1"/>
    <col min="11535" max="11535" width="12.5703125" style="186" bestFit="1" customWidth="1"/>
    <col min="11536" max="11536" width="15.7109375" style="186" customWidth="1"/>
    <col min="11537" max="11537" width="17.7109375" style="186" customWidth="1"/>
    <col min="11538" max="11538" width="20.7109375" style="186" customWidth="1"/>
    <col min="11539" max="11539" width="17.42578125" style="186" bestFit="1" customWidth="1"/>
    <col min="11540" max="11540" width="9.140625" style="186"/>
    <col min="11541" max="11541" width="14.28515625" style="186" bestFit="1" customWidth="1"/>
    <col min="11542" max="11776" width="9.140625" style="186"/>
    <col min="11777" max="11777" width="7.28515625" style="186" customWidth="1"/>
    <col min="11778" max="11778" width="9.5703125" style="186" customWidth="1"/>
    <col min="11779" max="11779" width="0" style="186" hidden="1" customWidth="1"/>
    <col min="11780" max="11780" width="53.28515625" style="186" customWidth="1"/>
    <col min="11781" max="11781" width="6.7109375" style="186" customWidth="1"/>
    <col min="11782" max="11782" width="5.85546875" style="186" customWidth="1"/>
    <col min="11783" max="11783" width="12.42578125" style="186" customWidth="1"/>
    <col min="11784" max="11786" width="12.85546875" style="186" customWidth="1"/>
    <col min="11787" max="11787" width="19.140625" style="186" customWidth="1"/>
    <col min="11788" max="11790" width="12.85546875" style="186" customWidth="1"/>
    <col min="11791" max="11791" width="12.5703125" style="186" bestFit="1" customWidth="1"/>
    <col min="11792" max="11792" width="15.7109375" style="186" customWidth="1"/>
    <col min="11793" max="11793" width="17.7109375" style="186" customWidth="1"/>
    <col min="11794" max="11794" width="20.7109375" style="186" customWidth="1"/>
    <col min="11795" max="11795" width="17.42578125" style="186" bestFit="1" customWidth="1"/>
    <col min="11796" max="11796" width="9.140625" style="186"/>
    <col min="11797" max="11797" width="14.28515625" style="186" bestFit="1" customWidth="1"/>
    <col min="11798" max="12032" width="9.140625" style="186"/>
    <col min="12033" max="12033" width="7.28515625" style="186" customWidth="1"/>
    <col min="12034" max="12034" width="9.5703125" style="186" customWidth="1"/>
    <col min="12035" max="12035" width="0" style="186" hidden="1" customWidth="1"/>
    <col min="12036" max="12036" width="53.28515625" style="186" customWidth="1"/>
    <col min="12037" max="12037" width="6.7109375" style="186" customWidth="1"/>
    <col min="12038" max="12038" width="5.85546875" style="186" customWidth="1"/>
    <col min="12039" max="12039" width="12.42578125" style="186" customWidth="1"/>
    <col min="12040" max="12042" width="12.85546875" style="186" customWidth="1"/>
    <col min="12043" max="12043" width="19.140625" style="186" customWidth="1"/>
    <col min="12044" max="12046" width="12.85546875" style="186" customWidth="1"/>
    <col min="12047" max="12047" width="12.5703125" style="186" bestFit="1" customWidth="1"/>
    <col min="12048" max="12048" width="15.7109375" style="186" customWidth="1"/>
    <col min="12049" max="12049" width="17.7109375" style="186" customWidth="1"/>
    <col min="12050" max="12050" width="20.7109375" style="186" customWidth="1"/>
    <col min="12051" max="12051" width="17.42578125" style="186" bestFit="1" customWidth="1"/>
    <col min="12052" max="12052" width="9.140625" style="186"/>
    <col min="12053" max="12053" width="14.28515625" style="186" bestFit="1" customWidth="1"/>
    <col min="12054" max="12288" width="9.140625" style="186"/>
    <col min="12289" max="12289" width="7.28515625" style="186" customWidth="1"/>
    <col min="12290" max="12290" width="9.5703125" style="186" customWidth="1"/>
    <col min="12291" max="12291" width="0" style="186" hidden="1" customWidth="1"/>
    <col min="12292" max="12292" width="53.28515625" style="186" customWidth="1"/>
    <col min="12293" max="12293" width="6.7109375" style="186" customWidth="1"/>
    <col min="12294" max="12294" width="5.85546875" style="186" customWidth="1"/>
    <col min="12295" max="12295" width="12.42578125" style="186" customWidth="1"/>
    <col min="12296" max="12298" width="12.85546875" style="186" customWidth="1"/>
    <col min="12299" max="12299" width="19.140625" style="186" customWidth="1"/>
    <col min="12300" max="12302" width="12.85546875" style="186" customWidth="1"/>
    <col min="12303" max="12303" width="12.5703125" style="186" bestFit="1" customWidth="1"/>
    <col min="12304" max="12304" width="15.7109375" style="186" customWidth="1"/>
    <col min="12305" max="12305" width="17.7109375" style="186" customWidth="1"/>
    <col min="12306" max="12306" width="20.7109375" style="186" customWidth="1"/>
    <col min="12307" max="12307" width="17.42578125" style="186" bestFit="1" customWidth="1"/>
    <col min="12308" max="12308" width="9.140625" style="186"/>
    <col min="12309" max="12309" width="14.28515625" style="186" bestFit="1" customWidth="1"/>
    <col min="12310" max="12544" width="9.140625" style="186"/>
    <col min="12545" max="12545" width="7.28515625" style="186" customWidth="1"/>
    <col min="12546" max="12546" width="9.5703125" style="186" customWidth="1"/>
    <col min="12547" max="12547" width="0" style="186" hidden="1" customWidth="1"/>
    <col min="12548" max="12548" width="53.28515625" style="186" customWidth="1"/>
    <col min="12549" max="12549" width="6.7109375" style="186" customWidth="1"/>
    <col min="12550" max="12550" width="5.85546875" style="186" customWidth="1"/>
    <col min="12551" max="12551" width="12.42578125" style="186" customWidth="1"/>
    <col min="12552" max="12554" width="12.85546875" style="186" customWidth="1"/>
    <col min="12555" max="12555" width="19.140625" style="186" customWidth="1"/>
    <col min="12556" max="12558" width="12.85546875" style="186" customWidth="1"/>
    <col min="12559" max="12559" width="12.5703125" style="186" bestFit="1" customWidth="1"/>
    <col min="12560" max="12560" width="15.7109375" style="186" customWidth="1"/>
    <col min="12561" max="12561" width="17.7109375" style="186" customWidth="1"/>
    <col min="12562" max="12562" width="20.7109375" style="186" customWidth="1"/>
    <col min="12563" max="12563" width="17.42578125" style="186" bestFit="1" customWidth="1"/>
    <col min="12564" max="12564" width="9.140625" style="186"/>
    <col min="12565" max="12565" width="14.28515625" style="186" bestFit="1" customWidth="1"/>
    <col min="12566" max="12800" width="9.140625" style="186"/>
    <col min="12801" max="12801" width="7.28515625" style="186" customWidth="1"/>
    <col min="12802" max="12802" width="9.5703125" style="186" customWidth="1"/>
    <col min="12803" max="12803" width="0" style="186" hidden="1" customWidth="1"/>
    <col min="12804" max="12804" width="53.28515625" style="186" customWidth="1"/>
    <col min="12805" max="12805" width="6.7109375" style="186" customWidth="1"/>
    <col min="12806" max="12806" width="5.85546875" style="186" customWidth="1"/>
    <col min="12807" max="12807" width="12.42578125" style="186" customWidth="1"/>
    <col min="12808" max="12810" width="12.85546875" style="186" customWidth="1"/>
    <col min="12811" max="12811" width="19.140625" style="186" customWidth="1"/>
    <col min="12812" max="12814" width="12.85546875" style="186" customWidth="1"/>
    <col min="12815" max="12815" width="12.5703125" style="186" bestFit="1" customWidth="1"/>
    <col min="12816" max="12816" width="15.7109375" style="186" customWidth="1"/>
    <col min="12817" max="12817" width="17.7109375" style="186" customWidth="1"/>
    <col min="12818" max="12818" width="20.7109375" style="186" customWidth="1"/>
    <col min="12819" max="12819" width="17.42578125" style="186" bestFit="1" customWidth="1"/>
    <col min="12820" max="12820" width="9.140625" style="186"/>
    <col min="12821" max="12821" width="14.28515625" style="186" bestFit="1" customWidth="1"/>
    <col min="12822" max="13056" width="9.140625" style="186"/>
    <col min="13057" max="13057" width="7.28515625" style="186" customWidth="1"/>
    <col min="13058" max="13058" width="9.5703125" style="186" customWidth="1"/>
    <col min="13059" max="13059" width="0" style="186" hidden="1" customWidth="1"/>
    <col min="13060" max="13060" width="53.28515625" style="186" customWidth="1"/>
    <col min="13061" max="13061" width="6.7109375" style="186" customWidth="1"/>
    <col min="13062" max="13062" width="5.85546875" style="186" customWidth="1"/>
    <col min="13063" max="13063" width="12.42578125" style="186" customWidth="1"/>
    <col min="13064" max="13066" width="12.85546875" style="186" customWidth="1"/>
    <col min="13067" max="13067" width="19.140625" style="186" customWidth="1"/>
    <col min="13068" max="13070" width="12.85546875" style="186" customWidth="1"/>
    <col min="13071" max="13071" width="12.5703125" style="186" bestFit="1" customWidth="1"/>
    <col min="13072" max="13072" width="15.7109375" style="186" customWidth="1"/>
    <col min="13073" max="13073" width="17.7109375" style="186" customWidth="1"/>
    <col min="13074" max="13074" width="20.7109375" style="186" customWidth="1"/>
    <col min="13075" max="13075" width="17.42578125" style="186" bestFit="1" customWidth="1"/>
    <col min="13076" max="13076" width="9.140625" style="186"/>
    <col min="13077" max="13077" width="14.28515625" style="186" bestFit="1" customWidth="1"/>
    <col min="13078" max="13312" width="9.140625" style="186"/>
    <col min="13313" max="13313" width="7.28515625" style="186" customWidth="1"/>
    <col min="13314" max="13314" width="9.5703125" style="186" customWidth="1"/>
    <col min="13315" max="13315" width="0" style="186" hidden="1" customWidth="1"/>
    <col min="13316" max="13316" width="53.28515625" style="186" customWidth="1"/>
    <col min="13317" max="13317" width="6.7109375" style="186" customWidth="1"/>
    <col min="13318" max="13318" width="5.85546875" style="186" customWidth="1"/>
    <col min="13319" max="13319" width="12.42578125" style="186" customWidth="1"/>
    <col min="13320" max="13322" width="12.85546875" style="186" customWidth="1"/>
    <col min="13323" max="13323" width="19.140625" style="186" customWidth="1"/>
    <col min="13324" max="13326" width="12.85546875" style="186" customWidth="1"/>
    <col min="13327" max="13327" width="12.5703125" style="186" bestFit="1" customWidth="1"/>
    <col min="13328" max="13328" width="15.7109375" style="186" customWidth="1"/>
    <col min="13329" max="13329" width="17.7109375" style="186" customWidth="1"/>
    <col min="13330" max="13330" width="20.7109375" style="186" customWidth="1"/>
    <col min="13331" max="13331" width="17.42578125" style="186" bestFit="1" customWidth="1"/>
    <col min="13332" max="13332" width="9.140625" style="186"/>
    <col min="13333" max="13333" width="14.28515625" style="186" bestFit="1" customWidth="1"/>
    <col min="13334" max="13568" width="9.140625" style="186"/>
    <col min="13569" max="13569" width="7.28515625" style="186" customWidth="1"/>
    <col min="13570" max="13570" width="9.5703125" style="186" customWidth="1"/>
    <col min="13571" max="13571" width="0" style="186" hidden="1" customWidth="1"/>
    <col min="13572" max="13572" width="53.28515625" style="186" customWidth="1"/>
    <col min="13573" max="13573" width="6.7109375" style="186" customWidth="1"/>
    <col min="13574" max="13574" width="5.85546875" style="186" customWidth="1"/>
    <col min="13575" max="13575" width="12.42578125" style="186" customWidth="1"/>
    <col min="13576" max="13578" width="12.85546875" style="186" customWidth="1"/>
    <col min="13579" max="13579" width="19.140625" style="186" customWidth="1"/>
    <col min="13580" max="13582" width="12.85546875" style="186" customWidth="1"/>
    <col min="13583" max="13583" width="12.5703125" style="186" bestFit="1" customWidth="1"/>
    <col min="13584" max="13584" width="15.7109375" style="186" customWidth="1"/>
    <col min="13585" max="13585" width="17.7109375" style="186" customWidth="1"/>
    <col min="13586" max="13586" width="20.7109375" style="186" customWidth="1"/>
    <col min="13587" max="13587" width="17.42578125" style="186" bestFit="1" customWidth="1"/>
    <col min="13588" max="13588" width="9.140625" style="186"/>
    <col min="13589" max="13589" width="14.28515625" style="186" bestFit="1" customWidth="1"/>
    <col min="13590" max="13824" width="9.140625" style="186"/>
    <col min="13825" max="13825" width="7.28515625" style="186" customWidth="1"/>
    <col min="13826" max="13826" width="9.5703125" style="186" customWidth="1"/>
    <col min="13827" max="13827" width="0" style="186" hidden="1" customWidth="1"/>
    <col min="13828" max="13828" width="53.28515625" style="186" customWidth="1"/>
    <col min="13829" max="13829" width="6.7109375" style="186" customWidth="1"/>
    <col min="13830" max="13830" width="5.85546875" style="186" customWidth="1"/>
    <col min="13831" max="13831" width="12.42578125" style="186" customWidth="1"/>
    <col min="13832" max="13834" width="12.85546875" style="186" customWidth="1"/>
    <col min="13835" max="13835" width="19.140625" style="186" customWidth="1"/>
    <col min="13836" max="13838" width="12.85546875" style="186" customWidth="1"/>
    <col min="13839" max="13839" width="12.5703125" style="186" bestFit="1" customWidth="1"/>
    <col min="13840" max="13840" width="15.7109375" style="186" customWidth="1"/>
    <col min="13841" max="13841" width="17.7109375" style="186" customWidth="1"/>
    <col min="13842" max="13842" width="20.7109375" style="186" customWidth="1"/>
    <col min="13843" max="13843" width="17.42578125" style="186" bestFit="1" customWidth="1"/>
    <col min="13844" max="13844" width="9.140625" style="186"/>
    <col min="13845" max="13845" width="14.28515625" style="186" bestFit="1" customWidth="1"/>
    <col min="13846" max="14080" width="9.140625" style="186"/>
    <col min="14081" max="14081" width="7.28515625" style="186" customWidth="1"/>
    <col min="14082" max="14082" width="9.5703125" style="186" customWidth="1"/>
    <col min="14083" max="14083" width="0" style="186" hidden="1" customWidth="1"/>
    <col min="14084" max="14084" width="53.28515625" style="186" customWidth="1"/>
    <col min="14085" max="14085" width="6.7109375" style="186" customWidth="1"/>
    <col min="14086" max="14086" width="5.85546875" style="186" customWidth="1"/>
    <col min="14087" max="14087" width="12.42578125" style="186" customWidth="1"/>
    <col min="14088" max="14090" width="12.85546875" style="186" customWidth="1"/>
    <col min="14091" max="14091" width="19.140625" style="186" customWidth="1"/>
    <col min="14092" max="14094" width="12.85546875" style="186" customWidth="1"/>
    <col min="14095" max="14095" width="12.5703125" style="186" bestFit="1" customWidth="1"/>
    <col min="14096" max="14096" width="15.7109375" style="186" customWidth="1"/>
    <col min="14097" max="14097" width="17.7109375" style="186" customWidth="1"/>
    <col min="14098" max="14098" width="20.7109375" style="186" customWidth="1"/>
    <col min="14099" max="14099" width="17.42578125" style="186" bestFit="1" customWidth="1"/>
    <col min="14100" max="14100" width="9.140625" style="186"/>
    <col min="14101" max="14101" width="14.28515625" style="186" bestFit="1" customWidth="1"/>
    <col min="14102" max="14336" width="9.140625" style="186"/>
    <col min="14337" max="14337" width="7.28515625" style="186" customWidth="1"/>
    <col min="14338" max="14338" width="9.5703125" style="186" customWidth="1"/>
    <col min="14339" max="14339" width="0" style="186" hidden="1" customWidth="1"/>
    <col min="14340" max="14340" width="53.28515625" style="186" customWidth="1"/>
    <col min="14341" max="14341" width="6.7109375" style="186" customWidth="1"/>
    <col min="14342" max="14342" width="5.85546875" style="186" customWidth="1"/>
    <col min="14343" max="14343" width="12.42578125" style="186" customWidth="1"/>
    <col min="14344" max="14346" width="12.85546875" style="186" customWidth="1"/>
    <col min="14347" max="14347" width="19.140625" style="186" customWidth="1"/>
    <col min="14348" max="14350" width="12.85546875" style="186" customWidth="1"/>
    <col min="14351" max="14351" width="12.5703125" style="186" bestFit="1" customWidth="1"/>
    <col min="14352" max="14352" width="15.7109375" style="186" customWidth="1"/>
    <col min="14353" max="14353" width="17.7109375" style="186" customWidth="1"/>
    <col min="14354" max="14354" width="20.7109375" style="186" customWidth="1"/>
    <col min="14355" max="14355" width="17.42578125" style="186" bestFit="1" customWidth="1"/>
    <col min="14356" max="14356" width="9.140625" style="186"/>
    <col min="14357" max="14357" width="14.28515625" style="186" bestFit="1" customWidth="1"/>
    <col min="14358" max="14592" width="9.140625" style="186"/>
    <col min="14593" max="14593" width="7.28515625" style="186" customWidth="1"/>
    <col min="14594" max="14594" width="9.5703125" style="186" customWidth="1"/>
    <col min="14595" max="14595" width="0" style="186" hidden="1" customWidth="1"/>
    <col min="14596" max="14596" width="53.28515625" style="186" customWidth="1"/>
    <col min="14597" max="14597" width="6.7109375" style="186" customWidth="1"/>
    <col min="14598" max="14598" width="5.85546875" style="186" customWidth="1"/>
    <col min="14599" max="14599" width="12.42578125" style="186" customWidth="1"/>
    <col min="14600" max="14602" width="12.85546875" style="186" customWidth="1"/>
    <col min="14603" max="14603" width="19.140625" style="186" customWidth="1"/>
    <col min="14604" max="14606" width="12.85546875" style="186" customWidth="1"/>
    <col min="14607" max="14607" width="12.5703125" style="186" bestFit="1" customWidth="1"/>
    <col min="14608" max="14608" width="15.7109375" style="186" customWidth="1"/>
    <col min="14609" max="14609" width="17.7109375" style="186" customWidth="1"/>
    <col min="14610" max="14610" width="20.7109375" style="186" customWidth="1"/>
    <col min="14611" max="14611" width="17.42578125" style="186" bestFit="1" customWidth="1"/>
    <col min="14612" max="14612" width="9.140625" style="186"/>
    <col min="14613" max="14613" width="14.28515625" style="186" bestFit="1" customWidth="1"/>
    <col min="14614" max="14848" width="9.140625" style="186"/>
    <col min="14849" max="14849" width="7.28515625" style="186" customWidth="1"/>
    <col min="14850" max="14850" width="9.5703125" style="186" customWidth="1"/>
    <col min="14851" max="14851" width="0" style="186" hidden="1" customWidth="1"/>
    <col min="14852" max="14852" width="53.28515625" style="186" customWidth="1"/>
    <col min="14853" max="14853" width="6.7109375" style="186" customWidth="1"/>
    <col min="14854" max="14854" width="5.85546875" style="186" customWidth="1"/>
    <col min="14855" max="14855" width="12.42578125" style="186" customWidth="1"/>
    <col min="14856" max="14858" width="12.85546875" style="186" customWidth="1"/>
    <col min="14859" max="14859" width="19.140625" style="186" customWidth="1"/>
    <col min="14860" max="14862" width="12.85546875" style="186" customWidth="1"/>
    <col min="14863" max="14863" width="12.5703125" style="186" bestFit="1" customWidth="1"/>
    <col min="14864" max="14864" width="15.7109375" style="186" customWidth="1"/>
    <col min="14865" max="14865" width="17.7109375" style="186" customWidth="1"/>
    <col min="14866" max="14866" width="20.7109375" style="186" customWidth="1"/>
    <col min="14867" max="14867" width="17.42578125" style="186" bestFit="1" customWidth="1"/>
    <col min="14868" max="14868" width="9.140625" style="186"/>
    <col min="14869" max="14869" width="14.28515625" style="186" bestFit="1" customWidth="1"/>
    <col min="14870" max="15104" width="9.140625" style="186"/>
    <col min="15105" max="15105" width="7.28515625" style="186" customWidth="1"/>
    <col min="15106" max="15106" width="9.5703125" style="186" customWidth="1"/>
    <col min="15107" max="15107" width="0" style="186" hidden="1" customWidth="1"/>
    <col min="15108" max="15108" width="53.28515625" style="186" customWidth="1"/>
    <col min="15109" max="15109" width="6.7109375" style="186" customWidth="1"/>
    <col min="15110" max="15110" width="5.85546875" style="186" customWidth="1"/>
    <col min="15111" max="15111" width="12.42578125" style="186" customWidth="1"/>
    <col min="15112" max="15114" width="12.85546875" style="186" customWidth="1"/>
    <col min="15115" max="15115" width="19.140625" style="186" customWidth="1"/>
    <col min="15116" max="15118" width="12.85546875" style="186" customWidth="1"/>
    <col min="15119" max="15119" width="12.5703125" style="186" bestFit="1" customWidth="1"/>
    <col min="15120" max="15120" width="15.7109375" style="186" customWidth="1"/>
    <col min="15121" max="15121" width="17.7109375" style="186" customWidth="1"/>
    <col min="15122" max="15122" width="20.7109375" style="186" customWidth="1"/>
    <col min="15123" max="15123" width="17.42578125" style="186" bestFit="1" customWidth="1"/>
    <col min="15124" max="15124" width="9.140625" style="186"/>
    <col min="15125" max="15125" width="14.28515625" style="186" bestFit="1" customWidth="1"/>
    <col min="15126" max="15360" width="9.140625" style="186"/>
    <col min="15361" max="15361" width="7.28515625" style="186" customWidth="1"/>
    <col min="15362" max="15362" width="9.5703125" style="186" customWidth="1"/>
    <col min="15363" max="15363" width="0" style="186" hidden="1" customWidth="1"/>
    <col min="15364" max="15364" width="53.28515625" style="186" customWidth="1"/>
    <col min="15365" max="15365" width="6.7109375" style="186" customWidth="1"/>
    <col min="15366" max="15366" width="5.85546875" style="186" customWidth="1"/>
    <col min="15367" max="15367" width="12.42578125" style="186" customWidth="1"/>
    <col min="15368" max="15370" width="12.85546875" style="186" customWidth="1"/>
    <col min="15371" max="15371" width="19.140625" style="186" customWidth="1"/>
    <col min="15372" max="15374" width="12.85546875" style="186" customWidth="1"/>
    <col min="15375" max="15375" width="12.5703125" style="186" bestFit="1" customWidth="1"/>
    <col min="15376" max="15376" width="15.7109375" style="186" customWidth="1"/>
    <col min="15377" max="15377" width="17.7109375" style="186" customWidth="1"/>
    <col min="15378" max="15378" width="20.7109375" style="186" customWidth="1"/>
    <col min="15379" max="15379" width="17.42578125" style="186" bestFit="1" customWidth="1"/>
    <col min="15380" max="15380" width="9.140625" style="186"/>
    <col min="15381" max="15381" width="14.28515625" style="186" bestFit="1" customWidth="1"/>
    <col min="15382" max="15616" width="9.140625" style="186"/>
    <col min="15617" max="15617" width="7.28515625" style="186" customWidth="1"/>
    <col min="15618" max="15618" width="9.5703125" style="186" customWidth="1"/>
    <col min="15619" max="15619" width="0" style="186" hidden="1" customWidth="1"/>
    <col min="15620" max="15620" width="53.28515625" style="186" customWidth="1"/>
    <col min="15621" max="15621" width="6.7109375" style="186" customWidth="1"/>
    <col min="15622" max="15622" width="5.85546875" style="186" customWidth="1"/>
    <col min="15623" max="15623" width="12.42578125" style="186" customWidth="1"/>
    <col min="15624" max="15626" width="12.85546875" style="186" customWidth="1"/>
    <col min="15627" max="15627" width="19.140625" style="186" customWidth="1"/>
    <col min="15628" max="15630" width="12.85546875" style="186" customWidth="1"/>
    <col min="15631" max="15631" width="12.5703125" style="186" bestFit="1" customWidth="1"/>
    <col min="15632" max="15632" width="15.7109375" style="186" customWidth="1"/>
    <col min="15633" max="15633" width="17.7109375" style="186" customWidth="1"/>
    <col min="15634" max="15634" width="20.7109375" style="186" customWidth="1"/>
    <col min="15635" max="15635" width="17.42578125" style="186" bestFit="1" customWidth="1"/>
    <col min="15636" max="15636" width="9.140625" style="186"/>
    <col min="15637" max="15637" width="14.28515625" style="186" bestFit="1" customWidth="1"/>
    <col min="15638" max="15872" width="9.140625" style="186"/>
    <col min="15873" max="15873" width="7.28515625" style="186" customWidth="1"/>
    <col min="15874" max="15874" width="9.5703125" style="186" customWidth="1"/>
    <col min="15875" max="15875" width="0" style="186" hidden="1" customWidth="1"/>
    <col min="15876" max="15876" width="53.28515625" style="186" customWidth="1"/>
    <col min="15877" max="15877" width="6.7109375" style="186" customWidth="1"/>
    <col min="15878" max="15878" width="5.85546875" style="186" customWidth="1"/>
    <col min="15879" max="15879" width="12.42578125" style="186" customWidth="1"/>
    <col min="15880" max="15882" width="12.85546875" style="186" customWidth="1"/>
    <col min="15883" max="15883" width="19.140625" style="186" customWidth="1"/>
    <col min="15884" max="15886" width="12.85546875" style="186" customWidth="1"/>
    <col min="15887" max="15887" width="12.5703125" style="186" bestFit="1" customWidth="1"/>
    <col min="15888" max="15888" width="15.7109375" style="186" customWidth="1"/>
    <col min="15889" max="15889" width="17.7109375" style="186" customWidth="1"/>
    <col min="15890" max="15890" width="20.7109375" style="186" customWidth="1"/>
    <col min="15891" max="15891" width="17.42578125" style="186" bestFit="1" customWidth="1"/>
    <col min="15892" max="15892" width="9.140625" style="186"/>
    <col min="15893" max="15893" width="14.28515625" style="186" bestFit="1" customWidth="1"/>
    <col min="15894" max="16128" width="9.140625" style="186"/>
    <col min="16129" max="16129" width="7.28515625" style="186" customWidth="1"/>
    <col min="16130" max="16130" width="9.5703125" style="186" customWidth="1"/>
    <col min="16131" max="16131" width="0" style="186" hidden="1" customWidth="1"/>
    <col min="16132" max="16132" width="53.28515625" style="186" customWidth="1"/>
    <col min="16133" max="16133" width="6.7109375" style="186" customWidth="1"/>
    <col min="16134" max="16134" width="5.85546875" style="186" customWidth="1"/>
    <col min="16135" max="16135" width="12.42578125" style="186" customWidth="1"/>
    <col min="16136" max="16138" width="12.85546875" style="186" customWidth="1"/>
    <col min="16139" max="16139" width="19.140625" style="186" customWidth="1"/>
    <col min="16140" max="16142" width="12.85546875" style="186" customWidth="1"/>
    <col min="16143" max="16143" width="12.5703125" style="186" bestFit="1" customWidth="1"/>
    <col min="16144" max="16144" width="15.7109375" style="186" customWidth="1"/>
    <col min="16145" max="16145" width="17.7109375" style="186" customWidth="1"/>
    <col min="16146" max="16146" width="20.7109375" style="186" customWidth="1"/>
    <col min="16147" max="16147" width="17.42578125" style="186" bestFit="1" customWidth="1"/>
    <col min="16148" max="16148" width="9.140625" style="186"/>
    <col min="16149" max="16149" width="14.28515625" style="186" bestFit="1" customWidth="1"/>
    <col min="16150" max="16384" width="9.140625" style="186"/>
  </cols>
  <sheetData>
    <row r="1" spans="1:18">
      <c r="A1" s="475" t="s">
        <v>7646</v>
      </c>
    </row>
    <row r="3" spans="1:18" ht="14.25" customHeight="1">
      <c r="A3" s="4298" t="s">
        <v>2309</v>
      </c>
      <c r="B3" s="4298"/>
      <c r="C3" s="4299"/>
      <c r="D3" s="4298"/>
      <c r="E3" s="4298"/>
      <c r="F3" s="4298"/>
      <c r="G3" s="4298"/>
      <c r="H3" s="4298"/>
      <c r="I3" s="4298"/>
      <c r="J3" s="4298"/>
      <c r="K3" s="4298"/>
      <c r="L3" s="4298"/>
      <c r="M3" s="4298"/>
      <c r="N3" s="4298"/>
      <c r="O3" s="4298"/>
      <c r="P3" s="4298"/>
      <c r="Q3" s="4298"/>
      <c r="R3" s="4298"/>
    </row>
    <row r="4" spans="1:18">
      <c r="A4" s="4300" t="s">
        <v>2310</v>
      </c>
      <c r="B4" s="4300"/>
      <c r="D4" s="186" t="s">
        <v>2311</v>
      </c>
    </row>
    <row r="5" spans="1:18" ht="15">
      <c r="A5" s="4301" t="s">
        <v>2312</v>
      </c>
      <c r="B5" s="4301"/>
      <c r="C5" s="2631"/>
      <c r="D5" s="2632" t="s">
        <v>2313</v>
      </c>
      <c r="E5" s="188"/>
      <c r="F5" s="188"/>
      <c r="I5" s="201"/>
      <c r="J5" s="201"/>
      <c r="K5" s="2633" t="s">
        <v>2314</v>
      </c>
      <c r="L5" s="2634"/>
      <c r="M5" s="2635" t="s">
        <v>2314</v>
      </c>
      <c r="N5" s="2636"/>
      <c r="O5" s="2637" t="s">
        <v>2315</v>
      </c>
      <c r="P5" s="2638"/>
      <c r="Q5" s="2639" t="s">
        <v>2316</v>
      </c>
      <c r="R5" s="2640">
        <v>4.97</v>
      </c>
    </row>
    <row r="6" spans="1:18">
      <c r="A6" s="4295" t="s">
        <v>2317</v>
      </c>
      <c r="B6" s="4296"/>
      <c r="C6" s="2641"/>
      <c r="D6" s="2632" t="s">
        <v>2318</v>
      </c>
      <c r="E6" s="188"/>
      <c r="F6" s="188"/>
      <c r="G6" s="188"/>
      <c r="O6" s="2637" t="s">
        <v>2319</v>
      </c>
      <c r="P6" s="2642"/>
      <c r="Q6" s="2643"/>
      <c r="R6" s="2643"/>
    </row>
    <row r="7" spans="1:18" ht="25.5">
      <c r="A7" s="4297" t="s">
        <v>2320</v>
      </c>
      <c r="B7" s="4297"/>
      <c r="C7" s="2641"/>
      <c r="D7" s="2644" t="s">
        <v>7699</v>
      </c>
      <c r="P7" s="2645" t="s">
        <v>2321</v>
      </c>
      <c r="Q7" s="2645" t="s">
        <v>2322</v>
      </c>
      <c r="R7" s="2645" t="s">
        <v>2323</v>
      </c>
    </row>
    <row r="8" spans="1:18">
      <c r="A8" s="4297" t="s">
        <v>2324</v>
      </c>
      <c r="B8" s="4297"/>
      <c r="C8" s="2631"/>
      <c r="D8" s="2646" t="s">
        <v>2325</v>
      </c>
      <c r="E8" s="188"/>
      <c r="F8" s="188"/>
      <c r="G8" s="188"/>
      <c r="H8" s="186"/>
      <c r="I8" s="186"/>
      <c r="J8" s="186"/>
      <c r="K8" s="186"/>
      <c r="L8" s="186"/>
      <c r="M8" s="186"/>
      <c r="N8" s="186"/>
      <c r="O8" s="2647" t="s">
        <v>309</v>
      </c>
      <c r="P8" s="2648">
        <f>SUM(P105:P605)</f>
        <v>4679.3809999999994</v>
      </c>
      <c r="Q8" s="2649">
        <f>SUM(Q105:Q693)</f>
        <v>0</v>
      </c>
      <c r="R8" s="2650">
        <f>Q8/R5</f>
        <v>0</v>
      </c>
    </row>
    <row r="9" spans="1:18">
      <c r="A9" s="4295" t="s">
        <v>2326</v>
      </c>
      <c r="B9" s="4296"/>
      <c r="C9" s="2631"/>
      <c r="D9" s="2651" t="s">
        <v>2327</v>
      </c>
      <c r="E9" s="188"/>
      <c r="F9" s="188"/>
      <c r="G9" s="188"/>
      <c r="H9" s="186"/>
      <c r="I9" s="186"/>
      <c r="J9" s="186"/>
      <c r="K9" s="186"/>
      <c r="L9" s="186"/>
      <c r="M9" s="186"/>
      <c r="N9" s="186"/>
      <c r="P9" s="202"/>
      <c r="Q9" s="203"/>
      <c r="R9" s="189"/>
    </row>
    <row r="10" spans="1:18">
      <c r="A10" s="4297" t="s">
        <v>2328</v>
      </c>
      <c r="B10" s="4297"/>
      <c r="C10" s="2631"/>
      <c r="D10" s="2651" t="s">
        <v>2329</v>
      </c>
      <c r="P10" s="202"/>
      <c r="Q10" s="203"/>
      <c r="R10" s="189"/>
    </row>
    <row r="12" spans="1:18" ht="47.25" customHeight="1">
      <c r="A12" s="2652" t="s">
        <v>2330</v>
      </c>
      <c r="B12" s="2652" t="s">
        <v>2331</v>
      </c>
      <c r="C12" s="2652" t="s">
        <v>2332</v>
      </c>
      <c r="D12" s="2652" t="s">
        <v>2333</v>
      </c>
      <c r="E12" s="2653" t="s">
        <v>306</v>
      </c>
      <c r="F12" s="2652" t="s">
        <v>2334</v>
      </c>
      <c r="G12" s="2652" t="s">
        <v>2335</v>
      </c>
      <c r="H12" s="2652" t="s">
        <v>2336</v>
      </c>
      <c r="I12" s="2652" t="s">
        <v>2337</v>
      </c>
      <c r="J12" s="2652" t="s">
        <v>2338</v>
      </c>
      <c r="K12" s="2652" t="s">
        <v>2339</v>
      </c>
      <c r="L12" s="2652" t="s">
        <v>2340</v>
      </c>
      <c r="M12" s="2652" t="s">
        <v>2341</v>
      </c>
      <c r="N12" s="2652" t="s">
        <v>2342</v>
      </c>
      <c r="O12" s="2652" t="s">
        <v>2343</v>
      </c>
      <c r="P12" s="2652" t="s">
        <v>2321</v>
      </c>
      <c r="Q12" s="2652" t="s">
        <v>2344</v>
      </c>
      <c r="R12" s="2652" t="s">
        <v>2323</v>
      </c>
    </row>
    <row r="13" spans="1:18" ht="12.75" hidden="1" customHeight="1">
      <c r="A13" s="2654" t="s">
        <v>2345</v>
      </c>
      <c r="B13" s="2655" t="s">
        <v>2346</v>
      </c>
      <c r="C13" s="2656" t="s">
        <v>2347</v>
      </c>
      <c r="D13" s="2656" t="s">
        <v>2348</v>
      </c>
      <c r="E13" s="2657" t="s">
        <v>2349</v>
      </c>
      <c r="F13" s="2655" t="s">
        <v>2350</v>
      </c>
      <c r="G13" s="2657" t="s">
        <v>2351</v>
      </c>
      <c r="H13" s="2658">
        <v>20</v>
      </c>
      <c r="I13" s="2658"/>
      <c r="J13" s="2658"/>
      <c r="K13" s="2658"/>
      <c r="L13" s="2658">
        <f t="shared" ref="L13:L76" si="0">I13*H13</f>
        <v>0</v>
      </c>
      <c r="M13" s="2658">
        <f t="shared" ref="M13:M76" si="1">H13*J13</f>
        <v>0</v>
      </c>
      <c r="N13" s="2658">
        <f t="shared" ref="N13:N76" si="2">K13*H13</f>
        <v>0</v>
      </c>
      <c r="O13" s="2659"/>
      <c r="P13" s="2658">
        <f t="shared" ref="P13:P76" si="3">H13*O13</f>
        <v>0</v>
      </c>
      <c r="Q13" s="2660">
        <f>P13*$N$5</f>
        <v>0</v>
      </c>
      <c r="R13" s="2661">
        <f t="shared" ref="R13:R76" si="4">Q13/$R$5</f>
        <v>0</v>
      </c>
    </row>
    <row r="14" spans="1:18" ht="12.75" hidden="1" customHeight="1">
      <c r="A14" s="2654" t="s">
        <v>2345</v>
      </c>
      <c r="B14" s="2655" t="s">
        <v>2352</v>
      </c>
      <c r="C14" s="2656" t="s">
        <v>2353</v>
      </c>
      <c r="D14" s="2656" t="s">
        <v>2354</v>
      </c>
      <c r="E14" s="2657" t="s">
        <v>2349</v>
      </c>
      <c r="F14" s="2655" t="s">
        <v>2350</v>
      </c>
      <c r="G14" s="2657" t="s">
        <v>2351</v>
      </c>
      <c r="H14" s="2658">
        <v>60</v>
      </c>
      <c r="I14" s="2658"/>
      <c r="J14" s="2658"/>
      <c r="K14" s="2658"/>
      <c r="L14" s="2658">
        <f t="shared" si="0"/>
        <v>0</v>
      </c>
      <c r="M14" s="2658">
        <f t="shared" si="1"/>
        <v>0</v>
      </c>
      <c r="N14" s="2658">
        <f t="shared" si="2"/>
        <v>0</v>
      </c>
      <c r="O14" s="2659"/>
      <c r="P14" s="2658">
        <f t="shared" si="3"/>
        <v>0</v>
      </c>
      <c r="Q14" s="2660">
        <f t="shared" ref="Q14:Q77" si="5">P14*$L$5</f>
        <v>0</v>
      </c>
      <c r="R14" s="2661">
        <f t="shared" si="4"/>
        <v>0</v>
      </c>
    </row>
    <row r="15" spans="1:18" ht="12.75" hidden="1" customHeight="1">
      <c r="A15" s="2654" t="s">
        <v>2345</v>
      </c>
      <c r="B15" s="2655" t="s">
        <v>2355</v>
      </c>
      <c r="C15" s="2656" t="s">
        <v>2356</v>
      </c>
      <c r="D15" s="2656" t="s">
        <v>2357</v>
      </c>
      <c r="E15" s="2657" t="s">
        <v>2349</v>
      </c>
      <c r="F15" s="2655" t="s">
        <v>2350</v>
      </c>
      <c r="G15" s="2657" t="s">
        <v>2351</v>
      </c>
      <c r="H15" s="2658">
        <v>53</v>
      </c>
      <c r="I15" s="2658"/>
      <c r="J15" s="2658"/>
      <c r="K15" s="2658"/>
      <c r="L15" s="2658">
        <f t="shared" si="0"/>
        <v>0</v>
      </c>
      <c r="M15" s="2658">
        <f t="shared" si="1"/>
        <v>0</v>
      </c>
      <c r="N15" s="2658">
        <f t="shared" si="2"/>
        <v>0</v>
      </c>
      <c r="O15" s="2659"/>
      <c r="P15" s="2658">
        <f t="shared" si="3"/>
        <v>0</v>
      </c>
      <c r="Q15" s="2660">
        <f t="shared" si="5"/>
        <v>0</v>
      </c>
      <c r="R15" s="2661">
        <f t="shared" si="4"/>
        <v>0</v>
      </c>
    </row>
    <row r="16" spans="1:18" ht="12.75" hidden="1" customHeight="1">
      <c r="A16" s="2654" t="s">
        <v>2345</v>
      </c>
      <c r="B16" s="2655" t="s">
        <v>2358</v>
      </c>
      <c r="C16" s="2656" t="s">
        <v>2359</v>
      </c>
      <c r="D16" s="2656" t="s">
        <v>2360</v>
      </c>
      <c r="E16" s="2657" t="s">
        <v>2349</v>
      </c>
      <c r="F16" s="2655" t="s">
        <v>2350</v>
      </c>
      <c r="G16" s="2657" t="s">
        <v>2351</v>
      </c>
      <c r="H16" s="2658">
        <v>89</v>
      </c>
      <c r="I16" s="2658"/>
      <c r="J16" s="2658"/>
      <c r="K16" s="2658"/>
      <c r="L16" s="2658">
        <f t="shared" si="0"/>
        <v>0</v>
      </c>
      <c r="M16" s="2658">
        <f t="shared" si="1"/>
        <v>0</v>
      </c>
      <c r="N16" s="2658">
        <f t="shared" si="2"/>
        <v>0</v>
      </c>
      <c r="O16" s="2659"/>
      <c r="P16" s="2658">
        <f t="shared" si="3"/>
        <v>0</v>
      </c>
      <c r="Q16" s="2660">
        <f t="shared" si="5"/>
        <v>0</v>
      </c>
      <c r="R16" s="2661">
        <f t="shared" si="4"/>
        <v>0</v>
      </c>
    </row>
    <row r="17" spans="1:18" ht="12.75" hidden="1" customHeight="1">
      <c r="A17" s="2654" t="s">
        <v>2345</v>
      </c>
      <c r="B17" s="2655" t="s">
        <v>2361</v>
      </c>
      <c r="C17" s="2656" t="s">
        <v>2362</v>
      </c>
      <c r="D17" s="2656" t="s">
        <v>2363</v>
      </c>
      <c r="E17" s="2657" t="s">
        <v>2349</v>
      </c>
      <c r="F17" s="2655" t="s">
        <v>2350</v>
      </c>
      <c r="G17" s="2657" t="s">
        <v>2351</v>
      </c>
      <c r="H17" s="2658">
        <v>60</v>
      </c>
      <c r="I17" s="2658"/>
      <c r="J17" s="2658"/>
      <c r="K17" s="2658"/>
      <c r="L17" s="2658">
        <f t="shared" si="0"/>
        <v>0</v>
      </c>
      <c r="M17" s="2658">
        <f t="shared" si="1"/>
        <v>0</v>
      </c>
      <c r="N17" s="2658">
        <f t="shared" si="2"/>
        <v>0</v>
      </c>
      <c r="O17" s="2659"/>
      <c r="P17" s="2658">
        <f t="shared" si="3"/>
        <v>0</v>
      </c>
      <c r="Q17" s="2660">
        <f t="shared" si="5"/>
        <v>0</v>
      </c>
      <c r="R17" s="2661">
        <f t="shared" si="4"/>
        <v>0</v>
      </c>
    </row>
    <row r="18" spans="1:18" ht="12.75" hidden="1" customHeight="1">
      <c r="A18" s="2654" t="s">
        <v>2345</v>
      </c>
      <c r="B18" s="2655" t="s">
        <v>2364</v>
      </c>
      <c r="C18" s="2656" t="s">
        <v>2365</v>
      </c>
      <c r="D18" s="2656" t="s">
        <v>2366</v>
      </c>
      <c r="E18" s="2657" t="s">
        <v>2349</v>
      </c>
      <c r="F18" s="2655" t="s">
        <v>2350</v>
      </c>
      <c r="G18" s="2657" t="s">
        <v>2351</v>
      </c>
      <c r="H18" s="2658">
        <v>20</v>
      </c>
      <c r="I18" s="2658"/>
      <c r="J18" s="2658"/>
      <c r="K18" s="2658"/>
      <c r="L18" s="2658">
        <f t="shared" si="0"/>
        <v>0</v>
      </c>
      <c r="M18" s="2658">
        <f t="shared" si="1"/>
        <v>0</v>
      </c>
      <c r="N18" s="2658">
        <f t="shared" si="2"/>
        <v>0</v>
      </c>
      <c r="O18" s="2659"/>
      <c r="P18" s="2658">
        <f t="shared" si="3"/>
        <v>0</v>
      </c>
      <c r="Q18" s="2660">
        <f t="shared" si="5"/>
        <v>0</v>
      </c>
      <c r="R18" s="2661">
        <f t="shared" si="4"/>
        <v>0</v>
      </c>
    </row>
    <row r="19" spans="1:18" ht="12.75" hidden="1" customHeight="1">
      <c r="A19" s="2654" t="s">
        <v>2345</v>
      </c>
      <c r="B19" s="2655" t="s">
        <v>2367</v>
      </c>
      <c r="C19" s="2656" t="s">
        <v>2368</v>
      </c>
      <c r="D19" s="2656" t="s">
        <v>2369</v>
      </c>
      <c r="E19" s="2657" t="s">
        <v>2349</v>
      </c>
      <c r="F19" s="2655" t="s">
        <v>2350</v>
      </c>
      <c r="G19" s="2657" t="s">
        <v>2351</v>
      </c>
      <c r="H19" s="2658">
        <v>49</v>
      </c>
      <c r="I19" s="2658"/>
      <c r="J19" s="2658"/>
      <c r="K19" s="2658"/>
      <c r="L19" s="2658">
        <f t="shared" si="0"/>
        <v>0</v>
      </c>
      <c r="M19" s="2658">
        <f t="shared" si="1"/>
        <v>0</v>
      </c>
      <c r="N19" s="2658">
        <f t="shared" si="2"/>
        <v>0</v>
      </c>
      <c r="O19" s="2659"/>
      <c r="P19" s="2658">
        <f t="shared" si="3"/>
        <v>0</v>
      </c>
      <c r="Q19" s="2660">
        <f t="shared" si="5"/>
        <v>0</v>
      </c>
      <c r="R19" s="2661">
        <f t="shared" si="4"/>
        <v>0</v>
      </c>
    </row>
    <row r="20" spans="1:18" ht="12.75" hidden="1" customHeight="1">
      <c r="A20" s="2654" t="s">
        <v>2345</v>
      </c>
      <c r="B20" s="2655" t="s">
        <v>2370</v>
      </c>
      <c r="C20" s="2656" t="s">
        <v>2371</v>
      </c>
      <c r="D20" s="2656" t="s">
        <v>2372</v>
      </c>
      <c r="E20" s="2657" t="s">
        <v>2349</v>
      </c>
      <c r="F20" s="2655" t="s">
        <v>2350</v>
      </c>
      <c r="G20" s="2657" t="s">
        <v>2351</v>
      </c>
      <c r="H20" s="2658">
        <v>50</v>
      </c>
      <c r="I20" s="2658"/>
      <c r="J20" s="2658"/>
      <c r="K20" s="2658"/>
      <c r="L20" s="2658">
        <f t="shared" si="0"/>
        <v>0</v>
      </c>
      <c r="M20" s="2658">
        <f t="shared" si="1"/>
        <v>0</v>
      </c>
      <c r="N20" s="2658">
        <f t="shared" si="2"/>
        <v>0</v>
      </c>
      <c r="O20" s="2659"/>
      <c r="P20" s="2658">
        <f t="shared" si="3"/>
        <v>0</v>
      </c>
      <c r="Q20" s="2660">
        <f t="shared" si="5"/>
        <v>0</v>
      </c>
      <c r="R20" s="2661">
        <f t="shared" si="4"/>
        <v>0</v>
      </c>
    </row>
    <row r="21" spans="1:18" ht="12.75" hidden="1" customHeight="1">
      <c r="A21" s="2654" t="s">
        <v>2345</v>
      </c>
      <c r="B21" s="2655" t="s">
        <v>2373</v>
      </c>
      <c r="C21" s="2656" t="s">
        <v>2374</v>
      </c>
      <c r="D21" s="2656" t="s">
        <v>2375</v>
      </c>
      <c r="E21" s="2657" t="s">
        <v>2349</v>
      </c>
      <c r="F21" s="2655" t="s">
        <v>2350</v>
      </c>
      <c r="G21" s="2657" t="s">
        <v>2351</v>
      </c>
      <c r="H21" s="2658">
        <v>21</v>
      </c>
      <c r="I21" s="2658"/>
      <c r="J21" s="2658"/>
      <c r="K21" s="2658"/>
      <c r="L21" s="2658">
        <f t="shared" si="0"/>
        <v>0</v>
      </c>
      <c r="M21" s="2658">
        <f t="shared" si="1"/>
        <v>0</v>
      </c>
      <c r="N21" s="2658">
        <f t="shared" si="2"/>
        <v>0</v>
      </c>
      <c r="O21" s="2659"/>
      <c r="P21" s="2658">
        <f t="shared" si="3"/>
        <v>0</v>
      </c>
      <c r="Q21" s="2660">
        <f t="shared" si="5"/>
        <v>0</v>
      </c>
      <c r="R21" s="2661">
        <f t="shared" si="4"/>
        <v>0</v>
      </c>
    </row>
    <row r="22" spans="1:18" ht="12.75" hidden="1" customHeight="1">
      <c r="A22" s="2654" t="s">
        <v>2345</v>
      </c>
      <c r="B22" s="2655" t="s">
        <v>2376</v>
      </c>
      <c r="C22" s="2656" t="s">
        <v>2377</v>
      </c>
      <c r="D22" s="2656" t="s">
        <v>2378</v>
      </c>
      <c r="E22" s="2657" t="s">
        <v>2349</v>
      </c>
      <c r="F22" s="2655" t="s">
        <v>2350</v>
      </c>
      <c r="G22" s="2657" t="s">
        <v>2351</v>
      </c>
      <c r="H22" s="2658">
        <v>33</v>
      </c>
      <c r="I22" s="2658"/>
      <c r="J22" s="2658"/>
      <c r="K22" s="2658"/>
      <c r="L22" s="2658">
        <f t="shared" si="0"/>
        <v>0</v>
      </c>
      <c r="M22" s="2658">
        <f t="shared" si="1"/>
        <v>0</v>
      </c>
      <c r="N22" s="2658">
        <f t="shared" si="2"/>
        <v>0</v>
      </c>
      <c r="O22" s="2659"/>
      <c r="P22" s="2658">
        <f t="shared" si="3"/>
        <v>0</v>
      </c>
      <c r="Q22" s="2660">
        <f t="shared" si="5"/>
        <v>0</v>
      </c>
      <c r="R22" s="2661">
        <f t="shared" si="4"/>
        <v>0</v>
      </c>
    </row>
    <row r="23" spans="1:18" ht="12.75" hidden="1" customHeight="1">
      <c r="A23" s="2654" t="s">
        <v>2345</v>
      </c>
      <c r="B23" s="2655" t="s">
        <v>2379</v>
      </c>
      <c r="C23" s="2656" t="s">
        <v>2380</v>
      </c>
      <c r="D23" s="2656" t="s">
        <v>2381</v>
      </c>
      <c r="E23" s="2657" t="s">
        <v>2349</v>
      </c>
      <c r="F23" s="2655" t="s">
        <v>2350</v>
      </c>
      <c r="G23" s="2657" t="s">
        <v>2351</v>
      </c>
      <c r="H23" s="2658">
        <v>30</v>
      </c>
      <c r="I23" s="2658"/>
      <c r="J23" s="2658"/>
      <c r="K23" s="2658"/>
      <c r="L23" s="2658">
        <f t="shared" si="0"/>
        <v>0</v>
      </c>
      <c r="M23" s="2658">
        <f t="shared" si="1"/>
        <v>0</v>
      </c>
      <c r="N23" s="2658">
        <f t="shared" si="2"/>
        <v>0</v>
      </c>
      <c r="O23" s="2659"/>
      <c r="P23" s="2658">
        <f t="shared" si="3"/>
        <v>0</v>
      </c>
      <c r="Q23" s="2660">
        <f t="shared" si="5"/>
        <v>0</v>
      </c>
      <c r="R23" s="2661">
        <f t="shared" si="4"/>
        <v>0</v>
      </c>
    </row>
    <row r="24" spans="1:18" ht="12.75" hidden="1" customHeight="1">
      <c r="A24" s="2654" t="s">
        <v>2345</v>
      </c>
      <c r="B24" s="2655" t="s">
        <v>2382</v>
      </c>
      <c r="C24" s="2656" t="s">
        <v>2383</v>
      </c>
      <c r="D24" s="2656" t="s">
        <v>2384</v>
      </c>
      <c r="E24" s="2657" t="s">
        <v>2349</v>
      </c>
      <c r="F24" s="2655" t="s">
        <v>2350</v>
      </c>
      <c r="G24" s="2657" t="s">
        <v>2351</v>
      </c>
      <c r="H24" s="2658">
        <v>38</v>
      </c>
      <c r="I24" s="2658"/>
      <c r="J24" s="2658"/>
      <c r="K24" s="2658"/>
      <c r="L24" s="2658">
        <f t="shared" si="0"/>
        <v>0</v>
      </c>
      <c r="M24" s="2658">
        <f t="shared" si="1"/>
        <v>0</v>
      </c>
      <c r="N24" s="2658">
        <f t="shared" si="2"/>
        <v>0</v>
      </c>
      <c r="O24" s="2659"/>
      <c r="P24" s="2658">
        <f t="shared" si="3"/>
        <v>0</v>
      </c>
      <c r="Q24" s="2660">
        <f t="shared" si="5"/>
        <v>0</v>
      </c>
      <c r="R24" s="2661">
        <f t="shared" si="4"/>
        <v>0</v>
      </c>
    </row>
    <row r="25" spans="1:18" ht="12.75" hidden="1" customHeight="1">
      <c r="A25" s="2654" t="s">
        <v>2345</v>
      </c>
      <c r="B25" s="2655" t="s">
        <v>2385</v>
      </c>
      <c r="C25" s="2656" t="s">
        <v>2386</v>
      </c>
      <c r="D25" s="2662" t="s">
        <v>2387</v>
      </c>
      <c r="E25" s="2657" t="s">
        <v>2349</v>
      </c>
      <c r="F25" s="2655" t="s">
        <v>2350</v>
      </c>
      <c r="G25" s="2657" t="s">
        <v>2351</v>
      </c>
      <c r="H25" s="2658">
        <v>51</v>
      </c>
      <c r="I25" s="2658"/>
      <c r="J25" s="2658"/>
      <c r="K25" s="2658"/>
      <c r="L25" s="2658">
        <f t="shared" si="0"/>
        <v>0</v>
      </c>
      <c r="M25" s="2658">
        <f t="shared" si="1"/>
        <v>0</v>
      </c>
      <c r="N25" s="2658">
        <f t="shared" si="2"/>
        <v>0</v>
      </c>
      <c r="O25" s="2659"/>
      <c r="P25" s="2658">
        <f t="shared" si="3"/>
        <v>0</v>
      </c>
      <c r="Q25" s="2660">
        <f t="shared" si="5"/>
        <v>0</v>
      </c>
      <c r="R25" s="2661">
        <f t="shared" si="4"/>
        <v>0</v>
      </c>
    </row>
    <row r="26" spans="1:18" ht="12.75" hidden="1" customHeight="1">
      <c r="A26" s="2654" t="s">
        <v>2345</v>
      </c>
      <c r="B26" s="2655" t="s">
        <v>2388</v>
      </c>
      <c r="C26" s="2656" t="s">
        <v>2389</v>
      </c>
      <c r="D26" s="2662" t="s">
        <v>2390</v>
      </c>
      <c r="E26" s="2657" t="s">
        <v>2349</v>
      </c>
      <c r="F26" s="2655" t="s">
        <v>2350</v>
      </c>
      <c r="G26" s="2657" t="s">
        <v>2351</v>
      </c>
      <c r="H26" s="2658">
        <v>18</v>
      </c>
      <c r="I26" s="2658"/>
      <c r="J26" s="2658"/>
      <c r="K26" s="2658"/>
      <c r="L26" s="2658">
        <f t="shared" si="0"/>
        <v>0</v>
      </c>
      <c r="M26" s="2658">
        <f t="shared" si="1"/>
        <v>0</v>
      </c>
      <c r="N26" s="2658">
        <f t="shared" si="2"/>
        <v>0</v>
      </c>
      <c r="O26" s="2659"/>
      <c r="P26" s="2658">
        <f t="shared" si="3"/>
        <v>0</v>
      </c>
      <c r="Q26" s="2660">
        <f t="shared" si="5"/>
        <v>0</v>
      </c>
      <c r="R26" s="2661">
        <f t="shared" si="4"/>
        <v>0</v>
      </c>
    </row>
    <row r="27" spans="1:18" ht="12.75" hidden="1" customHeight="1">
      <c r="A27" s="2654" t="s">
        <v>2345</v>
      </c>
      <c r="B27" s="2655" t="s">
        <v>2391</v>
      </c>
      <c r="C27" s="2656" t="s">
        <v>2392</v>
      </c>
      <c r="D27" s="2662" t="s">
        <v>2393</v>
      </c>
      <c r="E27" s="2657" t="s">
        <v>2349</v>
      </c>
      <c r="F27" s="2655" t="s">
        <v>2350</v>
      </c>
      <c r="G27" s="2657" t="s">
        <v>2351</v>
      </c>
      <c r="H27" s="2658">
        <v>6</v>
      </c>
      <c r="I27" s="2658"/>
      <c r="J27" s="2658"/>
      <c r="K27" s="2658"/>
      <c r="L27" s="2658">
        <f t="shared" si="0"/>
        <v>0</v>
      </c>
      <c r="M27" s="2658">
        <f t="shared" si="1"/>
        <v>0</v>
      </c>
      <c r="N27" s="2658">
        <f t="shared" si="2"/>
        <v>0</v>
      </c>
      <c r="O27" s="2659"/>
      <c r="P27" s="2658">
        <f t="shared" si="3"/>
        <v>0</v>
      </c>
      <c r="Q27" s="2660">
        <f t="shared" si="5"/>
        <v>0</v>
      </c>
      <c r="R27" s="2661">
        <f t="shared" si="4"/>
        <v>0</v>
      </c>
    </row>
    <row r="28" spans="1:18" ht="12.75" hidden="1" customHeight="1">
      <c r="A28" s="2654" t="s">
        <v>2345</v>
      </c>
      <c r="B28" s="2655" t="s">
        <v>2394</v>
      </c>
      <c r="C28" s="2656" t="s">
        <v>2395</v>
      </c>
      <c r="D28" s="2662" t="s">
        <v>2396</v>
      </c>
      <c r="E28" s="2657" t="s">
        <v>2349</v>
      </c>
      <c r="F28" s="2655" t="s">
        <v>2350</v>
      </c>
      <c r="G28" s="2657" t="s">
        <v>2351</v>
      </c>
      <c r="H28" s="2658">
        <v>38</v>
      </c>
      <c r="I28" s="2658"/>
      <c r="J28" s="2658"/>
      <c r="K28" s="2658"/>
      <c r="L28" s="2658">
        <f t="shared" si="0"/>
        <v>0</v>
      </c>
      <c r="M28" s="2658">
        <f t="shared" si="1"/>
        <v>0</v>
      </c>
      <c r="N28" s="2658">
        <f t="shared" si="2"/>
        <v>0</v>
      </c>
      <c r="O28" s="2659"/>
      <c r="P28" s="2658">
        <f t="shared" si="3"/>
        <v>0</v>
      </c>
      <c r="Q28" s="2660">
        <f t="shared" si="5"/>
        <v>0</v>
      </c>
      <c r="R28" s="2661">
        <f t="shared" si="4"/>
        <v>0</v>
      </c>
    </row>
    <row r="29" spans="1:18" ht="12.75" hidden="1" customHeight="1">
      <c r="A29" s="2654" t="s">
        <v>2345</v>
      </c>
      <c r="B29" s="2655" t="s">
        <v>2397</v>
      </c>
      <c r="C29" s="2656" t="s">
        <v>2398</v>
      </c>
      <c r="D29" s="2662" t="s">
        <v>2399</v>
      </c>
      <c r="E29" s="2657" t="s">
        <v>2349</v>
      </c>
      <c r="F29" s="2655" t="s">
        <v>2350</v>
      </c>
      <c r="G29" s="2657" t="s">
        <v>2351</v>
      </c>
      <c r="H29" s="2658">
        <v>5.4</v>
      </c>
      <c r="I29" s="2658"/>
      <c r="J29" s="2658"/>
      <c r="K29" s="2658"/>
      <c r="L29" s="2658">
        <f t="shared" si="0"/>
        <v>0</v>
      </c>
      <c r="M29" s="2658">
        <f t="shared" si="1"/>
        <v>0</v>
      </c>
      <c r="N29" s="2658">
        <f t="shared" si="2"/>
        <v>0</v>
      </c>
      <c r="O29" s="2659"/>
      <c r="P29" s="2658">
        <f t="shared" si="3"/>
        <v>0</v>
      </c>
      <c r="Q29" s="2660">
        <f t="shared" si="5"/>
        <v>0</v>
      </c>
      <c r="R29" s="2661">
        <f t="shared" si="4"/>
        <v>0</v>
      </c>
    </row>
    <row r="30" spans="1:18" ht="12.75" hidden="1" customHeight="1">
      <c r="A30" s="2654" t="s">
        <v>2345</v>
      </c>
      <c r="B30" s="2655" t="s">
        <v>2400</v>
      </c>
      <c r="C30" s="2656" t="s">
        <v>2401</v>
      </c>
      <c r="D30" s="2662" t="s">
        <v>2402</v>
      </c>
      <c r="E30" s="2657" t="s">
        <v>2349</v>
      </c>
      <c r="F30" s="2655" t="s">
        <v>2350</v>
      </c>
      <c r="G30" s="2657" t="s">
        <v>2351</v>
      </c>
      <c r="H30" s="2658">
        <v>6.6</v>
      </c>
      <c r="I30" s="2658"/>
      <c r="J30" s="2658"/>
      <c r="K30" s="2658"/>
      <c r="L30" s="2658">
        <f t="shared" si="0"/>
        <v>0</v>
      </c>
      <c r="M30" s="2658">
        <f t="shared" si="1"/>
        <v>0</v>
      </c>
      <c r="N30" s="2658">
        <f t="shared" si="2"/>
        <v>0</v>
      </c>
      <c r="O30" s="2659"/>
      <c r="P30" s="2658">
        <f t="shared" si="3"/>
        <v>0</v>
      </c>
      <c r="Q30" s="2660">
        <f t="shared" si="5"/>
        <v>0</v>
      </c>
      <c r="R30" s="2661">
        <f t="shared" si="4"/>
        <v>0</v>
      </c>
    </row>
    <row r="31" spans="1:18" ht="12.75" hidden="1" customHeight="1">
      <c r="A31" s="2654" t="s">
        <v>2345</v>
      </c>
      <c r="B31" s="2655" t="s">
        <v>2403</v>
      </c>
      <c r="C31" s="2656" t="s">
        <v>2404</v>
      </c>
      <c r="D31" s="2662" t="s">
        <v>2405</v>
      </c>
      <c r="E31" s="2657" t="s">
        <v>2349</v>
      </c>
      <c r="F31" s="2655" t="s">
        <v>2350</v>
      </c>
      <c r="G31" s="2657" t="s">
        <v>2351</v>
      </c>
      <c r="H31" s="2658">
        <v>7</v>
      </c>
      <c r="I31" s="2658"/>
      <c r="J31" s="2658"/>
      <c r="K31" s="2658"/>
      <c r="L31" s="2658">
        <f t="shared" si="0"/>
        <v>0</v>
      </c>
      <c r="M31" s="2658">
        <f t="shared" si="1"/>
        <v>0</v>
      </c>
      <c r="N31" s="2658">
        <f t="shared" si="2"/>
        <v>0</v>
      </c>
      <c r="O31" s="2659"/>
      <c r="P31" s="2658">
        <f t="shared" si="3"/>
        <v>0</v>
      </c>
      <c r="Q31" s="2660">
        <f t="shared" si="5"/>
        <v>0</v>
      </c>
      <c r="R31" s="2661">
        <f t="shared" si="4"/>
        <v>0</v>
      </c>
    </row>
    <row r="32" spans="1:18" ht="12.75" hidden="1" customHeight="1">
      <c r="A32" s="2654" t="s">
        <v>2345</v>
      </c>
      <c r="B32" s="2655" t="s">
        <v>2406</v>
      </c>
      <c r="C32" s="2656" t="s">
        <v>2407</v>
      </c>
      <c r="D32" s="2662" t="s">
        <v>2408</v>
      </c>
      <c r="E32" s="2657" t="s">
        <v>2349</v>
      </c>
      <c r="F32" s="2655" t="s">
        <v>2350</v>
      </c>
      <c r="G32" s="2657" t="s">
        <v>2351</v>
      </c>
      <c r="H32" s="2658">
        <v>1</v>
      </c>
      <c r="I32" s="2658"/>
      <c r="J32" s="2658"/>
      <c r="K32" s="2658"/>
      <c r="L32" s="2658">
        <f t="shared" si="0"/>
        <v>0</v>
      </c>
      <c r="M32" s="2658">
        <f t="shared" si="1"/>
        <v>0</v>
      </c>
      <c r="N32" s="2658">
        <f t="shared" si="2"/>
        <v>0</v>
      </c>
      <c r="O32" s="2659"/>
      <c r="P32" s="2658">
        <f t="shared" si="3"/>
        <v>0</v>
      </c>
      <c r="Q32" s="2660">
        <f t="shared" si="5"/>
        <v>0</v>
      </c>
      <c r="R32" s="2661">
        <f t="shared" si="4"/>
        <v>0</v>
      </c>
    </row>
    <row r="33" spans="1:18" ht="12.75" hidden="1" customHeight="1">
      <c r="A33" s="2654" t="s">
        <v>2345</v>
      </c>
      <c r="B33" s="2655" t="s">
        <v>2409</v>
      </c>
      <c r="C33" s="2656" t="s">
        <v>2410</v>
      </c>
      <c r="D33" s="2662" t="s">
        <v>2411</v>
      </c>
      <c r="E33" s="2657" t="s">
        <v>2349</v>
      </c>
      <c r="F33" s="2655" t="s">
        <v>2350</v>
      </c>
      <c r="G33" s="2657" t="s">
        <v>2351</v>
      </c>
      <c r="H33" s="2658">
        <v>20</v>
      </c>
      <c r="I33" s="2658"/>
      <c r="J33" s="2658"/>
      <c r="K33" s="2658"/>
      <c r="L33" s="2658">
        <f t="shared" si="0"/>
        <v>0</v>
      </c>
      <c r="M33" s="2658">
        <f t="shared" si="1"/>
        <v>0</v>
      </c>
      <c r="N33" s="2658">
        <f t="shared" si="2"/>
        <v>0</v>
      </c>
      <c r="O33" s="2659"/>
      <c r="P33" s="2658">
        <f t="shared" si="3"/>
        <v>0</v>
      </c>
      <c r="Q33" s="2660">
        <f t="shared" si="5"/>
        <v>0</v>
      </c>
      <c r="R33" s="2661">
        <f t="shared" si="4"/>
        <v>0</v>
      </c>
    </row>
    <row r="34" spans="1:18" ht="12.75" hidden="1" customHeight="1">
      <c r="A34" s="2654" t="s">
        <v>2345</v>
      </c>
      <c r="B34" s="2655" t="s">
        <v>2412</v>
      </c>
      <c r="C34" s="2656" t="s">
        <v>2413</v>
      </c>
      <c r="D34" s="2662" t="s">
        <v>2414</v>
      </c>
      <c r="E34" s="2657" t="s">
        <v>2349</v>
      </c>
      <c r="F34" s="2655" t="s">
        <v>2350</v>
      </c>
      <c r="G34" s="2657" t="s">
        <v>2351</v>
      </c>
      <c r="H34" s="2658">
        <v>30</v>
      </c>
      <c r="I34" s="2658"/>
      <c r="J34" s="2658"/>
      <c r="K34" s="2658"/>
      <c r="L34" s="2658">
        <f t="shared" si="0"/>
        <v>0</v>
      </c>
      <c r="M34" s="2658">
        <f t="shared" si="1"/>
        <v>0</v>
      </c>
      <c r="N34" s="2658">
        <f t="shared" si="2"/>
        <v>0</v>
      </c>
      <c r="O34" s="2659"/>
      <c r="P34" s="2658">
        <f t="shared" si="3"/>
        <v>0</v>
      </c>
      <c r="Q34" s="2660">
        <f t="shared" si="5"/>
        <v>0</v>
      </c>
      <c r="R34" s="2661">
        <f t="shared" si="4"/>
        <v>0</v>
      </c>
    </row>
    <row r="35" spans="1:18" ht="12.75" hidden="1" customHeight="1">
      <c r="A35" s="2654" t="s">
        <v>2345</v>
      </c>
      <c r="B35" s="2655" t="s">
        <v>2415</v>
      </c>
      <c r="C35" s="2656" t="s">
        <v>2416</v>
      </c>
      <c r="D35" s="2662" t="s">
        <v>2417</v>
      </c>
      <c r="E35" s="2657" t="s">
        <v>2349</v>
      </c>
      <c r="F35" s="2655" t="s">
        <v>2350</v>
      </c>
      <c r="G35" s="2657" t="s">
        <v>2351</v>
      </c>
      <c r="H35" s="2658">
        <v>50</v>
      </c>
      <c r="I35" s="2658"/>
      <c r="J35" s="2658"/>
      <c r="K35" s="2658"/>
      <c r="L35" s="2658">
        <f t="shared" si="0"/>
        <v>0</v>
      </c>
      <c r="M35" s="2658">
        <f t="shared" si="1"/>
        <v>0</v>
      </c>
      <c r="N35" s="2658">
        <f t="shared" si="2"/>
        <v>0</v>
      </c>
      <c r="O35" s="2659"/>
      <c r="P35" s="2658">
        <f t="shared" si="3"/>
        <v>0</v>
      </c>
      <c r="Q35" s="2660">
        <f t="shared" si="5"/>
        <v>0</v>
      </c>
      <c r="R35" s="2661">
        <f t="shared" si="4"/>
        <v>0</v>
      </c>
    </row>
    <row r="36" spans="1:18" ht="12.75" hidden="1" customHeight="1">
      <c r="A36" s="2654" t="s">
        <v>2345</v>
      </c>
      <c r="B36" s="2655" t="s">
        <v>2418</v>
      </c>
      <c r="C36" s="2656" t="s">
        <v>2419</v>
      </c>
      <c r="D36" s="2662" t="s">
        <v>2420</v>
      </c>
      <c r="E36" s="2657" t="s">
        <v>2349</v>
      </c>
      <c r="F36" s="2655" t="s">
        <v>2421</v>
      </c>
      <c r="G36" s="2657" t="s">
        <v>2422</v>
      </c>
      <c r="H36" s="2658">
        <v>62</v>
      </c>
      <c r="I36" s="2658"/>
      <c r="J36" s="2658"/>
      <c r="K36" s="2658"/>
      <c r="L36" s="2658">
        <f t="shared" si="0"/>
        <v>0</v>
      </c>
      <c r="M36" s="2658">
        <f t="shared" si="1"/>
        <v>0</v>
      </c>
      <c r="N36" s="2658">
        <f t="shared" si="2"/>
        <v>0</v>
      </c>
      <c r="O36" s="2659"/>
      <c r="P36" s="2658">
        <f t="shared" si="3"/>
        <v>0</v>
      </c>
      <c r="Q36" s="2660">
        <f t="shared" si="5"/>
        <v>0</v>
      </c>
      <c r="R36" s="2661">
        <f t="shared" si="4"/>
        <v>0</v>
      </c>
    </row>
    <row r="37" spans="1:18" ht="12.75" hidden="1" customHeight="1">
      <c r="A37" s="2654" t="s">
        <v>2345</v>
      </c>
      <c r="B37" s="2655" t="s">
        <v>2423</v>
      </c>
      <c r="C37" s="2656" t="s">
        <v>2424</v>
      </c>
      <c r="D37" s="2662" t="s">
        <v>2425</v>
      </c>
      <c r="E37" s="2657" t="s">
        <v>2349</v>
      </c>
      <c r="F37" s="2655" t="s">
        <v>2421</v>
      </c>
      <c r="G37" s="2657" t="s">
        <v>2422</v>
      </c>
      <c r="H37" s="2658">
        <v>90</v>
      </c>
      <c r="I37" s="2658"/>
      <c r="J37" s="2658"/>
      <c r="K37" s="2658"/>
      <c r="L37" s="2658">
        <f t="shared" si="0"/>
        <v>0</v>
      </c>
      <c r="M37" s="2658">
        <f t="shared" si="1"/>
        <v>0</v>
      </c>
      <c r="N37" s="2658">
        <f t="shared" si="2"/>
        <v>0</v>
      </c>
      <c r="O37" s="2659"/>
      <c r="P37" s="2658">
        <f t="shared" si="3"/>
        <v>0</v>
      </c>
      <c r="Q37" s="2660">
        <f t="shared" si="5"/>
        <v>0</v>
      </c>
      <c r="R37" s="2661">
        <f t="shared" si="4"/>
        <v>0</v>
      </c>
    </row>
    <row r="38" spans="1:18" ht="12.75" hidden="1" customHeight="1">
      <c r="A38" s="2654" t="s">
        <v>2345</v>
      </c>
      <c r="B38" s="2655" t="s">
        <v>2426</v>
      </c>
      <c r="C38" s="2656" t="s">
        <v>2427</v>
      </c>
      <c r="D38" s="2662" t="s">
        <v>2428</v>
      </c>
      <c r="E38" s="2657" t="s">
        <v>2349</v>
      </c>
      <c r="F38" s="2655" t="s">
        <v>2421</v>
      </c>
      <c r="G38" s="2657" t="s">
        <v>2422</v>
      </c>
      <c r="H38" s="2658">
        <v>46</v>
      </c>
      <c r="I38" s="2658"/>
      <c r="J38" s="2658"/>
      <c r="K38" s="2658"/>
      <c r="L38" s="2658">
        <f t="shared" si="0"/>
        <v>0</v>
      </c>
      <c r="M38" s="2658">
        <f t="shared" si="1"/>
        <v>0</v>
      </c>
      <c r="N38" s="2658">
        <f t="shared" si="2"/>
        <v>0</v>
      </c>
      <c r="O38" s="2659"/>
      <c r="P38" s="2658">
        <f t="shared" si="3"/>
        <v>0</v>
      </c>
      <c r="Q38" s="2660">
        <f t="shared" si="5"/>
        <v>0</v>
      </c>
      <c r="R38" s="2661">
        <f t="shared" si="4"/>
        <v>0</v>
      </c>
    </row>
    <row r="39" spans="1:18" ht="12.75" hidden="1" customHeight="1">
      <c r="A39" s="2654" t="s">
        <v>2345</v>
      </c>
      <c r="B39" s="2655" t="s">
        <v>2429</v>
      </c>
      <c r="C39" s="2656" t="s">
        <v>2430</v>
      </c>
      <c r="D39" s="2662" t="s">
        <v>2431</v>
      </c>
      <c r="E39" s="2657" t="s">
        <v>2349</v>
      </c>
      <c r="F39" s="2655" t="s">
        <v>2421</v>
      </c>
      <c r="G39" s="2657" t="s">
        <v>2422</v>
      </c>
      <c r="H39" s="2658">
        <v>11</v>
      </c>
      <c r="I39" s="2658"/>
      <c r="J39" s="2658"/>
      <c r="K39" s="2658"/>
      <c r="L39" s="2658">
        <f t="shared" si="0"/>
        <v>0</v>
      </c>
      <c r="M39" s="2658">
        <f t="shared" si="1"/>
        <v>0</v>
      </c>
      <c r="N39" s="2658">
        <f t="shared" si="2"/>
        <v>0</v>
      </c>
      <c r="O39" s="2659"/>
      <c r="P39" s="2658">
        <f t="shared" si="3"/>
        <v>0</v>
      </c>
      <c r="Q39" s="2660">
        <f t="shared" si="5"/>
        <v>0</v>
      </c>
      <c r="R39" s="2661">
        <f t="shared" si="4"/>
        <v>0</v>
      </c>
    </row>
    <row r="40" spans="1:18" ht="12.75" hidden="1" customHeight="1">
      <c r="A40" s="2654" t="s">
        <v>2345</v>
      </c>
      <c r="B40" s="2655" t="s">
        <v>2432</v>
      </c>
      <c r="C40" s="2656" t="s">
        <v>2433</v>
      </c>
      <c r="D40" s="2662" t="s">
        <v>2434</v>
      </c>
      <c r="E40" s="2657" t="s">
        <v>2349</v>
      </c>
      <c r="F40" s="2655" t="s">
        <v>2421</v>
      </c>
      <c r="G40" s="2657" t="s">
        <v>2422</v>
      </c>
      <c r="H40" s="2658">
        <v>30</v>
      </c>
      <c r="I40" s="2658"/>
      <c r="J40" s="2658"/>
      <c r="K40" s="2658"/>
      <c r="L40" s="2658">
        <f t="shared" si="0"/>
        <v>0</v>
      </c>
      <c r="M40" s="2658">
        <f t="shared" si="1"/>
        <v>0</v>
      </c>
      <c r="N40" s="2658">
        <f t="shared" si="2"/>
        <v>0</v>
      </c>
      <c r="O40" s="2659"/>
      <c r="P40" s="2658">
        <f t="shared" si="3"/>
        <v>0</v>
      </c>
      <c r="Q40" s="2660">
        <f t="shared" si="5"/>
        <v>0</v>
      </c>
      <c r="R40" s="2661">
        <f t="shared" si="4"/>
        <v>0</v>
      </c>
    </row>
    <row r="41" spans="1:18" ht="12.75" hidden="1" customHeight="1">
      <c r="A41" s="2654" t="s">
        <v>2345</v>
      </c>
      <c r="B41" s="2655" t="s">
        <v>2435</v>
      </c>
      <c r="C41" s="2656" t="s">
        <v>2436</v>
      </c>
      <c r="D41" s="2662" t="s">
        <v>2437</v>
      </c>
      <c r="E41" s="2657" t="s">
        <v>2349</v>
      </c>
      <c r="F41" s="2655" t="s">
        <v>2421</v>
      </c>
      <c r="G41" s="2657" t="s">
        <v>2422</v>
      </c>
      <c r="H41" s="2658">
        <v>19</v>
      </c>
      <c r="I41" s="2658"/>
      <c r="J41" s="2658"/>
      <c r="K41" s="2658"/>
      <c r="L41" s="2658">
        <f t="shared" si="0"/>
        <v>0</v>
      </c>
      <c r="M41" s="2658">
        <f t="shared" si="1"/>
        <v>0</v>
      </c>
      <c r="N41" s="2658">
        <f t="shared" si="2"/>
        <v>0</v>
      </c>
      <c r="O41" s="2659"/>
      <c r="P41" s="2658">
        <f t="shared" si="3"/>
        <v>0</v>
      </c>
      <c r="Q41" s="2660">
        <f t="shared" si="5"/>
        <v>0</v>
      </c>
      <c r="R41" s="2661">
        <f t="shared" si="4"/>
        <v>0</v>
      </c>
    </row>
    <row r="42" spans="1:18" ht="12.75" hidden="1" customHeight="1">
      <c r="A42" s="2654" t="s">
        <v>2345</v>
      </c>
      <c r="B42" s="2655" t="s">
        <v>2438</v>
      </c>
      <c r="C42" s="2656" t="s">
        <v>2439</v>
      </c>
      <c r="D42" s="2662" t="s">
        <v>2440</v>
      </c>
      <c r="E42" s="2657" t="s">
        <v>2349</v>
      </c>
      <c r="F42" s="2655" t="s">
        <v>2421</v>
      </c>
      <c r="G42" s="2657" t="s">
        <v>2422</v>
      </c>
      <c r="H42" s="2658">
        <v>28</v>
      </c>
      <c r="I42" s="2658"/>
      <c r="J42" s="2658"/>
      <c r="K42" s="2658"/>
      <c r="L42" s="2658">
        <f t="shared" si="0"/>
        <v>0</v>
      </c>
      <c r="M42" s="2658">
        <f t="shared" si="1"/>
        <v>0</v>
      </c>
      <c r="N42" s="2658">
        <f t="shared" si="2"/>
        <v>0</v>
      </c>
      <c r="O42" s="2659"/>
      <c r="P42" s="2658">
        <f t="shared" si="3"/>
        <v>0</v>
      </c>
      <c r="Q42" s="2660">
        <f t="shared" si="5"/>
        <v>0</v>
      </c>
      <c r="R42" s="2661">
        <f t="shared" si="4"/>
        <v>0</v>
      </c>
    </row>
    <row r="43" spans="1:18" ht="12.75" hidden="1" customHeight="1">
      <c r="A43" s="2654" t="s">
        <v>2345</v>
      </c>
      <c r="B43" s="2655" t="s">
        <v>2441</v>
      </c>
      <c r="C43" s="2656" t="s">
        <v>2442</v>
      </c>
      <c r="D43" s="2662" t="s">
        <v>2443</v>
      </c>
      <c r="E43" s="2657" t="s">
        <v>2349</v>
      </c>
      <c r="F43" s="2655" t="s">
        <v>2421</v>
      </c>
      <c r="G43" s="2657" t="s">
        <v>2422</v>
      </c>
      <c r="H43" s="2658">
        <v>18</v>
      </c>
      <c r="I43" s="2658"/>
      <c r="J43" s="2658"/>
      <c r="K43" s="2658"/>
      <c r="L43" s="2658">
        <f t="shared" si="0"/>
        <v>0</v>
      </c>
      <c r="M43" s="2658">
        <f t="shared" si="1"/>
        <v>0</v>
      </c>
      <c r="N43" s="2658">
        <f t="shared" si="2"/>
        <v>0</v>
      </c>
      <c r="O43" s="2659"/>
      <c r="P43" s="2658">
        <f t="shared" si="3"/>
        <v>0</v>
      </c>
      <c r="Q43" s="2660">
        <f t="shared" si="5"/>
        <v>0</v>
      </c>
      <c r="R43" s="2661">
        <f t="shared" si="4"/>
        <v>0</v>
      </c>
    </row>
    <row r="44" spans="1:18" ht="12.75" hidden="1" customHeight="1">
      <c r="A44" s="2654" t="s">
        <v>2345</v>
      </c>
      <c r="B44" s="2655" t="s">
        <v>2444</v>
      </c>
      <c r="C44" s="2656" t="s">
        <v>2445</v>
      </c>
      <c r="D44" s="2662" t="s">
        <v>2446</v>
      </c>
      <c r="E44" s="2657" t="s">
        <v>2349</v>
      </c>
      <c r="F44" s="2655" t="s">
        <v>2421</v>
      </c>
      <c r="G44" s="2657" t="s">
        <v>2422</v>
      </c>
      <c r="H44" s="2658">
        <v>13</v>
      </c>
      <c r="I44" s="2658"/>
      <c r="J44" s="2658"/>
      <c r="K44" s="2658"/>
      <c r="L44" s="2658">
        <f t="shared" si="0"/>
        <v>0</v>
      </c>
      <c r="M44" s="2658">
        <f t="shared" si="1"/>
        <v>0</v>
      </c>
      <c r="N44" s="2658">
        <f t="shared" si="2"/>
        <v>0</v>
      </c>
      <c r="O44" s="2659"/>
      <c r="P44" s="2658">
        <f t="shared" si="3"/>
        <v>0</v>
      </c>
      <c r="Q44" s="2660">
        <f t="shared" si="5"/>
        <v>0</v>
      </c>
      <c r="R44" s="2661">
        <f t="shared" si="4"/>
        <v>0</v>
      </c>
    </row>
    <row r="45" spans="1:18" ht="12.75" hidden="1" customHeight="1">
      <c r="A45" s="2654" t="s">
        <v>2345</v>
      </c>
      <c r="B45" s="2655" t="s">
        <v>2447</v>
      </c>
      <c r="C45" s="2656" t="s">
        <v>2448</v>
      </c>
      <c r="D45" s="2662" t="s">
        <v>2449</v>
      </c>
      <c r="E45" s="2657" t="s">
        <v>2349</v>
      </c>
      <c r="F45" s="2655" t="s">
        <v>2421</v>
      </c>
      <c r="G45" s="2657" t="s">
        <v>2422</v>
      </c>
      <c r="H45" s="2658">
        <v>15</v>
      </c>
      <c r="I45" s="2658"/>
      <c r="J45" s="2658"/>
      <c r="K45" s="2658"/>
      <c r="L45" s="2658">
        <f t="shared" si="0"/>
        <v>0</v>
      </c>
      <c r="M45" s="2658">
        <f t="shared" si="1"/>
        <v>0</v>
      </c>
      <c r="N45" s="2658">
        <f t="shared" si="2"/>
        <v>0</v>
      </c>
      <c r="O45" s="2659"/>
      <c r="P45" s="2658">
        <f t="shared" si="3"/>
        <v>0</v>
      </c>
      <c r="Q45" s="2660">
        <f t="shared" si="5"/>
        <v>0</v>
      </c>
      <c r="R45" s="2661">
        <f t="shared" si="4"/>
        <v>0</v>
      </c>
    </row>
    <row r="46" spans="1:18" ht="12.75" hidden="1" customHeight="1">
      <c r="A46" s="2654" t="s">
        <v>2345</v>
      </c>
      <c r="B46" s="2655" t="s">
        <v>2450</v>
      </c>
      <c r="C46" s="2656" t="s">
        <v>2451</v>
      </c>
      <c r="D46" s="2662" t="s">
        <v>2452</v>
      </c>
      <c r="E46" s="2657" t="s">
        <v>480</v>
      </c>
      <c r="F46" s="2655" t="s">
        <v>2421</v>
      </c>
      <c r="G46" s="2657" t="s">
        <v>2422</v>
      </c>
      <c r="H46" s="2658">
        <v>0.23</v>
      </c>
      <c r="I46" s="2658"/>
      <c r="J46" s="2658"/>
      <c r="K46" s="2658"/>
      <c r="L46" s="2658">
        <f t="shared" si="0"/>
        <v>0</v>
      </c>
      <c r="M46" s="2658">
        <f t="shared" si="1"/>
        <v>0</v>
      </c>
      <c r="N46" s="2658">
        <f t="shared" si="2"/>
        <v>0</v>
      </c>
      <c r="O46" s="2659"/>
      <c r="P46" s="2658">
        <f t="shared" si="3"/>
        <v>0</v>
      </c>
      <c r="Q46" s="2660">
        <f t="shared" si="5"/>
        <v>0</v>
      </c>
      <c r="R46" s="2661">
        <f t="shared" si="4"/>
        <v>0</v>
      </c>
    </row>
    <row r="47" spans="1:18" ht="12.75" hidden="1" customHeight="1">
      <c r="A47" s="2654" t="s">
        <v>2345</v>
      </c>
      <c r="B47" s="2655" t="s">
        <v>2453</v>
      </c>
      <c r="C47" s="2656" t="s">
        <v>2454</v>
      </c>
      <c r="D47" s="2662" t="s">
        <v>2455</v>
      </c>
      <c r="E47" s="2657" t="s">
        <v>370</v>
      </c>
      <c r="F47" s="2655" t="s">
        <v>2421</v>
      </c>
      <c r="G47" s="2657" t="s">
        <v>2422</v>
      </c>
      <c r="H47" s="2658">
        <v>0.44</v>
      </c>
      <c r="I47" s="2658"/>
      <c r="J47" s="2658"/>
      <c r="K47" s="2658"/>
      <c r="L47" s="2658">
        <f t="shared" si="0"/>
        <v>0</v>
      </c>
      <c r="M47" s="2658">
        <f t="shared" si="1"/>
        <v>0</v>
      </c>
      <c r="N47" s="2658">
        <f t="shared" si="2"/>
        <v>0</v>
      </c>
      <c r="O47" s="2659"/>
      <c r="P47" s="2658">
        <f t="shared" si="3"/>
        <v>0</v>
      </c>
      <c r="Q47" s="2660">
        <f t="shared" si="5"/>
        <v>0</v>
      </c>
      <c r="R47" s="2661">
        <f t="shared" si="4"/>
        <v>0</v>
      </c>
    </row>
    <row r="48" spans="1:18" ht="12.75" hidden="1" customHeight="1">
      <c r="A48" s="2654" t="s">
        <v>2345</v>
      </c>
      <c r="B48" s="2655" t="s">
        <v>2456</v>
      </c>
      <c r="C48" s="2656" t="s">
        <v>2457</v>
      </c>
      <c r="D48" s="2662" t="s">
        <v>2458</v>
      </c>
      <c r="E48" s="2657" t="s">
        <v>370</v>
      </c>
      <c r="F48" s="2655" t="s">
        <v>2421</v>
      </c>
      <c r="G48" s="2657" t="s">
        <v>2422</v>
      </c>
      <c r="H48" s="2658">
        <v>0.25</v>
      </c>
      <c r="I48" s="2658"/>
      <c r="J48" s="2658"/>
      <c r="K48" s="2658"/>
      <c r="L48" s="2658">
        <f t="shared" si="0"/>
        <v>0</v>
      </c>
      <c r="M48" s="2658">
        <f t="shared" si="1"/>
        <v>0</v>
      </c>
      <c r="N48" s="2658">
        <f t="shared" si="2"/>
        <v>0</v>
      </c>
      <c r="O48" s="2659"/>
      <c r="P48" s="2658">
        <f t="shared" si="3"/>
        <v>0</v>
      </c>
      <c r="Q48" s="2660">
        <f t="shared" si="5"/>
        <v>0</v>
      </c>
      <c r="R48" s="2661">
        <f t="shared" si="4"/>
        <v>0</v>
      </c>
    </row>
    <row r="49" spans="1:18" ht="12.75" hidden="1" customHeight="1">
      <c r="A49" s="2654" t="s">
        <v>2345</v>
      </c>
      <c r="B49" s="2655" t="s">
        <v>2459</v>
      </c>
      <c r="C49" s="2656" t="s">
        <v>2460</v>
      </c>
      <c r="D49" s="2662" t="s">
        <v>2461</v>
      </c>
      <c r="E49" s="2657" t="s">
        <v>370</v>
      </c>
      <c r="F49" s="2655" t="s">
        <v>2421</v>
      </c>
      <c r="G49" s="2657" t="s">
        <v>2422</v>
      </c>
      <c r="H49" s="2658">
        <v>1.1000000000000001</v>
      </c>
      <c r="I49" s="2658"/>
      <c r="J49" s="2658"/>
      <c r="K49" s="2658"/>
      <c r="L49" s="2658">
        <f t="shared" si="0"/>
        <v>0</v>
      </c>
      <c r="M49" s="2658">
        <f t="shared" si="1"/>
        <v>0</v>
      </c>
      <c r="N49" s="2658">
        <f t="shared" si="2"/>
        <v>0</v>
      </c>
      <c r="O49" s="2659"/>
      <c r="P49" s="2658">
        <f t="shared" si="3"/>
        <v>0</v>
      </c>
      <c r="Q49" s="2660">
        <f t="shared" si="5"/>
        <v>0</v>
      </c>
      <c r="R49" s="2661">
        <f t="shared" si="4"/>
        <v>0</v>
      </c>
    </row>
    <row r="50" spans="1:18" ht="12.75" hidden="1" customHeight="1">
      <c r="A50" s="2654" t="s">
        <v>2345</v>
      </c>
      <c r="B50" s="2655" t="s">
        <v>2462</v>
      </c>
      <c r="C50" s="2656" t="s">
        <v>2463</v>
      </c>
      <c r="D50" s="2662" t="s">
        <v>2464</v>
      </c>
      <c r="E50" s="2657" t="s">
        <v>2349</v>
      </c>
      <c r="F50" s="2655" t="s">
        <v>2421</v>
      </c>
      <c r="G50" s="2657" t="s">
        <v>2422</v>
      </c>
      <c r="H50" s="2658">
        <v>15</v>
      </c>
      <c r="I50" s="2658"/>
      <c r="J50" s="2658"/>
      <c r="K50" s="2658"/>
      <c r="L50" s="2658">
        <f t="shared" si="0"/>
        <v>0</v>
      </c>
      <c r="M50" s="2658">
        <f t="shared" si="1"/>
        <v>0</v>
      </c>
      <c r="N50" s="2658">
        <f t="shared" si="2"/>
        <v>0</v>
      </c>
      <c r="O50" s="2659"/>
      <c r="P50" s="2658">
        <f t="shared" si="3"/>
        <v>0</v>
      </c>
      <c r="Q50" s="2660">
        <f t="shared" si="5"/>
        <v>0</v>
      </c>
      <c r="R50" s="2661">
        <f t="shared" si="4"/>
        <v>0</v>
      </c>
    </row>
    <row r="51" spans="1:18" ht="12.75" hidden="1" customHeight="1">
      <c r="A51" s="2654" t="s">
        <v>2345</v>
      </c>
      <c r="B51" s="2655" t="s">
        <v>2465</v>
      </c>
      <c r="C51" s="2656" t="s">
        <v>2404</v>
      </c>
      <c r="D51" s="2662" t="s">
        <v>2405</v>
      </c>
      <c r="E51" s="2657" t="s">
        <v>2349</v>
      </c>
      <c r="F51" s="2655" t="s">
        <v>2421</v>
      </c>
      <c r="G51" s="2657" t="s">
        <v>2422</v>
      </c>
      <c r="H51" s="2658">
        <v>7</v>
      </c>
      <c r="I51" s="2658"/>
      <c r="J51" s="2658"/>
      <c r="K51" s="2658"/>
      <c r="L51" s="2658">
        <f t="shared" si="0"/>
        <v>0</v>
      </c>
      <c r="M51" s="2658">
        <f t="shared" si="1"/>
        <v>0</v>
      </c>
      <c r="N51" s="2658">
        <f t="shared" si="2"/>
        <v>0</v>
      </c>
      <c r="O51" s="2659"/>
      <c r="P51" s="2658">
        <f t="shared" si="3"/>
        <v>0</v>
      </c>
      <c r="Q51" s="2660">
        <f t="shared" si="5"/>
        <v>0</v>
      </c>
      <c r="R51" s="2661">
        <f t="shared" si="4"/>
        <v>0</v>
      </c>
    </row>
    <row r="52" spans="1:18" ht="12.75" hidden="1" customHeight="1">
      <c r="A52" s="2654" t="s">
        <v>2345</v>
      </c>
      <c r="B52" s="2655" t="s">
        <v>2466</v>
      </c>
      <c r="C52" s="2656" t="s">
        <v>2407</v>
      </c>
      <c r="D52" s="2662" t="s">
        <v>2408</v>
      </c>
      <c r="E52" s="2657" t="s">
        <v>2349</v>
      </c>
      <c r="F52" s="2655" t="s">
        <v>2421</v>
      </c>
      <c r="G52" s="2657" t="s">
        <v>2422</v>
      </c>
      <c r="H52" s="2658">
        <v>1</v>
      </c>
      <c r="I52" s="2658"/>
      <c r="J52" s="2658"/>
      <c r="K52" s="2658"/>
      <c r="L52" s="2658">
        <f t="shared" si="0"/>
        <v>0</v>
      </c>
      <c r="M52" s="2658">
        <f t="shared" si="1"/>
        <v>0</v>
      </c>
      <c r="N52" s="2658">
        <f t="shared" si="2"/>
        <v>0</v>
      </c>
      <c r="O52" s="2659"/>
      <c r="P52" s="2658">
        <f t="shared" si="3"/>
        <v>0</v>
      </c>
      <c r="Q52" s="2660">
        <f t="shared" si="5"/>
        <v>0</v>
      </c>
      <c r="R52" s="2661">
        <f t="shared" si="4"/>
        <v>0</v>
      </c>
    </row>
    <row r="53" spans="1:18" ht="12.75" hidden="1" customHeight="1">
      <c r="A53" s="2654" t="s">
        <v>2345</v>
      </c>
      <c r="B53" s="2655" t="s">
        <v>2467</v>
      </c>
      <c r="C53" s="2656" t="s">
        <v>2410</v>
      </c>
      <c r="D53" s="2662" t="s">
        <v>2411</v>
      </c>
      <c r="E53" s="2657" t="s">
        <v>2349</v>
      </c>
      <c r="F53" s="2655" t="s">
        <v>2421</v>
      </c>
      <c r="G53" s="2657" t="s">
        <v>2422</v>
      </c>
      <c r="H53" s="2658">
        <v>20</v>
      </c>
      <c r="I53" s="2658"/>
      <c r="J53" s="2658"/>
      <c r="K53" s="2658"/>
      <c r="L53" s="2658">
        <f t="shared" si="0"/>
        <v>0</v>
      </c>
      <c r="M53" s="2658">
        <f t="shared" si="1"/>
        <v>0</v>
      </c>
      <c r="N53" s="2658">
        <f t="shared" si="2"/>
        <v>0</v>
      </c>
      <c r="O53" s="2659"/>
      <c r="P53" s="2658">
        <f t="shared" si="3"/>
        <v>0</v>
      </c>
      <c r="Q53" s="2660">
        <f t="shared" si="5"/>
        <v>0</v>
      </c>
      <c r="R53" s="2661">
        <f t="shared" si="4"/>
        <v>0</v>
      </c>
    </row>
    <row r="54" spans="1:18" ht="12.75" hidden="1" customHeight="1">
      <c r="A54" s="2654" t="s">
        <v>2345</v>
      </c>
      <c r="B54" s="2655" t="s">
        <v>2468</v>
      </c>
      <c r="C54" s="2656" t="s">
        <v>2413</v>
      </c>
      <c r="D54" s="2662" t="s">
        <v>2414</v>
      </c>
      <c r="E54" s="2657" t="s">
        <v>2349</v>
      </c>
      <c r="F54" s="2655" t="s">
        <v>2421</v>
      </c>
      <c r="G54" s="2657" t="s">
        <v>2422</v>
      </c>
      <c r="H54" s="2658">
        <v>30</v>
      </c>
      <c r="I54" s="2658"/>
      <c r="J54" s="2658"/>
      <c r="K54" s="2658"/>
      <c r="L54" s="2658">
        <f t="shared" si="0"/>
        <v>0</v>
      </c>
      <c r="M54" s="2658">
        <f t="shared" si="1"/>
        <v>0</v>
      </c>
      <c r="N54" s="2658">
        <f t="shared" si="2"/>
        <v>0</v>
      </c>
      <c r="O54" s="2659"/>
      <c r="P54" s="2658">
        <f t="shared" si="3"/>
        <v>0</v>
      </c>
      <c r="Q54" s="2660">
        <f t="shared" si="5"/>
        <v>0</v>
      </c>
      <c r="R54" s="2661">
        <f t="shared" si="4"/>
        <v>0</v>
      </c>
    </row>
    <row r="55" spans="1:18" ht="12.75" hidden="1" customHeight="1">
      <c r="A55" s="2654" t="s">
        <v>2345</v>
      </c>
      <c r="B55" s="2655" t="s">
        <v>2469</v>
      </c>
      <c r="C55" s="2656" t="s">
        <v>2416</v>
      </c>
      <c r="D55" s="2662" t="s">
        <v>2417</v>
      </c>
      <c r="E55" s="2657" t="s">
        <v>2349</v>
      </c>
      <c r="F55" s="2655" t="s">
        <v>2421</v>
      </c>
      <c r="G55" s="2657" t="s">
        <v>2422</v>
      </c>
      <c r="H55" s="2658">
        <v>50</v>
      </c>
      <c r="I55" s="2658"/>
      <c r="J55" s="2658"/>
      <c r="K55" s="2658"/>
      <c r="L55" s="2658">
        <f t="shared" si="0"/>
        <v>0</v>
      </c>
      <c r="M55" s="2658">
        <f t="shared" si="1"/>
        <v>0</v>
      </c>
      <c r="N55" s="2658">
        <f t="shared" si="2"/>
        <v>0</v>
      </c>
      <c r="O55" s="2659"/>
      <c r="P55" s="2658">
        <f t="shared" si="3"/>
        <v>0</v>
      </c>
      <c r="Q55" s="2660">
        <f t="shared" si="5"/>
        <v>0</v>
      </c>
      <c r="R55" s="2661">
        <f t="shared" si="4"/>
        <v>0</v>
      </c>
    </row>
    <row r="56" spans="1:18" ht="12.75" hidden="1" customHeight="1">
      <c r="A56" s="2654" t="s">
        <v>2345</v>
      </c>
      <c r="B56" s="2655" t="s">
        <v>2470</v>
      </c>
      <c r="C56" s="2656" t="s">
        <v>2471</v>
      </c>
      <c r="D56" s="2662" t="s">
        <v>2472</v>
      </c>
      <c r="E56" s="2657" t="s">
        <v>2349</v>
      </c>
      <c r="F56" s="2655" t="s">
        <v>2473</v>
      </c>
      <c r="G56" s="2657" t="s">
        <v>2474</v>
      </c>
      <c r="H56" s="2658">
        <v>37</v>
      </c>
      <c r="I56" s="2658"/>
      <c r="J56" s="2658"/>
      <c r="K56" s="2658"/>
      <c r="L56" s="2658">
        <f t="shared" si="0"/>
        <v>0</v>
      </c>
      <c r="M56" s="2658">
        <f t="shared" si="1"/>
        <v>0</v>
      </c>
      <c r="N56" s="2658">
        <f t="shared" si="2"/>
        <v>0</v>
      </c>
      <c r="O56" s="2659"/>
      <c r="P56" s="2658">
        <f t="shared" si="3"/>
        <v>0</v>
      </c>
      <c r="Q56" s="2660">
        <f t="shared" si="5"/>
        <v>0</v>
      </c>
      <c r="R56" s="2661">
        <f t="shared" si="4"/>
        <v>0</v>
      </c>
    </row>
    <row r="57" spans="1:18" ht="12.75" hidden="1" customHeight="1">
      <c r="A57" s="2654" t="s">
        <v>2345</v>
      </c>
      <c r="B57" s="2655" t="s">
        <v>2475</v>
      </c>
      <c r="C57" s="2656" t="s">
        <v>2476</v>
      </c>
      <c r="D57" s="2662" t="s">
        <v>2477</v>
      </c>
      <c r="E57" s="2657" t="s">
        <v>2349</v>
      </c>
      <c r="F57" s="2655" t="s">
        <v>2473</v>
      </c>
      <c r="G57" s="2657" t="s">
        <v>2474</v>
      </c>
      <c r="H57" s="2658">
        <v>48</v>
      </c>
      <c r="I57" s="2658"/>
      <c r="J57" s="2658"/>
      <c r="K57" s="2658"/>
      <c r="L57" s="2658">
        <f t="shared" si="0"/>
        <v>0</v>
      </c>
      <c r="M57" s="2658">
        <f t="shared" si="1"/>
        <v>0</v>
      </c>
      <c r="N57" s="2658">
        <f t="shared" si="2"/>
        <v>0</v>
      </c>
      <c r="O57" s="2659"/>
      <c r="P57" s="2658">
        <f t="shared" si="3"/>
        <v>0</v>
      </c>
      <c r="Q57" s="2660">
        <f t="shared" si="5"/>
        <v>0</v>
      </c>
      <c r="R57" s="2661">
        <f t="shared" si="4"/>
        <v>0</v>
      </c>
    </row>
    <row r="58" spans="1:18" ht="12.75" hidden="1" customHeight="1">
      <c r="A58" s="2654" t="s">
        <v>2345</v>
      </c>
      <c r="B58" s="2655" t="s">
        <v>2478</v>
      </c>
      <c r="C58" s="2656" t="s">
        <v>2479</v>
      </c>
      <c r="D58" s="2662" t="s">
        <v>2480</v>
      </c>
      <c r="E58" s="2657" t="s">
        <v>2349</v>
      </c>
      <c r="F58" s="2655" t="s">
        <v>2473</v>
      </c>
      <c r="G58" s="2657" t="s">
        <v>2474</v>
      </c>
      <c r="H58" s="2658">
        <v>60</v>
      </c>
      <c r="I58" s="2658"/>
      <c r="J58" s="2658"/>
      <c r="K58" s="2658"/>
      <c r="L58" s="2658">
        <f t="shared" si="0"/>
        <v>0</v>
      </c>
      <c r="M58" s="2658">
        <f t="shared" si="1"/>
        <v>0</v>
      </c>
      <c r="N58" s="2658">
        <f t="shared" si="2"/>
        <v>0</v>
      </c>
      <c r="O58" s="2659"/>
      <c r="P58" s="2658">
        <f t="shared" si="3"/>
        <v>0</v>
      </c>
      <c r="Q58" s="2660">
        <f t="shared" si="5"/>
        <v>0</v>
      </c>
      <c r="R58" s="2661">
        <f t="shared" si="4"/>
        <v>0</v>
      </c>
    </row>
    <row r="59" spans="1:18" ht="12.75" hidden="1" customHeight="1">
      <c r="A59" s="2654" t="s">
        <v>2345</v>
      </c>
      <c r="B59" s="2655" t="s">
        <v>2481</v>
      </c>
      <c r="C59" s="2656" t="s">
        <v>2482</v>
      </c>
      <c r="D59" s="2662" t="s">
        <v>2483</v>
      </c>
      <c r="E59" s="2657" t="s">
        <v>2349</v>
      </c>
      <c r="F59" s="2655" t="s">
        <v>2473</v>
      </c>
      <c r="G59" s="2657" t="s">
        <v>2474</v>
      </c>
      <c r="H59" s="2658">
        <v>25</v>
      </c>
      <c r="I59" s="2658"/>
      <c r="J59" s="2658"/>
      <c r="K59" s="2658"/>
      <c r="L59" s="2658">
        <f t="shared" si="0"/>
        <v>0</v>
      </c>
      <c r="M59" s="2658">
        <f t="shared" si="1"/>
        <v>0</v>
      </c>
      <c r="N59" s="2658">
        <f t="shared" si="2"/>
        <v>0</v>
      </c>
      <c r="O59" s="2659"/>
      <c r="P59" s="2658">
        <f t="shared" si="3"/>
        <v>0</v>
      </c>
      <c r="Q59" s="2660">
        <f t="shared" si="5"/>
        <v>0</v>
      </c>
      <c r="R59" s="2661">
        <f t="shared" si="4"/>
        <v>0</v>
      </c>
    </row>
    <row r="60" spans="1:18" ht="12.75" hidden="1" customHeight="1">
      <c r="A60" s="2654" t="s">
        <v>2345</v>
      </c>
      <c r="B60" s="2655" t="s">
        <v>2484</v>
      </c>
      <c r="C60" s="2656" t="s">
        <v>2485</v>
      </c>
      <c r="D60" s="2662" t="s">
        <v>2486</v>
      </c>
      <c r="E60" s="2657" t="s">
        <v>2349</v>
      </c>
      <c r="F60" s="2655" t="s">
        <v>2473</v>
      </c>
      <c r="G60" s="2657" t="s">
        <v>2474</v>
      </c>
      <c r="H60" s="2658">
        <v>12</v>
      </c>
      <c r="I60" s="2658"/>
      <c r="J60" s="2658"/>
      <c r="K60" s="2658"/>
      <c r="L60" s="2658">
        <f t="shared" si="0"/>
        <v>0</v>
      </c>
      <c r="M60" s="2658">
        <f t="shared" si="1"/>
        <v>0</v>
      </c>
      <c r="N60" s="2658">
        <f t="shared" si="2"/>
        <v>0</v>
      </c>
      <c r="O60" s="2659"/>
      <c r="P60" s="2658">
        <f t="shared" si="3"/>
        <v>0</v>
      </c>
      <c r="Q60" s="2660">
        <f t="shared" si="5"/>
        <v>0</v>
      </c>
      <c r="R60" s="2661">
        <f t="shared" si="4"/>
        <v>0</v>
      </c>
    </row>
    <row r="61" spans="1:18" ht="12.75" hidden="1" customHeight="1">
      <c r="A61" s="2654" t="s">
        <v>2345</v>
      </c>
      <c r="B61" s="2655" t="s">
        <v>2487</v>
      </c>
      <c r="C61" s="2656" t="s">
        <v>2488</v>
      </c>
      <c r="D61" s="2662" t="s">
        <v>2489</v>
      </c>
      <c r="E61" s="2657" t="s">
        <v>2349</v>
      </c>
      <c r="F61" s="2655" t="s">
        <v>2473</v>
      </c>
      <c r="G61" s="2657" t="s">
        <v>2474</v>
      </c>
      <c r="H61" s="2658">
        <v>24</v>
      </c>
      <c r="I61" s="2658"/>
      <c r="J61" s="2658"/>
      <c r="K61" s="2658"/>
      <c r="L61" s="2658">
        <f t="shared" si="0"/>
        <v>0</v>
      </c>
      <c r="M61" s="2658">
        <f t="shared" si="1"/>
        <v>0</v>
      </c>
      <c r="N61" s="2658">
        <f t="shared" si="2"/>
        <v>0</v>
      </c>
      <c r="O61" s="2659"/>
      <c r="P61" s="2658">
        <f t="shared" si="3"/>
        <v>0</v>
      </c>
      <c r="Q61" s="2660">
        <f t="shared" si="5"/>
        <v>0</v>
      </c>
      <c r="R61" s="2661">
        <f t="shared" si="4"/>
        <v>0</v>
      </c>
    </row>
    <row r="62" spans="1:18" ht="12.75" hidden="1" customHeight="1">
      <c r="A62" s="2654" t="s">
        <v>2345</v>
      </c>
      <c r="B62" s="2655" t="s">
        <v>2490</v>
      </c>
      <c r="C62" s="2656" t="s">
        <v>2491</v>
      </c>
      <c r="D62" s="2662" t="s">
        <v>2492</v>
      </c>
      <c r="E62" s="2657" t="s">
        <v>2349</v>
      </c>
      <c r="F62" s="2655" t="s">
        <v>2473</v>
      </c>
      <c r="G62" s="2657" t="s">
        <v>2474</v>
      </c>
      <c r="H62" s="2658">
        <v>0.01</v>
      </c>
      <c r="I62" s="2658"/>
      <c r="J62" s="2658"/>
      <c r="K62" s="2658"/>
      <c r="L62" s="2658">
        <f t="shared" si="0"/>
        <v>0</v>
      </c>
      <c r="M62" s="2658">
        <f t="shared" si="1"/>
        <v>0</v>
      </c>
      <c r="N62" s="2658">
        <f t="shared" si="2"/>
        <v>0</v>
      </c>
      <c r="O62" s="2659"/>
      <c r="P62" s="2658">
        <f t="shared" si="3"/>
        <v>0</v>
      </c>
      <c r="Q62" s="2660">
        <f t="shared" si="5"/>
        <v>0</v>
      </c>
      <c r="R62" s="2661">
        <f t="shared" si="4"/>
        <v>0</v>
      </c>
    </row>
    <row r="63" spans="1:18" ht="12.75" hidden="1" customHeight="1">
      <c r="A63" s="2654" t="s">
        <v>2345</v>
      </c>
      <c r="B63" s="2655" t="s">
        <v>2493</v>
      </c>
      <c r="C63" s="2656" t="s">
        <v>2494</v>
      </c>
      <c r="D63" s="2662" t="s">
        <v>2495</v>
      </c>
      <c r="E63" s="2657" t="s">
        <v>2349</v>
      </c>
      <c r="F63" s="2655" t="s">
        <v>2473</v>
      </c>
      <c r="G63" s="2657" t="s">
        <v>2474</v>
      </c>
      <c r="H63" s="2658">
        <v>10</v>
      </c>
      <c r="I63" s="2658"/>
      <c r="J63" s="2658"/>
      <c r="K63" s="2658"/>
      <c r="L63" s="2658">
        <f t="shared" si="0"/>
        <v>0</v>
      </c>
      <c r="M63" s="2658">
        <f t="shared" si="1"/>
        <v>0</v>
      </c>
      <c r="N63" s="2658">
        <f t="shared" si="2"/>
        <v>0</v>
      </c>
      <c r="O63" s="2659"/>
      <c r="P63" s="2658">
        <f t="shared" si="3"/>
        <v>0</v>
      </c>
      <c r="Q63" s="2660">
        <f t="shared" si="5"/>
        <v>0</v>
      </c>
      <c r="R63" s="2661">
        <f t="shared" si="4"/>
        <v>0</v>
      </c>
    </row>
    <row r="64" spans="1:18" ht="12.75" hidden="1" customHeight="1">
      <c r="A64" s="2654" t="s">
        <v>2345</v>
      </c>
      <c r="B64" s="2655" t="s">
        <v>2496</v>
      </c>
      <c r="C64" s="2656" t="s">
        <v>2404</v>
      </c>
      <c r="D64" s="2662" t="s">
        <v>2405</v>
      </c>
      <c r="E64" s="2657" t="s">
        <v>2349</v>
      </c>
      <c r="F64" s="2655" t="s">
        <v>2473</v>
      </c>
      <c r="G64" s="2657" t="s">
        <v>2474</v>
      </c>
      <c r="H64" s="2658">
        <v>7</v>
      </c>
      <c r="I64" s="2658"/>
      <c r="J64" s="2658"/>
      <c r="K64" s="2658"/>
      <c r="L64" s="2658">
        <f t="shared" si="0"/>
        <v>0</v>
      </c>
      <c r="M64" s="2658">
        <f t="shared" si="1"/>
        <v>0</v>
      </c>
      <c r="N64" s="2658">
        <f t="shared" si="2"/>
        <v>0</v>
      </c>
      <c r="O64" s="2659"/>
      <c r="P64" s="2658">
        <f t="shared" si="3"/>
        <v>0</v>
      </c>
      <c r="Q64" s="2660">
        <f t="shared" si="5"/>
        <v>0</v>
      </c>
      <c r="R64" s="2661">
        <f t="shared" si="4"/>
        <v>0</v>
      </c>
    </row>
    <row r="65" spans="1:18" ht="12.75" hidden="1" customHeight="1">
      <c r="A65" s="2654" t="s">
        <v>2345</v>
      </c>
      <c r="B65" s="2655" t="s">
        <v>2497</v>
      </c>
      <c r="C65" s="2656" t="s">
        <v>2407</v>
      </c>
      <c r="D65" s="2662" t="s">
        <v>2408</v>
      </c>
      <c r="E65" s="2657" t="s">
        <v>2349</v>
      </c>
      <c r="F65" s="2655" t="s">
        <v>2473</v>
      </c>
      <c r="G65" s="2657" t="s">
        <v>2474</v>
      </c>
      <c r="H65" s="2658">
        <v>1</v>
      </c>
      <c r="I65" s="2658"/>
      <c r="J65" s="2658"/>
      <c r="K65" s="2658"/>
      <c r="L65" s="2658">
        <f t="shared" si="0"/>
        <v>0</v>
      </c>
      <c r="M65" s="2658">
        <f t="shared" si="1"/>
        <v>0</v>
      </c>
      <c r="N65" s="2658">
        <f t="shared" si="2"/>
        <v>0</v>
      </c>
      <c r="O65" s="2659"/>
      <c r="P65" s="2658">
        <f t="shared" si="3"/>
        <v>0</v>
      </c>
      <c r="Q65" s="2660">
        <f t="shared" si="5"/>
        <v>0</v>
      </c>
      <c r="R65" s="2661">
        <f t="shared" si="4"/>
        <v>0</v>
      </c>
    </row>
    <row r="66" spans="1:18" ht="12.75" hidden="1" customHeight="1">
      <c r="A66" s="2654" t="s">
        <v>2345</v>
      </c>
      <c r="B66" s="2655" t="s">
        <v>2498</v>
      </c>
      <c r="C66" s="2656" t="s">
        <v>2410</v>
      </c>
      <c r="D66" s="2662" t="s">
        <v>2411</v>
      </c>
      <c r="E66" s="2657" t="s">
        <v>2349</v>
      </c>
      <c r="F66" s="2655" t="s">
        <v>2473</v>
      </c>
      <c r="G66" s="2657" t="s">
        <v>2474</v>
      </c>
      <c r="H66" s="2658">
        <v>20</v>
      </c>
      <c r="I66" s="2658"/>
      <c r="J66" s="2658"/>
      <c r="K66" s="2658"/>
      <c r="L66" s="2658">
        <f t="shared" si="0"/>
        <v>0</v>
      </c>
      <c r="M66" s="2658">
        <f t="shared" si="1"/>
        <v>0</v>
      </c>
      <c r="N66" s="2658">
        <f t="shared" si="2"/>
        <v>0</v>
      </c>
      <c r="O66" s="2659"/>
      <c r="P66" s="2658">
        <f t="shared" si="3"/>
        <v>0</v>
      </c>
      <c r="Q66" s="2660">
        <f t="shared" si="5"/>
        <v>0</v>
      </c>
      <c r="R66" s="2661">
        <f t="shared" si="4"/>
        <v>0</v>
      </c>
    </row>
    <row r="67" spans="1:18" ht="12.75" hidden="1" customHeight="1">
      <c r="A67" s="2654" t="s">
        <v>2345</v>
      </c>
      <c r="B67" s="2655" t="s">
        <v>2499</v>
      </c>
      <c r="C67" s="2656" t="s">
        <v>2413</v>
      </c>
      <c r="D67" s="2662" t="s">
        <v>2500</v>
      </c>
      <c r="E67" s="2657" t="s">
        <v>2349</v>
      </c>
      <c r="F67" s="2655" t="s">
        <v>2473</v>
      </c>
      <c r="G67" s="2657" t="s">
        <v>2474</v>
      </c>
      <c r="H67" s="2658">
        <v>30</v>
      </c>
      <c r="I67" s="2658"/>
      <c r="J67" s="2658"/>
      <c r="K67" s="2658"/>
      <c r="L67" s="2658">
        <f t="shared" si="0"/>
        <v>0</v>
      </c>
      <c r="M67" s="2658">
        <f t="shared" si="1"/>
        <v>0</v>
      </c>
      <c r="N67" s="2658">
        <f t="shared" si="2"/>
        <v>0</v>
      </c>
      <c r="O67" s="2659"/>
      <c r="P67" s="2658">
        <f t="shared" si="3"/>
        <v>0</v>
      </c>
      <c r="Q67" s="2660">
        <f t="shared" si="5"/>
        <v>0</v>
      </c>
      <c r="R67" s="2661">
        <f t="shared" si="4"/>
        <v>0</v>
      </c>
    </row>
    <row r="68" spans="1:18" ht="12.75" hidden="1" customHeight="1">
      <c r="A68" s="2654" t="s">
        <v>2345</v>
      </c>
      <c r="B68" s="2655" t="s">
        <v>2501</v>
      </c>
      <c r="C68" s="2656" t="s">
        <v>2416</v>
      </c>
      <c r="D68" s="2662" t="s">
        <v>2417</v>
      </c>
      <c r="E68" s="2657" t="s">
        <v>2349</v>
      </c>
      <c r="F68" s="2655" t="s">
        <v>2473</v>
      </c>
      <c r="G68" s="2657" t="s">
        <v>2474</v>
      </c>
      <c r="H68" s="2658">
        <v>50</v>
      </c>
      <c r="I68" s="2658"/>
      <c r="J68" s="2658"/>
      <c r="K68" s="2658"/>
      <c r="L68" s="2658">
        <f t="shared" si="0"/>
        <v>0</v>
      </c>
      <c r="M68" s="2658">
        <f t="shared" si="1"/>
        <v>0</v>
      </c>
      <c r="N68" s="2658">
        <f t="shared" si="2"/>
        <v>0</v>
      </c>
      <c r="O68" s="2659"/>
      <c r="P68" s="2658">
        <f t="shared" si="3"/>
        <v>0</v>
      </c>
      <c r="Q68" s="2660">
        <f t="shared" si="5"/>
        <v>0</v>
      </c>
      <c r="R68" s="2661">
        <f t="shared" si="4"/>
        <v>0</v>
      </c>
    </row>
    <row r="69" spans="1:18" ht="12.75" hidden="1" customHeight="1">
      <c r="A69" s="2654" t="s">
        <v>2345</v>
      </c>
      <c r="B69" s="2655" t="s">
        <v>2502</v>
      </c>
      <c r="C69" s="2656" t="s">
        <v>2503</v>
      </c>
      <c r="D69" s="2662" t="s">
        <v>2504</v>
      </c>
      <c r="E69" s="2657" t="s">
        <v>2349</v>
      </c>
      <c r="F69" s="2655" t="s">
        <v>2505</v>
      </c>
      <c r="G69" s="2657" t="s">
        <v>2506</v>
      </c>
      <c r="H69" s="2658">
        <v>11</v>
      </c>
      <c r="I69" s="2658"/>
      <c r="J69" s="2658"/>
      <c r="K69" s="2658"/>
      <c r="L69" s="2658">
        <f t="shared" si="0"/>
        <v>0</v>
      </c>
      <c r="M69" s="2658">
        <f t="shared" si="1"/>
        <v>0</v>
      </c>
      <c r="N69" s="2658">
        <f t="shared" si="2"/>
        <v>0</v>
      </c>
      <c r="O69" s="2659"/>
      <c r="P69" s="2658">
        <f t="shared" si="3"/>
        <v>0</v>
      </c>
      <c r="Q69" s="2660">
        <f t="shared" si="5"/>
        <v>0</v>
      </c>
      <c r="R69" s="2661">
        <f t="shared" si="4"/>
        <v>0</v>
      </c>
    </row>
    <row r="70" spans="1:18" ht="12.75" hidden="1" customHeight="1">
      <c r="A70" s="2654" t="s">
        <v>2345</v>
      </c>
      <c r="B70" s="2655" t="s">
        <v>2507</v>
      </c>
      <c r="C70" s="2656" t="s">
        <v>2508</v>
      </c>
      <c r="D70" s="2662" t="s">
        <v>2509</v>
      </c>
      <c r="E70" s="2657" t="s">
        <v>2349</v>
      </c>
      <c r="F70" s="2655" t="s">
        <v>2505</v>
      </c>
      <c r="G70" s="2657" t="s">
        <v>2506</v>
      </c>
      <c r="H70" s="2658">
        <v>20</v>
      </c>
      <c r="I70" s="2658"/>
      <c r="J70" s="2658"/>
      <c r="K70" s="2658"/>
      <c r="L70" s="2658">
        <f t="shared" si="0"/>
        <v>0</v>
      </c>
      <c r="M70" s="2658">
        <f t="shared" si="1"/>
        <v>0</v>
      </c>
      <c r="N70" s="2658">
        <f t="shared" si="2"/>
        <v>0</v>
      </c>
      <c r="O70" s="2659"/>
      <c r="P70" s="2658">
        <f t="shared" si="3"/>
        <v>0</v>
      </c>
      <c r="Q70" s="2660">
        <f t="shared" si="5"/>
        <v>0</v>
      </c>
      <c r="R70" s="2661">
        <f t="shared" si="4"/>
        <v>0</v>
      </c>
    </row>
    <row r="71" spans="1:18" ht="12.75" hidden="1" customHeight="1">
      <c r="A71" s="2654" t="s">
        <v>2345</v>
      </c>
      <c r="B71" s="2655" t="s">
        <v>2510</v>
      </c>
      <c r="C71" s="2656" t="s">
        <v>2511</v>
      </c>
      <c r="D71" s="2662" t="s">
        <v>2512</v>
      </c>
      <c r="E71" s="2657" t="s">
        <v>2349</v>
      </c>
      <c r="F71" s="2655" t="s">
        <v>2505</v>
      </c>
      <c r="G71" s="2657" t="s">
        <v>2506</v>
      </c>
      <c r="H71" s="2658">
        <v>22</v>
      </c>
      <c r="I71" s="2658"/>
      <c r="J71" s="2658"/>
      <c r="K71" s="2658"/>
      <c r="L71" s="2658">
        <f t="shared" si="0"/>
        <v>0</v>
      </c>
      <c r="M71" s="2658">
        <f t="shared" si="1"/>
        <v>0</v>
      </c>
      <c r="N71" s="2658">
        <f t="shared" si="2"/>
        <v>0</v>
      </c>
      <c r="O71" s="2659"/>
      <c r="P71" s="2658">
        <f t="shared" si="3"/>
        <v>0</v>
      </c>
      <c r="Q71" s="2660">
        <f t="shared" si="5"/>
        <v>0</v>
      </c>
      <c r="R71" s="2661">
        <f t="shared" si="4"/>
        <v>0</v>
      </c>
    </row>
    <row r="72" spans="1:18" ht="12.75" hidden="1" customHeight="1">
      <c r="A72" s="2654" t="s">
        <v>2345</v>
      </c>
      <c r="B72" s="2655" t="s">
        <v>2513</v>
      </c>
      <c r="C72" s="2656" t="s">
        <v>2514</v>
      </c>
      <c r="D72" s="2662" t="s">
        <v>2515</v>
      </c>
      <c r="E72" s="2657" t="s">
        <v>2349</v>
      </c>
      <c r="F72" s="2655" t="s">
        <v>2505</v>
      </c>
      <c r="G72" s="2657" t="s">
        <v>2506</v>
      </c>
      <c r="H72" s="2658">
        <v>48</v>
      </c>
      <c r="I72" s="2658"/>
      <c r="J72" s="2658"/>
      <c r="K72" s="2658"/>
      <c r="L72" s="2658">
        <f t="shared" si="0"/>
        <v>0</v>
      </c>
      <c r="M72" s="2658">
        <f t="shared" si="1"/>
        <v>0</v>
      </c>
      <c r="N72" s="2658">
        <f t="shared" si="2"/>
        <v>0</v>
      </c>
      <c r="O72" s="2659"/>
      <c r="P72" s="2658">
        <f t="shared" si="3"/>
        <v>0</v>
      </c>
      <c r="Q72" s="2660">
        <f t="shared" si="5"/>
        <v>0</v>
      </c>
      <c r="R72" s="2661">
        <f t="shared" si="4"/>
        <v>0</v>
      </c>
    </row>
    <row r="73" spans="1:18" ht="12.75" hidden="1" customHeight="1">
      <c r="A73" s="2654" t="s">
        <v>2345</v>
      </c>
      <c r="B73" s="2655" t="s">
        <v>2516</v>
      </c>
      <c r="C73" s="2656" t="s">
        <v>2517</v>
      </c>
      <c r="D73" s="2662" t="s">
        <v>2518</v>
      </c>
      <c r="E73" s="2657" t="s">
        <v>2349</v>
      </c>
      <c r="F73" s="2655" t="s">
        <v>2505</v>
      </c>
      <c r="G73" s="2657" t="s">
        <v>2506</v>
      </c>
      <c r="H73" s="2658">
        <v>13</v>
      </c>
      <c r="I73" s="2658"/>
      <c r="J73" s="2658"/>
      <c r="K73" s="2658"/>
      <c r="L73" s="2658">
        <f t="shared" si="0"/>
        <v>0</v>
      </c>
      <c r="M73" s="2658">
        <f t="shared" si="1"/>
        <v>0</v>
      </c>
      <c r="N73" s="2658">
        <f t="shared" si="2"/>
        <v>0</v>
      </c>
      <c r="O73" s="2659"/>
      <c r="P73" s="2658">
        <f t="shared" si="3"/>
        <v>0</v>
      </c>
      <c r="Q73" s="2660">
        <f t="shared" si="5"/>
        <v>0</v>
      </c>
      <c r="R73" s="2661">
        <f t="shared" si="4"/>
        <v>0</v>
      </c>
    </row>
    <row r="74" spans="1:18" ht="12.75" hidden="1" customHeight="1">
      <c r="A74" s="2654" t="s">
        <v>2345</v>
      </c>
      <c r="B74" s="2655" t="s">
        <v>2519</v>
      </c>
      <c r="C74" s="2656" t="s">
        <v>2520</v>
      </c>
      <c r="D74" s="2662" t="s">
        <v>2521</v>
      </c>
      <c r="E74" s="2657" t="s">
        <v>2349</v>
      </c>
      <c r="F74" s="2655" t="s">
        <v>2505</v>
      </c>
      <c r="G74" s="2657" t="s">
        <v>2506</v>
      </c>
      <c r="H74" s="2658">
        <v>55</v>
      </c>
      <c r="I74" s="2658"/>
      <c r="J74" s="2658"/>
      <c r="K74" s="2658"/>
      <c r="L74" s="2658">
        <f t="shared" si="0"/>
        <v>0</v>
      </c>
      <c r="M74" s="2658">
        <f t="shared" si="1"/>
        <v>0</v>
      </c>
      <c r="N74" s="2658">
        <f t="shared" si="2"/>
        <v>0</v>
      </c>
      <c r="O74" s="2659"/>
      <c r="P74" s="2658">
        <f t="shared" si="3"/>
        <v>0</v>
      </c>
      <c r="Q74" s="2660">
        <f t="shared" si="5"/>
        <v>0</v>
      </c>
      <c r="R74" s="2661">
        <f t="shared" si="4"/>
        <v>0</v>
      </c>
    </row>
    <row r="75" spans="1:18" ht="12.75" hidden="1" customHeight="1">
      <c r="A75" s="2654" t="s">
        <v>2345</v>
      </c>
      <c r="B75" s="2655" t="s">
        <v>2522</v>
      </c>
      <c r="C75" s="2656" t="s">
        <v>2523</v>
      </c>
      <c r="D75" s="2662" t="s">
        <v>2524</v>
      </c>
      <c r="E75" s="2657" t="s">
        <v>2349</v>
      </c>
      <c r="F75" s="2655" t="s">
        <v>2505</v>
      </c>
      <c r="G75" s="2657" t="s">
        <v>2506</v>
      </c>
      <c r="H75" s="2658">
        <v>2.1</v>
      </c>
      <c r="I75" s="2658"/>
      <c r="J75" s="2658"/>
      <c r="K75" s="2658"/>
      <c r="L75" s="2658">
        <f t="shared" si="0"/>
        <v>0</v>
      </c>
      <c r="M75" s="2658">
        <f t="shared" si="1"/>
        <v>0</v>
      </c>
      <c r="N75" s="2658">
        <f t="shared" si="2"/>
        <v>0</v>
      </c>
      <c r="O75" s="2659"/>
      <c r="P75" s="2658">
        <f t="shared" si="3"/>
        <v>0</v>
      </c>
      <c r="Q75" s="2660">
        <f t="shared" si="5"/>
        <v>0</v>
      </c>
      <c r="R75" s="2661">
        <f t="shared" si="4"/>
        <v>0</v>
      </c>
    </row>
    <row r="76" spans="1:18" ht="12.75" hidden="1" customHeight="1">
      <c r="A76" s="2654" t="s">
        <v>2345</v>
      </c>
      <c r="B76" s="2655" t="s">
        <v>2525</v>
      </c>
      <c r="C76" s="2656" t="s">
        <v>2526</v>
      </c>
      <c r="D76" s="2662" t="s">
        <v>2527</v>
      </c>
      <c r="E76" s="2657" t="s">
        <v>2349</v>
      </c>
      <c r="F76" s="2655" t="s">
        <v>2505</v>
      </c>
      <c r="G76" s="2657" t="s">
        <v>2506</v>
      </c>
      <c r="H76" s="2658">
        <v>18</v>
      </c>
      <c r="I76" s="2658"/>
      <c r="J76" s="2658"/>
      <c r="K76" s="2658"/>
      <c r="L76" s="2658">
        <f t="shared" si="0"/>
        <v>0</v>
      </c>
      <c r="M76" s="2658">
        <f t="shared" si="1"/>
        <v>0</v>
      </c>
      <c r="N76" s="2658">
        <f t="shared" si="2"/>
        <v>0</v>
      </c>
      <c r="O76" s="2659"/>
      <c r="P76" s="2658">
        <f t="shared" si="3"/>
        <v>0</v>
      </c>
      <c r="Q76" s="2660">
        <f t="shared" si="5"/>
        <v>0</v>
      </c>
      <c r="R76" s="2661">
        <f t="shared" si="4"/>
        <v>0</v>
      </c>
    </row>
    <row r="77" spans="1:18" ht="12.75" hidden="1" customHeight="1">
      <c r="A77" s="2654" t="s">
        <v>2345</v>
      </c>
      <c r="B77" s="2655" t="s">
        <v>2528</v>
      </c>
      <c r="C77" s="2656" t="s">
        <v>2529</v>
      </c>
      <c r="D77" s="2662" t="s">
        <v>2530</v>
      </c>
      <c r="E77" s="2657" t="s">
        <v>2349</v>
      </c>
      <c r="F77" s="2655" t="s">
        <v>2505</v>
      </c>
      <c r="G77" s="2657" t="s">
        <v>2506</v>
      </c>
      <c r="H77" s="2658">
        <v>6.3</v>
      </c>
      <c r="I77" s="2658"/>
      <c r="J77" s="2658"/>
      <c r="K77" s="2658"/>
      <c r="L77" s="2658">
        <f t="shared" ref="L77:L140" si="6">I77*H77</f>
        <v>0</v>
      </c>
      <c r="M77" s="2658">
        <f t="shared" ref="M77:M140" si="7">H77*J77</f>
        <v>0</v>
      </c>
      <c r="N77" s="2658">
        <f t="shared" ref="N77:N140" si="8">K77*H77</f>
        <v>0</v>
      </c>
      <c r="O77" s="2659"/>
      <c r="P77" s="2658">
        <f t="shared" ref="P77:P104" si="9">H77*O77</f>
        <v>0</v>
      </c>
      <c r="Q77" s="2660">
        <f t="shared" si="5"/>
        <v>0</v>
      </c>
      <c r="R77" s="2661">
        <f t="shared" ref="R77:R140" si="10">Q77/$R$5</f>
        <v>0</v>
      </c>
    </row>
    <row r="78" spans="1:18" ht="12.75" hidden="1" customHeight="1">
      <c r="A78" s="2654" t="s">
        <v>2345</v>
      </c>
      <c r="B78" s="2655" t="s">
        <v>2531</v>
      </c>
      <c r="C78" s="2656" t="s">
        <v>2532</v>
      </c>
      <c r="D78" s="2662" t="s">
        <v>2533</v>
      </c>
      <c r="E78" s="2657" t="s">
        <v>2349</v>
      </c>
      <c r="F78" s="2655" t="s">
        <v>2505</v>
      </c>
      <c r="G78" s="2657" t="s">
        <v>2506</v>
      </c>
      <c r="H78" s="2658">
        <v>8</v>
      </c>
      <c r="I78" s="2658"/>
      <c r="J78" s="2658"/>
      <c r="K78" s="2658"/>
      <c r="L78" s="2658">
        <f t="shared" si="6"/>
        <v>0</v>
      </c>
      <c r="M78" s="2658">
        <f t="shared" si="7"/>
        <v>0</v>
      </c>
      <c r="N78" s="2658">
        <f t="shared" si="8"/>
        <v>0</v>
      </c>
      <c r="O78" s="2659"/>
      <c r="P78" s="2658">
        <f t="shared" si="9"/>
        <v>0</v>
      </c>
      <c r="Q78" s="2660">
        <f t="shared" ref="Q78:Q141" si="11">P78*$L$5</f>
        <v>0</v>
      </c>
      <c r="R78" s="2661">
        <f t="shared" si="10"/>
        <v>0</v>
      </c>
    </row>
    <row r="79" spans="1:18" ht="12.75" hidden="1" customHeight="1">
      <c r="A79" s="2654" t="s">
        <v>2345</v>
      </c>
      <c r="B79" s="2655" t="s">
        <v>2534</v>
      </c>
      <c r="C79" s="2656" t="s">
        <v>2535</v>
      </c>
      <c r="D79" s="2662" t="s">
        <v>2536</v>
      </c>
      <c r="E79" s="2657" t="s">
        <v>2349</v>
      </c>
      <c r="F79" s="2655" t="s">
        <v>2505</v>
      </c>
      <c r="G79" s="2657" t="s">
        <v>2506</v>
      </c>
      <c r="H79" s="2658">
        <v>4</v>
      </c>
      <c r="I79" s="2658"/>
      <c r="J79" s="2658"/>
      <c r="K79" s="2658"/>
      <c r="L79" s="2658">
        <f t="shared" si="6"/>
        <v>0</v>
      </c>
      <c r="M79" s="2658">
        <f t="shared" si="7"/>
        <v>0</v>
      </c>
      <c r="N79" s="2658">
        <f t="shared" si="8"/>
        <v>0</v>
      </c>
      <c r="O79" s="2659"/>
      <c r="P79" s="2658">
        <f t="shared" si="9"/>
        <v>0</v>
      </c>
      <c r="Q79" s="2660">
        <f t="shared" si="11"/>
        <v>0</v>
      </c>
      <c r="R79" s="2661">
        <f t="shared" si="10"/>
        <v>0</v>
      </c>
    </row>
    <row r="80" spans="1:18" ht="12.75" hidden="1" customHeight="1">
      <c r="A80" s="2654" t="s">
        <v>2345</v>
      </c>
      <c r="B80" s="2655" t="s">
        <v>2537</v>
      </c>
      <c r="C80" s="2656" t="s">
        <v>2538</v>
      </c>
      <c r="D80" s="2662" t="s">
        <v>2539</v>
      </c>
      <c r="E80" s="2657" t="s">
        <v>2349</v>
      </c>
      <c r="F80" s="2655" t="s">
        <v>2505</v>
      </c>
      <c r="G80" s="2657" t="s">
        <v>2506</v>
      </c>
      <c r="H80" s="2658">
        <v>12</v>
      </c>
      <c r="I80" s="2658"/>
      <c r="J80" s="2658"/>
      <c r="K80" s="2658"/>
      <c r="L80" s="2658">
        <f t="shared" si="6"/>
        <v>0</v>
      </c>
      <c r="M80" s="2658">
        <f t="shared" si="7"/>
        <v>0</v>
      </c>
      <c r="N80" s="2658">
        <f t="shared" si="8"/>
        <v>0</v>
      </c>
      <c r="O80" s="2659"/>
      <c r="P80" s="2658">
        <f t="shared" si="9"/>
        <v>0</v>
      </c>
      <c r="Q80" s="2660">
        <f t="shared" si="11"/>
        <v>0</v>
      </c>
      <c r="R80" s="2661">
        <f t="shared" si="10"/>
        <v>0</v>
      </c>
    </row>
    <row r="81" spans="1:18" ht="12.75" hidden="1" customHeight="1">
      <c r="A81" s="2654" t="s">
        <v>2345</v>
      </c>
      <c r="B81" s="2655" t="s">
        <v>2540</v>
      </c>
      <c r="C81" s="2656" t="s">
        <v>2454</v>
      </c>
      <c r="D81" s="2662" t="s">
        <v>2541</v>
      </c>
      <c r="E81" s="2657" t="s">
        <v>370</v>
      </c>
      <c r="F81" s="2655" t="s">
        <v>2505</v>
      </c>
      <c r="G81" s="2657" t="s">
        <v>2506</v>
      </c>
      <c r="H81" s="2658">
        <v>0.44</v>
      </c>
      <c r="I81" s="2658"/>
      <c r="J81" s="2658"/>
      <c r="K81" s="2658"/>
      <c r="L81" s="2658">
        <f t="shared" si="6"/>
        <v>0</v>
      </c>
      <c r="M81" s="2658">
        <f t="shared" si="7"/>
        <v>0</v>
      </c>
      <c r="N81" s="2658">
        <f t="shared" si="8"/>
        <v>0</v>
      </c>
      <c r="O81" s="2659"/>
      <c r="P81" s="2658">
        <f t="shared" si="9"/>
        <v>0</v>
      </c>
      <c r="Q81" s="2660">
        <f t="shared" si="11"/>
        <v>0</v>
      </c>
      <c r="R81" s="2661">
        <f t="shared" si="10"/>
        <v>0</v>
      </c>
    </row>
    <row r="82" spans="1:18" ht="12.75" hidden="1" customHeight="1">
      <c r="A82" s="2654" t="s">
        <v>2345</v>
      </c>
      <c r="B82" s="2655" t="s">
        <v>2542</v>
      </c>
      <c r="C82" s="2656" t="s">
        <v>2543</v>
      </c>
      <c r="D82" s="2662" t="s">
        <v>2544</v>
      </c>
      <c r="E82" s="2657" t="s">
        <v>370</v>
      </c>
      <c r="F82" s="2655" t="s">
        <v>2505</v>
      </c>
      <c r="G82" s="2657" t="s">
        <v>2506</v>
      </c>
      <c r="H82" s="2658">
        <v>0.25</v>
      </c>
      <c r="I82" s="2658"/>
      <c r="J82" s="2658"/>
      <c r="K82" s="2658"/>
      <c r="L82" s="2658">
        <f t="shared" si="6"/>
        <v>0</v>
      </c>
      <c r="M82" s="2658">
        <f t="shared" si="7"/>
        <v>0</v>
      </c>
      <c r="N82" s="2658">
        <f t="shared" si="8"/>
        <v>0</v>
      </c>
      <c r="O82" s="2659"/>
      <c r="P82" s="2658">
        <f t="shared" si="9"/>
        <v>0</v>
      </c>
      <c r="Q82" s="2660">
        <f t="shared" si="11"/>
        <v>0</v>
      </c>
      <c r="R82" s="2661">
        <f t="shared" si="10"/>
        <v>0</v>
      </c>
    </row>
    <row r="83" spans="1:18" ht="12.75" hidden="1" customHeight="1">
      <c r="A83" s="2654" t="s">
        <v>2345</v>
      </c>
      <c r="B83" s="2655" t="s">
        <v>2545</v>
      </c>
      <c r="C83" s="2656" t="s">
        <v>2460</v>
      </c>
      <c r="D83" s="2662" t="s">
        <v>2546</v>
      </c>
      <c r="E83" s="2657" t="s">
        <v>370</v>
      </c>
      <c r="F83" s="2655" t="s">
        <v>2505</v>
      </c>
      <c r="G83" s="2657" t="s">
        <v>2506</v>
      </c>
      <c r="H83" s="2658">
        <v>1.1000000000000001</v>
      </c>
      <c r="I83" s="2658"/>
      <c r="J83" s="2658"/>
      <c r="K83" s="2658"/>
      <c r="L83" s="2658">
        <f t="shared" si="6"/>
        <v>0</v>
      </c>
      <c r="M83" s="2658">
        <f t="shared" si="7"/>
        <v>0</v>
      </c>
      <c r="N83" s="2658">
        <f t="shared" si="8"/>
        <v>0</v>
      </c>
      <c r="O83" s="2659"/>
      <c r="P83" s="2658">
        <f t="shared" si="9"/>
        <v>0</v>
      </c>
      <c r="Q83" s="2660">
        <f t="shared" si="11"/>
        <v>0</v>
      </c>
      <c r="R83" s="2661">
        <f t="shared" si="10"/>
        <v>0</v>
      </c>
    </row>
    <row r="84" spans="1:18" ht="12.75" hidden="1" customHeight="1">
      <c r="A84" s="2654" t="s">
        <v>2345</v>
      </c>
      <c r="B84" s="2655" t="s">
        <v>2547</v>
      </c>
      <c r="C84" s="2656" t="s">
        <v>2548</v>
      </c>
      <c r="D84" s="2662" t="s">
        <v>2549</v>
      </c>
      <c r="E84" s="2657" t="s">
        <v>370</v>
      </c>
      <c r="F84" s="2655" t="s">
        <v>2505</v>
      </c>
      <c r="G84" s="2657" t="s">
        <v>2506</v>
      </c>
      <c r="H84" s="2658">
        <v>8</v>
      </c>
      <c r="I84" s="2658"/>
      <c r="J84" s="2658"/>
      <c r="K84" s="2658"/>
      <c r="L84" s="2658">
        <f t="shared" si="6"/>
        <v>0</v>
      </c>
      <c r="M84" s="2658">
        <f t="shared" si="7"/>
        <v>0</v>
      </c>
      <c r="N84" s="2658">
        <f t="shared" si="8"/>
        <v>0</v>
      </c>
      <c r="O84" s="2659"/>
      <c r="P84" s="2658">
        <f t="shared" si="9"/>
        <v>0</v>
      </c>
      <c r="Q84" s="2660">
        <f t="shared" si="11"/>
        <v>0</v>
      </c>
      <c r="R84" s="2661">
        <f t="shared" si="10"/>
        <v>0</v>
      </c>
    </row>
    <row r="85" spans="1:18" ht="12.75" hidden="1" customHeight="1">
      <c r="A85" s="2654" t="s">
        <v>2345</v>
      </c>
      <c r="B85" s="2655" t="s">
        <v>2550</v>
      </c>
      <c r="C85" s="2656" t="s">
        <v>2551</v>
      </c>
      <c r="D85" s="2662" t="s">
        <v>2552</v>
      </c>
      <c r="E85" s="2657" t="s">
        <v>2349</v>
      </c>
      <c r="F85" s="2655" t="s">
        <v>2505</v>
      </c>
      <c r="G85" s="2657" t="s">
        <v>2506</v>
      </c>
      <c r="H85" s="2658">
        <v>24</v>
      </c>
      <c r="I85" s="2658"/>
      <c r="J85" s="2658"/>
      <c r="K85" s="2658"/>
      <c r="L85" s="2658">
        <f t="shared" si="6"/>
        <v>0</v>
      </c>
      <c r="M85" s="2658">
        <f t="shared" si="7"/>
        <v>0</v>
      </c>
      <c r="N85" s="2658">
        <f t="shared" si="8"/>
        <v>0</v>
      </c>
      <c r="O85" s="2659"/>
      <c r="P85" s="2658">
        <f t="shared" si="9"/>
        <v>0</v>
      </c>
      <c r="Q85" s="2660">
        <f t="shared" si="11"/>
        <v>0</v>
      </c>
      <c r="R85" s="2661">
        <f t="shared" si="10"/>
        <v>0</v>
      </c>
    </row>
    <row r="86" spans="1:18" ht="12.75" hidden="1" customHeight="1">
      <c r="A86" s="2654" t="s">
        <v>2345</v>
      </c>
      <c r="B86" s="2655" t="s">
        <v>2553</v>
      </c>
      <c r="C86" s="2656" t="s">
        <v>2554</v>
      </c>
      <c r="D86" s="2662" t="s">
        <v>2555</v>
      </c>
      <c r="E86" s="2657" t="s">
        <v>2349</v>
      </c>
      <c r="F86" s="2655" t="s">
        <v>2505</v>
      </c>
      <c r="G86" s="2657" t="s">
        <v>2506</v>
      </c>
      <c r="H86" s="2658">
        <v>22</v>
      </c>
      <c r="I86" s="2658"/>
      <c r="J86" s="2658"/>
      <c r="K86" s="2658"/>
      <c r="L86" s="2658">
        <f t="shared" si="6"/>
        <v>0</v>
      </c>
      <c r="M86" s="2658">
        <f t="shared" si="7"/>
        <v>0</v>
      </c>
      <c r="N86" s="2658">
        <f t="shared" si="8"/>
        <v>0</v>
      </c>
      <c r="O86" s="2659"/>
      <c r="P86" s="2658">
        <f t="shared" si="9"/>
        <v>0</v>
      </c>
      <c r="Q86" s="2660">
        <f t="shared" si="11"/>
        <v>0</v>
      </c>
      <c r="R86" s="2661">
        <f t="shared" si="10"/>
        <v>0</v>
      </c>
    </row>
    <row r="87" spans="1:18" ht="12.75" hidden="1" customHeight="1">
      <c r="A87" s="2654" t="s">
        <v>2345</v>
      </c>
      <c r="B87" s="2655" t="s">
        <v>2556</v>
      </c>
      <c r="C87" s="2656" t="s">
        <v>2557</v>
      </c>
      <c r="D87" s="2662" t="s">
        <v>2558</v>
      </c>
      <c r="E87" s="2657" t="s">
        <v>2349</v>
      </c>
      <c r="F87" s="2655" t="s">
        <v>2505</v>
      </c>
      <c r="G87" s="2657" t="s">
        <v>2506</v>
      </c>
      <c r="H87" s="2658">
        <v>3</v>
      </c>
      <c r="I87" s="2658"/>
      <c r="J87" s="2658"/>
      <c r="K87" s="2658"/>
      <c r="L87" s="2658">
        <f t="shared" si="6"/>
        <v>0</v>
      </c>
      <c r="M87" s="2658">
        <f t="shared" si="7"/>
        <v>0</v>
      </c>
      <c r="N87" s="2658">
        <f t="shared" si="8"/>
        <v>0</v>
      </c>
      <c r="O87" s="2659"/>
      <c r="P87" s="2658">
        <f t="shared" si="9"/>
        <v>0</v>
      </c>
      <c r="Q87" s="2660">
        <f t="shared" si="11"/>
        <v>0</v>
      </c>
      <c r="R87" s="2661">
        <f t="shared" si="10"/>
        <v>0</v>
      </c>
    </row>
    <row r="88" spans="1:18" ht="12.75" hidden="1" customHeight="1">
      <c r="A88" s="2654" t="s">
        <v>2345</v>
      </c>
      <c r="B88" s="2655" t="s">
        <v>2559</v>
      </c>
      <c r="C88" s="2656" t="s">
        <v>2560</v>
      </c>
      <c r="D88" s="2662" t="s">
        <v>2561</v>
      </c>
      <c r="E88" s="2657" t="s">
        <v>2349</v>
      </c>
      <c r="F88" s="2655" t="s">
        <v>2505</v>
      </c>
      <c r="G88" s="2657" t="s">
        <v>2506</v>
      </c>
      <c r="H88" s="2658">
        <v>3</v>
      </c>
      <c r="I88" s="2658"/>
      <c r="J88" s="2658"/>
      <c r="K88" s="2658"/>
      <c r="L88" s="2658">
        <f t="shared" si="6"/>
        <v>0</v>
      </c>
      <c r="M88" s="2658">
        <f t="shared" si="7"/>
        <v>0</v>
      </c>
      <c r="N88" s="2658">
        <f t="shared" si="8"/>
        <v>0</v>
      </c>
      <c r="O88" s="2659"/>
      <c r="P88" s="2658">
        <f t="shared" si="9"/>
        <v>0</v>
      </c>
      <c r="Q88" s="2660">
        <f t="shared" si="11"/>
        <v>0</v>
      </c>
      <c r="R88" s="2661">
        <f t="shared" si="10"/>
        <v>0</v>
      </c>
    </row>
    <row r="89" spans="1:18" ht="12.75" hidden="1" customHeight="1">
      <c r="A89" s="2654" t="s">
        <v>2345</v>
      </c>
      <c r="B89" s="2655" t="s">
        <v>2562</v>
      </c>
      <c r="C89" s="2656" t="s">
        <v>2563</v>
      </c>
      <c r="D89" s="2662" t="s">
        <v>2564</v>
      </c>
      <c r="E89" s="2657" t="s">
        <v>2349</v>
      </c>
      <c r="F89" s="2655" t="s">
        <v>2505</v>
      </c>
      <c r="G89" s="2657" t="s">
        <v>2506</v>
      </c>
      <c r="H89" s="2658">
        <v>17</v>
      </c>
      <c r="I89" s="2658"/>
      <c r="J89" s="2658"/>
      <c r="K89" s="2658"/>
      <c r="L89" s="2658">
        <f t="shared" si="6"/>
        <v>0</v>
      </c>
      <c r="M89" s="2658">
        <f t="shared" si="7"/>
        <v>0</v>
      </c>
      <c r="N89" s="2658">
        <f t="shared" si="8"/>
        <v>0</v>
      </c>
      <c r="O89" s="2659"/>
      <c r="P89" s="2658">
        <f t="shared" si="9"/>
        <v>0</v>
      </c>
      <c r="Q89" s="2660">
        <f t="shared" si="11"/>
        <v>0</v>
      </c>
      <c r="R89" s="2661">
        <f t="shared" si="10"/>
        <v>0</v>
      </c>
    </row>
    <row r="90" spans="1:18" ht="12.75" hidden="1" customHeight="1">
      <c r="A90" s="2654" t="s">
        <v>2345</v>
      </c>
      <c r="B90" s="2655" t="s">
        <v>2565</v>
      </c>
      <c r="C90" s="2656" t="s">
        <v>2404</v>
      </c>
      <c r="D90" s="2662" t="s">
        <v>2405</v>
      </c>
      <c r="E90" s="2657" t="s">
        <v>2349</v>
      </c>
      <c r="F90" s="2655" t="s">
        <v>2505</v>
      </c>
      <c r="G90" s="2657" t="s">
        <v>2506</v>
      </c>
      <c r="H90" s="2658">
        <v>7</v>
      </c>
      <c r="I90" s="2658"/>
      <c r="J90" s="2658"/>
      <c r="K90" s="2658"/>
      <c r="L90" s="2658">
        <f t="shared" si="6"/>
        <v>0</v>
      </c>
      <c r="M90" s="2658">
        <f t="shared" si="7"/>
        <v>0</v>
      </c>
      <c r="N90" s="2658">
        <f t="shared" si="8"/>
        <v>0</v>
      </c>
      <c r="O90" s="2659"/>
      <c r="P90" s="2658">
        <f t="shared" si="9"/>
        <v>0</v>
      </c>
      <c r="Q90" s="2660">
        <f t="shared" si="11"/>
        <v>0</v>
      </c>
      <c r="R90" s="2661">
        <f t="shared" si="10"/>
        <v>0</v>
      </c>
    </row>
    <row r="91" spans="1:18" ht="12.75" hidden="1" customHeight="1">
      <c r="A91" s="2654" t="s">
        <v>2345</v>
      </c>
      <c r="B91" s="2655" t="s">
        <v>2566</v>
      </c>
      <c r="C91" s="2656" t="s">
        <v>2407</v>
      </c>
      <c r="D91" s="2662" t="s">
        <v>2408</v>
      </c>
      <c r="E91" s="2657" t="s">
        <v>2349</v>
      </c>
      <c r="F91" s="2655" t="s">
        <v>2505</v>
      </c>
      <c r="G91" s="2657" t="s">
        <v>2506</v>
      </c>
      <c r="H91" s="2658">
        <v>1</v>
      </c>
      <c r="I91" s="2658"/>
      <c r="J91" s="2658"/>
      <c r="K91" s="2658"/>
      <c r="L91" s="2658">
        <f t="shared" si="6"/>
        <v>0</v>
      </c>
      <c r="M91" s="2658">
        <f t="shared" si="7"/>
        <v>0</v>
      </c>
      <c r="N91" s="2658">
        <f t="shared" si="8"/>
        <v>0</v>
      </c>
      <c r="O91" s="2659"/>
      <c r="P91" s="2658">
        <f t="shared" si="9"/>
        <v>0</v>
      </c>
      <c r="Q91" s="2660">
        <f t="shared" si="11"/>
        <v>0</v>
      </c>
      <c r="R91" s="2661">
        <f t="shared" si="10"/>
        <v>0</v>
      </c>
    </row>
    <row r="92" spans="1:18" ht="12.75" hidden="1" customHeight="1">
      <c r="A92" s="2654" t="s">
        <v>2345</v>
      </c>
      <c r="B92" s="2655" t="s">
        <v>2567</v>
      </c>
      <c r="C92" s="2656" t="s">
        <v>2410</v>
      </c>
      <c r="D92" s="2662" t="s">
        <v>2411</v>
      </c>
      <c r="E92" s="2657" t="s">
        <v>2349</v>
      </c>
      <c r="F92" s="2655" t="s">
        <v>2505</v>
      </c>
      <c r="G92" s="2657" t="s">
        <v>2506</v>
      </c>
      <c r="H92" s="2658">
        <v>20</v>
      </c>
      <c r="I92" s="2658"/>
      <c r="J92" s="2658"/>
      <c r="K92" s="2658"/>
      <c r="L92" s="2658">
        <f t="shared" si="6"/>
        <v>0</v>
      </c>
      <c r="M92" s="2658">
        <f t="shared" si="7"/>
        <v>0</v>
      </c>
      <c r="N92" s="2658">
        <f t="shared" si="8"/>
        <v>0</v>
      </c>
      <c r="O92" s="2659"/>
      <c r="P92" s="2658">
        <f t="shared" si="9"/>
        <v>0</v>
      </c>
      <c r="Q92" s="2660">
        <f t="shared" si="11"/>
        <v>0</v>
      </c>
      <c r="R92" s="2661">
        <f t="shared" si="10"/>
        <v>0</v>
      </c>
    </row>
    <row r="93" spans="1:18" ht="12.75" hidden="1" customHeight="1">
      <c r="A93" s="2654" t="s">
        <v>2345</v>
      </c>
      <c r="B93" s="2655" t="s">
        <v>2568</v>
      </c>
      <c r="C93" s="2656" t="s">
        <v>2413</v>
      </c>
      <c r="D93" s="2662" t="s">
        <v>2569</v>
      </c>
      <c r="E93" s="2657" t="s">
        <v>2349</v>
      </c>
      <c r="F93" s="2655" t="s">
        <v>2505</v>
      </c>
      <c r="G93" s="2657" t="s">
        <v>2506</v>
      </c>
      <c r="H93" s="2658">
        <v>30</v>
      </c>
      <c r="I93" s="2658"/>
      <c r="J93" s="2658"/>
      <c r="K93" s="2658"/>
      <c r="L93" s="2658">
        <f t="shared" si="6"/>
        <v>0</v>
      </c>
      <c r="M93" s="2658">
        <f t="shared" si="7"/>
        <v>0</v>
      </c>
      <c r="N93" s="2658">
        <f t="shared" si="8"/>
        <v>0</v>
      </c>
      <c r="O93" s="2659"/>
      <c r="P93" s="2658">
        <f t="shared" si="9"/>
        <v>0</v>
      </c>
      <c r="Q93" s="2660">
        <f t="shared" si="11"/>
        <v>0</v>
      </c>
      <c r="R93" s="2661">
        <f t="shared" si="10"/>
        <v>0</v>
      </c>
    </row>
    <row r="94" spans="1:18" ht="12.75" hidden="1" customHeight="1">
      <c r="A94" s="2654" t="s">
        <v>2345</v>
      </c>
      <c r="B94" s="2655" t="s">
        <v>2570</v>
      </c>
      <c r="C94" s="2656" t="s">
        <v>2416</v>
      </c>
      <c r="D94" s="2662" t="s">
        <v>2417</v>
      </c>
      <c r="E94" s="2657" t="s">
        <v>2349</v>
      </c>
      <c r="F94" s="2655" t="s">
        <v>2505</v>
      </c>
      <c r="G94" s="2657" t="s">
        <v>2506</v>
      </c>
      <c r="H94" s="2658">
        <v>50</v>
      </c>
      <c r="I94" s="2658"/>
      <c r="J94" s="2658"/>
      <c r="K94" s="2658"/>
      <c r="L94" s="2658">
        <f t="shared" si="6"/>
        <v>0</v>
      </c>
      <c r="M94" s="2658">
        <f t="shared" si="7"/>
        <v>0</v>
      </c>
      <c r="N94" s="2658">
        <f t="shared" si="8"/>
        <v>0</v>
      </c>
      <c r="O94" s="2659"/>
      <c r="P94" s="2658">
        <f t="shared" si="9"/>
        <v>0</v>
      </c>
      <c r="Q94" s="2660">
        <f t="shared" si="11"/>
        <v>0</v>
      </c>
      <c r="R94" s="2661">
        <f t="shared" si="10"/>
        <v>0</v>
      </c>
    </row>
    <row r="95" spans="1:18" ht="12.75" hidden="1" customHeight="1">
      <c r="A95" s="2654" t="s">
        <v>2345</v>
      </c>
      <c r="B95" s="2655" t="s">
        <v>2571</v>
      </c>
      <c r="C95" s="2656" t="s">
        <v>2572</v>
      </c>
      <c r="D95" s="2662" t="s">
        <v>2573</v>
      </c>
      <c r="E95" s="2657" t="s">
        <v>2349</v>
      </c>
      <c r="F95" s="2655" t="s">
        <v>2505</v>
      </c>
      <c r="G95" s="2657" t="s">
        <v>2506</v>
      </c>
      <c r="H95" s="2658">
        <v>6</v>
      </c>
      <c r="I95" s="2658"/>
      <c r="J95" s="2658"/>
      <c r="K95" s="2658"/>
      <c r="L95" s="2658">
        <f t="shared" si="6"/>
        <v>0</v>
      </c>
      <c r="M95" s="2658">
        <f t="shared" si="7"/>
        <v>0</v>
      </c>
      <c r="N95" s="2658">
        <f t="shared" si="8"/>
        <v>0</v>
      </c>
      <c r="O95" s="2659"/>
      <c r="P95" s="2658">
        <f t="shared" si="9"/>
        <v>0</v>
      </c>
      <c r="Q95" s="2660">
        <f t="shared" si="11"/>
        <v>0</v>
      </c>
      <c r="R95" s="2661">
        <f t="shared" si="10"/>
        <v>0</v>
      </c>
    </row>
    <row r="96" spans="1:18" ht="12.75" hidden="1" customHeight="1">
      <c r="A96" s="2654" t="s">
        <v>2345</v>
      </c>
      <c r="B96" s="2655" t="s">
        <v>2574</v>
      </c>
      <c r="C96" s="2656" t="s">
        <v>2575</v>
      </c>
      <c r="D96" s="2662" t="s">
        <v>2576</v>
      </c>
      <c r="E96" s="2657" t="s">
        <v>2349</v>
      </c>
      <c r="F96" s="2655" t="s">
        <v>2505</v>
      </c>
      <c r="G96" s="2657" t="s">
        <v>2506</v>
      </c>
      <c r="H96" s="2658">
        <v>4</v>
      </c>
      <c r="I96" s="2658"/>
      <c r="J96" s="2658"/>
      <c r="K96" s="2658"/>
      <c r="L96" s="2658">
        <f t="shared" si="6"/>
        <v>0</v>
      </c>
      <c r="M96" s="2658">
        <f t="shared" si="7"/>
        <v>0</v>
      </c>
      <c r="N96" s="2658">
        <f t="shared" si="8"/>
        <v>0</v>
      </c>
      <c r="O96" s="2659"/>
      <c r="P96" s="2658">
        <f t="shared" si="9"/>
        <v>0</v>
      </c>
      <c r="Q96" s="2660">
        <f t="shared" si="11"/>
        <v>0</v>
      </c>
      <c r="R96" s="2661">
        <f t="shared" si="10"/>
        <v>0</v>
      </c>
    </row>
    <row r="97" spans="1:18" ht="12.75" hidden="1" customHeight="1">
      <c r="A97" s="2654" t="s">
        <v>2345</v>
      </c>
      <c r="B97" s="2655" t="s">
        <v>2577</v>
      </c>
      <c r="C97" s="2656" t="s">
        <v>2578</v>
      </c>
      <c r="D97" s="2662" t="s">
        <v>2579</v>
      </c>
      <c r="E97" s="2657" t="s">
        <v>2349</v>
      </c>
      <c r="F97" s="2655" t="s">
        <v>2505</v>
      </c>
      <c r="G97" s="2657" t="s">
        <v>2506</v>
      </c>
      <c r="H97" s="2658">
        <v>2.5</v>
      </c>
      <c r="I97" s="2658"/>
      <c r="J97" s="2658"/>
      <c r="K97" s="2658"/>
      <c r="L97" s="2658">
        <f t="shared" si="6"/>
        <v>0</v>
      </c>
      <c r="M97" s="2658">
        <f t="shared" si="7"/>
        <v>0</v>
      </c>
      <c r="N97" s="2658">
        <f t="shared" si="8"/>
        <v>0</v>
      </c>
      <c r="O97" s="2659"/>
      <c r="P97" s="2658">
        <f t="shared" si="9"/>
        <v>0</v>
      </c>
      <c r="Q97" s="2660">
        <f t="shared" si="11"/>
        <v>0</v>
      </c>
      <c r="R97" s="2661">
        <f t="shared" si="10"/>
        <v>0</v>
      </c>
    </row>
    <row r="98" spans="1:18" ht="12.75" hidden="1" customHeight="1">
      <c r="A98" s="2654" t="s">
        <v>2345</v>
      </c>
      <c r="B98" s="2655" t="s">
        <v>2580</v>
      </c>
      <c r="C98" s="2656" t="s">
        <v>2581</v>
      </c>
      <c r="D98" s="2662" t="s">
        <v>2582</v>
      </c>
      <c r="E98" s="2657" t="s">
        <v>2349</v>
      </c>
      <c r="F98" s="2655" t="s">
        <v>2505</v>
      </c>
      <c r="G98" s="2657" t="s">
        <v>2506</v>
      </c>
      <c r="H98" s="2658">
        <v>2</v>
      </c>
      <c r="I98" s="2658"/>
      <c r="J98" s="2658"/>
      <c r="K98" s="2658"/>
      <c r="L98" s="2658">
        <f t="shared" si="6"/>
        <v>0</v>
      </c>
      <c r="M98" s="2658">
        <f t="shared" si="7"/>
        <v>0</v>
      </c>
      <c r="N98" s="2658">
        <f t="shared" si="8"/>
        <v>0</v>
      </c>
      <c r="O98" s="2659"/>
      <c r="P98" s="2658">
        <f t="shared" si="9"/>
        <v>0</v>
      </c>
      <c r="Q98" s="2660">
        <f t="shared" si="11"/>
        <v>0</v>
      </c>
      <c r="R98" s="2661">
        <f t="shared" si="10"/>
        <v>0</v>
      </c>
    </row>
    <row r="99" spans="1:18" ht="12" hidden="1" customHeight="1">
      <c r="A99" s="2654" t="s">
        <v>2345</v>
      </c>
      <c r="B99" s="2655" t="s">
        <v>2583</v>
      </c>
      <c r="C99" s="2656" t="s">
        <v>2584</v>
      </c>
      <c r="D99" s="2662" t="s">
        <v>2585</v>
      </c>
      <c r="E99" s="2657" t="s">
        <v>2349</v>
      </c>
      <c r="F99" s="2655" t="s">
        <v>2505</v>
      </c>
      <c r="G99" s="2657" t="s">
        <v>2506</v>
      </c>
      <c r="H99" s="2658">
        <v>3.5</v>
      </c>
      <c r="I99" s="2658"/>
      <c r="J99" s="2658"/>
      <c r="K99" s="2658"/>
      <c r="L99" s="2658">
        <f t="shared" si="6"/>
        <v>0</v>
      </c>
      <c r="M99" s="2658">
        <f t="shared" si="7"/>
        <v>0</v>
      </c>
      <c r="N99" s="2658">
        <f t="shared" si="8"/>
        <v>0</v>
      </c>
      <c r="O99" s="2659"/>
      <c r="P99" s="2658">
        <f t="shared" si="9"/>
        <v>0</v>
      </c>
      <c r="Q99" s="2660">
        <f t="shared" si="11"/>
        <v>0</v>
      </c>
      <c r="R99" s="2661">
        <f t="shared" si="10"/>
        <v>0</v>
      </c>
    </row>
    <row r="100" spans="1:18" ht="12.75" hidden="1" customHeight="1">
      <c r="A100" s="2654" t="s">
        <v>2586</v>
      </c>
      <c r="B100" s="2655" t="s">
        <v>2587</v>
      </c>
      <c r="C100" s="2656" t="s">
        <v>2588</v>
      </c>
      <c r="D100" s="2663" t="s">
        <v>2589</v>
      </c>
      <c r="E100" s="2657" t="s">
        <v>2349</v>
      </c>
      <c r="F100" s="2655" t="s">
        <v>2350</v>
      </c>
      <c r="G100" s="2657" t="s">
        <v>2351</v>
      </c>
      <c r="H100" s="2658">
        <v>20</v>
      </c>
      <c r="I100" s="2658"/>
      <c r="J100" s="2658"/>
      <c r="K100" s="2658"/>
      <c r="L100" s="2658">
        <f t="shared" si="6"/>
        <v>0</v>
      </c>
      <c r="M100" s="2658">
        <f t="shared" si="7"/>
        <v>0</v>
      </c>
      <c r="N100" s="2658">
        <f t="shared" si="8"/>
        <v>0</v>
      </c>
      <c r="O100" s="2659">
        <f t="shared" ref="O100:O163" si="12">I100+J100+K100</f>
        <v>0</v>
      </c>
      <c r="P100" s="2658">
        <f t="shared" si="9"/>
        <v>0</v>
      </c>
      <c r="Q100" s="2660">
        <f t="shared" si="11"/>
        <v>0</v>
      </c>
      <c r="R100" s="2661">
        <f t="shared" si="10"/>
        <v>0</v>
      </c>
    </row>
    <row r="101" spans="1:18" ht="12.75" hidden="1" customHeight="1">
      <c r="A101" s="2654" t="s">
        <v>2586</v>
      </c>
      <c r="B101" s="2655" t="s">
        <v>2590</v>
      </c>
      <c r="C101" s="2656" t="s">
        <v>2591</v>
      </c>
      <c r="D101" s="2663" t="s">
        <v>2592</v>
      </c>
      <c r="E101" s="2657" t="s">
        <v>2349</v>
      </c>
      <c r="F101" s="2655" t="s">
        <v>2350</v>
      </c>
      <c r="G101" s="2657" t="s">
        <v>2351</v>
      </c>
      <c r="H101" s="2658">
        <v>17</v>
      </c>
      <c r="I101" s="2658"/>
      <c r="J101" s="2658"/>
      <c r="K101" s="2658"/>
      <c r="L101" s="2658">
        <f t="shared" si="6"/>
        <v>0</v>
      </c>
      <c r="M101" s="2658">
        <f t="shared" si="7"/>
        <v>0</v>
      </c>
      <c r="N101" s="2658">
        <f t="shared" si="8"/>
        <v>0</v>
      </c>
      <c r="O101" s="2659">
        <f t="shared" si="12"/>
        <v>0</v>
      </c>
      <c r="P101" s="2658">
        <f t="shared" si="9"/>
        <v>0</v>
      </c>
      <c r="Q101" s="2660">
        <f t="shared" si="11"/>
        <v>0</v>
      </c>
      <c r="R101" s="2661">
        <f t="shared" si="10"/>
        <v>0</v>
      </c>
    </row>
    <row r="102" spans="1:18" ht="12.75" hidden="1" customHeight="1">
      <c r="A102" s="2654" t="s">
        <v>2586</v>
      </c>
      <c r="B102" s="2655" t="s">
        <v>2593</v>
      </c>
      <c r="C102" s="2656" t="s">
        <v>2594</v>
      </c>
      <c r="D102" s="2663" t="s">
        <v>2595</v>
      </c>
      <c r="E102" s="2657" t="s">
        <v>2349</v>
      </c>
      <c r="F102" s="2655" t="s">
        <v>2350</v>
      </c>
      <c r="G102" s="2657" t="s">
        <v>2351</v>
      </c>
      <c r="H102" s="2658">
        <v>33</v>
      </c>
      <c r="I102" s="2658"/>
      <c r="J102" s="2658"/>
      <c r="K102" s="2658"/>
      <c r="L102" s="2658">
        <f t="shared" si="6"/>
        <v>0</v>
      </c>
      <c r="M102" s="2658">
        <f t="shared" si="7"/>
        <v>0</v>
      </c>
      <c r="N102" s="2658">
        <f t="shared" si="8"/>
        <v>0</v>
      </c>
      <c r="O102" s="2659">
        <f t="shared" si="12"/>
        <v>0</v>
      </c>
      <c r="P102" s="2658">
        <f t="shared" si="9"/>
        <v>0</v>
      </c>
      <c r="Q102" s="2660">
        <f t="shared" si="11"/>
        <v>0</v>
      </c>
      <c r="R102" s="2661">
        <f t="shared" si="10"/>
        <v>0</v>
      </c>
    </row>
    <row r="103" spans="1:18" ht="12.75" hidden="1" customHeight="1">
      <c r="A103" s="2654" t="s">
        <v>2586</v>
      </c>
      <c r="B103" s="2655" t="s">
        <v>2596</v>
      </c>
      <c r="C103" s="2656" t="s">
        <v>2597</v>
      </c>
      <c r="D103" s="2663" t="s">
        <v>2598</v>
      </c>
      <c r="E103" s="2657" t="s">
        <v>2349</v>
      </c>
      <c r="F103" s="2655" t="s">
        <v>2350</v>
      </c>
      <c r="G103" s="2657" t="s">
        <v>2351</v>
      </c>
      <c r="H103" s="2658">
        <v>38</v>
      </c>
      <c r="I103" s="2658"/>
      <c r="J103" s="2658"/>
      <c r="K103" s="2658"/>
      <c r="L103" s="2658">
        <f t="shared" si="6"/>
        <v>0</v>
      </c>
      <c r="M103" s="2658">
        <f t="shared" si="7"/>
        <v>0</v>
      </c>
      <c r="N103" s="2658">
        <f t="shared" si="8"/>
        <v>0</v>
      </c>
      <c r="O103" s="2659">
        <f t="shared" si="12"/>
        <v>0</v>
      </c>
      <c r="P103" s="2658">
        <f t="shared" si="9"/>
        <v>0</v>
      </c>
      <c r="Q103" s="2660">
        <f t="shared" si="11"/>
        <v>0</v>
      </c>
      <c r="R103" s="2661">
        <f t="shared" si="10"/>
        <v>0</v>
      </c>
    </row>
    <row r="104" spans="1:18" ht="12.75" hidden="1" customHeight="1">
      <c r="A104" s="2654" t="s">
        <v>2586</v>
      </c>
      <c r="B104" s="2655" t="s">
        <v>2599</v>
      </c>
      <c r="C104" s="2656" t="s">
        <v>2600</v>
      </c>
      <c r="D104" s="2663" t="s">
        <v>2601</v>
      </c>
      <c r="E104" s="2657" t="s">
        <v>2349</v>
      </c>
      <c r="F104" s="2655" t="s">
        <v>2350</v>
      </c>
      <c r="G104" s="2657" t="s">
        <v>2351</v>
      </c>
      <c r="H104" s="2658">
        <v>45</v>
      </c>
      <c r="I104" s="2658"/>
      <c r="J104" s="2658"/>
      <c r="K104" s="2658"/>
      <c r="L104" s="2658">
        <f t="shared" si="6"/>
        <v>0</v>
      </c>
      <c r="M104" s="2658">
        <f t="shared" si="7"/>
        <v>0</v>
      </c>
      <c r="N104" s="2658">
        <f t="shared" si="8"/>
        <v>0</v>
      </c>
      <c r="O104" s="2659">
        <f t="shared" si="12"/>
        <v>0</v>
      </c>
      <c r="P104" s="2658">
        <f t="shared" si="9"/>
        <v>0</v>
      </c>
      <c r="Q104" s="2660">
        <f t="shared" si="11"/>
        <v>0</v>
      </c>
      <c r="R104" s="2661">
        <f t="shared" si="10"/>
        <v>0</v>
      </c>
    </row>
    <row r="105" spans="1:18" ht="12.75" hidden="1" customHeight="1">
      <c r="A105" s="2654" t="s">
        <v>2586</v>
      </c>
      <c r="B105" s="2655" t="s">
        <v>2602</v>
      </c>
      <c r="C105" s="2656" t="s">
        <v>2603</v>
      </c>
      <c r="D105" s="2663" t="s">
        <v>2604</v>
      </c>
      <c r="E105" s="2657" t="s">
        <v>2349</v>
      </c>
      <c r="F105" s="2655" t="s">
        <v>2350</v>
      </c>
      <c r="G105" s="2657" t="s">
        <v>2351</v>
      </c>
      <c r="H105" s="2658">
        <v>54</v>
      </c>
      <c r="I105" s="2658"/>
      <c r="J105" s="2658"/>
      <c r="K105" s="2658"/>
      <c r="L105" s="2658">
        <f t="shared" si="6"/>
        <v>0</v>
      </c>
      <c r="M105" s="2658">
        <f t="shared" si="7"/>
        <v>0</v>
      </c>
      <c r="N105" s="2658">
        <f t="shared" si="8"/>
        <v>0</v>
      </c>
      <c r="O105" s="2659">
        <f t="shared" si="12"/>
        <v>0</v>
      </c>
      <c r="P105" s="2658">
        <f>H105*J105</f>
        <v>0</v>
      </c>
      <c r="Q105" s="2660">
        <f t="shared" si="11"/>
        <v>0</v>
      </c>
      <c r="R105" s="2661">
        <f t="shared" si="10"/>
        <v>0</v>
      </c>
    </row>
    <row r="106" spans="1:18" ht="12.75" hidden="1" customHeight="1">
      <c r="A106" s="2654" t="s">
        <v>2586</v>
      </c>
      <c r="B106" s="2655" t="s">
        <v>2605</v>
      </c>
      <c r="C106" s="2656" t="s">
        <v>2606</v>
      </c>
      <c r="D106" s="2663" t="s">
        <v>2607</v>
      </c>
      <c r="E106" s="2657" t="s">
        <v>2349</v>
      </c>
      <c r="F106" s="2655" t="s">
        <v>2350</v>
      </c>
      <c r="G106" s="2657" t="s">
        <v>2351</v>
      </c>
      <c r="H106" s="2658">
        <v>65</v>
      </c>
      <c r="I106" s="2658"/>
      <c r="J106" s="2658"/>
      <c r="K106" s="2658"/>
      <c r="L106" s="2658">
        <f t="shared" si="6"/>
        <v>0</v>
      </c>
      <c r="M106" s="2658">
        <f t="shared" si="7"/>
        <v>0</v>
      </c>
      <c r="N106" s="2658">
        <f t="shared" si="8"/>
        <v>0</v>
      </c>
      <c r="O106" s="2659">
        <f t="shared" si="12"/>
        <v>0</v>
      </c>
      <c r="P106" s="2658">
        <f t="shared" ref="P106:P169" si="13">H106*O106</f>
        <v>0</v>
      </c>
      <c r="Q106" s="2660">
        <f t="shared" si="11"/>
        <v>0</v>
      </c>
      <c r="R106" s="2661">
        <f t="shared" si="10"/>
        <v>0</v>
      </c>
    </row>
    <row r="107" spans="1:18" ht="12.75" hidden="1" customHeight="1">
      <c r="A107" s="2654" t="s">
        <v>2586</v>
      </c>
      <c r="B107" s="2655" t="s">
        <v>2608</v>
      </c>
      <c r="C107" s="2656" t="s">
        <v>2609</v>
      </c>
      <c r="D107" s="2663" t="s">
        <v>2610</v>
      </c>
      <c r="E107" s="2657" t="s">
        <v>2349</v>
      </c>
      <c r="F107" s="2655" t="s">
        <v>2350</v>
      </c>
      <c r="G107" s="2657" t="s">
        <v>2351</v>
      </c>
      <c r="H107" s="2658">
        <v>86</v>
      </c>
      <c r="I107" s="2658"/>
      <c r="J107" s="2658"/>
      <c r="K107" s="2658"/>
      <c r="L107" s="2658">
        <f t="shared" si="6"/>
        <v>0</v>
      </c>
      <c r="M107" s="2658">
        <f t="shared" si="7"/>
        <v>0</v>
      </c>
      <c r="N107" s="2658">
        <f t="shared" si="8"/>
        <v>0</v>
      </c>
      <c r="O107" s="2659">
        <f t="shared" si="12"/>
        <v>0</v>
      </c>
      <c r="P107" s="2658">
        <f t="shared" si="13"/>
        <v>0</v>
      </c>
      <c r="Q107" s="2660">
        <f t="shared" si="11"/>
        <v>0</v>
      </c>
      <c r="R107" s="2661">
        <f t="shared" si="10"/>
        <v>0</v>
      </c>
    </row>
    <row r="108" spans="1:18" ht="12.75" customHeight="1">
      <c r="A108" s="2654" t="s">
        <v>2586</v>
      </c>
      <c r="B108" s="2655" t="s">
        <v>2611</v>
      </c>
      <c r="C108" s="2656" t="s">
        <v>2612</v>
      </c>
      <c r="D108" s="2663" t="s">
        <v>2613</v>
      </c>
      <c r="E108" s="2657" t="s">
        <v>2349</v>
      </c>
      <c r="F108" s="2655" t="s">
        <v>2350</v>
      </c>
      <c r="G108" s="2657" t="s">
        <v>2351</v>
      </c>
      <c r="H108" s="2658">
        <v>96</v>
      </c>
      <c r="I108" s="2658"/>
      <c r="J108" s="2658">
        <f>3</f>
        <v>3</v>
      </c>
      <c r="K108" s="2658"/>
      <c r="L108" s="2658">
        <f t="shared" si="6"/>
        <v>0</v>
      </c>
      <c r="M108" s="2658">
        <f t="shared" si="7"/>
        <v>288</v>
      </c>
      <c r="N108" s="2658">
        <f t="shared" si="8"/>
        <v>0</v>
      </c>
      <c r="O108" s="2659">
        <f t="shared" si="12"/>
        <v>3</v>
      </c>
      <c r="P108" s="2658">
        <f t="shared" si="13"/>
        <v>288</v>
      </c>
      <c r="Q108" s="2660">
        <f t="shared" si="11"/>
        <v>0</v>
      </c>
      <c r="R108" s="2661">
        <f t="shared" si="10"/>
        <v>0</v>
      </c>
    </row>
    <row r="109" spans="1:18" ht="12.75" hidden="1" customHeight="1">
      <c r="A109" s="2654" t="s">
        <v>2586</v>
      </c>
      <c r="B109" s="2655" t="s">
        <v>2614</v>
      </c>
      <c r="C109" s="2656" t="s">
        <v>2615</v>
      </c>
      <c r="D109" s="2663" t="s">
        <v>2616</v>
      </c>
      <c r="E109" s="2657" t="s">
        <v>2349</v>
      </c>
      <c r="F109" s="2655" t="s">
        <v>2350</v>
      </c>
      <c r="G109" s="2657" t="s">
        <v>2351</v>
      </c>
      <c r="H109" s="2658">
        <v>108</v>
      </c>
      <c r="I109" s="2658"/>
      <c r="J109" s="2658">
        <f>0</f>
        <v>0</v>
      </c>
      <c r="K109" s="2658"/>
      <c r="L109" s="2658">
        <f t="shared" si="6"/>
        <v>0</v>
      </c>
      <c r="M109" s="2658">
        <f t="shared" si="7"/>
        <v>0</v>
      </c>
      <c r="N109" s="2658">
        <f t="shared" si="8"/>
        <v>0</v>
      </c>
      <c r="O109" s="2659">
        <f t="shared" si="12"/>
        <v>0</v>
      </c>
      <c r="P109" s="2658">
        <f t="shared" si="13"/>
        <v>0</v>
      </c>
      <c r="Q109" s="2660">
        <f t="shared" si="11"/>
        <v>0</v>
      </c>
      <c r="R109" s="2661">
        <f t="shared" si="10"/>
        <v>0</v>
      </c>
    </row>
    <row r="110" spans="1:18" ht="12.75" hidden="1" customHeight="1">
      <c r="A110" s="2654" t="s">
        <v>2586</v>
      </c>
      <c r="B110" s="2655" t="s">
        <v>2617</v>
      </c>
      <c r="C110" s="2656" t="s">
        <v>2618</v>
      </c>
      <c r="D110" s="2663" t="s">
        <v>2619</v>
      </c>
      <c r="E110" s="2657" t="s">
        <v>2349</v>
      </c>
      <c r="F110" s="2655" t="s">
        <v>2350</v>
      </c>
      <c r="G110" s="2657" t="s">
        <v>2351</v>
      </c>
      <c r="H110" s="2658">
        <v>156</v>
      </c>
      <c r="I110" s="2658"/>
      <c r="J110" s="2658"/>
      <c r="K110" s="2658"/>
      <c r="L110" s="2658">
        <f t="shared" si="6"/>
        <v>0</v>
      </c>
      <c r="M110" s="2658">
        <f t="shared" si="7"/>
        <v>0</v>
      </c>
      <c r="N110" s="2658">
        <f t="shared" si="8"/>
        <v>0</v>
      </c>
      <c r="O110" s="2659">
        <f t="shared" si="12"/>
        <v>0</v>
      </c>
      <c r="P110" s="2658">
        <f t="shared" si="13"/>
        <v>0</v>
      </c>
      <c r="Q110" s="2660">
        <f t="shared" si="11"/>
        <v>0</v>
      </c>
      <c r="R110" s="2661">
        <f t="shared" si="10"/>
        <v>0</v>
      </c>
    </row>
    <row r="111" spans="1:18" ht="12.75" hidden="1" customHeight="1">
      <c r="A111" s="2654" t="s">
        <v>2586</v>
      </c>
      <c r="B111" s="2655" t="s">
        <v>2620</v>
      </c>
      <c r="C111" s="2656" t="s">
        <v>2621</v>
      </c>
      <c r="D111" s="2663" t="s">
        <v>2622</v>
      </c>
      <c r="E111" s="2657" t="s">
        <v>2349</v>
      </c>
      <c r="F111" s="2655" t="s">
        <v>2350</v>
      </c>
      <c r="G111" s="2657" t="s">
        <v>2351</v>
      </c>
      <c r="H111" s="2658">
        <v>168</v>
      </c>
      <c r="I111" s="2658"/>
      <c r="J111" s="2658"/>
      <c r="K111" s="2658"/>
      <c r="L111" s="2658">
        <f t="shared" si="6"/>
        <v>0</v>
      </c>
      <c r="M111" s="2658">
        <f t="shared" si="7"/>
        <v>0</v>
      </c>
      <c r="N111" s="2658">
        <f t="shared" si="8"/>
        <v>0</v>
      </c>
      <c r="O111" s="2659">
        <f t="shared" si="12"/>
        <v>0</v>
      </c>
      <c r="P111" s="2658">
        <f t="shared" si="13"/>
        <v>0</v>
      </c>
      <c r="Q111" s="2660">
        <f t="shared" si="11"/>
        <v>0</v>
      </c>
      <c r="R111" s="2661">
        <f t="shared" si="10"/>
        <v>0</v>
      </c>
    </row>
    <row r="112" spans="1:18" ht="12.75" hidden="1" customHeight="1">
      <c r="A112" s="2654" t="s">
        <v>2586</v>
      </c>
      <c r="B112" s="2655" t="s">
        <v>2623</v>
      </c>
      <c r="C112" s="2656" t="s">
        <v>2624</v>
      </c>
      <c r="D112" s="2663" t="s">
        <v>2625</v>
      </c>
      <c r="E112" s="2657" t="s">
        <v>2349</v>
      </c>
      <c r="F112" s="2655" t="s">
        <v>2350</v>
      </c>
      <c r="G112" s="2657" t="s">
        <v>2351</v>
      </c>
      <c r="H112" s="2658">
        <v>180</v>
      </c>
      <c r="I112" s="2658"/>
      <c r="J112" s="2658"/>
      <c r="K112" s="2658"/>
      <c r="L112" s="2658">
        <f t="shared" si="6"/>
        <v>0</v>
      </c>
      <c r="M112" s="2658">
        <f t="shared" si="7"/>
        <v>0</v>
      </c>
      <c r="N112" s="2658">
        <f t="shared" si="8"/>
        <v>0</v>
      </c>
      <c r="O112" s="2659">
        <f t="shared" si="12"/>
        <v>0</v>
      </c>
      <c r="P112" s="2658">
        <f t="shared" si="13"/>
        <v>0</v>
      </c>
      <c r="Q112" s="2660">
        <f t="shared" si="11"/>
        <v>0</v>
      </c>
      <c r="R112" s="2661">
        <f t="shared" si="10"/>
        <v>0</v>
      </c>
    </row>
    <row r="113" spans="1:21" ht="12.75" hidden="1" customHeight="1">
      <c r="A113" s="2654" t="s">
        <v>2586</v>
      </c>
      <c r="B113" s="2655" t="s">
        <v>2626</v>
      </c>
      <c r="C113" s="2656" t="s">
        <v>2627</v>
      </c>
      <c r="D113" s="2663" t="s">
        <v>2628</v>
      </c>
      <c r="E113" s="2657" t="s">
        <v>2349</v>
      </c>
      <c r="F113" s="2655" t="s">
        <v>2350</v>
      </c>
      <c r="G113" s="2657" t="s">
        <v>2351</v>
      </c>
      <c r="H113" s="2658">
        <v>193</v>
      </c>
      <c r="I113" s="2658"/>
      <c r="J113" s="2658"/>
      <c r="K113" s="2658"/>
      <c r="L113" s="2658">
        <f t="shared" si="6"/>
        <v>0</v>
      </c>
      <c r="M113" s="2658">
        <f t="shared" si="7"/>
        <v>0</v>
      </c>
      <c r="N113" s="2658">
        <f t="shared" si="8"/>
        <v>0</v>
      </c>
      <c r="O113" s="2659">
        <f t="shared" si="12"/>
        <v>0</v>
      </c>
      <c r="P113" s="2658">
        <f t="shared" si="13"/>
        <v>0</v>
      </c>
      <c r="Q113" s="2660">
        <f t="shared" si="11"/>
        <v>0</v>
      </c>
      <c r="R113" s="2661">
        <f t="shared" si="10"/>
        <v>0</v>
      </c>
    </row>
    <row r="114" spans="1:21" ht="12.75" hidden="1" customHeight="1">
      <c r="A114" s="2654" t="s">
        <v>2586</v>
      </c>
      <c r="B114" s="2655" t="s">
        <v>2629</v>
      </c>
      <c r="C114" s="2656" t="s">
        <v>2630</v>
      </c>
      <c r="D114" s="2663" t="s">
        <v>2631</v>
      </c>
      <c r="E114" s="2657" t="s">
        <v>2349</v>
      </c>
      <c r="F114" s="2655" t="s">
        <v>2350</v>
      </c>
      <c r="G114" s="2657" t="s">
        <v>2351</v>
      </c>
      <c r="H114" s="2658">
        <v>239</v>
      </c>
      <c r="I114" s="2658"/>
      <c r="J114" s="2658"/>
      <c r="K114" s="2658"/>
      <c r="L114" s="2658">
        <f t="shared" si="6"/>
        <v>0</v>
      </c>
      <c r="M114" s="2658">
        <f t="shared" si="7"/>
        <v>0</v>
      </c>
      <c r="N114" s="2658">
        <f t="shared" si="8"/>
        <v>0</v>
      </c>
      <c r="O114" s="2659">
        <f t="shared" si="12"/>
        <v>0</v>
      </c>
      <c r="P114" s="2658">
        <f t="shared" si="13"/>
        <v>0</v>
      </c>
      <c r="Q114" s="2660">
        <f t="shared" si="11"/>
        <v>0</v>
      </c>
      <c r="R114" s="2661">
        <f t="shared" si="10"/>
        <v>0</v>
      </c>
    </row>
    <row r="115" spans="1:21" ht="12.75" hidden="1" customHeight="1">
      <c r="A115" s="2654" t="s">
        <v>2586</v>
      </c>
      <c r="B115" s="2655" t="s">
        <v>2632</v>
      </c>
      <c r="C115" s="2656" t="s">
        <v>2633</v>
      </c>
      <c r="D115" s="2663" t="s">
        <v>2634</v>
      </c>
      <c r="E115" s="2657" t="s">
        <v>2349</v>
      </c>
      <c r="F115" s="2655" t="s">
        <v>2350</v>
      </c>
      <c r="G115" s="2657" t="s">
        <v>2351</v>
      </c>
      <c r="H115" s="2658">
        <v>275</v>
      </c>
      <c r="I115" s="2658"/>
      <c r="J115" s="2658"/>
      <c r="K115" s="2658"/>
      <c r="L115" s="2658">
        <f t="shared" si="6"/>
        <v>0</v>
      </c>
      <c r="M115" s="2658">
        <f t="shared" si="7"/>
        <v>0</v>
      </c>
      <c r="N115" s="2658">
        <f t="shared" si="8"/>
        <v>0</v>
      </c>
      <c r="O115" s="2659">
        <f t="shared" si="12"/>
        <v>0</v>
      </c>
      <c r="P115" s="2658">
        <f t="shared" si="13"/>
        <v>0</v>
      </c>
      <c r="Q115" s="2660">
        <f t="shared" si="11"/>
        <v>0</v>
      </c>
      <c r="R115" s="2661">
        <f t="shared" si="10"/>
        <v>0</v>
      </c>
    </row>
    <row r="116" spans="1:21" ht="12.75" hidden="1" customHeight="1">
      <c r="A116" s="2654" t="s">
        <v>2586</v>
      </c>
      <c r="B116" s="2655" t="s">
        <v>2635</v>
      </c>
      <c r="C116" s="2656" t="s">
        <v>2636</v>
      </c>
      <c r="D116" s="2663" t="s">
        <v>2637</v>
      </c>
      <c r="E116" s="2657" t="s">
        <v>2349</v>
      </c>
      <c r="F116" s="2655" t="s">
        <v>2350</v>
      </c>
      <c r="G116" s="2657" t="s">
        <v>2351</v>
      </c>
      <c r="H116" s="2658">
        <v>287</v>
      </c>
      <c r="I116" s="2658"/>
      <c r="J116" s="2658"/>
      <c r="K116" s="2658"/>
      <c r="L116" s="2658">
        <f t="shared" si="6"/>
        <v>0</v>
      </c>
      <c r="M116" s="2658">
        <f t="shared" si="7"/>
        <v>0</v>
      </c>
      <c r="N116" s="2658">
        <f t="shared" si="8"/>
        <v>0</v>
      </c>
      <c r="O116" s="2659">
        <f t="shared" si="12"/>
        <v>0</v>
      </c>
      <c r="P116" s="2658">
        <f t="shared" si="13"/>
        <v>0</v>
      </c>
      <c r="Q116" s="2660">
        <f t="shared" si="11"/>
        <v>0</v>
      </c>
      <c r="R116" s="2661">
        <f t="shared" si="10"/>
        <v>0</v>
      </c>
    </row>
    <row r="117" spans="1:21" ht="12.75" hidden="1" customHeight="1">
      <c r="A117" s="2654" t="s">
        <v>2586</v>
      </c>
      <c r="B117" s="2655" t="s">
        <v>2638</v>
      </c>
      <c r="C117" s="2656" t="s">
        <v>2639</v>
      </c>
      <c r="D117" s="2663" t="s">
        <v>2640</v>
      </c>
      <c r="E117" s="2657" t="s">
        <v>2641</v>
      </c>
      <c r="F117" s="2655" t="s">
        <v>2350</v>
      </c>
      <c r="G117" s="2657" t="s">
        <v>2351</v>
      </c>
      <c r="H117" s="2658">
        <v>250</v>
      </c>
      <c r="I117" s="2658"/>
      <c r="J117" s="2658"/>
      <c r="K117" s="2658"/>
      <c r="L117" s="2658">
        <f t="shared" si="6"/>
        <v>0</v>
      </c>
      <c r="M117" s="2658">
        <f t="shared" si="7"/>
        <v>0</v>
      </c>
      <c r="N117" s="2658">
        <f t="shared" si="8"/>
        <v>0</v>
      </c>
      <c r="O117" s="2659">
        <f t="shared" si="12"/>
        <v>0</v>
      </c>
      <c r="P117" s="2658">
        <f t="shared" si="13"/>
        <v>0</v>
      </c>
      <c r="Q117" s="2660">
        <f t="shared" si="11"/>
        <v>0</v>
      </c>
      <c r="R117" s="2661">
        <f t="shared" si="10"/>
        <v>0</v>
      </c>
    </row>
    <row r="118" spans="1:21" ht="12.75" hidden="1" customHeight="1">
      <c r="A118" s="2654" t="s">
        <v>2586</v>
      </c>
      <c r="B118" s="2655" t="s">
        <v>2642</v>
      </c>
      <c r="C118" s="2656" t="s">
        <v>2643</v>
      </c>
      <c r="D118" s="2663" t="s">
        <v>2644</v>
      </c>
      <c r="E118" s="2657" t="s">
        <v>2349</v>
      </c>
      <c r="F118" s="2655" t="s">
        <v>2350</v>
      </c>
      <c r="G118" s="2657" t="s">
        <v>2351</v>
      </c>
      <c r="H118" s="2658">
        <v>20</v>
      </c>
      <c r="I118" s="2658"/>
      <c r="J118" s="2658"/>
      <c r="K118" s="2658"/>
      <c r="L118" s="2658">
        <f t="shared" si="6"/>
        <v>0</v>
      </c>
      <c r="M118" s="2658">
        <f t="shared" si="7"/>
        <v>0</v>
      </c>
      <c r="N118" s="2658">
        <f t="shared" si="8"/>
        <v>0</v>
      </c>
      <c r="O118" s="2659">
        <f t="shared" si="12"/>
        <v>0</v>
      </c>
      <c r="P118" s="2658">
        <f t="shared" si="13"/>
        <v>0</v>
      </c>
      <c r="Q118" s="2660">
        <f t="shared" si="11"/>
        <v>0</v>
      </c>
      <c r="R118" s="2661">
        <f t="shared" si="10"/>
        <v>0</v>
      </c>
    </row>
    <row r="119" spans="1:21" ht="12.75" hidden="1" customHeight="1">
      <c r="A119" s="2654" t="s">
        <v>2586</v>
      </c>
      <c r="B119" s="2655" t="s">
        <v>2645</v>
      </c>
      <c r="C119" s="2656" t="s">
        <v>2646</v>
      </c>
      <c r="D119" s="2663" t="s">
        <v>2647</v>
      </c>
      <c r="E119" s="2657" t="s">
        <v>2349</v>
      </c>
      <c r="F119" s="2655" t="s">
        <v>2350</v>
      </c>
      <c r="G119" s="2657" t="s">
        <v>2351</v>
      </c>
      <c r="H119" s="2658">
        <v>25</v>
      </c>
      <c r="I119" s="2658"/>
      <c r="J119" s="2658"/>
      <c r="K119" s="2658"/>
      <c r="L119" s="2658">
        <f t="shared" si="6"/>
        <v>0</v>
      </c>
      <c r="M119" s="2658">
        <f t="shared" si="7"/>
        <v>0</v>
      </c>
      <c r="N119" s="2658">
        <f t="shared" si="8"/>
        <v>0</v>
      </c>
      <c r="O119" s="2659">
        <f t="shared" si="12"/>
        <v>0</v>
      </c>
      <c r="P119" s="2658">
        <f t="shared" si="13"/>
        <v>0</v>
      </c>
      <c r="Q119" s="2660">
        <f t="shared" si="11"/>
        <v>0</v>
      </c>
      <c r="R119" s="2661">
        <f t="shared" si="10"/>
        <v>0</v>
      </c>
    </row>
    <row r="120" spans="1:21" ht="12.75" hidden="1" customHeight="1">
      <c r="A120" s="2654" t="s">
        <v>2586</v>
      </c>
      <c r="B120" s="2655" t="s">
        <v>2648</v>
      </c>
      <c r="C120" s="2656" t="s">
        <v>2649</v>
      </c>
      <c r="D120" s="2663" t="s">
        <v>2650</v>
      </c>
      <c r="E120" s="2657" t="s">
        <v>2349</v>
      </c>
      <c r="F120" s="2655" t="s">
        <v>2350</v>
      </c>
      <c r="G120" s="2657" t="s">
        <v>2351</v>
      </c>
      <c r="H120" s="2658">
        <v>32</v>
      </c>
      <c r="I120" s="2658"/>
      <c r="J120" s="2658"/>
      <c r="K120" s="2658"/>
      <c r="L120" s="2658">
        <f t="shared" si="6"/>
        <v>0</v>
      </c>
      <c r="M120" s="2658">
        <f t="shared" si="7"/>
        <v>0</v>
      </c>
      <c r="N120" s="2658">
        <f t="shared" si="8"/>
        <v>0</v>
      </c>
      <c r="O120" s="2659">
        <f t="shared" si="12"/>
        <v>0</v>
      </c>
      <c r="P120" s="2658">
        <f t="shared" si="13"/>
        <v>0</v>
      </c>
      <c r="Q120" s="2660">
        <f t="shared" si="11"/>
        <v>0</v>
      </c>
      <c r="R120" s="2661">
        <f t="shared" si="10"/>
        <v>0</v>
      </c>
    </row>
    <row r="121" spans="1:21" ht="12.75" customHeight="1">
      <c r="A121" s="2654" t="s">
        <v>2586</v>
      </c>
      <c r="B121" s="2655" t="s">
        <v>2651</v>
      </c>
      <c r="C121" s="2656" t="s">
        <v>2652</v>
      </c>
      <c r="D121" s="2664" t="s">
        <v>2653</v>
      </c>
      <c r="E121" s="2657" t="s">
        <v>386</v>
      </c>
      <c r="F121" s="2655" t="s">
        <v>2350</v>
      </c>
      <c r="G121" s="2657" t="s">
        <v>2351</v>
      </c>
      <c r="H121" s="2658">
        <v>18</v>
      </c>
      <c r="I121" s="2658"/>
      <c r="J121" s="2658">
        <f>J108*1.4*1.4*2.2</f>
        <v>12.935999999999998</v>
      </c>
      <c r="K121" s="2658"/>
      <c r="L121" s="2658">
        <f t="shared" si="6"/>
        <v>0</v>
      </c>
      <c r="M121" s="2658">
        <f t="shared" si="7"/>
        <v>232.84799999999996</v>
      </c>
      <c r="N121" s="2658">
        <f t="shared" si="8"/>
        <v>0</v>
      </c>
      <c r="O121" s="2659">
        <f t="shared" si="12"/>
        <v>12.935999999999998</v>
      </c>
      <c r="P121" s="2658">
        <f t="shared" si="13"/>
        <v>232.84799999999996</v>
      </c>
      <c r="Q121" s="2660">
        <f t="shared" si="11"/>
        <v>0</v>
      </c>
      <c r="R121" s="2661">
        <f t="shared" si="10"/>
        <v>0</v>
      </c>
    </row>
    <row r="122" spans="1:21" ht="12.75" hidden="1" customHeight="1">
      <c r="A122" s="2654" t="s">
        <v>2586</v>
      </c>
      <c r="B122" s="2655" t="s">
        <v>2654</v>
      </c>
      <c r="C122" s="2656"/>
      <c r="D122" s="2664" t="s">
        <v>2655</v>
      </c>
      <c r="E122" s="2657" t="s">
        <v>2349</v>
      </c>
      <c r="F122" s="2655" t="s">
        <v>2350</v>
      </c>
      <c r="G122" s="2657" t="s">
        <v>2351</v>
      </c>
      <c r="H122" s="2658">
        <v>31</v>
      </c>
      <c r="I122" s="2658"/>
      <c r="J122" s="2658"/>
      <c r="K122" s="2658"/>
      <c r="L122" s="2658">
        <f t="shared" si="6"/>
        <v>0</v>
      </c>
      <c r="M122" s="2658">
        <f t="shared" si="7"/>
        <v>0</v>
      </c>
      <c r="N122" s="2658">
        <f t="shared" si="8"/>
        <v>0</v>
      </c>
      <c r="O122" s="2659">
        <f t="shared" si="12"/>
        <v>0</v>
      </c>
      <c r="P122" s="2658">
        <f t="shared" si="13"/>
        <v>0</v>
      </c>
      <c r="Q122" s="2660">
        <f t="shared" si="11"/>
        <v>0</v>
      </c>
      <c r="R122" s="2661">
        <f t="shared" si="10"/>
        <v>0</v>
      </c>
    </row>
    <row r="123" spans="1:21" s="2671" customFormat="1" ht="12" hidden="1" customHeight="1">
      <c r="A123" s="2665" t="s">
        <v>2586</v>
      </c>
      <c r="B123" s="2666" t="s">
        <v>2656</v>
      </c>
      <c r="C123" s="2656"/>
      <c r="D123" s="2664" t="s">
        <v>2657</v>
      </c>
      <c r="E123" s="2667" t="s">
        <v>2349</v>
      </c>
      <c r="F123" s="2666" t="s">
        <v>2350</v>
      </c>
      <c r="G123" s="2667" t="s">
        <v>2351</v>
      </c>
      <c r="H123" s="2668">
        <v>36</v>
      </c>
      <c r="I123" s="2668"/>
      <c r="J123" s="2668"/>
      <c r="K123" s="2668"/>
      <c r="L123" s="2658">
        <f t="shared" si="6"/>
        <v>0</v>
      </c>
      <c r="M123" s="2658">
        <f t="shared" si="7"/>
        <v>0</v>
      </c>
      <c r="N123" s="2658">
        <f t="shared" si="8"/>
        <v>0</v>
      </c>
      <c r="O123" s="2659">
        <f t="shared" si="12"/>
        <v>0</v>
      </c>
      <c r="P123" s="2668">
        <f t="shared" si="13"/>
        <v>0</v>
      </c>
      <c r="Q123" s="2669">
        <f t="shared" si="11"/>
        <v>0</v>
      </c>
      <c r="R123" s="2670">
        <f t="shared" si="10"/>
        <v>0</v>
      </c>
    </row>
    <row r="124" spans="1:21" s="2671" customFormat="1" ht="12" hidden="1" customHeight="1">
      <c r="A124" s="2665" t="s">
        <v>2586</v>
      </c>
      <c r="B124" s="2666" t="s">
        <v>2658</v>
      </c>
      <c r="C124" s="2656"/>
      <c r="D124" s="2664" t="s">
        <v>2659</v>
      </c>
      <c r="E124" s="2667" t="s">
        <v>2349</v>
      </c>
      <c r="F124" s="2666" t="s">
        <v>2350</v>
      </c>
      <c r="G124" s="2667" t="s">
        <v>2351</v>
      </c>
      <c r="H124" s="2668">
        <v>41</v>
      </c>
      <c r="I124" s="2668"/>
      <c r="J124" s="2668"/>
      <c r="K124" s="2668"/>
      <c r="L124" s="2658">
        <f t="shared" si="6"/>
        <v>0</v>
      </c>
      <c r="M124" s="2658">
        <f t="shared" si="7"/>
        <v>0</v>
      </c>
      <c r="N124" s="2658">
        <f t="shared" si="8"/>
        <v>0</v>
      </c>
      <c r="O124" s="2659">
        <f t="shared" si="12"/>
        <v>0</v>
      </c>
      <c r="P124" s="2668">
        <f t="shared" si="13"/>
        <v>0</v>
      </c>
      <c r="Q124" s="2669">
        <f t="shared" si="11"/>
        <v>0</v>
      </c>
      <c r="R124" s="2670">
        <f t="shared" si="10"/>
        <v>0</v>
      </c>
    </row>
    <row r="125" spans="1:21" s="2671" customFormat="1" ht="12" hidden="1" customHeight="1">
      <c r="A125" s="2665" t="s">
        <v>2586</v>
      </c>
      <c r="B125" s="2666" t="s">
        <v>2660</v>
      </c>
      <c r="C125" s="2656"/>
      <c r="D125" s="2664" t="s">
        <v>2661</v>
      </c>
      <c r="E125" s="2667" t="s">
        <v>2349</v>
      </c>
      <c r="F125" s="2666" t="s">
        <v>2350</v>
      </c>
      <c r="G125" s="2667" t="s">
        <v>2351</v>
      </c>
      <c r="H125" s="2668">
        <v>52</v>
      </c>
      <c r="I125" s="2668"/>
      <c r="J125" s="2668"/>
      <c r="K125" s="2668"/>
      <c r="L125" s="2658">
        <f t="shared" si="6"/>
        <v>0</v>
      </c>
      <c r="M125" s="2658">
        <f t="shared" si="7"/>
        <v>0</v>
      </c>
      <c r="N125" s="2658">
        <f t="shared" si="8"/>
        <v>0</v>
      </c>
      <c r="O125" s="2659">
        <f t="shared" si="12"/>
        <v>0</v>
      </c>
      <c r="P125" s="2668">
        <f t="shared" si="13"/>
        <v>0</v>
      </c>
      <c r="Q125" s="2669">
        <f t="shared" si="11"/>
        <v>0</v>
      </c>
      <c r="R125" s="2670">
        <f t="shared" si="10"/>
        <v>0</v>
      </c>
    </row>
    <row r="126" spans="1:21" s="2671" customFormat="1" ht="12" hidden="1" customHeight="1">
      <c r="A126" s="2665" t="s">
        <v>2586</v>
      </c>
      <c r="B126" s="2666" t="s">
        <v>2662</v>
      </c>
      <c r="C126" s="2656"/>
      <c r="D126" s="2664" t="s">
        <v>2663</v>
      </c>
      <c r="E126" s="2667" t="s">
        <v>2349</v>
      </c>
      <c r="F126" s="2666" t="s">
        <v>2350</v>
      </c>
      <c r="G126" s="2667" t="s">
        <v>2351</v>
      </c>
      <c r="H126" s="2668">
        <v>59</v>
      </c>
      <c r="I126" s="2668"/>
      <c r="J126" s="2668"/>
      <c r="K126" s="2668"/>
      <c r="L126" s="2658">
        <f t="shared" si="6"/>
        <v>0</v>
      </c>
      <c r="M126" s="2658">
        <f t="shared" si="7"/>
        <v>0</v>
      </c>
      <c r="N126" s="2658">
        <f t="shared" si="8"/>
        <v>0</v>
      </c>
      <c r="O126" s="2659">
        <f t="shared" si="12"/>
        <v>0</v>
      </c>
      <c r="P126" s="2668">
        <f t="shared" si="13"/>
        <v>0</v>
      </c>
      <c r="Q126" s="2669">
        <f t="shared" si="11"/>
        <v>0</v>
      </c>
      <c r="R126" s="2670">
        <f t="shared" si="10"/>
        <v>0</v>
      </c>
    </row>
    <row r="127" spans="1:21" ht="12.75" customHeight="1">
      <c r="A127" s="2654" t="s">
        <v>2586</v>
      </c>
      <c r="B127" s="2655" t="s">
        <v>2664</v>
      </c>
      <c r="C127" s="2656" t="s">
        <v>2665</v>
      </c>
      <c r="D127" s="2663" t="s">
        <v>2666</v>
      </c>
      <c r="E127" s="2657" t="s">
        <v>386</v>
      </c>
      <c r="F127" s="2655" t="s">
        <v>2350</v>
      </c>
      <c r="G127" s="2657" t="s">
        <v>2351</v>
      </c>
      <c r="H127" s="2658">
        <v>16</v>
      </c>
      <c r="I127" s="2658">
        <f>ROUNDUP(I129*1.4*1.4*2,0)</f>
        <v>12</v>
      </c>
      <c r="J127" s="2658"/>
      <c r="K127" s="2658"/>
      <c r="L127" s="2658">
        <f t="shared" si="6"/>
        <v>192</v>
      </c>
      <c r="M127" s="2658">
        <f t="shared" si="7"/>
        <v>0</v>
      </c>
      <c r="N127" s="2658">
        <f t="shared" si="8"/>
        <v>0</v>
      </c>
      <c r="O127" s="2659">
        <f t="shared" si="12"/>
        <v>12</v>
      </c>
      <c r="P127" s="2658">
        <f t="shared" si="13"/>
        <v>192</v>
      </c>
      <c r="Q127" s="2660">
        <f t="shared" si="11"/>
        <v>0</v>
      </c>
      <c r="R127" s="2661">
        <f t="shared" si="10"/>
        <v>0</v>
      </c>
      <c r="U127" s="199"/>
    </row>
    <row r="128" spans="1:21" ht="12.75" customHeight="1">
      <c r="A128" s="2654" t="s">
        <v>2586</v>
      </c>
      <c r="B128" s="2655" t="s">
        <v>2667</v>
      </c>
      <c r="C128" s="2656" t="s">
        <v>2668</v>
      </c>
      <c r="D128" s="2663" t="s">
        <v>2669</v>
      </c>
      <c r="E128" s="2657" t="s">
        <v>2641</v>
      </c>
      <c r="F128" s="2655" t="s">
        <v>2350</v>
      </c>
      <c r="G128" s="2657" t="s">
        <v>2351</v>
      </c>
      <c r="H128" s="2658">
        <v>7</v>
      </c>
      <c r="I128" s="2658">
        <f>ROUNDUP(I127*2.4,0)</f>
        <v>29</v>
      </c>
      <c r="J128" s="2658"/>
      <c r="K128" s="2658"/>
      <c r="L128" s="2658">
        <f t="shared" si="6"/>
        <v>203</v>
      </c>
      <c r="M128" s="2658">
        <f t="shared" si="7"/>
        <v>0</v>
      </c>
      <c r="N128" s="2658">
        <f t="shared" si="8"/>
        <v>0</v>
      </c>
      <c r="O128" s="2659">
        <f t="shared" si="12"/>
        <v>29</v>
      </c>
      <c r="P128" s="2658">
        <f t="shared" si="13"/>
        <v>203</v>
      </c>
      <c r="Q128" s="2660">
        <f t="shared" si="11"/>
        <v>0</v>
      </c>
      <c r="R128" s="2661">
        <f t="shared" si="10"/>
        <v>0</v>
      </c>
    </row>
    <row r="129" spans="1:18" ht="12.75" customHeight="1">
      <c r="A129" s="2654" t="s">
        <v>2586</v>
      </c>
      <c r="B129" s="2655" t="s">
        <v>2670</v>
      </c>
      <c r="C129" s="2656" t="s">
        <v>2671</v>
      </c>
      <c r="D129" s="2663" t="s">
        <v>2672</v>
      </c>
      <c r="E129" s="2657" t="s">
        <v>2349</v>
      </c>
      <c r="F129" s="2655" t="s">
        <v>2350</v>
      </c>
      <c r="G129" s="2657" t="s">
        <v>2351</v>
      </c>
      <c r="H129" s="2658">
        <v>6.5</v>
      </c>
      <c r="I129" s="2658">
        <f>3</f>
        <v>3</v>
      </c>
      <c r="J129" s="2658"/>
      <c r="K129" s="2658"/>
      <c r="L129" s="2658">
        <f t="shared" si="6"/>
        <v>19.5</v>
      </c>
      <c r="M129" s="2658">
        <f t="shared" si="7"/>
        <v>0</v>
      </c>
      <c r="N129" s="2658">
        <f t="shared" si="8"/>
        <v>0</v>
      </c>
      <c r="O129" s="2659">
        <f t="shared" si="12"/>
        <v>3</v>
      </c>
      <c r="P129" s="2658">
        <f t="shared" si="13"/>
        <v>19.5</v>
      </c>
      <c r="Q129" s="2660">
        <f t="shared" si="11"/>
        <v>0</v>
      </c>
      <c r="R129" s="2661">
        <f t="shared" si="10"/>
        <v>0</v>
      </c>
    </row>
    <row r="130" spans="1:18" ht="12.75" customHeight="1">
      <c r="A130" s="2654" t="s">
        <v>2586</v>
      </c>
      <c r="B130" s="2655" t="s">
        <v>2673</v>
      </c>
      <c r="C130" s="2656" t="s">
        <v>2674</v>
      </c>
      <c r="D130" s="2663" t="s">
        <v>2675</v>
      </c>
      <c r="E130" s="2657" t="s">
        <v>2641</v>
      </c>
      <c r="F130" s="2655" t="s">
        <v>2350</v>
      </c>
      <c r="G130" s="2657" t="s">
        <v>2351</v>
      </c>
      <c r="H130" s="2658">
        <v>7.5</v>
      </c>
      <c r="I130" s="2658">
        <f>I129*2.5</f>
        <v>7.5</v>
      </c>
      <c r="J130" s="2658"/>
      <c r="K130" s="2658"/>
      <c r="L130" s="2658">
        <f t="shared" si="6"/>
        <v>56.25</v>
      </c>
      <c r="M130" s="2658">
        <f t="shared" si="7"/>
        <v>0</v>
      </c>
      <c r="N130" s="2658">
        <f t="shared" si="8"/>
        <v>0</v>
      </c>
      <c r="O130" s="2659">
        <f t="shared" si="12"/>
        <v>7.5</v>
      </c>
      <c r="P130" s="2658">
        <f t="shared" si="13"/>
        <v>56.25</v>
      </c>
      <c r="Q130" s="2660">
        <f t="shared" si="11"/>
        <v>0</v>
      </c>
      <c r="R130" s="2661">
        <f t="shared" si="10"/>
        <v>0</v>
      </c>
    </row>
    <row r="131" spans="1:18" ht="12.75" hidden="1" customHeight="1">
      <c r="A131" s="2654" t="s">
        <v>2586</v>
      </c>
      <c r="B131" s="2655" t="s">
        <v>2676</v>
      </c>
      <c r="C131" s="2656" t="s">
        <v>2677</v>
      </c>
      <c r="D131" s="2663" t="s">
        <v>2678</v>
      </c>
      <c r="E131" s="2657" t="s">
        <v>2641</v>
      </c>
      <c r="F131" s="2655" t="s">
        <v>2350</v>
      </c>
      <c r="G131" s="2657" t="s">
        <v>2351</v>
      </c>
      <c r="H131" s="2658">
        <v>9</v>
      </c>
      <c r="I131" s="2658"/>
      <c r="J131" s="2658"/>
      <c r="K131" s="2658"/>
      <c r="L131" s="2658">
        <f t="shared" si="6"/>
        <v>0</v>
      </c>
      <c r="M131" s="2658">
        <f t="shared" si="7"/>
        <v>0</v>
      </c>
      <c r="N131" s="2658">
        <f t="shared" si="8"/>
        <v>0</v>
      </c>
      <c r="O131" s="2659">
        <f t="shared" si="12"/>
        <v>0</v>
      </c>
      <c r="P131" s="2658">
        <f t="shared" si="13"/>
        <v>0</v>
      </c>
      <c r="Q131" s="2660">
        <f t="shared" si="11"/>
        <v>0</v>
      </c>
      <c r="R131" s="2661">
        <f t="shared" si="10"/>
        <v>0</v>
      </c>
    </row>
    <row r="132" spans="1:18" ht="12.75" hidden="1" customHeight="1">
      <c r="A132" s="2654" t="s">
        <v>2586</v>
      </c>
      <c r="B132" s="2655" t="s">
        <v>2679</v>
      </c>
      <c r="C132" s="2656" t="s">
        <v>2680</v>
      </c>
      <c r="D132" s="2663" t="s">
        <v>2681</v>
      </c>
      <c r="E132" s="2657" t="s">
        <v>2641</v>
      </c>
      <c r="F132" s="2655" t="s">
        <v>2350</v>
      </c>
      <c r="G132" s="2657" t="s">
        <v>2351</v>
      </c>
      <c r="H132" s="2658">
        <v>56</v>
      </c>
      <c r="I132" s="2658"/>
      <c r="J132" s="2658"/>
      <c r="K132" s="2658"/>
      <c r="L132" s="2658">
        <f t="shared" si="6"/>
        <v>0</v>
      </c>
      <c r="M132" s="2658">
        <f t="shared" si="7"/>
        <v>0</v>
      </c>
      <c r="N132" s="2658">
        <f t="shared" si="8"/>
        <v>0</v>
      </c>
      <c r="O132" s="2659">
        <f t="shared" si="12"/>
        <v>0</v>
      </c>
      <c r="P132" s="2658">
        <f t="shared" si="13"/>
        <v>0</v>
      </c>
      <c r="Q132" s="2660">
        <f t="shared" si="11"/>
        <v>0</v>
      </c>
      <c r="R132" s="2661">
        <f t="shared" si="10"/>
        <v>0</v>
      </c>
    </row>
    <row r="133" spans="1:18" ht="12.75" hidden="1" customHeight="1">
      <c r="A133" s="2654" t="s">
        <v>2586</v>
      </c>
      <c r="B133" s="2655" t="s">
        <v>2682</v>
      </c>
      <c r="C133" s="2656" t="s">
        <v>2683</v>
      </c>
      <c r="D133" s="2663" t="s">
        <v>2684</v>
      </c>
      <c r="E133" s="2657" t="s">
        <v>2641</v>
      </c>
      <c r="F133" s="2655" t="s">
        <v>2350</v>
      </c>
      <c r="G133" s="2657" t="s">
        <v>2351</v>
      </c>
      <c r="H133" s="2658">
        <v>17</v>
      </c>
      <c r="I133" s="2658"/>
      <c r="J133" s="2658"/>
      <c r="K133" s="2658"/>
      <c r="L133" s="2658">
        <f t="shared" si="6"/>
        <v>0</v>
      </c>
      <c r="M133" s="2658">
        <f t="shared" si="7"/>
        <v>0</v>
      </c>
      <c r="N133" s="2658">
        <f t="shared" si="8"/>
        <v>0</v>
      </c>
      <c r="O133" s="2659">
        <f t="shared" si="12"/>
        <v>0</v>
      </c>
      <c r="P133" s="2658">
        <f t="shared" si="13"/>
        <v>0</v>
      </c>
      <c r="Q133" s="2660">
        <f t="shared" si="11"/>
        <v>0</v>
      </c>
      <c r="R133" s="2661">
        <f t="shared" si="10"/>
        <v>0</v>
      </c>
    </row>
    <row r="134" spans="1:18" ht="12.75" customHeight="1">
      <c r="A134" s="2654" t="s">
        <v>2586</v>
      </c>
      <c r="B134" s="2655" t="s">
        <v>2685</v>
      </c>
      <c r="C134" s="2656" t="s">
        <v>2686</v>
      </c>
      <c r="D134" s="2663" t="s">
        <v>2687</v>
      </c>
      <c r="E134" s="2657" t="s">
        <v>374</v>
      </c>
      <c r="F134" s="2655" t="s">
        <v>2350</v>
      </c>
      <c r="G134" s="2657" t="s">
        <v>2351</v>
      </c>
      <c r="H134" s="2658">
        <v>1.45</v>
      </c>
      <c r="I134" s="2658"/>
      <c r="J134" s="2658">
        <f>10.4*J108</f>
        <v>31.200000000000003</v>
      </c>
      <c r="K134" s="2658"/>
      <c r="L134" s="2658">
        <f t="shared" si="6"/>
        <v>0</v>
      </c>
      <c r="M134" s="2658">
        <f t="shared" si="7"/>
        <v>45.24</v>
      </c>
      <c r="N134" s="2658">
        <f t="shared" si="8"/>
        <v>0</v>
      </c>
      <c r="O134" s="2659">
        <f t="shared" si="12"/>
        <v>31.200000000000003</v>
      </c>
      <c r="P134" s="2658">
        <f t="shared" si="13"/>
        <v>45.24</v>
      </c>
      <c r="Q134" s="2660">
        <f t="shared" si="11"/>
        <v>0</v>
      </c>
      <c r="R134" s="2661">
        <f t="shared" si="10"/>
        <v>0</v>
      </c>
    </row>
    <row r="135" spans="1:18" ht="12.75" hidden="1" customHeight="1">
      <c r="A135" s="2654" t="s">
        <v>2586</v>
      </c>
      <c r="B135" s="2655" t="s">
        <v>2688</v>
      </c>
      <c r="C135" s="2656" t="s">
        <v>2689</v>
      </c>
      <c r="D135" s="2663" t="s">
        <v>2690</v>
      </c>
      <c r="E135" s="2657" t="s">
        <v>370</v>
      </c>
      <c r="F135" s="2655" t="s">
        <v>2350</v>
      </c>
      <c r="G135" s="2657" t="s">
        <v>2351</v>
      </c>
      <c r="H135" s="2658">
        <v>0.65</v>
      </c>
      <c r="I135" s="2658"/>
      <c r="J135" s="2658"/>
      <c r="K135" s="2658"/>
      <c r="L135" s="2658">
        <f t="shared" si="6"/>
        <v>0</v>
      </c>
      <c r="M135" s="2658">
        <f t="shared" si="7"/>
        <v>0</v>
      </c>
      <c r="N135" s="2658">
        <f t="shared" si="8"/>
        <v>0</v>
      </c>
      <c r="O135" s="2659">
        <f t="shared" si="12"/>
        <v>0</v>
      </c>
      <c r="P135" s="2658">
        <f t="shared" si="13"/>
        <v>0</v>
      </c>
      <c r="Q135" s="2660">
        <f t="shared" si="11"/>
        <v>0</v>
      </c>
      <c r="R135" s="2661">
        <f t="shared" si="10"/>
        <v>0</v>
      </c>
    </row>
    <row r="136" spans="1:18" ht="12.75" hidden="1" customHeight="1">
      <c r="A136" s="2654" t="s">
        <v>2586</v>
      </c>
      <c r="B136" s="2655" t="s">
        <v>2691</v>
      </c>
      <c r="C136" s="2656" t="s">
        <v>2692</v>
      </c>
      <c r="D136" s="2663" t="s">
        <v>2693</v>
      </c>
      <c r="E136" s="2657" t="s">
        <v>386</v>
      </c>
      <c r="F136" s="2655" t="s">
        <v>2350</v>
      </c>
      <c r="G136" s="2657" t="s">
        <v>2351</v>
      </c>
      <c r="H136" s="2658">
        <v>35</v>
      </c>
      <c r="I136" s="2658"/>
      <c r="J136" s="2658"/>
      <c r="K136" s="2658"/>
      <c r="L136" s="2658">
        <f t="shared" si="6"/>
        <v>0</v>
      </c>
      <c r="M136" s="2658">
        <f t="shared" si="7"/>
        <v>0</v>
      </c>
      <c r="N136" s="2658">
        <f t="shared" si="8"/>
        <v>0</v>
      </c>
      <c r="O136" s="2659">
        <f t="shared" si="12"/>
        <v>0</v>
      </c>
      <c r="P136" s="2658">
        <f t="shared" si="13"/>
        <v>0</v>
      </c>
      <c r="Q136" s="2660">
        <f t="shared" si="11"/>
        <v>0</v>
      </c>
      <c r="R136" s="2661">
        <f t="shared" si="10"/>
        <v>0</v>
      </c>
    </row>
    <row r="137" spans="1:18" ht="12.75" hidden="1" customHeight="1">
      <c r="A137" s="2654" t="s">
        <v>2586</v>
      </c>
      <c r="B137" s="2655" t="s">
        <v>2694</v>
      </c>
      <c r="C137" s="2656" t="s">
        <v>2695</v>
      </c>
      <c r="D137" s="2663" t="s">
        <v>2696</v>
      </c>
      <c r="E137" s="2657" t="s">
        <v>370</v>
      </c>
      <c r="F137" s="2655" t="s">
        <v>2350</v>
      </c>
      <c r="G137" s="2657" t="s">
        <v>2351</v>
      </c>
      <c r="H137" s="2658">
        <v>2</v>
      </c>
      <c r="I137" s="2658"/>
      <c r="J137" s="2658"/>
      <c r="K137" s="2658"/>
      <c r="L137" s="2658">
        <f t="shared" si="6"/>
        <v>0</v>
      </c>
      <c r="M137" s="2658">
        <f t="shared" si="7"/>
        <v>0</v>
      </c>
      <c r="N137" s="2658">
        <f t="shared" si="8"/>
        <v>0</v>
      </c>
      <c r="O137" s="2659">
        <f t="shared" si="12"/>
        <v>0</v>
      </c>
      <c r="P137" s="2658">
        <f t="shared" si="13"/>
        <v>0</v>
      </c>
      <c r="Q137" s="2660">
        <f t="shared" si="11"/>
        <v>0</v>
      </c>
      <c r="R137" s="2661">
        <f t="shared" si="10"/>
        <v>0</v>
      </c>
    </row>
    <row r="138" spans="1:18" ht="12.75" hidden="1" customHeight="1">
      <c r="A138" s="2654" t="s">
        <v>2586</v>
      </c>
      <c r="B138" s="2655" t="s">
        <v>2697</v>
      </c>
      <c r="C138" s="2656" t="s">
        <v>2698</v>
      </c>
      <c r="D138" s="2663" t="s">
        <v>2699</v>
      </c>
      <c r="E138" s="2657" t="s">
        <v>2349</v>
      </c>
      <c r="F138" s="2655" t="s">
        <v>2350</v>
      </c>
      <c r="G138" s="2657" t="s">
        <v>2351</v>
      </c>
      <c r="H138" s="2658">
        <v>117</v>
      </c>
      <c r="I138" s="2658"/>
      <c r="J138" s="2658"/>
      <c r="K138" s="2658"/>
      <c r="L138" s="2658">
        <f t="shared" si="6"/>
        <v>0</v>
      </c>
      <c r="M138" s="2658">
        <f t="shared" si="7"/>
        <v>0</v>
      </c>
      <c r="N138" s="2658">
        <f t="shared" si="8"/>
        <v>0</v>
      </c>
      <c r="O138" s="2659">
        <f t="shared" si="12"/>
        <v>0</v>
      </c>
      <c r="P138" s="2658">
        <f t="shared" si="13"/>
        <v>0</v>
      </c>
      <c r="Q138" s="2660">
        <f t="shared" si="11"/>
        <v>0</v>
      </c>
      <c r="R138" s="2661">
        <f t="shared" si="10"/>
        <v>0</v>
      </c>
    </row>
    <row r="139" spans="1:18" ht="12.75" hidden="1" customHeight="1">
      <c r="A139" s="2654" t="s">
        <v>2586</v>
      </c>
      <c r="B139" s="2655" t="s">
        <v>2700</v>
      </c>
      <c r="C139" s="2656" t="s">
        <v>2701</v>
      </c>
      <c r="D139" s="2663" t="s">
        <v>2702</v>
      </c>
      <c r="E139" s="2657" t="s">
        <v>374</v>
      </c>
      <c r="F139" s="2655" t="s">
        <v>2350</v>
      </c>
      <c r="G139" s="2657" t="s">
        <v>2351</v>
      </c>
      <c r="H139" s="2658">
        <v>7.5</v>
      </c>
      <c r="I139" s="2658"/>
      <c r="J139" s="2658"/>
      <c r="K139" s="2658"/>
      <c r="L139" s="2658">
        <f t="shared" si="6"/>
        <v>0</v>
      </c>
      <c r="M139" s="2658">
        <f t="shared" si="7"/>
        <v>0</v>
      </c>
      <c r="N139" s="2658">
        <f t="shared" si="8"/>
        <v>0</v>
      </c>
      <c r="O139" s="2659">
        <f t="shared" si="12"/>
        <v>0</v>
      </c>
      <c r="P139" s="2658">
        <f t="shared" si="13"/>
        <v>0</v>
      </c>
      <c r="Q139" s="2660">
        <f t="shared" si="11"/>
        <v>0</v>
      </c>
      <c r="R139" s="2661">
        <f t="shared" si="10"/>
        <v>0</v>
      </c>
    </row>
    <row r="140" spans="1:18" ht="12.75" hidden="1" customHeight="1">
      <c r="A140" s="2654" t="s">
        <v>2586</v>
      </c>
      <c r="B140" s="2655" t="s">
        <v>2703</v>
      </c>
      <c r="C140" s="2656" t="s">
        <v>2704</v>
      </c>
      <c r="D140" s="2663" t="s">
        <v>2705</v>
      </c>
      <c r="E140" s="2657" t="s">
        <v>374</v>
      </c>
      <c r="F140" s="2655" t="s">
        <v>2350</v>
      </c>
      <c r="G140" s="2657" t="s">
        <v>2351</v>
      </c>
      <c r="H140" s="2658">
        <v>7</v>
      </c>
      <c r="I140" s="2658"/>
      <c r="J140" s="2658"/>
      <c r="K140" s="2658"/>
      <c r="L140" s="2658">
        <f t="shared" si="6"/>
        <v>0</v>
      </c>
      <c r="M140" s="2658">
        <f t="shared" si="7"/>
        <v>0</v>
      </c>
      <c r="N140" s="2658">
        <f t="shared" si="8"/>
        <v>0</v>
      </c>
      <c r="O140" s="2659">
        <f t="shared" si="12"/>
        <v>0</v>
      </c>
      <c r="P140" s="2658">
        <f t="shared" si="13"/>
        <v>0</v>
      </c>
      <c r="Q140" s="2660">
        <f t="shared" si="11"/>
        <v>0</v>
      </c>
      <c r="R140" s="2661">
        <f t="shared" si="10"/>
        <v>0</v>
      </c>
    </row>
    <row r="141" spans="1:18" ht="12.75" hidden="1" customHeight="1">
      <c r="A141" s="2654" t="s">
        <v>2586</v>
      </c>
      <c r="B141" s="2655" t="s">
        <v>2706</v>
      </c>
      <c r="C141" s="2656" t="s">
        <v>2707</v>
      </c>
      <c r="D141" s="2663" t="s">
        <v>2708</v>
      </c>
      <c r="E141" s="2657" t="s">
        <v>374</v>
      </c>
      <c r="F141" s="2655" t="s">
        <v>2350</v>
      </c>
      <c r="G141" s="2657" t="s">
        <v>2351</v>
      </c>
      <c r="H141" s="2658">
        <v>4.5</v>
      </c>
      <c r="I141" s="2658"/>
      <c r="J141" s="2658"/>
      <c r="K141" s="2658"/>
      <c r="L141" s="2658">
        <f t="shared" ref="L141:L204" si="14">I141*H141</f>
        <v>0</v>
      </c>
      <c r="M141" s="2658">
        <f t="shared" ref="M141:M204" si="15">H141*J141</f>
        <v>0</v>
      </c>
      <c r="N141" s="2658">
        <f t="shared" ref="N141:N204" si="16">K141*H141</f>
        <v>0</v>
      </c>
      <c r="O141" s="2659">
        <f t="shared" si="12"/>
        <v>0</v>
      </c>
      <c r="P141" s="2658">
        <f t="shared" si="13"/>
        <v>0</v>
      </c>
      <c r="Q141" s="2660">
        <f t="shared" si="11"/>
        <v>0</v>
      </c>
      <c r="R141" s="2661">
        <f t="shared" ref="R141:R204" si="17">Q141/$R$5</f>
        <v>0</v>
      </c>
    </row>
    <row r="142" spans="1:18" ht="12.75" hidden="1" customHeight="1">
      <c r="A142" s="2654" t="s">
        <v>2586</v>
      </c>
      <c r="B142" s="2655" t="s">
        <v>2709</v>
      </c>
      <c r="C142" s="2656" t="s">
        <v>2710</v>
      </c>
      <c r="D142" s="2663" t="s">
        <v>2711</v>
      </c>
      <c r="E142" s="2657" t="s">
        <v>2349</v>
      </c>
      <c r="F142" s="2655" t="s">
        <v>2350</v>
      </c>
      <c r="G142" s="2657" t="s">
        <v>2351</v>
      </c>
      <c r="H142" s="2658">
        <v>17</v>
      </c>
      <c r="I142" s="2658"/>
      <c r="J142" s="2658"/>
      <c r="K142" s="2658"/>
      <c r="L142" s="2658">
        <f t="shared" si="14"/>
        <v>0</v>
      </c>
      <c r="M142" s="2658">
        <f t="shared" si="15"/>
        <v>0</v>
      </c>
      <c r="N142" s="2658">
        <f t="shared" si="16"/>
        <v>0</v>
      </c>
      <c r="O142" s="2659">
        <f t="shared" si="12"/>
        <v>0</v>
      </c>
      <c r="P142" s="2658">
        <f t="shared" si="13"/>
        <v>0</v>
      </c>
      <c r="Q142" s="2660">
        <f t="shared" ref="Q142:Q205" si="18">P142*$L$5</f>
        <v>0</v>
      </c>
      <c r="R142" s="2661">
        <f t="shared" si="17"/>
        <v>0</v>
      </c>
    </row>
    <row r="143" spans="1:18" ht="12.75" hidden="1" customHeight="1">
      <c r="A143" s="2654" t="s">
        <v>2586</v>
      </c>
      <c r="B143" s="2655" t="s">
        <v>2712</v>
      </c>
      <c r="C143" s="2656" t="s">
        <v>2713</v>
      </c>
      <c r="D143" s="2663" t="s">
        <v>2714</v>
      </c>
      <c r="E143" s="2657" t="s">
        <v>2349</v>
      </c>
      <c r="F143" s="2655" t="s">
        <v>2350</v>
      </c>
      <c r="G143" s="2657" t="s">
        <v>2351</v>
      </c>
      <c r="H143" s="2658">
        <v>15</v>
      </c>
      <c r="I143" s="2658"/>
      <c r="J143" s="2658"/>
      <c r="K143" s="2658"/>
      <c r="L143" s="2658">
        <f t="shared" si="14"/>
        <v>0</v>
      </c>
      <c r="M143" s="2658">
        <f t="shared" si="15"/>
        <v>0</v>
      </c>
      <c r="N143" s="2658">
        <f t="shared" si="16"/>
        <v>0</v>
      </c>
      <c r="O143" s="2659">
        <f t="shared" si="12"/>
        <v>0</v>
      </c>
      <c r="P143" s="2658">
        <f t="shared" si="13"/>
        <v>0</v>
      </c>
      <c r="Q143" s="2660">
        <f t="shared" si="18"/>
        <v>0</v>
      </c>
      <c r="R143" s="2661">
        <f t="shared" si="17"/>
        <v>0</v>
      </c>
    </row>
    <row r="144" spans="1:18" ht="12.75" hidden="1" customHeight="1">
      <c r="A144" s="2654" t="s">
        <v>2586</v>
      </c>
      <c r="B144" s="2655" t="s">
        <v>2715</v>
      </c>
      <c r="C144" s="2656" t="s">
        <v>2716</v>
      </c>
      <c r="D144" s="2663" t="s">
        <v>2717</v>
      </c>
      <c r="E144" s="2657" t="s">
        <v>374</v>
      </c>
      <c r="F144" s="2655" t="s">
        <v>2350</v>
      </c>
      <c r="G144" s="2657" t="s">
        <v>2351</v>
      </c>
      <c r="H144" s="2658">
        <v>1.5</v>
      </c>
      <c r="I144" s="2658"/>
      <c r="J144" s="2658"/>
      <c r="K144" s="2658"/>
      <c r="L144" s="2658">
        <f t="shared" si="14"/>
        <v>0</v>
      </c>
      <c r="M144" s="2658">
        <f t="shared" si="15"/>
        <v>0</v>
      </c>
      <c r="N144" s="2658">
        <f t="shared" si="16"/>
        <v>0</v>
      </c>
      <c r="O144" s="2659">
        <f t="shared" si="12"/>
        <v>0</v>
      </c>
      <c r="P144" s="2658">
        <f t="shared" si="13"/>
        <v>0</v>
      </c>
      <c r="Q144" s="2660">
        <f t="shared" si="18"/>
        <v>0</v>
      </c>
      <c r="R144" s="2661">
        <f t="shared" si="17"/>
        <v>0</v>
      </c>
    </row>
    <row r="145" spans="1:18" ht="12.75" hidden="1" customHeight="1">
      <c r="A145" s="2654" t="s">
        <v>2586</v>
      </c>
      <c r="B145" s="2655" t="s">
        <v>2718</v>
      </c>
      <c r="C145" s="2655" t="s">
        <v>2719</v>
      </c>
      <c r="D145" s="2663" t="s">
        <v>2720</v>
      </c>
      <c r="E145" s="2667" t="s">
        <v>2349</v>
      </c>
      <c r="F145" s="2666" t="s">
        <v>2350</v>
      </c>
      <c r="G145" s="2657" t="s">
        <v>2351</v>
      </c>
      <c r="H145" s="2668">
        <v>14.5</v>
      </c>
      <c r="I145" s="2668"/>
      <c r="J145" s="2668"/>
      <c r="K145" s="2668"/>
      <c r="L145" s="2658">
        <f t="shared" si="14"/>
        <v>0</v>
      </c>
      <c r="M145" s="2658">
        <f t="shared" si="15"/>
        <v>0</v>
      </c>
      <c r="N145" s="2658">
        <f t="shared" si="16"/>
        <v>0</v>
      </c>
      <c r="O145" s="2659">
        <f t="shared" si="12"/>
        <v>0</v>
      </c>
      <c r="P145" s="2658">
        <f t="shared" si="13"/>
        <v>0</v>
      </c>
      <c r="Q145" s="2660">
        <f t="shared" si="18"/>
        <v>0</v>
      </c>
      <c r="R145" s="2661">
        <f t="shared" si="17"/>
        <v>0</v>
      </c>
    </row>
    <row r="146" spans="1:18" s="2671" customFormat="1" ht="12.75" hidden="1" customHeight="1">
      <c r="A146" s="2654" t="s">
        <v>2586</v>
      </c>
      <c r="B146" s="2655" t="s">
        <v>2719</v>
      </c>
      <c r="C146" s="2656"/>
      <c r="D146" s="2663" t="s">
        <v>2721</v>
      </c>
      <c r="E146" s="2667" t="s">
        <v>2349</v>
      </c>
      <c r="F146" s="2666" t="s">
        <v>2350</v>
      </c>
      <c r="G146" s="2657" t="s">
        <v>2351</v>
      </c>
      <c r="H146" s="2668">
        <v>3.8</v>
      </c>
      <c r="I146" s="2668"/>
      <c r="J146" s="2668"/>
      <c r="K146" s="2668"/>
      <c r="L146" s="2658">
        <f t="shared" si="14"/>
        <v>0</v>
      </c>
      <c r="M146" s="2658">
        <f t="shared" si="15"/>
        <v>0</v>
      </c>
      <c r="N146" s="2658">
        <f t="shared" si="16"/>
        <v>0</v>
      </c>
      <c r="O146" s="2659">
        <f t="shared" si="12"/>
        <v>0</v>
      </c>
      <c r="P146" s="2658">
        <f t="shared" si="13"/>
        <v>0</v>
      </c>
      <c r="Q146" s="2660">
        <f t="shared" si="18"/>
        <v>0</v>
      </c>
      <c r="R146" s="2661">
        <f t="shared" si="17"/>
        <v>0</v>
      </c>
    </row>
    <row r="147" spans="1:18" s="2671" customFormat="1" ht="12.75" hidden="1" customHeight="1">
      <c r="A147" s="2654" t="s">
        <v>2586</v>
      </c>
      <c r="B147" s="2655" t="s">
        <v>2722</v>
      </c>
      <c r="C147" s="2656"/>
      <c r="D147" s="2663" t="s">
        <v>2723</v>
      </c>
      <c r="E147" s="2667" t="s">
        <v>2349</v>
      </c>
      <c r="F147" s="2666" t="s">
        <v>2350</v>
      </c>
      <c r="G147" s="2657" t="s">
        <v>2351</v>
      </c>
      <c r="H147" s="2668">
        <v>6.5</v>
      </c>
      <c r="I147" s="2668"/>
      <c r="J147" s="2668"/>
      <c r="K147" s="2668"/>
      <c r="L147" s="2658">
        <f t="shared" si="14"/>
        <v>0</v>
      </c>
      <c r="M147" s="2658">
        <f t="shared" si="15"/>
        <v>0</v>
      </c>
      <c r="N147" s="2658">
        <f t="shared" si="16"/>
        <v>0</v>
      </c>
      <c r="O147" s="2659">
        <f t="shared" si="12"/>
        <v>0</v>
      </c>
      <c r="P147" s="2658">
        <f t="shared" si="13"/>
        <v>0</v>
      </c>
      <c r="Q147" s="2660">
        <f t="shared" si="18"/>
        <v>0</v>
      </c>
      <c r="R147" s="2661">
        <f t="shared" si="17"/>
        <v>0</v>
      </c>
    </row>
    <row r="148" spans="1:18" s="2671" customFormat="1" ht="12.75" hidden="1" customHeight="1">
      <c r="A148" s="2654" t="s">
        <v>2586</v>
      </c>
      <c r="B148" s="2655" t="s">
        <v>2724</v>
      </c>
      <c r="C148" s="2656"/>
      <c r="D148" s="2663" t="s">
        <v>2725</v>
      </c>
      <c r="E148" s="2667" t="s">
        <v>374</v>
      </c>
      <c r="F148" s="2666" t="s">
        <v>2350</v>
      </c>
      <c r="G148" s="2657" t="s">
        <v>2351</v>
      </c>
      <c r="H148" s="2668">
        <v>0.2</v>
      </c>
      <c r="I148" s="2668"/>
      <c r="J148" s="2668"/>
      <c r="K148" s="2668"/>
      <c r="L148" s="2658">
        <f t="shared" si="14"/>
        <v>0</v>
      </c>
      <c r="M148" s="2658">
        <f t="shared" si="15"/>
        <v>0</v>
      </c>
      <c r="N148" s="2658">
        <f t="shared" si="16"/>
        <v>0</v>
      </c>
      <c r="O148" s="2659">
        <f t="shared" si="12"/>
        <v>0</v>
      </c>
      <c r="P148" s="2658">
        <f t="shared" si="13"/>
        <v>0</v>
      </c>
      <c r="Q148" s="2660">
        <f t="shared" si="18"/>
        <v>0</v>
      </c>
      <c r="R148" s="2661">
        <f t="shared" si="17"/>
        <v>0</v>
      </c>
    </row>
    <row r="149" spans="1:18" s="2671" customFormat="1" ht="12.75" hidden="1" customHeight="1">
      <c r="A149" s="2654" t="s">
        <v>2586</v>
      </c>
      <c r="B149" s="2655" t="s">
        <v>2726</v>
      </c>
      <c r="C149" s="2656"/>
      <c r="D149" s="2663" t="s">
        <v>2727</v>
      </c>
      <c r="E149" s="2667" t="s">
        <v>2349</v>
      </c>
      <c r="F149" s="2666" t="s">
        <v>2350</v>
      </c>
      <c r="G149" s="2657" t="s">
        <v>2351</v>
      </c>
      <c r="H149" s="2668">
        <v>4.5</v>
      </c>
      <c r="I149" s="2668"/>
      <c r="J149" s="2668"/>
      <c r="K149" s="2668"/>
      <c r="L149" s="2658">
        <f t="shared" si="14"/>
        <v>0</v>
      </c>
      <c r="M149" s="2658">
        <f t="shared" si="15"/>
        <v>0</v>
      </c>
      <c r="N149" s="2658">
        <f t="shared" si="16"/>
        <v>0</v>
      </c>
      <c r="O149" s="2659">
        <f t="shared" si="12"/>
        <v>0</v>
      </c>
      <c r="P149" s="2658">
        <f t="shared" si="13"/>
        <v>0</v>
      </c>
      <c r="Q149" s="2660">
        <f t="shared" si="18"/>
        <v>0</v>
      </c>
      <c r="R149" s="2661">
        <f t="shared" si="17"/>
        <v>0</v>
      </c>
    </row>
    <row r="150" spans="1:18" s="2671" customFormat="1" ht="12.75" hidden="1" customHeight="1">
      <c r="A150" s="2654" t="s">
        <v>2586</v>
      </c>
      <c r="B150" s="2655" t="s">
        <v>2728</v>
      </c>
      <c r="C150" s="2656"/>
      <c r="D150" s="2663" t="s">
        <v>2729</v>
      </c>
      <c r="E150" s="2667" t="s">
        <v>2349</v>
      </c>
      <c r="F150" s="2666" t="s">
        <v>2350</v>
      </c>
      <c r="G150" s="2657" t="s">
        <v>2351</v>
      </c>
      <c r="H150" s="2668">
        <v>2</v>
      </c>
      <c r="I150" s="2668"/>
      <c r="J150" s="2668"/>
      <c r="K150" s="2668"/>
      <c r="L150" s="2658">
        <f t="shared" si="14"/>
        <v>0</v>
      </c>
      <c r="M150" s="2658">
        <f t="shared" si="15"/>
        <v>0</v>
      </c>
      <c r="N150" s="2658">
        <f t="shared" si="16"/>
        <v>0</v>
      </c>
      <c r="O150" s="2659">
        <f t="shared" si="12"/>
        <v>0</v>
      </c>
      <c r="P150" s="2658">
        <f t="shared" si="13"/>
        <v>0</v>
      </c>
      <c r="Q150" s="2660">
        <f t="shared" si="18"/>
        <v>0</v>
      </c>
      <c r="R150" s="2661">
        <f t="shared" si="17"/>
        <v>0</v>
      </c>
    </row>
    <row r="151" spans="1:18" s="2671" customFormat="1" ht="12.75" hidden="1" customHeight="1">
      <c r="A151" s="2654" t="s">
        <v>2586</v>
      </c>
      <c r="B151" s="2655" t="s">
        <v>2730</v>
      </c>
      <c r="C151" s="2656"/>
      <c r="D151" s="2663" t="s">
        <v>2731</v>
      </c>
      <c r="E151" s="2667" t="s">
        <v>374</v>
      </c>
      <c r="F151" s="2666" t="s">
        <v>2350</v>
      </c>
      <c r="G151" s="2657" t="s">
        <v>2351</v>
      </c>
      <c r="H151" s="2668">
        <v>0.1</v>
      </c>
      <c r="I151" s="2668"/>
      <c r="J151" s="2668"/>
      <c r="K151" s="2668"/>
      <c r="L151" s="2658">
        <f t="shared" si="14"/>
        <v>0</v>
      </c>
      <c r="M151" s="2658">
        <f t="shared" si="15"/>
        <v>0</v>
      </c>
      <c r="N151" s="2658">
        <f t="shared" si="16"/>
        <v>0</v>
      </c>
      <c r="O151" s="2659">
        <f t="shared" si="12"/>
        <v>0</v>
      </c>
      <c r="P151" s="2658">
        <f t="shared" si="13"/>
        <v>0</v>
      </c>
      <c r="Q151" s="2660">
        <f t="shared" si="18"/>
        <v>0</v>
      </c>
      <c r="R151" s="2661">
        <f t="shared" si="17"/>
        <v>0</v>
      </c>
    </row>
    <row r="152" spans="1:18" s="2671" customFormat="1" ht="12.75" hidden="1" customHeight="1">
      <c r="A152" s="2654" t="s">
        <v>2586</v>
      </c>
      <c r="B152" s="2655" t="s">
        <v>2732</v>
      </c>
      <c r="C152" s="2656"/>
      <c r="D152" s="2663" t="s">
        <v>2733</v>
      </c>
      <c r="E152" s="2667" t="s">
        <v>2349</v>
      </c>
      <c r="F152" s="2666" t="s">
        <v>2350</v>
      </c>
      <c r="G152" s="2657" t="s">
        <v>2351</v>
      </c>
      <c r="H152" s="2668">
        <v>1</v>
      </c>
      <c r="I152" s="2668"/>
      <c r="J152" s="2668"/>
      <c r="K152" s="2668"/>
      <c r="L152" s="2658">
        <f t="shared" si="14"/>
        <v>0</v>
      </c>
      <c r="M152" s="2658">
        <f t="shared" si="15"/>
        <v>0</v>
      </c>
      <c r="N152" s="2658">
        <f t="shared" si="16"/>
        <v>0</v>
      </c>
      <c r="O152" s="2659">
        <f t="shared" si="12"/>
        <v>0</v>
      </c>
      <c r="P152" s="2658">
        <f t="shared" si="13"/>
        <v>0</v>
      </c>
      <c r="Q152" s="2660">
        <f t="shared" si="18"/>
        <v>0</v>
      </c>
      <c r="R152" s="2661">
        <f t="shared" si="17"/>
        <v>0</v>
      </c>
    </row>
    <row r="153" spans="1:18" s="2671" customFormat="1" ht="12.75" hidden="1" customHeight="1">
      <c r="A153" s="2654" t="s">
        <v>2586</v>
      </c>
      <c r="B153" s="2655" t="s">
        <v>2734</v>
      </c>
      <c r="C153" s="2663" t="s">
        <v>2735</v>
      </c>
      <c r="D153" s="2663" t="s">
        <v>2735</v>
      </c>
      <c r="E153" s="2657" t="s">
        <v>2349</v>
      </c>
      <c r="F153" s="2655" t="s">
        <v>2350</v>
      </c>
      <c r="G153" s="2657" t="s">
        <v>2351</v>
      </c>
      <c r="H153" s="2658">
        <v>117</v>
      </c>
      <c r="I153" s="2658"/>
      <c r="J153" s="2658"/>
      <c r="K153" s="2658"/>
      <c r="L153" s="2658">
        <f t="shared" si="14"/>
        <v>0</v>
      </c>
      <c r="M153" s="2658">
        <f t="shared" si="15"/>
        <v>0</v>
      </c>
      <c r="N153" s="2658">
        <f t="shared" si="16"/>
        <v>0</v>
      </c>
      <c r="O153" s="2659">
        <f t="shared" si="12"/>
        <v>0</v>
      </c>
      <c r="P153" s="2658">
        <f t="shared" si="13"/>
        <v>0</v>
      </c>
      <c r="Q153" s="2660">
        <f t="shared" si="18"/>
        <v>0</v>
      </c>
      <c r="R153" s="2661">
        <f t="shared" si="17"/>
        <v>0</v>
      </c>
    </row>
    <row r="154" spans="1:18" ht="12.75" hidden="1" customHeight="1">
      <c r="A154" s="2654" t="s">
        <v>2586</v>
      </c>
      <c r="B154" s="2655" t="s">
        <v>2736</v>
      </c>
      <c r="C154" s="2656" t="s">
        <v>2737</v>
      </c>
      <c r="D154" s="2663" t="s">
        <v>2738</v>
      </c>
      <c r="E154" s="2657" t="s">
        <v>2349</v>
      </c>
      <c r="F154" s="2655" t="s">
        <v>2350</v>
      </c>
      <c r="G154" s="2657" t="s">
        <v>2351</v>
      </c>
      <c r="H154" s="2658">
        <v>24</v>
      </c>
      <c r="I154" s="2658"/>
      <c r="J154" s="2658"/>
      <c r="K154" s="2658"/>
      <c r="L154" s="2658">
        <f t="shared" si="14"/>
        <v>0</v>
      </c>
      <c r="M154" s="2658">
        <f t="shared" si="15"/>
        <v>0</v>
      </c>
      <c r="N154" s="2658">
        <f t="shared" si="16"/>
        <v>0</v>
      </c>
      <c r="O154" s="2659">
        <f t="shared" si="12"/>
        <v>0</v>
      </c>
      <c r="P154" s="2658">
        <f t="shared" si="13"/>
        <v>0</v>
      </c>
      <c r="Q154" s="2660">
        <f t="shared" si="18"/>
        <v>0</v>
      </c>
      <c r="R154" s="2661">
        <f t="shared" si="17"/>
        <v>0</v>
      </c>
    </row>
    <row r="155" spans="1:18" ht="12.75" hidden="1" customHeight="1">
      <c r="A155" s="2654" t="s">
        <v>2586</v>
      </c>
      <c r="B155" s="2655" t="s">
        <v>2739</v>
      </c>
      <c r="C155" s="2656" t="s">
        <v>2740</v>
      </c>
      <c r="D155" s="2663" t="s">
        <v>2741</v>
      </c>
      <c r="E155" s="2657" t="s">
        <v>2349</v>
      </c>
      <c r="F155" s="2655" t="s">
        <v>2350</v>
      </c>
      <c r="G155" s="2657" t="s">
        <v>2351</v>
      </c>
      <c r="H155" s="2658">
        <v>21</v>
      </c>
      <c r="I155" s="2658"/>
      <c r="J155" s="2658"/>
      <c r="K155" s="2658"/>
      <c r="L155" s="2658">
        <f t="shared" si="14"/>
        <v>0</v>
      </c>
      <c r="M155" s="2658">
        <f t="shared" si="15"/>
        <v>0</v>
      </c>
      <c r="N155" s="2658">
        <f t="shared" si="16"/>
        <v>0</v>
      </c>
      <c r="O155" s="2659">
        <f t="shared" si="12"/>
        <v>0</v>
      </c>
      <c r="P155" s="2658">
        <f t="shared" si="13"/>
        <v>0</v>
      </c>
      <c r="Q155" s="2660">
        <f t="shared" si="18"/>
        <v>0</v>
      </c>
      <c r="R155" s="2661">
        <f t="shared" si="17"/>
        <v>0</v>
      </c>
    </row>
    <row r="156" spans="1:18" ht="12.75" hidden="1" customHeight="1">
      <c r="A156" s="2654" t="s">
        <v>2586</v>
      </c>
      <c r="B156" s="2655" t="s">
        <v>2742</v>
      </c>
      <c r="C156" s="2656" t="s">
        <v>2743</v>
      </c>
      <c r="D156" s="2663" t="s">
        <v>2744</v>
      </c>
      <c r="E156" s="2657" t="s">
        <v>2349</v>
      </c>
      <c r="F156" s="2655" t="s">
        <v>2350</v>
      </c>
      <c r="G156" s="2657" t="s">
        <v>2351</v>
      </c>
      <c r="H156" s="2658">
        <v>18</v>
      </c>
      <c r="I156" s="2658"/>
      <c r="J156" s="2658"/>
      <c r="K156" s="2658"/>
      <c r="L156" s="2658">
        <f t="shared" si="14"/>
        <v>0</v>
      </c>
      <c r="M156" s="2658">
        <f t="shared" si="15"/>
        <v>0</v>
      </c>
      <c r="N156" s="2658">
        <f t="shared" si="16"/>
        <v>0</v>
      </c>
      <c r="O156" s="2659">
        <f t="shared" si="12"/>
        <v>0</v>
      </c>
      <c r="P156" s="2658">
        <f t="shared" si="13"/>
        <v>0</v>
      </c>
      <c r="Q156" s="2660">
        <f t="shared" si="18"/>
        <v>0</v>
      </c>
      <c r="R156" s="2661">
        <f t="shared" si="17"/>
        <v>0</v>
      </c>
    </row>
    <row r="157" spans="1:18" ht="12.75" hidden="1" customHeight="1">
      <c r="A157" s="2654" t="s">
        <v>2586</v>
      </c>
      <c r="B157" s="2655" t="s">
        <v>2745</v>
      </c>
      <c r="C157" s="2656" t="s">
        <v>2746</v>
      </c>
      <c r="D157" s="2663" t="s">
        <v>2747</v>
      </c>
      <c r="E157" s="2657" t="s">
        <v>2349</v>
      </c>
      <c r="F157" s="2655" t="s">
        <v>2350</v>
      </c>
      <c r="G157" s="2657" t="s">
        <v>2351</v>
      </c>
      <c r="H157" s="2658">
        <v>3</v>
      </c>
      <c r="I157" s="2658"/>
      <c r="J157" s="2658"/>
      <c r="K157" s="2658"/>
      <c r="L157" s="2658">
        <f t="shared" si="14"/>
        <v>0</v>
      </c>
      <c r="M157" s="2658">
        <f t="shared" si="15"/>
        <v>0</v>
      </c>
      <c r="N157" s="2658">
        <f t="shared" si="16"/>
        <v>0</v>
      </c>
      <c r="O157" s="2659">
        <f t="shared" si="12"/>
        <v>0</v>
      </c>
      <c r="P157" s="2658">
        <f t="shared" si="13"/>
        <v>0</v>
      </c>
      <c r="Q157" s="2660">
        <f t="shared" si="18"/>
        <v>0</v>
      </c>
      <c r="R157" s="2661">
        <f t="shared" si="17"/>
        <v>0</v>
      </c>
    </row>
    <row r="158" spans="1:18" ht="12.75" hidden="1" customHeight="1">
      <c r="A158" s="2654" t="s">
        <v>2586</v>
      </c>
      <c r="B158" s="2655" t="s">
        <v>2748</v>
      </c>
      <c r="C158" s="2656" t="s">
        <v>2749</v>
      </c>
      <c r="D158" s="2663" t="s">
        <v>2750</v>
      </c>
      <c r="E158" s="2657" t="s">
        <v>2349</v>
      </c>
      <c r="F158" s="2655" t="s">
        <v>2350</v>
      </c>
      <c r="G158" s="2657" t="s">
        <v>2351</v>
      </c>
      <c r="H158" s="2658">
        <v>24</v>
      </c>
      <c r="I158" s="2658"/>
      <c r="J158" s="2658"/>
      <c r="K158" s="2658"/>
      <c r="L158" s="2658">
        <f t="shared" si="14"/>
        <v>0</v>
      </c>
      <c r="M158" s="2658">
        <f t="shared" si="15"/>
        <v>0</v>
      </c>
      <c r="N158" s="2658">
        <f t="shared" si="16"/>
        <v>0</v>
      </c>
      <c r="O158" s="2659">
        <f t="shared" si="12"/>
        <v>0</v>
      </c>
      <c r="P158" s="2658">
        <f t="shared" si="13"/>
        <v>0</v>
      </c>
      <c r="Q158" s="2660">
        <f t="shared" si="18"/>
        <v>0</v>
      </c>
      <c r="R158" s="2661">
        <f t="shared" si="17"/>
        <v>0</v>
      </c>
    </row>
    <row r="159" spans="1:18" ht="12.75" hidden="1" customHeight="1">
      <c r="A159" s="2654" t="s">
        <v>2586</v>
      </c>
      <c r="B159" s="2655" t="s">
        <v>2751</v>
      </c>
      <c r="C159" s="2656" t="s">
        <v>2752</v>
      </c>
      <c r="D159" s="2663" t="s">
        <v>2753</v>
      </c>
      <c r="E159" s="2657" t="s">
        <v>2349</v>
      </c>
      <c r="F159" s="2655" t="s">
        <v>2350</v>
      </c>
      <c r="G159" s="2657" t="s">
        <v>2351</v>
      </c>
      <c r="H159" s="2658">
        <v>1</v>
      </c>
      <c r="I159" s="2658"/>
      <c r="J159" s="2658"/>
      <c r="K159" s="2658"/>
      <c r="L159" s="2658">
        <f t="shared" si="14"/>
        <v>0</v>
      </c>
      <c r="M159" s="2658">
        <f t="shared" si="15"/>
        <v>0</v>
      </c>
      <c r="N159" s="2658">
        <f t="shared" si="16"/>
        <v>0</v>
      </c>
      <c r="O159" s="2659">
        <f t="shared" si="12"/>
        <v>0</v>
      </c>
      <c r="P159" s="2658">
        <f t="shared" si="13"/>
        <v>0</v>
      </c>
      <c r="Q159" s="2660">
        <f t="shared" si="18"/>
        <v>0</v>
      </c>
      <c r="R159" s="2661">
        <f t="shared" si="17"/>
        <v>0</v>
      </c>
    </row>
    <row r="160" spans="1:18" ht="12.75" hidden="1" customHeight="1">
      <c r="A160" s="2654" t="s">
        <v>2586</v>
      </c>
      <c r="B160" s="2655" t="s">
        <v>2754</v>
      </c>
      <c r="C160" s="2656" t="s">
        <v>2755</v>
      </c>
      <c r="D160" s="2663" t="s">
        <v>2756</v>
      </c>
      <c r="E160" s="2657" t="s">
        <v>2349</v>
      </c>
      <c r="F160" s="2655" t="s">
        <v>2350</v>
      </c>
      <c r="G160" s="2657" t="s">
        <v>2351</v>
      </c>
      <c r="H160" s="2658">
        <v>12</v>
      </c>
      <c r="I160" s="2658"/>
      <c r="J160" s="2658"/>
      <c r="K160" s="2658"/>
      <c r="L160" s="2658">
        <f t="shared" si="14"/>
        <v>0</v>
      </c>
      <c r="M160" s="2658">
        <f t="shared" si="15"/>
        <v>0</v>
      </c>
      <c r="N160" s="2658">
        <f t="shared" si="16"/>
        <v>0</v>
      </c>
      <c r="O160" s="2659">
        <f t="shared" si="12"/>
        <v>0</v>
      </c>
      <c r="P160" s="2658">
        <f t="shared" si="13"/>
        <v>0</v>
      </c>
      <c r="Q160" s="2660">
        <f t="shared" si="18"/>
        <v>0</v>
      </c>
      <c r="R160" s="2661">
        <f t="shared" si="17"/>
        <v>0</v>
      </c>
    </row>
    <row r="161" spans="1:18" ht="12.75" hidden="1" customHeight="1">
      <c r="A161" s="2654" t="s">
        <v>2586</v>
      </c>
      <c r="B161" s="2655" t="s">
        <v>2757</v>
      </c>
      <c r="C161" s="2656" t="s">
        <v>2758</v>
      </c>
      <c r="D161" s="2663" t="s">
        <v>2759</v>
      </c>
      <c r="E161" s="2657" t="s">
        <v>2349</v>
      </c>
      <c r="F161" s="2655" t="s">
        <v>2350</v>
      </c>
      <c r="G161" s="2657" t="s">
        <v>2351</v>
      </c>
      <c r="H161" s="2658">
        <v>2.5</v>
      </c>
      <c r="I161" s="2658"/>
      <c r="J161" s="2658"/>
      <c r="K161" s="2658"/>
      <c r="L161" s="2658">
        <f t="shared" si="14"/>
        <v>0</v>
      </c>
      <c r="M161" s="2658">
        <f t="shared" si="15"/>
        <v>0</v>
      </c>
      <c r="N161" s="2658">
        <f t="shared" si="16"/>
        <v>0</v>
      </c>
      <c r="O161" s="2659">
        <f t="shared" si="12"/>
        <v>0</v>
      </c>
      <c r="P161" s="2658">
        <f t="shared" si="13"/>
        <v>0</v>
      </c>
      <c r="Q161" s="2660">
        <f t="shared" si="18"/>
        <v>0</v>
      </c>
      <c r="R161" s="2661">
        <f t="shared" si="17"/>
        <v>0</v>
      </c>
    </row>
    <row r="162" spans="1:18" ht="12.75" hidden="1" customHeight="1">
      <c r="A162" s="2654" t="s">
        <v>2586</v>
      </c>
      <c r="B162" s="2655" t="s">
        <v>2760</v>
      </c>
      <c r="C162" s="2656" t="s">
        <v>2761</v>
      </c>
      <c r="D162" s="2663" t="s">
        <v>2762</v>
      </c>
      <c r="E162" s="2657" t="s">
        <v>2349</v>
      </c>
      <c r="F162" s="2655" t="s">
        <v>2350</v>
      </c>
      <c r="G162" s="2657" t="s">
        <v>2351</v>
      </c>
      <c r="H162" s="2658">
        <v>3</v>
      </c>
      <c r="I162" s="2658"/>
      <c r="J162" s="2658"/>
      <c r="K162" s="2658"/>
      <c r="L162" s="2658">
        <f t="shared" si="14"/>
        <v>0</v>
      </c>
      <c r="M162" s="2658">
        <f t="shared" si="15"/>
        <v>0</v>
      </c>
      <c r="N162" s="2658">
        <f t="shared" si="16"/>
        <v>0</v>
      </c>
      <c r="O162" s="2659">
        <f t="shared" si="12"/>
        <v>0</v>
      </c>
      <c r="P162" s="2658">
        <f t="shared" si="13"/>
        <v>0</v>
      </c>
      <c r="Q162" s="2660">
        <f t="shared" si="18"/>
        <v>0</v>
      </c>
      <c r="R162" s="2661">
        <f t="shared" si="17"/>
        <v>0</v>
      </c>
    </row>
    <row r="163" spans="1:18" ht="12.75" hidden="1" customHeight="1">
      <c r="A163" s="2654" t="s">
        <v>2586</v>
      </c>
      <c r="B163" s="2655" t="s">
        <v>2763</v>
      </c>
      <c r="C163" s="2656" t="s">
        <v>2764</v>
      </c>
      <c r="D163" s="2663" t="s">
        <v>2765</v>
      </c>
      <c r="E163" s="2657" t="s">
        <v>374</v>
      </c>
      <c r="F163" s="2655" t="s">
        <v>2350</v>
      </c>
      <c r="G163" s="2657" t="s">
        <v>2351</v>
      </c>
      <c r="H163" s="2658">
        <v>0.21</v>
      </c>
      <c r="I163" s="2658"/>
      <c r="J163" s="2658"/>
      <c r="K163" s="2658"/>
      <c r="L163" s="2658">
        <f t="shared" si="14"/>
        <v>0</v>
      </c>
      <c r="M163" s="2658">
        <f t="shared" si="15"/>
        <v>0</v>
      </c>
      <c r="N163" s="2658">
        <f t="shared" si="16"/>
        <v>0</v>
      </c>
      <c r="O163" s="2659">
        <f t="shared" si="12"/>
        <v>0</v>
      </c>
      <c r="P163" s="2658">
        <f t="shared" si="13"/>
        <v>0</v>
      </c>
      <c r="Q163" s="2660">
        <f t="shared" si="18"/>
        <v>0</v>
      </c>
      <c r="R163" s="2661">
        <f t="shared" si="17"/>
        <v>0</v>
      </c>
    </row>
    <row r="164" spans="1:18" ht="12.75" hidden="1" customHeight="1">
      <c r="A164" s="2654" t="s">
        <v>2586</v>
      </c>
      <c r="B164" s="2655" t="s">
        <v>2766</v>
      </c>
      <c r="C164" s="2656" t="s">
        <v>2767</v>
      </c>
      <c r="D164" s="2663" t="s">
        <v>2768</v>
      </c>
      <c r="E164" s="2657" t="s">
        <v>374</v>
      </c>
      <c r="F164" s="2655" t="s">
        <v>2350</v>
      </c>
      <c r="G164" s="2657" t="s">
        <v>2351</v>
      </c>
      <c r="H164" s="2658">
        <v>0.33</v>
      </c>
      <c r="I164" s="2658"/>
      <c r="J164" s="2658"/>
      <c r="K164" s="2658"/>
      <c r="L164" s="2658">
        <f t="shared" si="14"/>
        <v>0</v>
      </c>
      <c r="M164" s="2658">
        <f t="shared" si="15"/>
        <v>0</v>
      </c>
      <c r="N164" s="2658">
        <f t="shared" si="16"/>
        <v>0</v>
      </c>
      <c r="O164" s="2659">
        <f t="shared" ref="O164:O227" si="19">I164+J164+K164</f>
        <v>0</v>
      </c>
      <c r="P164" s="2658">
        <f t="shared" si="13"/>
        <v>0</v>
      </c>
      <c r="Q164" s="2660">
        <f t="shared" si="18"/>
        <v>0</v>
      </c>
      <c r="R164" s="2661">
        <f t="shared" si="17"/>
        <v>0</v>
      </c>
    </row>
    <row r="165" spans="1:18" ht="12.75" customHeight="1">
      <c r="A165" s="2654" t="s">
        <v>2586</v>
      </c>
      <c r="B165" s="2655" t="s">
        <v>2769</v>
      </c>
      <c r="C165" s="2656" t="s">
        <v>2770</v>
      </c>
      <c r="D165" s="2663" t="s">
        <v>2771</v>
      </c>
      <c r="E165" s="2657" t="s">
        <v>374</v>
      </c>
      <c r="F165" s="2655" t="s">
        <v>2350</v>
      </c>
      <c r="G165" s="2657" t="s">
        <v>2351</v>
      </c>
      <c r="H165" s="2658">
        <v>0.4</v>
      </c>
      <c r="I165" s="2658"/>
      <c r="J165" s="2672">
        <f>ROUNDUP(165,0)</f>
        <v>165</v>
      </c>
      <c r="K165" s="2658"/>
      <c r="L165" s="2658">
        <f t="shared" si="14"/>
        <v>0</v>
      </c>
      <c r="M165" s="2658">
        <f t="shared" si="15"/>
        <v>66</v>
      </c>
      <c r="N165" s="2658">
        <f t="shared" si="16"/>
        <v>0</v>
      </c>
      <c r="O165" s="2659">
        <f t="shared" si="19"/>
        <v>165</v>
      </c>
      <c r="P165" s="2658">
        <f t="shared" si="13"/>
        <v>66</v>
      </c>
      <c r="Q165" s="2660">
        <f t="shared" si="18"/>
        <v>0</v>
      </c>
      <c r="R165" s="2661">
        <f t="shared" si="17"/>
        <v>0</v>
      </c>
    </row>
    <row r="166" spans="1:18" ht="12.75" hidden="1" customHeight="1">
      <c r="A166" s="2654" t="s">
        <v>2586</v>
      </c>
      <c r="B166" s="2655" t="s">
        <v>2772</v>
      </c>
      <c r="C166" s="2656" t="s">
        <v>2773</v>
      </c>
      <c r="D166" s="2663" t="s">
        <v>2774</v>
      </c>
      <c r="E166" s="2657" t="s">
        <v>374</v>
      </c>
      <c r="F166" s="2655" t="s">
        <v>2350</v>
      </c>
      <c r="G166" s="2657" t="s">
        <v>2351</v>
      </c>
      <c r="H166" s="2658">
        <v>0.25</v>
      </c>
      <c r="I166" s="2658"/>
      <c r="J166" s="2658"/>
      <c r="K166" s="2658"/>
      <c r="L166" s="2658">
        <f t="shared" si="14"/>
        <v>0</v>
      </c>
      <c r="M166" s="2658">
        <f t="shared" si="15"/>
        <v>0</v>
      </c>
      <c r="N166" s="2658">
        <f t="shared" si="16"/>
        <v>0</v>
      </c>
      <c r="O166" s="2659">
        <f t="shared" si="19"/>
        <v>0</v>
      </c>
      <c r="P166" s="2658">
        <f t="shared" si="13"/>
        <v>0</v>
      </c>
      <c r="Q166" s="2660">
        <f t="shared" si="18"/>
        <v>0</v>
      </c>
      <c r="R166" s="2661">
        <f t="shared" si="17"/>
        <v>0</v>
      </c>
    </row>
    <row r="167" spans="1:18" ht="12.75" customHeight="1">
      <c r="A167" s="2654" t="s">
        <v>2586</v>
      </c>
      <c r="B167" s="2655" t="s">
        <v>2775</v>
      </c>
      <c r="C167" s="2656" t="s">
        <v>2776</v>
      </c>
      <c r="D167" s="2663" t="s">
        <v>2777</v>
      </c>
      <c r="E167" s="2657" t="s">
        <v>374</v>
      </c>
      <c r="F167" s="2655" t="s">
        <v>2350</v>
      </c>
      <c r="G167" s="2657" t="s">
        <v>2351</v>
      </c>
      <c r="H167" s="2658">
        <v>0.1</v>
      </c>
      <c r="I167" s="2658">
        <f>ROUNDUP(342,0)</f>
        <v>342</v>
      </c>
      <c r="J167" s="2672">
        <f>0</f>
        <v>0</v>
      </c>
      <c r="K167" s="2658"/>
      <c r="L167" s="2658">
        <f t="shared" si="14"/>
        <v>34.200000000000003</v>
      </c>
      <c r="M167" s="2658">
        <f t="shared" si="15"/>
        <v>0</v>
      </c>
      <c r="N167" s="2658">
        <f t="shared" si="16"/>
        <v>0</v>
      </c>
      <c r="O167" s="2659">
        <f t="shared" si="19"/>
        <v>342</v>
      </c>
      <c r="P167" s="2658">
        <f t="shared" si="13"/>
        <v>34.200000000000003</v>
      </c>
      <c r="Q167" s="2660">
        <f t="shared" si="18"/>
        <v>0</v>
      </c>
      <c r="R167" s="2661">
        <f t="shared" si="17"/>
        <v>0</v>
      </c>
    </row>
    <row r="168" spans="1:18" ht="12.75" hidden="1" customHeight="1">
      <c r="A168" s="2654" t="s">
        <v>2586</v>
      </c>
      <c r="B168" s="2655" t="s">
        <v>2778</v>
      </c>
      <c r="C168" s="2656" t="s">
        <v>2779</v>
      </c>
      <c r="D168" s="2663" t="s">
        <v>2780</v>
      </c>
      <c r="E168" s="2657" t="s">
        <v>374</v>
      </c>
      <c r="F168" s="2655" t="s">
        <v>2350</v>
      </c>
      <c r="G168" s="2657" t="s">
        <v>2351</v>
      </c>
      <c r="H168" s="2658">
        <v>0.14000000000000001</v>
      </c>
      <c r="I168" s="2658"/>
      <c r="J168" s="2658"/>
      <c r="K168" s="2658"/>
      <c r="L168" s="2658">
        <f t="shared" si="14"/>
        <v>0</v>
      </c>
      <c r="M168" s="2658">
        <f t="shared" si="15"/>
        <v>0</v>
      </c>
      <c r="N168" s="2658">
        <f t="shared" si="16"/>
        <v>0</v>
      </c>
      <c r="O168" s="2659">
        <f t="shared" si="19"/>
        <v>0</v>
      </c>
      <c r="P168" s="2658">
        <f t="shared" si="13"/>
        <v>0</v>
      </c>
      <c r="Q168" s="2660">
        <f t="shared" si="18"/>
        <v>0</v>
      </c>
      <c r="R168" s="2661">
        <f t="shared" si="17"/>
        <v>0</v>
      </c>
    </row>
    <row r="169" spans="1:18" ht="12" hidden="1" customHeight="1">
      <c r="A169" s="2654" t="s">
        <v>2586</v>
      </c>
      <c r="B169" s="2655" t="s">
        <v>2781</v>
      </c>
      <c r="C169" s="2656" t="s">
        <v>2782</v>
      </c>
      <c r="D169" s="2663" t="s">
        <v>2783</v>
      </c>
      <c r="E169" s="2657" t="s">
        <v>2349</v>
      </c>
      <c r="F169" s="2655" t="s">
        <v>2350</v>
      </c>
      <c r="G169" s="2657" t="s">
        <v>2351</v>
      </c>
      <c r="H169" s="2658">
        <v>24</v>
      </c>
      <c r="I169" s="2658"/>
      <c r="J169" s="2658"/>
      <c r="K169" s="2658"/>
      <c r="L169" s="2658">
        <f t="shared" si="14"/>
        <v>0</v>
      </c>
      <c r="M169" s="2658">
        <f t="shared" si="15"/>
        <v>0</v>
      </c>
      <c r="N169" s="2658">
        <f t="shared" si="16"/>
        <v>0</v>
      </c>
      <c r="O169" s="2659">
        <f t="shared" si="19"/>
        <v>0</v>
      </c>
      <c r="P169" s="2658">
        <f t="shared" si="13"/>
        <v>0</v>
      </c>
      <c r="Q169" s="2660">
        <f t="shared" si="18"/>
        <v>0</v>
      </c>
      <c r="R169" s="2661">
        <f t="shared" si="17"/>
        <v>0</v>
      </c>
    </row>
    <row r="170" spans="1:18" ht="14.1" hidden="1" customHeight="1">
      <c r="A170" s="2654" t="s">
        <v>2586</v>
      </c>
      <c r="B170" s="2655" t="s">
        <v>2784</v>
      </c>
      <c r="C170" s="2656" t="s">
        <v>2785</v>
      </c>
      <c r="D170" s="2663" t="s">
        <v>2786</v>
      </c>
      <c r="E170" s="2657" t="s">
        <v>2349</v>
      </c>
      <c r="F170" s="2655" t="s">
        <v>2350</v>
      </c>
      <c r="G170" s="2657" t="s">
        <v>2351</v>
      </c>
      <c r="H170" s="2658">
        <v>23.1</v>
      </c>
      <c r="I170" s="2658"/>
      <c r="J170" s="2658"/>
      <c r="K170" s="2658"/>
      <c r="L170" s="2658">
        <f t="shared" si="14"/>
        <v>0</v>
      </c>
      <c r="M170" s="2658">
        <f t="shared" si="15"/>
        <v>0</v>
      </c>
      <c r="N170" s="2658">
        <f t="shared" si="16"/>
        <v>0</v>
      </c>
      <c r="O170" s="2659">
        <f t="shared" si="19"/>
        <v>0</v>
      </c>
      <c r="P170" s="2658">
        <f t="shared" ref="P170:P233" si="20">H170*O170</f>
        <v>0</v>
      </c>
      <c r="Q170" s="2660">
        <f t="shared" si="18"/>
        <v>0</v>
      </c>
      <c r="R170" s="2661">
        <f t="shared" si="17"/>
        <v>0</v>
      </c>
    </row>
    <row r="171" spans="1:18" ht="12.75" hidden="1" customHeight="1">
      <c r="A171" s="2654" t="s">
        <v>2586</v>
      </c>
      <c r="B171" s="2655" t="s">
        <v>2787</v>
      </c>
      <c r="C171" s="2656" t="s">
        <v>2788</v>
      </c>
      <c r="D171" s="2663" t="s">
        <v>2789</v>
      </c>
      <c r="E171" s="2657" t="s">
        <v>2349</v>
      </c>
      <c r="F171" s="2655" t="s">
        <v>2350</v>
      </c>
      <c r="G171" s="2657" t="s">
        <v>2351</v>
      </c>
      <c r="H171" s="2658">
        <v>28</v>
      </c>
      <c r="I171" s="2658"/>
      <c r="J171" s="2658"/>
      <c r="K171" s="2658"/>
      <c r="L171" s="2658">
        <f t="shared" si="14"/>
        <v>0</v>
      </c>
      <c r="M171" s="2658">
        <f t="shared" si="15"/>
        <v>0</v>
      </c>
      <c r="N171" s="2658">
        <f t="shared" si="16"/>
        <v>0</v>
      </c>
      <c r="O171" s="2659">
        <f t="shared" si="19"/>
        <v>0</v>
      </c>
      <c r="P171" s="2658">
        <f t="shared" si="20"/>
        <v>0</v>
      </c>
      <c r="Q171" s="2660">
        <f t="shared" si="18"/>
        <v>0</v>
      </c>
      <c r="R171" s="2661">
        <f t="shared" si="17"/>
        <v>0</v>
      </c>
    </row>
    <row r="172" spans="1:18" ht="12.75" customHeight="1">
      <c r="A172" s="2654" t="s">
        <v>2586</v>
      </c>
      <c r="B172" s="2655" t="s">
        <v>2790</v>
      </c>
      <c r="C172" s="2656" t="s">
        <v>2791</v>
      </c>
      <c r="D172" s="2663" t="s">
        <v>2792</v>
      </c>
      <c r="E172" s="2657" t="s">
        <v>2349</v>
      </c>
      <c r="F172" s="2655" t="s">
        <v>2350</v>
      </c>
      <c r="G172" s="2657" t="s">
        <v>2351</v>
      </c>
      <c r="H172" s="2658">
        <v>40</v>
      </c>
      <c r="I172" s="2658"/>
      <c r="J172" s="2658">
        <f>2</f>
        <v>2</v>
      </c>
      <c r="K172" s="2658"/>
      <c r="L172" s="2658">
        <f t="shared" si="14"/>
        <v>0</v>
      </c>
      <c r="M172" s="2658">
        <f t="shared" si="15"/>
        <v>80</v>
      </c>
      <c r="N172" s="2658">
        <f t="shared" si="16"/>
        <v>0</v>
      </c>
      <c r="O172" s="2659">
        <f t="shared" si="19"/>
        <v>2</v>
      </c>
      <c r="P172" s="2658">
        <f t="shared" si="20"/>
        <v>80</v>
      </c>
      <c r="Q172" s="2660">
        <f t="shared" si="18"/>
        <v>0</v>
      </c>
      <c r="R172" s="2661">
        <f t="shared" si="17"/>
        <v>0</v>
      </c>
    </row>
    <row r="173" spans="1:18" ht="12.75" customHeight="1">
      <c r="A173" s="2654" t="s">
        <v>2586</v>
      </c>
      <c r="B173" s="2655" t="s">
        <v>2793</v>
      </c>
      <c r="C173" s="2656" t="s">
        <v>2794</v>
      </c>
      <c r="D173" s="2663" t="s">
        <v>2795</v>
      </c>
      <c r="E173" s="2657" t="s">
        <v>2349</v>
      </c>
      <c r="F173" s="2655" t="s">
        <v>2350</v>
      </c>
      <c r="G173" s="2657" t="s">
        <v>2351</v>
      </c>
      <c r="H173" s="2658">
        <v>9</v>
      </c>
      <c r="I173" s="2658"/>
      <c r="J173" s="2658">
        <f>2</f>
        <v>2</v>
      </c>
      <c r="K173" s="2658">
        <f>0</f>
        <v>0</v>
      </c>
      <c r="L173" s="2658">
        <f t="shared" si="14"/>
        <v>0</v>
      </c>
      <c r="M173" s="2658">
        <f t="shared" si="15"/>
        <v>18</v>
      </c>
      <c r="N173" s="2658">
        <f t="shared" si="16"/>
        <v>0</v>
      </c>
      <c r="O173" s="2659">
        <f t="shared" si="19"/>
        <v>2</v>
      </c>
      <c r="P173" s="2658">
        <f t="shared" si="20"/>
        <v>18</v>
      </c>
      <c r="Q173" s="2660">
        <f t="shared" si="18"/>
        <v>0</v>
      </c>
      <c r="R173" s="2661">
        <f t="shared" si="17"/>
        <v>0</v>
      </c>
    </row>
    <row r="174" spans="1:18" ht="12.75" customHeight="1">
      <c r="A174" s="2654" t="s">
        <v>2586</v>
      </c>
      <c r="B174" s="2655" t="s">
        <v>2796</v>
      </c>
      <c r="C174" s="2656" t="s">
        <v>2797</v>
      </c>
      <c r="D174" s="2663" t="s">
        <v>2798</v>
      </c>
      <c r="E174" s="2657" t="s">
        <v>2349</v>
      </c>
      <c r="F174" s="2655" t="s">
        <v>2350</v>
      </c>
      <c r="G174" s="2657" t="s">
        <v>2351</v>
      </c>
      <c r="H174" s="2658">
        <v>14</v>
      </c>
      <c r="I174" s="2658"/>
      <c r="J174" s="2658">
        <v>2</v>
      </c>
      <c r="K174" s="2658"/>
      <c r="L174" s="2658">
        <f t="shared" si="14"/>
        <v>0</v>
      </c>
      <c r="M174" s="2658">
        <f t="shared" si="15"/>
        <v>28</v>
      </c>
      <c r="N174" s="2658">
        <f t="shared" si="16"/>
        <v>0</v>
      </c>
      <c r="O174" s="2659">
        <f t="shared" si="19"/>
        <v>2</v>
      </c>
      <c r="P174" s="2658">
        <f t="shared" si="20"/>
        <v>28</v>
      </c>
      <c r="Q174" s="2660">
        <f t="shared" si="18"/>
        <v>0</v>
      </c>
      <c r="R174" s="2661">
        <f t="shared" si="17"/>
        <v>0</v>
      </c>
    </row>
    <row r="175" spans="1:18" ht="12.75" hidden="1" customHeight="1">
      <c r="A175" s="2654" t="s">
        <v>2586</v>
      </c>
      <c r="B175" s="2655" t="s">
        <v>2799</v>
      </c>
      <c r="C175" s="2656" t="s">
        <v>2800</v>
      </c>
      <c r="D175" s="2663" t="s">
        <v>2801</v>
      </c>
      <c r="E175" s="2657" t="s">
        <v>2349</v>
      </c>
      <c r="F175" s="2655" t="s">
        <v>2350</v>
      </c>
      <c r="G175" s="2657" t="s">
        <v>2351</v>
      </c>
      <c r="H175" s="2658">
        <v>5.6</v>
      </c>
      <c r="I175" s="2658"/>
      <c r="J175" s="2658"/>
      <c r="K175" s="2658"/>
      <c r="L175" s="2658">
        <f t="shared" si="14"/>
        <v>0</v>
      </c>
      <c r="M175" s="2658">
        <f t="shared" si="15"/>
        <v>0</v>
      </c>
      <c r="N175" s="2658">
        <f t="shared" si="16"/>
        <v>0</v>
      </c>
      <c r="O175" s="2659">
        <f t="shared" si="19"/>
        <v>0</v>
      </c>
      <c r="P175" s="2658">
        <f t="shared" si="20"/>
        <v>0</v>
      </c>
      <c r="Q175" s="2660">
        <f t="shared" si="18"/>
        <v>0</v>
      </c>
      <c r="R175" s="2661">
        <f t="shared" si="17"/>
        <v>0</v>
      </c>
    </row>
    <row r="176" spans="1:18" ht="12.75" customHeight="1">
      <c r="A176" s="2654" t="s">
        <v>2586</v>
      </c>
      <c r="B176" s="2655" t="s">
        <v>2802</v>
      </c>
      <c r="C176" s="2656" t="s">
        <v>2803</v>
      </c>
      <c r="D176" s="2663" t="s">
        <v>2804</v>
      </c>
      <c r="E176" s="2657" t="s">
        <v>2349</v>
      </c>
      <c r="F176" s="2655" t="s">
        <v>2350</v>
      </c>
      <c r="G176" s="2657" t="s">
        <v>2351</v>
      </c>
      <c r="H176" s="2658">
        <v>10.5</v>
      </c>
      <c r="I176" s="2658"/>
      <c r="J176" s="2658">
        <v>1</v>
      </c>
      <c r="K176" s="2658"/>
      <c r="L176" s="2658">
        <f t="shared" si="14"/>
        <v>0</v>
      </c>
      <c r="M176" s="2658">
        <f t="shared" si="15"/>
        <v>10.5</v>
      </c>
      <c r="N176" s="2658">
        <f t="shared" si="16"/>
        <v>0</v>
      </c>
      <c r="O176" s="2659">
        <f t="shared" si="19"/>
        <v>1</v>
      </c>
      <c r="P176" s="2658">
        <f t="shared" si="20"/>
        <v>10.5</v>
      </c>
      <c r="Q176" s="2660">
        <f t="shared" si="18"/>
        <v>0</v>
      </c>
      <c r="R176" s="2661">
        <f t="shared" si="17"/>
        <v>0</v>
      </c>
    </row>
    <row r="177" spans="1:18" ht="12.75" customHeight="1">
      <c r="A177" s="2654" t="s">
        <v>2586</v>
      </c>
      <c r="B177" s="2655" t="s">
        <v>2805</v>
      </c>
      <c r="C177" s="2656"/>
      <c r="D177" s="2663" t="s">
        <v>2806</v>
      </c>
      <c r="E177" s="2657" t="s">
        <v>2349</v>
      </c>
      <c r="F177" s="2655" t="s">
        <v>2350</v>
      </c>
      <c r="G177" s="2657" t="s">
        <v>2351</v>
      </c>
      <c r="H177" s="2658">
        <v>3</v>
      </c>
      <c r="I177" s="2658">
        <f>I129+2</f>
        <v>5</v>
      </c>
      <c r="J177" s="2658"/>
      <c r="K177" s="2658"/>
      <c r="L177" s="2658">
        <f t="shared" si="14"/>
        <v>15</v>
      </c>
      <c r="M177" s="2658">
        <f t="shared" si="15"/>
        <v>0</v>
      </c>
      <c r="N177" s="2658">
        <f t="shared" si="16"/>
        <v>0</v>
      </c>
      <c r="O177" s="2659">
        <f t="shared" si="19"/>
        <v>5</v>
      </c>
      <c r="P177" s="2658">
        <f t="shared" si="20"/>
        <v>15</v>
      </c>
      <c r="Q177" s="2660">
        <f t="shared" si="18"/>
        <v>0</v>
      </c>
      <c r="R177" s="2661">
        <f t="shared" si="17"/>
        <v>0</v>
      </c>
    </row>
    <row r="178" spans="1:18" ht="12.75" hidden="1" customHeight="1">
      <c r="A178" s="2654" t="s">
        <v>2586</v>
      </c>
      <c r="B178" s="2655" t="s">
        <v>2807</v>
      </c>
      <c r="C178" s="2656" t="s">
        <v>2808</v>
      </c>
      <c r="D178" s="2663" t="s">
        <v>2809</v>
      </c>
      <c r="E178" s="2657" t="s">
        <v>374</v>
      </c>
      <c r="F178" s="2655" t="s">
        <v>2350</v>
      </c>
      <c r="G178" s="2657" t="s">
        <v>2351</v>
      </c>
      <c r="H178" s="2658">
        <v>0.2</v>
      </c>
      <c r="I178" s="2658"/>
      <c r="J178" s="2658"/>
      <c r="K178" s="2658"/>
      <c r="L178" s="2658">
        <f t="shared" si="14"/>
        <v>0</v>
      </c>
      <c r="M178" s="2658">
        <f t="shared" si="15"/>
        <v>0</v>
      </c>
      <c r="N178" s="2658">
        <f t="shared" si="16"/>
        <v>0</v>
      </c>
      <c r="O178" s="2659">
        <f t="shared" si="19"/>
        <v>0</v>
      </c>
      <c r="P178" s="2658">
        <f t="shared" si="20"/>
        <v>0</v>
      </c>
      <c r="Q178" s="2660">
        <f t="shared" si="18"/>
        <v>0</v>
      </c>
      <c r="R178" s="2661">
        <f t="shared" si="17"/>
        <v>0</v>
      </c>
    </row>
    <row r="179" spans="1:18" ht="12.75" hidden="1" customHeight="1">
      <c r="A179" s="2654" t="s">
        <v>2586</v>
      </c>
      <c r="B179" s="2655" t="s">
        <v>2810</v>
      </c>
      <c r="C179" s="2656" t="s">
        <v>2811</v>
      </c>
      <c r="D179" s="2663" t="s">
        <v>2812</v>
      </c>
      <c r="E179" s="2657" t="s">
        <v>374</v>
      </c>
      <c r="F179" s="2655" t="s">
        <v>2350</v>
      </c>
      <c r="G179" s="2657" t="s">
        <v>2351</v>
      </c>
      <c r="H179" s="2658">
        <v>0.32</v>
      </c>
      <c r="I179" s="2658"/>
      <c r="J179" s="2658"/>
      <c r="K179" s="2658"/>
      <c r="L179" s="2658">
        <f t="shared" si="14"/>
        <v>0</v>
      </c>
      <c r="M179" s="2658">
        <f t="shared" si="15"/>
        <v>0</v>
      </c>
      <c r="N179" s="2658">
        <f t="shared" si="16"/>
        <v>0</v>
      </c>
      <c r="O179" s="2659">
        <f t="shared" si="19"/>
        <v>0</v>
      </c>
      <c r="P179" s="2658">
        <f t="shared" si="20"/>
        <v>0</v>
      </c>
      <c r="Q179" s="2660">
        <f t="shared" si="18"/>
        <v>0</v>
      </c>
      <c r="R179" s="2661">
        <f t="shared" si="17"/>
        <v>0</v>
      </c>
    </row>
    <row r="180" spans="1:18" ht="12.75" hidden="1" customHeight="1">
      <c r="A180" s="2654" t="s">
        <v>2586</v>
      </c>
      <c r="B180" s="2655" t="s">
        <v>2813</v>
      </c>
      <c r="C180" s="2656" t="s">
        <v>2814</v>
      </c>
      <c r="D180" s="2663" t="s">
        <v>2815</v>
      </c>
      <c r="E180" s="2657" t="s">
        <v>374</v>
      </c>
      <c r="F180" s="2655" t="s">
        <v>2350</v>
      </c>
      <c r="G180" s="2657" t="s">
        <v>2351</v>
      </c>
      <c r="H180" s="2658">
        <v>0.24</v>
      </c>
      <c r="I180" s="2658"/>
      <c r="J180" s="2658"/>
      <c r="K180" s="2658"/>
      <c r="L180" s="2658">
        <f t="shared" si="14"/>
        <v>0</v>
      </c>
      <c r="M180" s="2658">
        <f t="shared" si="15"/>
        <v>0</v>
      </c>
      <c r="N180" s="2658">
        <f t="shared" si="16"/>
        <v>0</v>
      </c>
      <c r="O180" s="2659">
        <f t="shared" si="19"/>
        <v>0</v>
      </c>
      <c r="P180" s="2658">
        <f t="shared" si="20"/>
        <v>0</v>
      </c>
      <c r="Q180" s="2660">
        <f t="shared" si="18"/>
        <v>0</v>
      </c>
      <c r="R180" s="2661">
        <f t="shared" si="17"/>
        <v>0</v>
      </c>
    </row>
    <row r="181" spans="1:18" ht="12.75" hidden="1" customHeight="1">
      <c r="A181" s="2654" t="s">
        <v>2586</v>
      </c>
      <c r="B181" s="2655" t="s">
        <v>2816</v>
      </c>
      <c r="C181" s="2656" t="s">
        <v>2817</v>
      </c>
      <c r="D181" s="2663" t="s">
        <v>2818</v>
      </c>
      <c r="E181" s="2657" t="s">
        <v>374</v>
      </c>
      <c r="F181" s="2655" t="s">
        <v>2350</v>
      </c>
      <c r="G181" s="2657" t="s">
        <v>2351</v>
      </c>
      <c r="H181" s="2658">
        <v>0.4</v>
      </c>
      <c r="I181" s="2658"/>
      <c r="J181" s="2658"/>
      <c r="K181" s="2658"/>
      <c r="L181" s="2658">
        <f t="shared" si="14"/>
        <v>0</v>
      </c>
      <c r="M181" s="2658">
        <f t="shared" si="15"/>
        <v>0</v>
      </c>
      <c r="N181" s="2658">
        <f t="shared" si="16"/>
        <v>0</v>
      </c>
      <c r="O181" s="2659">
        <f t="shared" si="19"/>
        <v>0</v>
      </c>
      <c r="P181" s="2658">
        <f t="shared" si="20"/>
        <v>0</v>
      </c>
      <c r="Q181" s="2660">
        <f t="shared" si="18"/>
        <v>0</v>
      </c>
      <c r="R181" s="2661">
        <f t="shared" si="17"/>
        <v>0</v>
      </c>
    </row>
    <row r="182" spans="1:18" ht="12.75" hidden="1" customHeight="1">
      <c r="A182" s="2654" t="s">
        <v>2586</v>
      </c>
      <c r="B182" s="2655" t="s">
        <v>2819</v>
      </c>
      <c r="C182" s="2656" t="s">
        <v>2820</v>
      </c>
      <c r="D182" s="2663" t="s">
        <v>2821</v>
      </c>
      <c r="E182" s="2657" t="s">
        <v>374</v>
      </c>
      <c r="F182" s="2655" t="s">
        <v>2350</v>
      </c>
      <c r="G182" s="2657" t="s">
        <v>2351</v>
      </c>
      <c r="H182" s="2658">
        <v>0.16</v>
      </c>
      <c r="I182" s="2658"/>
      <c r="J182" s="2658"/>
      <c r="K182" s="2658"/>
      <c r="L182" s="2658">
        <f t="shared" si="14"/>
        <v>0</v>
      </c>
      <c r="M182" s="2658">
        <f t="shared" si="15"/>
        <v>0</v>
      </c>
      <c r="N182" s="2658">
        <f t="shared" si="16"/>
        <v>0</v>
      </c>
      <c r="O182" s="2659">
        <f t="shared" si="19"/>
        <v>0</v>
      </c>
      <c r="P182" s="2658">
        <f t="shared" si="20"/>
        <v>0</v>
      </c>
      <c r="Q182" s="2660">
        <f t="shared" si="18"/>
        <v>0</v>
      </c>
      <c r="R182" s="2661">
        <f t="shared" si="17"/>
        <v>0</v>
      </c>
    </row>
    <row r="183" spans="1:18" ht="12.75" hidden="1" customHeight="1">
      <c r="A183" s="2654" t="s">
        <v>2586</v>
      </c>
      <c r="B183" s="2655" t="s">
        <v>2822</v>
      </c>
      <c r="C183" s="2656" t="s">
        <v>2823</v>
      </c>
      <c r="D183" s="2663" t="s">
        <v>2824</v>
      </c>
      <c r="E183" s="2657" t="s">
        <v>374</v>
      </c>
      <c r="F183" s="2655" t="s">
        <v>2350</v>
      </c>
      <c r="G183" s="2657" t="s">
        <v>2351</v>
      </c>
      <c r="H183" s="2658">
        <v>0.06</v>
      </c>
      <c r="I183" s="2658"/>
      <c r="J183" s="2658"/>
      <c r="K183" s="2658"/>
      <c r="L183" s="2658">
        <f t="shared" si="14"/>
        <v>0</v>
      </c>
      <c r="M183" s="2658">
        <f t="shared" si="15"/>
        <v>0</v>
      </c>
      <c r="N183" s="2658">
        <f t="shared" si="16"/>
        <v>0</v>
      </c>
      <c r="O183" s="2659">
        <f t="shared" si="19"/>
        <v>0</v>
      </c>
      <c r="P183" s="2658">
        <f t="shared" si="20"/>
        <v>0</v>
      </c>
      <c r="Q183" s="2660">
        <f t="shared" si="18"/>
        <v>0</v>
      </c>
      <c r="R183" s="2661">
        <f t="shared" si="17"/>
        <v>0</v>
      </c>
    </row>
    <row r="184" spans="1:18" ht="12.75" hidden="1" customHeight="1">
      <c r="A184" s="2654" t="s">
        <v>2586</v>
      </c>
      <c r="B184" s="2655" t="s">
        <v>2825</v>
      </c>
      <c r="C184" s="2656" t="s">
        <v>2826</v>
      </c>
      <c r="D184" s="2663" t="s">
        <v>2827</v>
      </c>
      <c r="E184" s="2657" t="s">
        <v>374</v>
      </c>
      <c r="F184" s="2655" t="s">
        <v>2350</v>
      </c>
      <c r="G184" s="2657" t="s">
        <v>2351</v>
      </c>
      <c r="H184" s="2658">
        <v>0.16</v>
      </c>
      <c r="I184" s="2658"/>
      <c r="J184" s="2658"/>
      <c r="K184" s="2658"/>
      <c r="L184" s="2658">
        <f t="shared" si="14"/>
        <v>0</v>
      </c>
      <c r="M184" s="2658">
        <f t="shared" si="15"/>
        <v>0</v>
      </c>
      <c r="N184" s="2658">
        <f t="shared" si="16"/>
        <v>0</v>
      </c>
      <c r="O184" s="2659">
        <f t="shared" si="19"/>
        <v>0</v>
      </c>
      <c r="P184" s="2658">
        <f t="shared" si="20"/>
        <v>0</v>
      </c>
      <c r="Q184" s="2660">
        <f t="shared" si="18"/>
        <v>0</v>
      </c>
      <c r="R184" s="2661">
        <f t="shared" si="17"/>
        <v>0</v>
      </c>
    </row>
    <row r="185" spans="1:18" ht="12.75" hidden="1" customHeight="1">
      <c r="A185" s="2654" t="s">
        <v>2586</v>
      </c>
      <c r="B185" s="2655" t="s">
        <v>2828</v>
      </c>
      <c r="C185" s="2656" t="s">
        <v>2829</v>
      </c>
      <c r="D185" s="2663" t="s">
        <v>2830</v>
      </c>
      <c r="E185" s="2657" t="s">
        <v>374</v>
      </c>
      <c r="F185" s="2655" t="s">
        <v>2350</v>
      </c>
      <c r="G185" s="2657" t="s">
        <v>2351</v>
      </c>
      <c r="H185" s="2658">
        <v>0.08</v>
      </c>
      <c r="I185" s="2658"/>
      <c r="J185" s="2658"/>
      <c r="K185" s="2658"/>
      <c r="L185" s="2658">
        <f t="shared" si="14"/>
        <v>0</v>
      </c>
      <c r="M185" s="2658">
        <f t="shared" si="15"/>
        <v>0</v>
      </c>
      <c r="N185" s="2658">
        <f t="shared" si="16"/>
        <v>0</v>
      </c>
      <c r="O185" s="2659">
        <f t="shared" si="19"/>
        <v>0</v>
      </c>
      <c r="P185" s="2658">
        <f t="shared" si="20"/>
        <v>0</v>
      </c>
      <c r="Q185" s="2660">
        <f t="shared" si="18"/>
        <v>0</v>
      </c>
      <c r="R185" s="2661">
        <f t="shared" si="17"/>
        <v>0</v>
      </c>
    </row>
    <row r="186" spans="1:18" ht="12.75" hidden="1" customHeight="1">
      <c r="A186" s="2654" t="s">
        <v>2586</v>
      </c>
      <c r="B186" s="2655" t="s">
        <v>2831</v>
      </c>
      <c r="C186" s="2656" t="s">
        <v>2832</v>
      </c>
      <c r="D186" s="2663" t="s">
        <v>2833</v>
      </c>
      <c r="E186" s="2657" t="s">
        <v>374</v>
      </c>
      <c r="F186" s="2655" t="s">
        <v>2350</v>
      </c>
      <c r="G186" s="2657" t="s">
        <v>2351</v>
      </c>
      <c r="H186" s="2658">
        <v>0.24</v>
      </c>
      <c r="I186" s="2658"/>
      <c r="J186" s="2658"/>
      <c r="K186" s="2658"/>
      <c r="L186" s="2658">
        <f t="shared" si="14"/>
        <v>0</v>
      </c>
      <c r="M186" s="2658">
        <f t="shared" si="15"/>
        <v>0</v>
      </c>
      <c r="N186" s="2658">
        <f t="shared" si="16"/>
        <v>0</v>
      </c>
      <c r="O186" s="2659">
        <f t="shared" si="19"/>
        <v>0</v>
      </c>
      <c r="P186" s="2658">
        <f t="shared" si="20"/>
        <v>0</v>
      </c>
      <c r="Q186" s="2660">
        <f t="shared" si="18"/>
        <v>0</v>
      </c>
      <c r="R186" s="2661">
        <f t="shared" si="17"/>
        <v>0</v>
      </c>
    </row>
    <row r="187" spans="1:18" ht="12.75" hidden="1" customHeight="1">
      <c r="A187" s="2654" t="s">
        <v>2586</v>
      </c>
      <c r="B187" s="2655" t="s">
        <v>2834</v>
      </c>
      <c r="C187" s="2656" t="s">
        <v>2835</v>
      </c>
      <c r="D187" s="2663" t="s">
        <v>2836</v>
      </c>
      <c r="E187" s="2657" t="s">
        <v>2349</v>
      </c>
      <c r="F187" s="2655" t="s">
        <v>2350</v>
      </c>
      <c r="G187" s="2657" t="s">
        <v>2351</v>
      </c>
      <c r="H187" s="2658">
        <v>4.5</v>
      </c>
      <c r="I187" s="2658"/>
      <c r="J187" s="2658"/>
      <c r="K187" s="2658"/>
      <c r="L187" s="2658">
        <f t="shared" si="14"/>
        <v>0</v>
      </c>
      <c r="M187" s="2658">
        <f t="shared" si="15"/>
        <v>0</v>
      </c>
      <c r="N187" s="2658">
        <f t="shared" si="16"/>
        <v>0</v>
      </c>
      <c r="O187" s="2659">
        <f t="shared" si="19"/>
        <v>0</v>
      </c>
      <c r="P187" s="2658">
        <f t="shared" si="20"/>
        <v>0</v>
      </c>
      <c r="Q187" s="2660">
        <f t="shared" si="18"/>
        <v>0</v>
      </c>
      <c r="R187" s="2661">
        <f t="shared" si="17"/>
        <v>0</v>
      </c>
    </row>
    <row r="188" spans="1:18" ht="12.75" hidden="1" customHeight="1">
      <c r="A188" s="2654" t="s">
        <v>2586</v>
      </c>
      <c r="B188" s="2655" t="s">
        <v>2837</v>
      </c>
      <c r="C188" s="2656" t="s">
        <v>2838</v>
      </c>
      <c r="D188" s="2663" t="s">
        <v>2839</v>
      </c>
      <c r="E188" s="2657" t="s">
        <v>2349</v>
      </c>
      <c r="F188" s="2655" t="s">
        <v>2350</v>
      </c>
      <c r="G188" s="2657" t="s">
        <v>2351</v>
      </c>
      <c r="H188" s="2658">
        <v>5.6</v>
      </c>
      <c r="I188" s="2658"/>
      <c r="J188" s="2658"/>
      <c r="K188" s="2658"/>
      <c r="L188" s="2658">
        <f t="shared" si="14"/>
        <v>0</v>
      </c>
      <c r="M188" s="2658">
        <f t="shared" si="15"/>
        <v>0</v>
      </c>
      <c r="N188" s="2658">
        <f t="shared" si="16"/>
        <v>0</v>
      </c>
      <c r="O188" s="2659">
        <f t="shared" si="19"/>
        <v>0</v>
      </c>
      <c r="P188" s="2658">
        <f t="shared" si="20"/>
        <v>0</v>
      </c>
      <c r="Q188" s="2660">
        <f t="shared" si="18"/>
        <v>0</v>
      </c>
      <c r="R188" s="2661">
        <f t="shared" si="17"/>
        <v>0</v>
      </c>
    </row>
    <row r="189" spans="1:18" ht="12.75" hidden="1" customHeight="1">
      <c r="A189" s="2654" t="s">
        <v>2586</v>
      </c>
      <c r="B189" s="2655" t="s">
        <v>2840</v>
      </c>
      <c r="C189" s="2656" t="s">
        <v>2841</v>
      </c>
      <c r="D189" s="2663" t="s">
        <v>2842</v>
      </c>
      <c r="E189" s="2657" t="s">
        <v>374</v>
      </c>
      <c r="F189" s="2655" t="s">
        <v>2350</v>
      </c>
      <c r="G189" s="2657" t="s">
        <v>2351</v>
      </c>
      <c r="H189" s="2658">
        <v>0.14000000000000001</v>
      </c>
      <c r="I189" s="2658"/>
      <c r="J189" s="2658"/>
      <c r="K189" s="2658"/>
      <c r="L189" s="2658">
        <f t="shared" si="14"/>
        <v>0</v>
      </c>
      <c r="M189" s="2658">
        <f t="shared" si="15"/>
        <v>0</v>
      </c>
      <c r="N189" s="2658">
        <f t="shared" si="16"/>
        <v>0</v>
      </c>
      <c r="O189" s="2659">
        <f t="shared" si="19"/>
        <v>0</v>
      </c>
      <c r="P189" s="2658">
        <f t="shared" si="20"/>
        <v>0</v>
      </c>
      <c r="Q189" s="2660">
        <f t="shared" si="18"/>
        <v>0</v>
      </c>
      <c r="R189" s="2661">
        <f t="shared" si="17"/>
        <v>0</v>
      </c>
    </row>
    <row r="190" spans="1:18" ht="12.75" hidden="1" customHeight="1">
      <c r="A190" s="2654" t="s">
        <v>2586</v>
      </c>
      <c r="B190" s="2655" t="s">
        <v>2843</v>
      </c>
      <c r="C190" s="2656" t="s">
        <v>2844</v>
      </c>
      <c r="D190" s="2663" t="s">
        <v>2845</v>
      </c>
      <c r="E190" s="2657" t="s">
        <v>2349</v>
      </c>
      <c r="F190" s="2655" t="s">
        <v>2350</v>
      </c>
      <c r="G190" s="2657" t="s">
        <v>2351</v>
      </c>
      <c r="H190" s="2658">
        <v>3</v>
      </c>
      <c r="I190" s="2658"/>
      <c r="J190" s="2658"/>
      <c r="K190" s="2658"/>
      <c r="L190" s="2658">
        <f t="shared" si="14"/>
        <v>0</v>
      </c>
      <c r="M190" s="2658">
        <f t="shared" si="15"/>
        <v>0</v>
      </c>
      <c r="N190" s="2658">
        <f t="shared" si="16"/>
        <v>0</v>
      </c>
      <c r="O190" s="2659">
        <f t="shared" si="19"/>
        <v>0</v>
      </c>
      <c r="P190" s="2658">
        <f t="shared" si="20"/>
        <v>0</v>
      </c>
      <c r="Q190" s="2660">
        <f t="shared" si="18"/>
        <v>0</v>
      </c>
      <c r="R190" s="2661">
        <f t="shared" si="17"/>
        <v>0</v>
      </c>
    </row>
    <row r="191" spans="1:18" ht="12.75" hidden="1" customHeight="1">
      <c r="A191" s="2654" t="s">
        <v>2586</v>
      </c>
      <c r="B191" s="2655" t="s">
        <v>2846</v>
      </c>
      <c r="C191" s="2656" t="s">
        <v>2847</v>
      </c>
      <c r="D191" s="2663" t="s">
        <v>2848</v>
      </c>
      <c r="E191" s="2657" t="s">
        <v>2349</v>
      </c>
      <c r="F191" s="2655" t="s">
        <v>2350</v>
      </c>
      <c r="G191" s="2657" t="s">
        <v>2351</v>
      </c>
      <c r="H191" s="2658">
        <v>6</v>
      </c>
      <c r="I191" s="2658"/>
      <c r="J191" s="2658"/>
      <c r="K191" s="2658"/>
      <c r="L191" s="2658">
        <f t="shared" si="14"/>
        <v>0</v>
      </c>
      <c r="M191" s="2658">
        <f t="shared" si="15"/>
        <v>0</v>
      </c>
      <c r="N191" s="2658">
        <f t="shared" si="16"/>
        <v>0</v>
      </c>
      <c r="O191" s="2659">
        <f t="shared" si="19"/>
        <v>0</v>
      </c>
      <c r="P191" s="2658">
        <f t="shared" si="20"/>
        <v>0</v>
      </c>
      <c r="Q191" s="2660">
        <f t="shared" si="18"/>
        <v>0</v>
      </c>
      <c r="R191" s="2661">
        <f t="shared" si="17"/>
        <v>0</v>
      </c>
    </row>
    <row r="192" spans="1:18" ht="12.75" hidden="1" customHeight="1">
      <c r="A192" s="2654" t="s">
        <v>2586</v>
      </c>
      <c r="B192" s="2655" t="s">
        <v>2849</v>
      </c>
      <c r="C192" s="2656" t="s">
        <v>2850</v>
      </c>
      <c r="D192" s="2663" t="s">
        <v>2851</v>
      </c>
      <c r="E192" s="2657" t="s">
        <v>2349</v>
      </c>
      <c r="F192" s="2655" t="s">
        <v>2350</v>
      </c>
      <c r="G192" s="2657" t="s">
        <v>2351</v>
      </c>
      <c r="H192" s="2658">
        <v>2</v>
      </c>
      <c r="I192" s="2658"/>
      <c r="J192" s="2658"/>
      <c r="K192" s="2658"/>
      <c r="L192" s="2658">
        <f t="shared" si="14"/>
        <v>0</v>
      </c>
      <c r="M192" s="2658">
        <f t="shared" si="15"/>
        <v>0</v>
      </c>
      <c r="N192" s="2658">
        <f t="shared" si="16"/>
        <v>0</v>
      </c>
      <c r="O192" s="2659">
        <f t="shared" si="19"/>
        <v>0</v>
      </c>
      <c r="P192" s="2658">
        <f t="shared" si="20"/>
        <v>0</v>
      </c>
      <c r="Q192" s="2660">
        <f t="shared" si="18"/>
        <v>0</v>
      </c>
      <c r="R192" s="2661">
        <f t="shared" si="17"/>
        <v>0</v>
      </c>
    </row>
    <row r="193" spans="1:18" ht="12.75" hidden="1" customHeight="1">
      <c r="A193" s="2654" t="s">
        <v>2586</v>
      </c>
      <c r="B193" s="2655" t="s">
        <v>2852</v>
      </c>
      <c r="C193" s="2656"/>
      <c r="D193" s="2663" t="s">
        <v>2853</v>
      </c>
      <c r="E193" s="2657" t="s">
        <v>2349</v>
      </c>
      <c r="F193" s="2655" t="s">
        <v>2350</v>
      </c>
      <c r="G193" s="2657" t="s">
        <v>2351</v>
      </c>
      <c r="H193" s="2658">
        <v>2.5</v>
      </c>
      <c r="I193" s="2658"/>
      <c r="J193" s="2658"/>
      <c r="K193" s="2658"/>
      <c r="L193" s="2658">
        <f t="shared" si="14"/>
        <v>0</v>
      </c>
      <c r="M193" s="2658">
        <f t="shared" si="15"/>
        <v>0</v>
      </c>
      <c r="N193" s="2658">
        <f t="shared" si="16"/>
        <v>0</v>
      </c>
      <c r="O193" s="2659">
        <f t="shared" si="19"/>
        <v>0</v>
      </c>
      <c r="P193" s="2658">
        <f t="shared" si="20"/>
        <v>0</v>
      </c>
      <c r="Q193" s="2660">
        <f t="shared" si="18"/>
        <v>0</v>
      </c>
      <c r="R193" s="2661">
        <f t="shared" si="17"/>
        <v>0</v>
      </c>
    </row>
    <row r="194" spans="1:18" ht="12.75" hidden="1" customHeight="1">
      <c r="A194" s="2654" t="s">
        <v>2586</v>
      </c>
      <c r="B194" s="2655" t="s">
        <v>2854</v>
      </c>
      <c r="C194" s="2656"/>
      <c r="D194" s="2663" t="s">
        <v>2855</v>
      </c>
      <c r="E194" s="2657" t="s">
        <v>2349</v>
      </c>
      <c r="F194" s="2655" t="s">
        <v>2350</v>
      </c>
      <c r="G194" s="2657" t="s">
        <v>2351</v>
      </c>
      <c r="H194" s="2658">
        <v>3</v>
      </c>
      <c r="I194" s="2658"/>
      <c r="J194" s="2658"/>
      <c r="K194" s="2658"/>
      <c r="L194" s="2658">
        <f t="shared" si="14"/>
        <v>0</v>
      </c>
      <c r="M194" s="2658">
        <f t="shared" si="15"/>
        <v>0</v>
      </c>
      <c r="N194" s="2658">
        <f t="shared" si="16"/>
        <v>0</v>
      </c>
      <c r="O194" s="2659">
        <f t="shared" si="19"/>
        <v>0</v>
      </c>
      <c r="P194" s="2658">
        <f t="shared" si="20"/>
        <v>0</v>
      </c>
      <c r="Q194" s="2660">
        <f t="shared" si="18"/>
        <v>0</v>
      </c>
      <c r="R194" s="2661">
        <f t="shared" si="17"/>
        <v>0</v>
      </c>
    </row>
    <row r="195" spans="1:18" ht="12.75" hidden="1" customHeight="1">
      <c r="A195" s="2654" t="s">
        <v>2586</v>
      </c>
      <c r="B195" s="2655" t="s">
        <v>2856</v>
      </c>
      <c r="C195" s="2656"/>
      <c r="D195" s="2663" t="s">
        <v>2857</v>
      </c>
      <c r="E195" s="2657" t="s">
        <v>374</v>
      </c>
      <c r="F195" s="2655" t="s">
        <v>2350</v>
      </c>
      <c r="G195" s="2657" t="s">
        <v>2351</v>
      </c>
      <c r="H195" s="2658">
        <v>0.26</v>
      </c>
      <c r="I195" s="2658"/>
      <c r="J195" s="2658"/>
      <c r="K195" s="2658"/>
      <c r="L195" s="2658">
        <f t="shared" si="14"/>
        <v>0</v>
      </c>
      <c r="M195" s="2658">
        <f t="shared" si="15"/>
        <v>0</v>
      </c>
      <c r="N195" s="2658">
        <f t="shared" si="16"/>
        <v>0</v>
      </c>
      <c r="O195" s="2659">
        <f t="shared" si="19"/>
        <v>0</v>
      </c>
      <c r="P195" s="2658">
        <f t="shared" si="20"/>
        <v>0</v>
      </c>
      <c r="Q195" s="2660">
        <f t="shared" si="18"/>
        <v>0</v>
      </c>
      <c r="R195" s="2661">
        <f t="shared" si="17"/>
        <v>0</v>
      </c>
    </row>
    <row r="196" spans="1:18" ht="12.75" hidden="1" customHeight="1">
      <c r="A196" s="2654" t="s">
        <v>2586</v>
      </c>
      <c r="B196" s="2655" t="s">
        <v>2858</v>
      </c>
      <c r="C196" s="2656"/>
      <c r="D196" s="2663" t="s">
        <v>2859</v>
      </c>
      <c r="E196" s="2657" t="s">
        <v>374</v>
      </c>
      <c r="F196" s="2655" t="s">
        <v>2350</v>
      </c>
      <c r="G196" s="2657" t="s">
        <v>2351</v>
      </c>
      <c r="H196" s="2658">
        <v>0.08</v>
      </c>
      <c r="I196" s="2658"/>
      <c r="J196" s="2658"/>
      <c r="K196" s="2658"/>
      <c r="L196" s="2658">
        <f t="shared" si="14"/>
        <v>0</v>
      </c>
      <c r="M196" s="2658">
        <f t="shared" si="15"/>
        <v>0</v>
      </c>
      <c r="N196" s="2658">
        <f t="shared" si="16"/>
        <v>0</v>
      </c>
      <c r="O196" s="2659">
        <f t="shared" si="19"/>
        <v>0</v>
      </c>
      <c r="P196" s="2658">
        <f t="shared" si="20"/>
        <v>0</v>
      </c>
      <c r="Q196" s="2660">
        <f t="shared" si="18"/>
        <v>0</v>
      </c>
      <c r="R196" s="2661">
        <f t="shared" si="17"/>
        <v>0</v>
      </c>
    </row>
    <row r="197" spans="1:18" ht="12.75" hidden="1" customHeight="1">
      <c r="A197" s="2654" t="s">
        <v>2586</v>
      </c>
      <c r="B197" s="2655" t="s">
        <v>2860</v>
      </c>
      <c r="C197" s="2656"/>
      <c r="D197" s="2663" t="s">
        <v>2861</v>
      </c>
      <c r="E197" s="2657" t="s">
        <v>374</v>
      </c>
      <c r="F197" s="2655" t="s">
        <v>2350</v>
      </c>
      <c r="G197" s="2657" t="s">
        <v>2351</v>
      </c>
      <c r="H197" s="2658">
        <v>0.35</v>
      </c>
      <c r="I197" s="2658"/>
      <c r="J197" s="2658"/>
      <c r="K197" s="2658"/>
      <c r="L197" s="2658">
        <f t="shared" si="14"/>
        <v>0</v>
      </c>
      <c r="M197" s="2658">
        <f t="shared" si="15"/>
        <v>0</v>
      </c>
      <c r="N197" s="2658">
        <f t="shared" si="16"/>
        <v>0</v>
      </c>
      <c r="O197" s="2659">
        <f t="shared" si="19"/>
        <v>0</v>
      </c>
      <c r="P197" s="2658">
        <f t="shared" si="20"/>
        <v>0</v>
      </c>
      <c r="Q197" s="2660">
        <f t="shared" si="18"/>
        <v>0</v>
      </c>
      <c r="R197" s="2661">
        <f t="shared" si="17"/>
        <v>0</v>
      </c>
    </row>
    <row r="198" spans="1:18" ht="12.75" hidden="1" customHeight="1">
      <c r="A198" s="2654" t="s">
        <v>2586</v>
      </c>
      <c r="B198" s="2655" t="s">
        <v>2862</v>
      </c>
      <c r="C198" s="2656"/>
      <c r="D198" s="2663" t="s">
        <v>2863</v>
      </c>
      <c r="E198" s="2657" t="s">
        <v>374</v>
      </c>
      <c r="F198" s="2655" t="s">
        <v>2350</v>
      </c>
      <c r="G198" s="2657" t="s">
        <v>2351</v>
      </c>
      <c r="H198" s="2658">
        <v>0.27</v>
      </c>
      <c r="I198" s="2658"/>
      <c r="J198" s="2658"/>
      <c r="K198" s="2658"/>
      <c r="L198" s="2658">
        <f t="shared" si="14"/>
        <v>0</v>
      </c>
      <c r="M198" s="2658">
        <f t="shared" si="15"/>
        <v>0</v>
      </c>
      <c r="N198" s="2658">
        <f t="shared" si="16"/>
        <v>0</v>
      </c>
      <c r="O198" s="2659">
        <f t="shared" si="19"/>
        <v>0</v>
      </c>
      <c r="P198" s="2658">
        <f t="shared" si="20"/>
        <v>0</v>
      </c>
      <c r="Q198" s="2660">
        <f t="shared" si="18"/>
        <v>0</v>
      </c>
      <c r="R198" s="2661">
        <f t="shared" si="17"/>
        <v>0</v>
      </c>
    </row>
    <row r="199" spans="1:18" ht="12.75" hidden="1" customHeight="1">
      <c r="A199" s="2654" t="s">
        <v>2586</v>
      </c>
      <c r="B199" s="2655" t="s">
        <v>2864</v>
      </c>
      <c r="C199" s="2656"/>
      <c r="D199" s="2663" t="s">
        <v>2865</v>
      </c>
      <c r="E199" s="2657" t="s">
        <v>374</v>
      </c>
      <c r="F199" s="2655" t="s">
        <v>2350</v>
      </c>
      <c r="G199" s="2657" t="s">
        <v>2351</v>
      </c>
      <c r="H199" s="2658">
        <v>0.08</v>
      </c>
      <c r="I199" s="2658"/>
      <c r="J199" s="2658"/>
      <c r="K199" s="2658"/>
      <c r="L199" s="2658">
        <f t="shared" si="14"/>
        <v>0</v>
      </c>
      <c r="M199" s="2658">
        <f t="shared" si="15"/>
        <v>0</v>
      </c>
      <c r="N199" s="2658">
        <f t="shared" si="16"/>
        <v>0</v>
      </c>
      <c r="O199" s="2659">
        <f t="shared" si="19"/>
        <v>0</v>
      </c>
      <c r="P199" s="2658">
        <f t="shared" si="20"/>
        <v>0</v>
      </c>
      <c r="Q199" s="2660">
        <f t="shared" si="18"/>
        <v>0</v>
      </c>
      <c r="R199" s="2661">
        <f t="shared" si="17"/>
        <v>0</v>
      </c>
    </row>
    <row r="200" spans="1:18" ht="12.75" hidden="1" customHeight="1">
      <c r="A200" s="2654" t="s">
        <v>2586</v>
      </c>
      <c r="B200" s="2655" t="s">
        <v>2866</v>
      </c>
      <c r="C200" s="2656"/>
      <c r="D200" s="2663" t="s">
        <v>2867</v>
      </c>
      <c r="E200" s="2657" t="s">
        <v>2349</v>
      </c>
      <c r="F200" s="2655" t="s">
        <v>2350</v>
      </c>
      <c r="G200" s="2657" t="s">
        <v>2351</v>
      </c>
      <c r="H200" s="2658">
        <v>8</v>
      </c>
      <c r="I200" s="2658"/>
      <c r="J200" s="2658"/>
      <c r="K200" s="2658"/>
      <c r="L200" s="2658">
        <f t="shared" si="14"/>
        <v>0</v>
      </c>
      <c r="M200" s="2658">
        <f t="shared" si="15"/>
        <v>0</v>
      </c>
      <c r="N200" s="2658">
        <f t="shared" si="16"/>
        <v>0</v>
      </c>
      <c r="O200" s="2659">
        <f t="shared" si="19"/>
        <v>0</v>
      </c>
      <c r="P200" s="2658">
        <f t="shared" si="20"/>
        <v>0</v>
      </c>
      <c r="Q200" s="2660">
        <f t="shared" si="18"/>
        <v>0</v>
      </c>
      <c r="R200" s="2661">
        <f t="shared" si="17"/>
        <v>0</v>
      </c>
    </row>
    <row r="201" spans="1:18" ht="14.25" hidden="1" customHeight="1">
      <c r="A201" s="2654" t="s">
        <v>2586</v>
      </c>
      <c r="B201" s="2655" t="s">
        <v>2868</v>
      </c>
      <c r="C201" s="2656"/>
      <c r="D201" s="2663" t="s">
        <v>2869</v>
      </c>
      <c r="E201" s="2657" t="s">
        <v>2349</v>
      </c>
      <c r="F201" s="2655" t="s">
        <v>2350</v>
      </c>
      <c r="G201" s="2657" t="s">
        <v>2351</v>
      </c>
      <c r="H201" s="2658">
        <v>70</v>
      </c>
      <c r="I201" s="2658"/>
      <c r="J201" s="2658"/>
      <c r="K201" s="2658"/>
      <c r="L201" s="2658">
        <f t="shared" si="14"/>
        <v>0</v>
      </c>
      <c r="M201" s="2658">
        <f t="shared" si="15"/>
        <v>0</v>
      </c>
      <c r="N201" s="2658">
        <f t="shared" si="16"/>
        <v>0</v>
      </c>
      <c r="O201" s="2659">
        <f t="shared" si="19"/>
        <v>0</v>
      </c>
      <c r="P201" s="2658">
        <f t="shared" si="20"/>
        <v>0</v>
      </c>
      <c r="Q201" s="2660">
        <f t="shared" si="18"/>
        <v>0</v>
      </c>
      <c r="R201" s="2661">
        <f t="shared" si="17"/>
        <v>0</v>
      </c>
    </row>
    <row r="202" spans="1:18" ht="12.75" hidden="1" customHeight="1">
      <c r="A202" s="2654" t="s">
        <v>2586</v>
      </c>
      <c r="B202" s="2655" t="s">
        <v>2870</v>
      </c>
      <c r="C202" s="2656"/>
      <c r="D202" s="2663" t="s">
        <v>2871</v>
      </c>
      <c r="E202" s="2657" t="s">
        <v>2349</v>
      </c>
      <c r="F202" s="2655" t="s">
        <v>2350</v>
      </c>
      <c r="G202" s="2657" t="s">
        <v>2351</v>
      </c>
      <c r="H202" s="2658">
        <v>100</v>
      </c>
      <c r="I202" s="2658"/>
      <c r="J202" s="2658"/>
      <c r="K202" s="2658"/>
      <c r="L202" s="2658">
        <f t="shared" si="14"/>
        <v>0</v>
      </c>
      <c r="M202" s="2658">
        <f t="shared" si="15"/>
        <v>0</v>
      </c>
      <c r="N202" s="2658">
        <f t="shared" si="16"/>
        <v>0</v>
      </c>
      <c r="O202" s="2659">
        <f t="shared" si="19"/>
        <v>0</v>
      </c>
      <c r="P202" s="2658">
        <f t="shared" si="20"/>
        <v>0</v>
      </c>
      <c r="Q202" s="2660">
        <f t="shared" si="18"/>
        <v>0</v>
      </c>
      <c r="R202" s="2661">
        <f t="shared" si="17"/>
        <v>0</v>
      </c>
    </row>
    <row r="203" spans="1:18" ht="12.75" hidden="1" customHeight="1">
      <c r="A203" s="2654" t="s">
        <v>2586</v>
      </c>
      <c r="B203" s="2655" t="s">
        <v>2872</v>
      </c>
      <c r="C203" s="2656"/>
      <c r="D203" s="2663" t="s">
        <v>2873</v>
      </c>
      <c r="E203" s="2657" t="s">
        <v>2349</v>
      </c>
      <c r="F203" s="2655" t="s">
        <v>2350</v>
      </c>
      <c r="G203" s="2657" t="s">
        <v>2351</v>
      </c>
      <c r="H203" s="2658">
        <v>125</v>
      </c>
      <c r="I203" s="2658"/>
      <c r="J203" s="2658"/>
      <c r="K203" s="2658"/>
      <c r="L203" s="2658">
        <f t="shared" si="14"/>
        <v>0</v>
      </c>
      <c r="M203" s="2658">
        <f t="shared" si="15"/>
        <v>0</v>
      </c>
      <c r="N203" s="2658">
        <f t="shared" si="16"/>
        <v>0</v>
      </c>
      <c r="O203" s="2659">
        <f t="shared" si="19"/>
        <v>0</v>
      </c>
      <c r="P203" s="2658">
        <f t="shared" si="20"/>
        <v>0</v>
      </c>
      <c r="Q203" s="2660">
        <f t="shared" si="18"/>
        <v>0</v>
      </c>
      <c r="R203" s="2661">
        <f t="shared" si="17"/>
        <v>0</v>
      </c>
    </row>
    <row r="204" spans="1:18" ht="12.75" hidden="1" customHeight="1">
      <c r="A204" s="2654" t="s">
        <v>2586</v>
      </c>
      <c r="B204" s="2655" t="s">
        <v>2874</v>
      </c>
      <c r="C204" s="2656"/>
      <c r="D204" s="2663" t="s">
        <v>2875</v>
      </c>
      <c r="E204" s="2657" t="s">
        <v>2349</v>
      </c>
      <c r="F204" s="2655" t="s">
        <v>2350</v>
      </c>
      <c r="G204" s="2657" t="s">
        <v>2351</v>
      </c>
      <c r="H204" s="2658">
        <v>70</v>
      </c>
      <c r="I204" s="2658"/>
      <c r="J204" s="2658"/>
      <c r="K204" s="2658"/>
      <c r="L204" s="2658">
        <f t="shared" si="14"/>
        <v>0</v>
      </c>
      <c r="M204" s="2658">
        <f t="shared" si="15"/>
        <v>0</v>
      </c>
      <c r="N204" s="2658">
        <f t="shared" si="16"/>
        <v>0</v>
      </c>
      <c r="O204" s="2659">
        <f t="shared" si="19"/>
        <v>0</v>
      </c>
      <c r="P204" s="2658">
        <f t="shared" si="20"/>
        <v>0</v>
      </c>
      <c r="Q204" s="2660">
        <f t="shared" si="18"/>
        <v>0</v>
      </c>
      <c r="R204" s="2661">
        <f t="shared" si="17"/>
        <v>0</v>
      </c>
    </row>
    <row r="205" spans="1:18" ht="12.75" hidden="1" customHeight="1">
      <c r="A205" s="2654" t="s">
        <v>2586</v>
      </c>
      <c r="B205" s="2655" t="s">
        <v>2876</v>
      </c>
      <c r="C205" s="2656"/>
      <c r="D205" s="2663" t="s">
        <v>2877</v>
      </c>
      <c r="E205" s="2657" t="s">
        <v>2349</v>
      </c>
      <c r="F205" s="2655" t="s">
        <v>2350</v>
      </c>
      <c r="G205" s="2657" t="s">
        <v>2351</v>
      </c>
      <c r="H205" s="2658">
        <v>100</v>
      </c>
      <c r="I205" s="2658"/>
      <c r="J205" s="2658"/>
      <c r="K205" s="2658"/>
      <c r="L205" s="2658">
        <f t="shared" ref="L205:L234" si="21">I205*H205</f>
        <v>0</v>
      </c>
      <c r="M205" s="2658">
        <f t="shared" ref="M205:M234" si="22">H205*J205</f>
        <v>0</v>
      </c>
      <c r="N205" s="2658">
        <f t="shared" ref="N205:N234" si="23">K205*H205</f>
        <v>0</v>
      </c>
      <c r="O205" s="2659">
        <f t="shared" si="19"/>
        <v>0</v>
      </c>
      <c r="P205" s="2658">
        <f t="shared" si="20"/>
        <v>0</v>
      </c>
      <c r="Q205" s="2660">
        <f t="shared" si="18"/>
        <v>0</v>
      </c>
      <c r="R205" s="2661">
        <f t="shared" ref="R205:R268" si="24">Q205/$R$5</f>
        <v>0</v>
      </c>
    </row>
    <row r="206" spans="1:18" ht="12.75" hidden="1" customHeight="1">
      <c r="A206" s="2654" t="s">
        <v>2586</v>
      </c>
      <c r="B206" s="2655" t="s">
        <v>2878</v>
      </c>
      <c r="C206" s="2656"/>
      <c r="D206" s="2663" t="s">
        <v>2879</v>
      </c>
      <c r="E206" s="2657" t="s">
        <v>2349</v>
      </c>
      <c r="F206" s="2655" t="s">
        <v>2350</v>
      </c>
      <c r="G206" s="2657" t="s">
        <v>2351</v>
      </c>
      <c r="H206" s="2658">
        <v>125</v>
      </c>
      <c r="I206" s="2658"/>
      <c r="J206" s="2658"/>
      <c r="K206" s="2658"/>
      <c r="L206" s="2658">
        <f t="shared" si="21"/>
        <v>0</v>
      </c>
      <c r="M206" s="2658">
        <f t="shared" si="22"/>
        <v>0</v>
      </c>
      <c r="N206" s="2658">
        <f t="shared" si="23"/>
        <v>0</v>
      </c>
      <c r="O206" s="2659">
        <f t="shared" si="19"/>
        <v>0</v>
      </c>
      <c r="P206" s="2658">
        <f t="shared" si="20"/>
        <v>0</v>
      </c>
      <c r="Q206" s="2660">
        <f t="shared" ref="Q206:Q264" si="25">P206*$L$5</f>
        <v>0</v>
      </c>
      <c r="R206" s="2661">
        <f t="shared" si="24"/>
        <v>0</v>
      </c>
    </row>
    <row r="207" spans="1:18" ht="12.75" hidden="1" customHeight="1">
      <c r="A207" s="2654" t="s">
        <v>2586</v>
      </c>
      <c r="B207" s="2655" t="s">
        <v>2880</v>
      </c>
      <c r="C207" s="2656"/>
      <c r="D207" s="2663" t="s">
        <v>2881</v>
      </c>
      <c r="E207" s="2657" t="s">
        <v>2349</v>
      </c>
      <c r="F207" s="2655" t="s">
        <v>2350</v>
      </c>
      <c r="G207" s="2657" t="s">
        <v>2351</v>
      </c>
      <c r="H207" s="2658">
        <v>100</v>
      </c>
      <c r="I207" s="2658"/>
      <c r="J207" s="2658"/>
      <c r="K207" s="2658"/>
      <c r="L207" s="2658">
        <f t="shared" si="21"/>
        <v>0</v>
      </c>
      <c r="M207" s="2658">
        <f t="shared" si="22"/>
        <v>0</v>
      </c>
      <c r="N207" s="2658">
        <f t="shared" si="23"/>
        <v>0</v>
      </c>
      <c r="O207" s="2659">
        <f t="shared" si="19"/>
        <v>0</v>
      </c>
      <c r="P207" s="2658">
        <f t="shared" si="20"/>
        <v>0</v>
      </c>
      <c r="Q207" s="2660">
        <f t="shared" si="25"/>
        <v>0</v>
      </c>
      <c r="R207" s="2661">
        <f t="shared" si="24"/>
        <v>0</v>
      </c>
    </row>
    <row r="208" spans="1:18" ht="12.75" hidden="1" customHeight="1">
      <c r="A208" s="2654" t="s">
        <v>2586</v>
      </c>
      <c r="B208" s="2655" t="s">
        <v>2882</v>
      </c>
      <c r="C208" s="2656"/>
      <c r="D208" s="2663" t="s">
        <v>2883</v>
      </c>
      <c r="E208" s="2657" t="s">
        <v>2349</v>
      </c>
      <c r="F208" s="2655" t="s">
        <v>2350</v>
      </c>
      <c r="G208" s="2657" t="s">
        <v>2351</v>
      </c>
      <c r="H208" s="2658">
        <v>125</v>
      </c>
      <c r="I208" s="2658"/>
      <c r="J208" s="2658"/>
      <c r="K208" s="2658"/>
      <c r="L208" s="2658">
        <f t="shared" si="21"/>
        <v>0</v>
      </c>
      <c r="M208" s="2658">
        <f t="shared" si="22"/>
        <v>0</v>
      </c>
      <c r="N208" s="2658">
        <f t="shared" si="23"/>
        <v>0</v>
      </c>
      <c r="O208" s="2659">
        <f t="shared" si="19"/>
        <v>0</v>
      </c>
      <c r="P208" s="2658">
        <f t="shared" si="20"/>
        <v>0</v>
      </c>
      <c r="Q208" s="2660">
        <f t="shared" si="25"/>
        <v>0</v>
      </c>
      <c r="R208" s="2661">
        <f t="shared" si="24"/>
        <v>0</v>
      </c>
    </row>
    <row r="209" spans="1:18" ht="12.75" hidden="1" customHeight="1">
      <c r="A209" s="2654" t="s">
        <v>2586</v>
      </c>
      <c r="B209" s="2655" t="s">
        <v>2884</v>
      </c>
      <c r="C209" s="2656"/>
      <c r="D209" s="2663" t="s">
        <v>2885</v>
      </c>
      <c r="E209" s="2657" t="s">
        <v>2349</v>
      </c>
      <c r="F209" s="2655" t="s">
        <v>2350</v>
      </c>
      <c r="G209" s="2657" t="s">
        <v>2351</v>
      </c>
      <c r="H209" s="2658">
        <v>145</v>
      </c>
      <c r="I209" s="2658"/>
      <c r="J209" s="2658"/>
      <c r="K209" s="2658"/>
      <c r="L209" s="2658">
        <f t="shared" si="21"/>
        <v>0</v>
      </c>
      <c r="M209" s="2658">
        <f t="shared" si="22"/>
        <v>0</v>
      </c>
      <c r="N209" s="2658">
        <f t="shared" si="23"/>
        <v>0</v>
      </c>
      <c r="O209" s="2659">
        <f t="shared" si="19"/>
        <v>0</v>
      </c>
      <c r="P209" s="2658">
        <f t="shared" si="20"/>
        <v>0</v>
      </c>
      <c r="Q209" s="2660">
        <f t="shared" si="25"/>
        <v>0</v>
      </c>
      <c r="R209" s="2661">
        <f t="shared" si="24"/>
        <v>0</v>
      </c>
    </row>
    <row r="210" spans="1:18" ht="12.75" hidden="1" customHeight="1">
      <c r="A210" s="2654" t="s">
        <v>2586</v>
      </c>
      <c r="B210" s="2655" t="s">
        <v>2886</v>
      </c>
      <c r="C210" s="2656"/>
      <c r="D210" s="2663" t="s">
        <v>2887</v>
      </c>
      <c r="E210" s="2657" t="s">
        <v>2349</v>
      </c>
      <c r="F210" s="2655" t="s">
        <v>2350</v>
      </c>
      <c r="G210" s="2657" t="s">
        <v>2351</v>
      </c>
      <c r="H210" s="2658">
        <v>125</v>
      </c>
      <c r="I210" s="2658"/>
      <c r="J210" s="2658"/>
      <c r="K210" s="2658"/>
      <c r="L210" s="2658">
        <f t="shared" si="21"/>
        <v>0</v>
      </c>
      <c r="M210" s="2658">
        <f t="shared" si="22"/>
        <v>0</v>
      </c>
      <c r="N210" s="2658">
        <f t="shared" si="23"/>
        <v>0</v>
      </c>
      <c r="O210" s="2659">
        <f t="shared" si="19"/>
        <v>0</v>
      </c>
      <c r="P210" s="2658">
        <f t="shared" si="20"/>
        <v>0</v>
      </c>
      <c r="Q210" s="2660">
        <f t="shared" si="25"/>
        <v>0</v>
      </c>
      <c r="R210" s="2661">
        <f t="shared" si="24"/>
        <v>0</v>
      </c>
    </row>
    <row r="211" spans="1:18" ht="12.75" hidden="1" customHeight="1">
      <c r="A211" s="2654" t="s">
        <v>2586</v>
      </c>
      <c r="B211" s="2655" t="s">
        <v>2888</v>
      </c>
      <c r="C211" s="2656"/>
      <c r="D211" s="2663" t="s">
        <v>2889</v>
      </c>
      <c r="E211" s="2657" t="s">
        <v>2349</v>
      </c>
      <c r="F211" s="2655" t="s">
        <v>2350</v>
      </c>
      <c r="G211" s="2657" t="s">
        <v>2351</v>
      </c>
      <c r="H211" s="2658">
        <v>150</v>
      </c>
      <c r="I211" s="2658"/>
      <c r="J211" s="2658"/>
      <c r="K211" s="2658"/>
      <c r="L211" s="2658">
        <f t="shared" si="21"/>
        <v>0</v>
      </c>
      <c r="M211" s="2658">
        <f t="shared" si="22"/>
        <v>0</v>
      </c>
      <c r="N211" s="2658">
        <f t="shared" si="23"/>
        <v>0</v>
      </c>
      <c r="O211" s="2659">
        <f t="shared" si="19"/>
        <v>0</v>
      </c>
      <c r="P211" s="2658">
        <f t="shared" si="20"/>
        <v>0</v>
      </c>
      <c r="Q211" s="2660">
        <f t="shared" si="25"/>
        <v>0</v>
      </c>
      <c r="R211" s="2661">
        <f t="shared" si="24"/>
        <v>0</v>
      </c>
    </row>
    <row r="212" spans="1:18" ht="12.75" hidden="1" customHeight="1">
      <c r="A212" s="2654" t="s">
        <v>2586</v>
      </c>
      <c r="B212" s="2655" t="s">
        <v>2890</v>
      </c>
      <c r="C212" s="2656"/>
      <c r="D212" s="2663" t="s">
        <v>2891</v>
      </c>
      <c r="E212" s="2657" t="s">
        <v>2349</v>
      </c>
      <c r="F212" s="2655" t="s">
        <v>2350</v>
      </c>
      <c r="G212" s="2657" t="s">
        <v>2351</v>
      </c>
      <c r="H212" s="2658">
        <v>170</v>
      </c>
      <c r="I212" s="2658"/>
      <c r="J212" s="2658"/>
      <c r="K212" s="2658"/>
      <c r="L212" s="2658">
        <f t="shared" si="21"/>
        <v>0</v>
      </c>
      <c r="M212" s="2658">
        <f t="shared" si="22"/>
        <v>0</v>
      </c>
      <c r="N212" s="2658">
        <f t="shared" si="23"/>
        <v>0</v>
      </c>
      <c r="O212" s="2659">
        <f t="shared" si="19"/>
        <v>0</v>
      </c>
      <c r="P212" s="2658">
        <f t="shared" si="20"/>
        <v>0</v>
      </c>
      <c r="Q212" s="2660">
        <f t="shared" si="25"/>
        <v>0</v>
      </c>
      <c r="R212" s="2661">
        <f t="shared" si="24"/>
        <v>0</v>
      </c>
    </row>
    <row r="213" spans="1:18" ht="12.75" hidden="1" customHeight="1">
      <c r="A213" s="2654" t="s">
        <v>2586</v>
      </c>
      <c r="B213" s="2655" t="s">
        <v>2892</v>
      </c>
      <c r="C213" s="2656" t="s">
        <v>2893</v>
      </c>
      <c r="D213" s="2673" t="s">
        <v>2894</v>
      </c>
      <c r="E213" s="2657" t="s">
        <v>374</v>
      </c>
      <c r="F213" s="2655" t="s">
        <v>2350</v>
      </c>
      <c r="G213" s="2657" t="s">
        <v>2351</v>
      </c>
      <c r="H213" s="2658">
        <v>0.25</v>
      </c>
      <c r="I213" s="2658"/>
      <c r="J213" s="2658"/>
      <c r="K213" s="2658"/>
      <c r="L213" s="2658">
        <f t="shared" si="21"/>
        <v>0</v>
      </c>
      <c r="M213" s="2658">
        <f t="shared" si="22"/>
        <v>0</v>
      </c>
      <c r="N213" s="2658">
        <f t="shared" si="23"/>
        <v>0</v>
      </c>
      <c r="O213" s="2659">
        <f t="shared" si="19"/>
        <v>0</v>
      </c>
      <c r="P213" s="2658">
        <f t="shared" si="20"/>
        <v>0</v>
      </c>
      <c r="Q213" s="2660">
        <f t="shared" si="25"/>
        <v>0</v>
      </c>
      <c r="R213" s="2661">
        <f t="shared" si="24"/>
        <v>0</v>
      </c>
    </row>
    <row r="214" spans="1:18" ht="12.75" hidden="1" customHeight="1">
      <c r="A214" s="2654" t="s">
        <v>2586</v>
      </c>
      <c r="B214" s="2655" t="s">
        <v>2895</v>
      </c>
      <c r="C214" s="2656" t="s">
        <v>2896</v>
      </c>
      <c r="D214" s="2673" t="s">
        <v>2897</v>
      </c>
      <c r="E214" s="2657" t="s">
        <v>374</v>
      </c>
      <c r="F214" s="2655" t="s">
        <v>2350</v>
      </c>
      <c r="G214" s="2657" t="s">
        <v>2351</v>
      </c>
      <c r="H214" s="2658">
        <v>0.4</v>
      </c>
      <c r="I214" s="2658"/>
      <c r="J214" s="2658"/>
      <c r="K214" s="2658"/>
      <c r="L214" s="2658">
        <f t="shared" si="21"/>
        <v>0</v>
      </c>
      <c r="M214" s="2658">
        <f t="shared" si="22"/>
        <v>0</v>
      </c>
      <c r="N214" s="2658">
        <f t="shared" si="23"/>
        <v>0</v>
      </c>
      <c r="O214" s="2659">
        <f t="shared" si="19"/>
        <v>0</v>
      </c>
      <c r="P214" s="2658">
        <f t="shared" si="20"/>
        <v>0</v>
      </c>
      <c r="Q214" s="2660">
        <f t="shared" si="25"/>
        <v>0</v>
      </c>
      <c r="R214" s="2661">
        <f t="shared" si="24"/>
        <v>0</v>
      </c>
    </row>
    <row r="215" spans="1:18" ht="12.75" hidden="1" customHeight="1">
      <c r="A215" s="2654" t="s">
        <v>2586</v>
      </c>
      <c r="B215" s="2655" t="s">
        <v>2898</v>
      </c>
      <c r="C215" s="2656" t="s">
        <v>2899</v>
      </c>
      <c r="D215" s="2673" t="s">
        <v>2900</v>
      </c>
      <c r="E215" s="2657" t="s">
        <v>374</v>
      </c>
      <c r="F215" s="2655" t="s">
        <v>2350</v>
      </c>
      <c r="G215" s="2657" t="s">
        <v>2351</v>
      </c>
      <c r="H215" s="2658">
        <v>0.3</v>
      </c>
      <c r="I215" s="2658"/>
      <c r="J215" s="2658"/>
      <c r="K215" s="2658"/>
      <c r="L215" s="2658">
        <f t="shared" si="21"/>
        <v>0</v>
      </c>
      <c r="M215" s="2658">
        <f t="shared" si="22"/>
        <v>0</v>
      </c>
      <c r="N215" s="2658">
        <f t="shared" si="23"/>
        <v>0</v>
      </c>
      <c r="O215" s="2659">
        <f t="shared" si="19"/>
        <v>0</v>
      </c>
      <c r="P215" s="2658">
        <f t="shared" si="20"/>
        <v>0</v>
      </c>
      <c r="Q215" s="2660">
        <f t="shared" si="25"/>
        <v>0</v>
      </c>
      <c r="R215" s="2661">
        <f t="shared" si="24"/>
        <v>0</v>
      </c>
    </row>
    <row r="216" spans="1:18" ht="12.75" hidden="1" customHeight="1">
      <c r="A216" s="2654" t="s">
        <v>2586</v>
      </c>
      <c r="B216" s="2655" t="s">
        <v>2901</v>
      </c>
      <c r="C216" s="2656" t="s">
        <v>2902</v>
      </c>
      <c r="D216" s="2673" t="s">
        <v>2903</v>
      </c>
      <c r="E216" s="2657" t="s">
        <v>374</v>
      </c>
      <c r="F216" s="2655" t="s">
        <v>2350</v>
      </c>
      <c r="G216" s="2657" t="s">
        <v>2351</v>
      </c>
      <c r="H216" s="2658">
        <v>0.5</v>
      </c>
      <c r="I216" s="2658"/>
      <c r="J216" s="2658"/>
      <c r="K216" s="2658"/>
      <c r="L216" s="2658">
        <f t="shared" si="21"/>
        <v>0</v>
      </c>
      <c r="M216" s="2658">
        <f t="shared" si="22"/>
        <v>0</v>
      </c>
      <c r="N216" s="2658">
        <f t="shared" si="23"/>
        <v>0</v>
      </c>
      <c r="O216" s="2659">
        <f t="shared" si="19"/>
        <v>0</v>
      </c>
      <c r="P216" s="2658">
        <f t="shared" si="20"/>
        <v>0</v>
      </c>
      <c r="Q216" s="2660">
        <f t="shared" si="25"/>
        <v>0</v>
      </c>
      <c r="R216" s="2661">
        <f t="shared" si="24"/>
        <v>0</v>
      </c>
    </row>
    <row r="217" spans="1:18" ht="12.75" hidden="1" customHeight="1">
      <c r="A217" s="2654" t="s">
        <v>2586</v>
      </c>
      <c r="B217" s="2655" t="s">
        <v>2904</v>
      </c>
      <c r="C217" s="2656" t="s">
        <v>2905</v>
      </c>
      <c r="D217" s="2663" t="s">
        <v>2906</v>
      </c>
      <c r="E217" s="2657" t="s">
        <v>374</v>
      </c>
      <c r="F217" s="2655" t="s">
        <v>2350</v>
      </c>
      <c r="G217" s="2657" t="s">
        <v>2351</v>
      </c>
      <c r="H217" s="2658">
        <v>0.1</v>
      </c>
      <c r="I217" s="2658"/>
      <c r="J217" s="2658"/>
      <c r="K217" s="2658"/>
      <c r="L217" s="2658">
        <f t="shared" si="21"/>
        <v>0</v>
      </c>
      <c r="M217" s="2658">
        <f t="shared" si="22"/>
        <v>0</v>
      </c>
      <c r="N217" s="2658">
        <f t="shared" si="23"/>
        <v>0</v>
      </c>
      <c r="O217" s="2659">
        <f t="shared" si="19"/>
        <v>0</v>
      </c>
      <c r="P217" s="2658">
        <f t="shared" si="20"/>
        <v>0</v>
      </c>
      <c r="Q217" s="2660">
        <f t="shared" si="25"/>
        <v>0</v>
      </c>
      <c r="R217" s="2661">
        <f t="shared" si="24"/>
        <v>0</v>
      </c>
    </row>
    <row r="218" spans="1:18" ht="12.75" hidden="1" customHeight="1">
      <c r="A218" s="2654" t="s">
        <v>2586</v>
      </c>
      <c r="B218" s="2655" t="s">
        <v>2907</v>
      </c>
      <c r="C218" s="2656"/>
      <c r="D218" s="2663" t="s">
        <v>2908</v>
      </c>
      <c r="E218" s="2657" t="s">
        <v>374</v>
      </c>
      <c r="F218" s="2655" t="s">
        <v>2350</v>
      </c>
      <c r="G218" s="2657" t="s">
        <v>2351</v>
      </c>
      <c r="H218" s="2658">
        <v>0.25</v>
      </c>
      <c r="I218" s="2658"/>
      <c r="J218" s="2658"/>
      <c r="K218" s="2658"/>
      <c r="L218" s="2658">
        <f t="shared" si="21"/>
        <v>0</v>
      </c>
      <c r="M218" s="2658">
        <f t="shared" si="22"/>
        <v>0</v>
      </c>
      <c r="N218" s="2658">
        <f t="shared" si="23"/>
        <v>0</v>
      </c>
      <c r="O218" s="2659">
        <f t="shared" si="19"/>
        <v>0</v>
      </c>
      <c r="P218" s="2658">
        <f t="shared" si="20"/>
        <v>0</v>
      </c>
      <c r="Q218" s="2660">
        <f t="shared" si="25"/>
        <v>0</v>
      </c>
      <c r="R218" s="2661">
        <f t="shared" si="24"/>
        <v>0</v>
      </c>
    </row>
    <row r="219" spans="1:18" ht="12.75" hidden="1" customHeight="1">
      <c r="A219" s="2654" t="s">
        <v>2586</v>
      </c>
      <c r="B219" s="2655" t="s">
        <v>2909</v>
      </c>
      <c r="C219" s="2656"/>
      <c r="D219" s="2663" t="s">
        <v>2910</v>
      </c>
      <c r="E219" s="2657" t="s">
        <v>374</v>
      </c>
      <c r="F219" s="2655" t="s">
        <v>2350</v>
      </c>
      <c r="G219" s="2657" t="s">
        <v>2351</v>
      </c>
      <c r="H219" s="2658">
        <v>0.4</v>
      </c>
      <c r="I219" s="2658"/>
      <c r="J219" s="2658"/>
      <c r="K219" s="2658"/>
      <c r="L219" s="2658">
        <f t="shared" si="21"/>
        <v>0</v>
      </c>
      <c r="M219" s="2658">
        <f t="shared" si="22"/>
        <v>0</v>
      </c>
      <c r="N219" s="2658">
        <f t="shared" si="23"/>
        <v>0</v>
      </c>
      <c r="O219" s="2659">
        <f t="shared" si="19"/>
        <v>0</v>
      </c>
      <c r="P219" s="2658">
        <f t="shared" si="20"/>
        <v>0</v>
      </c>
      <c r="Q219" s="2660">
        <f t="shared" si="25"/>
        <v>0</v>
      </c>
      <c r="R219" s="2661">
        <f t="shared" si="24"/>
        <v>0</v>
      </c>
    </row>
    <row r="220" spans="1:18" ht="12.75" hidden="1" customHeight="1">
      <c r="A220" s="2654" t="s">
        <v>2586</v>
      </c>
      <c r="B220" s="2655" t="s">
        <v>2911</v>
      </c>
      <c r="C220" s="2656"/>
      <c r="D220" s="2663" t="s">
        <v>2912</v>
      </c>
      <c r="E220" s="2657" t="s">
        <v>374</v>
      </c>
      <c r="F220" s="2655" t="s">
        <v>2350</v>
      </c>
      <c r="G220" s="2657" t="s">
        <v>2351</v>
      </c>
      <c r="H220" s="2658">
        <v>0.4</v>
      </c>
      <c r="I220" s="2658"/>
      <c r="J220" s="2658"/>
      <c r="K220" s="2658"/>
      <c r="L220" s="2658">
        <f t="shared" si="21"/>
        <v>0</v>
      </c>
      <c r="M220" s="2658">
        <f t="shared" si="22"/>
        <v>0</v>
      </c>
      <c r="N220" s="2658">
        <f t="shared" si="23"/>
        <v>0</v>
      </c>
      <c r="O220" s="2659">
        <f t="shared" si="19"/>
        <v>0</v>
      </c>
      <c r="P220" s="2658">
        <f t="shared" si="20"/>
        <v>0</v>
      </c>
      <c r="Q220" s="2660">
        <f t="shared" si="25"/>
        <v>0</v>
      </c>
      <c r="R220" s="2661">
        <f t="shared" si="24"/>
        <v>0</v>
      </c>
    </row>
    <row r="221" spans="1:18" ht="12.75" hidden="1" customHeight="1">
      <c r="A221" s="2654" t="s">
        <v>2586</v>
      </c>
      <c r="B221" s="2655" t="s">
        <v>2913</v>
      </c>
      <c r="C221" s="2656"/>
      <c r="D221" s="2663" t="s">
        <v>2914</v>
      </c>
      <c r="E221" s="2657" t="s">
        <v>374</v>
      </c>
      <c r="F221" s="2655" t="s">
        <v>2350</v>
      </c>
      <c r="G221" s="2657" t="s">
        <v>2351</v>
      </c>
      <c r="H221" s="2658">
        <v>0.5</v>
      </c>
      <c r="I221" s="2658"/>
      <c r="J221" s="2658"/>
      <c r="K221" s="2658"/>
      <c r="L221" s="2658">
        <f t="shared" si="21"/>
        <v>0</v>
      </c>
      <c r="M221" s="2658">
        <f t="shared" si="22"/>
        <v>0</v>
      </c>
      <c r="N221" s="2658">
        <f t="shared" si="23"/>
        <v>0</v>
      </c>
      <c r="O221" s="2659">
        <f t="shared" si="19"/>
        <v>0</v>
      </c>
      <c r="P221" s="2658">
        <f t="shared" si="20"/>
        <v>0</v>
      </c>
      <c r="Q221" s="2660">
        <f t="shared" si="25"/>
        <v>0</v>
      </c>
      <c r="R221" s="2661">
        <f t="shared" si="24"/>
        <v>0</v>
      </c>
    </row>
    <row r="222" spans="1:18" ht="12.75" hidden="1" customHeight="1">
      <c r="A222" s="2654" t="s">
        <v>2586</v>
      </c>
      <c r="B222" s="2655" t="s">
        <v>2915</v>
      </c>
      <c r="C222" s="2656"/>
      <c r="D222" s="2663" t="s">
        <v>2916</v>
      </c>
      <c r="E222" s="2657" t="s">
        <v>374</v>
      </c>
      <c r="F222" s="2655" t="s">
        <v>2350</v>
      </c>
      <c r="G222" s="2657" t="s">
        <v>2351</v>
      </c>
      <c r="H222" s="2658">
        <v>0.1</v>
      </c>
      <c r="I222" s="2658"/>
      <c r="J222" s="2658"/>
      <c r="K222" s="2658"/>
      <c r="L222" s="2658">
        <f t="shared" si="21"/>
        <v>0</v>
      </c>
      <c r="M222" s="2658">
        <f t="shared" si="22"/>
        <v>0</v>
      </c>
      <c r="N222" s="2658">
        <f t="shared" si="23"/>
        <v>0</v>
      </c>
      <c r="O222" s="2659">
        <f t="shared" si="19"/>
        <v>0</v>
      </c>
      <c r="P222" s="2658">
        <f t="shared" si="20"/>
        <v>0</v>
      </c>
      <c r="Q222" s="2660">
        <f t="shared" si="25"/>
        <v>0</v>
      </c>
      <c r="R222" s="2661">
        <f t="shared" si="24"/>
        <v>0</v>
      </c>
    </row>
    <row r="223" spans="1:18" ht="12.75" hidden="1" customHeight="1">
      <c r="A223" s="2654" t="s">
        <v>2586</v>
      </c>
      <c r="B223" s="2655" t="s">
        <v>2917</v>
      </c>
      <c r="C223" s="2656"/>
      <c r="D223" s="2663" t="s">
        <v>2918</v>
      </c>
      <c r="E223" s="2657" t="s">
        <v>2349</v>
      </c>
      <c r="F223" s="2655" t="s">
        <v>2350</v>
      </c>
      <c r="G223" s="2657" t="s">
        <v>2351</v>
      </c>
      <c r="H223" s="2658">
        <v>1</v>
      </c>
      <c r="I223" s="2658"/>
      <c r="J223" s="2658"/>
      <c r="K223" s="2658"/>
      <c r="L223" s="2658">
        <f t="shared" si="21"/>
        <v>0</v>
      </c>
      <c r="M223" s="2658">
        <f t="shared" si="22"/>
        <v>0</v>
      </c>
      <c r="N223" s="2658">
        <f t="shared" si="23"/>
        <v>0</v>
      </c>
      <c r="O223" s="2659">
        <f t="shared" si="19"/>
        <v>0</v>
      </c>
      <c r="P223" s="2658">
        <f t="shared" si="20"/>
        <v>0</v>
      </c>
      <c r="Q223" s="2660">
        <f t="shared" si="25"/>
        <v>0</v>
      </c>
      <c r="R223" s="2661">
        <f t="shared" si="24"/>
        <v>0</v>
      </c>
    </row>
    <row r="224" spans="1:18" ht="12.75" hidden="1" customHeight="1">
      <c r="A224" s="2654" t="s">
        <v>2586</v>
      </c>
      <c r="B224" s="2655" t="s">
        <v>2919</v>
      </c>
      <c r="C224" s="2656"/>
      <c r="D224" s="2663" t="s">
        <v>2920</v>
      </c>
      <c r="E224" s="2657" t="s">
        <v>2349</v>
      </c>
      <c r="F224" s="2655" t="s">
        <v>2350</v>
      </c>
      <c r="G224" s="2657" t="s">
        <v>2351</v>
      </c>
      <c r="H224" s="2658">
        <v>0.2</v>
      </c>
      <c r="I224" s="2658"/>
      <c r="J224" s="2658"/>
      <c r="K224" s="2658"/>
      <c r="L224" s="2658">
        <f t="shared" si="21"/>
        <v>0</v>
      </c>
      <c r="M224" s="2658">
        <f t="shared" si="22"/>
        <v>0</v>
      </c>
      <c r="N224" s="2658">
        <f t="shared" si="23"/>
        <v>0</v>
      </c>
      <c r="O224" s="2659">
        <f t="shared" si="19"/>
        <v>0</v>
      </c>
      <c r="P224" s="2658">
        <f t="shared" si="20"/>
        <v>0</v>
      </c>
      <c r="Q224" s="2660">
        <f t="shared" si="25"/>
        <v>0</v>
      </c>
      <c r="R224" s="2661">
        <f t="shared" si="24"/>
        <v>0</v>
      </c>
    </row>
    <row r="225" spans="1:18" ht="12.75" hidden="1" customHeight="1">
      <c r="A225" s="2654" t="s">
        <v>2586</v>
      </c>
      <c r="B225" s="2655" t="s">
        <v>2921</v>
      </c>
      <c r="C225" s="2656"/>
      <c r="D225" s="2663" t="s">
        <v>2922</v>
      </c>
      <c r="E225" s="2657" t="s">
        <v>2349</v>
      </c>
      <c r="F225" s="2655" t="s">
        <v>2350</v>
      </c>
      <c r="G225" s="2657" t="s">
        <v>2351</v>
      </c>
      <c r="H225" s="2658">
        <v>0.35</v>
      </c>
      <c r="I225" s="2658"/>
      <c r="J225" s="2658"/>
      <c r="K225" s="2658"/>
      <c r="L225" s="2658">
        <f t="shared" si="21"/>
        <v>0</v>
      </c>
      <c r="M225" s="2658">
        <f t="shared" si="22"/>
        <v>0</v>
      </c>
      <c r="N225" s="2658">
        <f t="shared" si="23"/>
        <v>0</v>
      </c>
      <c r="O225" s="2659">
        <f t="shared" si="19"/>
        <v>0</v>
      </c>
      <c r="P225" s="2658">
        <f t="shared" si="20"/>
        <v>0</v>
      </c>
      <c r="Q225" s="2660">
        <f t="shared" si="25"/>
        <v>0</v>
      </c>
      <c r="R225" s="2661">
        <f t="shared" si="24"/>
        <v>0</v>
      </c>
    </row>
    <row r="226" spans="1:18" ht="12.75" hidden="1" customHeight="1">
      <c r="A226" s="2654" t="s">
        <v>2586</v>
      </c>
      <c r="B226" s="2655" t="s">
        <v>2923</v>
      </c>
      <c r="C226" s="2656"/>
      <c r="D226" s="2663" t="s">
        <v>2924</v>
      </c>
      <c r="E226" s="2657" t="s">
        <v>2349</v>
      </c>
      <c r="F226" s="2655" t="s">
        <v>2350</v>
      </c>
      <c r="G226" s="2657" t="s">
        <v>2351</v>
      </c>
      <c r="H226" s="2658">
        <v>0.25</v>
      </c>
      <c r="I226" s="2658"/>
      <c r="J226" s="2658"/>
      <c r="K226" s="2658"/>
      <c r="L226" s="2658">
        <f t="shared" si="21"/>
        <v>0</v>
      </c>
      <c r="M226" s="2658">
        <f t="shared" si="22"/>
        <v>0</v>
      </c>
      <c r="N226" s="2658">
        <f t="shared" si="23"/>
        <v>0</v>
      </c>
      <c r="O226" s="2659">
        <f t="shared" si="19"/>
        <v>0</v>
      </c>
      <c r="P226" s="2658">
        <f t="shared" si="20"/>
        <v>0</v>
      </c>
      <c r="Q226" s="2660">
        <f t="shared" si="25"/>
        <v>0</v>
      </c>
      <c r="R226" s="2661">
        <f t="shared" si="24"/>
        <v>0</v>
      </c>
    </row>
    <row r="227" spans="1:18" ht="12.75" hidden="1" customHeight="1">
      <c r="A227" s="2654" t="s">
        <v>2586</v>
      </c>
      <c r="B227" s="2655" t="s">
        <v>2925</v>
      </c>
      <c r="C227" s="2656"/>
      <c r="D227" s="2663" t="s">
        <v>2926</v>
      </c>
      <c r="E227" s="2657" t="s">
        <v>2349</v>
      </c>
      <c r="F227" s="2655" t="s">
        <v>2350</v>
      </c>
      <c r="G227" s="2657" t="s">
        <v>2351</v>
      </c>
      <c r="H227" s="2658">
        <v>0.45</v>
      </c>
      <c r="I227" s="2658"/>
      <c r="J227" s="2658"/>
      <c r="K227" s="2658"/>
      <c r="L227" s="2658">
        <f t="shared" si="21"/>
        <v>0</v>
      </c>
      <c r="M227" s="2658">
        <f t="shared" si="22"/>
        <v>0</v>
      </c>
      <c r="N227" s="2658">
        <f t="shared" si="23"/>
        <v>0</v>
      </c>
      <c r="O227" s="2659">
        <f t="shared" si="19"/>
        <v>0</v>
      </c>
      <c r="P227" s="2658">
        <f t="shared" si="20"/>
        <v>0</v>
      </c>
      <c r="Q227" s="2660">
        <f t="shared" si="25"/>
        <v>0</v>
      </c>
      <c r="R227" s="2661">
        <f t="shared" si="24"/>
        <v>0</v>
      </c>
    </row>
    <row r="228" spans="1:18" ht="12.75" hidden="1" customHeight="1">
      <c r="A228" s="2654" t="s">
        <v>2586</v>
      </c>
      <c r="B228" s="2655" t="s">
        <v>2927</v>
      </c>
      <c r="C228" s="2656"/>
      <c r="D228" s="2663" t="s">
        <v>2928</v>
      </c>
      <c r="E228" s="2657" t="s">
        <v>2349</v>
      </c>
      <c r="F228" s="2655" t="s">
        <v>2350</v>
      </c>
      <c r="G228" s="2657" t="s">
        <v>2351</v>
      </c>
      <c r="H228" s="2658">
        <v>0.2</v>
      </c>
      <c r="I228" s="2658"/>
      <c r="J228" s="2658"/>
      <c r="K228" s="2658"/>
      <c r="L228" s="2658">
        <f t="shared" si="21"/>
        <v>0</v>
      </c>
      <c r="M228" s="2658">
        <f t="shared" si="22"/>
        <v>0</v>
      </c>
      <c r="N228" s="2658">
        <f t="shared" si="23"/>
        <v>0</v>
      </c>
      <c r="O228" s="2659">
        <f t="shared" ref="O228:O291" si="26">I228+J228+K228</f>
        <v>0</v>
      </c>
      <c r="P228" s="2658">
        <f t="shared" si="20"/>
        <v>0</v>
      </c>
      <c r="Q228" s="2660">
        <f t="shared" si="25"/>
        <v>0</v>
      </c>
      <c r="R228" s="2661">
        <f t="shared" si="24"/>
        <v>0</v>
      </c>
    </row>
    <row r="229" spans="1:18" ht="12.75" hidden="1" customHeight="1">
      <c r="A229" s="2654" t="s">
        <v>2586</v>
      </c>
      <c r="B229" s="2655" t="s">
        <v>2929</v>
      </c>
      <c r="C229" s="2656"/>
      <c r="D229" s="2663" t="s">
        <v>2930</v>
      </c>
      <c r="E229" s="2657" t="s">
        <v>2349</v>
      </c>
      <c r="F229" s="2655" t="s">
        <v>2350</v>
      </c>
      <c r="G229" s="2657" t="s">
        <v>2351</v>
      </c>
      <c r="H229" s="2658">
        <v>0.35</v>
      </c>
      <c r="I229" s="2658"/>
      <c r="J229" s="2658"/>
      <c r="K229" s="2658"/>
      <c r="L229" s="2658">
        <f t="shared" si="21"/>
        <v>0</v>
      </c>
      <c r="M229" s="2658">
        <f t="shared" si="22"/>
        <v>0</v>
      </c>
      <c r="N229" s="2658">
        <f t="shared" si="23"/>
        <v>0</v>
      </c>
      <c r="O229" s="2659">
        <f t="shared" si="26"/>
        <v>0</v>
      </c>
      <c r="P229" s="2658">
        <f t="shared" si="20"/>
        <v>0</v>
      </c>
      <c r="Q229" s="2660">
        <f t="shared" si="25"/>
        <v>0</v>
      </c>
      <c r="R229" s="2661">
        <f t="shared" si="24"/>
        <v>0</v>
      </c>
    </row>
    <row r="230" spans="1:18" ht="12.75" hidden="1" customHeight="1">
      <c r="A230" s="2654" t="s">
        <v>2586</v>
      </c>
      <c r="B230" s="2655" t="s">
        <v>2931</v>
      </c>
      <c r="C230" s="2656"/>
      <c r="D230" s="2663" t="s">
        <v>2932</v>
      </c>
      <c r="E230" s="2657" t="s">
        <v>2349</v>
      </c>
      <c r="F230" s="2655" t="s">
        <v>2350</v>
      </c>
      <c r="G230" s="2657" t="s">
        <v>2351</v>
      </c>
      <c r="H230" s="2658">
        <v>0.25</v>
      </c>
      <c r="I230" s="2658"/>
      <c r="J230" s="2658"/>
      <c r="K230" s="2658"/>
      <c r="L230" s="2658">
        <f t="shared" si="21"/>
        <v>0</v>
      </c>
      <c r="M230" s="2658">
        <f t="shared" si="22"/>
        <v>0</v>
      </c>
      <c r="N230" s="2658">
        <f t="shared" si="23"/>
        <v>0</v>
      </c>
      <c r="O230" s="2659">
        <f t="shared" si="26"/>
        <v>0</v>
      </c>
      <c r="P230" s="2658">
        <f t="shared" si="20"/>
        <v>0</v>
      </c>
      <c r="Q230" s="2660">
        <f t="shared" si="25"/>
        <v>0</v>
      </c>
      <c r="R230" s="2661">
        <f t="shared" si="24"/>
        <v>0</v>
      </c>
    </row>
    <row r="231" spans="1:18" ht="12.75" hidden="1" customHeight="1">
      <c r="A231" s="2654" t="s">
        <v>2586</v>
      </c>
      <c r="B231" s="2655" t="s">
        <v>2933</v>
      </c>
      <c r="C231" s="2656"/>
      <c r="D231" s="2663" t="s">
        <v>2934</v>
      </c>
      <c r="E231" s="2657" t="s">
        <v>2349</v>
      </c>
      <c r="F231" s="2655" t="s">
        <v>2350</v>
      </c>
      <c r="G231" s="2657" t="s">
        <v>2351</v>
      </c>
      <c r="H231" s="2658">
        <v>0.45</v>
      </c>
      <c r="I231" s="2658"/>
      <c r="J231" s="2658"/>
      <c r="K231" s="2658"/>
      <c r="L231" s="2658">
        <f t="shared" si="21"/>
        <v>0</v>
      </c>
      <c r="M231" s="2658">
        <f t="shared" si="22"/>
        <v>0</v>
      </c>
      <c r="N231" s="2658">
        <f t="shared" si="23"/>
        <v>0</v>
      </c>
      <c r="O231" s="2659">
        <f t="shared" si="26"/>
        <v>0</v>
      </c>
      <c r="P231" s="2658">
        <f t="shared" si="20"/>
        <v>0</v>
      </c>
      <c r="Q231" s="2660">
        <f t="shared" si="25"/>
        <v>0</v>
      </c>
      <c r="R231" s="2661">
        <f t="shared" si="24"/>
        <v>0</v>
      </c>
    </row>
    <row r="232" spans="1:18" ht="12.75" hidden="1" customHeight="1">
      <c r="A232" s="2654" t="s">
        <v>2586</v>
      </c>
      <c r="B232" s="2655" t="s">
        <v>2935</v>
      </c>
      <c r="C232" s="2656" t="s">
        <v>2936</v>
      </c>
      <c r="D232" s="2663" t="s">
        <v>2937</v>
      </c>
      <c r="E232" s="2657" t="s">
        <v>2349</v>
      </c>
      <c r="F232" s="2655" t="s">
        <v>2350</v>
      </c>
      <c r="G232" s="2657" t="s">
        <v>2351</v>
      </c>
      <c r="H232" s="2658">
        <v>3</v>
      </c>
      <c r="I232" s="2658"/>
      <c r="J232" s="2658"/>
      <c r="K232" s="2658"/>
      <c r="L232" s="2658">
        <f t="shared" si="21"/>
        <v>0</v>
      </c>
      <c r="M232" s="2658">
        <f t="shared" si="22"/>
        <v>0</v>
      </c>
      <c r="N232" s="2658">
        <f t="shared" si="23"/>
        <v>0</v>
      </c>
      <c r="O232" s="2659">
        <f t="shared" si="26"/>
        <v>0</v>
      </c>
      <c r="P232" s="2658">
        <f t="shared" si="20"/>
        <v>0</v>
      </c>
      <c r="Q232" s="2660">
        <f t="shared" si="25"/>
        <v>0</v>
      </c>
      <c r="R232" s="2661">
        <f t="shared" si="24"/>
        <v>0</v>
      </c>
    </row>
    <row r="233" spans="1:18" ht="12.75" hidden="1" customHeight="1">
      <c r="A233" s="2654" t="s">
        <v>2586</v>
      </c>
      <c r="B233" s="2655" t="s">
        <v>2938</v>
      </c>
      <c r="C233" s="2656" t="s">
        <v>2939</v>
      </c>
      <c r="D233" s="2663" t="s">
        <v>2940</v>
      </c>
      <c r="E233" s="2657" t="s">
        <v>2349</v>
      </c>
      <c r="F233" s="2655" t="s">
        <v>2350</v>
      </c>
      <c r="G233" s="2657" t="s">
        <v>2351</v>
      </c>
      <c r="H233" s="2658">
        <v>3</v>
      </c>
      <c r="I233" s="2658"/>
      <c r="J233" s="2658"/>
      <c r="K233" s="2658"/>
      <c r="L233" s="2658">
        <f t="shared" si="21"/>
        <v>0</v>
      </c>
      <c r="M233" s="2658">
        <f t="shared" si="22"/>
        <v>0</v>
      </c>
      <c r="N233" s="2658">
        <f t="shared" si="23"/>
        <v>0</v>
      </c>
      <c r="O233" s="2659">
        <f t="shared" si="26"/>
        <v>0</v>
      </c>
      <c r="P233" s="2658">
        <f t="shared" si="20"/>
        <v>0</v>
      </c>
      <c r="Q233" s="2660">
        <f t="shared" si="25"/>
        <v>0</v>
      </c>
      <c r="R233" s="2661">
        <f t="shared" si="24"/>
        <v>0</v>
      </c>
    </row>
    <row r="234" spans="1:18" ht="12.75" hidden="1" customHeight="1">
      <c r="A234" s="2654" t="s">
        <v>2586</v>
      </c>
      <c r="B234" s="2655" t="s">
        <v>2941</v>
      </c>
      <c r="C234" s="2656" t="s">
        <v>2942</v>
      </c>
      <c r="D234" s="2663" t="s">
        <v>2943</v>
      </c>
      <c r="E234" s="2657" t="s">
        <v>2349</v>
      </c>
      <c r="F234" s="2655" t="s">
        <v>2350</v>
      </c>
      <c r="G234" s="2657" t="s">
        <v>2351</v>
      </c>
      <c r="H234" s="2658">
        <v>0.6</v>
      </c>
      <c r="I234" s="2658"/>
      <c r="J234" s="2658"/>
      <c r="K234" s="2658"/>
      <c r="L234" s="2658">
        <f t="shared" si="21"/>
        <v>0</v>
      </c>
      <c r="M234" s="2658">
        <f t="shared" si="22"/>
        <v>0</v>
      </c>
      <c r="N234" s="2658">
        <f t="shared" si="23"/>
        <v>0</v>
      </c>
      <c r="O234" s="2659">
        <f t="shared" si="26"/>
        <v>0</v>
      </c>
      <c r="P234" s="2658">
        <f t="shared" ref="P234:P264" si="27">H234*O234</f>
        <v>0</v>
      </c>
      <c r="Q234" s="2660">
        <f t="shared" si="25"/>
        <v>0</v>
      </c>
      <c r="R234" s="2661">
        <f t="shared" si="24"/>
        <v>0</v>
      </c>
    </row>
    <row r="235" spans="1:18" ht="12.75" hidden="1" customHeight="1">
      <c r="A235" s="2654" t="s">
        <v>2586</v>
      </c>
      <c r="B235" s="2655" t="s">
        <v>2944</v>
      </c>
      <c r="C235" s="2656" t="s">
        <v>2945</v>
      </c>
      <c r="D235" s="2663" t="s">
        <v>2946</v>
      </c>
      <c r="E235" s="2657" t="s">
        <v>512</v>
      </c>
      <c r="F235" s="2655" t="s">
        <v>2350</v>
      </c>
      <c r="G235" s="2657" t="s">
        <v>2351</v>
      </c>
      <c r="H235" s="2658">
        <v>0.3</v>
      </c>
      <c r="I235" s="2658"/>
      <c r="J235" s="2658"/>
      <c r="K235" s="2658"/>
      <c r="L235" s="2658"/>
      <c r="M235" s="2658"/>
      <c r="N235" s="2658"/>
      <c r="O235" s="2659">
        <f t="shared" si="26"/>
        <v>0</v>
      </c>
      <c r="P235" s="2658">
        <f t="shared" si="27"/>
        <v>0</v>
      </c>
      <c r="Q235" s="2660">
        <f t="shared" si="25"/>
        <v>0</v>
      </c>
      <c r="R235" s="2661">
        <f t="shared" si="24"/>
        <v>0</v>
      </c>
    </row>
    <row r="236" spans="1:18" ht="12.75" hidden="1" customHeight="1">
      <c r="A236" s="2654" t="s">
        <v>2586</v>
      </c>
      <c r="B236" s="2655" t="s">
        <v>2947</v>
      </c>
      <c r="C236" s="2656" t="s">
        <v>2948</v>
      </c>
      <c r="D236" s="2663" t="s">
        <v>2949</v>
      </c>
      <c r="E236" s="2657" t="s">
        <v>2349</v>
      </c>
      <c r="F236" s="2655" t="s">
        <v>2350</v>
      </c>
      <c r="G236" s="2657" t="s">
        <v>2351</v>
      </c>
      <c r="H236" s="2658">
        <v>16</v>
      </c>
      <c r="I236" s="2658"/>
      <c r="J236" s="2658"/>
      <c r="K236" s="2658"/>
      <c r="L236" s="2658">
        <f t="shared" ref="L236:L299" si="28">I236*H236</f>
        <v>0</v>
      </c>
      <c r="M236" s="2658">
        <f t="shared" ref="M236:M299" si="29">H236*J236</f>
        <v>0</v>
      </c>
      <c r="N236" s="2658">
        <f t="shared" ref="N236:N299" si="30">K236*H236</f>
        <v>0</v>
      </c>
      <c r="O236" s="2659">
        <f t="shared" si="26"/>
        <v>0</v>
      </c>
      <c r="P236" s="2658">
        <f t="shared" si="27"/>
        <v>0</v>
      </c>
      <c r="Q236" s="2660">
        <f t="shared" si="25"/>
        <v>0</v>
      </c>
      <c r="R236" s="2661">
        <f t="shared" si="24"/>
        <v>0</v>
      </c>
    </row>
    <row r="237" spans="1:18" ht="12.75" hidden="1" customHeight="1">
      <c r="A237" s="2654" t="s">
        <v>2586</v>
      </c>
      <c r="B237" s="2655" t="s">
        <v>2950</v>
      </c>
      <c r="C237" s="2656" t="s">
        <v>2951</v>
      </c>
      <c r="D237" s="2663" t="s">
        <v>2952</v>
      </c>
      <c r="E237" s="2657" t="s">
        <v>480</v>
      </c>
      <c r="F237" s="2655" t="s">
        <v>2350</v>
      </c>
      <c r="G237" s="2657" t="s">
        <v>2351</v>
      </c>
      <c r="H237" s="2658">
        <v>0.35</v>
      </c>
      <c r="I237" s="2658"/>
      <c r="J237" s="2658"/>
      <c r="K237" s="2658"/>
      <c r="L237" s="2658">
        <f t="shared" si="28"/>
        <v>0</v>
      </c>
      <c r="M237" s="2658">
        <f t="shared" si="29"/>
        <v>0</v>
      </c>
      <c r="N237" s="2658">
        <f t="shared" si="30"/>
        <v>0</v>
      </c>
      <c r="O237" s="2659">
        <f t="shared" si="26"/>
        <v>0</v>
      </c>
      <c r="P237" s="2658">
        <f t="shared" si="27"/>
        <v>0</v>
      </c>
      <c r="Q237" s="2660">
        <f t="shared" si="25"/>
        <v>0</v>
      </c>
      <c r="R237" s="2661">
        <f t="shared" si="24"/>
        <v>0</v>
      </c>
    </row>
    <row r="238" spans="1:18" ht="12.75" hidden="1" customHeight="1">
      <c r="A238" s="2654" t="s">
        <v>2586</v>
      </c>
      <c r="B238" s="2655" t="s">
        <v>2953</v>
      </c>
      <c r="C238" s="2656" t="s">
        <v>2954</v>
      </c>
      <c r="D238" s="2663" t="s">
        <v>2955</v>
      </c>
      <c r="E238" s="2657" t="s">
        <v>480</v>
      </c>
      <c r="F238" s="2655" t="s">
        <v>2350</v>
      </c>
      <c r="G238" s="2657" t="s">
        <v>2351</v>
      </c>
      <c r="H238" s="2658">
        <v>1.2</v>
      </c>
      <c r="I238" s="2658"/>
      <c r="J238" s="2658"/>
      <c r="K238" s="2658"/>
      <c r="L238" s="2658">
        <f t="shared" si="28"/>
        <v>0</v>
      </c>
      <c r="M238" s="2658">
        <f t="shared" si="29"/>
        <v>0</v>
      </c>
      <c r="N238" s="2658">
        <f t="shared" si="30"/>
        <v>0</v>
      </c>
      <c r="O238" s="2659">
        <f t="shared" si="26"/>
        <v>0</v>
      </c>
      <c r="P238" s="2658">
        <f t="shared" si="27"/>
        <v>0</v>
      </c>
      <c r="Q238" s="2660">
        <f t="shared" si="25"/>
        <v>0</v>
      </c>
      <c r="R238" s="2661">
        <f t="shared" si="24"/>
        <v>0</v>
      </c>
    </row>
    <row r="239" spans="1:18" ht="12.75" hidden="1" customHeight="1">
      <c r="A239" s="2654" t="s">
        <v>2586</v>
      </c>
      <c r="B239" s="2655" t="s">
        <v>2956</v>
      </c>
      <c r="C239" s="2656" t="s">
        <v>2957</v>
      </c>
      <c r="D239" s="2663" t="s">
        <v>2958</v>
      </c>
      <c r="E239" s="2657" t="s">
        <v>2349</v>
      </c>
      <c r="F239" s="2655" t="s">
        <v>2350</v>
      </c>
      <c r="G239" s="2657" t="s">
        <v>2351</v>
      </c>
      <c r="H239" s="2658">
        <v>37</v>
      </c>
      <c r="I239" s="2658"/>
      <c r="J239" s="2658"/>
      <c r="K239" s="2658"/>
      <c r="L239" s="2658">
        <f t="shared" si="28"/>
        <v>0</v>
      </c>
      <c r="M239" s="2658">
        <f t="shared" si="29"/>
        <v>0</v>
      </c>
      <c r="N239" s="2658">
        <f t="shared" si="30"/>
        <v>0</v>
      </c>
      <c r="O239" s="2659">
        <f t="shared" si="26"/>
        <v>0</v>
      </c>
      <c r="P239" s="2658">
        <f t="shared" si="27"/>
        <v>0</v>
      </c>
      <c r="Q239" s="2660">
        <f t="shared" si="25"/>
        <v>0</v>
      </c>
      <c r="R239" s="2661">
        <f t="shared" si="24"/>
        <v>0</v>
      </c>
    </row>
    <row r="240" spans="1:18" ht="12.75" hidden="1" customHeight="1">
      <c r="A240" s="2654" t="s">
        <v>2586</v>
      </c>
      <c r="B240" s="2655" t="s">
        <v>2959</v>
      </c>
      <c r="C240" s="2656" t="s">
        <v>2960</v>
      </c>
      <c r="D240" s="2663" t="s">
        <v>2961</v>
      </c>
      <c r="E240" s="2657" t="s">
        <v>2349</v>
      </c>
      <c r="F240" s="2655" t="s">
        <v>2350</v>
      </c>
      <c r="G240" s="2657" t="s">
        <v>2351</v>
      </c>
      <c r="H240" s="2658">
        <v>55</v>
      </c>
      <c r="I240" s="2658"/>
      <c r="J240" s="2658"/>
      <c r="K240" s="2658"/>
      <c r="L240" s="2658">
        <f t="shared" si="28"/>
        <v>0</v>
      </c>
      <c r="M240" s="2658">
        <f t="shared" si="29"/>
        <v>0</v>
      </c>
      <c r="N240" s="2658">
        <f t="shared" si="30"/>
        <v>0</v>
      </c>
      <c r="O240" s="2659">
        <f t="shared" si="26"/>
        <v>0</v>
      </c>
      <c r="P240" s="2658">
        <f t="shared" si="27"/>
        <v>0</v>
      </c>
      <c r="Q240" s="2660">
        <f t="shared" si="25"/>
        <v>0</v>
      </c>
      <c r="R240" s="2661">
        <f t="shared" si="24"/>
        <v>0</v>
      </c>
    </row>
    <row r="241" spans="1:18" ht="12.75" hidden="1" customHeight="1">
      <c r="A241" s="2654" t="s">
        <v>2586</v>
      </c>
      <c r="B241" s="2655" t="s">
        <v>2962</v>
      </c>
      <c r="C241" s="2656" t="s">
        <v>2963</v>
      </c>
      <c r="D241" s="2663" t="s">
        <v>2964</v>
      </c>
      <c r="E241" s="2657" t="s">
        <v>2349</v>
      </c>
      <c r="F241" s="2655" t="s">
        <v>2350</v>
      </c>
      <c r="G241" s="2657" t="s">
        <v>2351</v>
      </c>
      <c r="H241" s="2658">
        <v>65</v>
      </c>
      <c r="I241" s="2658"/>
      <c r="J241" s="2658"/>
      <c r="K241" s="2658"/>
      <c r="L241" s="2658">
        <f t="shared" si="28"/>
        <v>0</v>
      </c>
      <c r="M241" s="2658">
        <f t="shared" si="29"/>
        <v>0</v>
      </c>
      <c r="N241" s="2658">
        <f t="shared" si="30"/>
        <v>0</v>
      </c>
      <c r="O241" s="2659">
        <f t="shared" si="26"/>
        <v>0</v>
      </c>
      <c r="P241" s="2658">
        <f t="shared" si="27"/>
        <v>0</v>
      </c>
      <c r="Q241" s="2660">
        <f t="shared" si="25"/>
        <v>0</v>
      </c>
      <c r="R241" s="2661">
        <f t="shared" si="24"/>
        <v>0</v>
      </c>
    </row>
    <row r="242" spans="1:18" ht="12.75" hidden="1" customHeight="1">
      <c r="A242" s="2654" t="s">
        <v>2586</v>
      </c>
      <c r="B242" s="2655" t="s">
        <v>2965</v>
      </c>
      <c r="C242" s="2656" t="s">
        <v>2966</v>
      </c>
      <c r="D242" s="2663" t="s">
        <v>2967</v>
      </c>
      <c r="E242" s="2657" t="s">
        <v>2968</v>
      </c>
      <c r="F242" s="2655" t="s">
        <v>2350</v>
      </c>
      <c r="G242" s="2657" t="s">
        <v>2351</v>
      </c>
      <c r="H242" s="2658">
        <v>0.04</v>
      </c>
      <c r="I242" s="2658"/>
      <c r="J242" s="2658"/>
      <c r="K242" s="2658"/>
      <c r="L242" s="2658">
        <f t="shared" si="28"/>
        <v>0</v>
      </c>
      <c r="M242" s="2658">
        <f t="shared" si="29"/>
        <v>0</v>
      </c>
      <c r="N242" s="2658">
        <f t="shared" si="30"/>
        <v>0</v>
      </c>
      <c r="O242" s="2659">
        <f t="shared" si="26"/>
        <v>0</v>
      </c>
      <c r="P242" s="2658">
        <f t="shared" si="27"/>
        <v>0</v>
      </c>
      <c r="Q242" s="2660">
        <f t="shared" si="25"/>
        <v>0</v>
      </c>
      <c r="R242" s="2661">
        <f t="shared" si="24"/>
        <v>0</v>
      </c>
    </row>
    <row r="243" spans="1:18" ht="12.75" hidden="1" customHeight="1">
      <c r="A243" s="2654" t="s">
        <v>2586</v>
      </c>
      <c r="B243" s="2655" t="s">
        <v>2969</v>
      </c>
      <c r="C243" s="2656" t="s">
        <v>2970</v>
      </c>
      <c r="D243" s="2663" t="s">
        <v>2971</v>
      </c>
      <c r="E243" s="2657" t="s">
        <v>2972</v>
      </c>
      <c r="F243" s="2655" t="s">
        <v>2350</v>
      </c>
      <c r="G243" s="2657" t="s">
        <v>2351</v>
      </c>
      <c r="H243" s="2658">
        <v>0.06</v>
      </c>
      <c r="I243" s="2658"/>
      <c r="J243" s="2658"/>
      <c r="K243" s="2658"/>
      <c r="L243" s="2658">
        <f t="shared" si="28"/>
        <v>0</v>
      </c>
      <c r="M243" s="2658">
        <f t="shared" si="29"/>
        <v>0</v>
      </c>
      <c r="N243" s="2658">
        <f t="shared" si="30"/>
        <v>0</v>
      </c>
      <c r="O243" s="2659">
        <f t="shared" si="26"/>
        <v>0</v>
      </c>
      <c r="P243" s="2658">
        <f t="shared" si="27"/>
        <v>0</v>
      </c>
      <c r="Q243" s="2660">
        <f t="shared" si="25"/>
        <v>0</v>
      </c>
      <c r="R243" s="2661">
        <f t="shared" si="24"/>
        <v>0</v>
      </c>
    </row>
    <row r="244" spans="1:18" ht="12.75" hidden="1" customHeight="1">
      <c r="A244" s="2654" t="s">
        <v>2586</v>
      </c>
      <c r="B244" s="2655" t="s">
        <v>2973</v>
      </c>
      <c r="C244" s="2656" t="s">
        <v>2974</v>
      </c>
      <c r="D244" s="2663" t="s">
        <v>2975</v>
      </c>
      <c r="E244" s="2657" t="s">
        <v>2349</v>
      </c>
      <c r="F244" s="2655" t="s">
        <v>2350</v>
      </c>
      <c r="G244" s="2657" t="s">
        <v>2351</v>
      </c>
      <c r="H244" s="2658">
        <v>2.1</v>
      </c>
      <c r="I244" s="2658"/>
      <c r="J244" s="2658"/>
      <c r="K244" s="2658"/>
      <c r="L244" s="2658">
        <f t="shared" si="28"/>
        <v>0</v>
      </c>
      <c r="M244" s="2658">
        <f t="shared" si="29"/>
        <v>0</v>
      </c>
      <c r="N244" s="2658">
        <f t="shared" si="30"/>
        <v>0</v>
      </c>
      <c r="O244" s="2659">
        <f t="shared" si="26"/>
        <v>0</v>
      </c>
      <c r="P244" s="2658">
        <f t="shared" si="27"/>
        <v>0</v>
      </c>
      <c r="Q244" s="2660">
        <f t="shared" si="25"/>
        <v>0</v>
      </c>
      <c r="R244" s="2661">
        <f t="shared" si="24"/>
        <v>0</v>
      </c>
    </row>
    <row r="245" spans="1:18" ht="12.75" hidden="1" customHeight="1">
      <c r="A245" s="2654" t="s">
        <v>2586</v>
      </c>
      <c r="B245" s="2655" t="s">
        <v>2976</v>
      </c>
      <c r="C245" s="2656" t="s">
        <v>2977</v>
      </c>
      <c r="D245" s="2663" t="s">
        <v>2978</v>
      </c>
      <c r="E245" s="2657" t="s">
        <v>2349</v>
      </c>
      <c r="F245" s="2655" t="s">
        <v>2350</v>
      </c>
      <c r="G245" s="2657" t="s">
        <v>2351</v>
      </c>
      <c r="H245" s="2658">
        <v>0.3</v>
      </c>
      <c r="I245" s="2658"/>
      <c r="J245" s="2658"/>
      <c r="K245" s="2658"/>
      <c r="L245" s="2658">
        <f t="shared" si="28"/>
        <v>0</v>
      </c>
      <c r="M245" s="2658">
        <f t="shared" si="29"/>
        <v>0</v>
      </c>
      <c r="N245" s="2658">
        <f t="shared" si="30"/>
        <v>0</v>
      </c>
      <c r="O245" s="2659">
        <f t="shared" si="26"/>
        <v>0</v>
      </c>
      <c r="P245" s="2658">
        <f t="shared" si="27"/>
        <v>0</v>
      </c>
      <c r="Q245" s="2660">
        <f t="shared" si="25"/>
        <v>0</v>
      </c>
      <c r="R245" s="2661">
        <f t="shared" si="24"/>
        <v>0</v>
      </c>
    </row>
    <row r="246" spans="1:18" ht="12.75" hidden="1" customHeight="1">
      <c r="A246" s="2654" t="s">
        <v>2586</v>
      </c>
      <c r="B246" s="2655" t="s">
        <v>2979</v>
      </c>
      <c r="C246" s="2656" t="s">
        <v>2980</v>
      </c>
      <c r="D246" s="2663" t="s">
        <v>2981</v>
      </c>
      <c r="E246" s="2657" t="s">
        <v>512</v>
      </c>
      <c r="F246" s="2655" t="s">
        <v>2350</v>
      </c>
      <c r="G246" s="2657" t="s">
        <v>2351</v>
      </c>
      <c r="H246" s="2658">
        <v>19</v>
      </c>
      <c r="I246" s="2658"/>
      <c r="J246" s="2658"/>
      <c r="K246" s="2658"/>
      <c r="L246" s="2658">
        <f t="shared" si="28"/>
        <v>0</v>
      </c>
      <c r="M246" s="2658">
        <f t="shared" si="29"/>
        <v>0</v>
      </c>
      <c r="N246" s="2658">
        <f t="shared" si="30"/>
        <v>0</v>
      </c>
      <c r="O246" s="2659">
        <f t="shared" si="26"/>
        <v>0</v>
      </c>
      <c r="P246" s="2658">
        <f t="shared" si="27"/>
        <v>0</v>
      </c>
      <c r="Q246" s="2660">
        <f t="shared" si="25"/>
        <v>0</v>
      </c>
      <c r="R246" s="2661">
        <f t="shared" si="24"/>
        <v>0</v>
      </c>
    </row>
    <row r="247" spans="1:18" ht="12.75" hidden="1" customHeight="1">
      <c r="A247" s="2654" t="s">
        <v>2586</v>
      </c>
      <c r="B247" s="2655" t="s">
        <v>2982</v>
      </c>
      <c r="C247" s="2656" t="s">
        <v>2983</v>
      </c>
      <c r="D247" s="2663" t="s">
        <v>2984</v>
      </c>
      <c r="E247" s="2657" t="s">
        <v>2349</v>
      </c>
      <c r="F247" s="2655" t="s">
        <v>2350</v>
      </c>
      <c r="G247" s="2657" t="s">
        <v>2351</v>
      </c>
      <c r="H247" s="2658">
        <v>4</v>
      </c>
      <c r="I247" s="2658"/>
      <c r="J247" s="2658"/>
      <c r="K247" s="2658"/>
      <c r="L247" s="2658">
        <f t="shared" si="28"/>
        <v>0</v>
      </c>
      <c r="M247" s="2658">
        <f t="shared" si="29"/>
        <v>0</v>
      </c>
      <c r="N247" s="2658">
        <f t="shared" si="30"/>
        <v>0</v>
      </c>
      <c r="O247" s="2659">
        <f t="shared" si="26"/>
        <v>0</v>
      </c>
      <c r="P247" s="2658">
        <f t="shared" si="27"/>
        <v>0</v>
      </c>
      <c r="Q247" s="2660">
        <f t="shared" si="25"/>
        <v>0</v>
      </c>
      <c r="R247" s="2661">
        <f t="shared" si="24"/>
        <v>0</v>
      </c>
    </row>
    <row r="248" spans="1:18" ht="12.75" hidden="1" customHeight="1">
      <c r="A248" s="2654" t="s">
        <v>2586</v>
      </c>
      <c r="B248" s="2655" t="s">
        <v>2985</v>
      </c>
      <c r="C248" s="2656" t="s">
        <v>2986</v>
      </c>
      <c r="D248" s="2663" t="s">
        <v>2987</v>
      </c>
      <c r="E248" s="2657" t="s">
        <v>512</v>
      </c>
      <c r="F248" s="2655" t="s">
        <v>2350</v>
      </c>
      <c r="G248" s="2657" t="s">
        <v>2351</v>
      </c>
      <c r="H248" s="2658">
        <v>7.5</v>
      </c>
      <c r="I248" s="2658"/>
      <c r="J248" s="2658"/>
      <c r="K248" s="2658"/>
      <c r="L248" s="2658">
        <f t="shared" si="28"/>
        <v>0</v>
      </c>
      <c r="M248" s="2658">
        <f t="shared" si="29"/>
        <v>0</v>
      </c>
      <c r="N248" s="2658">
        <f t="shared" si="30"/>
        <v>0</v>
      </c>
      <c r="O248" s="2659">
        <f t="shared" si="26"/>
        <v>0</v>
      </c>
      <c r="P248" s="2658">
        <f t="shared" si="27"/>
        <v>0</v>
      </c>
      <c r="Q248" s="2660">
        <f t="shared" si="25"/>
        <v>0</v>
      </c>
      <c r="R248" s="2661">
        <f t="shared" si="24"/>
        <v>0</v>
      </c>
    </row>
    <row r="249" spans="1:18" ht="12.75" hidden="1" customHeight="1">
      <c r="A249" s="2654" t="s">
        <v>2586</v>
      </c>
      <c r="B249" s="2655" t="s">
        <v>2988</v>
      </c>
      <c r="C249" s="2656" t="s">
        <v>2989</v>
      </c>
      <c r="D249" s="2663" t="s">
        <v>2990</v>
      </c>
      <c r="E249" s="2657" t="s">
        <v>2349</v>
      </c>
      <c r="F249" s="2655" t="s">
        <v>2350</v>
      </c>
      <c r="G249" s="2657" t="s">
        <v>2351</v>
      </c>
      <c r="H249" s="2658">
        <v>2</v>
      </c>
      <c r="I249" s="2658"/>
      <c r="J249" s="2658"/>
      <c r="K249" s="2658"/>
      <c r="L249" s="2658">
        <f t="shared" si="28"/>
        <v>0</v>
      </c>
      <c r="M249" s="2658">
        <f t="shared" si="29"/>
        <v>0</v>
      </c>
      <c r="N249" s="2658">
        <f t="shared" si="30"/>
        <v>0</v>
      </c>
      <c r="O249" s="2659">
        <f t="shared" si="26"/>
        <v>0</v>
      </c>
      <c r="P249" s="2658">
        <f t="shared" si="27"/>
        <v>0</v>
      </c>
      <c r="Q249" s="2660">
        <f t="shared" si="25"/>
        <v>0</v>
      </c>
      <c r="R249" s="2661">
        <f t="shared" si="24"/>
        <v>0</v>
      </c>
    </row>
    <row r="250" spans="1:18" ht="12.75" hidden="1" customHeight="1">
      <c r="A250" s="2654" t="s">
        <v>2586</v>
      </c>
      <c r="B250" s="2655" t="s">
        <v>2991</v>
      </c>
      <c r="C250" s="2656" t="s">
        <v>2992</v>
      </c>
      <c r="D250" s="2663" t="s">
        <v>2993</v>
      </c>
      <c r="E250" s="2657" t="s">
        <v>512</v>
      </c>
      <c r="F250" s="2655" t="s">
        <v>2350</v>
      </c>
      <c r="G250" s="2657" t="s">
        <v>2351</v>
      </c>
      <c r="H250" s="2658">
        <v>7</v>
      </c>
      <c r="I250" s="2658"/>
      <c r="J250" s="2658"/>
      <c r="K250" s="2658"/>
      <c r="L250" s="2658">
        <f t="shared" si="28"/>
        <v>0</v>
      </c>
      <c r="M250" s="2658">
        <f t="shared" si="29"/>
        <v>0</v>
      </c>
      <c r="N250" s="2658">
        <f t="shared" si="30"/>
        <v>0</v>
      </c>
      <c r="O250" s="2659">
        <f t="shared" si="26"/>
        <v>0</v>
      </c>
      <c r="P250" s="2658">
        <f t="shared" si="27"/>
        <v>0</v>
      </c>
      <c r="Q250" s="2660">
        <f t="shared" si="25"/>
        <v>0</v>
      </c>
      <c r="R250" s="2661">
        <f t="shared" si="24"/>
        <v>0</v>
      </c>
    </row>
    <row r="251" spans="1:18" ht="12.75" hidden="1" customHeight="1">
      <c r="A251" s="2654" t="s">
        <v>2586</v>
      </c>
      <c r="B251" s="2655" t="s">
        <v>2994</v>
      </c>
      <c r="C251" s="2656" t="s">
        <v>2995</v>
      </c>
      <c r="D251" s="2663" t="s">
        <v>2996</v>
      </c>
      <c r="E251" s="2657" t="s">
        <v>2349</v>
      </c>
      <c r="F251" s="2655" t="s">
        <v>2350</v>
      </c>
      <c r="G251" s="2657" t="s">
        <v>2351</v>
      </c>
      <c r="H251" s="2658">
        <v>2</v>
      </c>
      <c r="I251" s="2658"/>
      <c r="J251" s="2658"/>
      <c r="K251" s="2658"/>
      <c r="L251" s="2658">
        <f t="shared" si="28"/>
        <v>0</v>
      </c>
      <c r="M251" s="2658">
        <f t="shared" si="29"/>
        <v>0</v>
      </c>
      <c r="N251" s="2658">
        <f t="shared" si="30"/>
        <v>0</v>
      </c>
      <c r="O251" s="2659">
        <f t="shared" si="26"/>
        <v>0</v>
      </c>
      <c r="P251" s="2658">
        <f t="shared" si="27"/>
        <v>0</v>
      </c>
      <c r="Q251" s="2660">
        <f t="shared" si="25"/>
        <v>0</v>
      </c>
      <c r="R251" s="2661">
        <f t="shared" si="24"/>
        <v>0</v>
      </c>
    </row>
    <row r="252" spans="1:18" ht="12.75" hidden="1" customHeight="1">
      <c r="A252" s="2654" t="s">
        <v>2586</v>
      </c>
      <c r="B252" s="2655" t="s">
        <v>2997</v>
      </c>
      <c r="C252" s="2656" t="s">
        <v>2998</v>
      </c>
      <c r="D252" s="2663" t="s">
        <v>2999</v>
      </c>
      <c r="E252" s="2657" t="s">
        <v>2349</v>
      </c>
      <c r="F252" s="2655" t="s">
        <v>2350</v>
      </c>
      <c r="G252" s="2657" t="s">
        <v>2351</v>
      </c>
      <c r="H252" s="2658">
        <v>15</v>
      </c>
      <c r="I252" s="2658"/>
      <c r="J252" s="2658"/>
      <c r="K252" s="2658"/>
      <c r="L252" s="2658">
        <f t="shared" si="28"/>
        <v>0</v>
      </c>
      <c r="M252" s="2658">
        <f t="shared" si="29"/>
        <v>0</v>
      </c>
      <c r="N252" s="2658">
        <f t="shared" si="30"/>
        <v>0</v>
      </c>
      <c r="O252" s="2659">
        <f t="shared" si="26"/>
        <v>0</v>
      </c>
      <c r="P252" s="2658">
        <f t="shared" si="27"/>
        <v>0</v>
      </c>
      <c r="Q252" s="2660">
        <f t="shared" si="25"/>
        <v>0</v>
      </c>
      <c r="R252" s="2661">
        <f t="shared" si="24"/>
        <v>0</v>
      </c>
    </row>
    <row r="253" spans="1:18" ht="12.75" customHeight="1">
      <c r="A253" s="2654" t="s">
        <v>2586</v>
      </c>
      <c r="B253" s="2655" t="s">
        <v>3000</v>
      </c>
      <c r="C253" s="2656" t="s">
        <v>3001</v>
      </c>
      <c r="D253" s="2663" t="s">
        <v>3002</v>
      </c>
      <c r="E253" s="2657" t="s">
        <v>512</v>
      </c>
      <c r="F253" s="2655" t="s">
        <v>2350</v>
      </c>
      <c r="G253" s="2657" t="s">
        <v>2351</v>
      </c>
      <c r="H253" s="2658">
        <v>15</v>
      </c>
      <c r="I253" s="2658">
        <f>I167/1000</f>
        <v>0.34200000000000003</v>
      </c>
      <c r="J253" s="2658">
        <f>J165/1000</f>
        <v>0.16500000000000001</v>
      </c>
      <c r="K253" s="2658">
        <v>0</v>
      </c>
      <c r="L253" s="2658">
        <f t="shared" si="28"/>
        <v>5.1300000000000008</v>
      </c>
      <c r="M253" s="2658">
        <f t="shared" si="29"/>
        <v>2.4750000000000001</v>
      </c>
      <c r="N253" s="2658">
        <f t="shared" si="30"/>
        <v>0</v>
      </c>
      <c r="O253" s="2659">
        <f t="shared" si="26"/>
        <v>0.50700000000000001</v>
      </c>
      <c r="P253" s="2658">
        <f t="shared" si="27"/>
        <v>7.6050000000000004</v>
      </c>
      <c r="Q253" s="2660">
        <f t="shared" si="25"/>
        <v>0</v>
      </c>
      <c r="R253" s="2661">
        <f t="shared" si="24"/>
        <v>0</v>
      </c>
    </row>
    <row r="254" spans="1:18" ht="12.75" customHeight="1">
      <c r="A254" s="2654" t="s">
        <v>2586</v>
      </c>
      <c r="B254" s="2655" t="s">
        <v>3003</v>
      </c>
      <c r="C254" s="2656" t="s">
        <v>3004</v>
      </c>
      <c r="D254" s="2663" t="s">
        <v>3005</v>
      </c>
      <c r="E254" s="2657" t="s">
        <v>2349</v>
      </c>
      <c r="F254" s="2655" t="s">
        <v>2350</v>
      </c>
      <c r="G254" s="2657" t="s">
        <v>2351</v>
      </c>
      <c r="H254" s="2658">
        <v>1.5</v>
      </c>
      <c r="I254" s="2658">
        <f>I129+2</f>
        <v>5</v>
      </c>
      <c r="J254" s="2658">
        <f>J108</f>
        <v>3</v>
      </c>
      <c r="K254" s="2658"/>
      <c r="L254" s="2658">
        <f t="shared" si="28"/>
        <v>7.5</v>
      </c>
      <c r="M254" s="2658">
        <f t="shared" si="29"/>
        <v>4.5</v>
      </c>
      <c r="N254" s="2658">
        <f t="shared" si="30"/>
        <v>0</v>
      </c>
      <c r="O254" s="2659">
        <f t="shared" si="26"/>
        <v>8</v>
      </c>
      <c r="P254" s="2658">
        <f t="shared" si="27"/>
        <v>12</v>
      </c>
      <c r="Q254" s="2660">
        <f t="shared" si="25"/>
        <v>0</v>
      </c>
      <c r="R254" s="2661">
        <f t="shared" si="24"/>
        <v>0</v>
      </c>
    </row>
    <row r="255" spans="1:18" ht="12.75" hidden="1" customHeight="1">
      <c r="A255" s="2654" t="s">
        <v>2586</v>
      </c>
      <c r="B255" s="2655" t="s">
        <v>3006</v>
      </c>
      <c r="C255" s="2656" t="s">
        <v>3007</v>
      </c>
      <c r="D255" s="2663" t="s">
        <v>3008</v>
      </c>
      <c r="E255" s="2657" t="s">
        <v>2349</v>
      </c>
      <c r="F255" s="2655" t="s">
        <v>2350</v>
      </c>
      <c r="G255" s="2657" t="s">
        <v>2351</v>
      </c>
      <c r="H255" s="2658">
        <v>1</v>
      </c>
      <c r="I255" s="2658"/>
      <c r="J255" s="2658"/>
      <c r="K255" s="2658"/>
      <c r="L255" s="2658">
        <f t="shared" si="28"/>
        <v>0</v>
      </c>
      <c r="M255" s="2658">
        <f t="shared" si="29"/>
        <v>0</v>
      </c>
      <c r="N255" s="2658">
        <f t="shared" si="30"/>
        <v>0</v>
      </c>
      <c r="O255" s="2659">
        <f t="shared" si="26"/>
        <v>0</v>
      </c>
      <c r="P255" s="2658">
        <f t="shared" si="27"/>
        <v>0</v>
      </c>
      <c r="Q255" s="2660">
        <f t="shared" si="25"/>
        <v>0</v>
      </c>
      <c r="R255" s="2661">
        <f t="shared" si="24"/>
        <v>0</v>
      </c>
    </row>
    <row r="256" spans="1:18" ht="12.75" hidden="1" customHeight="1">
      <c r="A256" s="2654" t="s">
        <v>2586</v>
      </c>
      <c r="B256" s="2655" t="s">
        <v>3009</v>
      </c>
      <c r="C256" s="2656" t="s">
        <v>3010</v>
      </c>
      <c r="D256" s="2663" t="s">
        <v>3011</v>
      </c>
      <c r="E256" s="2657" t="s">
        <v>2349</v>
      </c>
      <c r="F256" s="2655" t="s">
        <v>2350</v>
      </c>
      <c r="G256" s="2657" t="s">
        <v>2351</v>
      </c>
      <c r="H256" s="2658">
        <v>20</v>
      </c>
      <c r="I256" s="2658"/>
      <c r="J256" s="2658"/>
      <c r="K256" s="2658"/>
      <c r="L256" s="2658">
        <f t="shared" si="28"/>
        <v>0</v>
      </c>
      <c r="M256" s="2658">
        <f t="shared" si="29"/>
        <v>0</v>
      </c>
      <c r="N256" s="2658">
        <f t="shared" si="30"/>
        <v>0</v>
      </c>
      <c r="O256" s="2659">
        <f t="shared" si="26"/>
        <v>0</v>
      </c>
      <c r="P256" s="2658">
        <f t="shared" si="27"/>
        <v>0</v>
      </c>
      <c r="Q256" s="2660">
        <f t="shared" si="25"/>
        <v>0</v>
      </c>
      <c r="R256" s="2661">
        <f t="shared" si="24"/>
        <v>0</v>
      </c>
    </row>
    <row r="257" spans="1:18" ht="12.75" hidden="1" customHeight="1">
      <c r="A257" s="2654" t="s">
        <v>2586</v>
      </c>
      <c r="B257" s="2655" t="s">
        <v>3012</v>
      </c>
      <c r="C257" s="2656" t="s">
        <v>3013</v>
      </c>
      <c r="D257" s="2663" t="s">
        <v>3014</v>
      </c>
      <c r="E257" s="2657" t="s">
        <v>2349</v>
      </c>
      <c r="F257" s="2655" t="s">
        <v>2350</v>
      </c>
      <c r="G257" s="2657" t="s">
        <v>2351</v>
      </c>
      <c r="H257" s="2658">
        <v>30</v>
      </c>
      <c r="I257" s="2658"/>
      <c r="J257" s="2658"/>
      <c r="K257" s="2658"/>
      <c r="L257" s="2658">
        <f t="shared" si="28"/>
        <v>0</v>
      </c>
      <c r="M257" s="2658">
        <f t="shared" si="29"/>
        <v>0</v>
      </c>
      <c r="N257" s="2658">
        <f t="shared" si="30"/>
        <v>0</v>
      </c>
      <c r="O257" s="2659">
        <f t="shared" si="26"/>
        <v>0</v>
      </c>
      <c r="P257" s="2658">
        <f t="shared" si="27"/>
        <v>0</v>
      </c>
      <c r="Q257" s="2660">
        <f t="shared" si="25"/>
        <v>0</v>
      </c>
      <c r="R257" s="2661">
        <f t="shared" si="24"/>
        <v>0</v>
      </c>
    </row>
    <row r="258" spans="1:18" ht="12.75" hidden="1" customHeight="1">
      <c r="A258" s="2654" t="s">
        <v>2586</v>
      </c>
      <c r="B258" s="2655" t="s">
        <v>3015</v>
      </c>
      <c r="C258" s="2656" t="s">
        <v>3016</v>
      </c>
      <c r="D258" s="2663" t="s">
        <v>3017</v>
      </c>
      <c r="E258" s="2657" t="s">
        <v>2349</v>
      </c>
      <c r="F258" s="2655" t="s">
        <v>2350</v>
      </c>
      <c r="G258" s="2657" t="s">
        <v>2351</v>
      </c>
      <c r="H258" s="2658">
        <v>50</v>
      </c>
      <c r="I258" s="2658"/>
      <c r="J258" s="2658"/>
      <c r="K258" s="2658"/>
      <c r="L258" s="2658">
        <f t="shared" si="28"/>
        <v>0</v>
      </c>
      <c r="M258" s="2658">
        <f t="shared" si="29"/>
        <v>0</v>
      </c>
      <c r="N258" s="2658">
        <f t="shared" si="30"/>
        <v>0</v>
      </c>
      <c r="O258" s="2659">
        <f t="shared" si="26"/>
        <v>0</v>
      </c>
      <c r="P258" s="2658">
        <f t="shared" si="27"/>
        <v>0</v>
      </c>
      <c r="Q258" s="2660">
        <f t="shared" si="25"/>
        <v>0</v>
      </c>
      <c r="R258" s="2661">
        <f t="shared" si="24"/>
        <v>0</v>
      </c>
    </row>
    <row r="259" spans="1:18" ht="12.75" hidden="1" customHeight="1">
      <c r="A259" s="2654" t="s">
        <v>2586</v>
      </c>
      <c r="B259" s="2655" t="s">
        <v>3018</v>
      </c>
      <c r="C259" s="2656" t="s">
        <v>3019</v>
      </c>
      <c r="D259" s="2663" t="s">
        <v>3020</v>
      </c>
      <c r="E259" s="2657" t="s">
        <v>2349</v>
      </c>
      <c r="F259" s="2655" t="s">
        <v>2350</v>
      </c>
      <c r="G259" s="2657" t="s">
        <v>2351</v>
      </c>
      <c r="H259" s="2658">
        <v>25</v>
      </c>
      <c r="I259" s="2658"/>
      <c r="J259" s="2658"/>
      <c r="K259" s="2658"/>
      <c r="L259" s="2658">
        <f t="shared" si="28"/>
        <v>0</v>
      </c>
      <c r="M259" s="2658">
        <f t="shared" si="29"/>
        <v>0</v>
      </c>
      <c r="N259" s="2658">
        <f t="shared" si="30"/>
        <v>0</v>
      </c>
      <c r="O259" s="2659">
        <f t="shared" si="26"/>
        <v>0</v>
      </c>
      <c r="P259" s="2658">
        <f t="shared" si="27"/>
        <v>0</v>
      </c>
      <c r="Q259" s="2660">
        <f t="shared" si="25"/>
        <v>0</v>
      </c>
      <c r="R259" s="2661">
        <f t="shared" si="24"/>
        <v>0</v>
      </c>
    </row>
    <row r="260" spans="1:18" ht="12.75" hidden="1" customHeight="1">
      <c r="A260" s="2654" t="s">
        <v>2586</v>
      </c>
      <c r="B260" s="2655" t="s">
        <v>3021</v>
      </c>
      <c r="C260" s="2656" t="s">
        <v>3022</v>
      </c>
      <c r="D260" s="2663" t="s">
        <v>3023</v>
      </c>
      <c r="E260" s="2657" t="s">
        <v>2349</v>
      </c>
      <c r="F260" s="2655" t="s">
        <v>2350</v>
      </c>
      <c r="G260" s="2657" t="s">
        <v>2351</v>
      </c>
      <c r="H260" s="2658">
        <v>55</v>
      </c>
      <c r="I260" s="2658"/>
      <c r="J260" s="2658"/>
      <c r="K260" s="2658"/>
      <c r="L260" s="2658">
        <f t="shared" si="28"/>
        <v>0</v>
      </c>
      <c r="M260" s="2658">
        <f t="shared" si="29"/>
        <v>0</v>
      </c>
      <c r="N260" s="2658">
        <f t="shared" si="30"/>
        <v>0</v>
      </c>
      <c r="O260" s="2659">
        <f t="shared" si="26"/>
        <v>0</v>
      </c>
      <c r="P260" s="2658">
        <f t="shared" si="27"/>
        <v>0</v>
      </c>
      <c r="Q260" s="2660">
        <f t="shared" si="25"/>
        <v>0</v>
      </c>
      <c r="R260" s="2661">
        <f t="shared" si="24"/>
        <v>0</v>
      </c>
    </row>
    <row r="261" spans="1:18" ht="12.75" hidden="1" customHeight="1">
      <c r="A261" s="2654" t="s">
        <v>2586</v>
      </c>
      <c r="B261" s="2655" t="s">
        <v>3024</v>
      </c>
      <c r="C261" s="2656" t="s">
        <v>3025</v>
      </c>
      <c r="D261" s="2663" t="s">
        <v>3026</v>
      </c>
      <c r="E261" s="2657" t="s">
        <v>2349</v>
      </c>
      <c r="F261" s="2655" t="s">
        <v>2350</v>
      </c>
      <c r="G261" s="2657" t="s">
        <v>2351</v>
      </c>
      <c r="H261" s="2658">
        <v>75</v>
      </c>
      <c r="I261" s="2658"/>
      <c r="J261" s="2658"/>
      <c r="K261" s="2658"/>
      <c r="L261" s="2658">
        <f t="shared" si="28"/>
        <v>0</v>
      </c>
      <c r="M261" s="2658">
        <f t="shared" si="29"/>
        <v>0</v>
      </c>
      <c r="N261" s="2658">
        <f t="shared" si="30"/>
        <v>0</v>
      </c>
      <c r="O261" s="2659">
        <f t="shared" si="26"/>
        <v>0</v>
      </c>
      <c r="P261" s="2658">
        <f t="shared" si="27"/>
        <v>0</v>
      </c>
      <c r="Q261" s="2660">
        <f t="shared" si="25"/>
        <v>0</v>
      </c>
      <c r="R261" s="2661">
        <f t="shared" si="24"/>
        <v>0</v>
      </c>
    </row>
    <row r="262" spans="1:18" ht="12.75" hidden="1" customHeight="1">
      <c r="A262" s="2654" t="s">
        <v>2586</v>
      </c>
      <c r="B262" s="2655" t="s">
        <v>3027</v>
      </c>
      <c r="C262" s="2656" t="s">
        <v>3028</v>
      </c>
      <c r="D262" s="2663" t="s">
        <v>3029</v>
      </c>
      <c r="E262" s="2657" t="s">
        <v>2349</v>
      </c>
      <c r="F262" s="2655" t="s">
        <v>2350</v>
      </c>
      <c r="G262" s="2657" t="s">
        <v>2351</v>
      </c>
      <c r="H262" s="2658">
        <v>80</v>
      </c>
      <c r="I262" s="2658"/>
      <c r="J262" s="2658"/>
      <c r="K262" s="2658"/>
      <c r="L262" s="2658">
        <f t="shared" si="28"/>
        <v>0</v>
      </c>
      <c r="M262" s="2658">
        <f t="shared" si="29"/>
        <v>0</v>
      </c>
      <c r="N262" s="2658">
        <f t="shared" si="30"/>
        <v>0</v>
      </c>
      <c r="O262" s="2659">
        <f t="shared" si="26"/>
        <v>0</v>
      </c>
      <c r="P262" s="2658">
        <f t="shared" si="27"/>
        <v>0</v>
      </c>
      <c r="Q262" s="2660">
        <f t="shared" si="25"/>
        <v>0</v>
      </c>
      <c r="R262" s="2661">
        <f t="shared" si="24"/>
        <v>0</v>
      </c>
    </row>
    <row r="263" spans="1:18" ht="12.75" hidden="1" customHeight="1">
      <c r="A263" s="2654" t="s">
        <v>2586</v>
      </c>
      <c r="B263" s="2655" t="s">
        <v>3030</v>
      </c>
      <c r="C263" s="2656" t="s">
        <v>3031</v>
      </c>
      <c r="D263" s="2663" t="s">
        <v>3032</v>
      </c>
      <c r="E263" s="2657" t="s">
        <v>2968</v>
      </c>
      <c r="F263" s="2655" t="s">
        <v>2350</v>
      </c>
      <c r="G263" s="2657" t="s">
        <v>2351</v>
      </c>
      <c r="H263" s="2658">
        <v>0.04</v>
      </c>
      <c r="I263" s="2658"/>
      <c r="J263" s="2658"/>
      <c r="K263" s="2658"/>
      <c r="L263" s="2658">
        <f t="shared" si="28"/>
        <v>0</v>
      </c>
      <c r="M263" s="2658">
        <f t="shared" si="29"/>
        <v>0</v>
      </c>
      <c r="N263" s="2658">
        <f t="shared" si="30"/>
        <v>0</v>
      </c>
      <c r="O263" s="2659">
        <f t="shared" si="26"/>
        <v>0</v>
      </c>
      <c r="P263" s="2658">
        <f t="shared" si="27"/>
        <v>0</v>
      </c>
      <c r="Q263" s="2660">
        <f t="shared" si="25"/>
        <v>0</v>
      </c>
      <c r="R263" s="2661">
        <f t="shared" si="24"/>
        <v>0</v>
      </c>
    </row>
    <row r="264" spans="1:18" ht="12.75" hidden="1" customHeight="1">
      <c r="A264" s="2654" t="s">
        <v>2586</v>
      </c>
      <c r="B264" s="2655" t="s">
        <v>3033</v>
      </c>
      <c r="C264" s="2656" t="s">
        <v>3034</v>
      </c>
      <c r="D264" s="2663" t="s">
        <v>3035</v>
      </c>
      <c r="E264" s="2657" t="s">
        <v>2972</v>
      </c>
      <c r="F264" s="2655" t="s">
        <v>2350</v>
      </c>
      <c r="G264" s="2657" t="s">
        <v>2351</v>
      </c>
      <c r="H264" s="2658">
        <v>0.06</v>
      </c>
      <c r="I264" s="2658"/>
      <c r="J264" s="2658"/>
      <c r="K264" s="2658"/>
      <c r="L264" s="2658">
        <f t="shared" si="28"/>
        <v>0</v>
      </c>
      <c r="M264" s="2658">
        <f t="shared" si="29"/>
        <v>0</v>
      </c>
      <c r="N264" s="2658">
        <f t="shared" si="30"/>
        <v>0</v>
      </c>
      <c r="O264" s="2659">
        <f t="shared" si="26"/>
        <v>0</v>
      </c>
      <c r="P264" s="2658">
        <f t="shared" si="27"/>
        <v>0</v>
      </c>
      <c r="Q264" s="2660">
        <f t="shared" si="25"/>
        <v>0</v>
      </c>
      <c r="R264" s="2661">
        <f t="shared" si="24"/>
        <v>0</v>
      </c>
    </row>
    <row r="265" spans="1:18" ht="12.75" hidden="1" customHeight="1">
      <c r="A265" s="2654" t="s">
        <v>2586</v>
      </c>
      <c r="B265" s="2655" t="s">
        <v>3036</v>
      </c>
      <c r="C265" s="2656" t="s">
        <v>3037</v>
      </c>
      <c r="D265" s="2663" t="s">
        <v>3038</v>
      </c>
      <c r="E265" s="2657" t="s">
        <v>374</v>
      </c>
      <c r="F265" s="2655" t="s">
        <v>2421</v>
      </c>
      <c r="G265" s="2657" t="s">
        <v>2422</v>
      </c>
      <c r="H265" s="2658">
        <v>1.5</v>
      </c>
      <c r="I265" s="2658"/>
      <c r="J265" s="2658"/>
      <c r="K265" s="2658"/>
      <c r="L265" s="2658">
        <f t="shared" si="28"/>
        <v>0</v>
      </c>
      <c r="M265" s="2658">
        <f t="shared" si="29"/>
        <v>0</v>
      </c>
      <c r="N265" s="2658">
        <f t="shared" si="30"/>
        <v>0</v>
      </c>
      <c r="O265" s="2659">
        <f t="shared" si="26"/>
        <v>0</v>
      </c>
      <c r="P265" s="2658">
        <f>O265*H265</f>
        <v>0</v>
      </c>
      <c r="Q265" s="2660">
        <f>P265*L5</f>
        <v>0</v>
      </c>
      <c r="R265" s="2661">
        <f t="shared" si="24"/>
        <v>0</v>
      </c>
    </row>
    <row r="266" spans="1:18" ht="12.75" hidden="1" customHeight="1">
      <c r="A266" s="2654" t="s">
        <v>2586</v>
      </c>
      <c r="B266" s="2655" t="s">
        <v>3039</v>
      </c>
      <c r="C266" s="2656" t="s">
        <v>3040</v>
      </c>
      <c r="D266" s="2663" t="s">
        <v>3041</v>
      </c>
      <c r="E266" s="2657" t="s">
        <v>374</v>
      </c>
      <c r="F266" s="2655" t="s">
        <v>2421</v>
      </c>
      <c r="G266" s="2657" t="s">
        <v>2422</v>
      </c>
      <c r="H266" s="2658">
        <v>3.2</v>
      </c>
      <c r="I266" s="2658"/>
      <c r="J266" s="2658"/>
      <c r="K266" s="2658"/>
      <c r="L266" s="2658">
        <f t="shared" si="28"/>
        <v>0</v>
      </c>
      <c r="M266" s="2658">
        <f t="shared" si="29"/>
        <v>0</v>
      </c>
      <c r="N266" s="2658">
        <f t="shared" si="30"/>
        <v>0</v>
      </c>
      <c r="O266" s="2659">
        <f t="shared" si="26"/>
        <v>0</v>
      </c>
      <c r="P266" s="2658">
        <f t="shared" ref="P266:P329" si="31">H266*O266</f>
        <v>0</v>
      </c>
      <c r="Q266" s="2660">
        <f>P266*$L$5</f>
        <v>0</v>
      </c>
      <c r="R266" s="2661">
        <f t="shared" si="24"/>
        <v>0</v>
      </c>
    </row>
    <row r="267" spans="1:18" ht="12.75" hidden="1" customHeight="1">
      <c r="A267" s="2654" t="s">
        <v>2586</v>
      </c>
      <c r="B267" s="2655" t="s">
        <v>3042</v>
      </c>
      <c r="C267" s="2656" t="s">
        <v>3043</v>
      </c>
      <c r="D267" s="2663" t="s">
        <v>3044</v>
      </c>
      <c r="E267" s="2657" t="s">
        <v>374</v>
      </c>
      <c r="F267" s="2655" t="s">
        <v>2421</v>
      </c>
      <c r="G267" s="2657" t="s">
        <v>2422</v>
      </c>
      <c r="H267" s="2658">
        <v>4.8</v>
      </c>
      <c r="I267" s="2658"/>
      <c r="J267" s="2658"/>
      <c r="K267" s="2658"/>
      <c r="L267" s="2658">
        <f t="shared" si="28"/>
        <v>0</v>
      </c>
      <c r="M267" s="2658">
        <f t="shared" si="29"/>
        <v>0</v>
      </c>
      <c r="N267" s="2658">
        <f t="shared" si="30"/>
        <v>0</v>
      </c>
      <c r="O267" s="2659">
        <f t="shared" si="26"/>
        <v>0</v>
      </c>
      <c r="P267" s="2658">
        <f t="shared" si="31"/>
        <v>0</v>
      </c>
      <c r="Q267" s="2660">
        <f>P267*$L$5</f>
        <v>0</v>
      </c>
      <c r="R267" s="2661">
        <f t="shared" si="24"/>
        <v>0</v>
      </c>
    </row>
    <row r="268" spans="1:18" hidden="1">
      <c r="A268" s="2654" t="s">
        <v>2586</v>
      </c>
      <c r="B268" s="2655" t="s">
        <v>3045</v>
      </c>
      <c r="C268" s="2656"/>
      <c r="D268" s="2674" t="s">
        <v>3046</v>
      </c>
      <c r="E268" s="2657" t="s">
        <v>374</v>
      </c>
      <c r="F268" s="2655" t="s">
        <v>2421</v>
      </c>
      <c r="G268" s="2657" t="s">
        <v>2422</v>
      </c>
      <c r="H268" s="2658">
        <v>1.4</v>
      </c>
      <c r="I268" s="2658"/>
      <c r="J268" s="2658"/>
      <c r="K268" s="2658"/>
      <c r="L268" s="2658">
        <f t="shared" si="28"/>
        <v>0</v>
      </c>
      <c r="M268" s="2658">
        <f t="shared" si="29"/>
        <v>0</v>
      </c>
      <c r="N268" s="2658">
        <f t="shared" si="30"/>
        <v>0</v>
      </c>
      <c r="O268" s="2659">
        <f t="shared" si="26"/>
        <v>0</v>
      </c>
      <c r="P268" s="2658">
        <f t="shared" si="31"/>
        <v>0</v>
      </c>
      <c r="Q268" s="2660">
        <f>P268*L5</f>
        <v>0</v>
      </c>
      <c r="R268" s="2661">
        <f t="shared" si="24"/>
        <v>0</v>
      </c>
    </row>
    <row r="269" spans="1:18" ht="12.75" hidden="1" customHeight="1">
      <c r="A269" s="2654" t="s">
        <v>2586</v>
      </c>
      <c r="B269" s="2655" t="s">
        <v>3047</v>
      </c>
      <c r="C269" s="2656"/>
      <c r="D269" s="2675" t="s">
        <v>3048</v>
      </c>
      <c r="E269" s="2657" t="s">
        <v>386</v>
      </c>
      <c r="F269" s="2655" t="s">
        <v>2421</v>
      </c>
      <c r="G269" s="2657" t="s">
        <v>2422</v>
      </c>
      <c r="H269" s="2658">
        <v>3</v>
      </c>
      <c r="I269" s="2658"/>
      <c r="J269" s="2658"/>
      <c r="K269" s="2658"/>
      <c r="L269" s="2658">
        <f t="shared" si="28"/>
        <v>0</v>
      </c>
      <c r="M269" s="2658">
        <f t="shared" si="29"/>
        <v>0</v>
      </c>
      <c r="N269" s="2658">
        <f t="shared" si="30"/>
        <v>0</v>
      </c>
      <c r="O269" s="2659">
        <f t="shared" si="26"/>
        <v>0</v>
      </c>
      <c r="P269" s="2658">
        <f t="shared" si="31"/>
        <v>0</v>
      </c>
      <c r="Q269" s="2660">
        <f>P269*$P$5</f>
        <v>0</v>
      </c>
      <c r="R269" s="2661">
        <f t="shared" ref="R269:R332" si="32">Q269/$R$5</f>
        <v>0</v>
      </c>
    </row>
    <row r="270" spans="1:18" ht="12.75" hidden="1" customHeight="1">
      <c r="A270" s="2654" t="s">
        <v>2586</v>
      </c>
      <c r="B270" s="2655" t="s">
        <v>3049</v>
      </c>
      <c r="C270" s="2656"/>
      <c r="D270" s="2675" t="s">
        <v>3050</v>
      </c>
      <c r="E270" s="2657" t="s">
        <v>386</v>
      </c>
      <c r="F270" s="2655" t="s">
        <v>2421</v>
      </c>
      <c r="G270" s="2657" t="s">
        <v>2422</v>
      </c>
      <c r="H270" s="2658">
        <v>6.43</v>
      </c>
      <c r="I270" s="2658"/>
      <c r="J270" s="2658"/>
      <c r="K270" s="2658"/>
      <c r="L270" s="2658">
        <f t="shared" si="28"/>
        <v>0</v>
      </c>
      <c r="M270" s="2658">
        <f t="shared" si="29"/>
        <v>0</v>
      </c>
      <c r="N270" s="2658">
        <f t="shared" si="30"/>
        <v>0</v>
      </c>
      <c r="O270" s="2659">
        <f t="shared" si="26"/>
        <v>0</v>
      </c>
      <c r="P270" s="2658">
        <f t="shared" si="31"/>
        <v>0</v>
      </c>
      <c r="Q270" s="2660">
        <f>P270*$P$5</f>
        <v>0</v>
      </c>
      <c r="R270" s="2661">
        <f t="shared" si="32"/>
        <v>0</v>
      </c>
    </row>
    <row r="271" spans="1:18" ht="12.75" hidden="1" customHeight="1">
      <c r="A271" s="2654" t="s">
        <v>2586</v>
      </c>
      <c r="B271" s="2655" t="s">
        <v>3051</v>
      </c>
      <c r="C271" s="2656"/>
      <c r="D271" s="2675" t="s">
        <v>3052</v>
      </c>
      <c r="E271" s="2657" t="s">
        <v>386</v>
      </c>
      <c r="F271" s="2655" t="s">
        <v>2421</v>
      </c>
      <c r="G271" s="2657" t="s">
        <v>2422</v>
      </c>
      <c r="H271" s="2658">
        <v>15.33</v>
      </c>
      <c r="I271" s="2658"/>
      <c r="J271" s="2658"/>
      <c r="K271" s="2658"/>
      <c r="L271" s="2658">
        <f t="shared" si="28"/>
        <v>0</v>
      </c>
      <c r="M271" s="2658">
        <f t="shared" si="29"/>
        <v>0</v>
      </c>
      <c r="N271" s="2658">
        <f t="shared" si="30"/>
        <v>0</v>
      </c>
      <c r="O271" s="2659">
        <f t="shared" si="26"/>
        <v>0</v>
      </c>
      <c r="P271" s="2658">
        <f t="shared" si="31"/>
        <v>0</v>
      </c>
      <c r="Q271" s="2660">
        <f>P271*$P$5</f>
        <v>0</v>
      </c>
      <c r="R271" s="2661">
        <f t="shared" si="32"/>
        <v>0</v>
      </c>
    </row>
    <row r="272" spans="1:18" ht="12.75" hidden="1" customHeight="1">
      <c r="A272" s="2654" t="s">
        <v>2586</v>
      </c>
      <c r="B272" s="2655" t="s">
        <v>3053</v>
      </c>
      <c r="C272" s="2656"/>
      <c r="D272" s="2675" t="s">
        <v>3054</v>
      </c>
      <c r="E272" s="2657" t="s">
        <v>370</v>
      </c>
      <c r="F272" s="2655" t="s">
        <v>2421</v>
      </c>
      <c r="G272" s="2657" t="s">
        <v>2422</v>
      </c>
      <c r="H272" s="2658">
        <v>0.41</v>
      </c>
      <c r="I272" s="2658"/>
      <c r="J272" s="2658"/>
      <c r="K272" s="2658"/>
      <c r="L272" s="2658">
        <f t="shared" si="28"/>
        <v>0</v>
      </c>
      <c r="M272" s="2658">
        <f t="shared" si="29"/>
        <v>0</v>
      </c>
      <c r="N272" s="2658">
        <f t="shared" si="30"/>
        <v>0</v>
      </c>
      <c r="O272" s="2659">
        <f t="shared" si="26"/>
        <v>0</v>
      </c>
      <c r="P272" s="2658">
        <f t="shared" si="31"/>
        <v>0</v>
      </c>
      <c r="Q272" s="2660">
        <f>P272*$P$5</f>
        <v>0</v>
      </c>
      <c r="R272" s="2661">
        <f t="shared" si="32"/>
        <v>0</v>
      </c>
    </row>
    <row r="273" spans="1:18" ht="12.75" hidden="1" customHeight="1">
      <c r="A273" s="2654" t="s">
        <v>2586</v>
      </c>
      <c r="B273" s="2655" t="s">
        <v>3055</v>
      </c>
      <c r="C273" s="2656"/>
      <c r="D273" s="2675" t="s">
        <v>3056</v>
      </c>
      <c r="E273" s="2657" t="s">
        <v>370</v>
      </c>
      <c r="F273" s="2655" t="s">
        <v>2421</v>
      </c>
      <c r="G273" s="2657" t="s">
        <v>2422</v>
      </c>
      <c r="H273" s="2658">
        <v>0.83</v>
      </c>
      <c r="I273" s="2658"/>
      <c r="J273" s="2658"/>
      <c r="K273" s="2658"/>
      <c r="L273" s="2658">
        <f t="shared" si="28"/>
        <v>0</v>
      </c>
      <c r="M273" s="2658">
        <f t="shared" si="29"/>
        <v>0</v>
      </c>
      <c r="N273" s="2658">
        <f t="shared" si="30"/>
        <v>0</v>
      </c>
      <c r="O273" s="2659">
        <f t="shared" si="26"/>
        <v>0</v>
      </c>
      <c r="P273" s="2658">
        <f t="shared" si="31"/>
        <v>0</v>
      </c>
      <c r="Q273" s="2660">
        <f t="shared" ref="Q273:Q281" si="33">P273*$L$5</f>
        <v>0</v>
      </c>
      <c r="R273" s="2661">
        <f t="shared" si="32"/>
        <v>0</v>
      </c>
    </row>
    <row r="274" spans="1:18" ht="12.75" hidden="1" customHeight="1">
      <c r="A274" s="2654" t="s">
        <v>2586</v>
      </c>
      <c r="B274" s="2655" t="s">
        <v>3057</v>
      </c>
      <c r="C274" s="2656"/>
      <c r="D274" s="2675" t="s">
        <v>3058</v>
      </c>
      <c r="E274" s="2657" t="s">
        <v>3059</v>
      </c>
      <c r="F274" s="2655" t="s">
        <v>2421</v>
      </c>
      <c r="G274" s="2657" t="s">
        <v>2422</v>
      </c>
      <c r="H274" s="2658">
        <v>0.24</v>
      </c>
      <c r="I274" s="2658"/>
      <c r="J274" s="2658"/>
      <c r="K274" s="2658"/>
      <c r="L274" s="2658">
        <f t="shared" si="28"/>
        <v>0</v>
      </c>
      <c r="M274" s="2658">
        <f t="shared" si="29"/>
        <v>0</v>
      </c>
      <c r="N274" s="2658">
        <f t="shared" si="30"/>
        <v>0</v>
      </c>
      <c r="O274" s="2659">
        <f t="shared" si="26"/>
        <v>0</v>
      </c>
      <c r="P274" s="2658">
        <f t="shared" si="31"/>
        <v>0</v>
      </c>
      <c r="Q274" s="2660">
        <f t="shared" si="33"/>
        <v>0</v>
      </c>
      <c r="R274" s="2661">
        <f t="shared" si="32"/>
        <v>0</v>
      </c>
    </row>
    <row r="275" spans="1:18" ht="12.75" hidden="1" customHeight="1">
      <c r="A275" s="2654" t="s">
        <v>2586</v>
      </c>
      <c r="B275" s="2655" t="s">
        <v>3060</v>
      </c>
      <c r="C275" s="2656"/>
      <c r="D275" s="2675" t="s">
        <v>3061</v>
      </c>
      <c r="E275" s="2657" t="s">
        <v>3059</v>
      </c>
      <c r="F275" s="2655" t="s">
        <v>2421</v>
      </c>
      <c r="G275" s="2657" t="s">
        <v>2422</v>
      </c>
      <c r="H275" s="2658">
        <v>0.27</v>
      </c>
      <c r="I275" s="2658"/>
      <c r="J275" s="2658"/>
      <c r="K275" s="2658"/>
      <c r="L275" s="2658">
        <f t="shared" si="28"/>
        <v>0</v>
      </c>
      <c r="M275" s="2658">
        <f t="shared" si="29"/>
        <v>0</v>
      </c>
      <c r="N275" s="2658">
        <f t="shared" si="30"/>
        <v>0</v>
      </c>
      <c r="O275" s="2659">
        <f t="shared" si="26"/>
        <v>0</v>
      </c>
      <c r="P275" s="2658">
        <f t="shared" si="31"/>
        <v>0</v>
      </c>
      <c r="Q275" s="2660">
        <f t="shared" si="33"/>
        <v>0</v>
      </c>
      <c r="R275" s="2661">
        <f t="shared" si="32"/>
        <v>0</v>
      </c>
    </row>
    <row r="276" spans="1:18" ht="12.75" hidden="1" customHeight="1">
      <c r="A276" s="2654" t="s">
        <v>2586</v>
      </c>
      <c r="B276" s="2655" t="s">
        <v>3062</v>
      </c>
      <c r="C276" s="2656"/>
      <c r="D276" s="2675" t="s">
        <v>3063</v>
      </c>
      <c r="E276" s="2657" t="s">
        <v>3059</v>
      </c>
      <c r="F276" s="2655" t="s">
        <v>2421</v>
      </c>
      <c r="G276" s="2657" t="s">
        <v>2422</v>
      </c>
      <c r="H276" s="2658">
        <v>0.3</v>
      </c>
      <c r="I276" s="2658"/>
      <c r="J276" s="2658"/>
      <c r="K276" s="2658"/>
      <c r="L276" s="2658">
        <f t="shared" si="28"/>
        <v>0</v>
      </c>
      <c r="M276" s="2658">
        <f t="shared" si="29"/>
        <v>0</v>
      </c>
      <c r="N276" s="2658">
        <f t="shared" si="30"/>
        <v>0</v>
      </c>
      <c r="O276" s="2659">
        <f t="shared" si="26"/>
        <v>0</v>
      </c>
      <c r="P276" s="2658">
        <f t="shared" si="31"/>
        <v>0</v>
      </c>
      <c r="Q276" s="2660">
        <f t="shared" si="33"/>
        <v>0</v>
      </c>
      <c r="R276" s="2661">
        <f t="shared" si="32"/>
        <v>0</v>
      </c>
    </row>
    <row r="277" spans="1:18" ht="12.75" hidden="1" customHeight="1">
      <c r="A277" s="2654" t="s">
        <v>2586</v>
      </c>
      <c r="B277" s="2655" t="s">
        <v>3064</v>
      </c>
      <c r="C277" s="2656"/>
      <c r="D277" s="2675" t="s">
        <v>3065</v>
      </c>
      <c r="E277" s="2657" t="s">
        <v>374</v>
      </c>
      <c r="F277" s="2655" t="s">
        <v>2421</v>
      </c>
      <c r="G277" s="2657" t="s">
        <v>2422</v>
      </c>
      <c r="H277" s="2658">
        <v>0.97</v>
      </c>
      <c r="I277" s="2658"/>
      <c r="J277" s="2658"/>
      <c r="K277" s="2658"/>
      <c r="L277" s="2658">
        <f t="shared" si="28"/>
        <v>0</v>
      </c>
      <c r="M277" s="2658">
        <f t="shared" si="29"/>
        <v>0</v>
      </c>
      <c r="N277" s="2658">
        <f t="shared" si="30"/>
        <v>0</v>
      </c>
      <c r="O277" s="2659">
        <f t="shared" si="26"/>
        <v>0</v>
      </c>
      <c r="P277" s="2658">
        <f t="shared" si="31"/>
        <v>0</v>
      </c>
      <c r="Q277" s="2660">
        <f t="shared" si="33"/>
        <v>0</v>
      </c>
      <c r="R277" s="2661">
        <f t="shared" si="32"/>
        <v>0</v>
      </c>
    </row>
    <row r="278" spans="1:18" ht="12.75" hidden="1" customHeight="1">
      <c r="A278" s="2654" t="s">
        <v>2586</v>
      </c>
      <c r="B278" s="2655" t="s">
        <v>3066</v>
      </c>
      <c r="C278" s="2656"/>
      <c r="D278" s="2675" t="s">
        <v>3067</v>
      </c>
      <c r="E278" s="2657" t="s">
        <v>370</v>
      </c>
      <c r="F278" s="2655" t="s">
        <v>2421</v>
      </c>
      <c r="G278" s="2657" t="s">
        <v>2422</v>
      </c>
      <c r="H278" s="2658">
        <v>4.4000000000000004</v>
      </c>
      <c r="I278" s="2658"/>
      <c r="J278" s="2658"/>
      <c r="K278" s="2658"/>
      <c r="L278" s="2658">
        <f t="shared" si="28"/>
        <v>0</v>
      </c>
      <c r="M278" s="2658">
        <f t="shared" si="29"/>
        <v>0</v>
      </c>
      <c r="N278" s="2658">
        <f t="shared" si="30"/>
        <v>0</v>
      </c>
      <c r="O278" s="2659">
        <f t="shared" si="26"/>
        <v>0</v>
      </c>
      <c r="P278" s="2658">
        <f t="shared" si="31"/>
        <v>0</v>
      </c>
      <c r="Q278" s="2660">
        <f t="shared" si="33"/>
        <v>0</v>
      </c>
      <c r="R278" s="2661">
        <f t="shared" si="32"/>
        <v>0</v>
      </c>
    </row>
    <row r="279" spans="1:18" ht="12.75" customHeight="1">
      <c r="A279" s="2654" t="s">
        <v>2586</v>
      </c>
      <c r="B279" s="2655" t="s">
        <v>3068</v>
      </c>
      <c r="C279" s="2656" t="s">
        <v>3069</v>
      </c>
      <c r="D279" s="2663" t="s">
        <v>3070</v>
      </c>
      <c r="E279" s="2657" t="s">
        <v>374</v>
      </c>
      <c r="F279" s="2655" t="s">
        <v>2421</v>
      </c>
      <c r="G279" s="2657" t="s">
        <v>2422</v>
      </c>
      <c r="H279" s="2658">
        <v>1.85</v>
      </c>
      <c r="I279" s="2658"/>
      <c r="J279" s="2658"/>
      <c r="K279" s="2658">
        <f>ROUNDUP(230,0)</f>
        <v>230</v>
      </c>
      <c r="L279" s="2658">
        <f t="shared" si="28"/>
        <v>0</v>
      </c>
      <c r="M279" s="2658">
        <f t="shared" si="29"/>
        <v>0</v>
      </c>
      <c r="N279" s="2658">
        <f t="shared" si="30"/>
        <v>425.5</v>
      </c>
      <c r="O279" s="2659">
        <f t="shared" si="26"/>
        <v>230</v>
      </c>
      <c r="P279" s="2658">
        <f t="shared" si="31"/>
        <v>425.5</v>
      </c>
      <c r="Q279" s="2660">
        <f t="shared" si="33"/>
        <v>0</v>
      </c>
      <c r="R279" s="2661">
        <f t="shared" si="32"/>
        <v>0</v>
      </c>
    </row>
    <row r="280" spans="1:18" ht="12.75" hidden="1" customHeight="1">
      <c r="A280" s="2654" t="s">
        <v>2586</v>
      </c>
      <c r="B280" s="2655" t="s">
        <v>3071</v>
      </c>
      <c r="C280" s="2656" t="s">
        <v>3072</v>
      </c>
      <c r="D280" s="2663" t="s">
        <v>3073</v>
      </c>
      <c r="E280" s="2657" t="s">
        <v>374</v>
      </c>
      <c r="F280" s="2655" t="s">
        <v>2421</v>
      </c>
      <c r="G280" s="2657" t="s">
        <v>2422</v>
      </c>
      <c r="H280" s="2658">
        <v>4</v>
      </c>
      <c r="I280" s="2658"/>
      <c r="J280" s="2658"/>
      <c r="K280" s="2658"/>
      <c r="L280" s="2658">
        <f t="shared" si="28"/>
        <v>0</v>
      </c>
      <c r="M280" s="2658">
        <f t="shared" si="29"/>
        <v>0</v>
      </c>
      <c r="N280" s="2658">
        <f t="shared" si="30"/>
        <v>0</v>
      </c>
      <c r="O280" s="2659">
        <f t="shared" si="26"/>
        <v>0</v>
      </c>
      <c r="P280" s="2658">
        <f t="shared" si="31"/>
        <v>0</v>
      </c>
      <c r="Q280" s="2660">
        <f t="shared" si="33"/>
        <v>0</v>
      </c>
      <c r="R280" s="2661">
        <f t="shared" si="32"/>
        <v>0</v>
      </c>
    </row>
    <row r="281" spans="1:18" ht="12.75" hidden="1" customHeight="1">
      <c r="A281" s="2654" t="s">
        <v>2586</v>
      </c>
      <c r="B281" s="2655" t="s">
        <v>3074</v>
      </c>
      <c r="C281" s="2656" t="s">
        <v>3075</v>
      </c>
      <c r="D281" s="2663" t="s">
        <v>3076</v>
      </c>
      <c r="E281" s="2657" t="s">
        <v>374</v>
      </c>
      <c r="F281" s="2655" t="s">
        <v>2421</v>
      </c>
      <c r="G281" s="2657" t="s">
        <v>2422</v>
      </c>
      <c r="H281" s="2658">
        <v>5.7</v>
      </c>
      <c r="I281" s="2658"/>
      <c r="J281" s="2658"/>
      <c r="K281" s="2658"/>
      <c r="L281" s="2658">
        <f t="shared" si="28"/>
        <v>0</v>
      </c>
      <c r="M281" s="2658">
        <f t="shared" si="29"/>
        <v>0</v>
      </c>
      <c r="N281" s="2658">
        <f t="shared" si="30"/>
        <v>0</v>
      </c>
      <c r="O281" s="2659">
        <f t="shared" si="26"/>
        <v>0</v>
      </c>
      <c r="P281" s="2658">
        <f t="shared" si="31"/>
        <v>0</v>
      </c>
      <c r="Q281" s="2660">
        <f t="shared" si="33"/>
        <v>0</v>
      </c>
      <c r="R281" s="2661">
        <f t="shared" si="32"/>
        <v>0</v>
      </c>
    </row>
    <row r="282" spans="1:18">
      <c r="A282" s="2654" t="s">
        <v>2586</v>
      </c>
      <c r="B282" s="2655" t="s">
        <v>3077</v>
      </c>
      <c r="C282" s="2656"/>
      <c r="D282" s="2676" t="s">
        <v>3078</v>
      </c>
      <c r="E282" s="2657" t="s">
        <v>374</v>
      </c>
      <c r="F282" s="2655" t="s">
        <v>2421</v>
      </c>
      <c r="G282" s="2657" t="s">
        <v>2422</v>
      </c>
      <c r="H282" s="2658">
        <v>1.8</v>
      </c>
      <c r="I282" s="2658"/>
      <c r="J282" s="2658"/>
      <c r="K282" s="2658">
        <f>K279</f>
        <v>230</v>
      </c>
      <c r="L282" s="2658">
        <f t="shared" si="28"/>
        <v>0</v>
      </c>
      <c r="M282" s="2658">
        <f t="shared" si="29"/>
        <v>0</v>
      </c>
      <c r="N282" s="2658">
        <f t="shared" si="30"/>
        <v>414</v>
      </c>
      <c r="O282" s="2659">
        <f t="shared" si="26"/>
        <v>230</v>
      </c>
      <c r="P282" s="2658">
        <f t="shared" si="31"/>
        <v>414</v>
      </c>
      <c r="Q282" s="2660">
        <f>P282*L5</f>
        <v>0</v>
      </c>
      <c r="R282" s="2661">
        <f t="shared" si="32"/>
        <v>0</v>
      </c>
    </row>
    <row r="283" spans="1:18" ht="12.75" customHeight="1">
      <c r="A283" s="2654" t="s">
        <v>2586</v>
      </c>
      <c r="B283" s="2655" t="s">
        <v>3079</v>
      </c>
      <c r="C283" s="2656" t="s">
        <v>3080</v>
      </c>
      <c r="D283" s="2663" t="s">
        <v>3081</v>
      </c>
      <c r="E283" s="2657" t="s">
        <v>374</v>
      </c>
      <c r="F283" s="2655" t="s">
        <v>2421</v>
      </c>
      <c r="G283" s="2657" t="s">
        <v>2422</v>
      </c>
      <c r="H283" s="2658">
        <v>1.2</v>
      </c>
      <c r="I283" s="2658"/>
      <c r="J283" s="2658"/>
      <c r="K283" s="2658"/>
      <c r="L283" s="2658">
        <f t="shared" si="28"/>
        <v>0</v>
      </c>
      <c r="M283" s="2658">
        <f t="shared" si="29"/>
        <v>0</v>
      </c>
      <c r="N283" s="2658">
        <f t="shared" si="30"/>
        <v>0</v>
      </c>
      <c r="O283" s="2659">
        <f t="shared" si="26"/>
        <v>0</v>
      </c>
      <c r="P283" s="2658">
        <f t="shared" si="31"/>
        <v>0</v>
      </c>
      <c r="Q283" s="2660">
        <f>P283*$L$5</f>
        <v>0</v>
      </c>
      <c r="R283" s="2661">
        <f t="shared" si="32"/>
        <v>0</v>
      </c>
    </row>
    <row r="284" spans="1:18" ht="12.75" customHeight="1">
      <c r="A284" s="2654" t="s">
        <v>2586</v>
      </c>
      <c r="B284" s="2655" t="s">
        <v>3082</v>
      </c>
      <c r="C284" s="2656" t="s">
        <v>3083</v>
      </c>
      <c r="D284" s="2663" t="s">
        <v>3084</v>
      </c>
      <c r="E284" s="2657" t="s">
        <v>374</v>
      </c>
      <c r="F284" s="2655" t="s">
        <v>2421</v>
      </c>
      <c r="G284" s="2657" t="s">
        <v>2422</v>
      </c>
      <c r="H284" s="2658">
        <v>3</v>
      </c>
      <c r="I284" s="2658"/>
      <c r="J284" s="2658"/>
      <c r="K284" s="2658"/>
      <c r="L284" s="2658">
        <f t="shared" si="28"/>
        <v>0</v>
      </c>
      <c r="M284" s="2658">
        <f t="shared" si="29"/>
        <v>0</v>
      </c>
      <c r="N284" s="2658">
        <f t="shared" si="30"/>
        <v>0</v>
      </c>
      <c r="O284" s="2659">
        <f t="shared" si="26"/>
        <v>0</v>
      </c>
      <c r="P284" s="2658">
        <f t="shared" si="31"/>
        <v>0</v>
      </c>
      <c r="Q284" s="2660">
        <f>P284*$L$5</f>
        <v>0</v>
      </c>
      <c r="R284" s="2661">
        <f t="shared" si="32"/>
        <v>0</v>
      </c>
    </row>
    <row r="285" spans="1:18" ht="12.75" customHeight="1">
      <c r="A285" s="2654" t="s">
        <v>2586</v>
      </c>
      <c r="B285" s="2655" t="s">
        <v>3085</v>
      </c>
      <c r="C285" s="2656" t="s">
        <v>3086</v>
      </c>
      <c r="D285" s="2663" t="s">
        <v>3087</v>
      </c>
      <c r="E285" s="2657" t="s">
        <v>374</v>
      </c>
      <c r="F285" s="2655" t="s">
        <v>2421</v>
      </c>
      <c r="G285" s="2657" t="s">
        <v>2422</v>
      </c>
      <c r="H285" s="2658">
        <v>4.7</v>
      </c>
      <c r="I285" s="2658"/>
      <c r="J285" s="2658"/>
      <c r="K285" s="2658"/>
      <c r="L285" s="2658">
        <f t="shared" si="28"/>
        <v>0</v>
      </c>
      <c r="M285" s="2658">
        <f t="shared" si="29"/>
        <v>0</v>
      </c>
      <c r="N285" s="2658">
        <f t="shared" si="30"/>
        <v>0</v>
      </c>
      <c r="O285" s="2659">
        <f t="shared" si="26"/>
        <v>0</v>
      </c>
      <c r="P285" s="2658">
        <f t="shared" si="31"/>
        <v>0</v>
      </c>
      <c r="Q285" s="2660">
        <f>P285*$L$5</f>
        <v>0</v>
      </c>
      <c r="R285" s="2661">
        <f t="shared" si="32"/>
        <v>0</v>
      </c>
    </row>
    <row r="286" spans="1:18">
      <c r="A286" s="2654" t="s">
        <v>2586</v>
      </c>
      <c r="B286" s="2655" t="s">
        <v>3088</v>
      </c>
      <c r="C286" s="2656" t="s">
        <v>3089</v>
      </c>
      <c r="D286" s="2674" t="s">
        <v>3090</v>
      </c>
      <c r="E286" s="2657" t="s">
        <v>374</v>
      </c>
      <c r="F286" s="2655" t="s">
        <v>2421</v>
      </c>
      <c r="G286" s="2657" t="s">
        <v>2422</v>
      </c>
      <c r="H286" s="2658">
        <v>1.6</v>
      </c>
      <c r="I286" s="2658"/>
      <c r="J286" s="2658"/>
      <c r="K286" s="2658">
        <f>K279</f>
        <v>230</v>
      </c>
      <c r="L286" s="2658">
        <f t="shared" si="28"/>
        <v>0</v>
      </c>
      <c r="M286" s="2658">
        <f t="shared" si="29"/>
        <v>0</v>
      </c>
      <c r="N286" s="2658">
        <f t="shared" si="30"/>
        <v>368</v>
      </c>
      <c r="O286" s="2659">
        <f t="shared" si="26"/>
        <v>230</v>
      </c>
      <c r="P286" s="2658">
        <f t="shared" si="31"/>
        <v>368</v>
      </c>
      <c r="Q286" s="2660">
        <f>P286*L5</f>
        <v>0</v>
      </c>
      <c r="R286" s="2661">
        <f t="shared" si="32"/>
        <v>0</v>
      </c>
    </row>
    <row r="287" spans="1:18">
      <c r="A287" s="2654" t="s">
        <v>2586</v>
      </c>
      <c r="B287" s="2655" t="s">
        <v>3091</v>
      </c>
      <c r="C287" s="2656" t="s">
        <v>3092</v>
      </c>
      <c r="D287" s="2663" t="s">
        <v>3093</v>
      </c>
      <c r="E287" s="2657" t="s">
        <v>374</v>
      </c>
      <c r="F287" s="2655" t="s">
        <v>2421</v>
      </c>
      <c r="G287" s="2657" t="s">
        <v>2422</v>
      </c>
      <c r="H287" s="2658">
        <v>0.8</v>
      </c>
      <c r="I287" s="2658"/>
      <c r="J287" s="2658"/>
      <c r="K287" s="2677">
        <f>K286</f>
        <v>230</v>
      </c>
      <c r="L287" s="2658">
        <f t="shared" si="28"/>
        <v>0</v>
      </c>
      <c r="M287" s="2658">
        <f t="shared" si="29"/>
        <v>0</v>
      </c>
      <c r="N287" s="2658">
        <f t="shared" si="30"/>
        <v>184</v>
      </c>
      <c r="O287" s="2659">
        <f t="shared" si="26"/>
        <v>230</v>
      </c>
      <c r="P287" s="2658">
        <f t="shared" si="31"/>
        <v>184</v>
      </c>
      <c r="Q287" s="2660">
        <f>P287*$L$5</f>
        <v>0</v>
      </c>
      <c r="R287" s="2661">
        <f t="shared" si="32"/>
        <v>0</v>
      </c>
    </row>
    <row r="288" spans="1:18" ht="12.75" hidden="1" customHeight="1">
      <c r="A288" s="2654" t="s">
        <v>2586</v>
      </c>
      <c r="B288" s="2655" t="s">
        <v>3094</v>
      </c>
      <c r="C288" s="2656" t="s">
        <v>3095</v>
      </c>
      <c r="D288" s="2674" t="s">
        <v>3096</v>
      </c>
      <c r="E288" s="2657" t="s">
        <v>374</v>
      </c>
      <c r="F288" s="2655" t="s">
        <v>2421</v>
      </c>
      <c r="G288" s="2657" t="s">
        <v>2422</v>
      </c>
      <c r="H288" s="2658">
        <v>0.4</v>
      </c>
      <c r="I288" s="2658"/>
      <c r="J288" s="2658"/>
      <c r="K288" s="2658">
        <f>0</f>
        <v>0</v>
      </c>
      <c r="L288" s="2658">
        <f t="shared" si="28"/>
        <v>0</v>
      </c>
      <c r="M288" s="2658">
        <f t="shared" si="29"/>
        <v>0</v>
      </c>
      <c r="N288" s="2658">
        <f t="shared" si="30"/>
        <v>0</v>
      </c>
      <c r="O288" s="2659">
        <f t="shared" si="26"/>
        <v>0</v>
      </c>
      <c r="P288" s="2658">
        <f t="shared" si="31"/>
        <v>0</v>
      </c>
      <c r="Q288" s="2660">
        <f>P288*L5</f>
        <v>0</v>
      </c>
      <c r="R288" s="2661">
        <f t="shared" si="32"/>
        <v>0</v>
      </c>
    </row>
    <row r="289" spans="1:21" ht="12.75" customHeight="1">
      <c r="A289" s="2654" t="s">
        <v>2586</v>
      </c>
      <c r="B289" s="2655" t="s">
        <v>3097</v>
      </c>
      <c r="C289" s="2656" t="s">
        <v>3098</v>
      </c>
      <c r="D289" s="2663" t="s">
        <v>3099</v>
      </c>
      <c r="E289" s="2657" t="s">
        <v>374</v>
      </c>
      <c r="F289" s="2655" t="s">
        <v>2421</v>
      </c>
      <c r="G289" s="2657" t="s">
        <v>2422</v>
      </c>
      <c r="H289" s="2658">
        <v>1.65</v>
      </c>
      <c r="I289" s="2658"/>
      <c r="J289" s="2658"/>
      <c r="K289" s="2658">
        <v>0</v>
      </c>
      <c r="L289" s="2658">
        <f t="shared" si="28"/>
        <v>0</v>
      </c>
      <c r="M289" s="2658">
        <f t="shared" si="29"/>
        <v>0</v>
      </c>
      <c r="N289" s="2658">
        <f t="shared" si="30"/>
        <v>0</v>
      </c>
      <c r="O289" s="2659">
        <f t="shared" si="26"/>
        <v>0</v>
      </c>
      <c r="P289" s="2658">
        <f t="shared" si="31"/>
        <v>0</v>
      </c>
      <c r="Q289" s="2660">
        <f t="shared" ref="Q289:Q296" si="34">P289*$L$5</f>
        <v>0</v>
      </c>
      <c r="R289" s="2661">
        <f t="shared" si="32"/>
        <v>0</v>
      </c>
    </row>
    <row r="290" spans="1:21" ht="12.95" customHeight="1">
      <c r="A290" s="2654" t="s">
        <v>2586</v>
      </c>
      <c r="B290" s="2655" t="s">
        <v>3100</v>
      </c>
      <c r="C290" s="2656" t="s">
        <v>3098</v>
      </c>
      <c r="D290" s="2663" t="s">
        <v>3099</v>
      </c>
      <c r="E290" s="2657" t="s">
        <v>374</v>
      </c>
      <c r="F290" s="2655" t="s">
        <v>2421</v>
      </c>
      <c r="G290" s="2657" t="s">
        <v>2422</v>
      </c>
      <c r="H290" s="2658">
        <v>0.8</v>
      </c>
      <c r="I290" s="2658"/>
      <c r="J290" s="2658"/>
      <c r="K290" s="2658">
        <f>K289</f>
        <v>0</v>
      </c>
      <c r="L290" s="2658">
        <f t="shared" si="28"/>
        <v>0</v>
      </c>
      <c r="M290" s="2658">
        <f t="shared" si="29"/>
        <v>0</v>
      </c>
      <c r="N290" s="2658">
        <f t="shared" si="30"/>
        <v>0</v>
      </c>
      <c r="O290" s="2659">
        <f t="shared" si="26"/>
        <v>0</v>
      </c>
      <c r="P290" s="2658">
        <f t="shared" si="31"/>
        <v>0</v>
      </c>
      <c r="Q290" s="2660">
        <f t="shared" si="34"/>
        <v>0</v>
      </c>
      <c r="R290" s="2661">
        <f t="shared" si="32"/>
        <v>0</v>
      </c>
    </row>
    <row r="291" spans="1:21" ht="12.75" hidden="1" customHeight="1">
      <c r="A291" s="2654" t="s">
        <v>2586</v>
      </c>
      <c r="B291" s="2655" t="s">
        <v>3101</v>
      </c>
      <c r="C291" s="2656" t="s">
        <v>3102</v>
      </c>
      <c r="D291" s="2663" t="s">
        <v>3103</v>
      </c>
      <c r="E291" s="2657" t="s">
        <v>370</v>
      </c>
      <c r="F291" s="2655" t="s">
        <v>2421</v>
      </c>
      <c r="G291" s="2657" t="s">
        <v>2422</v>
      </c>
      <c r="H291" s="2658">
        <v>1.5</v>
      </c>
      <c r="I291" s="2658"/>
      <c r="J291" s="2658"/>
      <c r="K291" s="2658"/>
      <c r="L291" s="2658">
        <f t="shared" si="28"/>
        <v>0</v>
      </c>
      <c r="M291" s="2658">
        <f t="shared" si="29"/>
        <v>0</v>
      </c>
      <c r="N291" s="2658">
        <f t="shared" si="30"/>
        <v>0</v>
      </c>
      <c r="O291" s="2659">
        <f t="shared" si="26"/>
        <v>0</v>
      </c>
      <c r="P291" s="2658">
        <f t="shared" si="31"/>
        <v>0</v>
      </c>
      <c r="Q291" s="2660">
        <f t="shared" si="34"/>
        <v>0</v>
      </c>
      <c r="R291" s="2661">
        <f t="shared" si="32"/>
        <v>0</v>
      </c>
    </row>
    <row r="292" spans="1:21" ht="12.75" hidden="1" customHeight="1">
      <c r="A292" s="2654" t="s">
        <v>2586</v>
      </c>
      <c r="B292" s="2655" t="s">
        <v>3104</v>
      </c>
      <c r="C292" s="2656" t="s">
        <v>3105</v>
      </c>
      <c r="D292" s="2663" t="s">
        <v>3106</v>
      </c>
      <c r="E292" s="2657" t="s">
        <v>370</v>
      </c>
      <c r="F292" s="2655" t="s">
        <v>2421</v>
      </c>
      <c r="G292" s="2657" t="s">
        <v>2422</v>
      </c>
      <c r="H292" s="2658">
        <v>3.5</v>
      </c>
      <c r="I292" s="2658"/>
      <c r="J292" s="2658"/>
      <c r="K292" s="2658"/>
      <c r="L292" s="2658">
        <f t="shared" si="28"/>
        <v>0</v>
      </c>
      <c r="M292" s="2658">
        <f t="shared" si="29"/>
        <v>0</v>
      </c>
      <c r="N292" s="2658">
        <f t="shared" si="30"/>
        <v>0</v>
      </c>
      <c r="O292" s="2659">
        <f t="shared" ref="O292:O355" si="35">I292+J292+K292</f>
        <v>0</v>
      </c>
      <c r="P292" s="2658">
        <f t="shared" si="31"/>
        <v>0</v>
      </c>
      <c r="Q292" s="2660">
        <f t="shared" si="34"/>
        <v>0</v>
      </c>
      <c r="R292" s="2661">
        <f t="shared" si="32"/>
        <v>0</v>
      </c>
    </row>
    <row r="293" spans="1:21" ht="12.75" hidden="1" customHeight="1">
      <c r="A293" s="2654" t="s">
        <v>2586</v>
      </c>
      <c r="B293" s="2655" t="s">
        <v>3107</v>
      </c>
      <c r="C293" s="2656" t="s">
        <v>3108</v>
      </c>
      <c r="D293" s="2663" t="s">
        <v>3109</v>
      </c>
      <c r="E293" s="2657" t="s">
        <v>370</v>
      </c>
      <c r="F293" s="2655" t="s">
        <v>2421</v>
      </c>
      <c r="G293" s="2657" t="s">
        <v>2422</v>
      </c>
      <c r="H293" s="2658">
        <v>1.2</v>
      </c>
      <c r="I293" s="2658"/>
      <c r="J293" s="2658"/>
      <c r="K293" s="2658"/>
      <c r="L293" s="2658">
        <f t="shared" si="28"/>
        <v>0</v>
      </c>
      <c r="M293" s="2658">
        <f t="shared" si="29"/>
        <v>0</v>
      </c>
      <c r="N293" s="2658">
        <f t="shared" si="30"/>
        <v>0</v>
      </c>
      <c r="O293" s="2659">
        <f t="shared" si="35"/>
        <v>0</v>
      </c>
      <c r="P293" s="2658">
        <f t="shared" si="31"/>
        <v>0</v>
      </c>
      <c r="Q293" s="2660">
        <f t="shared" si="34"/>
        <v>0</v>
      </c>
      <c r="R293" s="2661">
        <f t="shared" si="32"/>
        <v>0</v>
      </c>
    </row>
    <row r="294" spans="1:21" hidden="1">
      <c r="A294" s="2654" t="s">
        <v>2586</v>
      </c>
      <c r="B294" s="2655" t="s">
        <v>3110</v>
      </c>
      <c r="C294" s="2656" t="s">
        <v>3111</v>
      </c>
      <c r="D294" s="2663" t="s">
        <v>3112</v>
      </c>
      <c r="E294" s="2657" t="s">
        <v>374</v>
      </c>
      <c r="F294" s="2655" t="s">
        <v>2421</v>
      </c>
      <c r="G294" s="2657" t="s">
        <v>2422</v>
      </c>
      <c r="H294" s="2658">
        <v>0.3</v>
      </c>
      <c r="I294" s="2658"/>
      <c r="J294" s="2658"/>
      <c r="K294" s="2658"/>
      <c r="L294" s="2658">
        <f t="shared" si="28"/>
        <v>0</v>
      </c>
      <c r="M294" s="2658">
        <f t="shared" si="29"/>
        <v>0</v>
      </c>
      <c r="N294" s="2658">
        <f t="shared" si="30"/>
        <v>0</v>
      </c>
      <c r="O294" s="2659">
        <f t="shared" si="35"/>
        <v>0</v>
      </c>
      <c r="P294" s="2658">
        <f t="shared" si="31"/>
        <v>0</v>
      </c>
      <c r="Q294" s="2660">
        <f t="shared" si="34"/>
        <v>0</v>
      </c>
      <c r="R294" s="2661">
        <f t="shared" si="32"/>
        <v>0</v>
      </c>
    </row>
    <row r="295" spans="1:21" ht="12.75" hidden="1" customHeight="1">
      <c r="A295" s="2654" t="s">
        <v>2586</v>
      </c>
      <c r="B295" s="2655" t="s">
        <v>3113</v>
      </c>
      <c r="C295" s="2663"/>
      <c r="D295" s="2657" t="s">
        <v>3114</v>
      </c>
      <c r="E295" s="2657" t="s">
        <v>374</v>
      </c>
      <c r="F295" s="2655" t="s">
        <v>2421</v>
      </c>
      <c r="G295" s="2658" t="s">
        <v>2422</v>
      </c>
      <c r="H295" s="2658">
        <v>1.5</v>
      </c>
      <c r="I295" s="2658"/>
      <c r="J295" s="2658"/>
      <c r="K295" s="2658"/>
      <c r="L295" s="2658">
        <f t="shared" si="28"/>
        <v>0</v>
      </c>
      <c r="M295" s="2658">
        <f t="shared" si="29"/>
        <v>0</v>
      </c>
      <c r="N295" s="2658">
        <f t="shared" si="30"/>
        <v>0</v>
      </c>
      <c r="O295" s="2659">
        <f t="shared" si="35"/>
        <v>0</v>
      </c>
      <c r="P295" s="2658">
        <f t="shared" si="31"/>
        <v>0</v>
      </c>
      <c r="Q295" s="2660">
        <f t="shared" si="34"/>
        <v>0</v>
      </c>
      <c r="R295" s="2661">
        <f t="shared" si="32"/>
        <v>0</v>
      </c>
    </row>
    <row r="296" spans="1:21" ht="12.75" customHeight="1">
      <c r="A296" s="2654" t="s">
        <v>2586</v>
      </c>
      <c r="B296" s="2655" t="s">
        <v>3115</v>
      </c>
      <c r="C296" s="2663"/>
      <c r="D296" s="2678" t="s">
        <v>3116</v>
      </c>
      <c r="E296" s="2657" t="s">
        <v>374</v>
      </c>
      <c r="F296" s="2655" t="s">
        <v>2421</v>
      </c>
      <c r="G296" s="2658" t="s">
        <v>2422</v>
      </c>
      <c r="H296" s="2658">
        <v>0.7</v>
      </c>
      <c r="I296" s="2658"/>
      <c r="J296" s="2658"/>
      <c r="K296" s="2658">
        <f>K287</f>
        <v>230</v>
      </c>
      <c r="L296" s="2658">
        <f t="shared" si="28"/>
        <v>0</v>
      </c>
      <c r="M296" s="2658">
        <f t="shared" si="29"/>
        <v>0</v>
      </c>
      <c r="N296" s="2658">
        <f t="shared" si="30"/>
        <v>161</v>
      </c>
      <c r="O296" s="2659">
        <f t="shared" si="35"/>
        <v>230</v>
      </c>
      <c r="P296" s="2658">
        <f t="shared" si="31"/>
        <v>161</v>
      </c>
      <c r="Q296" s="2660">
        <f t="shared" si="34"/>
        <v>0</v>
      </c>
      <c r="R296" s="2661">
        <f t="shared" si="32"/>
        <v>0</v>
      </c>
    </row>
    <row r="297" spans="1:21" ht="12.75" hidden="1" customHeight="1">
      <c r="A297" s="2654" t="s">
        <v>2586</v>
      </c>
      <c r="B297" s="2655" t="s">
        <v>3117</v>
      </c>
      <c r="C297" s="2656" t="s">
        <v>3118</v>
      </c>
      <c r="D297" s="2674" t="s">
        <v>3119</v>
      </c>
      <c r="E297" s="2657" t="s">
        <v>370</v>
      </c>
      <c r="F297" s="2655" t="s">
        <v>2421</v>
      </c>
      <c r="G297" s="2657" t="s">
        <v>2422</v>
      </c>
      <c r="H297" s="2658">
        <v>10</v>
      </c>
      <c r="I297" s="2658"/>
      <c r="J297" s="2658"/>
      <c r="K297" s="2658"/>
      <c r="L297" s="2658">
        <f t="shared" si="28"/>
        <v>0</v>
      </c>
      <c r="M297" s="2658">
        <f t="shared" si="29"/>
        <v>0</v>
      </c>
      <c r="N297" s="2658">
        <f t="shared" si="30"/>
        <v>0</v>
      </c>
      <c r="O297" s="2659">
        <f t="shared" si="35"/>
        <v>0</v>
      </c>
      <c r="P297" s="2658">
        <f t="shared" si="31"/>
        <v>0</v>
      </c>
      <c r="Q297" s="2660">
        <f>P297*L5</f>
        <v>0</v>
      </c>
      <c r="R297" s="2661">
        <f t="shared" si="32"/>
        <v>0</v>
      </c>
    </row>
    <row r="298" spans="1:21" hidden="1">
      <c r="A298" s="2654" t="s">
        <v>2586</v>
      </c>
      <c r="B298" s="2655" t="s">
        <v>3120</v>
      </c>
      <c r="C298" s="2656" t="s">
        <v>3121</v>
      </c>
      <c r="D298" s="2674" t="s">
        <v>3122</v>
      </c>
      <c r="E298" s="2657" t="s">
        <v>374</v>
      </c>
      <c r="F298" s="2655" t="s">
        <v>2421</v>
      </c>
      <c r="G298" s="2657" t="s">
        <v>2422</v>
      </c>
      <c r="H298" s="2658">
        <v>4.5</v>
      </c>
      <c r="I298" s="2658"/>
      <c r="J298" s="2658"/>
      <c r="K298" s="2658"/>
      <c r="L298" s="2658">
        <f t="shared" si="28"/>
        <v>0</v>
      </c>
      <c r="M298" s="2658">
        <f t="shared" si="29"/>
        <v>0</v>
      </c>
      <c r="N298" s="2658">
        <f t="shared" si="30"/>
        <v>0</v>
      </c>
      <c r="O298" s="2659">
        <f t="shared" si="35"/>
        <v>0</v>
      </c>
      <c r="P298" s="2658">
        <f t="shared" si="31"/>
        <v>0</v>
      </c>
      <c r="Q298" s="2660">
        <f>P298*L5</f>
        <v>0</v>
      </c>
      <c r="R298" s="2661">
        <f t="shared" si="32"/>
        <v>0</v>
      </c>
    </row>
    <row r="299" spans="1:21" hidden="1">
      <c r="A299" s="2654" t="s">
        <v>2586</v>
      </c>
      <c r="B299" s="2655" t="s">
        <v>3123</v>
      </c>
      <c r="C299" s="2656" t="s">
        <v>3124</v>
      </c>
      <c r="D299" s="2674" t="s">
        <v>3125</v>
      </c>
      <c r="E299" s="2657" t="s">
        <v>2349</v>
      </c>
      <c r="F299" s="2655" t="s">
        <v>2421</v>
      </c>
      <c r="G299" s="2657" t="s">
        <v>2422</v>
      </c>
      <c r="H299" s="2658">
        <v>155</v>
      </c>
      <c r="I299" s="2658"/>
      <c r="J299" s="2658"/>
      <c r="K299" s="2658"/>
      <c r="L299" s="2658">
        <f t="shared" si="28"/>
        <v>0</v>
      </c>
      <c r="M299" s="2658">
        <f t="shared" si="29"/>
        <v>0</v>
      </c>
      <c r="N299" s="2658">
        <f t="shared" si="30"/>
        <v>0</v>
      </c>
      <c r="O299" s="2659">
        <f t="shared" si="35"/>
        <v>0</v>
      </c>
      <c r="P299" s="2658">
        <f t="shared" si="31"/>
        <v>0</v>
      </c>
      <c r="Q299" s="2660">
        <f>P299*L5</f>
        <v>0</v>
      </c>
      <c r="R299" s="2661">
        <f t="shared" si="32"/>
        <v>0</v>
      </c>
      <c r="U299" s="192"/>
    </row>
    <row r="300" spans="1:21" hidden="1">
      <c r="A300" s="2679" t="s">
        <v>2586</v>
      </c>
      <c r="B300" s="2680" t="s">
        <v>3126</v>
      </c>
      <c r="C300" s="2656" t="s">
        <v>3127</v>
      </c>
      <c r="D300" s="2681" t="s">
        <v>3128</v>
      </c>
      <c r="E300" s="2682" t="s">
        <v>374</v>
      </c>
      <c r="F300" s="2680" t="s">
        <v>2421</v>
      </c>
      <c r="G300" s="2682" t="s">
        <v>2422</v>
      </c>
      <c r="H300" s="2683">
        <v>10</v>
      </c>
      <c r="I300" s="2683"/>
      <c r="J300" s="2683"/>
      <c r="K300" s="2683"/>
      <c r="L300" s="2658">
        <f t="shared" ref="L300:L363" si="36">I300*H300</f>
        <v>0</v>
      </c>
      <c r="M300" s="2658">
        <f t="shared" ref="M300:M363" si="37">H300*J300</f>
        <v>0</v>
      </c>
      <c r="N300" s="2658">
        <f t="shared" ref="N300:N363" si="38">K300*H300</f>
        <v>0</v>
      </c>
      <c r="O300" s="2659">
        <f t="shared" si="35"/>
        <v>0</v>
      </c>
      <c r="P300" s="2683">
        <f t="shared" si="31"/>
        <v>0</v>
      </c>
      <c r="Q300" s="2684">
        <f>P300*L5</f>
        <v>0</v>
      </c>
      <c r="R300" s="2685">
        <f t="shared" si="32"/>
        <v>0</v>
      </c>
    </row>
    <row r="301" spans="1:21" ht="12.75" hidden="1" customHeight="1">
      <c r="A301" s="2654" t="s">
        <v>2586</v>
      </c>
      <c r="B301" s="2655" t="s">
        <v>3129</v>
      </c>
      <c r="C301" s="2656" t="s">
        <v>3130</v>
      </c>
      <c r="D301" s="2663" t="s">
        <v>3131</v>
      </c>
      <c r="E301" s="2657" t="s">
        <v>374</v>
      </c>
      <c r="F301" s="2655" t="s">
        <v>2421</v>
      </c>
      <c r="G301" s="2657" t="s">
        <v>2422</v>
      </c>
      <c r="H301" s="2658">
        <v>4</v>
      </c>
      <c r="I301" s="2658"/>
      <c r="J301" s="2658"/>
      <c r="K301" s="2658"/>
      <c r="L301" s="2658">
        <f t="shared" si="36"/>
        <v>0</v>
      </c>
      <c r="M301" s="2658">
        <f t="shared" si="37"/>
        <v>0</v>
      </c>
      <c r="N301" s="2658">
        <f t="shared" si="38"/>
        <v>0</v>
      </c>
      <c r="O301" s="2659">
        <f t="shared" si="35"/>
        <v>0</v>
      </c>
      <c r="P301" s="2658">
        <f t="shared" si="31"/>
        <v>0</v>
      </c>
      <c r="Q301" s="2660">
        <f>P301*$L$5</f>
        <v>0</v>
      </c>
      <c r="R301" s="2661">
        <f t="shared" si="32"/>
        <v>0</v>
      </c>
    </row>
    <row r="302" spans="1:21" hidden="1">
      <c r="A302" s="2654" t="s">
        <v>2586</v>
      </c>
      <c r="B302" s="2655" t="s">
        <v>3132</v>
      </c>
      <c r="C302" s="2656" t="s">
        <v>3133</v>
      </c>
      <c r="D302" s="2674" t="s">
        <v>3134</v>
      </c>
      <c r="E302" s="2657" t="s">
        <v>374</v>
      </c>
      <c r="F302" s="2655" t="s">
        <v>2421</v>
      </c>
      <c r="G302" s="2657" t="s">
        <v>2422</v>
      </c>
      <c r="H302" s="2658">
        <v>7.2</v>
      </c>
      <c r="I302" s="2658"/>
      <c r="J302" s="2658"/>
      <c r="K302" s="2658"/>
      <c r="L302" s="2658">
        <f t="shared" si="36"/>
        <v>0</v>
      </c>
      <c r="M302" s="2658">
        <f t="shared" si="37"/>
        <v>0</v>
      </c>
      <c r="N302" s="2658">
        <f t="shared" si="38"/>
        <v>0</v>
      </c>
      <c r="O302" s="2659">
        <f t="shared" si="35"/>
        <v>0</v>
      </c>
      <c r="P302" s="2658">
        <f t="shared" si="31"/>
        <v>0</v>
      </c>
      <c r="Q302" s="2686">
        <f>P302*L5</f>
        <v>0</v>
      </c>
      <c r="R302" s="2661">
        <f t="shared" si="32"/>
        <v>0</v>
      </c>
    </row>
    <row r="303" spans="1:21" ht="12.75" hidden="1" customHeight="1">
      <c r="A303" s="2654" t="s">
        <v>2586</v>
      </c>
      <c r="B303" s="2655" t="s">
        <v>3135</v>
      </c>
      <c r="C303" s="2656" t="s">
        <v>3136</v>
      </c>
      <c r="D303" s="2663" t="s">
        <v>3137</v>
      </c>
      <c r="E303" s="2657" t="s">
        <v>2349</v>
      </c>
      <c r="F303" s="2655" t="s">
        <v>2421</v>
      </c>
      <c r="G303" s="2657" t="s">
        <v>2422</v>
      </c>
      <c r="H303" s="2658">
        <v>13</v>
      </c>
      <c r="I303" s="2658"/>
      <c r="J303" s="2658"/>
      <c r="K303" s="2658"/>
      <c r="L303" s="2658">
        <f t="shared" si="36"/>
        <v>0</v>
      </c>
      <c r="M303" s="2658">
        <f t="shared" si="37"/>
        <v>0</v>
      </c>
      <c r="N303" s="2658">
        <f t="shared" si="38"/>
        <v>0</v>
      </c>
      <c r="O303" s="2659">
        <f t="shared" si="35"/>
        <v>0</v>
      </c>
      <c r="P303" s="2658">
        <f t="shared" si="31"/>
        <v>0</v>
      </c>
      <c r="Q303" s="2660">
        <f t="shared" ref="Q303:Q339" si="39">P303*$L$5</f>
        <v>0</v>
      </c>
      <c r="R303" s="2661">
        <f t="shared" si="32"/>
        <v>0</v>
      </c>
      <c r="U303" s="192"/>
    </row>
    <row r="304" spans="1:21" ht="12.75" hidden="1" customHeight="1">
      <c r="A304" s="2654" t="s">
        <v>2586</v>
      </c>
      <c r="B304" s="2655" t="s">
        <v>3138</v>
      </c>
      <c r="C304" s="2656" t="s">
        <v>3139</v>
      </c>
      <c r="D304" s="2663" t="s">
        <v>3140</v>
      </c>
      <c r="E304" s="2657" t="s">
        <v>2349</v>
      </c>
      <c r="F304" s="2655" t="s">
        <v>2421</v>
      </c>
      <c r="G304" s="2657" t="s">
        <v>2422</v>
      </c>
      <c r="H304" s="2658">
        <v>11</v>
      </c>
      <c r="I304" s="2658"/>
      <c r="J304" s="2658"/>
      <c r="K304" s="2658"/>
      <c r="L304" s="2658">
        <f t="shared" si="36"/>
        <v>0</v>
      </c>
      <c r="M304" s="2658">
        <f t="shared" si="37"/>
        <v>0</v>
      </c>
      <c r="N304" s="2658">
        <f t="shared" si="38"/>
        <v>0</v>
      </c>
      <c r="O304" s="2659">
        <f t="shared" si="35"/>
        <v>0</v>
      </c>
      <c r="P304" s="2658">
        <f t="shared" si="31"/>
        <v>0</v>
      </c>
      <c r="Q304" s="2660">
        <f t="shared" si="39"/>
        <v>0</v>
      </c>
      <c r="R304" s="2661">
        <f t="shared" si="32"/>
        <v>0</v>
      </c>
    </row>
    <row r="305" spans="1:18" ht="12.75" hidden="1" customHeight="1">
      <c r="A305" s="2654" t="s">
        <v>2586</v>
      </c>
      <c r="B305" s="2655" t="s">
        <v>3141</v>
      </c>
      <c r="C305" s="2656" t="s">
        <v>3142</v>
      </c>
      <c r="D305" s="2663" t="s">
        <v>3143</v>
      </c>
      <c r="E305" s="2657" t="s">
        <v>386</v>
      </c>
      <c r="F305" s="2655" t="s">
        <v>2421</v>
      </c>
      <c r="G305" s="2657" t="s">
        <v>2422</v>
      </c>
      <c r="H305" s="2658">
        <v>34</v>
      </c>
      <c r="I305" s="2658"/>
      <c r="J305" s="2658"/>
      <c r="K305" s="2658"/>
      <c r="L305" s="2658">
        <f t="shared" si="36"/>
        <v>0</v>
      </c>
      <c r="M305" s="2658">
        <f t="shared" si="37"/>
        <v>0</v>
      </c>
      <c r="N305" s="2658">
        <f t="shared" si="38"/>
        <v>0</v>
      </c>
      <c r="O305" s="2659">
        <f t="shared" si="35"/>
        <v>0</v>
      </c>
      <c r="P305" s="2658">
        <f t="shared" si="31"/>
        <v>0</v>
      </c>
      <c r="Q305" s="2660">
        <f t="shared" si="39"/>
        <v>0</v>
      </c>
      <c r="R305" s="2661">
        <f t="shared" si="32"/>
        <v>0</v>
      </c>
    </row>
    <row r="306" spans="1:18" ht="12.75" hidden="1" customHeight="1">
      <c r="A306" s="2654" t="s">
        <v>2586</v>
      </c>
      <c r="B306" s="2655" t="s">
        <v>3144</v>
      </c>
      <c r="C306" s="2656" t="s">
        <v>3145</v>
      </c>
      <c r="D306" s="2663" t="s">
        <v>3146</v>
      </c>
      <c r="E306" s="2657" t="s">
        <v>2349</v>
      </c>
      <c r="F306" s="2655" t="s">
        <v>2421</v>
      </c>
      <c r="G306" s="2657" t="s">
        <v>2422</v>
      </c>
      <c r="H306" s="2658">
        <v>14</v>
      </c>
      <c r="I306" s="2658"/>
      <c r="J306" s="2658"/>
      <c r="K306" s="2658"/>
      <c r="L306" s="2658">
        <f t="shared" si="36"/>
        <v>0</v>
      </c>
      <c r="M306" s="2658">
        <f t="shared" si="37"/>
        <v>0</v>
      </c>
      <c r="N306" s="2658">
        <f t="shared" si="38"/>
        <v>0</v>
      </c>
      <c r="O306" s="2659">
        <f t="shared" si="35"/>
        <v>0</v>
      </c>
      <c r="P306" s="2658">
        <f t="shared" si="31"/>
        <v>0</v>
      </c>
      <c r="Q306" s="2660">
        <f t="shared" si="39"/>
        <v>0</v>
      </c>
      <c r="R306" s="2661">
        <f t="shared" si="32"/>
        <v>0</v>
      </c>
    </row>
    <row r="307" spans="1:18" ht="12.75" hidden="1" customHeight="1">
      <c r="A307" s="2654" t="s">
        <v>2586</v>
      </c>
      <c r="B307" s="2655" t="s">
        <v>3147</v>
      </c>
      <c r="C307" s="2656" t="s">
        <v>3148</v>
      </c>
      <c r="D307" s="2663" t="s">
        <v>3149</v>
      </c>
      <c r="E307" s="2657" t="s">
        <v>374</v>
      </c>
      <c r="F307" s="2655" t="s">
        <v>2421</v>
      </c>
      <c r="G307" s="2657" t="s">
        <v>2422</v>
      </c>
      <c r="H307" s="2658">
        <v>1.45</v>
      </c>
      <c r="I307" s="2658"/>
      <c r="J307" s="2658"/>
      <c r="K307" s="2658"/>
      <c r="L307" s="2658">
        <f t="shared" si="36"/>
        <v>0</v>
      </c>
      <c r="M307" s="2658">
        <f t="shared" si="37"/>
        <v>0</v>
      </c>
      <c r="N307" s="2658">
        <f t="shared" si="38"/>
        <v>0</v>
      </c>
      <c r="O307" s="2659">
        <f t="shared" si="35"/>
        <v>0</v>
      </c>
      <c r="P307" s="2658">
        <f t="shared" si="31"/>
        <v>0</v>
      </c>
      <c r="Q307" s="2660">
        <f t="shared" si="39"/>
        <v>0</v>
      </c>
      <c r="R307" s="2661">
        <f t="shared" si="32"/>
        <v>0</v>
      </c>
    </row>
    <row r="308" spans="1:18" ht="12.75" hidden="1" customHeight="1">
      <c r="A308" s="2654" t="s">
        <v>2586</v>
      </c>
      <c r="B308" s="2655" t="s">
        <v>3150</v>
      </c>
      <c r="C308" s="2656" t="s">
        <v>2692</v>
      </c>
      <c r="D308" s="2663" t="s">
        <v>3151</v>
      </c>
      <c r="E308" s="2657" t="s">
        <v>386</v>
      </c>
      <c r="F308" s="2655" t="s">
        <v>2421</v>
      </c>
      <c r="G308" s="2657" t="s">
        <v>2422</v>
      </c>
      <c r="H308" s="2658">
        <v>42</v>
      </c>
      <c r="I308" s="2658"/>
      <c r="J308" s="2658"/>
      <c r="K308" s="2658"/>
      <c r="L308" s="2658">
        <f t="shared" si="36"/>
        <v>0</v>
      </c>
      <c r="M308" s="2658">
        <f t="shared" si="37"/>
        <v>0</v>
      </c>
      <c r="N308" s="2658">
        <f t="shared" si="38"/>
        <v>0</v>
      </c>
      <c r="O308" s="2659">
        <f t="shared" si="35"/>
        <v>0</v>
      </c>
      <c r="P308" s="2658">
        <f t="shared" si="31"/>
        <v>0</v>
      </c>
      <c r="Q308" s="2660">
        <f t="shared" si="39"/>
        <v>0</v>
      </c>
      <c r="R308" s="2661">
        <f t="shared" si="32"/>
        <v>0</v>
      </c>
    </row>
    <row r="309" spans="1:18" ht="12.75" hidden="1" customHeight="1">
      <c r="A309" s="2654" t="s">
        <v>2586</v>
      </c>
      <c r="B309" s="2655" t="s">
        <v>3152</v>
      </c>
      <c r="C309" s="2656" t="s">
        <v>2698</v>
      </c>
      <c r="D309" s="2663" t="s">
        <v>3153</v>
      </c>
      <c r="E309" s="2657" t="s">
        <v>2349</v>
      </c>
      <c r="F309" s="2655" t="s">
        <v>2421</v>
      </c>
      <c r="G309" s="2657" t="s">
        <v>2422</v>
      </c>
      <c r="H309" s="2658">
        <v>117</v>
      </c>
      <c r="I309" s="2658"/>
      <c r="J309" s="2658"/>
      <c r="K309" s="2658"/>
      <c r="L309" s="2658">
        <f t="shared" si="36"/>
        <v>0</v>
      </c>
      <c r="M309" s="2658">
        <f t="shared" si="37"/>
        <v>0</v>
      </c>
      <c r="N309" s="2658">
        <f t="shared" si="38"/>
        <v>0</v>
      </c>
      <c r="O309" s="2659">
        <f t="shared" si="35"/>
        <v>0</v>
      </c>
      <c r="P309" s="2658">
        <f t="shared" si="31"/>
        <v>0</v>
      </c>
      <c r="Q309" s="2660">
        <f t="shared" si="39"/>
        <v>0</v>
      </c>
      <c r="R309" s="2661">
        <f t="shared" si="32"/>
        <v>0</v>
      </c>
    </row>
    <row r="310" spans="1:18" ht="12.75" hidden="1" customHeight="1">
      <c r="A310" s="2654" t="s">
        <v>2586</v>
      </c>
      <c r="B310" s="2655" t="s">
        <v>3154</v>
      </c>
      <c r="C310" s="2656" t="s">
        <v>3155</v>
      </c>
      <c r="D310" s="2663" t="s">
        <v>3156</v>
      </c>
      <c r="E310" s="2657" t="s">
        <v>374</v>
      </c>
      <c r="F310" s="2655" t="s">
        <v>2421</v>
      </c>
      <c r="G310" s="2657" t="s">
        <v>2422</v>
      </c>
      <c r="H310" s="2658">
        <v>1</v>
      </c>
      <c r="I310" s="2658"/>
      <c r="J310" s="2658"/>
      <c r="K310" s="2658"/>
      <c r="L310" s="2658">
        <f t="shared" si="36"/>
        <v>0</v>
      </c>
      <c r="M310" s="2658">
        <f t="shared" si="37"/>
        <v>0</v>
      </c>
      <c r="N310" s="2658">
        <f t="shared" si="38"/>
        <v>0</v>
      </c>
      <c r="O310" s="2659">
        <f t="shared" si="35"/>
        <v>0</v>
      </c>
      <c r="P310" s="2658">
        <f t="shared" si="31"/>
        <v>0</v>
      </c>
      <c r="Q310" s="2660">
        <f t="shared" si="39"/>
        <v>0</v>
      </c>
      <c r="R310" s="2661">
        <f t="shared" si="32"/>
        <v>0</v>
      </c>
    </row>
    <row r="311" spans="1:18" ht="12.75" hidden="1" customHeight="1">
      <c r="A311" s="2654" t="s">
        <v>2586</v>
      </c>
      <c r="B311" s="2655" t="s">
        <v>3157</v>
      </c>
      <c r="C311" s="2656" t="s">
        <v>3158</v>
      </c>
      <c r="D311" s="2663" t="s">
        <v>3159</v>
      </c>
      <c r="E311" s="2657" t="s">
        <v>374</v>
      </c>
      <c r="F311" s="2655" t="s">
        <v>2421</v>
      </c>
      <c r="G311" s="2657" t="s">
        <v>2422</v>
      </c>
      <c r="H311" s="2658">
        <v>1.9</v>
      </c>
      <c r="I311" s="2658"/>
      <c r="J311" s="2658"/>
      <c r="K311" s="2658"/>
      <c r="L311" s="2658">
        <f t="shared" si="36"/>
        <v>0</v>
      </c>
      <c r="M311" s="2658">
        <f t="shared" si="37"/>
        <v>0</v>
      </c>
      <c r="N311" s="2658">
        <f t="shared" si="38"/>
        <v>0</v>
      </c>
      <c r="O311" s="2659">
        <f t="shared" si="35"/>
        <v>0</v>
      </c>
      <c r="P311" s="2658">
        <f t="shared" si="31"/>
        <v>0</v>
      </c>
      <c r="Q311" s="2660">
        <f t="shared" si="39"/>
        <v>0</v>
      </c>
      <c r="R311" s="2661">
        <f t="shared" si="32"/>
        <v>0</v>
      </c>
    </row>
    <row r="312" spans="1:18" ht="12.75" hidden="1" customHeight="1">
      <c r="A312" s="2654" t="s">
        <v>2586</v>
      </c>
      <c r="B312" s="2655" t="s">
        <v>3160</v>
      </c>
      <c r="C312" s="2656" t="s">
        <v>3161</v>
      </c>
      <c r="D312" s="2663" t="s">
        <v>3162</v>
      </c>
      <c r="E312" s="2657" t="s">
        <v>370</v>
      </c>
      <c r="F312" s="2655" t="s">
        <v>2421</v>
      </c>
      <c r="G312" s="2657" t="s">
        <v>2422</v>
      </c>
      <c r="H312" s="2658">
        <v>8</v>
      </c>
      <c r="I312" s="2658"/>
      <c r="J312" s="2658"/>
      <c r="K312" s="2658"/>
      <c r="L312" s="2658">
        <f t="shared" si="36"/>
        <v>0</v>
      </c>
      <c r="M312" s="2658">
        <f t="shared" si="37"/>
        <v>0</v>
      </c>
      <c r="N312" s="2658">
        <f t="shared" si="38"/>
        <v>0</v>
      </c>
      <c r="O312" s="2659">
        <f t="shared" si="35"/>
        <v>0</v>
      </c>
      <c r="P312" s="2658">
        <f t="shared" si="31"/>
        <v>0</v>
      </c>
      <c r="Q312" s="2660">
        <f t="shared" si="39"/>
        <v>0</v>
      </c>
      <c r="R312" s="2661">
        <f t="shared" si="32"/>
        <v>0</v>
      </c>
    </row>
    <row r="313" spans="1:18" ht="12.75" hidden="1" customHeight="1">
      <c r="A313" s="2654" t="s">
        <v>2586</v>
      </c>
      <c r="B313" s="2655" t="s">
        <v>3163</v>
      </c>
      <c r="C313" s="2656"/>
      <c r="D313" s="2663" t="s">
        <v>3164</v>
      </c>
      <c r="E313" s="2657" t="s">
        <v>2349</v>
      </c>
      <c r="F313" s="2655" t="s">
        <v>2421</v>
      </c>
      <c r="G313" s="2657" t="s">
        <v>2422</v>
      </c>
      <c r="H313" s="2658">
        <v>30</v>
      </c>
      <c r="I313" s="2658"/>
      <c r="J313" s="2658"/>
      <c r="K313" s="2658"/>
      <c r="L313" s="2658">
        <f t="shared" si="36"/>
        <v>0</v>
      </c>
      <c r="M313" s="2658">
        <f t="shared" si="37"/>
        <v>0</v>
      </c>
      <c r="N313" s="2658">
        <f t="shared" si="38"/>
        <v>0</v>
      </c>
      <c r="O313" s="2659">
        <f t="shared" si="35"/>
        <v>0</v>
      </c>
      <c r="P313" s="2658">
        <f t="shared" si="31"/>
        <v>0</v>
      </c>
      <c r="Q313" s="2660">
        <f t="shared" si="39"/>
        <v>0</v>
      </c>
      <c r="R313" s="2661">
        <f t="shared" si="32"/>
        <v>0</v>
      </c>
    </row>
    <row r="314" spans="1:18" ht="12.75" hidden="1" customHeight="1">
      <c r="A314" s="2654" t="s">
        <v>2586</v>
      </c>
      <c r="B314" s="2655" t="s">
        <v>3165</v>
      </c>
      <c r="C314" s="2656"/>
      <c r="D314" s="2663" t="s">
        <v>3166</v>
      </c>
      <c r="E314" s="2657" t="s">
        <v>2349</v>
      </c>
      <c r="F314" s="2655" t="s">
        <v>2421</v>
      </c>
      <c r="G314" s="2657" t="s">
        <v>2422</v>
      </c>
      <c r="H314" s="2658">
        <v>12</v>
      </c>
      <c r="I314" s="2658"/>
      <c r="J314" s="2658"/>
      <c r="K314" s="2658"/>
      <c r="L314" s="2658">
        <f t="shared" si="36"/>
        <v>0</v>
      </c>
      <c r="M314" s="2658">
        <f t="shared" si="37"/>
        <v>0</v>
      </c>
      <c r="N314" s="2658">
        <f t="shared" si="38"/>
        <v>0</v>
      </c>
      <c r="O314" s="2659">
        <f t="shared" si="35"/>
        <v>0</v>
      </c>
      <c r="P314" s="2658">
        <f t="shared" si="31"/>
        <v>0</v>
      </c>
      <c r="Q314" s="2660">
        <f t="shared" si="39"/>
        <v>0</v>
      </c>
      <c r="R314" s="2661">
        <f t="shared" si="32"/>
        <v>0</v>
      </c>
    </row>
    <row r="315" spans="1:18" ht="12.75" hidden="1" customHeight="1">
      <c r="A315" s="2654" t="s">
        <v>2586</v>
      </c>
      <c r="B315" s="2655" t="s">
        <v>3167</v>
      </c>
      <c r="C315" s="2656"/>
      <c r="D315" s="2663" t="s">
        <v>3168</v>
      </c>
      <c r="E315" s="2657" t="s">
        <v>2349</v>
      </c>
      <c r="F315" s="2655" t="s">
        <v>2421</v>
      </c>
      <c r="G315" s="2657" t="s">
        <v>2422</v>
      </c>
      <c r="H315" s="2658">
        <v>14</v>
      </c>
      <c r="I315" s="2658"/>
      <c r="J315" s="2658"/>
      <c r="K315" s="2658"/>
      <c r="L315" s="2658">
        <f t="shared" si="36"/>
        <v>0</v>
      </c>
      <c r="M315" s="2658">
        <f t="shared" si="37"/>
        <v>0</v>
      </c>
      <c r="N315" s="2658">
        <f t="shared" si="38"/>
        <v>0</v>
      </c>
      <c r="O315" s="2659">
        <f t="shared" si="35"/>
        <v>0</v>
      </c>
      <c r="P315" s="2658">
        <f t="shared" si="31"/>
        <v>0</v>
      </c>
      <c r="Q315" s="2660">
        <f t="shared" si="39"/>
        <v>0</v>
      </c>
      <c r="R315" s="2661">
        <f t="shared" si="32"/>
        <v>0</v>
      </c>
    </row>
    <row r="316" spans="1:18" ht="12.75" hidden="1" customHeight="1">
      <c r="A316" s="2654" t="s">
        <v>2586</v>
      </c>
      <c r="B316" s="2655" t="s">
        <v>3169</v>
      </c>
      <c r="C316" s="2656"/>
      <c r="D316" s="2663" t="s">
        <v>3170</v>
      </c>
      <c r="E316" s="2657" t="s">
        <v>2349</v>
      </c>
      <c r="F316" s="2655" t="s">
        <v>2421</v>
      </c>
      <c r="G316" s="2657" t="s">
        <v>2422</v>
      </c>
      <c r="H316" s="2658">
        <v>5</v>
      </c>
      <c r="I316" s="2658"/>
      <c r="J316" s="2658"/>
      <c r="K316" s="2658"/>
      <c r="L316" s="2658">
        <f t="shared" si="36"/>
        <v>0</v>
      </c>
      <c r="M316" s="2658">
        <f t="shared" si="37"/>
        <v>0</v>
      </c>
      <c r="N316" s="2658">
        <f t="shared" si="38"/>
        <v>0</v>
      </c>
      <c r="O316" s="2659">
        <f t="shared" si="35"/>
        <v>0</v>
      </c>
      <c r="P316" s="2658">
        <f t="shared" si="31"/>
        <v>0</v>
      </c>
      <c r="Q316" s="2660">
        <f t="shared" si="39"/>
        <v>0</v>
      </c>
      <c r="R316" s="2661">
        <f t="shared" si="32"/>
        <v>0</v>
      </c>
    </row>
    <row r="317" spans="1:18" ht="12.75" hidden="1" customHeight="1">
      <c r="A317" s="2654" t="s">
        <v>2586</v>
      </c>
      <c r="B317" s="2655" t="s">
        <v>3171</v>
      </c>
      <c r="C317" s="2656"/>
      <c r="D317" s="2663" t="s">
        <v>3172</v>
      </c>
      <c r="E317" s="2657" t="s">
        <v>374</v>
      </c>
      <c r="F317" s="2655" t="s">
        <v>2421</v>
      </c>
      <c r="G317" s="2657" t="s">
        <v>2422</v>
      </c>
      <c r="H317" s="2658">
        <v>1.5</v>
      </c>
      <c r="I317" s="2658"/>
      <c r="J317" s="2658"/>
      <c r="K317" s="2658"/>
      <c r="L317" s="2658">
        <f t="shared" si="36"/>
        <v>0</v>
      </c>
      <c r="M317" s="2658">
        <f t="shared" si="37"/>
        <v>0</v>
      </c>
      <c r="N317" s="2658">
        <f t="shared" si="38"/>
        <v>0</v>
      </c>
      <c r="O317" s="2659">
        <f t="shared" si="35"/>
        <v>0</v>
      </c>
      <c r="P317" s="2658">
        <f t="shared" si="31"/>
        <v>0</v>
      </c>
      <c r="Q317" s="2660">
        <f t="shared" si="39"/>
        <v>0</v>
      </c>
      <c r="R317" s="2661">
        <f t="shared" si="32"/>
        <v>0</v>
      </c>
    </row>
    <row r="318" spans="1:18" ht="12.75" hidden="1" customHeight="1">
      <c r="A318" s="2654" t="s">
        <v>2586</v>
      </c>
      <c r="B318" s="2655" t="s">
        <v>3173</v>
      </c>
      <c r="C318" s="2656"/>
      <c r="D318" s="2663" t="s">
        <v>3174</v>
      </c>
      <c r="E318" s="2657" t="s">
        <v>374</v>
      </c>
      <c r="F318" s="2655" t="s">
        <v>2421</v>
      </c>
      <c r="G318" s="2657" t="s">
        <v>2422</v>
      </c>
      <c r="H318" s="2658">
        <v>3.2</v>
      </c>
      <c r="I318" s="2658"/>
      <c r="J318" s="2658"/>
      <c r="K318" s="2658"/>
      <c r="L318" s="2658">
        <f t="shared" si="36"/>
        <v>0</v>
      </c>
      <c r="M318" s="2658">
        <f t="shared" si="37"/>
        <v>0</v>
      </c>
      <c r="N318" s="2658">
        <f t="shared" si="38"/>
        <v>0</v>
      </c>
      <c r="O318" s="2659">
        <f t="shared" si="35"/>
        <v>0</v>
      </c>
      <c r="P318" s="2658">
        <f t="shared" si="31"/>
        <v>0</v>
      </c>
      <c r="Q318" s="2660">
        <f t="shared" si="39"/>
        <v>0</v>
      </c>
      <c r="R318" s="2661">
        <f t="shared" si="32"/>
        <v>0</v>
      </c>
    </row>
    <row r="319" spans="1:18" ht="12.75" hidden="1" customHeight="1">
      <c r="A319" s="2654" t="s">
        <v>2586</v>
      </c>
      <c r="B319" s="2655" t="s">
        <v>3175</v>
      </c>
      <c r="C319" s="2656"/>
      <c r="D319" s="2663" t="s">
        <v>3176</v>
      </c>
      <c r="E319" s="2657" t="s">
        <v>374</v>
      </c>
      <c r="F319" s="2655" t="s">
        <v>2421</v>
      </c>
      <c r="G319" s="2657" t="s">
        <v>2422</v>
      </c>
      <c r="H319" s="2658">
        <v>1.85</v>
      </c>
      <c r="I319" s="2658"/>
      <c r="J319" s="2658"/>
      <c r="K319" s="2658"/>
      <c r="L319" s="2658">
        <f t="shared" si="36"/>
        <v>0</v>
      </c>
      <c r="M319" s="2658">
        <f t="shared" si="37"/>
        <v>0</v>
      </c>
      <c r="N319" s="2658">
        <f t="shared" si="38"/>
        <v>0</v>
      </c>
      <c r="O319" s="2659">
        <f t="shared" si="35"/>
        <v>0</v>
      </c>
      <c r="P319" s="2658">
        <f t="shared" si="31"/>
        <v>0</v>
      </c>
      <c r="Q319" s="2660">
        <f t="shared" si="39"/>
        <v>0</v>
      </c>
      <c r="R319" s="2661">
        <f t="shared" si="32"/>
        <v>0</v>
      </c>
    </row>
    <row r="320" spans="1:18" ht="12.75" hidden="1" customHeight="1">
      <c r="A320" s="2654" t="s">
        <v>2586</v>
      </c>
      <c r="B320" s="2655" t="s">
        <v>3177</v>
      </c>
      <c r="C320" s="2656"/>
      <c r="D320" s="2663" t="s">
        <v>3178</v>
      </c>
      <c r="E320" s="2657" t="s">
        <v>374</v>
      </c>
      <c r="F320" s="2655" t="s">
        <v>2421</v>
      </c>
      <c r="G320" s="2657" t="s">
        <v>2422</v>
      </c>
      <c r="H320" s="2658">
        <v>4</v>
      </c>
      <c r="I320" s="2658"/>
      <c r="J320" s="2658"/>
      <c r="K320" s="2658"/>
      <c r="L320" s="2658">
        <f t="shared" si="36"/>
        <v>0</v>
      </c>
      <c r="M320" s="2658">
        <f t="shared" si="37"/>
        <v>0</v>
      </c>
      <c r="N320" s="2658">
        <f t="shared" si="38"/>
        <v>0</v>
      </c>
      <c r="O320" s="2659">
        <f t="shared" si="35"/>
        <v>0</v>
      </c>
      <c r="P320" s="2658">
        <f t="shared" si="31"/>
        <v>0</v>
      </c>
      <c r="Q320" s="2660">
        <f t="shared" si="39"/>
        <v>0</v>
      </c>
      <c r="R320" s="2661">
        <f t="shared" si="32"/>
        <v>0</v>
      </c>
    </row>
    <row r="321" spans="1:18" ht="12.75" hidden="1" customHeight="1">
      <c r="A321" s="2654" t="s">
        <v>2586</v>
      </c>
      <c r="B321" s="2655" t="s">
        <v>3179</v>
      </c>
      <c r="C321" s="2656"/>
      <c r="D321" s="2663" t="s">
        <v>3180</v>
      </c>
      <c r="E321" s="2657" t="s">
        <v>370</v>
      </c>
      <c r="F321" s="2655" t="s">
        <v>2421</v>
      </c>
      <c r="G321" s="2657" t="s">
        <v>2422</v>
      </c>
      <c r="H321" s="2658">
        <v>10</v>
      </c>
      <c r="I321" s="2658"/>
      <c r="J321" s="2658"/>
      <c r="K321" s="2658"/>
      <c r="L321" s="2658">
        <f t="shared" si="36"/>
        <v>0</v>
      </c>
      <c r="M321" s="2658">
        <f t="shared" si="37"/>
        <v>0</v>
      </c>
      <c r="N321" s="2658">
        <f t="shared" si="38"/>
        <v>0</v>
      </c>
      <c r="O321" s="2659">
        <f t="shared" si="35"/>
        <v>0</v>
      </c>
      <c r="P321" s="2658">
        <f t="shared" si="31"/>
        <v>0</v>
      </c>
      <c r="Q321" s="2660">
        <f t="shared" si="39"/>
        <v>0</v>
      </c>
      <c r="R321" s="2661">
        <f t="shared" si="32"/>
        <v>0</v>
      </c>
    </row>
    <row r="322" spans="1:18" ht="12.75" hidden="1" customHeight="1">
      <c r="A322" s="2654" t="s">
        <v>2586</v>
      </c>
      <c r="B322" s="2655" t="s">
        <v>3181</v>
      </c>
      <c r="C322" s="2656"/>
      <c r="D322" s="2663" t="s">
        <v>3182</v>
      </c>
      <c r="E322" s="2657" t="s">
        <v>2349</v>
      </c>
      <c r="F322" s="2655" t="s">
        <v>2421</v>
      </c>
      <c r="G322" s="2657" t="s">
        <v>2422</v>
      </c>
      <c r="H322" s="2658">
        <v>13</v>
      </c>
      <c r="I322" s="2658"/>
      <c r="J322" s="2658"/>
      <c r="K322" s="2658"/>
      <c r="L322" s="2658">
        <f t="shared" si="36"/>
        <v>0</v>
      </c>
      <c r="M322" s="2658">
        <f t="shared" si="37"/>
        <v>0</v>
      </c>
      <c r="N322" s="2658">
        <f t="shared" si="38"/>
        <v>0</v>
      </c>
      <c r="O322" s="2659">
        <f t="shared" si="35"/>
        <v>0</v>
      </c>
      <c r="P322" s="2658">
        <f t="shared" si="31"/>
        <v>0</v>
      </c>
      <c r="Q322" s="2660">
        <f t="shared" si="39"/>
        <v>0</v>
      </c>
      <c r="R322" s="2661">
        <f t="shared" si="32"/>
        <v>0</v>
      </c>
    </row>
    <row r="323" spans="1:18" ht="12.75" hidden="1" customHeight="1">
      <c r="A323" s="2654" t="s">
        <v>2586</v>
      </c>
      <c r="B323" s="2655" t="s">
        <v>3183</v>
      </c>
      <c r="C323" s="2656"/>
      <c r="D323" s="2663" t="s">
        <v>3184</v>
      </c>
      <c r="E323" s="2657" t="s">
        <v>374</v>
      </c>
      <c r="F323" s="2655" t="s">
        <v>2421</v>
      </c>
      <c r="G323" s="2657" t="s">
        <v>2422</v>
      </c>
      <c r="H323" s="2658">
        <v>0.18</v>
      </c>
      <c r="I323" s="2658"/>
      <c r="J323" s="2658"/>
      <c r="K323" s="2658"/>
      <c r="L323" s="2658">
        <f t="shared" si="36"/>
        <v>0</v>
      </c>
      <c r="M323" s="2658">
        <f t="shared" si="37"/>
        <v>0</v>
      </c>
      <c r="N323" s="2658">
        <f t="shared" si="38"/>
        <v>0</v>
      </c>
      <c r="O323" s="2659">
        <f t="shared" si="35"/>
        <v>0</v>
      </c>
      <c r="P323" s="2658">
        <f t="shared" si="31"/>
        <v>0</v>
      </c>
      <c r="Q323" s="2660">
        <f t="shared" si="39"/>
        <v>0</v>
      </c>
      <c r="R323" s="2661">
        <f t="shared" si="32"/>
        <v>0</v>
      </c>
    </row>
    <row r="324" spans="1:18" ht="12.75" hidden="1" customHeight="1">
      <c r="A324" s="2654" t="s">
        <v>2586</v>
      </c>
      <c r="B324" s="2655" t="s">
        <v>3185</v>
      </c>
      <c r="C324" s="2656"/>
      <c r="D324" s="2663" t="s">
        <v>3186</v>
      </c>
      <c r="E324" s="2657" t="s">
        <v>374</v>
      </c>
      <c r="F324" s="2655" t="s">
        <v>2421</v>
      </c>
      <c r="G324" s="2657" t="s">
        <v>2422</v>
      </c>
      <c r="H324" s="2658">
        <v>0.2</v>
      </c>
      <c r="I324" s="2658"/>
      <c r="J324" s="2658"/>
      <c r="K324" s="2658"/>
      <c r="L324" s="2658">
        <f t="shared" si="36"/>
        <v>0</v>
      </c>
      <c r="M324" s="2658">
        <f t="shared" si="37"/>
        <v>0</v>
      </c>
      <c r="N324" s="2658">
        <f t="shared" si="38"/>
        <v>0</v>
      </c>
      <c r="O324" s="2659">
        <f t="shared" si="35"/>
        <v>0</v>
      </c>
      <c r="P324" s="2658">
        <f t="shared" si="31"/>
        <v>0</v>
      </c>
      <c r="Q324" s="2660">
        <f t="shared" si="39"/>
        <v>0</v>
      </c>
      <c r="R324" s="2661">
        <f t="shared" si="32"/>
        <v>0</v>
      </c>
    </row>
    <row r="325" spans="1:18" ht="12.75" hidden="1" customHeight="1">
      <c r="A325" s="2654" t="s">
        <v>2586</v>
      </c>
      <c r="B325" s="2655" t="s">
        <v>3187</v>
      </c>
      <c r="C325" s="2656"/>
      <c r="D325" s="2663" t="s">
        <v>3188</v>
      </c>
      <c r="E325" s="2657" t="s">
        <v>374</v>
      </c>
      <c r="F325" s="2655" t="s">
        <v>2421</v>
      </c>
      <c r="G325" s="2657" t="s">
        <v>2422</v>
      </c>
      <c r="H325" s="2658">
        <v>0.3</v>
      </c>
      <c r="I325" s="2658"/>
      <c r="J325" s="2658"/>
      <c r="K325" s="2658"/>
      <c r="L325" s="2658">
        <f t="shared" si="36"/>
        <v>0</v>
      </c>
      <c r="M325" s="2658">
        <f t="shared" si="37"/>
        <v>0</v>
      </c>
      <c r="N325" s="2658">
        <f t="shared" si="38"/>
        <v>0</v>
      </c>
      <c r="O325" s="2659">
        <f t="shared" si="35"/>
        <v>0</v>
      </c>
      <c r="P325" s="2658">
        <f t="shared" si="31"/>
        <v>0</v>
      </c>
      <c r="Q325" s="2660">
        <f t="shared" si="39"/>
        <v>0</v>
      </c>
      <c r="R325" s="2661">
        <f t="shared" si="32"/>
        <v>0</v>
      </c>
    </row>
    <row r="326" spans="1:18" ht="12.75" hidden="1" customHeight="1">
      <c r="A326" s="2654" t="s">
        <v>2586</v>
      </c>
      <c r="B326" s="2655" t="s">
        <v>3189</v>
      </c>
      <c r="C326" s="2656"/>
      <c r="D326" s="2663" t="s">
        <v>3190</v>
      </c>
      <c r="E326" s="2657" t="s">
        <v>374</v>
      </c>
      <c r="F326" s="2655" t="s">
        <v>2421</v>
      </c>
      <c r="G326" s="2657" t="s">
        <v>2422</v>
      </c>
      <c r="H326" s="2658">
        <v>7.0000000000000007E-2</v>
      </c>
      <c r="I326" s="2658"/>
      <c r="J326" s="2658"/>
      <c r="K326" s="2658"/>
      <c r="L326" s="2658">
        <f t="shared" si="36"/>
        <v>0</v>
      </c>
      <c r="M326" s="2658">
        <f t="shared" si="37"/>
        <v>0</v>
      </c>
      <c r="N326" s="2658">
        <f t="shared" si="38"/>
        <v>0</v>
      </c>
      <c r="O326" s="2659">
        <f t="shared" si="35"/>
        <v>0</v>
      </c>
      <c r="P326" s="2658">
        <f t="shared" si="31"/>
        <v>0</v>
      </c>
      <c r="Q326" s="2660">
        <f t="shared" si="39"/>
        <v>0</v>
      </c>
      <c r="R326" s="2661">
        <f t="shared" si="32"/>
        <v>0</v>
      </c>
    </row>
    <row r="327" spans="1:18" ht="12.75" hidden="1" customHeight="1">
      <c r="A327" s="2654" t="s">
        <v>2586</v>
      </c>
      <c r="B327" s="2655" t="s">
        <v>3191</v>
      </c>
      <c r="C327" s="2656"/>
      <c r="D327" s="2663" t="s">
        <v>3192</v>
      </c>
      <c r="E327" s="2657" t="s">
        <v>2349</v>
      </c>
      <c r="F327" s="2655" t="s">
        <v>2421</v>
      </c>
      <c r="G327" s="2657" t="s">
        <v>2422</v>
      </c>
      <c r="H327" s="2658">
        <v>5</v>
      </c>
      <c r="I327" s="2658"/>
      <c r="J327" s="2658"/>
      <c r="K327" s="2658"/>
      <c r="L327" s="2658">
        <f t="shared" si="36"/>
        <v>0</v>
      </c>
      <c r="M327" s="2658">
        <f t="shared" si="37"/>
        <v>0</v>
      </c>
      <c r="N327" s="2658">
        <f t="shared" si="38"/>
        <v>0</v>
      </c>
      <c r="O327" s="2659">
        <f t="shared" si="35"/>
        <v>0</v>
      </c>
      <c r="P327" s="2658">
        <f t="shared" si="31"/>
        <v>0</v>
      </c>
      <c r="Q327" s="2660">
        <f t="shared" si="39"/>
        <v>0</v>
      </c>
      <c r="R327" s="2661">
        <f t="shared" si="32"/>
        <v>0</v>
      </c>
    </row>
    <row r="328" spans="1:18" ht="12.75" hidden="1" customHeight="1">
      <c r="A328" s="2654" t="s">
        <v>2586</v>
      </c>
      <c r="B328" s="2655" t="s">
        <v>3193</v>
      </c>
      <c r="C328" s="2656"/>
      <c r="D328" s="2663" t="s">
        <v>3194</v>
      </c>
      <c r="E328" s="2657" t="s">
        <v>2349</v>
      </c>
      <c r="F328" s="2655" t="s">
        <v>2421</v>
      </c>
      <c r="G328" s="2657" t="s">
        <v>2422</v>
      </c>
      <c r="H328" s="2658">
        <v>14</v>
      </c>
      <c r="I328" s="2658"/>
      <c r="J328" s="2658"/>
      <c r="K328" s="2658"/>
      <c r="L328" s="2658">
        <f t="shared" si="36"/>
        <v>0</v>
      </c>
      <c r="M328" s="2658">
        <f t="shared" si="37"/>
        <v>0</v>
      </c>
      <c r="N328" s="2658">
        <f t="shared" si="38"/>
        <v>0</v>
      </c>
      <c r="O328" s="2659">
        <f t="shared" si="35"/>
        <v>0</v>
      </c>
      <c r="P328" s="2658">
        <f t="shared" si="31"/>
        <v>0</v>
      </c>
      <c r="Q328" s="2660">
        <f t="shared" si="39"/>
        <v>0</v>
      </c>
      <c r="R328" s="2661">
        <f t="shared" si="32"/>
        <v>0</v>
      </c>
    </row>
    <row r="329" spans="1:18" ht="12.75" hidden="1" customHeight="1">
      <c r="A329" s="2654" t="s">
        <v>2586</v>
      </c>
      <c r="B329" s="2655" t="s">
        <v>3195</v>
      </c>
      <c r="C329" s="2663"/>
      <c r="D329" s="2657" t="s">
        <v>3196</v>
      </c>
      <c r="E329" s="2657" t="s">
        <v>2349</v>
      </c>
      <c r="F329" s="2655" t="s">
        <v>2421</v>
      </c>
      <c r="G329" s="2658" t="s">
        <v>2422</v>
      </c>
      <c r="H329" s="2658">
        <v>5</v>
      </c>
      <c r="I329" s="2658"/>
      <c r="J329" s="2658"/>
      <c r="K329" s="2658"/>
      <c r="L329" s="2658">
        <f t="shared" si="36"/>
        <v>0</v>
      </c>
      <c r="M329" s="2658">
        <f t="shared" si="37"/>
        <v>0</v>
      </c>
      <c r="N329" s="2658">
        <f t="shared" si="38"/>
        <v>0</v>
      </c>
      <c r="O329" s="2659">
        <f t="shared" si="35"/>
        <v>0</v>
      </c>
      <c r="P329" s="2658">
        <f t="shared" si="31"/>
        <v>0</v>
      </c>
      <c r="Q329" s="2660">
        <f t="shared" si="39"/>
        <v>0</v>
      </c>
      <c r="R329" s="2661">
        <f t="shared" si="32"/>
        <v>0</v>
      </c>
    </row>
    <row r="330" spans="1:18" ht="12.75" hidden="1" customHeight="1">
      <c r="A330" s="2654" t="s">
        <v>2586</v>
      </c>
      <c r="B330" s="2655" t="s">
        <v>3197</v>
      </c>
      <c r="C330" s="2663"/>
      <c r="D330" s="2678" t="s">
        <v>3198</v>
      </c>
      <c r="E330" s="2657" t="s">
        <v>370</v>
      </c>
      <c r="F330" s="2655" t="s">
        <v>2421</v>
      </c>
      <c r="G330" s="2658" t="s">
        <v>2422</v>
      </c>
      <c r="H330" s="2658">
        <v>4.5999999999999996</v>
      </c>
      <c r="I330" s="2658"/>
      <c r="J330" s="2658"/>
      <c r="K330" s="2658"/>
      <c r="L330" s="2658">
        <f t="shared" si="36"/>
        <v>0</v>
      </c>
      <c r="M330" s="2658">
        <f t="shared" si="37"/>
        <v>0</v>
      </c>
      <c r="N330" s="2658">
        <f t="shared" si="38"/>
        <v>0</v>
      </c>
      <c r="O330" s="2659">
        <f t="shared" si="35"/>
        <v>0</v>
      </c>
      <c r="P330" s="2658">
        <f t="shared" ref="P330:P393" si="40">H330*O330</f>
        <v>0</v>
      </c>
      <c r="Q330" s="2660">
        <f t="shared" si="39"/>
        <v>0</v>
      </c>
      <c r="R330" s="2661">
        <f t="shared" si="32"/>
        <v>0</v>
      </c>
    </row>
    <row r="331" spans="1:18" ht="12.75" hidden="1" customHeight="1">
      <c r="A331" s="2654" t="s">
        <v>2586</v>
      </c>
      <c r="B331" s="2655" t="s">
        <v>3199</v>
      </c>
      <c r="C331" s="2663"/>
      <c r="D331" s="2678" t="s">
        <v>3200</v>
      </c>
      <c r="E331" s="2657" t="s">
        <v>386</v>
      </c>
      <c r="F331" s="2655" t="s">
        <v>2421</v>
      </c>
      <c r="G331" s="2658" t="s">
        <v>3201</v>
      </c>
      <c r="H331" s="2658">
        <v>1</v>
      </c>
      <c r="I331" s="2658"/>
      <c r="J331" s="2658"/>
      <c r="K331" s="2658"/>
      <c r="L331" s="2658">
        <f t="shared" si="36"/>
        <v>0</v>
      </c>
      <c r="M331" s="2658">
        <f t="shared" si="37"/>
        <v>0</v>
      </c>
      <c r="N331" s="2658">
        <f t="shared" si="38"/>
        <v>0</v>
      </c>
      <c r="O331" s="2659">
        <f t="shared" si="35"/>
        <v>0</v>
      </c>
      <c r="P331" s="2658">
        <f t="shared" si="40"/>
        <v>0</v>
      </c>
      <c r="Q331" s="2660">
        <f t="shared" si="39"/>
        <v>0</v>
      </c>
      <c r="R331" s="2661">
        <f t="shared" si="32"/>
        <v>0</v>
      </c>
    </row>
    <row r="332" spans="1:18" ht="12.75" hidden="1" customHeight="1">
      <c r="A332" s="2654" t="s">
        <v>2586</v>
      </c>
      <c r="B332" s="2655" t="s">
        <v>3202</v>
      </c>
      <c r="C332" s="2656" t="s">
        <v>3203</v>
      </c>
      <c r="D332" s="2663" t="s">
        <v>3204</v>
      </c>
      <c r="E332" s="2657" t="s">
        <v>370</v>
      </c>
      <c r="F332" s="2655" t="s">
        <v>2421</v>
      </c>
      <c r="G332" s="2657" t="s">
        <v>2422</v>
      </c>
      <c r="H332" s="2658">
        <v>0.4</v>
      </c>
      <c r="I332" s="2658"/>
      <c r="J332" s="2658"/>
      <c r="K332" s="2658"/>
      <c r="L332" s="2658">
        <f t="shared" si="36"/>
        <v>0</v>
      </c>
      <c r="M332" s="2658">
        <f t="shared" si="37"/>
        <v>0</v>
      </c>
      <c r="N332" s="2658">
        <f t="shared" si="38"/>
        <v>0</v>
      </c>
      <c r="O332" s="2659">
        <f t="shared" si="35"/>
        <v>0</v>
      </c>
      <c r="P332" s="2658">
        <f t="shared" si="40"/>
        <v>0</v>
      </c>
      <c r="Q332" s="2660">
        <f t="shared" si="39"/>
        <v>0</v>
      </c>
      <c r="R332" s="2661">
        <f t="shared" si="32"/>
        <v>0</v>
      </c>
    </row>
    <row r="333" spans="1:18" ht="12.75" hidden="1" customHeight="1">
      <c r="A333" s="2654" t="s">
        <v>2586</v>
      </c>
      <c r="B333" s="2655" t="s">
        <v>3205</v>
      </c>
      <c r="C333" s="2656" t="s">
        <v>3206</v>
      </c>
      <c r="D333" s="2663" t="s">
        <v>3207</v>
      </c>
      <c r="E333" s="2657" t="s">
        <v>370</v>
      </c>
      <c r="F333" s="2655" t="s">
        <v>2421</v>
      </c>
      <c r="G333" s="2657" t="s">
        <v>2422</v>
      </c>
      <c r="H333" s="2658">
        <v>0.44</v>
      </c>
      <c r="I333" s="2658"/>
      <c r="J333" s="2658"/>
      <c r="K333" s="2658"/>
      <c r="L333" s="2658">
        <f t="shared" si="36"/>
        <v>0</v>
      </c>
      <c r="M333" s="2658">
        <f t="shared" si="37"/>
        <v>0</v>
      </c>
      <c r="N333" s="2658">
        <f t="shared" si="38"/>
        <v>0</v>
      </c>
      <c r="O333" s="2659">
        <f t="shared" si="35"/>
        <v>0</v>
      </c>
      <c r="P333" s="2658">
        <f t="shared" si="40"/>
        <v>0</v>
      </c>
      <c r="Q333" s="2660">
        <f t="shared" si="39"/>
        <v>0</v>
      </c>
      <c r="R333" s="2661">
        <f t="shared" ref="R333:R396" si="41">Q333/$R$5</f>
        <v>0</v>
      </c>
    </row>
    <row r="334" spans="1:18" ht="12.75" hidden="1" customHeight="1">
      <c r="A334" s="2654" t="s">
        <v>2586</v>
      </c>
      <c r="B334" s="2655" t="s">
        <v>3208</v>
      </c>
      <c r="C334" s="2656" t="s">
        <v>3209</v>
      </c>
      <c r="D334" s="2663" t="s">
        <v>3210</v>
      </c>
      <c r="E334" s="2657" t="s">
        <v>3059</v>
      </c>
      <c r="F334" s="2655" t="s">
        <v>2421</v>
      </c>
      <c r="G334" s="2657" t="s">
        <v>2422</v>
      </c>
      <c r="H334" s="2658">
        <v>0.2</v>
      </c>
      <c r="I334" s="2658"/>
      <c r="J334" s="2658"/>
      <c r="K334" s="2658"/>
      <c r="L334" s="2658">
        <f t="shared" si="36"/>
        <v>0</v>
      </c>
      <c r="M334" s="2658">
        <f t="shared" si="37"/>
        <v>0</v>
      </c>
      <c r="N334" s="2658">
        <f t="shared" si="38"/>
        <v>0</v>
      </c>
      <c r="O334" s="2659">
        <f t="shared" si="35"/>
        <v>0</v>
      </c>
      <c r="P334" s="2658">
        <f t="shared" si="40"/>
        <v>0</v>
      </c>
      <c r="Q334" s="2660">
        <f t="shared" si="39"/>
        <v>0</v>
      </c>
      <c r="R334" s="2661">
        <f t="shared" si="41"/>
        <v>0</v>
      </c>
    </row>
    <row r="335" spans="1:18" ht="12.75" hidden="1" customHeight="1">
      <c r="A335" s="2654" t="s">
        <v>2586</v>
      </c>
      <c r="B335" s="2655" t="s">
        <v>3211</v>
      </c>
      <c r="C335" s="2656" t="s">
        <v>3212</v>
      </c>
      <c r="D335" s="2663" t="s">
        <v>3213</v>
      </c>
      <c r="E335" s="2657" t="s">
        <v>3059</v>
      </c>
      <c r="F335" s="2655" t="s">
        <v>2421</v>
      </c>
      <c r="G335" s="2657" t="s">
        <v>2422</v>
      </c>
      <c r="H335" s="2658">
        <v>0.25</v>
      </c>
      <c r="I335" s="2658"/>
      <c r="J335" s="2658"/>
      <c r="K335" s="2658"/>
      <c r="L335" s="2658">
        <f t="shared" si="36"/>
        <v>0</v>
      </c>
      <c r="M335" s="2658">
        <f t="shared" si="37"/>
        <v>0</v>
      </c>
      <c r="N335" s="2658">
        <f t="shared" si="38"/>
        <v>0</v>
      </c>
      <c r="O335" s="2659">
        <f t="shared" si="35"/>
        <v>0</v>
      </c>
      <c r="P335" s="2658">
        <f t="shared" si="40"/>
        <v>0</v>
      </c>
      <c r="Q335" s="2660">
        <f t="shared" si="39"/>
        <v>0</v>
      </c>
      <c r="R335" s="2661">
        <f t="shared" si="41"/>
        <v>0</v>
      </c>
    </row>
    <row r="336" spans="1:18" ht="12.75" hidden="1" customHeight="1">
      <c r="A336" s="2654" t="s">
        <v>2586</v>
      </c>
      <c r="B336" s="2655" t="s">
        <v>3214</v>
      </c>
      <c r="C336" s="2656" t="s">
        <v>3215</v>
      </c>
      <c r="D336" s="2663" t="s">
        <v>3216</v>
      </c>
      <c r="E336" s="2657" t="s">
        <v>3059</v>
      </c>
      <c r="F336" s="2655" t="s">
        <v>2421</v>
      </c>
      <c r="G336" s="2657" t="s">
        <v>2422</v>
      </c>
      <c r="H336" s="2658">
        <v>0.28999999999999998</v>
      </c>
      <c r="I336" s="2658"/>
      <c r="J336" s="2658"/>
      <c r="K336" s="2658"/>
      <c r="L336" s="2658">
        <f t="shared" si="36"/>
        <v>0</v>
      </c>
      <c r="M336" s="2658">
        <f t="shared" si="37"/>
        <v>0</v>
      </c>
      <c r="N336" s="2658">
        <f t="shared" si="38"/>
        <v>0</v>
      </c>
      <c r="O336" s="2659">
        <f t="shared" si="35"/>
        <v>0</v>
      </c>
      <c r="P336" s="2658">
        <f t="shared" si="40"/>
        <v>0</v>
      </c>
      <c r="Q336" s="2660">
        <f t="shared" si="39"/>
        <v>0</v>
      </c>
      <c r="R336" s="2661">
        <f t="shared" si="41"/>
        <v>0</v>
      </c>
    </row>
    <row r="337" spans="1:21" ht="12.75" hidden="1" customHeight="1">
      <c r="A337" s="2654" t="s">
        <v>2586</v>
      </c>
      <c r="B337" s="2655" t="s">
        <v>3217</v>
      </c>
      <c r="C337" s="2656" t="s">
        <v>3218</v>
      </c>
      <c r="D337" s="2663" t="s">
        <v>3219</v>
      </c>
      <c r="E337" s="2657" t="s">
        <v>3059</v>
      </c>
      <c r="F337" s="2655" t="s">
        <v>2421</v>
      </c>
      <c r="G337" s="2657" t="s">
        <v>2422</v>
      </c>
      <c r="H337" s="2658">
        <v>0.39</v>
      </c>
      <c r="I337" s="2658"/>
      <c r="J337" s="2658"/>
      <c r="K337" s="2658"/>
      <c r="L337" s="2658">
        <f t="shared" si="36"/>
        <v>0</v>
      </c>
      <c r="M337" s="2658">
        <f t="shared" si="37"/>
        <v>0</v>
      </c>
      <c r="N337" s="2658">
        <f t="shared" si="38"/>
        <v>0</v>
      </c>
      <c r="O337" s="2659">
        <f t="shared" si="35"/>
        <v>0</v>
      </c>
      <c r="P337" s="2658">
        <f t="shared" si="40"/>
        <v>0</v>
      </c>
      <c r="Q337" s="2660">
        <f t="shared" si="39"/>
        <v>0</v>
      </c>
      <c r="R337" s="2661">
        <f t="shared" si="41"/>
        <v>0</v>
      </c>
    </row>
    <row r="338" spans="1:21" ht="12.75" hidden="1" customHeight="1">
      <c r="A338" s="2654" t="s">
        <v>2586</v>
      </c>
      <c r="B338" s="2655" t="s">
        <v>3220</v>
      </c>
      <c r="C338" s="2656" t="s">
        <v>3221</v>
      </c>
      <c r="D338" s="2663" t="s">
        <v>3222</v>
      </c>
      <c r="E338" s="2657" t="s">
        <v>370</v>
      </c>
      <c r="F338" s="2655" t="s">
        <v>2421</v>
      </c>
      <c r="G338" s="2657" t="s">
        <v>2422</v>
      </c>
      <c r="H338" s="2658">
        <v>1.1000000000000001</v>
      </c>
      <c r="I338" s="2658"/>
      <c r="J338" s="2658"/>
      <c r="K338" s="2658"/>
      <c r="L338" s="2658">
        <f t="shared" si="36"/>
        <v>0</v>
      </c>
      <c r="M338" s="2658">
        <f t="shared" si="37"/>
        <v>0</v>
      </c>
      <c r="N338" s="2658">
        <f t="shared" si="38"/>
        <v>0</v>
      </c>
      <c r="O338" s="2659">
        <f t="shared" si="35"/>
        <v>0</v>
      </c>
      <c r="P338" s="2658">
        <f t="shared" si="40"/>
        <v>0</v>
      </c>
      <c r="Q338" s="2660">
        <f t="shared" si="39"/>
        <v>0</v>
      </c>
      <c r="R338" s="2661">
        <f t="shared" si="41"/>
        <v>0</v>
      </c>
    </row>
    <row r="339" spans="1:21" ht="12.75" hidden="1" customHeight="1">
      <c r="A339" s="2654" t="s">
        <v>2586</v>
      </c>
      <c r="B339" s="2655" t="s">
        <v>3223</v>
      </c>
      <c r="C339" s="2656" t="s">
        <v>3224</v>
      </c>
      <c r="D339" s="2663" t="s">
        <v>3225</v>
      </c>
      <c r="E339" s="2657" t="s">
        <v>370</v>
      </c>
      <c r="F339" s="2655" t="s">
        <v>2421</v>
      </c>
      <c r="G339" s="2657" t="s">
        <v>2422</v>
      </c>
      <c r="H339" s="2658">
        <v>2.2000000000000002</v>
      </c>
      <c r="I339" s="2658"/>
      <c r="J339" s="2658"/>
      <c r="K339" s="2658"/>
      <c r="L339" s="2658">
        <f t="shared" si="36"/>
        <v>0</v>
      </c>
      <c r="M339" s="2658">
        <f t="shared" si="37"/>
        <v>0</v>
      </c>
      <c r="N339" s="2658">
        <f t="shared" si="38"/>
        <v>0</v>
      </c>
      <c r="O339" s="2659">
        <f t="shared" si="35"/>
        <v>0</v>
      </c>
      <c r="P339" s="2658">
        <f t="shared" si="40"/>
        <v>0</v>
      </c>
      <c r="Q339" s="2660">
        <f t="shared" si="39"/>
        <v>0</v>
      </c>
      <c r="R339" s="2661">
        <f t="shared" si="41"/>
        <v>0</v>
      </c>
    </row>
    <row r="340" spans="1:21" s="2687" customFormat="1">
      <c r="A340" s="2654" t="s">
        <v>2586</v>
      </c>
      <c r="B340" s="2655" t="s">
        <v>3226</v>
      </c>
      <c r="C340" s="2656" t="s">
        <v>3227</v>
      </c>
      <c r="D340" s="2674" t="s">
        <v>3228</v>
      </c>
      <c r="E340" s="2657" t="s">
        <v>374</v>
      </c>
      <c r="F340" s="2655" t="s">
        <v>2421</v>
      </c>
      <c r="G340" s="2657" t="s">
        <v>2422</v>
      </c>
      <c r="H340" s="2658">
        <v>0.5</v>
      </c>
      <c r="I340" s="2658"/>
      <c r="J340" s="2658"/>
      <c r="K340" s="2658">
        <f>K279</f>
        <v>230</v>
      </c>
      <c r="L340" s="2658">
        <f t="shared" si="36"/>
        <v>0</v>
      </c>
      <c r="M340" s="2658">
        <f t="shared" si="37"/>
        <v>0</v>
      </c>
      <c r="N340" s="2658">
        <f t="shared" si="38"/>
        <v>115</v>
      </c>
      <c r="O340" s="2659">
        <f t="shared" si="35"/>
        <v>230</v>
      </c>
      <c r="P340" s="2658">
        <f t="shared" si="40"/>
        <v>115</v>
      </c>
      <c r="Q340" s="2660">
        <f>P340*L5</f>
        <v>0</v>
      </c>
      <c r="R340" s="2661">
        <f t="shared" si="41"/>
        <v>0</v>
      </c>
      <c r="U340" s="204"/>
    </row>
    <row r="341" spans="1:21" ht="12.75" hidden="1" customHeight="1">
      <c r="A341" s="2654" t="s">
        <v>2586</v>
      </c>
      <c r="B341" s="2655" t="s">
        <v>3229</v>
      </c>
      <c r="C341" s="2656" t="s">
        <v>3230</v>
      </c>
      <c r="D341" s="2663" t="s">
        <v>3231</v>
      </c>
      <c r="E341" s="2657" t="s">
        <v>374</v>
      </c>
      <c r="F341" s="2655" t="s">
        <v>2421</v>
      </c>
      <c r="G341" s="2657" t="s">
        <v>2422</v>
      </c>
      <c r="H341" s="2658">
        <v>0.08</v>
      </c>
      <c r="I341" s="2658"/>
      <c r="J341" s="2658"/>
      <c r="K341" s="2658"/>
      <c r="L341" s="2658">
        <f t="shared" si="36"/>
        <v>0</v>
      </c>
      <c r="M341" s="2658">
        <f t="shared" si="37"/>
        <v>0</v>
      </c>
      <c r="N341" s="2658">
        <f t="shared" si="38"/>
        <v>0</v>
      </c>
      <c r="O341" s="2659">
        <f t="shared" si="35"/>
        <v>0</v>
      </c>
      <c r="P341" s="2658">
        <f t="shared" si="40"/>
        <v>0</v>
      </c>
      <c r="Q341" s="2660">
        <f>P341*$L$5</f>
        <v>0</v>
      </c>
      <c r="R341" s="2661">
        <f t="shared" si="41"/>
        <v>0</v>
      </c>
    </row>
    <row r="342" spans="1:21" ht="12.75" customHeight="1">
      <c r="A342" s="2654" t="s">
        <v>2586</v>
      </c>
      <c r="B342" s="2655" t="s">
        <v>3232</v>
      </c>
      <c r="C342" s="2656" t="s">
        <v>3233</v>
      </c>
      <c r="D342" s="2663" t="s">
        <v>3234</v>
      </c>
      <c r="E342" s="2657" t="s">
        <v>2349</v>
      </c>
      <c r="F342" s="2655" t="s">
        <v>2421</v>
      </c>
      <c r="G342" s="2657" t="s">
        <v>2422</v>
      </c>
      <c r="H342" s="2658">
        <v>24</v>
      </c>
      <c r="I342" s="2658"/>
      <c r="J342" s="2658"/>
      <c r="K342" s="2658">
        <f>2</f>
        <v>2</v>
      </c>
      <c r="L342" s="2658">
        <f t="shared" si="36"/>
        <v>0</v>
      </c>
      <c r="M342" s="2658">
        <f t="shared" si="37"/>
        <v>0</v>
      </c>
      <c r="N342" s="2658">
        <f t="shared" si="38"/>
        <v>48</v>
      </c>
      <c r="O342" s="2659">
        <f t="shared" si="35"/>
        <v>2</v>
      </c>
      <c r="P342" s="2658">
        <f t="shared" si="40"/>
        <v>48</v>
      </c>
      <c r="Q342" s="2660">
        <f>P342*$L$5</f>
        <v>0</v>
      </c>
      <c r="R342" s="2661">
        <f t="shared" si="41"/>
        <v>0</v>
      </c>
    </row>
    <row r="343" spans="1:21" ht="12.75" hidden="1" customHeight="1">
      <c r="A343" s="2654" t="s">
        <v>2586</v>
      </c>
      <c r="B343" s="2655" t="s">
        <v>3226</v>
      </c>
      <c r="C343" s="2656"/>
      <c r="D343" s="2674" t="s">
        <v>3235</v>
      </c>
      <c r="E343" s="2657" t="s">
        <v>374</v>
      </c>
      <c r="F343" s="2655" t="s">
        <v>2421</v>
      </c>
      <c r="G343" s="2657" t="s">
        <v>2422</v>
      </c>
      <c r="H343" s="2658">
        <v>0.5</v>
      </c>
      <c r="I343" s="2658"/>
      <c r="J343" s="2658"/>
      <c r="K343" s="2658"/>
      <c r="L343" s="2658">
        <f t="shared" si="36"/>
        <v>0</v>
      </c>
      <c r="M343" s="2658">
        <f t="shared" si="37"/>
        <v>0</v>
      </c>
      <c r="N343" s="2658">
        <f t="shared" si="38"/>
        <v>0</v>
      </c>
      <c r="O343" s="2659">
        <f t="shared" si="35"/>
        <v>0</v>
      </c>
      <c r="P343" s="2658">
        <f t="shared" si="40"/>
        <v>0</v>
      </c>
      <c r="Q343" s="2660">
        <f>P343*P5</f>
        <v>0</v>
      </c>
      <c r="R343" s="2661">
        <f t="shared" si="41"/>
        <v>0</v>
      </c>
    </row>
    <row r="344" spans="1:21">
      <c r="A344" s="2654" t="s">
        <v>2586</v>
      </c>
      <c r="B344" s="2655" t="s">
        <v>3236</v>
      </c>
      <c r="C344" s="2656" t="s">
        <v>3237</v>
      </c>
      <c r="D344" s="2674" t="s">
        <v>3238</v>
      </c>
      <c r="E344" s="2657" t="s">
        <v>2349</v>
      </c>
      <c r="F344" s="2655" t="s">
        <v>2421</v>
      </c>
      <c r="G344" s="2657" t="s">
        <v>2422</v>
      </c>
      <c r="H344" s="2658">
        <v>24</v>
      </c>
      <c r="I344" s="2658"/>
      <c r="J344" s="2658"/>
      <c r="K344" s="2658">
        <f>2</f>
        <v>2</v>
      </c>
      <c r="L344" s="2658">
        <f t="shared" si="36"/>
        <v>0</v>
      </c>
      <c r="M344" s="2658">
        <f t="shared" si="37"/>
        <v>0</v>
      </c>
      <c r="N344" s="2658">
        <f t="shared" si="38"/>
        <v>48</v>
      </c>
      <c r="O344" s="2659">
        <f t="shared" si="35"/>
        <v>2</v>
      </c>
      <c r="P344" s="2658">
        <f t="shared" si="40"/>
        <v>48</v>
      </c>
      <c r="Q344" s="2660">
        <f>P344*L5</f>
        <v>0</v>
      </c>
      <c r="R344" s="2661">
        <f t="shared" si="41"/>
        <v>0</v>
      </c>
    </row>
    <row r="345" spans="1:21" ht="12.75" hidden="1" customHeight="1">
      <c r="A345" s="2654" t="s">
        <v>2586</v>
      </c>
      <c r="B345" s="2655" t="s">
        <v>3239</v>
      </c>
      <c r="C345" s="2656" t="s">
        <v>3240</v>
      </c>
      <c r="D345" s="2663" t="s">
        <v>3241</v>
      </c>
      <c r="E345" s="2657" t="s">
        <v>2349</v>
      </c>
      <c r="F345" s="2655" t="s">
        <v>2421</v>
      </c>
      <c r="G345" s="2657" t="s">
        <v>2422</v>
      </c>
      <c r="H345" s="2658">
        <v>26.6</v>
      </c>
      <c r="I345" s="2658"/>
      <c r="J345" s="2658"/>
      <c r="K345" s="2658"/>
      <c r="L345" s="2658">
        <f t="shared" si="36"/>
        <v>0</v>
      </c>
      <c r="M345" s="2658">
        <f t="shared" si="37"/>
        <v>0</v>
      </c>
      <c r="N345" s="2658">
        <f t="shared" si="38"/>
        <v>0</v>
      </c>
      <c r="O345" s="2659">
        <f t="shared" si="35"/>
        <v>0</v>
      </c>
      <c r="P345" s="2658">
        <f t="shared" si="40"/>
        <v>0</v>
      </c>
      <c r="Q345" s="2660">
        <f t="shared" ref="Q345:Q408" si="42">P345*$L$5</f>
        <v>0</v>
      </c>
      <c r="R345" s="2661">
        <f t="shared" si="41"/>
        <v>0</v>
      </c>
    </row>
    <row r="346" spans="1:21" ht="12.75" hidden="1" customHeight="1">
      <c r="A346" s="2654" t="s">
        <v>2586</v>
      </c>
      <c r="B346" s="2655" t="s">
        <v>3242</v>
      </c>
      <c r="C346" s="2656" t="s">
        <v>3243</v>
      </c>
      <c r="D346" s="2663" t="s">
        <v>3244</v>
      </c>
      <c r="E346" s="2657" t="s">
        <v>374</v>
      </c>
      <c r="F346" s="2655" t="s">
        <v>2421</v>
      </c>
      <c r="G346" s="2657" t="s">
        <v>2422</v>
      </c>
      <c r="H346" s="2658">
        <v>0.18</v>
      </c>
      <c r="I346" s="2658"/>
      <c r="J346" s="2658"/>
      <c r="K346" s="2658"/>
      <c r="L346" s="2658">
        <f t="shared" si="36"/>
        <v>0</v>
      </c>
      <c r="M346" s="2658">
        <f t="shared" si="37"/>
        <v>0</v>
      </c>
      <c r="N346" s="2658">
        <f t="shared" si="38"/>
        <v>0</v>
      </c>
      <c r="O346" s="2659">
        <f t="shared" si="35"/>
        <v>0</v>
      </c>
      <c r="P346" s="2658">
        <f t="shared" si="40"/>
        <v>0</v>
      </c>
      <c r="Q346" s="2660">
        <f t="shared" si="42"/>
        <v>0</v>
      </c>
      <c r="R346" s="2661">
        <f t="shared" si="41"/>
        <v>0</v>
      </c>
    </row>
    <row r="347" spans="1:21" ht="12.75" hidden="1" customHeight="1">
      <c r="A347" s="2654" t="s">
        <v>2586</v>
      </c>
      <c r="B347" s="2655" t="s">
        <v>3245</v>
      </c>
      <c r="C347" s="2656" t="s">
        <v>3246</v>
      </c>
      <c r="D347" s="2663" t="s">
        <v>3247</v>
      </c>
      <c r="E347" s="2657" t="s">
        <v>374</v>
      </c>
      <c r="F347" s="2655" t="s">
        <v>2421</v>
      </c>
      <c r="G347" s="2657" t="s">
        <v>2422</v>
      </c>
      <c r="H347" s="2658">
        <v>0.2</v>
      </c>
      <c r="I347" s="2658"/>
      <c r="J347" s="2658"/>
      <c r="K347" s="2658"/>
      <c r="L347" s="2658">
        <f t="shared" si="36"/>
        <v>0</v>
      </c>
      <c r="M347" s="2658">
        <f t="shared" si="37"/>
        <v>0</v>
      </c>
      <c r="N347" s="2658">
        <f t="shared" si="38"/>
        <v>0</v>
      </c>
      <c r="O347" s="2659">
        <f t="shared" si="35"/>
        <v>0</v>
      </c>
      <c r="P347" s="2658">
        <f t="shared" si="40"/>
        <v>0</v>
      </c>
      <c r="Q347" s="2660">
        <f t="shared" si="42"/>
        <v>0</v>
      </c>
      <c r="R347" s="2661">
        <f t="shared" si="41"/>
        <v>0</v>
      </c>
    </row>
    <row r="348" spans="1:21" ht="12.75" hidden="1" customHeight="1">
      <c r="A348" s="2654" t="s">
        <v>2586</v>
      </c>
      <c r="B348" s="2655" t="s">
        <v>3248</v>
      </c>
      <c r="C348" s="2656" t="s">
        <v>3249</v>
      </c>
      <c r="D348" s="2663" t="s">
        <v>3250</v>
      </c>
      <c r="E348" s="2657" t="s">
        <v>374</v>
      </c>
      <c r="F348" s="2655" t="s">
        <v>2421</v>
      </c>
      <c r="G348" s="2657" t="s">
        <v>2422</v>
      </c>
      <c r="H348" s="2658">
        <v>0.3</v>
      </c>
      <c r="I348" s="2658"/>
      <c r="J348" s="2658"/>
      <c r="K348" s="2658"/>
      <c r="L348" s="2658">
        <f t="shared" si="36"/>
        <v>0</v>
      </c>
      <c r="M348" s="2658">
        <f t="shared" si="37"/>
        <v>0</v>
      </c>
      <c r="N348" s="2658">
        <f t="shared" si="38"/>
        <v>0</v>
      </c>
      <c r="O348" s="2659">
        <f t="shared" si="35"/>
        <v>0</v>
      </c>
      <c r="P348" s="2658">
        <f t="shared" si="40"/>
        <v>0</v>
      </c>
      <c r="Q348" s="2660">
        <f t="shared" si="42"/>
        <v>0</v>
      </c>
      <c r="R348" s="2661">
        <f t="shared" si="41"/>
        <v>0</v>
      </c>
      <c r="U348" s="192"/>
    </row>
    <row r="349" spans="1:21" ht="12.75" hidden="1" customHeight="1">
      <c r="A349" s="2654" t="s">
        <v>2586</v>
      </c>
      <c r="B349" s="2655" t="s">
        <v>3251</v>
      </c>
      <c r="C349" s="2656" t="s">
        <v>3252</v>
      </c>
      <c r="D349" s="2663" t="s">
        <v>3253</v>
      </c>
      <c r="E349" s="2657" t="s">
        <v>374</v>
      </c>
      <c r="F349" s="2655" t="s">
        <v>2421</v>
      </c>
      <c r="G349" s="2657" t="s">
        <v>2422</v>
      </c>
      <c r="H349" s="2658">
        <v>7.0000000000000007E-2</v>
      </c>
      <c r="I349" s="2658"/>
      <c r="J349" s="2658"/>
      <c r="K349" s="2658"/>
      <c r="L349" s="2658">
        <f t="shared" si="36"/>
        <v>0</v>
      </c>
      <c r="M349" s="2658">
        <f t="shared" si="37"/>
        <v>0</v>
      </c>
      <c r="N349" s="2658">
        <f t="shared" si="38"/>
        <v>0</v>
      </c>
      <c r="O349" s="2659">
        <f t="shared" si="35"/>
        <v>0</v>
      </c>
      <c r="P349" s="2658">
        <f t="shared" si="40"/>
        <v>0</v>
      </c>
      <c r="Q349" s="2660">
        <f t="shared" si="42"/>
        <v>0</v>
      </c>
      <c r="R349" s="2661">
        <f t="shared" si="41"/>
        <v>0</v>
      </c>
    </row>
    <row r="350" spans="1:21" ht="12.75" hidden="1" customHeight="1">
      <c r="A350" s="2654" t="s">
        <v>2586</v>
      </c>
      <c r="B350" s="2655" t="s">
        <v>3254</v>
      </c>
      <c r="C350" s="2656" t="s">
        <v>3255</v>
      </c>
      <c r="D350" s="2663" t="s">
        <v>3256</v>
      </c>
      <c r="E350" s="2657" t="s">
        <v>2349</v>
      </c>
      <c r="F350" s="2655" t="s">
        <v>2421</v>
      </c>
      <c r="G350" s="2657" t="s">
        <v>2422</v>
      </c>
      <c r="H350" s="2658">
        <v>5</v>
      </c>
      <c r="I350" s="2658"/>
      <c r="J350" s="2658"/>
      <c r="K350" s="2658"/>
      <c r="L350" s="2658">
        <f t="shared" si="36"/>
        <v>0</v>
      </c>
      <c r="M350" s="2658">
        <f t="shared" si="37"/>
        <v>0</v>
      </c>
      <c r="N350" s="2658">
        <f t="shared" si="38"/>
        <v>0</v>
      </c>
      <c r="O350" s="2659">
        <f t="shared" si="35"/>
        <v>0</v>
      </c>
      <c r="P350" s="2658">
        <f t="shared" si="40"/>
        <v>0</v>
      </c>
      <c r="Q350" s="2660">
        <f t="shared" si="42"/>
        <v>0</v>
      </c>
      <c r="R350" s="2661">
        <f t="shared" si="41"/>
        <v>0</v>
      </c>
      <c r="S350" s="192"/>
    </row>
    <row r="351" spans="1:21" ht="12.75" hidden="1" customHeight="1">
      <c r="A351" s="2654" t="s">
        <v>2586</v>
      </c>
      <c r="B351" s="2655" t="s">
        <v>3257</v>
      </c>
      <c r="C351" s="2656" t="s">
        <v>3258</v>
      </c>
      <c r="D351" s="2663" t="s">
        <v>3259</v>
      </c>
      <c r="E351" s="2657" t="s">
        <v>2349</v>
      </c>
      <c r="F351" s="2655" t="s">
        <v>2421</v>
      </c>
      <c r="G351" s="2657" t="s">
        <v>2422</v>
      </c>
      <c r="H351" s="2658">
        <v>3</v>
      </c>
      <c r="I351" s="2658"/>
      <c r="J351" s="2658"/>
      <c r="K351" s="2658"/>
      <c r="L351" s="2658">
        <f t="shared" si="36"/>
        <v>0</v>
      </c>
      <c r="M351" s="2658">
        <f t="shared" si="37"/>
        <v>0</v>
      </c>
      <c r="N351" s="2658">
        <f t="shared" si="38"/>
        <v>0</v>
      </c>
      <c r="O351" s="2659">
        <f t="shared" si="35"/>
        <v>0</v>
      </c>
      <c r="P351" s="2658">
        <f t="shared" si="40"/>
        <v>0</v>
      </c>
      <c r="Q351" s="2660">
        <f t="shared" si="42"/>
        <v>0</v>
      </c>
      <c r="R351" s="2661">
        <f t="shared" si="41"/>
        <v>0</v>
      </c>
    </row>
    <row r="352" spans="1:21" ht="12.75" hidden="1" customHeight="1">
      <c r="A352" s="2654" t="s">
        <v>2586</v>
      </c>
      <c r="B352" s="2655" t="s">
        <v>3260</v>
      </c>
      <c r="C352" s="2656" t="s">
        <v>3261</v>
      </c>
      <c r="D352" s="2663" t="s">
        <v>3262</v>
      </c>
      <c r="E352" s="2657" t="s">
        <v>2349</v>
      </c>
      <c r="F352" s="2655" t="s">
        <v>2421</v>
      </c>
      <c r="G352" s="2657" t="s">
        <v>2422</v>
      </c>
      <c r="H352" s="2658">
        <v>6</v>
      </c>
      <c r="I352" s="2658"/>
      <c r="J352" s="2658"/>
      <c r="K352" s="2658"/>
      <c r="L352" s="2658">
        <f t="shared" si="36"/>
        <v>0</v>
      </c>
      <c r="M352" s="2658">
        <f t="shared" si="37"/>
        <v>0</v>
      </c>
      <c r="N352" s="2658">
        <f t="shared" si="38"/>
        <v>0</v>
      </c>
      <c r="O352" s="2659">
        <f t="shared" si="35"/>
        <v>0</v>
      </c>
      <c r="P352" s="2658">
        <f t="shared" si="40"/>
        <v>0</v>
      </c>
      <c r="Q352" s="2660">
        <f t="shared" si="42"/>
        <v>0</v>
      </c>
      <c r="R352" s="2661">
        <f t="shared" si="41"/>
        <v>0</v>
      </c>
    </row>
    <row r="353" spans="1:18" ht="12.75" hidden="1" customHeight="1">
      <c r="A353" s="2654" t="s">
        <v>2586</v>
      </c>
      <c r="B353" s="2655" t="s">
        <v>3263</v>
      </c>
      <c r="C353" s="2656" t="s">
        <v>3264</v>
      </c>
      <c r="D353" s="2663" t="s">
        <v>3265</v>
      </c>
      <c r="E353" s="2657" t="s">
        <v>2349</v>
      </c>
      <c r="F353" s="2655" t="s">
        <v>2421</v>
      </c>
      <c r="G353" s="2657" t="s">
        <v>2422</v>
      </c>
      <c r="H353" s="2658">
        <v>2</v>
      </c>
      <c r="I353" s="2658"/>
      <c r="J353" s="2658"/>
      <c r="K353" s="2658"/>
      <c r="L353" s="2658">
        <f t="shared" si="36"/>
        <v>0</v>
      </c>
      <c r="M353" s="2658">
        <f t="shared" si="37"/>
        <v>0</v>
      </c>
      <c r="N353" s="2658">
        <f t="shared" si="38"/>
        <v>0</v>
      </c>
      <c r="O353" s="2659">
        <f t="shared" si="35"/>
        <v>0</v>
      </c>
      <c r="P353" s="2658">
        <f t="shared" si="40"/>
        <v>0</v>
      </c>
      <c r="Q353" s="2660">
        <f t="shared" si="42"/>
        <v>0</v>
      </c>
      <c r="R353" s="2661">
        <f t="shared" si="41"/>
        <v>0</v>
      </c>
    </row>
    <row r="354" spans="1:18" ht="12.75" hidden="1" customHeight="1">
      <c r="A354" s="2654" t="s">
        <v>2586</v>
      </c>
      <c r="B354" s="2655" t="s">
        <v>3266</v>
      </c>
      <c r="C354" s="2656"/>
      <c r="D354" s="2663" t="s">
        <v>2853</v>
      </c>
      <c r="E354" s="2657" t="s">
        <v>2349</v>
      </c>
      <c r="F354" s="2655" t="s">
        <v>2421</v>
      </c>
      <c r="G354" s="2657" t="s">
        <v>2422</v>
      </c>
      <c r="H354" s="2658">
        <v>2.5</v>
      </c>
      <c r="I354" s="2658"/>
      <c r="J354" s="2658"/>
      <c r="K354" s="2658"/>
      <c r="L354" s="2658">
        <f t="shared" si="36"/>
        <v>0</v>
      </c>
      <c r="M354" s="2658">
        <f t="shared" si="37"/>
        <v>0</v>
      </c>
      <c r="N354" s="2658">
        <f t="shared" si="38"/>
        <v>0</v>
      </c>
      <c r="O354" s="2659">
        <f t="shared" si="35"/>
        <v>0</v>
      </c>
      <c r="P354" s="2658">
        <f t="shared" si="40"/>
        <v>0</v>
      </c>
      <c r="Q354" s="2660">
        <f t="shared" si="42"/>
        <v>0</v>
      </c>
      <c r="R354" s="2661">
        <f t="shared" si="41"/>
        <v>0</v>
      </c>
    </row>
    <row r="355" spans="1:18" ht="12.75" hidden="1" customHeight="1">
      <c r="A355" s="2654" t="s">
        <v>2586</v>
      </c>
      <c r="B355" s="2655" t="s">
        <v>3267</v>
      </c>
      <c r="C355" s="2656"/>
      <c r="D355" s="2663" t="s">
        <v>2855</v>
      </c>
      <c r="E355" s="2657" t="s">
        <v>2349</v>
      </c>
      <c r="F355" s="2655" t="s">
        <v>2421</v>
      </c>
      <c r="G355" s="2657" t="s">
        <v>2422</v>
      </c>
      <c r="H355" s="2658">
        <v>3</v>
      </c>
      <c r="I355" s="2658"/>
      <c r="J355" s="2658"/>
      <c r="K355" s="2658"/>
      <c r="L355" s="2658">
        <f t="shared" si="36"/>
        <v>0</v>
      </c>
      <c r="M355" s="2658">
        <f t="shared" si="37"/>
        <v>0</v>
      </c>
      <c r="N355" s="2658">
        <f t="shared" si="38"/>
        <v>0</v>
      </c>
      <c r="O355" s="2659">
        <f t="shared" si="35"/>
        <v>0</v>
      </c>
      <c r="P355" s="2658">
        <f t="shared" si="40"/>
        <v>0</v>
      </c>
      <c r="Q355" s="2660">
        <f t="shared" si="42"/>
        <v>0</v>
      </c>
      <c r="R355" s="2661">
        <f t="shared" si="41"/>
        <v>0</v>
      </c>
    </row>
    <row r="356" spans="1:18" ht="12.75" hidden="1" customHeight="1">
      <c r="A356" s="2654" t="s">
        <v>2586</v>
      </c>
      <c r="B356" s="2655" t="s">
        <v>3268</v>
      </c>
      <c r="C356" s="2656"/>
      <c r="D356" s="2663" t="s">
        <v>3269</v>
      </c>
      <c r="E356" s="2657" t="s">
        <v>374</v>
      </c>
      <c r="F356" s="2655" t="s">
        <v>2421</v>
      </c>
      <c r="G356" s="2657" t="s">
        <v>2422</v>
      </c>
      <c r="H356" s="2658">
        <v>0.21</v>
      </c>
      <c r="I356" s="2658"/>
      <c r="J356" s="2658"/>
      <c r="K356" s="2658"/>
      <c r="L356" s="2658">
        <f t="shared" si="36"/>
        <v>0</v>
      </c>
      <c r="M356" s="2658">
        <f t="shared" si="37"/>
        <v>0</v>
      </c>
      <c r="N356" s="2658">
        <f t="shared" si="38"/>
        <v>0</v>
      </c>
      <c r="O356" s="2659">
        <f t="shared" ref="O356:O419" si="43">I356+J356+K356</f>
        <v>0</v>
      </c>
      <c r="P356" s="2658">
        <f t="shared" si="40"/>
        <v>0</v>
      </c>
      <c r="Q356" s="2660">
        <f t="shared" si="42"/>
        <v>0</v>
      </c>
      <c r="R356" s="2661">
        <f t="shared" si="41"/>
        <v>0</v>
      </c>
    </row>
    <row r="357" spans="1:18" ht="12.75" hidden="1" customHeight="1">
      <c r="A357" s="2654" t="s">
        <v>2586</v>
      </c>
      <c r="B357" s="2655" t="s">
        <v>3270</v>
      </c>
      <c r="C357" s="2656"/>
      <c r="D357" s="2663" t="s">
        <v>3271</v>
      </c>
      <c r="E357" s="2657" t="s">
        <v>374</v>
      </c>
      <c r="F357" s="2655" t="s">
        <v>2421</v>
      </c>
      <c r="G357" s="2657" t="s">
        <v>2422</v>
      </c>
      <c r="H357" s="2658">
        <v>0.1</v>
      </c>
      <c r="I357" s="2658"/>
      <c r="J357" s="2658"/>
      <c r="K357" s="2658"/>
      <c r="L357" s="2658">
        <f t="shared" si="36"/>
        <v>0</v>
      </c>
      <c r="M357" s="2658">
        <f t="shared" si="37"/>
        <v>0</v>
      </c>
      <c r="N357" s="2658">
        <f t="shared" si="38"/>
        <v>0</v>
      </c>
      <c r="O357" s="2659">
        <f t="shared" si="43"/>
        <v>0</v>
      </c>
      <c r="P357" s="2658">
        <f t="shared" si="40"/>
        <v>0</v>
      </c>
      <c r="Q357" s="2660">
        <f t="shared" si="42"/>
        <v>0</v>
      </c>
      <c r="R357" s="2661">
        <f t="shared" si="41"/>
        <v>0</v>
      </c>
    </row>
    <row r="358" spans="1:18" ht="12.75" hidden="1" customHeight="1">
      <c r="A358" s="2654" t="s">
        <v>2586</v>
      </c>
      <c r="B358" s="2655" t="s">
        <v>3272</v>
      </c>
      <c r="C358" s="2656"/>
      <c r="D358" s="2663" t="s">
        <v>2867</v>
      </c>
      <c r="E358" s="2657" t="s">
        <v>2349</v>
      </c>
      <c r="F358" s="2655" t="s">
        <v>2421</v>
      </c>
      <c r="G358" s="2657" t="s">
        <v>2422</v>
      </c>
      <c r="H358" s="2658">
        <v>8</v>
      </c>
      <c r="I358" s="2658"/>
      <c r="J358" s="2658"/>
      <c r="K358" s="2658"/>
      <c r="L358" s="2658">
        <f t="shared" si="36"/>
        <v>0</v>
      </c>
      <c r="M358" s="2658">
        <f t="shared" si="37"/>
        <v>0</v>
      </c>
      <c r="N358" s="2658">
        <f t="shared" si="38"/>
        <v>0</v>
      </c>
      <c r="O358" s="2659">
        <f t="shared" si="43"/>
        <v>0</v>
      </c>
      <c r="P358" s="2658">
        <f t="shared" si="40"/>
        <v>0</v>
      </c>
      <c r="Q358" s="2660">
        <f t="shared" si="42"/>
        <v>0</v>
      </c>
      <c r="R358" s="2661">
        <f t="shared" si="41"/>
        <v>0</v>
      </c>
    </row>
    <row r="359" spans="1:18" ht="12.75" hidden="1" customHeight="1">
      <c r="A359" s="2654" t="s">
        <v>2586</v>
      </c>
      <c r="B359" s="2655" t="s">
        <v>3273</v>
      </c>
      <c r="C359" s="2656"/>
      <c r="D359" s="2663" t="s">
        <v>2869</v>
      </c>
      <c r="E359" s="2657" t="s">
        <v>2349</v>
      </c>
      <c r="F359" s="2655" t="s">
        <v>2421</v>
      </c>
      <c r="G359" s="2657" t="s">
        <v>2422</v>
      </c>
      <c r="H359" s="2658">
        <v>70</v>
      </c>
      <c r="I359" s="2658"/>
      <c r="J359" s="2658"/>
      <c r="K359" s="2658"/>
      <c r="L359" s="2658">
        <f t="shared" si="36"/>
        <v>0</v>
      </c>
      <c r="M359" s="2658">
        <f t="shared" si="37"/>
        <v>0</v>
      </c>
      <c r="N359" s="2658">
        <f t="shared" si="38"/>
        <v>0</v>
      </c>
      <c r="O359" s="2659">
        <f t="shared" si="43"/>
        <v>0</v>
      </c>
      <c r="P359" s="2658">
        <f t="shared" si="40"/>
        <v>0</v>
      </c>
      <c r="Q359" s="2660">
        <f t="shared" si="42"/>
        <v>0</v>
      </c>
      <c r="R359" s="2661">
        <f t="shared" si="41"/>
        <v>0</v>
      </c>
    </row>
    <row r="360" spans="1:18" ht="12.75" hidden="1" customHeight="1">
      <c r="A360" s="2654" t="s">
        <v>2586</v>
      </c>
      <c r="B360" s="2655" t="s">
        <v>3274</v>
      </c>
      <c r="C360" s="2656"/>
      <c r="D360" s="2663" t="s">
        <v>2871</v>
      </c>
      <c r="E360" s="2657" t="s">
        <v>2349</v>
      </c>
      <c r="F360" s="2655" t="s">
        <v>2421</v>
      </c>
      <c r="G360" s="2657" t="s">
        <v>2422</v>
      </c>
      <c r="H360" s="2658">
        <v>100</v>
      </c>
      <c r="I360" s="2658"/>
      <c r="J360" s="2658"/>
      <c r="K360" s="2658"/>
      <c r="L360" s="2658">
        <f t="shared" si="36"/>
        <v>0</v>
      </c>
      <c r="M360" s="2658">
        <f t="shared" si="37"/>
        <v>0</v>
      </c>
      <c r="N360" s="2658">
        <f t="shared" si="38"/>
        <v>0</v>
      </c>
      <c r="O360" s="2659">
        <f t="shared" si="43"/>
        <v>0</v>
      </c>
      <c r="P360" s="2658">
        <f t="shared" si="40"/>
        <v>0</v>
      </c>
      <c r="Q360" s="2660">
        <f t="shared" si="42"/>
        <v>0</v>
      </c>
      <c r="R360" s="2661">
        <f t="shared" si="41"/>
        <v>0</v>
      </c>
    </row>
    <row r="361" spans="1:18" ht="12.75" hidden="1" customHeight="1">
      <c r="A361" s="2654" t="s">
        <v>2586</v>
      </c>
      <c r="B361" s="2655" t="s">
        <v>3275</v>
      </c>
      <c r="C361" s="2656"/>
      <c r="D361" s="2663" t="s">
        <v>2873</v>
      </c>
      <c r="E361" s="2657" t="s">
        <v>2349</v>
      </c>
      <c r="F361" s="2655" t="s">
        <v>2421</v>
      </c>
      <c r="G361" s="2657" t="s">
        <v>2422</v>
      </c>
      <c r="H361" s="2658">
        <v>125</v>
      </c>
      <c r="I361" s="2658"/>
      <c r="J361" s="2658"/>
      <c r="K361" s="2658"/>
      <c r="L361" s="2658">
        <f t="shared" si="36"/>
        <v>0</v>
      </c>
      <c r="M361" s="2658">
        <f t="shared" si="37"/>
        <v>0</v>
      </c>
      <c r="N361" s="2658">
        <f t="shared" si="38"/>
        <v>0</v>
      </c>
      <c r="O361" s="2659">
        <f t="shared" si="43"/>
        <v>0</v>
      </c>
      <c r="P361" s="2658">
        <f t="shared" si="40"/>
        <v>0</v>
      </c>
      <c r="Q361" s="2660">
        <f t="shared" si="42"/>
        <v>0</v>
      </c>
      <c r="R361" s="2661">
        <f t="shared" si="41"/>
        <v>0</v>
      </c>
    </row>
    <row r="362" spans="1:18" ht="12.75" hidden="1" customHeight="1">
      <c r="A362" s="2654" t="s">
        <v>2586</v>
      </c>
      <c r="B362" s="2655" t="s">
        <v>3276</v>
      </c>
      <c r="C362" s="2656"/>
      <c r="D362" s="2663" t="s">
        <v>2875</v>
      </c>
      <c r="E362" s="2657" t="s">
        <v>2349</v>
      </c>
      <c r="F362" s="2655" t="s">
        <v>2421</v>
      </c>
      <c r="G362" s="2657" t="s">
        <v>2422</v>
      </c>
      <c r="H362" s="2658">
        <v>70</v>
      </c>
      <c r="I362" s="2658"/>
      <c r="J362" s="2658"/>
      <c r="K362" s="2658"/>
      <c r="L362" s="2658">
        <f t="shared" si="36"/>
        <v>0</v>
      </c>
      <c r="M362" s="2658">
        <f t="shared" si="37"/>
        <v>0</v>
      </c>
      <c r="N362" s="2658">
        <f t="shared" si="38"/>
        <v>0</v>
      </c>
      <c r="O362" s="2659">
        <f t="shared" si="43"/>
        <v>0</v>
      </c>
      <c r="P362" s="2658">
        <f t="shared" si="40"/>
        <v>0</v>
      </c>
      <c r="Q362" s="2660">
        <f t="shared" si="42"/>
        <v>0</v>
      </c>
      <c r="R362" s="2661">
        <f t="shared" si="41"/>
        <v>0</v>
      </c>
    </row>
    <row r="363" spans="1:18" ht="12.75" hidden="1" customHeight="1">
      <c r="A363" s="2654" t="s">
        <v>2586</v>
      </c>
      <c r="B363" s="2655" t="s">
        <v>3277</v>
      </c>
      <c r="C363" s="2656"/>
      <c r="D363" s="2663" t="s">
        <v>2877</v>
      </c>
      <c r="E363" s="2657" t="s">
        <v>2349</v>
      </c>
      <c r="F363" s="2655" t="s">
        <v>2421</v>
      </c>
      <c r="G363" s="2657" t="s">
        <v>2422</v>
      </c>
      <c r="H363" s="2658">
        <v>100</v>
      </c>
      <c r="I363" s="2658"/>
      <c r="J363" s="2658"/>
      <c r="K363" s="2658"/>
      <c r="L363" s="2658">
        <f t="shared" si="36"/>
        <v>0</v>
      </c>
      <c r="M363" s="2658">
        <f t="shared" si="37"/>
        <v>0</v>
      </c>
      <c r="N363" s="2658">
        <f t="shared" si="38"/>
        <v>0</v>
      </c>
      <c r="O363" s="2659">
        <f t="shared" si="43"/>
        <v>0</v>
      </c>
      <c r="P363" s="2658">
        <f t="shared" si="40"/>
        <v>0</v>
      </c>
      <c r="Q363" s="2660">
        <f t="shared" si="42"/>
        <v>0</v>
      </c>
      <c r="R363" s="2661">
        <f t="shared" si="41"/>
        <v>0</v>
      </c>
    </row>
    <row r="364" spans="1:18" ht="12.75" hidden="1" customHeight="1">
      <c r="A364" s="2654" t="s">
        <v>2586</v>
      </c>
      <c r="B364" s="2655" t="s">
        <v>3278</v>
      </c>
      <c r="C364" s="2656"/>
      <c r="D364" s="2663" t="s">
        <v>2879</v>
      </c>
      <c r="E364" s="2657" t="s">
        <v>2349</v>
      </c>
      <c r="F364" s="2655" t="s">
        <v>2421</v>
      </c>
      <c r="G364" s="2657" t="s">
        <v>2422</v>
      </c>
      <c r="H364" s="2658">
        <v>125</v>
      </c>
      <c r="I364" s="2658"/>
      <c r="J364" s="2658"/>
      <c r="K364" s="2658"/>
      <c r="L364" s="2658">
        <f t="shared" ref="L364:L427" si="44">I364*H364</f>
        <v>0</v>
      </c>
      <c r="M364" s="2658">
        <f t="shared" ref="M364:M427" si="45">H364*J364</f>
        <v>0</v>
      </c>
      <c r="N364" s="2658">
        <f t="shared" ref="N364:N427" si="46">K364*H364</f>
        <v>0</v>
      </c>
      <c r="O364" s="2659">
        <f t="shared" si="43"/>
        <v>0</v>
      </c>
      <c r="P364" s="2658">
        <f t="shared" si="40"/>
        <v>0</v>
      </c>
      <c r="Q364" s="2660">
        <f t="shared" si="42"/>
        <v>0</v>
      </c>
      <c r="R364" s="2661">
        <f t="shared" si="41"/>
        <v>0</v>
      </c>
    </row>
    <row r="365" spans="1:18" ht="12.75" hidden="1" customHeight="1">
      <c r="A365" s="2654" t="s">
        <v>2586</v>
      </c>
      <c r="B365" s="2655" t="s">
        <v>3279</v>
      </c>
      <c r="C365" s="2656"/>
      <c r="D365" s="2663" t="s">
        <v>2881</v>
      </c>
      <c r="E365" s="2657" t="s">
        <v>2349</v>
      </c>
      <c r="F365" s="2655" t="s">
        <v>2421</v>
      </c>
      <c r="G365" s="2657" t="s">
        <v>2422</v>
      </c>
      <c r="H365" s="2658">
        <v>100</v>
      </c>
      <c r="I365" s="2658"/>
      <c r="J365" s="2658"/>
      <c r="K365" s="2658"/>
      <c r="L365" s="2658">
        <f t="shared" si="44"/>
        <v>0</v>
      </c>
      <c r="M365" s="2658">
        <f t="shared" si="45"/>
        <v>0</v>
      </c>
      <c r="N365" s="2658">
        <f t="shared" si="46"/>
        <v>0</v>
      </c>
      <c r="O365" s="2659">
        <f t="shared" si="43"/>
        <v>0</v>
      </c>
      <c r="P365" s="2658">
        <f t="shared" si="40"/>
        <v>0</v>
      </c>
      <c r="Q365" s="2660">
        <f t="shared" si="42"/>
        <v>0</v>
      </c>
      <c r="R365" s="2661">
        <f t="shared" si="41"/>
        <v>0</v>
      </c>
    </row>
    <row r="366" spans="1:18" ht="12.75" hidden="1" customHeight="1">
      <c r="A366" s="2654" t="s">
        <v>2586</v>
      </c>
      <c r="B366" s="2655" t="s">
        <v>3280</v>
      </c>
      <c r="C366" s="2656"/>
      <c r="D366" s="2663" t="s">
        <v>2883</v>
      </c>
      <c r="E366" s="2657" t="s">
        <v>2349</v>
      </c>
      <c r="F366" s="2655" t="s">
        <v>2421</v>
      </c>
      <c r="G366" s="2657" t="s">
        <v>2422</v>
      </c>
      <c r="H366" s="2658">
        <v>125</v>
      </c>
      <c r="I366" s="2658"/>
      <c r="J366" s="2658"/>
      <c r="K366" s="2658"/>
      <c r="L366" s="2658">
        <f t="shared" si="44"/>
        <v>0</v>
      </c>
      <c r="M366" s="2658">
        <f t="shared" si="45"/>
        <v>0</v>
      </c>
      <c r="N366" s="2658">
        <f t="shared" si="46"/>
        <v>0</v>
      </c>
      <c r="O366" s="2659">
        <f t="shared" si="43"/>
        <v>0</v>
      </c>
      <c r="P366" s="2658">
        <f t="shared" si="40"/>
        <v>0</v>
      </c>
      <c r="Q366" s="2660">
        <f t="shared" si="42"/>
        <v>0</v>
      </c>
      <c r="R366" s="2661">
        <f t="shared" si="41"/>
        <v>0</v>
      </c>
    </row>
    <row r="367" spans="1:18" ht="12.75" hidden="1" customHeight="1">
      <c r="A367" s="2654" t="s">
        <v>2586</v>
      </c>
      <c r="B367" s="2655" t="s">
        <v>3281</v>
      </c>
      <c r="C367" s="2656"/>
      <c r="D367" s="2663" t="s">
        <v>2885</v>
      </c>
      <c r="E367" s="2657" t="s">
        <v>2349</v>
      </c>
      <c r="F367" s="2655" t="s">
        <v>2421</v>
      </c>
      <c r="G367" s="2657" t="s">
        <v>2422</v>
      </c>
      <c r="H367" s="2658">
        <v>145</v>
      </c>
      <c r="I367" s="2658"/>
      <c r="J367" s="2658"/>
      <c r="K367" s="2658"/>
      <c r="L367" s="2658">
        <f t="shared" si="44"/>
        <v>0</v>
      </c>
      <c r="M367" s="2658">
        <f t="shared" si="45"/>
        <v>0</v>
      </c>
      <c r="N367" s="2658">
        <f t="shared" si="46"/>
        <v>0</v>
      </c>
      <c r="O367" s="2659">
        <f t="shared" si="43"/>
        <v>0</v>
      </c>
      <c r="P367" s="2658">
        <f t="shared" si="40"/>
        <v>0</v>
      </c>
      <c r="Q367" s="2660">
        <f t="shared" si="42"/>
        <v>0</v>
      </c>
      <c r="R367" s="2661">
        <f t="shared" si="41"/>
        <v>0</v>
      </c>
    </row>
    <row r="368" spans="1:18" ht="12.75" hidden="1" customHeight="1">
      <c r="A368" s="2654" t="s">
        <v>2586</v>
      </c>
      <c r="B368" s="2655" t="s">
        <v>3282</v>
      </c>
      <c r="C368" s="2656"/>
      <c r="D368" s="2663" t="s">
        <v>2887</v>
      </c>
      <c r="E368" s="2657" t="s">
        <v>2349</v>
      </c>
      <c r="F368" s="2655" t="s">
        <v>2421</v>
      </c>
      <c r="G368" s="2657" t="s">
        <v>2422</v>
      </c>
      <c r="H368" s="2658">
        <v>125</v>
      </c>
      <c r="I368" s="2658"/>
      <c r="J368" s="2658"/>
      <c r="K368" s="2658"/>
      <c r="L368" s="2658">
        <f t="shared" si="44"/>
        <v>0</v>
      </c>
      <c r="M368" s="2658">
        <f t="shared" si="45"/>
        <v>0</v>
      </c>
      <c r="N368" s="2658">
        <f t="shared" si="46"/>
        <v>0</v>
      </c>
      <c r="O368" s="2659">
        <f t="shared" si="43"/>
        <v>0</v>
      </c>
      <c r="P368" s="2658">
        <f t="shared" si="40"/>
        <v>0</v>
      </c>
      <c r="Q368" s="2660">
        <f t="shared" si="42"/>
        <v>0</v>
      </c>
      <c r="R368" s="2661">
        <f t="shared" si="41"/>
        <v>0</v>
      </c>
    </row>
    <row r="369" spans="1:18" ht="12.75" hidden="1" customHeight="1">
      <c r="A369" s="2654" t="s">
        <v>2586</v>
      </c>
      <c r="B369" s="2655" t="s">
        <v>3283</v>
      </c>
      <c r="C369" s="2656"/>
      <c r="D369" s="2663" t="s">
        <v>2889</v>
      </c>
      <c r="E369" s="2657" t="s">
        <v>2349</v>
      </c>
      <c r="F369" s="2655" t="s">
        <v>2421</v>
      </c>
      <c r="G369" s="2657" t="s">
        <v>2422</v>
      </c>
      <c r="H369" s="2658">
        <v>150</v>
      </c>
      <c r="I369" s="2658"/>
      <c r="J369" s="2658"/>
      <c r="K369" s="2658"/>
      <c r="L369" s="2658">
        <f t="shared" si="44"/>
        <v>0</v>
      </c>
      <c r="M369" s="2658">
        <f t="shared" si="45"/>
        <v>0</v>
      </c>
      <c r="N369" s="2658">
        <f t="shared" si="46"/>
        <v>0</v>
      </c>
      <c r="O369" s="2659">
        <f t="shared" si="43"/>
        <v>0</v>
      </c>
      <c r="P369" s="2658">
        <f t="shared" si="40"/>
        <v>0</v>
      </c>
      <c r="Q369" s="2660">
        <f t="shared" si="42"/>
        <v>0</v>
      </c>
      <c r="R369" s="2661">
        <f t="shared" si="41"/>
        <v>0</v>
      </c>
    </row>
    <row r="370" spans="1:18" ht="12.75" hidden="1" customHeight="1">
      <c r="A370" s="2654" t="s">
        <v>2586</v>
      </c>
      <c r="B370" s="2655" t="s">
        <v>3284</v>
      </c>
      <c r="C370" s="2656"/>
      <c r="D370" s="2663" t="s">
        <v>2891</v>
      </c>
      <c r="E370" s="2657" t="s">
        <v>2349</v>
      </c>
      <c r="F370" s="2655" t="s">
        <v>2421</v>
      </c>
      <c r="G370" s="2657" t="s">
        <v>2422</v>
      </c>
      <c r="H370" s="2658">
        <v>170</v>
      </c>
      <c r="I370" s="2658"/>
      <c r="J370" s="2658"/>
      <c r="K370" s="2658"/>
      <c r="L370" s="2658">
        <f t="shared" si="44"/>
        <v>0</v>
      </c>
      <c r="M370" s="2658">
        <f t="shared" si="45"/>
        <v>0</v>
      </c>
      <c r="N370" s="2658">
        <f t="shared" si="46"/>
        <v>0</v>
      </c>
      <c r="O370" s="2659">
        <f t="shared" si="43"/>
        <v>0</v>
      </c>
      <c r="P370" s="2658">
        <f t="shared" si="40"/>
        <v>0</v>
      </c>
      <c r="Q370" s="2660">
        <f t="shared" si="42"/>
        <v>0</v>
      </c>
      <c r="R370" s="2661">
        <f t="shared" si="41"/>
        <v>0</v>
      </c>
    </row>
    <row r="371" spans="1:18" ht="12.75" hidden="1" customHeight="1">
      <c r="A371" s="2654" t="s">
        <v>2586</v>
      </c>
      <c r="B371" s="2655" t="s">
        <v>3285</v>
      </c>
      <c r="C371" s="2656" t="s">
        <v>3286</v>
      </c>
      <c r="D371" s="2663" t="s">
        <v>3287</v>
      </c>
      <c r="E371" s="2657" t="s">
        <v>374</v>
      </c>
      <c r="F371" s="2655" t="s">
        <v>2421</v>
      </c>
      <c r="G371" s="2657" t="s">
        <v>2422</v>
      </c>
      <c r="H371" s="2658">
        <v>0.18</v>
      </c>
      <c r="I371" s="2658"/>
      <c r="J371" s="2658"/>
      <c r="K371" s="2658"/>
      <c r="L371" s="2658">
        <f t="shared" si="44"/>
        <v>0</v>
      </c>
      <c r="M371" s="2658">
        <f t="shared" si="45"/>
        <v>0</v>
      </c>
      <c r="N371" s="2658">
        <f t="shared" si="46"/>
        <v>0</v>
      </c>
      <c r="O371" s="2659">
        <f t="shared" si="43"/>
        <v>0</v>
      </c>
      <c r="P371" s="2658">
        <f t="shared" si="40"/>
        <v>0</v>
      </c>
      <c r="Q371" s="2660">
        <f t="shared" si="42"/>
        <v>0</v>
      </c>
      <c r="R371" s="2661">
        <f t="shared" si="41"/>
        <v>0</v>
      </c>
    </row>
    <row r="372" spans="1:18" ht="12.75" hidden="1" customHeight="1">
      <c r="A372" s="2654" t="s">
        <v>2586</v>
      </c>
      <c r="B372" s="2655" t="s">
        <v>3288</v>
      </c>
      <c r="C372" s="2656" t="s">
        <v>3289</v>
      </c>
      <c r="D372" s="2663" t="s">
        <v>3290</v>
      </c>
      <c r="E372" s="2657" t="s">
        <v>374</v>
      </c>
      <c r="F372" s="2655" t="s">
        <v>2421</v>
      </c>
      <c r="G372" s="2657" t="s">
        <v>2422</v>
      </c>
      <c r="H372" s="2658">
        <v>0.21</v>
      </c>
      <c r="I372" s="2658"/>
      <c r="J372" s="2658"/>
      <c r="K372" s="2658"/>
      <c r="L372" s="2658">
        <f t="shared" si="44"/>
        <v>0</v>
      </c>
      <c r="M372" s="2658">
        <f t="shared" si="45"/>
        <v>0</v>
      </c>
      <c r="N372" s="2658">
        <f t="shared" si="46"/>
        <v>0</v>
      </c>
      <c r="O372" s="2659">
        <f t="shared" si="43"/>
        <v>0</v>
      </c>
      <c r="P372" s="2658">
        <f t="shared" si="40"/>
        <v>0</v>
      </c>
      <c r="Q372" s="2660">
        <f t="shared" si="42"/>
        <v>0</v>
      </c>
      <c r="R372" s="2661">
        <f t="shared" si="41"/>
        <v>0</v>
      </c>
    </row>
    <row r="373" spans="1:18" ht="12.75" hidden="1" customHeight="1">
      <c r="A373" s="2654" t="s">
        <v>2586</v>
      </c>
      <c r="B373" s="2655" t="s">
        <v>3291</v>
      </c>
      <c r="C373" s="2656" t="s">
        <v>3292</v>
      </c>
      <c r="D373" s="2663" t="s">
        <v>3293</v>
      </c>
      <c r="E373" s="2657" t="s">
        <v>374</v>
      </c>
      <c r="F373" s="2655" t="s">
        <v>2421</v>
      </c>
      <c r="G373" s="2657" t="s">
        <v>2422</v>
      </c>
      <c r="H373" s="2658">
        <v>0.35</v>
      </c>
      <c r="I373" s="2658"/>
      <c r="J373" s="2658"/>
      <c r="K373" s="2658"/>
      <c r="L373" s="2658">
        <f t="shared" si="44"/>
        <v>0</v>
      </c>
      <c r="M373" s="2658">
        <f t="shared" si="45"/>
        <v>0</v>
      </c>
      <c r="N373" s="2658">
        <f t="shared" si="46"/>
        <v>0</v>
      </c>
      <c r="O373" s="2659">
        <f t="shared" si="43"/>
        <v>0</v>
      </c>
      <c r="P373" s="2658">
        <f t="shared" si="40"/>
        <v>0</v>
      </c>
      <c r="Q373" s="2660">
        <f t="shared" si="42"/>
        <v>0</v>
      </c>
      <c r="R373" s="2661">
        <f t="shared" si="41"/>
        <v>0</v>
      </c>
    </row>
    <row r="374" spans="1:18" ht="12.75" hidden="1" customHeight="1">
      <c r="A374" s="2654" t="s">
        <v>2586</v>
      </c>
      <c r="B374" s="2655" t="s">
        <v>3294</v>
      </c>
      <c r="C374" s="2656" t="s">
        <v>3252</v>
      </c>
      <c r="D374" s="2663" t="s">
        <v>3295</v>
      </c>
      <c r="E374" s="2657" t="s">
        <v>374</v>
      </c>
      <c r="F374" s="2655" t="s">
        <v>2421</v>
      </c>
      <c r="G374" s="2657" t="s">
        <v>2422</v>
      </c>
      <c r="H374" s="2658">
        <v>7.0000000000000007E-2</v>
      </c>
      <c r="I374" s="2658"/>
      <c r="J374" s="2658"/>
      <c r="K374" s="2658"/>
      <c r="L374" s="2658">
        <f t="shared" si="44"/>
        <v>0</v>
      </c>
      <c r="M374" s="2658">
        <f t="shared" si="45"/>
        <v>0</v>
      </c>
      <c r="N374" s="2658">
        <f t="shared" si="46"/>
        <v>0</v>
      </c>
      <c r="O374" s="2659">
        <f t="shared" si="43"/>
        <v>0</v>
      </c>
      <c r="P374" s="2658">
        <f t="shared" si="40"/>
        <v>0</v>
      </c>
      <c r="Q374" s="2660">
        <f t="shared" si="42"/>
        <v>0</v>
      </c>
      <c r="R374" s="2661">
        <f t="shared" si="41"/>
        <v>0</v>
      </c>
    </row>
    <row r="375" spans="1:18" ht="12.75" hidden="1" customHeight="1">
      <c r="A375" s="2654" t="s">
        <v>2586</v>
      </c>
      <c r="B375" s="2655" t="s">
        <v>3296</v>
      </c>
      <c r="C375" s="2656" t="s">
        <v>3297</v>
      </c>
      <c r="D375" s="2663" t="s">
        <v>3298</v>
      </c>
      <c r="E375" s="2657" t="s">
        <v>374</v>
      </c>
      <c r="F375" s="2655" t="s">
        <v>2421</v>
      </c>
      <c r="G375" s="2657" t="s">
        <v>2422</v>
      </c>
      <c r="H375" s="2658">
        <v>0.18</v>
      </c>
      <c r="I375" s="2658"/>
      <c r="J375" s="2658"/>
      <c r="K375" s="2658"/>
      <c r="L375" s="2658">
        <f t="shared" si="44"/>
        <v>0</v>
      </c>
      <c r="M375" s="2658">
        <f t="shared" si="45"/>
        <v>0</v>
      </c>
      <c r="N375" s="2658">
        <f t="shared" si="46"/>
        <v>0</v>
      </c>
      <c r="O375" s="2659">
        <f t="shared" si="43"/>
        <v>0</v>
      </c>
      <c r="P375" s="2658">
        <f t="shared" si="40"/>
        <v>0</v>
      </c>
      <c r="Q375" s="2660">
        <f t="shared" si="42"/>
        <v>0</v>
      </c>
      <c r="R375" s="2661">
        <f t="shared" si="41"/>
        <v>0</v>
      </c>
    </row>
    <row r="376" spans="1:18" ht="12.75" hidden="1" customHeight="1">
      <c r="A376" s="2654" t="s">
        <v>2586</v>
      </c>
      <c r="B376" s="2655" t="s">
        <v>3299</v>
      </c>
      <c r="C376" s="2656" t="s">
        <v>3300</v>
      </c>
      <c r="D376" s="2663" t="s">
        <v>3301</v>
      </c>
      <c r="E376" s="2657" t="s">
        <v>374</v>
      </c>
      <c r="F376" s="2655" t="s">
        <v>2421</v>
      </c>
      <c r="G376" s="2657" t="s">
        <v>2422</v>
      </c>
      <c r="H376" s="2658">
        <v>0.21</v>
      </c>
      <c r="I376" s="2658"/>
      <c r="J376" s="2658"/>
      <c r="K376" s="2658"/>
      <c r="L376" s="2658">
        <f t="shared" si="44"/>
        <v>0</v>
      </c>
      <c r="M376" s="2658">
        <f t="shared" si="45"/>
        <v>0</v>
      </c>
      <c r="N376" s="2658">
        <f t="shared" si="46"/>
        <v>0</v>
      </c>
      <c r="O376" s="2659">
        <f t="shared" si="43"/>
        <v>0</v>
      </c>
      <c r="P376" s="2658">
        <f t="shared" si="40"/>
        <v>0</v>
      </c>
      <c r="Q376" s="2660">
        <f t="shared" si="42"/>
        <v>0</v>
      </c>
      <c r="R376" s="2661">
        <f t="shared" si="41"/>
        <v>0</v>
      </c>
    </row>
    <row r="377" spans="1:18" ht="12.75" hidden="1" customHeight="1">
      <c r="A377" s="2654" t="s">
        <v>2586</v>
      </c>
      <c r="B377" s="2655" t="s">
        <v>3302</v>
      </c>
      <c r="C377" s="2656" t="s">
        <v>3303</v>
      </c>
      <c r="D377" s="2663" t="s">
        <v>3304</v>
      </c>
      <c r="E377" s="2657" t="s">
        <v>374</v>
      </c>
      <c r="F377" s="2655" t="s">
        <v>2421</v>
      </c>
      <c r="G377" s="2657" t="s">
        <v>2422</v>
      </c>
      <c r="H377" s="2658">
        <v>0.35</v>
      </c>
      <c r="I377" s="2658"/>
      <c r="J377" s="2658"/>
      <c r="K377" s="2658"/>
      <c r="L377" s="2658">
        <f t="shared" si="44"/>
        <v>0</v>
      </c>
      <c r="M377" s="2658">
        <f t="shared" si="45"/>
        <v>0</v>
      </c>
      <c r="N377" s="2658">
        <f t="shared" si="46"/>
        <v>0</v>
      </c>
      <c r="O377" s="2659">
        <f t="shared" si="43"/>
        <v>0</v>
      </c>
      <c r="P377" s="2658">
        <f t="shared" si="40"/>
        <v>0</v>
      </c>
      <c r="Q377" s="2660">
        <f t="shared" si="42"/>
        <v>0</v>
      </c>
      <c r="R377" s="2661">
        <f t="shared" si="41"/>
        <v>0</v>
      </c>
    </row>
    <row r="378" spans="1:18" ht="12.75" hidden="1" customHeight="1">
      <c r="A378" s="2654" t="s">
        <v>2586</v>
      </c>
      <c r="B378" s="2655" t="s">
        <v>3305</v>
      </c>
      <c r="C378" s="2656" t="s">
        <v>3306</v>
      </c>
      <c r="D378" s="2663" t="s">
        <v>3307</v>
      </c>
      <c r="E378" s="2657" t="s">
        <v>374</v>
      </c>
      <c r="F378" s="2655" t="s">
        <v>2421</v>
      </c>
      <c r="G378" s="2657" t="s">
        <v>2422</v>
      </c>
      <c r="H378" s="2658">
        <v>7.0000000000000007E-2</v>
      </c>
      <c r="I378" s="2658"/>
      <c r="J378" s="2658"/>
      <c r="K378" s="2658"/>
      <c r="L378" s="2658">
        <f t="shared" si="44"/>
        <v>0</v>
      </c>
      <c r="M378" s="2658">
        <f t="shared" si="45"/>
        <v>0</v>
      </c>
      <c r="N378" s="2658">
        <f t="shared" si="46"/>
        <v>0</v>
      </c>
      <c r="O378" s="2659">
        <f t="shared" si="43"/>
        <v>0</v>
      </c>
      <c r="P378" s="2658">
        <f t="shared" si="40"/>
        <v>0</v>
      </c>
      <c r="Q378" s="2660">
        <f t="shared" si="42"/>
        <v>0</v>
      </c>
      <c r="R378" s="2661">
        <f t="shared" si="41"/>
        <v>0</v>
      </c>
    </row>
    <row r="379" spans="1:18" ht="12.75" hidden="1" customHeight="1">
      <c r="A379" s="2654" t="s">
        <v>2586</v>
      </c>
      <c r="B379" s="2655" t="s">
        <v>3308</v>
      </c>
      <c r="C379" s="2656" t="s">
        <v>3309</v>
      </c>
      <c r="D379" s="2663" t="s">
        <v>3310</v>
      </c>
      <c r="E379" s="2657" t="s">
        <v>2349</v>
      </c>
      <c r="F379" s="2655" t="s">
        <v>2421</v>
      </c>
      <c r="G379" s="2657" t="s">
        <v>2422</v>
      </c>
      <c r="H379" s="2658">
        <v>3</v>
      </c>
      <c r="I379" s="2658"/>
      <c r="J379" s="2658"/>
      <c r="K379" s="2658"/>
      <c r="L379" s="2658">
        <f t="shared" si="44"/>
        <v>0</v>
      </c>
      <c r="M379" s="2658">
        <f t="shared" si="45"/>
        <v>0</v>
      </c>
      <c r="N379" s="2658">
        <f t="shared" si="46"/>
        <v>0</v>
      </c>
      <c r="O379" s="2659">
        <f t="shared" si="43"/>
        <v>0</v>
      </c>
      <c r="P379" s="2658">
        <f t="shared" si="40"/>
        <v>0</v>
      </c>
      <c r="Q379" s="2660">
        <f t="shared" si="42"/>
        <v>0</v>
      </c>
      <c r="R379" s="2661">
        <f t="shared" si="41"/>
        <v>0</v>
      </c>
    </row>
    <row r="380" spans="1:18" ht="12.75" hidden="1" customHeight="1">
      <c r="A380" s="2654" t="s">
        <v>2586</v>
      </c>
      <c r="B380" s="2655" t="s">
        <v>3311</v>
      </c>
      <c r="C380" s="2656" t="s">
        <v>2939</v>
      </c>
      <c r="D380" s="2663" t="s">
        <v>3312</v>
      </c>
      <c r="E380" s="2657" t="s">
        <v>2349</v>
      </c>
      <c r="F380" s="2655" t="s">
        <v>2421</v>
      </c>
      <c r="G380" s="2657" t="s">
        <v>2422</v>
      </c>
      <c r="H380" s="2658">
        <v>3</v>
      </c>
      <c r="I380" s="2658"/>
      <c r="J380" s="2658"/>
      <c r="K380" s="2658"/>
      <c r="L380" s="2658">
        <f t="shared" si="44"/>
        <v>0</v>
      </c>
      <c r="M380" s="2658">
        <f t="shared" si="45"/>
        <v>0</v>
      </c>
      <c r="N380" s="2658">
        <f t="shared" si="46"/>
        <v>0</v>
      </c>
      <c r="O380" s="2659">
        <f t="shared" si="43"/>
        <v>0</v>
      </c>
      <c r="P380" s="2658">
        <f t="shared" si="40"/>
        <v>0</v>
      </c>
      <c r="Q380" s="2660">
        <f t="shared" si="42"/>
        <v>0</v>
      </c>
      <c r="R380" s="2661">
        <f t="shared" si="41"/>
        <v>0</v>
      </c>
    </row>
    <row r="381" spans="1:18" ht="12.75" hidden="1" customHeight="1">
      <c r="A381" s="2654" t="s">
        <v>2586</v>
      </c>
      <c r="B381" s="2655" t="s">
        <v>3313</v>
      </c>
      <c r="C381" s="2656" t="s">
        <v>3314</v>
      </c>
      <c r="D381" s="2663" t="s">
        <v>3315</v>
      </c>
      <c r="E381" s="2657" t="s">
        <v>2349</v>
      </c>
      <c r="F381" s="2655" t="s">
        <v>2421</v>
      </c>
      <c r="G381" s="2657" t="s">
        <v>2422</v>
      </c>
      <c r="H381" s="2658">
        <v>0.6</v>
      </c>
      <c r="I381" s="2658"/>
      <c r="J381" s="2658"/>
      <c r="K381" s="2658"/>
      <c r="L381" s="2658">
        <f t="shared" si="44"/>
        <v>0</v>
      </c>
      <c r="M381" s="2658">
        <f t="shared" si="45"/>
        <v>0</v>
      </c>
      <c r="N381" s="2658">
        <f t="shared" si="46"/>
        <v>0</v>
      </c>
      <c r="O381" s="2659">
        <f t="shared" si="43"/>
        <v>0</v>
      </c>
      <c r="P381" s="2658">
        <f t="shared" si="40"/>
        <v>0</v>
      </c>
      <c r="Q381" s="2660">
        <f t="shared" si="42"/>
        <v>0</v>
      </c>
      <c r="R381" s="2661">
        <f t="shared" si="41"/>
        <v>0</v>
      </c>
    </row>
    <row r="382" spans="1:18" ht="12.75" hidden="1" customHeight="1">
      <c r="A382" s="2654" t="s">
        <v>2586</v>
      </c>
      <c r="B382" s="2655" t="s">
        <v>3316</v>
      </c>
      <c r="C382" s="2656"/>
      <c r="D382" s="2663" t="s">
        <v>3317</v>
      </c>
      <c r="E382" s="2657" t="s">
        <v>2349</v>
      </c>
      <c r="F382" s="2655" t="s">
        <v>2421</v>
      </c>
      <c r="G382" s="2657" t="s">
        <v>2422</v>
      </c>
      <c r="H382" s="2658">
        <v>40</v>
      </c>
      <c r="I382" s="2658"/>
      <c r="J382" s="2658"/>
      <c r="K382" s="2658"/>
      <c r="L382" s="2658">
        <f t="shared" si="44"/>
        <v>0</v>
      </c>
      <c r="M382" s="2658">
        <f t="shared" si="45"/>
        <v>0</v>
      </c>
      <c r="N382" s="2658">
        <f t="shared" si="46"/>
        <v>0</v>
      </c>
      <c r="O382" s="2659">
        <f t="shared" si="43"/>
        <v>0</v>
      </c>
      <c r="P382" s="2658">
        <f t="shared" si="40"/>
        <v>0</v>
      </c>
      <c r="Q382" s="2660">
        <f t="shared" si="42"/>
        <v>0</v>
      </c>
      <c r="R382" s="2661">
        <f t="shared" si="41"/>
        <v>0</v>
      </c>
    </row>
    <row r="383" spans="1:18" ht="12.75" hidden="1" customHeight="1">
      <c r="A383" s="2654" t="s">
        <v>2586</v>
      </c>
      <c r="B383" s="2655" t="s">
        <v>3318</v>
      </c>
      <c r="C383" s="2656"/>
      <c r="D383" s="2663" t="s">
        <v>3319</v>
      </c>
      <c r="E383" s="2657" t="s">
        <v>2349</v>
      </c>
      <c r="F383" s="2655" t="s">
        <v>2421</v>
      </c>
      <c r="G383" s="2657" t="s">
        <v>2422</v>
      </c>
      <c r="H383" s="2658">
        <v>30</v>
      </c>
      <c r="I383" s="2658"/>
      <c r="J383" s="2658"/>
      <c r="K383" s="2658"/>
      <c r="L383" s="2658">
        <f t="shared" si="44"/>
        <v>0</v>
      </c>
      <c r="M383" s="2658">
        <f t="shared" si="45"/>
        <v>0</v>
      </c>
      <c r="N383" s="2658">
        <f t="shared" si="46"/>
        <v>0</v>
      </c>
      <c r="O383" s="2659">
        <f t="shared" si="43"/>
        <v>0</v>
      </c>
      <c r="P383" s="2658">
        <f t="shared" si="40"/>
        <v>0</v>
      </c>
      <c r="Q383" s="2660">
        <f t="shared" si="42"/>
        <v>0</v>
      </c>
      <c r="R383" s="2661">
        <f t="shared" si="41"/>
        <v>0</v>
      </c>
    </row>
    <row r="384" spans="1:18" ht="12.75" hidden="1" customHeight="1">
      <c r="A384" s="2654" t="s">
        <v>2586</v>
      </c>
      <c r="B384" s="2655" t="s">
        <v>3320</v>
      </c>
      <c r="C384" s="2656"/>
      <c r="D384" s="2663" t="s">
        <v>3321</v>
      </c>
      <c r="E384" s="2657" t="s">
        <v>2349</v>
      </c>
      <c r="F384" s="2655" t="s">
        <v>2421</v>
      </c>
      <c r="G384" s="2657" t="s">
        <v>2422</v>
      </c>
      <c r="H384" s="2658">
        <v>10</v>
      </c>
      <c r="I384" s="2658"/>
      <c r="J384" s="2658"/>
      <c r="K384" s="2658"/>
      <c r="L384" s="2658">
        <f t="shared" si="44"/>
        <v>0</v>
      </c>
      <c r="M384" s="2658">
        <f t="shared" si="45"/>
        <v>0</v>
      </c>
      <c r="N384" s="2658">
        <f t="shared" si="46"/>
        <v>0</v>
      </c>
      <c r="O384" s="2659">
        <f t="shared" si="43"/>
        <v>0</v>
      </c>
      <c r="P384" s="2658">
        <f t="shared" si="40"/>
        <v>0</v>
      </c>
      <c r="Q384" s="2660">
        <f t="shared" si="42"/>
        <v>0</v>
      </c>
      <c r="R384" s="2661">
        <f t="shared" si="41"/>
        <v>0</v>
      </c>
    </row>
    <row r="385" spans="1:18" ht="12" hidden="1" customHeight="1">
      <c r="A385" s="2654" t="s">
        <v>2586</v>
      </c>
      <c r="B385" s="2655" t="s">
        <v>3322</v>
      </c>
      <c r="C385" s="2656"/>
      <c r="D385" s="2663" t="s">
        <v>3323</v>
      </c>
      <c r="E385" s="2657" t="s">
        <v>2349</v>
      </c>
      <c r="F385" s="2655" t="s">
        <v>2421</v>
      </c>
      <c r="G385" s="2657" t="s">
        <v>2422</v>
      </c>
      <c r="H385" s="2658">
        <v>10</v>
      </c>
      <c r="I385" s="2658"/>
      <c r="J385" s="2658"/>
      <c r="K385" s="2658"/>
      <c r="L385" s="2658">
        <f t="shared" si="44"/>
        <v>0</v>
      </c>
      <c r="M385" s="2658">
        <f t="shared" si="45"/>
        <v>0</v>
      </c>
      <c r="N385" s="2658">
        <f t="shared" si="46"/>
        <v>0</v>
      </c>
      <c r="O385" s="2659">
        <f t="shared" si="43"/>
        <v>0</v>
      </c>
      <c r="P385" s="2658">
        <f t="shared" si="40"/>
        <v>0</v>
      </c>
      <c r="Q385" s="2660">
        <f t="shared" si="42"/>
        <v>0</v>
      </c>
      <c r="R385" s="2661">
        <f t="shared" si="41"/>
        <v>0</v>
      </c>
    </row>
    <row r="386" spans="1:18" ht="12" hidden="1" customHeight="1">
      <c r="A386" s="2654" t="s">
        <v>2586</v>
      </c>
      <c r="B386" s="2655" t="s">
        <v>3324</v>
      </c>
      <c r="C386" s="2656"/>
      <c r="D386" s="2663" t="s">
        <v>3325</v>
      </c>
      <c r="E386" s="2657" t="s">
        <v>2349</v>
      </c>
      <c r="F386" s="2655" t="s">
        <v>2421</v>
      </c>
      <c r="G386" s="2657" t="s">
        <v>2422</v>
      </c>
      <c r="H386" s="2658">
        <v>3.5</v>
      </c>
      <c r="I386" s="2658"/>
      <c r="J386" s="2658"/>
      <c r="K386" s="2658"/>
      <c r="L386" s="2658">
        <f t="shared" si="44"/>
        <v>0</v>
      </c>
      <c r="M386" s="2658">
        <f t="shared" si="45"/>
        <v>0</v>
      </c>
      <c r="N386" s="2658">
        <f t="shared" si="46"/>
        <v>0</v>
      </c>
      <c r="O386" s="2659">
        <f t="shared" si="43"/>
        <v>0</v>
      </c>
      <c r="P386" s="2658">
        <f t="shared" si="40"/>
        <v>0</v>
      </c>
      <c r="Q386" s="2660">
        <f t="shared" si="42"/>
        <v>0</v>
      </c>
      <c r="R386" s="2661">
        <f t="shared" si="41"/>
        <v>0</v>
      </c>
    </row>
    <row r="387" spans="1:18" ht="12.75" hidden="1" customHeight="1">
      <c r="A387" s="2654" t="s">
        <v>2586</v>
      </c>
      <c r="B387" s="2655" t="s">
        <v>3326</v>
      </c>
      <c r="C387" s="2656" t="s">
        <v>3327</v>
      </c>
      <c r="D387" s="2663" t="s">
        <v>3328</v>
      </c>
      <c r="E387" s="2657" t="s">
        <v>512</v>
      </c>
      <c r="F387" s="2655" t="s">
        <v>2421</v>
      </c>
      <c r="G387" s="2657" t="s">
        <v>2422</v>
      </c>
      <c r="H387" s="2658">
        <v>0.35</v>
      </c>
      <c r="I387" s="2658"/>
      <c r="J387" s="2658"/>
      <c r="K387" s="2658"/>
      <c r="L387" s="2658">
        <f t="shared" si="44"/>
        <v>0</v>
      </c>
      <c r="M387" s="2658">
        <f t="shared" si="45"/>
        <v>0</v>
      </c>
      <c r="N387" s="2658">
        <f t="shared" si="46"/>
        <v>0</v>
      </c>
      <c r="O387" s="2659">
        <f t="shared" si="43"/>
        <v>0</v>
      </c>
      <c r="P387" s="2658">
        <f t="shared" si="40"/>
        <v>0</v>
      </c>
      <c r="Q387" s="2660">
        <f t="shared" si="42"/>
        <v>0</v>
      </c>
      <c r="R387" s="2661">
        <f t="shared" si="41"/>
        <v>0</v>
      </c>
    </row>
    <row r="388" spans="1:18" ht="12.75" hidden="1" customHeight="1">
      <c r="A388" s="2654" t="s">
        <v>2586</v>
      </c>
      <c r="B388" s="2655" t="s">
        <v>3329</v>
      </c>
      <c r="C388" s="2656" t="s">
        <v>2951</v>
      </c>
      <c r="D388" s="2663" t="s">
        <v>3330</v>
      </c>
      <c r="E388" s="2657" t="s">
        <v>480</v>
      </c>
      <c r="F388" s="2655" t="s">
        <v>2421</v>
      </c>
      <c r="G388" s="2657" t="s">
        <v>2422</v>
      </c>
      <c r="H388" s="2658">
        <v>0.35</v>
      </c>
      <c r="I388" s="2658"/>
      <c r="J388" s="2658"/>
      <c r="K388" s="2658"/>
      <c r="L388" s="2658">
        <f t="shared" si="44"/>
        <v>0</v>
      </c>
      <c r="M388" s="2658">
        <f t="shared" si="45"/>
        <v>0</v>
      </c>
      <c r="N388" s="2658">
        <f t="shared" si="46"/>
        <v>0</v>
      </c>
      <c r="O388" s="2659">
        <f t="shared" si="43"/>
        <v>0</v>
      </c>
      <c r="P388" s="2658">
        <f t="shared" si="40"/>
        <v>0</v>
      </c>
      <c r="Q388" s="2660">
        <f t="shared" si="42"/>
        <v>0</v>
      </c>
      <c r="R388" s="2661">
        <f t="shared" si="41"/>
        <v>0</v>
      </c>
    </row>
    <row r="389" spans="1:18" ht="12.75" hidden="1" customHeight="1">
      <c r="A389" s="2654" t="s">
        <v>2586</v>
      </c>
      <c r="B389" s="2655" t="s">
        <v>3331</v>
      </c>
      <c r="C389" s="2656" t="s">
        <v>2954</v>
      </c>
      <c r="D389" s="2663" t="s">
        <v>3332</v>
      </c>
      <c r="E389" s="2657" t="s">
        <v>480</v>
      </c>
      <c r="F389" s="2655" t="s">
        <v>2421</v>
      </c>
      <c r="G389" s="2657" t="s">
        <v>2422</v>
      </c>
      <c r="H389" s="2658">
        <v>1.2</v>
      </c>
      <c r="I389" s="2658"/>
      <c r="J389" s="2658"/>
      <c r="K389" s="2658"/>
      <c r="L389" s="2658">
        <f t="shared" si="44"/>
        <v>0</v>
      </c>
      <c r="M389" s="2658">
        <f t="shared" si="45"/>
        <v>0</v>
      </c>
      <c r="N389" s="2658">
        <f t="shared" si="46"/>
        <v>0</v>
      </c>
      <c r="O389" s="2659">
        <f t="shared" si="43"/>
        <v>0</v>
      </c>
      <c r="P389" s="2658">
        <f t="shared" si="40"/>
        <v>0</v>
      </c>
      <c r="Q389" s="2660">
        <f t="shared" si="42"/>
        <v>0</v>
      </c>
      <c r="R389" s="2661">
        <f t="shared" si="41"/>
        <v>0</v>
      </c>
    </row>
    <row r="390" spans="1:18" ht="12.75" hidden="1" customHeight="1">
      <c r="A390" s="2654" t="s">
        <v>2586</v>
      </c>
      <c r="B390" s="2655" t="s">
        <v>3333</v>
      </c>
      <c r="C390" s="2656"/>
      <c r="D390" s="2663" t="s">
        <v>3334</v>
      </c>
      <c r="E390" s="2657" t="s">
        <v>480</v>
      </c>
      <c r="F390" s="2655" t="s">
        <v>2421</v>
      </c>
      <c r="G390" s="2657" t="s">
        <v>2422</v>
      </c>
      <c r="H390" s="2658">
        <v>0.65</v>
      </c>
      <c r="I390" s="2658"/>
      <c r="J390" s="2658"/>
      <c r="K390" s="2658"/>
      <c r="L390" s="2658">
        <f t="shared" si="44"/>
        <v>0</v>
      </c>
      <c r="M390" s="2658">
        <f t="shared" si="45"/>
        <v>0</v>
      </c>
      <c r="N390" s="2658">
        <f t="shared" si="46"/>
        <v>0</v>
      </c>
      <c r="O390" s="2659">
        <f t="shared" si="43"/>
        <v>0</v>
      </c>
      <c r="P390" s="2658">
        <f t="shared" si="40"/>
        <v>0</v>
      </c>
      <c r="Q390" s="2660">
        <f t="shared" si="42"/>
        <v>0</v>
      </c>
      <c r="R390" s="2661">
        <f t="shared" si="41"/>
        <v>0</v>
      </c>
    </row>
    <row r="391" spans="1:18" ht="12.75" hidden="1" customHeight="1">
      <c r="A391" s="2654" t="s">
        <v>2586</v>
      </c>
      <c r="B391" s="2655" t="s">
        <v>3335</v>
      </c>
      <c r="C391" s="2656" t="s">
        <v>2957</v>
      </c>
      <c r="D391" s="2663" t="s">
        <v>3336</v>
      </c>
      <c r="E391" s="2657" t="s">
        <v>2349</v>
      </c>
      <c r="F391" s="2655" t="s">
        <v>2421</v>
      </c>
      <c r="G391" s="2657" t="s">
        <v>2422</v>
      </c>
      <c r="H391" s="2658">
        <v>37</v>
      </c>
      <c r="I391" s="2658"/>
      <c r="J391" s="2658"/>
      <c r="K391" s="2658"/>
      <c r="L391" s="2658">
        <f t="shared" si="44"/>
        <v>0</v>
      </c>
      <c r="M391" s="2658">
        <f t="shared" si="45"/>
        <v>0</v>
      </c>
      <c r="N391" s="2658">
        <f t="shared" si="46"/>
        <v>0</v>
      </c>
      <c r="O391" s="2659">
        <f t="shared" si="43"/>
        <v>0</v>
      </c>
      <c r="P391" s="2658">
        <f t="shared" si="40"/>
        <v>0</v>
      </c>
      <c r="Q391" s="2660">
        <f t="shared" si="42"/>
        <v>0</v>
      </c>
      <c r="R391" s="2661">
        <f t="shared" si="41"/>
        <v>0</v>
      </c>
    </row>
    <row r="392" spans="1:18" ht="12.75" hidden="1" customHeight="1">
      <c r="A392" s="2654" t="s">
        <v>2586</v>
      </c>
      <c r="B392" s="2655" t="s">
        <v>3337</v>
      </c>
      <c r="C392" s="2656" t="s">
        <v>2960</v>
      </c>
      <c r="D392" s="2663" t="s">
        <v>3338</v>
      </c>
      <c r="E392" s="2657" t="s">
        <v>2349</v>
      </c>
      <c r="F392" s="2655" t="s">
        <v>2421</v>
      </c>
      <c r="G392" s="2657" t="s">
        <v>2422</v>
      </c>
      <c r="H392" s="2658">
        <v>55</v>
      </c>
      <c r="I392" s="2658"/>
      <c r="J392" s="2658"/>
      <c r="K392" s="2658"/>
      <c r="L392" s="2658">
        <f t="shared" si="44"/>
        <v>0</v>
      </c>
      <c r="M392" s="2658">
        <f t="shared" si="45"/>
        <v>0</v>
      </c>
      <c r="N392" s="2658">
        <f t="shared" si="46"/>
        <v>0</v>
      </c>
      <c r="O392" s="2659">
        <f t="shared" si="43"/>
        <v>0</v>
      </c>
      <c r="P392" s="2658">
        <f t="shared" si="40"/>
        <v>0</v>
      </c>
      <c r="Q392" s="2660">
        <f t="shared" si="42"/>
        <v>0</v>
      </c>
      <c r="R392" s="2661">
        <f t="shared" si="41"/>
        <v>0</v>
      </c>
    </row>
    <row r="393" spans="1:18" ht="12.75" hidden="1" customHeight="1">
      <c r="A393" s="2654" t="s">
        <v>2586</v>
      </c>
      <c r="B393" s="2655" t="s">
        <v>3339</v>
      </c>
      <c r="C393" s="2656" t="s">
        <v>2963</v>
      </c>
      <c r="D393" s="2663" t="s">
        <v>3340</v>
      </c>
      <c r="E393" s="2657" t="s">
        <v>2349</v>
      </c>
      <c r="F393" s="2655" t="s">
        <v>2421</v>
      </c>
      <c r="G393" s="2657" t="s">
        <v>2422</v>
      </c>
      <c r="H393" s="2658">
        <v>65</v>
      </c>
      <c r="I393" s="2658"/>
      <c r="J393" s="2658"/>
      <c r="K393" s="2658"/>
      <c r="L393" s="2658">
        <f t="shared" si="44"/>
        <v>0</v>
      </c>
      <c r="M393" s="2658">
        <f t="shared" si="45"/>
        <v>0</v>
      </c>
      <c r="N393" s="2658">
        <f t="shared" si="46"/>
        <v>0</v>
      </c>
      <c r="O393" s="2659">
        <f t="shared" si="43"/>
        <v>0</v>
      </c>
      <c r="P393" s="2658">
        <f t="shared" si="40"/>
        <v>0</v>
      </c>
      <c r="Q393" s="2660">
        <f t="shared" si="42"/>
        <v>0</v>
      </c>
      <c r="R393" s="2661">
        <f t="shared" si="41"/>
        <v>0</v>
      </c>
    </row>
    <row r="394" spans="1:18" ht="12.75" hidden="1" customHeight="1">
      <c r="A394" s="2654" t="s">
        <v>2586</v>
      </c>
      <c r="B394" s="2655" t="s">
        <v>3341</v>
      </c>
      <c r="C394" s="2656" t="s">
        <v>2966</v>
      </c>
      <c r="D394" s="2663" t="s">
        <v>2967</v>
      </c>
      <c r="E394" s="2657" t="s">
        <v>2968</v>
      </c>
      <c r="F394" s="2655" t="s">
        <v>2421</v>
      </c>
      <c r="G394" s="2657" t="s">
        <v>2422</v>
      </c>
      <c r="H394" s="2658">
        <v>0.04</v>
      </c>
      <c r="I394" s="2658"/>
      <c r="J394" s="2658"/>
      <c r="K394" s="2658"/>
      <c r="L394" s="2658">
        <f t="shared" si="44"/>
        <v>0</v>
      </c>
      <c r="M394" s="2658">
        <f t="shared" si="45"/>
        <v>0</v>
      </c>
      <c r="N394" s="2658">
        <f t="shared" si="46"/>
        <v>0</v>
      </c>
      <c r="O394" s="2659">
        <f t="shared" si="43"/>
        <v>0</v>
      </c>
      <c r="P394" s="2658">
        <f t="shared" ref="P394:P457" si="47">H394*O394</f>
        <v>0</v>
      </c>
      <c r="Q394" s="2660">
        <f t="shared" si="42"/>
        <v>0</v>
      </c>
      <c r="R394" s="2661">
        <f t="shared" si="41"/>
        <v>0</v>
      </c>
    </row>
    <row r="395" spans="1:18" ht="12.75" hidden="1" customHeight="1">
      <c r="A395" s="2654" t="s">
        <v>2586</v>
      </c>
      <c r="B395" s="2655" t="s">
        <v>3342</v>
      </c>
      <c r="C395" s="2656" t="s">
        <v>2970</v>
      </c>
      <c r="D395" s="2663" t="s">
        <v>3343</v>
      </c>
      <c r="E395" s="2657" t="s">
        <v>2972</v>
      </c>
      <c r="F395" s="2655" t="s">
        <v>2421</v>
      </c>
      <c r="G395" s="2657" t="s">
        <v>2422</v>
      </c>
      <c r="H395" s="2658">
        <v>0.06</v>
      </c>
      <c r="I395" s="2658"/>
      <c r="J395" s="2658"/>
      <c r="K395" s="2658"/>
      <c r="L395" s="2658">
        <f t="shared" si="44"/>
        <v>0</v>
      </c>
      <c r="M395" s="2658">
        <f t="shared" si="45"/>
        <v>0</v>
      </c>
      <c r="N395" s="2658">
        <f t="shared" si="46"/>
        <v>0</v>
      </c>
      <c r="O395" s="2659">
        <f t="shared" si="43"/>
        <v>0</v>
      </c>
      <c r="P395" s="2658">
        <f t="shared" si="47"/>
        <v>0</v>
      </c>
      <c r="Q395" s="2660">
        <f t="shared" si="42"/>
        <v>0</v>
      </c>
      <c r="R395" s="2661">
        <f t="shared" si="41"/>
        <v>0</v>
      </c>
    </row>
    <row r="396" spans="1:18" ht="12.75" hidden="1" customHeight="1">
      <c r="A396" s="2654" t="s">
        <v>2586</v>
      </c>
      <c r="B396" s="2655" t="s">
        <v>3344</v>
      </c>
      <c r="C396" s="2656" t="s">
        <v>3345</v>
      </c>
      <c r="D396" s="2663" t="s">
        <v>3346</v>
      </c>
      <c r="E396" s="2657" t="s">
        <v>2349</v>
      </c>
      <c r="F396" s="2655" t="s">
        <v>2421</v>
      </c>
      <c r="G396" s="2657" t="s">
        <v>2422</v>
      </c>
      <c r="H396" s="2658">
        <v>2.1</v>
      </c>
      <c r="I396" s="2658"/>
      <c r="J396" s="2658"/>
      <c r="K396" s="2658"/>
      <c r="L396" s="2658">
        <f t="shared" si="44"/>
        <v>0</v>
      </c>
      <c r="M396" s="2658">
        <f t="shared" si="45"/>
        <v>0</v>
      </c>
      <c r="N396" s="2658">
        <f t="shared" si="46"/>
        <v>0</v>
      </c>
      <c r="O396" s="2659">
        <f t="shared" si="43"/>
        <v>0</v>
      </c>
      <c r="P396" s="2658">
        <f t="shared" si="47"/>
        <v>0</v>
      </c>
      <c r="Q396" s="2660">
        <f t="shared" si="42"/>
        <v>0</v>
      </c>
      <c r="R396" s="2661">
        <f t="shared" si="41"/>
        <v>0</v>
      </c>
    </row>
    <row r="397" spans="1:18" ht="12.75" hidden="1" customHeight="1">
      <c r="A397" s="2654" t="s">
        <v>2586</v>
      </c>
      <c r="B397" s="2655" t="s">
        <v>3347</v>
      </c>
      <c r="C397" s="2656" t="s">
        <v>2977</v>
      </c>
      <c r="D397" s="2663" t="s">
        <v>2978</v>
      </c>
      <c r="E397" s="2657" t="s">
        <v>2349</v>
      </c>
      <c r="F397" s="2655" t="s">
        <v>2421</v>
      </c>
      <c r="G397" s="2657" t="s">
        <v>2422</v>
      </c>
      <c r="H397" s="2658">
        <v>0.3</v>
      </c>
      <c r="I397" s="2658"/>
      <c r="J397" s="2658"/>
      <c r="K397" s="2658"/>
      <c r="L397" s="2658">
        <f t="shared" si="44"/>
        <v>0</v>
      </c>
      <c r="M397" s="2658">
        <f t="shared" si="45"/>
        <v>0</v>
      </c>
      <c r="N397" s="2658">
        <f t="shared" si="46"/>
        <v>0</v>
      </c>
      <c r="O397" s="2659">
        <f t="shared" si="43"/>
        <v>0</v>
      </c>
      <c r="P397" s="2658">
        <f t="shared" si="47"/>
        <v>0</v>
      </c>
      <c r="Q397" s="2660">
        <f t="shared" si="42"/>
        <v>0</v>
      </c>
      <c r="R397" s="2661">
        <f t="shared" ref="R397:R460" si="48">Q397/$R$5</f>
        <v>0</v>
      </c>
    </row>
    <row r="398" spans="1:18" ht="12.75" hidden="1" customHeight="1">
      <c r="A398" s="2654" t="s">
        <v>2586</v>
      </c>
      <c r="B398" s="2655" t="s">
        <v>3348</v>
      </c>
      <c r="C398" s="2656" t="s">
        <v>2980</v>
      </c>
      <c r="D398" s="2663" t="s">
        <v>3349</v>
      </c>
      <c r="E398" s="2657" t="s">
        <v>512</v>
      </c>
      <c r="F398" s="2655" t="s">
        <v>2421</v>
      </c>
      <c r="G398" s="2657" t="s">
        <v>2422</v>
      </c>
      <c r="H398" s="2658">
        <v>19</v>
      </c>
      <c r="I398" s="2658"/>
      <c r="J398" s="2658"/>
      <c r="K398" s="2658"/>
      <c r="L398" s="2658">
        <f t="shared" si="44"/>
        <v>0</v>
      </c>
      <c r="M398" s="2658">
        <f t="shared" si="45"/>
        <v>0</v>
      </c>
      <c r="N398" s="2658">
        <f t="shared" si="46"/>
        <v>0</v>
      </c>
      <c r="O398" s="2659">
        <f t="shared" si="43"/>
        <v>0</v>
      </c>
      <c r="P398" s="2658">
        <f t="shared" si="47"/>
        <v>0</v>
      </c>
      <c r="Q398" s="2660">
        <f t="shared" si="42"/>
        <v>0</v>
      </c>
      <c r="R398" s="2661">
        <f t="shared" si="48"/>
        <v>0</v>
      </c>
    </row>
    <row r="399" spans="1:18" ht="12.75" hidden="1" customHeight="1">
      <c r="A399" s="2654" t="s">
        <v>2586</v>
      </c>
      <c r="B399" s="2655" t="s">
        <v>3350</v>
      </c>
      <c r="C399" s="2656" t="s">
        <v>2983</v>
      </c>
      <c r="D399" s="2663" t="s">
        <v>3351</v>
      </c>
      <c r="E399" s="2657" t="s">
        <v>2349</v>
      </c>
      <c r="F399" s="2655" t="s">
        <v>2421</v>
      </c>
      <c r="G399" s="2657" t="s">
        <v>2422</v>
      </c>
      <c r="H399" s="2658">
        <v>4</v>
      </c>
      <c r="I399" s="2658"/>
      <c r="J399" s="2658"/>
      <c r="K399" s="2658"/>
      <c r="L399" s="2658">
        <f t="shared" si="44"/>
        <v>0</v>
      </c>
      <c r="M399" s="2658">
        <f t="shared" si="45"/>
        <v>0</v>
      </c>
      <c r="N399" s="2658">
        <f t="shared" si="46"/>
        <v>0</v>
      </c>
      <c r="O399" s="2659">
        <f t="shared" si="43"/>
        <v>0</v>
      </c>
      <c r="P399" s="2658">
        <f t="shared" si="47"/>
        <v>0</v>
      </c>
      <c r="Q399" s="2660">
        <f t="shared" si="42"/>
        <v>0</v>
      </c>
      <c r="R399" s="2661">
        <f t="shared" si="48"/>
        <v>0</v>
      </c>
    </row>
    <row r="400" spans="1:18" ht="12.75" hidden="1" customHeight="1">
      <c r="A400" s="2654" t="s">
        <v>2586</v>
      </c>
      <c r="B400" s="2655" t="s">
        <v>3352</v>
      </c>
      <c r="C400" s="2656" t="s">
        <v>3353</v>
      </c>
      <c r="D400" s="2663" t="s">
        <v>3354</v>
      </c>
      <c r="E400" s="2657" t="s">
        <v>512</v>
      </c>
      <c r="F400" s="2655" t="s">
        <v>2421</v>
      </c>
      <c r="G400" s="2657" t="s">
        <v>2422</v>
      </c>
      <c r="H400" s="2658">
        <v>7.5</v>
      </c>
      <c r="I400" s="2658"/>
      <c r="J400" s="2658"/>
      <c r="K400" s="2658"/>
      <c r="L400" s="2658">
        <f t="shared" si="44"/>
        <v>0</v>
      </c>
      <c r="M400" s="2658">
        <f t="shared" si="45"/>
        <v>0</v>
      </c>
      <c r="N400" s="2658">
        <f t="shared" si="46"/>
        <v>0</v>
      </c>
      <c r="O400" s="2659">
        <f t="shared" si="43"/>
        <v>0</v>
      </c>
      <c r="P400" s="2658">
        <f t="shared" si="47"/>
        <v>0</v>
      </c>
      <c r="Q400" s="2660">
        <f t="shared" si="42"/>
        <v>0</v>
      </c>
      <c r="R400" s="2661">
        <f t="shared" si="48"/>
        <v>0</v>
      </c>
    </row>
    <row r="401" spans="1:18" ht="12.75" hidden="1" customHeight="1">
      <c r="A401" s="2654" t="s">
        <v>2586</v>
      </c>
      <c r="B401" s="2655" t="s">
        <v>3355</v>
      </c>
      <c r="C401" s="2656" t="s">
        <v>3356</v>
      </c>
      <c r="D401" s="2663" t="s">
        <v>3357</v>
      </c>
      <c r="E401" s="2657" t="s">
        <v>2349</v>
      </c>
      <c r="F401" s="2655" t="s">
        <v>2421</v>
      </c>
      <c r="G401" s="2657" t="s">
        <v>2422</v>
      </c>
      <c r="H401" s="2658">
        <v>2</v>
      </c>
      <c r="I401" s="2658"/>
      <c r="J401" s="2658"/>
      <c r="K401" s="2658"/>
      <c r="L401" s="2658">
        <f t="shared" si="44"/>
        <v>0</v>
      </c>
      <c r="M401" s="2658">
        <f t="shared" si="45"/>
        <v>0</v>
      </c>
      <c r="N401" s="2658">
        <f t="shared" si="46"/>
        <v>0</v>
      </c>
      <c r="O401" s="2659">
        <f t="shared" si="43"/>
        <v>0</v>
      </c>
      <c r="P401" s="2658">
        <f t="shared" si="47"/>
        <v>0</v>
      </c>
      <c r="Q401" s="2660">
        <f t="shared" si="42"/>
        <v>0</v>
      </c>
      <c r="R401" s="2661">
        <f t="shared" si="48"/>
        <v>0</v>
      </c>
    </row>
    <row r="402" spans="1:18" ht="12.75" hidden="1" customHeight="1">
      <c r="A402" s="2654" t="s">
        <v>2586</v>
      </c>
      <c r="B402" s="2655" t="s">
        <v>3358</v>
      </c>
      <c r="C402" s="2656" t="s">
        <v>2992</v>
      </c>
      <c r="D402" s="2663" t="s">
        <v>3359</v>
      </c>
      <c r="E402" s="2657" t="s">
        <v>512</v>
      </c>
      <c r="F402" s="2655" t="s">
        <v>2421</v>
      </c>
      <c r="G402" s="2657" t="s">
        <v>2422</v>
      </c>
      <c r="H402" s="2658">
        <v>7</v>
      </c>
      <c r="I402" s="2658"/>
      <c r="J402" s="2658"/>
      <c r="K402" s="2658"/>
      <c r="L402" s="2658">
        <f t="shared" si="44"/>
        <v>0</v>
      </c>
      <c r="M402" s="2658">
        <f t="shared" si="45"/>
        <v>0</v>
      </c>
      <c r="N402" s="2658">
        <f t="shared" si="46"/>
        <v>0</v>
      </c>
      <c r="O402" s="2659">
        <f t="shared" si="43"/>
        <v>0</v>
      </c>
      <c r="P402" s="2658">
        <f t="shared" si="47"/>
        <v>0</v>
      </c>
      <c r="Q402" s="2660">
        <f t="shared" si="42"/>
        <v>0</v>
      </c>
      <c r="R402" s="2661">
        <f t="shared" si="48"/>
        <v>0</v>
      </c>
    </row>
    <row r="403" spans="1:18" ht="12.75" hidden="1" customHeight="1">
      <c r="A403" s="2654" t="s">
        <v>2586</v>
      </c>
      <c r="B403" s="2655" t="s">
        <v>3360</v>
      </c>
      <c r="C403" s="2656" t="s">
        <v>2995</v>
      </c>
      <c r="D403" s="2663" t="s">
        <v>3361</v>
      </c>
      <c r="E403" s="2657" t="s">
        <v>2349</v>
      </c>
      <c r="F403" s="2655" t="s">
        <v>2421</v>
      </c>
      <c r="G403" s="2657" t="s">
        <v>2422</v>
      </c>
      <c r="H403" s="2658">
        <v>2</v>
      </c>
      <c r="I403" s="2658"/>
      <c r="J403" s="2658"/>
      <c r="K403" s="2658"/>
      <c r="L403" s="2658">
        <f t="shared" si="44"/>
        <v>0</v>
      </c>
      <c r="M403" s="2658">
        <f t="shared" si="45"/>
        <v>0</v>
      </c>
      <c r="N403" s="2658">
        <f t="shared" si="46"/>
        <v>0</v>
      </c>
      <c r="O403" s="2659">
        <f t="shared" si="43"/>
        <v>0</v>
      </c>
      <c r="P403" s="2658">
        <f t="shared" si="47"/>
        <v>0</v>
      </c>
      <c r="Q403" s="2660">
        <f t="shared" si="42"/>
        <v>0</v>
      </c>
      <c r="R403" s="2661">
        <f t="shared" si="48"/>
        <v>0</v>
      </c>
    </row>
    <row r="404" spans="1:18" ht="12.75" hidden="1" customHeight="1">
      <c r="A404" s="2654" t="s">
        <v>2586</v>
      </c>
      <c r="B404" s="2655" t="s">
        <v>3362</v>
      </c>
      <c r="C404" s="2656" t="s">
        <v>3363</v>
      </c>
      <c r="D404" s="2663" t="s">
        <v>3364</v>
      </c>
      <c r="E404" s="2657" t="s">
        <v>2349</v>
      </c>
      <c r="F404" s="2655" t="s">
        <v>2421</v>
      </c>
      <c r="G404" s="2657" t="s">
        <v>2422</v>
      </c>
      <c r="H404" s="2658">
        <v>20</v>
      </c>
      <c r="I404" s="2658"/>
      <c r="J404" s="2658"/>
      <c r="K404" s="2658"/>
      <c r="L404" s="2658">
        <f t="shared" si="44"/>
        <v>0</v>
      </c>
      <c r="M404" s="2658">
        <f t="shared" si="45"/>
        <v>0</v>
      </c>
      <c r="N404" s="2658">
        <f t="shared" si="46"/>
        <v>0</v>
      </c>
      <c r="O404" s="2659">
        <f t="shared" si="43"/>
        <v>0</v>
      </c>
      <c r="P404" s="2658">
        <f t="shared" si="47"/>
        <v>0</v>
      </c>
      <c r="Q404" s="2660">
        <f t="shared" si="42"/>
        <v>0</v>
      </c>
      <c r="R404" s="2661">
        <f t="shared" si="48"/>
        <v>0</v>
      </c>
    </row>
    <row r="405" spans="1:18" ht="12.75" hidden="1" customHeight="1">
      <c r="A405" s="2654" t="s">
        <v>2586</v>
      </c>
      <c r="B405" s="2655" t="s">
        <v>3365</v>
      </c>
      <c r="C405" s="2656" t="s">
        <v>3366</v>
      </c>
      <c r="D405" s="2663" t="s">
        <v>3367</v>
      </c>
      <c r="E405" s="2657" t="s">
        <v>2349</v>
      </c>
      <c r="F405" s="2655" t="s">
        <v>2421</v>
      </c>
      <c r="G405" s="2657" t="s">
        <v>2422</v>
      </c>
      <c r="H405" s="2658">
        <v>10</v>
      </c>
      <c r="I405" s="2658"/>
      <c r="J405" s="2658"/>
      <c r="K405" s="2658"/>
      <c r="L405" s="2658">
        <f t="shared" si="44"/>
        <v>0</v>
      </c>
      <c r="M405" s="2658">
        <f t="shared" si="45"/>
        <v>0</v>
      </c>
      <c r="N405" s="2658">
        <f t="shared" si="46"/>
        <v>0</v>
      </c>
      <c r="O405" s="2659">
        <f t="shared" si="43"/>
        <v>0</v>
      </c>
      <c r="P405" s="2658">
        <f t="shared" si="47"/>
        <v>0</v>
      </c>
      <c r="Q405" s="2660">
        <f t="shared" si="42"/>
        <v>0</v>
      </c>
      <c r="R405" s="2661">
        <f t="shared" si="48"/>
        <v>0</v>
      </c>
    </row>
    <row r="406" spans="1:18" ht="12.75" hidden="1" customHeight="1">
      <c r="A406" s="2654" t="s">
        <v>2586</v>
      </c>
      <c r="B406" s="2655" t="s">
        <v>3368</v>
      </c>
      <c r="C406" s="2656" t="s">
        <v>3369</v>
      </c>
      <c r="D406" s="2663" t="s">
        <v>3370</v>
      </c>
      <c r="E406" s="2657" t="s">
        <v>2349</v>
      </c>
      <c r="F406" s="2655" t="s">
        <v>2421</v>
      </c>
      <c r="G406" s="2657" t="s">
        <v>2422</v>
      </c>
      <c r="H406" s="2658">
        <v>15</v>
      </c>
      <c r="I406" s="2658"/>
      <c r="J406" s="2658"/>
      <c r="K406" s="2658"/>
      <c r="L406" s="2658">
        <f t="shared" si="44"/>
        <v>0</v>
      </c>
      <c r="M406" s="2658">
        <f t="shared" si="45"/>
        <v>0</v>
      </c>
      <c r="N406" s="2658">
        <f t="shared" si="46"/>
        <v>0</v>
      </c>
      <c r="O406" s="2659">
        <f t="shared" si="43"/>
        <v>0</v>
      </c>
      <c r="P406" s="2658">
        <f t="shared" si="47"/>
        <v>0</v>
      </c>
      <c r="Q406" s="2660">
        <f t="shared" si="42"/>
        <v>0</v>
      </c>
      <c r="R406" s="2661">
        <f t="shared" si="48"/>
        <v>0</v>
      </c>
    </row>
    <row r="407" spans="1:18" ht="12.75" hidden="1" customHeight="1">
      <c r="A407" s="2654" t="s">
        <v>2586</v>
      </c>
      <c r="B407" s="2655" t="s">
        <v>3371</v>
      </c>
      <c r="C407" s="2656" t="s">
        <v>3372</v>
      </c>
      <c r="D407" s="2663" t="s">
        <v>3373</v>
      </c>
      <c r="E407" s="2657" t="s">
        <v>512</v>
      </c>
      <c r="F407" s="2655" t="s">
        <v>2421</v>
      </c>
      <c r="G407" s="2657" t="s">
        <v>2422</v>
      </c>
      <c r="H407" s="2658">
        <v>15</v>
      </c>
      <c r="I407" s="2658"/>
      <c r="J407" s="2658"/>
      <c r="K407" s="2658"/>
      <c r="L407" s="2658">
        <f t="shared" si="44"/>
        <v>0</v>
      </c>
      <c r="M407" s="2658">
        <f t="shared" si="45"/>
        <v>0</v>
      </c>
      <c r="N407" s="2658">
        <f t="shared" si="46"/>
        <v>0</v>
      </c>
      <c r="O407" s="2659">
        <f t="shared" si="43"/>
        <v>0</v>
      </c>
      <c r="P407" s="2658">
        <f t="shared" si="47"/>
        <v>0</v>
      </c>
      <c r="Q407" s="2660">
        <f t="shared" si="42"/>
        <v>0</v>
      </c>
      <c r="R407" s="2661">
        <f t="shared" si="48"/>
        <v>0</v>
      </c>
    </row>
    <row r="408" spans="1:18" ht="12.75" hidden="1" customHeight="1">
      <c r="A408" s="2654" t="s">
        <v>2586</v>
      </c>
      <c r="B408" s="2655" t="s">
        <v>3374</v>
      </c>
      <c r="C408" s="2656" t="s">
        <v>3010</v>
      </c>
      <c r="D408" s="2663" t="s">
        <v>3375</v>
      </c>
      <c r="E408" s="2657" t="s">
        <v>2349</v>
      </c>
      <c r="F408" s="2655" t="s">
        <v>2421</v>
      </c>
      <c r="G408" s="2657" t="s">
        <v>2422</v>
      </c>
      <c r="H408" s="2658">
        <v>20</v>
      </c>
      <c r="I408" s="2658"/>
      <c r="J408" s="2658"/>
      <c r="K408" s="2658"/>
      <c r="L408" s="2658">
        <f t="shared" si="44"/>
        <v>0</v>
      </c>
      <c r="M408" s="2658">
        <f t="shared" si="45"/>
        <v>0</v>
      </c>
      <c r="N408" s="2658">
        <f t="shared" si="46"/>
        <v>0</v>
      </c>
      <c r="O408" s="2659">
        <f t="shared" si="43"/>
        <v>0</v>
      </c>
      <c r="P408" s="2658">
        <f t="shared" si="47"/>
        <v>0</v>
      </c>
      <c r="Q408" s="2660">
        <f t="shared" si="42"/>
        <v>0</v>
      </c>
      <c r="R408" s="2661">
        <f t="shared" si="48"/>
        <v>0</v>
      </c>
    </row>
    <row r="409" spans="1:18" ht="12.75" hidden="1" customHeight="1">
      <c r="A409" s="2654" t="s">
        <v>2586</v>
      </c>
      <c r="B409" s="2655" t="s">
        <v>3376</v>
      </c>
      <c r="C409" s="2656" t="s">
        <v>3013</v>
      </c>
      <c r="D409" s="2663" t="s">
        <v>3377</v>
      </c>
      <c r="E409" s="2657" t="s">
        <v>2349</v>
      </c>
      <c r="F409" s="2655" t="s">
        <v>2421</v>
      </c>
      <c r="G409" s="2657" t="s">
        <v>2422</v>
      </c>
      <c r="H409" s="2658">
        <v>30</v>
      </c>
      <c r="I409" s="2658"/>
      <c r="J409" s="2658"/>
      <c r="K409" s="2658"/>
      <c r="L409" s="2658">
        <f t="shared" si="44"/>
        <v>0</v>
      </c>
      <c r="M409" s="2658">
        <f t="shared" si="45"/>
        <v>0</v>
      </c>
      <c r="N409" s="2658">
        <f t="shared" si="46"/>
        <v>0</v>
      </c>
      <c r="O409" s="2659">
        <f t="shared" si="43"/>
        <v>0</v>
      </c>
      <c r="P409" s="2658">
        <f t="shared" si="47"/>
        <v>0</v>
      </c>
      <c r="Q409" s="2660">
        <f t="shared" ref="Q409:Q427" si="49">P409*$L$5</f>
        <v>0</v>
      </c>
      <c r="R409" s="2661">
        <f t="shared" si="48"/>
        <v>0</v>
      </c>
    </row>
    <row r="410" spans="1:18" ht="12.75" hidden="1" customHeight="1">
      <c r="A410" s="2654" t="s">
        <v>2586</v>
      </c>
      <c r="B410" s="2655" t="s">
        <v>3378</v>
      </c>
      <c r="C410" s="2656" t="s">
        <v>3016</v>
      </c>
      <c r="D410" s="2663" t="s">
        <v>3379</v>
      </c>
      <c r="E410" s="2657" t="s">
        <v>2349</v>
      </c>
      <c r="F410" s="2655" t="s">
        <v>2421</v>
      </c>
      <c r="G410" s="2657" t="s">
        <v>2422</v>
      </c>
      <c r="H410" s="2658">
        <v>50</v>
      </c>
      <c r="I410" s="2658"/>
      <c r="J410" s="2658"/>
      <c r="K410" s="2658"/>
      <c r="L410" s="2658">
        <f t="shared" si="44"/>
        <v>0</v>
      </c>
      <c r="M410" s="2658">
        <f t="shared" si="45"/>
        <v>0</v>
      </c>
      <c r="N410" s="2658">
        <f t="shared" si="46"/>
        <v>0</v>
      </c>
      <c r="O410" s="2659">
        <f t="shared" si="43"/>
        <v>0</v>
      </c>
      <c r="P410" s="2658">
        <f t="shared" si="47"/>
        <v>0</v>
      </c>
      <c r="Q410" s="2660">
        <f t="shared" si="49"/>
        <v>0</v>
      </c>
      <c r="R410" s="2661">
        <f t="shared" si="48"/>
        <v>0</v>
      </c>
    </row>
    <row r="411" spans="1:18" ht="12.75" hidden="1" customHeight="1">
      <c r="A411" s="2654" t="s">
        <v>2586</v>
      </c>
      <c r="B411" s="2655" t="s">
        <v>3380</v>
      </c>
      <c r="C411" s="2656" t="s">
        <v>3381</v>
      </c>
      <c r="D411" s="2663" t="s">
        <v>3382</v>
      </c>
      <c r="E411" s="2657" t="s">
        <v>370</v>
      </c>
      <c r="F411" s="2655" t="s">
        <v>2421</v>
      </c>
      <c r="G411" s="2657" t="s">
        <v>2422</v>
      </c>
      <c r="H411" s="2658">
        <v>12</v>
      </c>
      <c r="I411" s="2658"/>
      <c r="J411" s="2658"/>
      <c r="K411" s="2658"/>
      <c r="L411" s="2658">
        <f t="shared" si="44"/>
        <v>0</v>
      </c>
      <c r="M411" s="2658">
        <f t="shared" si="45"/>
        <v>0</v>
      </c>
      <c r="N411" s="2658">
        <f t="shared" si="46"/>
        <v>0</v>
      </c>
      <c r="O411" s="2659">
        <f t="shared" si="43"/>
        <v>0</v>
      </c>
      <c r="P411" s="2658">
        <f t="shared" si="47"/>
        <v>0</v>
      </c>
      <c r="Q411" s="2660">
        <f t="shared" si="49"/>
        <v>0</v>
      </c>
      <c r="R411" s="2661">
        <f t="shared" si="48"/>
        <v>0</v>
      </c>
    </row>
    <row r="412" spans="1:18" ht="12.75" hidden="1" customHeight="1">
      <c r="A412" s="2654" t="s">
        <v>2586</v>
      </c>
      <c r="B412" s="2655" t="s">
        <v>3383</v>
      </c>
      <c r="C412" s="2656" t="s">
        <v>3384</v>
      </c>
      <c r="D412" s="2663" t="s">
        <v>3385</v>
      </c>
      <c r="E412" s="2657" t="s">
        <v>370</v>
      </c>
      <c r="F412" s="2655" t="s">
        <v>2421</v>
      </c>
      <c r="G412" s="2657" t="s">
        <v>2422</v>
      </c>
      <c r="H412" s="2658">
        <v>1.5</v>
      </c>
      <c r="I412" s="2658"/>
      <c r="J412" s="2658"/>
      <c r="K412" s="2658"/>
      <c r="L412" s="2658">
        <f t="shared" si="44"/>
        <v>0</v>
      </c>
      <c r="M412" s="2658">
        <f t="shared" si="45"/>
        <v>0</v>
      </c>
      <c r="N412" s="2658">
        <f t="shared" si="46"/>
        <v>0</v>
      </c>
      <c r="O412" s="2659">
        <f t="shared" si="43"/>
        <v>0</v>
      </c>
      <c r="P412" s="2658">
        <f t="shared" si="47"/>
        <v>0</v>
      </c>
      <c r="Q412" s="2660">
        <f t="shared" si="49"/>
        <v>0</v>
      </c>
      <c r="R412" s="2661">
        <f t="shared" si="48"/>
        <v>0</v>
      </c>
    </row>
    <row r="413" spans="1:18" ht="12.75" hidden="1" customHeight="1">
      <c r="A413" s="2654" t="s">
        <v>2586</v>
      </c>
      <c r="B413" s="2655" t="s">
        <v>3386</v>
      </c>
      <c r="C413" s="2656" t="s">
        <v>3387</v>
      </c>
      <c r="D413" s="2663" t="s">
        <v>3388</v>
      </c>
      <c r="E413" s="2657" t="s">
        <v>370</v>
      </c>
      <c r="F413" s="2655" t="s">
        <v>2421</v>
      </c>
      <c r="G413" s="2657" t="s">
        <v>2422</v>
      </c>
      <c r="H413" s="2658">
        <v>3.5</v>
      </c>
      <c r="I413" s="2658"/>
      <c r="J413" s="2658"/>
      <c r="K413" s="2658"/>
      <c r="L413" s="2658">
        <f t="shared" si="44"/>
        <v>0</v>
      </c>
      <c r="M413" s="2658">
        <f t="shared" si="45"/>
        <v>0</v>
      </c>
      <c r="N413" s="2658">
        <f t="shared" si="46"/>
        <v>0</v>
      </c>
      <c r="O413" s="2659">
        <f t="shared" si="43"/>
        <v>0</v>
      </c>
      <c r="P413" s="2658">
        <f t="shared" si="47"/>
        <v>0</v>
      </c>
      <c r="Q413" s="2660">
        <f t="shared" si="49"/>
        <v>0</v>
      </c>
      <c r="R413" s="2661">
        <f t="shared" si="48"/>
        <v>0</v>
      </c>
    </row>
    <row r="414" spans="1:18" ht="12.75" hidden="1" customHeight="1">
      <c r="A414" s="2654" t="s">
        <v>2586</v>
      </c>
      <c r="B414" s="2655" t="s">
        <v>3389</v>
      </c>
      <c r="C414" s="2656" t="s">
        <v>3390</v>
      </c>
      <c r="D414" s="2663" t="s">
        <v>3391</v>
      </c>
      <c r="E414" s="2657" t="s">
        <v>370</v>
      </c>
      <c r="F414" s="2655" t="s">
        <v>2421</v>
      </c>
      <c r="G414" s="2657" t="s">
        <v>2422</v>
      </c>
      <c r="H414" s="2658">
        <v>1.2</v>
      </c>
      <c r="I414" s="2658"/>
      <c r="J414" s="2658"/>
      <c r="K414" s="2658"/>
      <c r="L414" s="2658">
        <f t="shared" si="44"/>
        <v>0</v>
      </c>
      <c r="M414" s="2658">
        <f t="shared" si="45"/>
        <v>0</v>
      </c>
      <c r="N414" s="2658">
        <f t="shared" si="46"/>
        <v>0</v>
      </c>
      <c r="O414" s="2659">
        <f t="shared" si="43"/>
        <v>0</v>
      </c>
      <c r="P414" s="2658">
        <f t="shared" si="47"/>
        <v>0</v>
      </c>
      <c r="Q414" s="2660">
        <f t="shared" si="49"/>
        <v>0</v>
      </c>
      <c r="R414" s="2661">
        <f t="shared" si="48"/>
        <v>0</v>
      </c>
    </row>
    <row r="415" spans="1:18" ht="12.75" hidden="1" customHeight="1">
      <c r="A415" s="2654" t="s">
        <v>2586</v>
      </c>
      <c r="B415" s="2655" t="s">
        <v>3392</v>
      </c>
      <c r="C415" s="2656"/>
      <c r="D415" s="2675" t="s">
        <v>3393</v>
      </c>
      <c r="E415" s="2657" t="s">
        <v>370</v>
      </c>
      <c r="F415" s="2655" t="s">
        <v>2421</v>
      </c>
      <c r="G415" s="2657" t="s">
        <v>2422</v>
      </c>
      <c r="H415" s="2658">
        <v>6.6</v>
      </c>
      <c r="I415" s="2658"/>
      <c r="J415" s="2658"/>
      <c r="K415" s="2658"/>
      <c r="L415" s="2658">
        <f t="shared" si="44"/>
        <v>0</v>
      </c>
      <c r="M415" s="2658">
        <f t="shared" si="45"/>
        <v>0</v>
      </c>
      <c r="N415" s="2658">
        <f t="shared" si="46"/>
        <v>0</v>
      </c>
      <c r="O415" s="2659">
        <f t="shared" si="43"/>
        <v>0</v>
      </c>
      <c r="P415" s="2658">
        <f t="shared" si="47"/>
        <v>0</v>
      </c>
      <c r="Q415" s="2660">
        <f t="shared" si="49"/>
        <v>0</v>
      </c>
      <c r="R415" s="2661">
        <f t="shared" si="48"/>
        <v>0</v>
      </c>
    </row>
    <row r="416" spans="1:18" ht="12.75" hidden="1" customHeight="1">
      <c r="A416" s="2654" t="s">
        <v>2586</v>
      </c>
      <c r="B416" s="2655" t="s">
        <v>3394</v>
      </c>
      <c r="C416" s="2656"/>
      <c r="D416" s="2675" t="s">
        <v>3395</v>
      </c>
      <c r="E416" s="2657" t="s">
        <v>3396</v>
      </c>
      <c r="F416" s="2655" t="s">
        <v>2421</v>
      </c>
      <c r="G416" s="2657" t="s">
        <v>2422</v>
      </c>
      <c r="H416" s="2658">
        <v>4.5</v>
      </c>
      <c r="I416" s="2658"/>
      <c r="J416" s="2658"/>
      <c r="K416" s="2658"/>
      <c r="L416" s="2658">
        <f t="shared" si="44"/>
        <v>0</v>
      </c>
      <c r="M416" s="2658">
        <f t="shared" si="45"/>
        <v>0</v>
      </c>
      <c r="N416" s="2658">
        <f t="shared" si="46"/>
        <v>0</v>
      </c>
      <c r="O416" s="2659">
        <f t="shared" si="43"/>
        <v>0</v>
      </c>
      <c r="P416" s="2658">
        <f t="shared" si="47"/>
        <v>0</v>
      </c>
      <c r="Q416" s="2660">
        <f t="shared" si="49"/>
        <v>0</v>
      </c>
      <c r="R416" s="2661">
        <f t="shared" si="48"/>
        <v>0</v>
      </c>
    </row>
    <row r="417" spans="1:18" ht="12.75" hidden="1" customHeight="1">
      <c r="A417" s="2654" t="s">
        <v>2586</v>
      </c>
      <c r="B417" s="2655" t="s">
        <v>3397</v>
      </c>
      <c r="C417" s="2656" t="s">
        <v>3398</v>
      </c>
      <c r="D417" s="2674" t="s">
        <v>3399</v>
      </c>
      <c r="E417" s="2657" t="s">
        <v>2349</v>
      </c>
      <c r="F417" s="2655" t="s">
        <v>2421</v>
      </c>
      <c r="G417" s="2657" t="s">
        <v>2422</v>
      </c>
      <c r="H417" s="2658">
        <v>25</v>
      </c>
      <c r="I417" s="2658"/>
      <c r="J417" s="2658"/>
      <c r="K417" s="2658"/>
      <c r="L417" s="2658">
        <f t="shared" si="44"/>
        <v>0</v>
      </c>
      <c r="M417" s="2658">
        <f t="shared" si="45"/>
        <v>0</v>
      </c>
      <c r="N417" s="2658">
        <f t="shared" si="46"/>
        <v>0</v>
      </c>
      <c r="O417" s="2659">
        <f t="shared" si="43"/>
        <v>0</v>
      </c>
      <c r="P417" s="2658">
        <f t="shared" si="47"/>
        <v>0</v>
      </c>
      <c r="Q417" s="2660">
        <f t="shared" si="49"/>
        <v>0</v>
      </c>
      <c r="R417" s="2661">
        <f t="shared" si="48"/>
        <v>0</v>
      </c>
    </row>
    <row r="418" spans="1:18" ht="12.75" hidden="1" customHeight="1">
      <c r="A418" s="2654" t="s">
        <v>2586</v>
      </c>
      <c r="B418" s="2655" t="s">
        <v>3400</v>
      </c>
      <c r="C418" s="2656" t="s">
        <v>3022</v>
      </c>
      <c r="D418" s="2663" t="s">
        <v>3401</v>
      </c>
      <c r="E418" s="2657" t="s">
        <v>2349</v>
      </c>
      <c r="F418" s="2655" t="s">
        <v>2421</v>
      </c>
      <c r="G418" s="2657" t="s">
        <v>2422</v>
      </c>
      <c r="H418" s="2658">
        <v>55</v>
      </c>
      <c r="I418" s="2658"/>
      <c r="J418" s="2658"/>
      <c r="K418" s="2658"/>
      <c r="L418" s="2658">
        <f t="shared" si="44"/>
        <v>0</v>
      </c>
      <c r="M418" s="2658">
        <f t="shared" si="45"/>
        <v>0</v>
      </c>
      <c r="N418" s="2658">
        <f t="shared" si="46"/>
        <v>0</v>
      </c>
      <c r="O418" s="2659">
        <f t="shared" si="43"/>
        <v>0</v>
      </c>
      <c r="P418" s="2658">
        <f t="shared" si="47"/>
        <v>0</v>
      </c>
      <c r="Q418" s="2660">
        <f t="shared" si="49"/>
        <v>0</v>
      </c>
      <c r="R418" s="2661">
        <f t="shared" si="48"/>
        <v>0</v>
      </c>
    </row>
    <row r="419" spans="1:18" ht="12.75" hidden="1" customHeight="1">
      <c r="A419" s="2654" t="s">
        <v>2586</v>
      </c>
      <c r="B419" s="2655" t="s">
        <v>3402</v>
      </c>
      <c r="C419" s="2656" t="s">
        <v>3025</v>
      </c>
      <c r="D419" s="2663" t="s">
        <v>3403</v>
      </c>
      <c r="E419" s="2657" t="s">
        <v>2349</v>
      </c>
      <c r="F419" s="2655" t="s">
        <v>2421</v>
      </c>
      <c r="G419" s="2657" t="s">
        <v>2422</v>
      </c>
      <c r="H419" s="2658">
        <v>75</v>
      </c>
      <c r="I419" s="2658"/>
      <c r="J419" s="2658"/>
      <c r="K419" s="2658"/>
      <c r="L419" s="2658">
        <f t="shared" si="44"/>
        <v>0</v>
      </c>
      <c r="M419" s="2658">
        <f t="shared" si="45"/>
        <v>0</v>
      </c>
      <c r="N419" s="2658">
        <f t="shared" si="46"/>
        <v>0</v>
      </c>
      <c r="O419" s="2659">
        <f t="shared" si="43"/>
        <v>0</v>
      </c>
      <c r="P419" s="2658">
        <f t="shared" si="47"/>
        <v>0</v>
      </c>
      <c r="Q419" s="2660">
        <f t="shared" si="49"/>
        <v>0</v>
      </c>
      <c r="R419" s="2661">
        <f t="shared" si="48"/>
        <v>0</v>
      </c>
    </row>
    <row r="420" spans="1:18" ht="12.75" hidden="1" customHeight="1">
      <c r="A420" s="2654" t="s">
        <v>2586</v>
      </c>
      <c r="B420" s="2655" t="s">
        <v>3404</v>
      </c>
      <c r="C420" s="2656" t="s">
        <v>3028</v>
      </c>
      <c r="D420" s="2663" t="s">
        <v>3405</v>
      </c>
      <c r="E420" s="2657" t="s">
        <v>2349</v>
      </c>
      <c r="F420" s="2655" t="s">
        <v>2421</v>
      </c>
      <c r="G420" s="2657" t="s">
        <v>2422</v>
      </c>
      <c r="H420" s="2658">
        <v>80</v>
      </c>
      <c r="I420" s="2658"/>
      <c r="J420" s="2658"/>
      <c r="K420" s="2658"/>
      <c r="L420" s="2658">
        <f t="shared" si="44"/>
        <v>0</v>
      </c>
      <c r="M420" s="2658">
        <f t="shared" si="45"/>
        <v>0</v>
      </c>
      <c r="N420" s="2658">
        <f t="shared" si="46"/>
        <v>0</v>
      </c>
      <c r="O420" s="2659">
        <f t="shared" ref="O420:O483" si="50">I420+J420+K420</f>
        <v>0</v>
      </c>
      <c r="P420" s="2658">
        <f t="shared" si="47"/>
        <v>0</v>
      </c>
      <c r="Q420" s="2660">
        <f t="shared" si="49"/>
        <v>0</v>
      </c>
      <c r="R420" s="2661">
        <f t="shared" si="48"/>
        <v>0</v>
      </c>
    </row>
    <row r="421" spans="1:18" ht="12.75" hidden="1" customHeight="1">
      <c r="A421" s="2654" t="s">
        <v>2586</v>
      </c>
      <c r="B421" s="2655" t="s">
        <v>3406</v>
      </c>
      <c r="C421" s="2656" t="s">
        <v>3031</v>
      </c>
      <c r="D421" s="2663" t="s">
        <v>3407</v>
      </c>
      <c r="E421" s="2657" t="s">
        <v>2968</v>
      </c>
      <c r="F421" s="2655" t="s">
        <v>2421</v>
      </c>
      <c r="G421" s="2657" t="s">
        <v>2422</v>
      </c>
      <c r="H421" s="2658">
        <v>0.04</v>
      </c>
      <c r="I421" s="2658"/>
      <c r="J421" s="2658"/>
      <c r="K421" s="2658"/>
      <c r="L421" s="2658">
        <f t="shared" si="44"/>
        <v>0</v>
      </c>
      <c r="M421" s="2658">
        <f t="shared" si="45"/>
        <v>0</v>
      </c>
      <c r="N421" s="2658">
        <f t="shared" si="46"/>
        <v>0</v>
      </c>
      <c r="O421" s="2659">
        <f t="shared" si="50"/>
        <v>0</v>
      </c>
      <c r="P421" s="2658">
        <f t="shared" si="47"/>
        <v>0</v>
      </c>
      <c r="Q421" s="2660">
        <f t="shared" si="49"/>
        <v>0</v>
      </c>
      <c r="R421" s="2661">
        <f t="shared" si="48"/>
        <v>0</v>
      </c>
    </row>
    <row r="422" spans="1:18" ht="12.75" hidden="1" customHeight="1">
      <c r="A422" s="2654" t="s">
        <v>2586</v>
      </c>
      <c r="B422" s="2655" t="s">
        <v>3408</v>
      </c>
      <c r="C422" s="2656" t="s">
        <v>3034</v>
      </c>
      <c r="D422" s="2663" t="s">
        <v>3409</v>
      </c>
      <c r="E422" s="2657" t="s">
        <v>2972</v>
      </c>
      <c r="F422" s="2655" t="s">
        <v>2421</v>
      </c>
      <c r="G422" s="2657" t="s">
        <v>2422</v>
      </c>
      <c r="H422" s="2658">
        <v>0.06</v>
      </c>
      <c r="I422" s="2658"/>
      <c r="J422" s="2658"/>
      <c r="K422" s="2658"/>
      <c r="L422" s="2658">
        <f t="shared" si="44"/>
        <v>0</v>
      </c>
      <c r="M422" s="2658">
        <f t="shared" si="45"/>
        <v>0</v>
      </c>
      <c r="N422" s="2658">
        <f t="shared" si="46"/>
        <v>0</v>
      </c>
      <c r="O422" s="2659">
        <f t="shared" si="50"/>
        <v>0</v>
      </c>
      <c r="P422" s="2658">
        <f t="shared" si="47"/>
        <v>0</v>
      </c>
      <c r="Q422" s="2660">
        <f t="shared" si="49"/>
        <v>0</v>
      </c>
      <c r="R422" s="2661">
        <f t="shared" si="48"/>
        <v>0</v>
      </c>
    </row>
    <row r="423" spans="1:18" ht="12.75" hidden="1" customHeight="1">
      <c r="A423" s="2654" t="s">
        <v>2586</v>
      </c>
      <c r="B423" s="2655" t="s">
        <v>3410</v>
      </c>
      <c r="C423" s="2656" t="s">
        <v>3411</v>
      </c>
      <c r="D423" s="2663" t="s">
        <v>3412</v>
      </c>
      <c r="E423" s="2657" t="s">
        <v>2349</v>
      </c>
      <c r="F423" s="2655" t="s">
        <v>2473</v>
      </c>
      <c r="G423" s="2657" t="s">
        <v>2474</v>
      </c>
      <c r="H423" s="2658">
        <v>138.6</v>
      </c>
      <c r="I423" s="2658"/>
      <c r="J423" s="2658"/>
      <c r="K423" s="2658"/>
      <c r="L423" s="2658">
        <f t="shared" si="44"/>
        <v>0</v>
      </c>
      <c r="M423" s="2658">
        <f t="shared" si="45"/>
        <v>0</v>
      </c>
      <c r="N423" s="2658">
        <f t="shared" si="46"/>
        <v>0</v>
      </c>
      <c r="O423" s="2659">
        <f t="shared" si="50"/>
        <v>0</v>
      </c>
      <c r="P423" s="2658">
        <f t="shared" si="47"/>
        <v>0</v>
      </c>
      <c r="Q423" s="2660">
        <f t="shared" si="49"/>
        <v>0</v>
      </c>
      <c r="R423" s="2661">
        <f t="shared" si="48"/>
        <v>0</v>
      </c>
    </row>
    <row r="424" spans="1:18" ht="12.75" hidden="1" customHeight="1">
      <c r="A424" s="2654" t="s">
        <v>2586</v>
      </c>
      <c r="B424" s="2655" t="s">
        <v>3413</v>
      </c>
      <c r="C424" s="2656" t="s">
        <v>3414</v>
      </c>
      <c r="D424" s="2663" t="s">
        <v>3415</v>
      </c>
      <c r="E424" s="2657" t="s">
        <v>2349</v>
      </c>
      <c r="F424" s="2655" t="s">
        <v>2473</v>
      </c>
      <c r="G424" s="2657" t="s">
        <v>2474</v>
      </c>
      <c r="H424" s="2658">
        <v>31.5</v>
      </c>
      <c r="I424" s="2658"/>
      <c r="J424" s="2658"/>
      <c r="K424" s="2658"/>
      <c r="L424" s="2658">
        <f t="shared" si="44"/>
        <v>0</v>
      </c>
      <c r="M424" s="2658">
        <f t="shared" si="45"/>
        <v>0</v>
      </c>
      <c r="N424" s="2658">
        <f t="shared" si="46"/>
        <v>0</v>
      </c>
      <c r="O424" s="2659">
        <f t="shared" si="50"/>
        <v>0</v>
      </c>
      <c r="P424" s="2658">
        <f t="shared" si="47"/>
        <v>0</v>
      </c>
      <c r="Q424" s="2660">
        <f t="shared" si="49"/>
        <v>0</v>
      </c>
      <c r="R424" s="2661">
        <f t="shared" si="48"/>
        <v>0</v>
      </c>
    </row>
    <row r="425" spans="1:18" ht="12.75" hidden="1" customHeight="1">
      <c r="A425" s="2654" t="s">
        <v>2586</v>
      </c>
      <c r="B425" s="2655" t="s">
        <v>3416</v>
      </c>
      <c r="C425" s="2656" t="s">
        <v>3417</v>
      </c>
      <c r="D425" s="2663" t="s">
        <v>3418</v>
      </c>
      <c r="E425" s="2657" t="s">
        <v>2349</v>
      </c>
      <c r="F425" s="2655" t="s">
        <v>2473</v>
      </c>
      <c r="G425" s="2657" t="s">
        <v>2474</v>
      </c>
      <c r="H425" s="2658">
        <v>18.2</v>
      </c>
      <c r="I425" s="2658"/>
      <c r="J425" s="2658"/>
      <c r="K425" s="2658"/>
      <c r="L425" s="2658">
        <f t="shared" si="44"/>
        <v>0</v>
      </c>
      <c r="M425" s="2658">
        <f t="shared" si="45"/>
        <v>0</v>
      </c>
      <c r="N425" s="2658">
        <f t="shared" si="46"/>
        <v>0</v>
      </c>
      <c r="O425" s="2659">
        <f t="shared" si="50"/>
        <v>0</v>
      </c>
      <c r="P425" s="2658">
        <f t="shared" si="47"/>
        <v>0</v>
      </c>
      <c r="Q425" s="2660">
        <f t="shared" si="49"/>
        <v>0</v>
      </c>
      <c r="R425" s="2661">
        <f t="shared" si="48"/>
        <v>0</v>
      </c>
    </row>
    <row r="426" spans="1:18" ht="12.75" hidden="1" customHeight="1">
      <c r="A426" s="2654" t="s">
        <v>2586</v>
      </c>
      <c r="B426" s="2655" t="s">
        <v>3419</v>
      </c>
      <c r="C426" s="2656" t="s">
        <v>3420</v>
      </c>
      <c r="D426" s="2663" t="s">
        <v>3421</v>
      </c>
      <c r="E426" s="2657" t="s">
        <v>2349</v>
      </c>
      <c r="F426" s="2655" t="s">
        <v>2473</v>
      </c>
      <c r="G426" s="2657" t="s">
        <v>2474</v>
      </c>
      <c r="H426" s="2658">
        <v>105</v>
      </c>
      <c r="I426" s="2658"/>
      <c r="J426" s="2658"/>
      <c r="K426" s="2658"/>
      <c r="L426" s="2658">
        <f t="shared" si="44"/>
        <v>0</v>
      </c>
      <c r="M426" s="2658">
        <f t="shared" si="45"/>
        <v>0</v>
      </c>
      <c r="N426" s="2658">
        <f t="shared" si="46"/>
        <v>0</v>
      </c>
      <c r="O426" s="2659">
        <f t="shared" si="50"/>
        <v>0</v>
      </c>
      <c r="P426" s="2658">
        <f t="shared" si="47"/>
        <v>0</v>
      </c>
      <c r="Q426" s="2660">
        <f t="shared" si="49"/>
        <v>0</v>
      </c>
      <c r="R426" s="2661">
        <f t="shared" si="48"/>
        <v>0</v>
      </c>
    </row>
    <row r="427" spans="1:18" ht="12.75" hidden="1" customHeight="1">
      <c r="A427" s="2654" t="s">
        <v>2586</v>
      </c>
      <c r="B427" s="2655" t="s">
        <v>3422</v>
      </c>
      <c r="C427" s="2656" t="s">
        <v>3423</v>
      </c>
      <c r="D427" s="2663" t="s">
        <v>3424</v>
      </c>
      <c r="E427" s="2657" t="s">
        <v>2349</v>
      </c>
      <c r="F427" s="2655" t="s">
        <v>2473</v>
      </c>
      <c r="G427" s="2657" t="s">
        <v>2474</v>
      </c>
      <c r="H427" s="2658">
        <v>7</v>
      </c>
      <c r="I427" s="2658"/>
      <c r="J427" s="2658"/>
      <c r="K427" s="2658"/>
      <c r="L427" s="2658">
        <f t="shared" si="44"/>
        <v>0</v>
      </c>
      <c r="M427" s="2658">
        <f t="shared" si="45"/>
        <v>0</v>
      </c>
      <c r="N427" s="2658">
        <f t="shared" si="46"/>
        <v>0</v>
      </c>
      <c r="O427" s="2659">
        <f t="shared" si="50"/>
        <v>0</v>
      </c>
      <c r="P427" s="2658">
        <f t="shared" si="47"/>
        <v>0</v>
      </c>
      <c r="Q427" s="2660">
        <f t="shared" si="49"/>
        <v>0</v>
      </c>
      <c r="R427" s="2661">
        <f t="shared" si="48"/>
        <v>0</v>
      </c>
    </row>
    <row r="428" spans="1:18" hidden="1">
      <c r="A428" s="2654" t="s">
        <v>2586</v>
      </c>
      <c r="B428" s="2655" t="s">
        <v>3425</v>
      </c>
      <c r="C428" s="2656" t="s">
        <v>3426</v>
      </c>
      <c r="D428" s="2674" t="s">
        <v>3427</v>
      </c>
      <c r="E428" s="2657" t="s">
        <v>2349</v>
      </c>
      <c r="F428" s="2655" t="s">
        <v>2473</v>
      </c>
      <c r="G428" s="2657" t="s">
        <v>2474</v>
      </c>
      <c r="H428" s="2658">
        <v>25</v>
      </c>
      <c r="I428" s="2658"/>
      <c r="J428" s="2658"/>
      <c r="K428" s="2658"/>
      <c r="L428" s="2658">
        <f t="shared" ref="L428:L491" si="51">I428*H428</f>
        <v>0</v>
      </c>
      <c r="M428" s="2658">
        <f t="shared" ref="M428:M491" si="52">H428*J428</f>
        <v>0</v>
      </c>
      <c r="N428" s="2658">
        <f t="shared" ref="N428:N491" si="53">K428*H428</f>
        <v>0</v>
      </c>
      <c r="O428" s="2659">
        <f t="shared" si="50"/>
        <v>0</v>
      </c>
      <c r="P428" s="2658">
        <f t="shared" si="47"/>
        <v>0</v>
      </c>
      <c r="Q428" s="2660">
        <f>P428*L5</f>
        <v>0</v>
      </c>
      <c r="R428" s="2661">
        <f t="shared" si="48"/>
        <v>0</v>
      </c>
    </row>
    <row r="429" spans="1:18" ht="12.75" hidden="1" customHeight="1">
      <c r="A429" s="2654" t="s">
        <v>2586</v>
      </c>
      <c r="B429" s="2655" t="s">
        <v>3428</v>
      </c>
      <c r="C429" s="2656" t="s">
        <v>3429</v>
      </c>
      <c r="D429" s="2663" t="s">
        <v>3430</v>
      </c>
      <c r="E429" s="2657" t="s">
        <v>2349</v>
      </c>
      <c r="F429" s="2655" t="s">
        <v>2473</v>
      </c>
      <c r="G429" s="2657" t="s">
        <v>2474</v>
      </c>
      <c r="H429" s="2658">
        <v>12.6</v>
      </c>
      <c r="I429" s="2658"/>
      <c r="J429" s="2658"/>
      <c r="K429" s="2658"/>
      <c r="L429" s="2658">
        <f t="shared" si="51"/>
        <v>0</v>
      </c>
      <c r="M429" s="2658">
        <f t="shared" si="52"/>
        <v>0</v>
      </c>
      <c r="N429" s="2658">
        <f t="shared" si="53"/>
        <v>0</v>
      </c>
      <c r="O429" s="2659">
        <f t="shared" si="50"/>
        <v>0</v>
      </c>
      <c r="P429" s="2658">
        <f t="shared" si="47"/>
        <v>0</v>
      </c>
      <c r="Q429" s="2660">
        <f>P429*$L$5</f>
        <v>0</v>
      </c>
      <c r="R429" s="2661">
        <f t="shared" si="48"/>
        <v>0</v>
      </c>
    </row>
    <row r="430" spans="1:18" ht="12.75" hidden="1" customHeight="1">
      <c r="A430" s="2654" t="s">
        <v>2586</v>
      </c>
      <c r="B430" s="2655" t="s">
        <v>3431</v>
      </c>
      <c r="C430" s="2656" t="s">
        <v>3432</v>
      </c>
      <c r="D430" s="2663" t="s">
        <v>3433</v>
      </c>
      <c r="E430" s="2657" t="s">
        <v>2349</v>
      </c>
      <c r="F430" s="2655" t="s">
        <v>2473</v>
      </c>
      <c r="G430" s="2657" t="s">
        <v>2474</v>
      </c>
      <c r="H430" s="2658">
        <v>2.75</v>
      </c>
      <c r="I430" s="2658"/>
      <c r="J430" s="2658"/>
      <c r="K430" s="2658"/>
      <c r="L430" s="2658">
        <f t="shared" si="51"/>
        <v>0</v>
      </c>
      <c r="M430" s="2658">
        <f t="shared" si="52"/>
        <v>0</v>
      </c>
      <c r="N430" s="2658">
        <f t="shared" si="53"/>
        <v>0</v>
      </c>
      <c r="O430" s="2659">
        <f t="shared" si="50"/>
        <v>0</v>
      </c>
      <c r="P430" s="2658">
        <f t="shared" si="47"/>
        <v>0</v>
      </c>
      <c r="Q430" s="2660">
        <f>P430*$L$5</f>
        <v>0</v>
      </c>
      <c r="R430" s="2661">
        <f t="shared" si="48"/>
        <v>0</v>
      </c>
    </row>
    <row r="431" spans="1:18" ht="12.75" hidden="1" customHeight="1">
      <c r="A431" s="2654" t="s">
        <v>2586</v>
      </c>
      <c r="B431" s="2655" t="s">
        <v>3434</v>
      </c>
      <c r="C431" s="2656" t="s">
        <v>3435</v>
      </c>
      <c r="D431" s="2663" t="s">
        <v>3436</v>
      </c>
      <c r="E431" s="2657" t="s">
        <v>2349</v>
      </c>
      <c r="F431" s="2655" t="s">
        <v>2473</v>
      </c>
      <c r="G431" s="2657" t="s">
        <v>2474</v>
      </c>
      <c r="H431" s="2658">
        <v>2.1</v>
      </c>
      <c r="I431" s="2658"/>
      <c r="J431" s="2658"/>
      <c r="K431" s="2658"/>
      <c r="L431" s="2658">
        <f t="shared" si="51"/>
        <v>0</v>
      </c>
      <c r="M431" s="2658">
        <f t="shared" si="52"/>
        <v>0</v>
      </c>
      <c r="N431" s="2658">
        <f t="shared" si="53"/>
        <v>0</v>
      </c>
      <c r="O431" s="2659">
        <f t="shared" si="50"/>
        <v>0</v>
      </c>
      <c r="P431" s="2658">
        <f t="shared" si="47"/>
        <v>0</v>
      </c>
      <c r="Q431" s="2660">
        <f>P431*$L$5</f>
        <v>0</v>
      </c>
      <c r="R431" s="2661">
        <f t="shared" si="48"/>
        <v>0</v>
      </c>
    </row>
    <row r="432" spans="1:18" hidden="1">
      <c r="A432" s="2654" t="s">
        <v>2586</v>
      </c>
      <c r="B432" s="2655" t="s">
        <v>3437</v>
      </c>
      <c r="C432" s="2656" t="s">
        <v>3438</v>
      </c>
      <c r="D432" s="2674" t="s">
        <v>3439</v>
      </c>
      <c r="E432" s="2657" t="s">
        <v>2349</v>
      </c>
      <c r="F432" s="2655" t="s">
        <v>2473</v>
      </c>
      <c r="G432" s="2657" t="s">
        <v>2474</v>
      </c>
      <c r="H432" s="2658">
        <v>24</v>
      </c>
      <c r="I432" s="2658"/>
      <c r="J432" s="2658"/>
      <c r="K432" s="2658"/>
      <c r="L432" s="2658">
        <f t="shared" si="51"/>
        <v>0</v>
      </c>
      <c r="M432" s="2658">
        <f t="shared" si="52"/>
        <v>0</v>
      </c>
      <c r="N432" s="2658">
        <f t="shared" si="53"/>
        <v>0</v>
      </c>
      <c r="O432" s="2659">
        <f t="shared" si="50"/>
        <v>0</v>
      </c>
      <c r="P432" s="2658">
        <f t="shared" si="47"/>
        <v>0</v>
      </c>
      <c r="Q432" s="2660">
        <f>P432*L5</f>
        <v>0</v>
      </c>
      <c r="R432" s="2661">
        <f t="shared" si="48"/>
        <v>0</v>
      </c>
    </row>
    <row r="433" spans="1:19" ht="12.75" hidden="1" customHeight="1">
      <c r="A433" s="2654" t="s">
        <v>2586</v>
      </c>
      <c r="B433" s="2655" t="s">
        <v>3440</v>
      </c>
      <c r="C433" s="2656" t="s">
        <v>3441</v>
      </c>
      <c r="D433" s="2663" t="s">
        <v>3442</v>
      </c>
      <c r="E433" s="2657" t="s">
        <v>2349</v>
      </c>
      <c r="F433" s="2655" t="s">
        <v>2473</v>
      </c>
      <c r="G433" s="2657" t="s">
        <v>2474</v>
      </c>
      <c r="H433" s="2658">
        <v>20</v>
      </c>
      <c r="I433" s="2658"/>
      <c r="J433" s="2658"/>
      <c r="K433" s="2658"/>
      <c r="L433" s="2658">
        <f t="shared" si="51"/>
        <v>0</v>
      </c>
      <c r="M433" s="2658">
        <f t="shared" si="52"/>
        <v>0</v>
      </c>
      <c r="N433" s="2658">
        <f t="shared" si="53"/>
        <v>0</v>
      </c>
      <c r="O433" s="2659">
        <f t="shared" si="50"/>
        <v>0</v>
      </c>
      <c r="P433" s="2658">
        <f t="shared" si="47"/>
        <v>0</v>
      </c>
      <c r="Q433" s="2660">
        <f t="shared" ref="Q433:Q454" si="54">P433*$L$5</f>
        <v>0</v>
      </c>
      <c r="R433" s="2661">
        <f t="shared" si="48"/>
        <v>0</v>
      </c>
    </row>
    <row r="434" spans="1:19" ht="12.75" hidden="1" customHeight="1">
      <c r="A434" s="2654" t="s">
        <v>2586</v>
      </c>
      <c r="B434" s="2655" t="s">
        <v>3443</v>
      </c>
      <c r="C434" s="2656" t="s">
        <v>3444</v>
      </c>
      <c r="D434" s="2663" t="s">
        <v>3445</v>
      </c>
      <c r="E434" s="2657" t="s">
        <v>2349</v>
      </c>
      <c r="F434" s="2655" t="s">
        <v>2473</v>
      </c>
      <c r="G434" s="2657" t="s">
        <v>2474</v>
      </c>
      <c r="H434" s="2658">
        <v>25</v>
      </c>
      <c r="I434" s="2658"/>
      <c r="J434" s="2658"/>
      <c r="K434" s="2658"/>
      <c r="L434" s="2658">
        <f t="shared" si="51"/>
        <v>0</v>
      </c>
      <c r="M434" s="2658">
        <f t="shared" si="52"/>
        <v>0</v>
      </c>
      <c r="N434" s="2658">
        <f t="shared" si="53"/>
        <v>0</v>
      </c>
      <c r="O434" s="2659">
        <f t="shared" si="50"/>
        <v>0</v>
      </c>
      <c r="P434" s="2658">
        <f t="shared" si="47"/>
        <v>0</v>
      </c>
      <c r="Q434" s="2660">
        <f t="shared" si="54"/>
        <v>0</v>
      </c>
      <c r="R434" s="2661">
        <f t="shared" si="48"/>
        <v>0</v>
      </c>
    </row>
    <row r="435" spans="1:19" ht="12.75" hidden="1" customHeight="1">
      <c r="A435" s="2654" t="s">
        <v>2586</v>
      </c>
      <c r="B435" s="2655" t="s">
        <v>3446</v>
      </c>
      <c r="C435" s="2656" t="s">
        <v>3447</v>
      </c>
      <c r="D435" s="2663" t="s">
        <v>3448</v>
      </c>
      <c r="E435" s="2657" t="s">
        <v>2349</v>
      </c>
      <c r="F435" s="2655" t="s">
        <v>2473</v>
      </c>
      <c r="G435" s="2657" t="s">
        <v>2474</v>
      </c>
      <c r="H435" s="2658">
        <v>0.01</v>
      </c>
      <c r="I435" s="2658"/>
      <c r="J435" s="2658"/>
      <c r="K435" s="2658"/>
      <c r="L435" s="2658">
        <f t="shared" si="51"/>
        <v>0</v>
      </c>
      <c r="M435" s="2658">
        <f t="shared" si="52"/>
        <v>0</v>
      </c>
      <c r="N435" s="2658">
        <f t="shared" si="53"/>
        <v>0</v>
      </c>
      <c r="O435" s="2659">
        <f t="shared" si="50"/>
        <v>0</v>
      </c>
      <c r="P435" s="2658">
        <f t="shared" si="47"/>
        <v>0</v>
      </c>
      <c r="Q435" s="2660">
        <f t="shared" si="54"/>
        <v>0</v>
      </c>
      <c r="R435" s="2661">
        <f t="shared" si="48"/>
        <v>0</v>
      </c>
    </row>
    <row r="436" spans="1:19" ht="12.75" hidden="1" customHeight="1">
      <c r="A436" s="2654" t="s">
        <v>2586</v>
      </c>
      <c r="B436" s="2655" t="s">
        <v>3449</v>
      </c>
      <c r="C436" s="2656" t="s">
        <v>3450</v>
      </c>
      <c r="D436" s="2663" t="s">
        <v>3451</v>
      </c>
      <c r="E436" s="2657" t="s">
        <v>2349</v>
      </c>
      <c r="F436" s="2655" t="s">
        <v>2473</v>
      </c>
      <c r="G436" s="2657" t="s">
        <v>2474</v>
      </c>
      <c r="H436" s="2658">
        <v>14</v>
      </c>
      <c r="I436" s="2658"/>
      <c r="J436" s="2658"/>
      <c r="K436" s="2658"/>
      <c r="L436" s="2658">
        <f t="shared" si="51"/>
        <v>0</v>
      </c>
      <c r="M436" s="2658">
        <f t="shared" si="52"/>
        <v>0</v>
      </c>
      <c r="N436" s="2658">
        <f t="shared" si="53"/>
        <v>0</v>
      </c>
      <c r="O436" s="2659">
        <f t="shared" si="50"/>
        <v>0</v>
      </c>
      <c r="P436" s="2658">
        <f t="shared" si="47"/>
        <v>0</v>
      </c>
      <c r="Q436" s="2660">
        <f t="shared" si="54"/>
        <v>0</v>
      </c>
      <c r="R436" s="2661">
        <f t="shared" si="48"/>
        <v>0</v>
      </c>
    </row>
    <row r="437" spans="1:19" ht="12.75" hidden="1" customHeight="1">
      <c r="A437" s="2654" t="s">
        <v>2586</v>
      </c>
      <c r="B437" s="2655" t="s">
        <v>3452</v>
      </c>
      <c r="C437" s="2656" t="s">
        <v>3453</v>
      </c>
      <c r="D437" s="2663" t="s">
        <v>3454</v>
      </c>
      <c r="E437" s="2657" t="s">
        <v>374</v>
      </c>
      <c r="F437" s="2655" t="s">
        <v>2473</v>
      </c>
      <c r="G437" s="2657" t="s">
        <v>2474</v>
      </c>
      <c r="H437" s="2658">
        <v>0.81</v>
      </c>
      <c r="I437" s="2658"/>
      <c r="J437" s="2658"/>
      <c r="K437" s="2658"/>
      <c r="L437" s="2658">
        <f t="shared" si="51"/>
        <v>0</v>
      </c>
      <c r="M437" s="2658">
        <f t="shared" si="52"/>
        <v>0</v>
      </c>
      <c r="N437" s="2658">
        <f t="shared" si="53"/>
        <v>0</v>
      </c>
      <c r="O437" s="2659">
        <f t="shared" si="50"/>
        <v>0</v>
      </c>
      <c r="P437" s="2658">
        <f t="shared" si="47"/>
        <v>0</v>
      </c>
      <c r="Q437" s="2660">
        <f t="shared" si="54"/>
        <v>0</v>
      </c>
      <c r="R437" s="2661">
        <f t="shared" si="48"/>
        <v>0</v>
      </c>
    </row>
    <row r="438" spans="1:19" ht="12.75" hidden="1" customHeight="1">
      <c r="A438" s="2654" t="s">
        <v>2586</v>
      </c>
      <c r="B438" s="2655" t="s">
        <v>3455</v>
      </c>
      <c r="C438" s="2656" t="s">
        <v>3456</v>
      </c>
      <c r="D438" s="2663" t="s">
        <v>3457</v>
      </c>
      <c r="E438" s="2657" t="s">
        <v>374</v>
      </c>
      <c r="F438" s="2655" t="s">
        <v>2473</v>
      </c>
      <c r="G438" s="2657" t="s">
        <v>2474</v>
      </c>
      <c r="H438" s="2658">
        <v>0.98</v>
      </c>
      <c r="I438" s="2658"/>
      <c r="J438" s="2658"/>
      <c r="K438" s="2658"/>
      <c r="L438" s="2658">
        <f t="shared" si="51"/>
        <v>0</v>
      </c>
      <c r="M438" s="2658">
        <f t="shared" si="52"/>
        <v>0</v>
      </c>
      <c r="N438" s="2658">
        <f t="shared" si="53"/>
        <v>0</v>
      </c>
      <c r="O438" s="2659">
        <f t="shared" si="50"/>
        <v>0</v>
      </c>
      <c r="P438" s="2658">
        <f t="shared" si="47"/>
        <v>0</v>
      </c>
      <c r="Q438" s="2660">
        <f t="shared" si="54"/>
        <v>0</v>
      </c>
      <c r="R438" s="2661">
        <f t="shared" si="48"/>
        <v>0</v>
      </c>
    </row>
    <row r="439" spans="1:19" ht="12.75" hidden="1" customHeight="1">
      <c r="A439" s="2654" t="s">
        <v>2586</v>
      </c>
      <c r="B439" s="2655" t="s">
        <v>3458</v>
      </c>
      <c r="C439" s="2656" t="s">
        <v>3459</v>
      </c>
      <c r="D439" s="2663" t="s">
        <v>3460</v>
      </c>
      <c r="E439" s="2657" t="s">
        <v>374</v>
      </c>
      <c r="F439" s="2655" t="s">
        <v>2473</v>
      </c>
      <c r="G439" s="2657" t="s">
        <v>2474</v>
      </c>
      <c r="H439" s="2658">
        <v>0.8</v>
      </c>
      <c r="I439" s="2658"/>
      <c r="J439" s="2658"/>
      <c r="K439" s="2658"/>
      <c r="L439" s="2658">
        <f t="shared" si="51"/>
        <v>0</v>
      </c>
      <c r="M439" s="2658">
        <f t="shared" si="52"/>
        <v>0</v>
      </c>
      <c r="N439" s="2658">
        <f t="shared" si="53"/>
        <v>0</v>
      </c>
      <c r="O439" s="2659">
        <f t="shared" si="50"/>
        <v>0</v>
      </c>
      <c r="P439" s="2658">
        <f t="shared" si="47"/>
        <v>0</v>
      </c>
      <c r="Q439" s="2660">
        <f t="shared" si="54"/>
        <v>0</v>
      </c>
      <c r="R439" s="2661">
        <f t="shared" si="48"/>
        <v>0</v>
      </c>
      <c r="S439" s="192"/>
    </row>
    <row r="440" spans="1:19" ht="12.75" hidden="1" customHeight="1">
      <c r="A440" s="2654" t="s">
        <v>2586</v>
      </c>
      <c r="B440" s="2655" t="s">
        <v>3461</v>
      </c>
      <c r="C440" s="2656" t="s">
        <v>3462</v>
      </c>
      <c r="D440" s="2663" t="s">
        <v>3463</v>
      </c>
      <c r="E440" s="2657" t="s">
        <v>374</v>
      </c>
      <c r="F440" s="2655" t="s">
        <v>2473</v>
      </c>
      <c r="G440" s="2657" t="s">
        <v>2474</v>
      </c>
      <c r="H440" s="2658">
        <v>4.5</v>
      </c>
      <c r="I440" s="2658"/>
      <c r="J440" s="2658"/>
      <c r="K440" s="2658"/>
      <c r="L440" s="2658">
        <f t="shared" si="51"/>
        <v>0</v>
      </c>
      <c r="M440" s="2658">
        <f t="shared" si="52"/>
        <v>0</v>
      </c>
      <c r="N440" s="2658">
        <f t="shared" si="53"/>
        <v>0</v>
      </c>
      <c r="O440" s="2659">
        <f t="shared" si="50"/>
        <v>0</v>
      </c>
      <c r="P440" s="2658">
        <f t="shared" si="47"/>
        <v>0</v>
      </c>
      <c r="Q440" s="2660">
        <f t="shared" si="54"/>
        <v>0</v>
      </c>
      <c r="R440" s="2661">
        <f t="shared" si="48"/>
        <v>0</v>
      </c>
    </row>
    <row r="441" spans="1:19" ht="12.75" hidden="1" customHeight="1">
      <c r="A441" s="2654" t="s">
        <v>2586</v>
      </c>
      <c r="B441" s="2655" t="s">
        <v>3464</v>
      </c>
      <c r="C441" s="2656" t="s">
        <v>3465</v>
      </c>
      <c r="D441" s="2663" t="s">
        <v>3466</v>
      </c>
      <c r="E441" s="2657" t="s">
        <v>2349</v>
      </c>
      <c r="F441" s="2655" t="s">
        <v>2473</v>
      </c>
      <c r="G441" s="2657" t="s">
        <v>2474</v>
      </c>
      <c r="H441" s="2658">
        <v>38.5</v>
      </c>
      <c r="I441" s="2658"/>
      <c r="J441" s="2658"/>
      <c r="K441" s="2658"/>
      <c r="L441" s="2658">
        <f t="shared" si="51"/>
        <v>0</v>
      </c>
      <c r="M441" s="2658">
        <f t="shared" si="52"/>
        <v>0</v>
      </c>
      <c r="N441" s="2658">
        <f t="shared" si="53"/>
        <v>0</v>
      </c>
      <c r="O441" s="2659">
        <f t="shared" si="50"/>
        <v>0</v>
      </c>
      <c r="P441" s="2658">
        <f t="shared" si="47"/>
        <v>0</v>
      </c>
      <c r="Q441" s="2686">
        <f t="shared" si="54"/>
        <v>0</v>
      </c>
      <c r="R441" s="2661">
        <f t="shared" si="48"/>
        <v>0</v>
      </c>
    </row>
    <row r="442" spans="1:19" ht="12.75" hidden="1" customHeight="1">
      <c r="A442" s="2654" t="s">
        <v>2586</v>
      </c>
      <c r="B442" s="2655" t="s">
        <v>3467</v>
      </c>
      <c r="C442" s="2656" t="s">
        <v>3468</v>
      </c>
      <c r="D442" s="2663" t="s">
        <v>3469</v>
      </c>
      <c r="E442" s="2657" t="s">
        <v>2349</v>
      </c>
      <c r="F442" s="2655" t="s">
        <v>2473</v>
      </c>
      <c r="G442" s="2657" t="s">
        <v>2474</v>
      </c>
      <c r="H442" s="2658">
        <v>28</v>
      </c>
      <c r="I442" s="2658"/>
      <c r="J442" s="2658"/>
      <c r="K442" s="2658"/>
      <c r="L442" s="2658">
        <f t="shared" si="51"/>
        <v>0</v>
      </c>
      <c r="M442" s="2658">
        <f t="shared" si="52"/>
        <v>0</v>
      </c>
      <c r="N442" s="2658">
        <f t="shared" si="53"/>
        <v>0</v>
      </c>
      <c r="O442" s="2659">
        <f t="shared" si="50"/>
        <v>0</v>
      </c>
      <c r="P442" s="2658">
        <f t="shared" si="47"/>
        <v>0</v>
      </c>
      <c r="Q442" s="2660">
        <f t="shared" si="54"/>
        <v>0</v>
      </c>
      <c r="R442" s="2661">
        <f t="shared" si="48"/>
        <v>0</v>
      </c>
    </row>
    <row r="443" spans="1:19" ht="12.75" hidden="1" customHeight="1">
      <c r="A443" s="2654" t="s">
        <v>2586</v>
      </c>
      <c r="B443" s="2655" t="s">
        <v>3470</v>
      </c>
      <c r="C443" s="2656" t="s">
        <v>3471</v>
      </c>
      <c r="D443" s="2663" t="s">
        <v>3472</v>
      </c>
      <c r="E443" s="2657" t="s">
        <v>2349</v>
      </c>
      <c r="F443" s="2655" t="s">
        <v>2473</v>
      </c>
      <c r="G443" s="2657" t="s">
        <v>2474</v>
      </c>
      <c r="H443" s="2658">
        <v>49</v>
      </c>
      <c r="I443" s="2658"/>
      <c r="J443" s="2658"/>
      <c r="K443" s="2658"/>
      <c r="L443" s="2658">
        <f t="shared" si="51"/>
        <v>0</v>
      </c>
      <c r="M443" s="2658">
        <f t="shared" si="52"/>
        <v>0</v>
      </c>
      <c r="N443" s="2658">
        <f t="shared" si="53"/>
        <v>0</v>
      </c>
      <c r="O443" s="2659">
        <f t="shared" si="50"/>
        <v>0</v>
      </c>
      <c r="P443" s="2658">
        <f t="shared" si="47"/>
        <v>0</v>
      </c>
      <c r="Q443" s="2660">
        <f t="shared" si="54"/>
        <v>0</v>
      </c>
      <c r="R443" s="2661">
        <f t="shared" si="48"/>
        <v>0</v>
      </c>
    </row>
    <row r="444" spans="1:19" ht="12.75" hidden="1" customHeight="1">
      <c r="A444" s="2654" t="s">
        <v>2586</v>
      </c>
      <c r="B444" s="2655" t="s">
        <v>3473</v>
      </c>
      <c r="C444" s="2656"/>
      <c r="D444" s="2663" t="s">
        <v>3474</v>
      </c>
      <c r="E444" s="2657" t="s">
        <v>2349</v>
      </c>
      <c r="F444" s="2655" t="s">
        <v>2473</v>
      </c>
      <c r="G444" s="2657" t="s">
        <v>2474</v>
      </c>
      <c r="H444" s="2658">
        <v>10.5</v>
      </c>
      <c r="I444" s="2658"/>
      <c r="J444" s="2658"/>
      <c r="K444" s="2658"/>
      <c r="L444" s="2658">
        <f t="shared" si="51"/>
        <v>0</v>
      </c>
      <c r="M444" s="2658">
        <f t="shared" si="52"/>
        <v>0</v>
      </c>
      <c r="N444" s="2658">
        <f t="shared" si="53"/>
        <v>0</v>
      </c>
      <c r="O444" s="2659">
        <f t="shared" si="50"/>
        <v>0</v>
      </c>
      <c r="P444" s="2658">
        <f t="shared" si="47"/>
        <v>0</v>
      </c>
      <c r="Q444" s="2660">
        <f t="shared" si="54"/>
        <v>0</v>
      </c>
      <c r="R444" s="2661">
        <f t="shared" si="48"/>
        <v>0</v>
      </c>
    </row>
    <row r="445" spans="1:19" ht="12.75" hidden="1" customHeight="1">
      <c r="A445" s="2654" t="s">
        <v>2586</v>
      </c>
      <c r="B445" s="2655" t="s">
        <v>3475</v>
      </c>
      <c r="C445" s="2656"/>
      <c r="D445" s="2663" t="s">
        <v>3476</v>
      </c>
      <c r="E445" s="2657" t="s">
        <v>2349</v>
      </c>
      <c r="F445" s="2655" t="s">
        <v>2473</v>
      </c>
      <c r="G445" s="2657" t="s">
        <v>2474</v>
      </c>
      <c r="H445" s="2658">
        <v>7</v>
      </c>
      <c r="I445" s="2658"/>
      <c r="J445" s="2658"/>
      <c r="K445" s="2658"/>
      <c r="L445" s="2658">
        <f t="shared" si="51"/>
        <v>0</v>
      </c>
      <c r="M445" s="2658">
        <f t="shared" si="52"/>
        <v>0</v>
      </c>
      <c r="N445" s="2658">
        <f t="shared" si="53"/>
        <v>0</v>
      </c>
      <c r="O445" s="2659">
        <f t="shared" si="50"/>
        <v>0</v>
      </c>
      <c r="P445" s="2658">
        <f t="shared" si="47"/>
        <v>0</v>
      </c>
      <c r="Q445" s="2660">
        <f t="shared" si="54"/>
        <v>0</v>
      </c>
      <c r="R445" s="2661">
        <f t="shared" si="48"/>
        <v>0</v>
      </c>
    </row>
    <row r="446" spans="1:19" ht="12.75" hidden="1" customHeight="1">
      <c r="A446" s="2654" t="s">
        <v>2586</v>
      </c>
      <c r="B446" s="2655" t="s">
        <v>3477</v>
      </c>
      <c r="C446" s="2656"/>
      <c r="D446" s="2663" t="s">
        <v>3478</v>
      </c>
      <c r="E446" s="2657" t="s">
        <v>2349</v>
      </c>
      <c r="F446" s="2655" t="s">
        <v>2473</v>
      </c>
      <c r="G446" s="2657" t="s">
        <v>2474</v>
      </c>
      <c r="H446" s="2658">
        <v>4</v>
      </c>
      <c r="I446" s="2658"/>
      <c r="J446" s="2658"/>
      <c r="K446" s="2658"/>
      <c r="L446" s="2658">
        <f t="shared" si="51"/>
        <v>0</v>
      </c>
      <c r="M446" s="2658">
        <f t="shared" si="52"/>
        <v>0</v>
      </c>
      <c r="N446" s="2658">
        <f t="shared" si="53"/>
        <v>0</v>
      </c>
      <c r="O446" s="2659">
        <f t="shared" si="50"/>
        <v>0</v>
      </c>
      <c r="P446" s="2658">
        <f t="shared" si="47"/>
        <v>0</v>
      </c>
      <c r="Q446" s="2660">
        <f t="shared" si="54"/>
        <v>0</v>
      </c>
      <c r="R446" s="2661">
        <f t="shared" si="48"/>
        <v>0</v>
      </c>
    </row>
    <row r="447" spans="1:19" ht="12.75" hidden="1" customHeight="1">
      <c r="A447" s="2654" t="s">
        <v>2586</v>
      </c>
      <c r="B447" s="2655" t="s">
        <v>3479</v>
      </c>
      <c r="C447" s="2656"/>
      <c r="D447" s="2663" t="s">
        <v>3480</v>
      </c>
      <c r="E447" s="2657" t="s">
        <v>2349</v>
      </c>
      <c r="F447" s="2655" t="s">
        <v>2473</v>
      </c>
      <c r="G447" s="2657" t="s">
        <v>2474</v>
      </c>
      <c r="H447" s="2658">
        <v>1</v>
      </c>
      <c r="I447" s="2658"/>
      <c r="J447" s="2658"/>
      <c r="K447" s="2658"/>
      <c r="L447" s="2658">
        <f t="shared" si="51"/>
        <v>0</v>
      </c>
      <c r="M447" s="2658">
        <f t="shared" si="52"/>
        <v>0</v>
      </c>
      <c r="N447" s="2658">
        <f t="shared" si="53"/>
        <v>0</v>
      </c>
      <c r="O447" s="2659">
        <f t="shared" si="50"/>
        <v>0</v>
      </c>
      <c r="P447" s="2658">
        <f t="shared" si="47"/>
        <v>0</v>
      </c>
      <c r="Q447" s="2660">
        <f t="shared" si="54"/>
        <v>0</v>
      </c>
      <c r="R447" s="2661">
        <f t="shared" si="48"/>
        <v>0</v>
      </c>
    </row>
    <row r="448" spans="1:19" ht="12.75" hidden="1" customHeight="1">
      <c r="A448" s="2654" t="s">
        <v>2586</v>
      </c>
      <c r="B448" s="2655" t="s">
        <v>3481</v>
      </c>
      <c r="C448" s="2656"/>
      <c r="D448" s="2663" t="s">
        <v>3482</v>
      </c>
      <c r="E448" s="2657" t="s">
        <v>2349</v>
      </c>
      <c r="F448" s="2655" t="s">
        <v>2473</v>
      </c>
      <c r="G448" s="2657" t="s">
        <v>2474</v>
      </c>
      <c r="H448" s="2658">
        <v>32</v>
      </c>
      <c r="I448" s="2658"/>
      <c r="J448" s="2658"/>
      <c r="K448" s="2658"/>
      <c r="L448" s="2658">
        <f t="shared" si="51"/>
        <v>0</v>
      </c>
      <c r="M448" s="2658">
        <f t="shared" si="52"/>
        <v>0</v>
      </c>
      <c r="N448" s="2658">
        <f t="shared" si="53"/>
        <v>0</v>
      </c>
      <c r="O448" s="2659">
        <f t="shared" si="50"/>
        <v>0</v>
      </c>
      <c r="P448" s="2658">
        <f t="shared" si="47"/>
        <v>0</v>
      </c>
      <c r="Q448" s="2660">
        <f t="shared" si="54"/>
        <v>0</v>
      </c>
      <c r="R448" s="2661">
        <f t="shared" si="48"/>
        <v>0</v>
      </c>
    </row>
    <row r="449" spans="1:21" ht="12.75" hidden="1" customHeight="1">
      <c r="A449" s="2654" t="s">
        <v>2586</v>
      </c>
      <c r="B449" s="2655" t="s">
        <v>3483</v>
      </c>
      <c r="C449" s="2656" t="s">
        <v>2752</v>
      </c>
      <c r="D449" s="2663" t="s">
        <v>3484</v>
      </c>
      <c r="E449" s="2657" t="s">
        <v>2349</v>
      </c>
      <c r="F449" s="2655" t="s">
        <v>2473</v>
      </c>
      <c r="G449" s="2657" t="s">
        <v>2474</v>
      </c>
      <c r="H449" s="2658">
        <v>1</v>
      </c>
      <c r="I449" s="2658"/>
      <c r="J449" s="2658"/>
      <c r="K449" s="2658"/>
      <c r="L449" s="2658">
        <f t="shared" si="51"/>
        <v>0</v>
      </c>
      <c r="M449" s="2658">
        <f t="shared" si="52"/>
        <v>0</v>
      </c>
      <c r="N449" s="2658">
        <f t="shared" si="53"/>
        <v>0</v>
      </c>
      <c r="O449" s="2659">
        <f t="shared" si="50"/>
        <v>0</v>
      </c>
      <c r="P449" s="2658">
        <f t="shared" si="47"/>
        <v>0</v>
      </c>
      <c r="Q449" s="2660">
        <f t="shared" si="54"/>
        <v>0</v>
      </c>
      <c r="R449" s="2661">
        <f t="shared" si="48"/>
        <v>0</v>
      </c>
    </row>
    <row r="450" spans="1:21" ht="12.75" hidden="1" customHeight="1">
      <c r="A450" s="2654" t="s">
        <v>2586</v>
      </c>
      <c r="B450" s="2655" t="s">
        <v>3485</v>
      </c>
      <c r="C450" s="2656" t="s">
        <v>2755</v>
      </c>
      <c r="D450" s="2663" t="s">
        <v>3486</v>
      </c>
      <c r="E450" s="2657" t="s">
        <v>2349</v>
      </c>
      <c r="F450" s="2655" t="s">
        <v>2473</v>
      </c>
      <c r="G450" s="2657" t="s">
        <v>2474</v>
      </c>
      <c r="H450" s="2658">
        <v>4</v>
      </c>
      <c r="I450" s="2658"/>
      <c r="J450" s="2658"/>
      <c r="K450" s="2658"/>
      <c r="L450" s="2658">
        <f t="shared" si="51"/>
        <v>0</v>
      </c>
      <c r="M450" s="2658">
        <f t="shared" si="52"/>
        <v>0</v>
      </c>
      <c r="N450" s="2658">
        <f t="shared" si="53"/>
        <v>0</v>
      </c>
      <c r="O450" s="2659">
        <f t="shared" si="50"/>
        <v>0</v>
      </c>
      <c r="P450" s="2658">
        <f t="shared" si="47"/>
        <v>0</v>
      </c>
      <c r="Q450" s="2660">
        <f t="shared" si="54"/>
        <v>0</v>
      </c>
      <c r="R450" s="2661">
        <f t="shared" si="48"/>
        <v>0</v>
      </c>
    </row>
    <row r="451" spans="1:21" ht="12.75" hidden="1" customHeight="1">
      <c r="A451" s="2654" t="s">
        <v>2586</v>
      </c>
      <c r="B451" s="2655" t="s">
        <v>3487</v>
      </c>
      <c r="C451" s="2656" t="s">
        <v>2758</v>
      </c>
      <c r="D451" s="2663" t="s">
        <v>3488</v>
      </c>
      <c r="E451" s="2657" t="s">
        <v>2349</v>
      </c>
      <c r="F451" s="2655" t="s">
        <v>2473</v>
      </c>
      <c r="G451" s="2657" t="s">
        <v>2474</v>
      </c>
      <c r="H451" s="2658">
        <v>2.5</v>
      </c>
      <c r="I451" s="2658"/>
      <c r="J451" s="2658"/>
      <c r="K451" s="2658"/>
      <c r="L451" s="2658">
        <f t="shared" si="51"/>
        <v>0</v>
      </c>
      <c r="M451" s="2658">
        <f t="shared" si="52"/>
        <v>0</v>
      </c>
      <c r="N451" s="2658">
        <f t="shared" si="53"/>
        <v>0</v>
      </c>
      <c r="O451" s="2659">
        <f t="shared" si="50"/>
        <v>0</v>
      </c>
      <c r="P451" s="2658">
        <f t="shared" si="47"/>
        <v>0</v>
      </c>
      <c r="Q451" s="2660">
        <f t="shared" si="54"/>
        <v>0</v>
      </c>
      <c r="R451" s="2661">
        <f t="shared" si="48"/>
        <v>0</v>
      </c>
    </row>
    <row r="452" spans="1:21" ht="12.75" hidden="1" customHeight="1">
      <c r="A452" s="2654" t="s">
        <v>2586</v>
      </c>
      <c r="B452" s="2655" t="s">
        <v>3489</v>
      </c>
      <c r="C452" s="2656" t="s">
        <v>2761</v>
      </c>
      <c r="D452" s="2674" t="s">
        <v>3490</v>
      </c>
      <c r="E452" s="2657" t="s">
        <v>2349</v>
      </c>
      <c r="F452" s="2655" t="s">
        <v>2473</v>
      </c>
      <c r="G452" s="2657" t="s">
        <v>2474</v>
      </c>
      <c r="H452" s="2658">
        <v>3</v>
      </c>
      <c r="I452" s="2658"/>
      <c r="J452" s="2658"/>
      <c r="K452" s="2658"/>
      <c r="L452" s="2658">
        <f t="shared" si="51"/>
        <v>0</v>
      </c>
      <c r="M452" s="2658">
        <f t="shared" si="52"/>
        <v>0</v>
      </c>
      <c r="N452" s="2658">
        <f t="shared" si="53"/>
        <v>0</v>
      </c>
      <c r="O452" s="2659">
        <f t="shared" si="50"/>
        <v>0</v>
      </c>
      <c r="P452" s="2658">
        <f t="shared" si="47"/>
        <v>0</v>
      </c>
      <c r="Q452" s="2660">
        <f t="shared" si="54"/>
        <v>0</v>
      </c>
      <c r="R452" s="2661">
        <f t="shared" si="48"/>
        <v>0</v>
      </c>
    </row>
    <row r="453" spans="1:21" ht="12.75" hidden="1" customHeight="1">
      <c r="A453" s="2654" t="s">
        <v>2586</v>
      </c>
      <c r="B453" s="2655" t="s">
        <v>3491</v>
      </c>
      <c r="C453" s="2656" t="s">
        <v>3492</v>
      </c>
      <c r="D453" s="2674" t="s">
        <v>3493</v>
      </c>
      <c r="E453" s="2657" t="s">
        <v>374</v>
      </c>
      <c r="F453" s="2655" t="s">
        <v>2473</v>
      </c>
      <c r="G453" s="2657" t="s">
        <v>2474</v>
      </c>
      <c r="H453" s="2658">
        <v>0.35</v>
      </c>
      <c r="I453" s="2658"/>
      <c r="J453" s="2658"/>
      <c r="K453" s="2658"/>
      <c r="L453" s="2658">
        <f t="shared" si="51"/>
        <v>0</v>
      </c>
      <c r="M453" s="2658">
        <f t="shared" si="52"/>
        <v>0</v>
      </c>
      <c r="N453" s="2658">
        <f t="shared" si="53"/>
        <v>0</v>
      </c>
      <c r="O453" s="2659">
        <f t="shared" si="50"/>
        <v>0</v>
      </c>
      <c r="P453" s="2658">
        <f t="shared" si="47"/>
        <v>0</v>
      </c>
      <c r="Q453" s="2660">
        <f t="shared" si="54"/>
        <v>0</v>
      </c>
      <c r="R453" s="2661">
        <f t="shared" si="48"/>
        <v>0</v>
      </c>
    </row>
    <row r="454" spans="1:21" ht="12.75" hidden="1" customHeight="1">
      <c r="A454" s="2654" t="s">
        <v>2586</v>
      </c>
      <c r="B454" s="2655" t="s">
        <v>3494</v>
      </c>
      <c r="C454" s="2656" t="s">
        <v>3495</v>
      </c>
      <c r="D454" s="2674" t="s">
        <v>3496</v>
      </c>
      <c r="E454" s="2657" t="s">
        <v>374</v>
      </c>
      <c r="F454" s="2655" t="s">
        <v>2473</v>
      </c>
      <c r="G454" s="2657" t="s">
        <v>2474</v>
      </c>
      <c r="H454" s="2658">
        <v>0.11</v>
      </c>
      <c r="I454" s="2658"/>
      <c r="J454" s="2658"/>
      <c r="K454" s="2658"/>
      <c r="L454" s="2658">
        <f t="shared" si="51"/>
        <v>0</v>
      </c>
      <c r="M454" s="2658">
        <f t="shared" si="52"/>
        <v>0</v>
      </c>
      <c r="N454" s="2658">
        <f t="shared" si="53"/>
        <v>0</v>
      </c>
      <c r="O454" s="2659">
        <f t="shared" si="50"/>
        <v>0</v>
      </c>
      <c r="P454" s="2658">
        <f t="shared" si="47"/>
        <v>0</v>
      </c>
      <c r="Q454" s="2660">
        <f t="shared" si="54"/>
        <v>0</v>
      </c>
      <c r="R454" s="2661">
        <f t="shared" si="48"/>
        <v>0</v>
      </c>
    </row>
    <row r="455" spans="1:21" hidden="1">
      <c r="A455" s="2654" t="s">
        <v>2586</v>
      </c>
      <c r="B455" s="2655" t="s">
        <v>3497</v>
      </c>
      <c r="C455" s="2656" t="s">
        <v>3498</v>
      </c>
      <c r="D455" s="2674" t="s">
        <v>3499</v>
      </c>
      <c r="E455" s="2657" t="s">
        <v>2349</v>
      </c>
      <c r="F455" s="2655" t="s">
        <v>2473</v>
      </c>
      <c r="G455" s="2657" t="s">
        <v>2474</v>
      </c>
      <c r="H455" s="2658">
        <v>16.8</v>
      </c>
      <c r="I455" s="2658"/>
      <c r="J455" s="2658"/>
      <c r="K455" s="2658"/>
      <c r="L455" s="2658">
        <f t="shared" si="51"/>
        <v>0</v>
      </c>
      <c r="M455" s="2658">
        <f t="shared" si="52"/>
        <v>0</v>
      </c>
      <c r="N455" s="2658">
        <f t="shared" si="53"/>
        <v>0</v>
      </c>
      <c r="O455" s="2659">
        <f t="shared" si="50"/>
        <v>0</v>
      </c>
      <c r="P455" s="2658">
        <f t="shared" si="47"/>
        <v>0</v>
      </c>
      <c r="Q455" s="2660">
        <f>P455*L5</f>
        <v>0</v>
      </c>
      <c r="R455" s="2661">
        <f t="shared" si="48"/>
        <v>0</v>
      </c>
      <c r="U455" s="192"/>
    </row>
    <row r="456" spans="1:21" ht="12.75" hidden="1" customHeight="1">
      <c r="A456" s="2654" t="s">
        <v>2586</v>
      </c>
      <c r="B456" s="2655" t="s">
        <v>3500</v>
      </c>
      <c r="C456" s="2656" t="s">
        <v>3501</v>
      </c>
      <c r="D456" s="2663" t="s">
        <v>3502</v>
      </c>
      <c r="E456" s="2657" t="s">
        <v>2349</v>
      </c>
      <c r="F456" s="2655" t="s">
        <v>2473</v>
      </c>
      <c r="G456" s="2657" t="s">
        <v>2474</v>
      </c>
      <c r="H456" s="2658">
        <v>2.8</v>
      </c>
      <c r="I456" s="2658"/>
      <c r="J456" s="2658"/>
      <c r="K456" s="2658"/>
      <c r="L456" s="2658">
        <f t="shared" si="51"/>
        <v>0</v>
      </c>
      <c r="M456" s="2658">
        <f t="shared" si="52"/>
        <v>0</v>
      </c>
      <c r="N456" s="2658">
        <f t="shared" si="53"/>
        <v>0</v>
      </c>
      <c r="O456" s="2659">
        <f t="shared" si="50"/>
        <v>0</v>
      </c>
      <c r="P456" s="2658">
        <f t="shared" si="47"/>
        <v>0</v>
      </c>
      <c r="Q456" s="2660">
        <f t="shared" ref="Q456:Q519" si="55">P456*$L$5</f>
        <v>0</v>
      </c>
      <c r="R456" s="2661">
        <f t="shared" si="48"/>
        <v>0</v>
      </c>
    </row>
    <row r="457" spans="1:21" ht="12.75" hidden="1" customHeight="1">
      <c r="A457" s="2654" t="s">
        <v>2586</v>
      </c>
      <c r="B457" s="2655" t="s">
        <v>3503</v>
      </c>
      <c r="C457" s="2656" t="s">
        <v>3504</v>
      </c>
      <c r="D457" s="2663" t="s">
        <v>3505</v>
      </c>
      <c r="E457" s="2657" t="s">
        <v>2349</v>
      </c>
      <c r="F457" s="2655" t="s">
        <v>2473</v>
      </c>
      <c r="G457" s="2657" t="s">
        <v>2474</v>
      </c>
      <c r="H457" s="2658">
        <v>5.6</v>
      </c>
      <c r="I457" s="2658"/>
      <c r="J457" s="2658"/>
      <c r="K457" s="2658"/>
      <c r="L457" s="2658">
        <f t="shared" si="51"/>
        <v>0</v>
      </c>
      <c r="M457" s="2658">
        <f t="shared" si="52"/>
        <v>0</v>
      </c>
      <c r="N457" s="2658">
        <f t="shared" si="53"/>
        <v>0</v>
      </c>
      <c r="O457" s="2659">
        <f t="shared" si="50"/>
        <v>0</v>
      </c>
      <c r="P457" s="2658">
        <f t="shared" si="47"/>
        <v>0</v>
      </c>
      <c r="Q457" s="2660">
        <f t="shared" si="55"/>
        <v>0</v>
      </c>
      <c r="R457" s="2661">
        <f t="shared" si="48"/>
        <v>0</v>
      </c>
    </row>
    <row r="458" spans="1:21" ht="12.75" hidden="1" customHeight="1">
      <c r="A458" s="2654" t="s">
        <v>2586</v>
      </c>
      <c r="B458" s="2655" t="s">
        <v>3506</v>
      </c>
      <c r="C458" s="2656" t="s">
        <v>3507</v>
      </c>
      <c r="D458" s="2663" t="s">
        <v>3508</v>
      </c>
      <c r="E458" s="2657" t="s">
        <v>374</v>
      </c>
      <c r="F458" s="2655" t="s">
        <v>2473</v>
      </c>
      <c r="G458" s="2657" t="s">
        <v>2474</v>
      </c>
      <c r="H458" s="2658">
        <v>4.2</v>
      </c>
      <c r="I458" s="2658"/>
      <c r="J458" s="2658"/>
      <c r="K458" s="2658"/>
      <c r="L458" s="2658">
        <f t="shared" si="51"/>
        <v>0</v>
      </c>
      <c r="M458" s="2658">
        <f t="shared" si="52"/>
        <v>0</v>
      </c>
      <c r="N458" s="2658">
        <f t="shared" si="53"/>
        <v>0</v>
      </c>
      <c r="O458" s="2659">
        <f t="shared" si="50"/>
        <v>0</v>
      </c>
      <c r="P458" s="2658">
        <f t="shared" ref="P458:P521" si="56">H458*O458</f>
        <v>0</v>
      </c>
      <c r="Q458" s="2660">
        <f t="shared" si="55"/>
        <v>0</v>
      </c>
      <c r="R458" s="2661">
        <f t="shared" si="48"/>
        <v>0</v>
      </c>
    </row>
    <row r="459" spans="1:21" ht="12.75" hidden="1" customHeight="1">
      <c r="A459" s="2654" t="s">
        <v>2586</v>
      </c>
      <c r="B459" s="2655" t="s">
        <v>3509</v>
      </c>
      <c r="C459" s="2656" t="s">
        <v>3510</v>
      </c>
      <c r="D459" s="2663" t="s">
        <v>3511</v>
      </c>
      <c r="E459" s="2657" t="s">
        <v>2349</v>
      </c>
      <c r="F459" s="2655" t="s">
        <v>2473</v>
      </c>
      <c r="G459" s="2657" t="s">
        <v>2474</v>
      </c>
      <c r="H459" s="2658">
        <v>11</v>
      </c>
      <c r="I459" s="2658"/>
      <c r="J459" s="2658"/>
      <c r="K459" s="2658"/>
      <c r="L459" s="2658">
        <f t="shared" si="51"/>
        <v>0</v>
      </c>
      <c r="M459" s="2658">
        <f t="shared" si="52"/>
        <v>0</v>
      </c>
      <c r="N459" s="2658">
        <f t="shared" si="53"/>
        <v>0</v>
      </c>
      <c r="O459" s="2659">
        <f t="shared" si="50"/>
        <v>0</v>
      </c>
      <c r="P459" s="2658">
        <f t="shared" si="56"/>
        <v>0</v>
      </c>
      <c r="Q459" s="2660">
        <f t="shared" si="55"/>
        <v>0</v>
      </c>
      <c r="R459" s="2661">
        <f t="shared" si="48"/>
        <v>0</v>
      </c>
    </row>
    <row r="460" spans="1:21" ht="12.75" hidden="1" customHeight="1">
      <c r="A460" s="2654" t="s">
        <v>2586</v>
      </c>
      <c r="B460" s="2655" t="s">
        <v>3512</v>
      </c>
      <c r="C460" s="2656" t="s">
        <v>3513</v>
      </c>
      <c r="D460" s="2663" t="s">
        <v>3514</v>
      </c>
      <c r="E460" s="2657" t="s">
        <v>374</v>
      </c>
      <c r="F460" s="2655" t="s">
        <v>2473</v>
      </c>
      <c r="G460" s="2657" t="s">
        <v>2474</v>
      </c>
      <c r="H460" s="2658">
        <v>0.13</v>
      </c>
      <c r="I460" s="2658"/>
      <c r="J460" s="2658"/>
      <c r="K460" s="2658"/>
      <c r="L460" s="2658">
        <f t="shared" si="51"/>
        <v>0</v>
      </c>
      <c r="M460" s="2658">
        <f t="shared" si="52"/>
        <v>0</v>
      </c>
      <c r="N460" s="2658">
        <f t="shared" si="53"/>
        <v>0</v>
      </c>
      <c r="O460" s="2659">
        <f t="shared" si="50"/>
        <v>0</v>
      </c>
      <c r="P460" s="2658">
        <f t="shared" si="56"/>
        <v>0</v>
      </c>
      <c r="Q460" s="2660">
        <f t="shared" si="55"/>
        <v>0</v>
      </c>
      <c r="R460" s="2661">
        <f t="shared" si="48"/>
        <v>0</v>
      </c>
    </row>
    <row r="461" spans="1:21" ht="12.75" hidden="1" customHeight="1">
      <c r="A461" s="2654" t="s">
        <v>2586</v>
      </c>
      <c r="B461" s="2655" t="s">
        <v>3515</v>
      </c>
      <c r="C461" s="2656" t="s">
        <v>3516</v>
      </c>
      <c r="D461" s="2663" t="s">
        <v>3517</v>
      </c>
      <c r="E461" s="2657" t="s">
        <v>374</v>
      </c>
      <c r="F461" s="2655" t="s">
        <v>2473</v>
      </c>
      <c r="G461" s="2657" t="s">
        <v>2474</v>
      </c>
      <c r="H461" s="2658">
        <v>0.14000000000000001</v>
      </c>
      <c r="I461" s="2658"/>
      <c r="J461" s="2658"/>
      <c r="K461" s="2658"/>
      <c r="L461" s="2658">
        <f t="shared" si="51"/>
        <v>0</v>
      </c>
      <c r="M461" s="2658">
        <f t="shared" si="52"/>
        <v>0</v>
      </c>
      <c r="N461" s="2658">
        <f t="shared" si="53"/>
        <v>0</v>
      </c>
      <c r="O461" s="2659">
        <f t="shared" si="50"/>
        <v>0</v>
      </c>
      <c r="P461" s="2658">
        <f t="shared" si="56"/>
        <v>0</v>
      </c>
      <c r="Q461" s="2660">
        <f t="shared" si="55"/>
        <v>0</v>
      </c>
      <c r="R461" s="2661">
        <f t="shared" ref="R461:R524" si="57">Q461/$R$5</f>
        <v>0</v>
      </c>
    </row>
    <row r="462" spans="1:21" ht="12.75" hidden="1" customHeight="1">
      <c r="A462" s="2654" t="s">
        <v>2586</v>
      </c>
      <c r="B462" s="2655" t="s">
        <v>3518</v>
      </c>
      <c r="C462" s="2656" t="s">
        <v>3519</v>
      </c>
      <c r="D462" s="2663" t="s">
        <v>3520</v>
      </c>
      <c r="E462" s="2657" t="s">
        <v>374</v>
      </c>
      <c r="F462" s="2655" t="s">
        <v>2473</v>
      </c>
      <c r="G462" s="2657" t="s">
        <v>2474</v>
      </c>
      <c r="H462" s="2658">
        <v>0.21</v>
      </c>
      <c r="I462" s="2658"/>
      <c r="J462" s="2658"/>
      <c r="K462" s="2658"/>
      <c r="L462" s="2658">
        <f t="shared" si="51"/>
        <v>0</v>
      </c>
      <c r="M462" s="2658">
        <f t="shared" si="52"/>
        <v>0</v>
      </c>
      <c r="N462" s="2658">
        <f t="shared" si="53"/>
        <v>0</v>
      </c>
      <c r="O462" s="2659">
        <f t="shared" si="50"/>
        <v>0</v>
      </c>
      <c r="P462" s="2658">
        <f t="shared" si="56"/>
        <v>0</v>
      </c>
      <c r="Q462" s="2660">
        <f t="shared" si="55"/>
        <v>0</v>
      </c>
      <c r="R462" s="2661">
        <f t="shared" si="57"/>
        <v>0</v>
      </c>
    </row>
    <row r="463" spans="1:21" ht="12.75" hidden="1" customHeight="1">
      <c r="A463" s="2654" t="s">
        <v>2586</v>
      </c>
      <c r="B463" s="2655" t="s">
        <v>3521</v>
      </c>
      <c r="C463" s="2656" t="s">
        <v>3522</v>
      </c>
      <c r="D463" s="2663" t="s">
        <v>3523</v>
      </c>
      <c r="E463" s="2657" t="s">
        <v>374</v>
      </c>
      <c r="F463" s="2655" t="s">
        <v>2473</v>
      </c>
      <c r="G463" s="2657" t="s">
        <v>2474</v>
      </c>
      <c r="H463" s="2658">
        <v>0.21</v>
      </c>
      <c r="I463" s="2658"/>
      <c r="J463" s="2658"/>
      <c r="K463" s="2658"/>
      <c r="L463" s="2658">
        <f t="shared" si="51"/>
        <v>0</v>
      </c>
      <c r="M463" s="2658">
        <f t="shared" si="52"/>
        <v>0</v>
      </c>
      <c r="N463" s="2658">
        <f t="shared" si="53"/>
        <v>0</v>
      </c>
      <c r="O463" s="2659">
        <f t="shared" si="50"/>
        <v>0</v>
      </c>
      <c r="P463" s="2658">
        <f t="shared" si="56"/>
        <v>0</v>
      </c>
      <c r="Q463" s="2660">
        <f t="shared" si="55"/>
        <v>0</v>
      </c>
      <c r="R463" s="2661">
        <f t="shared" si="57"/>
        <v>0</v>
      </c>
    </row>
    <row r="464" spans="1:21" ht="12.75" hidden="1" customHeight="1">
      <c r="A464" s="2654" t="s">
        <v>2586</v>
      </c>
      <c r="B464" s="2655" t="s">
        <v>3524</v>
      </c>
      <c r="C464" s="2656" t="s">
        <v>3525</v>
      </c>
      <c r="D464" s="2663" t="s">
        <v>3526</v>
      </c>
      <c r="E464" s="2657" t="s">
        <v>374</v>
      </c>
      <c r="F464" s="2655" t="s">
        <v>2473</v>
      </c>
      <c r="G464" s="2657" t="s">
        <v>2474</v>
      </c>
      <c r="H464" s="2658">
        <v>7.0000000000000007E-2</v>
      </c>
      <c r="I464" s="2658"/>
      <c r="J464" s="2658"/>
      <c r="K464" s="2658"/>
      <c r="L464" s="2658">
        <f t="shared" si="51"/>
        <v>0</v>
      </c>
      <c r="M464" s="2658">
        <f t="shared" si="52"/>
        <v>0</v>
      </c>
      <c r="N464" s="2658">
        <f t="shared" si="53"/>
        <v>0</v>
      </c>
      <c r="O464" s="2659">
        <f t="shared" si="50"/>
        <v>0</v>
      </c>
      <c r="P464" s="2658">
        <f t="shared" si="56"/>
        <v>0</v>
      </c>
      <c r="Q464" s="2660">
        <f t="shared" si="55"/>
        <v>0</v>
      </c>
      <c r="R464" s="2661">
        <f t="shared" si="57"/>
        <v>0</v>
      </c>
    </row>
    <row r="465" spans="1:18" ht="12.75" hidden="1" customHeight="1">
      <c r="A465" s="2654" t="s">
        <v>2586</v>
      </c>
      <c r="B465" s="2655" t="s">
        <v>3527</v>
      </c>
      <c r="C465" s="2656" t="s">
        <v>3528</v>
      </c>
      <c r="D465" s="2663" t="s">
        <v>3529</v>
      </c>
      <c r="E465" s="2657" t="s">
        <v>386</v>
      </c>
      <c r="F465" s="2655" t="s">
        <v>2473</v>
      </c>
      <c r="G465" s="2657" t="s">
        <v>2474</v>
      </c>
      <c r="H465" s="2658">
        <v>12.6</v>
      </c>
      <c r="I465" s="2658"/>
      <c r="J465" s="2658"/>
      <c r="K465" s="2658"/>
      <c r="L465" s="2658">
        <f t="shared" si="51"/>
        <v>0</v>
      </c>
      <c r="M465" s="2658">
        <f t="shared" si="52"/>
        <v>0</v>
      </c>
      <c r="N465" s="2658">
        <f t="shared" si="53"/>
        <v>0</v>
      </c>
      <c r="O465" s="2659">
        <f t="shared" si="50"/>
        <v>0</v>
      </c>
      <c r="P465" s="2658">
        <f t="shared" si="56"/>
        <v>0</v>
      </c>
      <c r="Q465" s="2660">
        <f t="shared" si="55"/>
        <v>0</v>
      </c>
      <c r="R465" s="2661">
        <f t="shared" si="57"/>
        <v>0</v>
      </c>
    </row>
    <row r="466" spans="1:18" ht="12.75" hidden="1" customHeight="1">
      <c r="A466" s="2654" t="s">
        <v>2586</v>
      </c>
      <c r="B466" s="2655" t="s">
        <v>3530</v>
      </c>
      <c r="C466" s="2656" t="s">
        <v>3531</v>
      </c>
      <c r="D466" s="2663" t="s">
        <v>3532</v>
      </c>
      <c r="E466" s="2657" t="s">
        <v>480</v>
      </c>
      <c r="F466" s="2655" t="s">
        <v>2473</v>
      </c>
      <c r="G466" s="2657" t="s">
        <v>2474</v>
      </c>
      <c r="H466" s="2658">
        <v>0.04</v>
      </c>
      <c r="I466" s="2658"/>
      <c r="J466" s="2658"/>
      <c r="K466" s="2658"/>
      <c r="L466" s="2658">
        <f t="shared" si="51"/>
        <v>0</v>
      </c>
      <c r="M466" s="2658">
        <f t="shared" si="52"/>
        <v>0</v>
      </c>
      <c r="N466" s="2658">
        <f t="shared" si="53"/>
        <v>0</v>
      </c>
      <c r="O466" s="2659">
        <f t="shared" si="50"/>
        <v>0</v>
      </c>
      <c r="P466" s="2658">
        <f t="shared" si="56"/>
        <v>0</v>
      </c>
      <c r="Q466" s="2660">
        <f t="shared" si="55"/>
        <v>0</v>
      </c>
      <c r="R466" s="2661">
        <f t="shared" si="57"/>
        <v>0</v>
      </c>
    </row>
    <row r="467" spans="1:18" ht="12.75" hidden="1" customHeight="1">
      <c r="A467" s="2654" t="s">
        <v>2586</v>
      </c>
      <c r="B467" s="2655" t="s">
        <v>3533</v>
      </c>
      <c r="C467" s="2656" t="s">
        <v>3534</v>
      </c>
      <c r="D467" s="2663" t="s">
        <v>3535</v>
      </c>
      <c r="E467" s="2657" t="s">
        <v>386</v>
      </c>
      <c r="F467" s="2655" t="s">
        <v>2473</v>
      </c>
      <c r="G467" s="2657" t="s">
        <v>2474</v>
      </c>
      <c r="H467" s="2658">
        <v>28</v>
      </c>
      <c r="I467" s="2658"/>
      <c r="J467" s="2658"/>
      <c r="K467" s="2658"/>
      <c r="L467" s="2658">
        <f t="shared" si="51"/>
        <v>0</v>
      </c>
      <c r="M467" s="2658">
        <f t="shared" si="52"/>
        <v>0</v>
      </c>
      <c r="N467" s="2658">
        <f t="shared" si="53"/>
        <v>0</v>
      </c>
      <c r="O467" s="2659">
        <f t="shared" si="50"/>
        <v>0</v>
      </c>
      <c r="P467" s="2658">
        <f t="shared" si="56"/>
        <v>0</v>
      </c>
      <c r="Q467" s="2660">
        <f t="shared" si="55"/>
        <v>0</v>
      </c>
      <c r="R467" s="2661">
        <f t="shared" si="57"/>
        <v>0</v>
      </c>
    </row>
    <row r="468" spans="1:18" ht="12.75" hidden="1" customHeight="1">
      <c r="A468" s="2654" t="s">
        <v>2586</v>
      </c>
      <c r="B468" s="2655" t="s">
        <v>3536</v>
      </c>
      <c r="C468" s="2656" t="s">
        <v>3537</v>
      </c>
      <c r="D468" s="2663" t="s">
        <v>3538</v>
      </c>
      <c r="E468" s="2657" t="s">
        <v>386</v>
      </c>
      <c r="F468" s="2655" t="s">
        <v>2473</v>
      </c>
      <c r="G468" s="2657" t="s">
        <v>2474</v>
      </c>
      <c r="H468" s="2658">
        <v>44</v>
      </c>
      <c r="I468" s="2658"/>
      <c r="J468" s="2658"/>
      <c r="K468" s="2658"/>
      <c r="L468" s="2658">
        <f t="shared" si="51"/>
        <v>0</v>
      </c>
      <c r="M468" s="2658">
        <f t="shared" si="52"/>
        <v>0</v>
      </c>
      <c r="N468" s="2658">
        <f t="shared" si="53"/>
        <v>0</v>
      </c>
      <c r="O468" s="2659">
        <f t="shared" si="50"/>
        <v>0</v>
      </c>
      <c r="P468" s="2658">
        <f t="shared" si="56"/>
        <v>0</v>
      </c>
      <c r="Q468" s="2660">
        <f t="shared" si="55"/>
        <v>0</v>
      </c>
      <c r="R468" s="2661">
        <f t="shared" si="57"/>
        <v>0</v>
      </c>
    </row>
    <row r="469" spans="1:18" ht="12.75" hidden="1" customHeight="1">
      <c r="A469" s="2654" t="s">
        <v>2586</v>
      </c>
      <c r="B469" s="2655" t="s">
        <v>3539</v>
      </c>
      <c r="C469" s="2656" t="s">
        <v>3540</v>
      </c>
      <c r="D469" s="2663" t="s">
        <v>3541</v>
      </c>
      <c r="E469" s="2657" t="s">
        <v>386</v>
      </c>
      <c r="F469" s="2655" t="s">
        <v>2473</v>
      </c>
      <c r="G469" s="2657" t="s">
        <v>2474</v>
      </c>
      <c r="H469" s="2658">
        <v>24</v>
      </c>
      <c r="I469" s="2658"/>
      <c r="J469" s="2658"/>
      <c r="K469" s="2658"/>
      <c r="L469" s="2658">
        <f t="shared" si="51"/>
        <v>0</v>
      </c>
      <c r="M469" s="2658">
        <f t="shared" si="52"/>
        <v>0</v>
      </c>
      <c r="N469" s="2658">
        <f t="shared" si="53"/>
        <v>0</v>
      </c>
      <c r="O469" s="2659">
        <f t="shared" si="50"/>
        <v>0</v>
      </c>
      <c r="P469" s="2658">
        <f t="shared" si="56"/>
        <v>0</v>
      </c>
      <c r="Q469" s="2660">
        <f t="shared" si="55"/>
        <v>0</v>
      </c>
      <c r="R469" s="2661">
        <f t="shared" si="57"/>
        <v>0</v>
      </c>
    </row>
    <row r="470" spans="1:18" ht="12.75" hidden="1" customHeight="1">
      <c r="A470" s="2654" t="s">
        <v>2586</v>
      </c>
      <c r="B470" s="2655" t="s">
        <v>3542</v>
      </c>
      <c r="C470" s="2656" t="s">
        <v>3543</v>
      </c>
      <c r="D470" s="2663" t="s">
        <v>3544</v>
      </c>
      <c r="E470" s="2657" t="s">
        <v>386</v>
      </c>
      <c r="F470" s="2655" t="s">
        <v>2473</v>
      </c>
      <c r="G470" s="2657" t="s">
        <v>2474</v>
      </c>
      <c r="H470" s="2658">
        <v>78</v>
      </c>
      <c r="I470" s="2658"/>
      <c r="J470" s="2658"/>
      <c r="K470" s="2658"/>
      <c r="L470" s="2658">
        <f t="shared" si="51"/>
        <v>0</v>
      </c>
      <c r="M470" s="2658">
        <f t="shared" si="52"/>
        <v>0</v>
      </c>
      <c r="N470" s="2658">
        <f t="shared" si="53"/>
        <v>0</v>
      </c>
      <c r="O470" s="2659">
        <f t="shared" si="50"/>
        <v>0</v>
      </c>
      <c r="P470" s="2658">
        <f t="shared" si="56"/>
        <v>0</v>
      </c>
      <c r="Q470" s="2660">
        <f t="shared" si="55"/>
        <v>0</v>
      </c>
      <c r="R470" s="2661">
        <f t="shared" si="57"/>
        <v>0</v>
      </c>
    </row>
    <row r="471" spans="1:18" ht="12.75" hidden="1" customHeight="1">
      <c r="A471" s="2654" t="s">
        <v>2586</v>
      </c>
      <c r="B471" s="2655" t="s">
        <v>3545</v>
      </c>
      <c r="C471" s="2656" t="s">
        <v>3546</v>
      </c>
      <c r="D471" s="2663" t="s">
        <v>3547</v>
      </c>
      <c r="E471" s="2657" t="s">
        <v>370</v>
      </c>
      <c r="F471" s="2655" t="s">
        <v>2473</v>
      </c>
      <c r="G471" s="2657" t="s">
        <v>2474</v>
      </c>
      <c r="H471" s="2658">
        <v>10</v>
      </c>
      <c r="I471" s="2658"/>
      <c r="J471" s="2658"/>
      <c r="K471" s="2658"/>
      <c r="L471" s="2658">
        <f t="shared" si="51"/>
        <v>0</v>
      </c>
      <c r="M471" s="2658">
        <f t="shared" si="52"/>
        <v>0</v>
      </c>
      <c r="N471" s="2658">
        <f t="shared" si="53"/>
        <v>0</v>
      </c>
      <c r="O471" s="2659">
        <f t="shared" si="50"/>
        <v>0</v>
      </c>
      <c r="P471" s="2658">
        <f t="shared" si="56"/>
        <v>0</v>
      </c>
      <c r="Q471" s="2660">
        <f t="shared" si="55"/>
        <v>0</v>
      </c>
      <c r="R471" s="2661">
        <f t="shared" si="57"/>
        <v>0</v>
      </c>
    </row>
    <row r="472" spans="1:18" ht="12.75" hidden="1" customHeight="1">
      <c r="A472" s="2654" t="s">
        <v>2586</v>
      </c>
      <c r="B472" s="2655" t="s">
        <v>3548</v>
      </c>
      <c r="C472" s="2656" t="s">
        <v>3549</v>
      </c>
      <c r="D472" s="2663" t="s">
        <v>3550</v>
      </c>
      <c r="E472" s="2657" t="s">
        <v>386</v>
      </c>
      <c r="F472" s="2655" t="s">
        <v>2473</v>
      </c>
      <c r="G472" s="2657" t="s">
        <v>2474</v>
      </c>
      <c r="H472" s="2658">
        <v>6</v>
      </c>
      <c r="I472" s="2658"/>
      <c r="J472" s="2658"/>
      <c r="K472" s="2658"/>
      <c r="L472" s="2658">
        <f t="shared" si="51"/>
        <v>0</v>
      </c>
      <c r="M472" s="2658">
        <f t="shared" si="52"/>
        <v>0</v>
      </c>
      <c r="N472" s="2658">
        <f t="shared" si="53"/>
        <v>0</v>
      </c>
      <c r="O472" s="2659">
        <f t="shared" si="50"/>
        <v>0</v>
      </c>
      <c r="P472" s="2658">
        <f t="shared" si="56"/>
        <v>0</v>
      </c>
      <c r="Q472" s="2660">
        <f t="shared" si="55"/>
        <v>0</v>
      </c>
      <c r="R472" s="2661">
        <f t="shared" si="57"/>
        <v>0</v>
      </c>
    </row>
    <row r="473" spans="1:18" ht="12.75" hidden="1" customHeight="1">
      <c r="A473" s="2654" t="s">
        <v>2586</v>
      </c>
      <c r="B473" s="2655" t="s">
        <v>3551</v>
      </c>
      <c r="C473" s="2656" t="s">
        <v>3552</v>
      </c>
      <c r="D473" s="2663" t="s">
        <v>3553</v>
      </c>
      <c r="E473" s="2657" t="s">
        <v>370</v>
      </c>
      <c r="F473" s="2655" t="s">
        <v>2473</v>
      </c>
      <c r="G473" s="2657" t="s">
        <v>2474</v>
      </c>
      <c r="H473" s="2658">
        <v>10</v>
      </c>
      <c r="I473" s="2658"/>
      <c r="J473" s="2658"/>
      <c r="K473" s="2658"/>
      <c r="L473" s="2658">
        <f t="shared" si="51"/>
        <v>0</v>
      </c>
      <c r="M473" s="2658">
        <f t="shared" si="52"/>
        <v>0</v>
      </c>
      <c r="N473" s="2658">
        <f t="shared" si="53"/>
        <v>0</v>
      </c>
      <c r="O473" s="2659">
        <f t="shared" si="50"/>
        <v>0</v>
      </c>
      <c r="P473" s="2658">
        <f t="shared" si="56"/>
        <v>0</v>
      </c>
      <c r="Q473" s="2660">
        <f t="shared" si="55"/>
        <v>0</v>
      </c>
      <c r="R473" s="2661">
        <f t="shared" si="57"/>
        <v>0</v>
      </c>
    </row>
    <row r="474" spans="1:18" ht="12.75" hidden="1" customHeight="1">
      <c r="A474" s="2654" t="s">
        <v>2586</v>
      </c>
      <c r="B474" s="2655" t="s">
        <v>3554</v>
      </c>
      <c r="C474" s="2656" t="s">
        <v>3555</v>
      </c>
      <c r="D474" s="2663" t="s">
        <v>3556</v>
      </c>
      <c r="E474" s="2657" t="s">
        <v>370</v>
      </c>
      <c r="F474" s="2655" t="s">
        <v>2473</v>
      </c>
      <c r="G474" s="2657" t="s">
        <v>2474</v>
      </c>
      <c r="H474" s="2658">
        <v>6</v>
      </c>
      <c r="I474" s="2658"/>
      <c r="J474" s="2658"/>
      <c r="K474" s="2658"/>
      <c r="L474" s="2658">
        <f t="shared" si="51"/>
        <v>0</v>
      </c>
      <c r="M474" s="2658">
        <f t="shared" si="52"/>
        <v>0</v>
      </c>
      <c r="N474" s="2658">
        <f t="shared" si="53"/>
        <v>0</v>
      </c>
      <c r="O474" s="2659">
        <f t="shared" si="50"/>
        <v>0</v>
      </c>
      <c r="P474" s="2658">
        <f t="shared" si="56"/>
        <v>0</v>
      </c>
      <c r="Q474" s="2660">
        <f t="shared" si="55"/>
        <v>0</v>
      </c>
      <c r="R474" s="2661">
        <f t="shared" si="57"/>
        <v>0</v>
      </c>
    </row>
    <row r="475" spans="1:18" ht="12.75" hidden="1" customHeight="1">
      <c r="A475" s="2654" t="s">
        <v>2586</v>
      </c>
      <c r="B475" s="2655" t="s">
        <v>3557</v>
      </c>
      <c r="C475" s="2656" t="s">
        <v>3558</v>
      </c>
      <c r="D475" s="2663" t="s">
        <v>3559</v>
      </c>
      <c r="E475" s="2657" t="s">
        <v>370</v>
      </c>
      <c r="F475" s="2655" t="s">
        <v>2473</v>
      </c>
      <c r="G475" s="2657" t="s">
        <v>2474</v>
      </c>
      <c r="H475" s="2658">
        <v>2</v>
      </c>
      <c r="I475" s="2658"/>
      <c r="J475" s="2658"/>
      <c r="K475" s="2658"/>
      <c r="L475" s="2658">
        <f t="shared" si="51"/>
        <v>0</v>
      </c>
      <c r="M475" s="2658">
        <f t="shared" si="52"/>
        <v>0</v>
      </c>
      <c r="N475" s="2658">
        <f t="shared" si="53"/>
        <v>0</v>
      </c>
      <c r="O475" s="2659">
        <f t="shared" si="50"/>
        <v>0</v>
      </c>
      <c r="P475" s="2658">
        <f t="shared" si="56"/>
        <v>0</v>
      </c>
      <c r="Q475" s="2660">
        <f t="shared" si="55"/>
        <v>0</v>
      </c>
      <c r="R475" s="2661">
        <f t="shared" si="57"/>
        <v>0</v>
      </c>
    </row>
    <row r="476" spans="1:18" ht="12.75" hidden="1" customHeight="1">
      <c r="A476" s="2654" t="s">
        <v>2586</v>
      </c>
      <c r="B476" s="2655" t="s">
        <v>3560</v>
      </c>
      <c r="C476" s="2656" t="s">
        <v>3561</v>
      </c>
      <c r="D476" s="2663" t="s">
        <v>3562</v>
      </c>
      <c r="E476" s="2657" t="s">
        <v>480</v>
      </c>
      <c r="F476" s="2655" t="s">
        <v>2473</v>
      </c>
      <c r="G476" s="2657" t="s">
        <v>2474</v>
      </c>
      <c r="H476" s="2658">
        <v>0.65</v>
      </c>
      <c r="I476" s="2658"/>
      <c r="J476" s="2658"/>
      <c r="K476" s="2658"/>
      <c r="L476" s="2658">
        <f t="shared" si="51"/>
        <v>0</v>
      </c>
      <c r="M476" s="2658">
        <f t="shared" si="52"/>
        <v>0</v>
      </c>
      <c r="N476" s="2658">
        <f t="shared" si="53"/>
        <v>0</v>
      </c>
      <c r="O476" s="2659">
        <f t="shared" si="50"/>
        <v>0</v>
      </c>
      <c r="P476" s="2658">
        <f t="shared" si="56"/>
        <v>0</v>
      </c>
      <c r="Q476" s="2660">
        <f t="shared" si="55"/>
        <v>0</v>
      </c>
      <c r="R476" s="2661">
        <f t="shared" si="57"/>
        <v>0</v>
      </c>
    </row>
    <row r="477" spans="1:18" ht="12.75" hidden="1" customHeight="1">
      <c r="A477" s="2654" t="s">
        <v>2586</v>
      </c>
      <c r="B477" s="2655" t="s">
        <v>3563</v>
      </c>
      <c r="C477" s="2656" t="s">
        <v>3564</v>
      </c>
      <c r="D477" s="2663" t="s">
        <v>3565</v>
      </c>
      <c r="E477" s="2657" t="s">
        <v>2349</v>
      </c>
      <c r="F477" s="2655" t="s">
        <v>2473</v>
      </c>
      <c r="G477" s="2657" t="s">
        <v>2474</v>
      </c>
      <c r="H477" s="2658">
        <v>30</v>
      </c>
      <c r="I477" s="2658"/>
      <c r="J477" s="2658"/>
      <c r="K477" s="2658"/>
      <c r="L477" s="2658">
        <f t="shared" si="51"/>
        <v>0</v>
      </c>
      <c r="M477" s="2658">
        <f t="shared" si="52"/>
        <v>0</v>
      </c>
      <c r="N477" s="2658">
        <f t="shared" si="53"/>
        <v>0</v>
      </c>
      <c r="O477" s="2659">
        <f t="shared" si="50"/>
        <v>0</v>
      </c>
      <c r="P477" s="2658">
        <f t="shared" si="56"/>
        <v>0</v>
      </c>
      <c r="Q477" s="2660">
        <f t="shared" si="55"/>
        <v>0</v>
      </c>
      <c r="R477" s="2661">
        <f t="shared" si="57"/>
        <v>0</v>
      </c>
    </row>
    <row r="478" spans="1:18" ht="12.75" hidden="1" customHeight="1">
      <c r="A478" s="2654" t="s">
        <v>2586</v>
      </c>
      <c r="B478" s="2655" t="s">
        <v>3566</v>
      </c>
      <c r="C478" s="2656" t="s">
        <v>3567</v>
      </c>
      <c r="D478" s="2663" t="s">
        <v>3568</v>
      </c>
      <c r="E478" s="2657" t="s">
        <v>2349</v>
      </c>
      <c r="F478" s="2655" t="s">
        <v>2473</v>
      </c>
      <c r="G478" s="2657" t="s">
        <v>2474</v>
      </c>
      <c r="H478" s="2658">
        <v>69</v>
      </c>
      <c r="I478" s="2658"/>
      <c r="J478" s="2658"/>
      <c r="K478" s="2658"/>
      <c r="L478" s="2658">
        <f t="shared" si="51"/>
        <v>0</v>
      </c>
      <c r="M478" s="2658">
        <f t="shared" si="52"/>
        <v>0</v>
      </c>
      <c r="N478" s="2658">
        <f t="shared" si="53"/>
        <v>0</v>
      </c>
      <c r="O478" s="2659">
        <f t="shared" si="50"/>
        <v>0</v>
      </c>
      <c r="P478" s="2658">
        <f t="shared" si="56"/>
        <v>0</v>
      </c>
      <c r="Q478" s="2660">
        <f t="shared" si="55"/>
        <v>0</v>
      </c>
      <c r="R478" s="2661">
        <f t="shared" si="57"/>
        <v>0</v>
      </c>
    </row>
    <row r="479" spans="1:18" ht="12.75" hidden="1" customHeight="1">
      <c r="A479" s="2654" t="s">
        <v>2586</v>
      </c>
      <c r="B479" s="2655" t="s">
        <v>3569</v>
      </c>
      <c r="C479" s="2656" t="s">
        <v>3570</v>
      </c>
      <c r="D479" s="2663" t="s">
        <v>3571</v>
      </c>
      <c r="E479" s="2657" t="s">
        <v>2349</v>
      </c>
      <c r="F479" s="2655" t="s">
        <v>2473</v>
      </c>
      <c r="G479" s="2657" t="s">
        <v>2474</v>
      </c>
      <c r="H479" s="2658">
        <v>16</v>
      </c>
      <c r="I479" s="2658"/>
      <c r="J479" s="2658"/>
      <c r="K479" s="2658"/>
      <c r="L479" s="2658">
        <f t="shared" si="51"/>
        <v>0</v>
      </c>
      <c r="M479" s="2658">
        <f t="shared" si="52"/>
        <v>0</v>
      </c>
      <c r="N479" s="2658">
        <f t="shared" si="53"/>
        <v>0</v>
      </c>
      <c r="O479" s="2659">
        <f t="shared" si="50"/>
        <v>0</v>
      </c>
      <c r="P479" s="2658">
        <f t="shared" si="56"/>
        <v>0</v>
      </c>
      <c r="Q479" s="2660">
        <f t="shared" si="55"/>
        <v>0</v>
      </c>
      <c r="R479" s="2661">
        <f t="shared" si="57"/>
        <v>0</v>
      </c>
    </row>
    <row r="480" spans="1:18" ht="12.75" hidden="1" customHeight="1">
      <c r="A480" s="2654" t="s">
        <v>2586</v>
      </c>
      <c r="B480" s="2655" t="s">
        <v>3572</v>
      </c>
      <c r="C480" s="2656" t="s">
        <v>3573</v>
      </c>
      <c r="D480" s="2663" t="s">
        <v>3574</v>
      </c>
      <c r="E480" s="2657" t="s">
        <v>2349</v>
      </c>
      <c r="F480" s="2655" t="s">
        <v>2473</v>
      </c>
      <c r="G480" s="2657" t="s">
        <v>2474</v>
      </c>
      <c r="H480" s="2658">
        <v>30</v>
      </c>
      <c r="I480" s="2658"/>
      <c r="J480" s="2658"/>
      <c r="K480" s="2658"/>
      <c r="L480" s="2658">
        <f t="shared" si="51"/>
        <v>0</v>
      </c>
      <c r="M480" s="2658">
        <f t="shared" si="52"/>
        <v>0</v>
      </c>
      <c r="N480" s="2658">
        <f t="shared" si="53"/>
        <v>0</v>
      </c>
      <c r="O480" s="2659">
        <f t="shared" si="50"/>
        <v>0</v>
      </c>
      <c r="P480" s="2658">
        <f t="shared" si="56"/>
        <v>0</v>
      </c>
      <c r="Q480" s="2660">
        <f t="shared" si="55"/>
        <v>0</v>
      </c>
      <c r="R480" s="2661">
        <f t="shared" si="57"/>
        <v>0</v>
      </c>
    </row>
    <row r="481" spans="1:18" ht="12.75" hidden="1" customHeight="1">
      <c r="A481" s="2654" t="s">
        <v>2586</v>
      </c>
      <c r="B481" s="2655" t="s">
        <v>3575</v>
      </c>
      <c r="C481" s="2656" t="s">
        <v>3576</v>
      </c>
      <c r="D481" s="2663" t="s">
        <v>3577</v>
      </c>
      <c r="E481" s="2657" t="s">
        <v>370</v>
      </c>
      <c r="F481" s="2655" t="s">
        <v>2473</v>
      </c>
      <c r="G481" s="2657" t="s">
        <v>2474</v>
      </c>
      <c r="H481" s="2658">
        <v>3</v>
      </c>
      <c r="I481" s="2658"/>
      <c r="J481" s="2658"/>
      <c r="K481" s="2658"/>
      <c r="L481" s="2658">
        <f t="shared" si="51"/>
        <v>0</v>
      </c>
      <c r="M481" s="2658">
        <f t="shared" si="52"/>
        <v>0</v>
      </c>
      <c r="N481" s="2658">
        <f t="shared" si="53"/>
        <v>0</v>
      </c>
      <c r="O481" s="2659">
        <f t="shared" si="50"/>
        <v>0</v>
      </c>
      <c r="P481" s="2658">
        <f t="shared" si="56"/>
        <v>0</v>
      </c>
      <c r="Q481" s="2660">
        <f t="shared" si="55"/>
        <v>0</v>
      </c>
      <c r="R481" s="2661">
        <f t="shared" si="57"/>
        <v>0</v>
      </c>
    </row>
    <row r="482" spans="1:18" ht="12.75" hidden="1" customHeight="1">
      <c r="A482" s="2654" t="s">
        <v>2586</v>
      </c>
      <c r="B482" s="2655" t="s">
        <v>3578</v>
      </c>
      <c r="C482" s="2656" t="s">
        <v>3579</v>
      </c>
      <c r="D482" s="2663" t="s">
        <v>3580</v>
      </c>
      <c r="E482" s="2657" t="s">
        <v>374</v>
      </c>
      <c r="F482" s="2655" t="s">
        <v>2473</v>
      </c>
      <c r="G482" s="2657" t="s">
        <v>2474</v>
      </c>
      <c r="H482" s="2658">
        <v>2</v>
      </c>
      <c r="I482" s="2658"/>
      <c r="J482" s="2658"/>
      <c r="K482" s="2658"/>
      <c r="L482" s="2658">
        <f t="shared" si="51"/>
        <v>0</v>
      </c>
      <c r="M482" s="2658">
        <f t="shared" si="52"/>
        <v>0</v>
      </c>
      <c r="N482" s="2658">
        <f t="shared" si="53"/>
        <v>0</v>
      </c>
      <c r="O482" s="2659">
        <f t="shared" si="50"/>
        <v>0</v>
      </c>
      <c r="P482" s="2658">
        <f t="shared" si="56"/>
        <v>0</v>
      </c>
      <c r="Q482" s="2660">
        <f t="shared" si="55"/>
        <v>0</v>
      </c>
      <c r="R482" s="2661">
        <f t="shared" si="57"/>
        <v>0</v>
      </c>
    </row>
    <row r="483" spans="1:18" ht="12.75" hidden="1" customHeight="1">
      <c r="A483" s="2654" t="s">
        <v>2586</v>
      </c>
      <c r="B483" s="2655" t="s">
        <v>3581</v>
      </c>
      <c r="C483" s="2656" t="s">
        <v>3582</v>
      </c>
      <c r="D483" s="2663" t="s">
        <v>3583</v>
      </c>
      <c r="E483" s="2657" t="s">
        <v>370</v>
      </c>
      <c r="F483" s="2655" t="s">
        <v>2473</v>
      </c>
      <c r="G483" s="2657" t="s">
        <v>2474</v>
      </c>
      <c r="H483" s="2658">
        <v>0.9</v>
      </c>
      <c r="I483" s="2658"/>
      <c r="J483" s="2658"/>
      <c r="K483" s="2658"/>
      <c r="L483" s="2658">
        <f t="shared" si="51"/>
        <v>0</v>
      </c>
      <c r="M483" s="2658">
        <f t="shared" si="52"/>
        <v>0</v>
      </c>
      <c r="N483" s="2658">
        <f t="shared" si="53"/>
        <v>0</v>
      </c>
      <c r="O483" s="2659">
        <f t="shared" si="50"/>
        <v>0</v>
      </c>
      <c r="P483" s="2658">
        <f t="shared" si="56"/>
        <v>0</v>
      </c>
      <c r="Q483" s="2660">
        <f t="shared" si="55"/>
        <v>0</v>
      </c>
      <c r="R483" s="2661">
        <f t="shared" si="57"/>
        <v>0</v>
      </c>
    </row>
    <row r="484" spans="1:18" ht="12.75" hidden="1" customHeight="1">
      <c r="A484" s="2654" t="s">
        <v>2586</v>
      </c>
      <c r="B484" s="2655" t="s">
        <v>3584</v>
      </c>
      <c r="C484" s="2656" t="s">
        <v>3585</v>
      </c>
      <c r="D484" s="2663" t="s">
        <v>3586</v>
      </c>
      <c r="E484" s="2657" t="s">
        <v>370</v>
      </c>
      <c r="F484" s="2655" t="s">
        <v>2473</v>
      </c>
      <c r="G484" s="2657" t="s">
        <v>2474</v>
      </c>
      <c r="H484" s="2658">
        <v>3.3</v>
      </c>
      <c r="I484" s="2658"/>
      <c r="J484" s="2658"/>
      <c r="K484" s="2658"/>
      <c r="L484" s="2658">
        <f t="shared" si="51"/>
        <v>0</v>
      </c>
      <c r="M484" s="2658">
        <f t="shared" si="52"/>
        <v>0</v>
      </c>
      <c r="N484" s="2658">
        <f t="shared" si="53"/>
        <v>0</v>
      </c>
      <c r="O484" s="2659">
        <f t="shared" ref="O484:O547" si="58">I484+J484+K484</f>
        <v>0</v>
      </c>
      <c r="P484" s="2658">
        <f t="shared" si="56"/>
        <v>0</v>
      </c>
      <c r="Q484" s="2660">
        <f t="shared" si="55"/>
        <v>0</v>
      </c>
      <c r="R484" s="2661">
        <f t="shared" si="57"/>
        <v>0</v>
      </c>
    </row>
    <row r="485" spans="1:18" ht="12.75" hidden="1" customHeight="1">
      <c r="A485" s="2654" t="s">
        <v>2586</v>
      </c>
      <c r="B485" s="2655" t="s">
        <v>3587</v>
      </c>
      <c r="C485" s="2656" t="s">
        <v>3588</v>
      </c>
      <c r="D485" s="2663" t="s">
        <v>3589</v>
      </c>
      <c r="E485" s="2657" t="s">
        <v>370</v>
      </c>
      <c r="F485" s="2655" t="s">
        <v>2473</v>
      </c>
      <c r="G485" s="2657" t="s">
        <v>2474</v>
      </c>
      <c r="H485" s="2658">
        <v>4</v>
      </c>
      <c r="I485" s="2658"/>
      <c r="J485" s="2658"/>
      <c r="K485" s="2658"/>
      <c r="L485" s="2658">
        <f t="shared" si="51"/>
        <v>0</v>
      </c>
      <c r="M485" s="2658">
        <f t="shared" si="52"/>
        <v>0</v>
      </c>
      <c r="N485" s="2658">
        <f t="shared" si="53"/>
        <v>0</v>
      </c>
      <c r="O485" s="2659">
        <f t="shared" si="58"/>
        <v>0</v>
      </c>
      <c r="P485" s="2658">
        <f t="shared" si="56"/>
        <v>0</v>
      </c>
      <c r="Q485" s="2660">
        <f t="shared" si="55"/>
        <v>0</v>
      </c>
      <c r="R485" s="2661">
        <f t="shared" si="57"/>
        <v>0</v>
      </c>
    </row>
    <row r="486" spans="1:18" ht="12.75" hidden="1" customHeight="1">
      <c r="A486" s="2654" t="s">
        <v>2586</v>
      </c>
      <c r="B486" s="2655" t="s">
        <v>3590</v>
      </c>
      <c r="C486" s="2656" t="s">
        <v>3591</v>
      </c>
      <c r="D486" s="2663" t="s">
        <v>3592</v>
      </c>
      <c r="E486" s="2657" t="s">
        <v>370</v>
      </c>
      <c r="F486" s="2655" t="s">
        <v>2473</v>
      </c>
      <c r="G486" s="2657" t="s">
        <v>2474</v>
      </c>
      <c r="H486" s="2658">
        <v>4.5</v>
      </c>
      <c r="I486" s="2658"/>
      <c r="J486" s="2658"/>
      <c r="K486" s="2658"/>
      <c r="L486" s="2658">
        <f t="shared" si="51"/>
        <v>0</v>
      </c>
      <c r="M486" s="2658">
        <f t="shared" si="52"/>
        <v>0</v>
      </c>
      <c r="N486" s="2658">
        <f t="shared" si="53"/>
        <v>0</v>
      </c>
      <c r="O486" s="2659">
        <f t="shared" si="58"/>
        <v>0</v>
      </c>
      <c r="P486" s="2658">
        <f t="shared" si="56"/>
        <v>0</v>
      </c>
      <c r="Q486" s="2660">
        <f t="shared" si="55"/>
        <v>0</v>
      </c>
      <c r="R486" s="2661">
        <f t="shared" si="57"/>
        <v>0</v>
      </c>
    </row>
    <row r="487" spans="1:18" ht="12.75" hidden="1" customHeight="1">
      <c r="A487" s="2654" t="s">
        <v>2586</v>
      </c>
      <c r="B487" s="2655" t="s">
        <v>3593</v>
      </c>
      <c r="C487" s="2656" t="s">
        <v>3594</v>
      </c>
      <c r="D487" s="2663" t="s">
        <v>3595</v>
      </c>
      <c r="E487" s="2657" t="s">
        <v>374</v>
      </c>
      <c r="F487" s="2655" t="s">
        <v>2473</v>
      </c>
      <c r="G487" s="2657" t="s">
        <v>2474</v>
      </c>
      <c r="H487" s="2658">
        <v>2.5</v>
      </c>
      <c r="I487" s="2658"/>
      <c r="J487" s="2658"/>
      <c r="K487" s="2658"/>
      <c r="L487" s="2658">
        <f t="shared" si="51"/>
        <v>0</v>
      </c>
      <c r="M487" s="2658">
        <f t="shared" si="52"/>
        <v>0</v>
      </c>
      <c r="N487" s="2658">
        <f t="shared" si="53"/>
        <v>0</v>
      </c>
      <c r="O487" s="2659">
        <f t="shared" si="58"/>
        <v>0</v>
      </c>
      <c r="P487" s="2658">
        <f t="shared" si="56"/>
        <v>0</v>
      </c>
      <c r="Q487" s="2660">
        <f t="shared" si="55"/>
        <v>0</v>
      </c>
      <c r="R487" s="2661">
        <f t="shared" si="57"/>
        <v>0</v>
      </c>
    </row>
    <row r="488" spans="1:18" ht="12.75" hidden="1" customHeight="1">
      <c r="A488" s="2654" t="s">
        <v>2586</v>
      </c>
      <c r="B488" s="2655" t="s">
        <v>3596</v>
      </c>
      <c r="C488" s="2656" t="s">
        <v>3597</v>
      </c>
      <c r="D488" s="2663" t="s">
        <v>3598</v>
      </c>
      <c r="E488" s="2657" t="s">
        <v>374</v>
      </c>
      <c r="F488" s="2655" t="s">
        <v>2473</v>
      </c>
      <c r="G488" s="2657" t="s">
        <v>2474</v>
      </c>
      <c r="H488" s="2658">
        <v>7.5</v>
      </c>
      <c r="I488" s="2658"/>
      <c r="J488" s="2658"/>
      <c r="K488" s="2658"/>
      <c r="L488" s="2658">
        <f t="shared" si="51"/>
        <v>0</v>
      </c>
      <c r="M488" s="2658">
        <f t="shared" si="52"/>
        <v>0</v>
      </c>
      <c r="N488" s="2658">
        <f t="shared" si="53"/>
        <v>0</v>
      </c>
      <c r="O488" s="2659">
        <f t="shared" si="58"/>
        <v>0</v>
      </c>
      <c r="P488" s="2658">
        <f t="shared" si="56"/>
        <v>0</v>
      </c>
      <c r="Q488" s="2660">
        <f t="shared" si="55"/>
        <v>0</v>
      </c>
      <c r="R488" s="2661">
        <f t="shared" si="57"/>
        <v>0</v>
      </c>
    </row>
    <row r="489" spans="1:18" ht="12.75" hidden="1" customHeight="1">
      <c r="A489" s="2654" t="s">
        <v>2586</v>
      </c>
      <c r="B489" s="2655" t="s">
        <v>3599</v>
      </c>
      <c r="C489" s="2656" t="s">
        <v>3600</v>
      </c>
      <c r="D489" s="2663" t="s">
        <v>3601</v>
      </c>
      <c r="E489" s="2657" t="s">
        <v>374</v>
      </c>
      <c r="F489" s="2655" t="s">
        <v>2473</v>
      </c>
      <c r="G489" s="2657" t="s">
        <v>2474</v>
      </c>
      <c r="H489" s="2658">
        <v>7</v>
      </c>
      <c r="I489" s="2658"/>
      <c r="J489" s="2658"/>
      <c r="K489" s="2658"/>
      <c r="L489" s="2658">
        <f t="shared" si="51"/>
        <v>0</v>
      </c>
      <c r="M489" s="2658">
        <f t="shared" si="52"/>
        <v>0</v>
      </c>
      <c r="N489" s="2658">
        <f t="shared" si="53"/>
        <v>0</v>
      </c>
      <c r="O489" s="2659">
        <f t="shared" si="58"/>
        <v>0</v>
      </c>
      <c r="P489" s="2658">
        <f t="shared" si="56"/>
        <v>0</v>
      </c>
      <c r="Q489" s="2660">
        <f t="shared" si="55"/>
        <v>0</v>
      </c>
      <c r="R489" s="2661">
        <f t="shared" si="57"/>
        <v>0</v>
      </c>
    </row>
    <row r="490" spans="1:18" ht="12.75" hidden="1" customHeight="1">
      <c r="A490" s="2654" t="s">
        <v>2586</v>
      </c>
      <c r="B490" s="2655" t="s">
        <v>3602</v>
      </c>
      <c r="C490" s="2656" t="s">
        <v>2698</v>
      </c>
      <c r="D490" s="2663" t="s">
        <v>3603</v>
      </c>
      <c r="E490" s="2657" t="s">
        <v>2349</v>
      </c>
      <c r="F490" s="2655" t="s">
        <v>2473</v>
      </c>
      <c r="G490" s="2657" t="s">
        <v>2474</v>
      </c>
      <c r="H490" s="2658">
        <v>117</v>
      </c>
      <c r="I490" s="2658"/>
      <c r="J490" s="2658"/>
      <c r="K490" s="2658"/>
      <c r="L490" s="2658">
        <f t="shared" si="51"/>
        <v>0</v>
      </c>
      <c r="M490" s="2658">
        <f t="shared" si="52"/>
        <v>0</v>
      </c>
      <c r="N490" s="2658">
        <f t="shared" si="53"/>
        <v>0</v>
      </c>
      <c r="O490" s="2659">
        <f t="shared" si="58"/>
        <v>0</v>
      </c>
      <c r="P490" s="2658">
        <f t="shared" si="56"/>
        <v>0</v>
      </c>
      <c r="Q490" s="2660">
        <f t="shared" si="55"/>
        <v>0</v>
      </c>
      <c r="R490" s="2661">
        <f t="shared" si="57"/>
        <v>0</v>
      </c>
    </row>
    <row r="491" spans="1:18" ht="12.75" hidden="1" customHeight="1">
      <c r="A491" s="2654" t="s">
        <v>2586</v>
      </c>
      <c r="B491" s="2655" t="s">
        <v>3604</v>
      </c>
      <c r="C491" s="2656" t="s">
        <v>3605</v>
      </c>
      <c r="D491" s="2663" t="s">
        <v>3606</v>
      </c>
      <c r="E491" s="2657" t="s">
        <v>2349</v>
      </c>
      <c r="F491" s="2655" t="s">
        <v>2473</v>
      </c>
      <c r="G491" s="2657" t="s">
        <v>2474</v>
      </c>
      <c r="H491" s="2658">
        <v>19</v>
      </c>
      <c r="I491" s="2658"/>
      <c r="J491" s="2658"/>
      <c r="K491" s="2658"/>
      <c r="L491" s="2658">
        <f t="shared" si="51"/>
        <v>0</v>
      </c>
      <c r="M491" s="2658">
        <f t="shared" si="52"/>
        <v>0</v>
      </c>
      <c r="N491" s="2658">
        <f t="shared" si="53"/>
        <v>0</v>
      </c>
      <c r="O491" s="2659">
        <f t="shared" si="58"/>
        <v>0</v>
      </c>
      <c r="P491" s="2658">
        <f t="shared" si="56"/>
        <v>0</v>
      </c>
      <c r="Q491" s="2660">
        <f t="shared" si="55"/>
        <v>0</v>
      </c>
      <c r="R491" s="2661">
        <f t="shared" si="57"/>
        <v>0</v>
      </c>
    </row>
    <row r="492" spans="1:18" ht="12.75" hidden="1" customHeight="1">
      <c r="A492" s="2654" t="s">
        <v>2586</v>
      </c>
      <c r="B492" s="2655" t="s">
        <v>3607</v>
      </c>
      <c r="C492" s="2656"/>
      <c r="D492" s="2663" t="s">
        <v>3608</v>
      </c>
      <c r="E492" s="2657" t="s">
        <v>2349</v>
      </c>
      <c r="F492" s="2655" t="s">
        <v>2473</v>
      </c>
      <c r="G492" s="2657" t="s">
        <v>2474</v>
      </c>
      <c r="H492" s="2658">
        <v>24</v>
      </c>
      <c r="I492" s="2658"/>
      <c r="J492" s="2658"/>
      <c r="K492" s="2658"/>
      <c r="L492" s="2658">
        <f t="shared" ref="L492:L555" si="59">I492*H492</f>
        <v>0</v>
      </c>
      <c r="M492" s="2658">
        <f t="shared" ref="M492:M555" si="60">H492*J492</f>
        <v>0</v>
      </c>
      <c r="N492" s="2658">
        <f t="shared" ref="N492:N555" si="61">K492*H492</f>
        <v>0</v>
      </c>
      <c r="O492" s="2659">
        <f t="shared" si="58"/>
        <v>0</v>
      </c>
      <c r="P492" s="2658">
        <f t="shared" si="56"/>
        <v>0</v>
      </c>
      <c r="Q492" s="2660">
        <f t="shared" si="55"/>
        <v>0</v>
      </c>
      <c r="R492" s="2661">
        <f t="shared" si="57"/>
        <v>0</v>
      </c>
    </row>
    <row r="493" spans="1:18" ht="12.75" hidden="1" customHeight="1">
      <c r="A493" s="2654" t="s">
        <v>2586</v>
      </c>
      <c r="B493" s="2655" t="s">
        <v>3609</v>
      </c>
      <c r="C493" s="2656"/>
      <c r="D493" s="2663" t="s">
        <v>3610</v>
      </c>
      <c r="E493" s="2657" t="s">
        <v>2349</v>
      </c>
      <c r="F493" s="2655" t="s">
        <v>2473</v>
      </c>
      <c r="G493" s="2657" t="s">
        <v>2474</v>
      </c>
      <c r="H493" s="2658">
        <v>45</v>
      </c>
      <c r="I493" s="2658"/>
      <c r="J493" s="2658"/>
      <c r="K493" s="2658"/>
      <c r="L493" s="2658">
        <f t="shared" si="59"/>
        <v>0</v>
      </c>
      <c r="M493" s="2658">
        <f t="shared" si="60"/>
        <v>0</v>
      </c>
      <c r="N493" s="2658">
        <f t="shared" si="61"/>
        <v>0</v>
      </c>
      <c r="O493" s="2659">
        <f t="shared" si="58"/>
        <v>0</v>
      </c>
      <c r="P493" s="2658">
        <f t="shared" si="56"/>
        <v>0</v>
      </c>
      <c r="Q493" s="2660">
        <f t="shared" si="55"/>
        <v>0</v>
      </c>
      <c r="R493" s="2661">
        <f t="shared" si="57"/>
        <v>0</v>
      </c>
    </row>
    <row r="494" spans="1:18" ht="12.75" hidden="1" customHeight="1">
      <c r="A494" s="2654" t="s">
        <v>2586</v>
      </c>
      <c r="B494" s="2655" t="s">
        <v>3611</v>
      </c>
      <c r="C494" s="2656"/>
      <c r="D494" s="2663" t="s">
        <v>3612</v>
      </c>
      <c r="E494" s="2657" t="s">
        <v>2349</v>
      </c>
      <c r="F494" s="2655" t="s">
        <v>2473</v>
      </c>
      <c r="G494" s="2657" t="s">
        <v>2474</v>
      </c>
      <c r="H494" s="2658">
        <v>60</v>
      </c>
      <c r="I494" s="2658"/>
      <c r="J494" s="2658"/>
      <c r="K494" s="2658"/>
      <c r="L494" s="2658">
        <f t="shared" si="59"/>
        <v>0</v>
      </c>
      <c r="M494" s="2658">
        <f t="shared" si="60"/>
        <v>0</v>
      </c>
      <c r="N494" s="2658">
        <f t="shared" si="61"/>
        <v>0</v>
      </c>
      <c r="O494" s="2659">
        <f t="shared" si="58"/>
        <v>0</v>
      </c>
      <c r="P494" s="2658">
        <f t="shared" si="56"/>
        <v>0</v>
      </c>
      <c r="Q494" s="2660">
        <f t="shared" si="55"/>
        <v>0</v>
      </c>
      <c r="R494" s="2661">
        <f t="shared" si="57"/>
        <v>0</v>
      </c>
    </row>
    <row r="495" spans="1:18" ht="12.75" hidden="1" customHeight="1">
      <c r="A495" s="2654" t="s">
        <v>2586</v>
      </c>
      <c r="B495" s="2655" t="s">
        <v>3613</v>
      </c>
      <c r="C495" s="2656"/>
      <c r="D495" s="2663" t="s">
        <v>3614</v>
      </c>
      <c r="E495" s="2657" t="s">
        <v>2349</v>
      </c>
      <c r="F495" s="2655" t="s">
        <v>2473</v>
      </c>
      <c r="G495" s="2657" t="s">
        <v>2474</v>
      </c>
      <c r="H495" s="2658">
        <v>3</v>
      </c>
      <c r="I495" s="2658"/>
      <c r="J495" s="2658"/>
      <c r="K495" s="2658"/>
      <c r="L495" s="2658">
        <f t="shared" si="59"/>
        <v>0</v>
      </c>
      <c r="M495" s="2658">
        <f t="shared" si="60"/>
        <v>0</v>
      </c>
      <c r="N495" s="2658">
        <f t="shared" si="61"/>
        <v>0</v>
      </c>
      <c r="O495" s="2659">
        <f t="shared" si="58"/>
        <v>0</v>
      </c>
      <c r="P495" s="2658">
        <f t="shared" si="56"/>
        <v>0</v>
      </c>
      <c r="Q495" s="2660">
        <f t="shared" si="55"/>
        <v>0</v>
      </c>
      <c r="R495" s="2661">
        <f t="shared" si="57"/>
        <v>0</v>
      </c>
    </row>
    <row r="496" spans="1:18" ht="12.75" hidden="1" customHeight="1">
      <c r="A496" s="2654" t="s">
        <v>2586</v>
      </c>
      <c r="B496" s="2655" t="s">
        <v>3615</v>
      </c>
      <c r="C496" s="2656"/>
      <c r="D496" s="2663" t="s">
        <v>3616</v>
      </c>
      <c r="E496" s="2657" t="s">
        <v>2349</v>
      </c>
      <c r="F496" s="2655" t="s">
        <v>2473</v>
      </c>
      <c r="G496" s="2657" t="s">
        <v>2474</v>
      </c>
      <c r="H496" s="2658">
        <v>10</v>
      </c>
      <c r="I496" s="2658"/>
      <c r="J496" s="2658"/>
      <c r="K496" s="2658"/>
      <c r="L496" s="2658">
        <f t="shared" si="59"/>
        <v>0</v>
      </c>
      <c r="M496" s="2658">
        <f t="shared" si="60"/>
        <v>0</v>
      </c>
      <c r="N496" s="2658">
        <f t="shared" si="61"/>
        <v>0</v>
      </c>
      <c r="O496" s="2659">
        <f t="shared" si="58"/>
        <v>0</v>
      </c>
      <c r="P496" s="2658">
        <f t="shared" si="56"/>
        <v>0</v>
      </c>
      <c r="Q496" s="2660">
        <f t="shared" si="55"/>
        <v>0</v>
      </c>
      <c r="R496" s="2661">
        <f t="shared" si="57"/>
        <v>0</v>
      </c>
    </row>
    <row r="497" spans="1:18" ht="12.75" hidden="1" customHeight="1">
      <c r="A497" s="2654" t="s">
        <v>2586</v>
      </c>
      <c r="B497" s="2655" t="s">
        <v>3617</v>
      </c>
      <c r="C497" s="2656"/>
      <c r="D497" s="2663" t="s">
        <v>3618</v>
      </c>
      <c r="E497" s="2657" t="s">
        <v>374</v>
      </c>
      <c r="F497" s="2655" t="s">
        <v>2473</v>
      </c>
      <c r="G497" s="2657" t="s">
        <v>2474</v>
      </c>
      <c r="H497" s="2658">
        <v>3</v>
      </c>
      <c r="I497" s="2658"/>
      <c r="J497" s="2658"/>
      <c r="K497" s="2658"/>
      <c r="L497" s="2658">
        <f t="shared" si="59"/>
        <v>0</v>
      </c>
      <c r="M497" s="2658">
        <f t="shared" si="60"/>
        <v>0</v>
      </c>
      <c r="N497" s="2658">
        <f t="shared" si="61"/>
        <v>0</v>
      </c>
      <c r="O497" s="2659">
        <f t="shared" si="58"/>
        <v>0</v>
      </c>
      <c r="P497" s="2658">
        <f t="shared" si="56"/>
        <v>0</v>
      </c>
      <c r="Q497" s="2660">
        <f t="shared" si="55"/>
        <v>0</v>
      </c>
      <c r="R497" s="2661">
        <f t="shared" si="57"/>
        <v>0</v>
      </c>
    </row>
    <row r="498" spans="1:18" ht="12.75" hidden="1" customHeight="1">
      <c r="A498" s="2654" t="s">
        <v>2586</v>
      </c>
      <c r="B498" s="2655" t="s">
        <v>3619</v>
      </c>
      <c r="C498" s="2656" t="s">
        <v>3620</v>
      </c>
      <c r="D498" s="2663" t="s">
        <v>3621</v>
      </c>
      <c r="E498" s="2657" t="s">
        <v>512</v>
      </c>
      <c r="F498" s="2655" t="s">
        <v>2473</v>
      </c>
      <c r="G498" s="2657" t="s">
        <v>2474</v>
      </c>
      <c r="H498" s="2658">
        <v>0.35</v>
      </c>
      <c r="I498" s="2658"/>
      <c r="J498" s="2658"/>
      <c r="K498" s="2658"/>
      <c r="L498" s="2658">
        <f t="shared" si="59"/>
        <v>0</v>
      </c>
      <c r="M498" s="2658">
        <f t="shared" si="60"/>
        <v>0</v>
      </c>
      <c r="N498" s="2658">
        <f t="shared" si="61"/>
        <v>0</v>
      </c>
      <c r="O498" s="2659">
        <f t="shared" si="58"/>
        <v>0</v>
      </c>
      <c r="P498" s="2658">
        <f t="shared" si="56"/>
        <v>0</v>
      </c>
      <c r="Q498" s="2660">
        <f t="shared" si="55"/>
        <v>0</v>
      </c>
      <c r="R498" s="2661">
        <f t="shared" si="57"/>
        <v>0</v>
      </c>
    </row>
    <row r="499" spans="1:18" ht="12.75" hidden="1" customHeight="1">
      <c r="A499" s="2654" t="s">
        <v>2586</v>
      </c>
      <c r="B499" s="2655" t="s">
        <v>3622</v>
      </c>
      <c r="C499" s="2656" t="s">
        <v>3623</v>
      </c>
      <c r="D499" s="2663" t="s">
        <v>3624</v>
      </c>
      <c r="E499" s="2657" t="s">
        <v>2349</v>
      </c>
      <c r="F499" s="2655" t="s">
        <v>2473</v>
      </c>
      <c r="G499" s="2657" t="s">
        <v>2474</v>
      </c>
      <c r="H499" s="2658">
        <v>16</v>
      </c>
      <c r="I499" s="2658"/>
      <c r="J499" s="2658"/>
      <c r="K499" s="2658"/>
      <c r="L499" s="2658">
        <f t="shared" si="59"/>
        <v>0</v>
      </c>
      <c r="M499" s="2658">
        <f t="shared" si="60"/>
        <v>0</v>
      </c>
      <c r="N499" s="2658">
        <f t="shared" si="61"/>
        <v>0</v>
      </c>
      <c r="O499" s="2659">
        <f t="shared" si="58"/>
        <v>0</v>
      </c>
      <c r="P499" s="2658">
        <f t="shared" si="56"/>
        <v>0</v>
      </c>
      <c r="Q499" s="2660">
        <f t="shared" si="55"/>
        <v>0</v>
      </c>
      <c r="R499" s="2661">
        <f t="shared" si="57"/>
        <v>0</v>
      </c>
    </row>
    <row r="500" spans="1:18" ht="12.75" hidden="1" customHeight="1">
      <c r="A500" s="2654" t="s">
        <v>2586</v>
      </c>
      <c r="B500" s="2655" t="s">
        <v>3625</v>
      </c>
      <c r="C500" s="2656" t="s">
        <v>3626</v>
      </c>
      <c r="D500" s="2663" t="s">
        <v>3627</v>
      </c>
      <c r="E500" s="2657" t="s">
        <v>480</v>
      </c>
      <c r="F500" s="2655" t="s">
        <v>2473</v>
      </c>
      <c r="G500" s="2657" t="s">
        <v>2474</v>
      </c>
      <c r="H500" s="2658">
        <v>0.35</v>
      </c>
      <c r="I500" s="2658"/>
      <c r="J500" s="2658"/>
      <c r="K500" s="2658"/>
      <c r="L500" s="2658">
        <f t="shared" si="59"/>
        <v>0</v>
      </c>
      <c r="M500" s="2658">
        <f t="shared" si="60"/>
        <v>0</v>
      </c>
      <c r="N500" s="2658">
        <f t="shared" si="61"/>
        <v>0</v>
      </c>
      <c r="O500" s="2659">
        <f t="shared" si="58"/>
        <v>0</v>
      </c>
      <c r="P500" s="2658">
        <f t="shared" si="56"/>
        <v>0</v>
      </c>
      <c r="Q500" s="2660">
        <f t="shared" si="55"/>
        <v>0</v>
      </c>
      <c r="R500" s="2661">
        <f t="shared" si="57"/>
        <v>0</v>
      </c>
    </row>
    <row r="501" spans="1:18" ht="12.75" hidden="1" customHeight="1">
      <c r="A501" s="2654" t="s">
        <v>2586</v>
      </c>
      <c r="B501" s="2655" t="s">
        <v>3628</v>
      </c>
      <c r="C501" s="2656" t="s">
        <v>2954</v>
      </c>
      <c r="D501" s="2663" t="s">
        <v>3629</v>
      </c>
      <c r="E501" s="2657" t="s">
        <v>480</v>
      </c>
      <c r="F501" s="2655" t="s">
        <v>2473</v>
      </c>
      <c r="G501" s="2657" t="s">
        <v>2474</v>
      </c>
      <c r="H501" s="2658">
        <v>1.2</v>
      </c>
      <c r="I501" s="2658"/>
      <c r="J501" s="2658"/>
      <c r="K501" s="2658"/>
      <c r="L501" s="2658">
        <f t="shared" si="59"/>
        <v>0</v>
      </c>
      <c r="M501" s="2658">
        <f t="shared" si="60"/>
        <v>0</v>
      </c>
      <c r="N501" s="2658">
        <f t="shared" si="61"/>
        <v>0</v>
      </c>
      <c r="O501" s="2659">
        <f t="shared" si="58"/>
        <v>0</v>
      </c>
      <c r="P501" s="2658">
        <f t="shared" si="56"/>
        <v>0</v>
      </c>
      <c r="Q501" s="2660">
        <f t="shared" si="55"/>
        <v>0</v>
      </c>
      <c r="R501" s="2661">
        <f t="shared" si="57"/>
        <v>0</v>
      </c>
    </row>
    <row r="502" spans="1:18" ht="12.75" hidden="1" customHeight="1">
      <c r="A502" s="2654" t="s">
        <v>2586</v>
      </c>
      <c r="B502" s="2655" t="s">
        <v>3630</v>
      </c>
      <c r="C502" s="2656" t="s">
        <v>2957</v>
      </c>
      <c r="D502" s="2663" t="s">
        <v>3631</v>
      </c>
      <c r="E502" s="2657" t="s">
        <v>2349</v>
      </c>
      <c r="F502" s="2655" t="s">
        <v>2473</v>
      </c>
      <c r="G502" s="2657" t="s">
        <v>2474</v>
      </c>
      <c r="H502" s="2658">
        <v>37</v>
      </c>
      <c r="I502" s="2658"/>
      <c r="J502" s="2658"/>
      <c r="K502" s="2658"/>
      <c r="L502" s="2658">
        <f t="shared" si="59"/>
        <v>0</v>
      </c>
      <c r="M502" s="2658">
        <f t="shared" si="60"/>
        <v>0</v>
      </c>
      <c r="N502" s="2658">
        <f t="shared" si="61"/>
        <v>0</v>
      </c>
      <c r="O502" s="2659">
        <f t="shared" si="58"/>
        <v>0</v>
      </c>
      <c r="P502" s="2658">
        <f t="shared" si="56"/>
        <v>0</v>
      </c>
      <c r="Q502" s="2660">
        <f t="shared" si="55"/>
        <v>0</v>
      </c>
      <c r="R502" s="2661">
        <f t="shared" si="57"/>
        <v>0</v>
      </c>
    </row>
    <row r="503" spans="1:18" ht="12.75" hidden="1" customHeight="1">
      <c r="A503" s="2654" t="s">
        <v>2586</v>
      </c>
      <c r="B503" s="2655" t="s">
        <v>3632</v>
      </c>
      <c r="C503" s="2656" t="s">
        <v>2960</v>
      </c>
      <c r="D503" s="2663" t="s">
        <v>3633</v>
      </c>
      <c r="E503" s="2657" t="s">
        <v>2349</v>
      </c>
      <c r="F503" s="2655" t="s">
        <v>2473</v>
      </c>
      <c r="G503" s="2657" t="s">
        <v>2474</v>
      </c>
      <c r="H503" s="2658">
        <v>55</v>
      </c>
      <c r="I503" s="2658"/>
      <c r="J503" s="2658"/>
      <c r="K503" s="2658"/>
      <c r="L503" s="2658">
        <f t="shared" si="59"/>
        <v>0</v>
      </c>
      <c r="M503" s="2658">
        <f t="shared" si="60"/>
        <v>0</v>
      </c>
      <c r="N503" s="2658">
        <f t="shared" si="61"/>
        <v>0</v>
      </c>
      <c r="O503" s="2659">
        <f t="shared" si="58"/>
        <v>0</v>
      </c>
      <c r="P503" s="2658">
        <f t="shared" si="56"/>
        <v>0</v>
      </c>
      <c r="Q503" s="2660">
        <f t="shared" si="55"/>
        <v>0</v>
      </c>
      <c r="R503" s="2661">
        <f t="shared" si="57"/>
        <v>0</v>
      </c>
    </row>
    <row r="504" spans="1:18" ht="12.75" hidden="1" customHeight="1">
      <c r="A504" s="2654" t="s">
        <v>2586</v>
      </c>
      <c r="B504" s="2655" t="s">
        <v>3634</v>
      </c>
      <c r="C504" s="2656" t="s">
        <v>2963</v>
      </c>
      <c r="D504" s="2663" t="s">
        <v>3340</v>
      </c>
      <c r="E504" s="2657" t="s">
        <v>2349</v>
      </c>
      <c r="F504" s="2655" t="s">
        <v>2473</v>
      </c>
      <c r="G504" s="2657" t="s">
        <v>2474</v>
      </c>
      <c r="H504" s="2658">
        <v>65</v>
      </c>
      <c r="I504" s="2658"/>
      <c r="J504" s="2658"/>
      <c r="K504" s="2658"/>
      <c r="L504" s="2658">
        <f t="shared" si="59"/>
        <v>0</v>
      </c>
      <c r="M504" s="2658">
        <f t="shared" si="60"/>
        <v>0</v>
      </c>
      <c r="N504" s="2658">
        <f t="shared" si="61"/>
        <v>0</v>
      </c>
      <c r="O504" s="2659">
        <f t="shared" si="58"/>
        <v>0</v>
      </c>
      <c r="P504" s="2658">
        <f t="shared" si="56"/>
        <v>0</v>
      </c>
      <c r="Q504" s="2660">
        <f t="shared" si="55"/>
        <v>0</v>
      </c>
      <c r="R504" s="2661">
        <f t="shared" si="57"/>
        <v>0</v>
      </c>
    </row>
    <row r="505" spans="1:18" ht="12.75" hidden="1" customHeight="1">
      <c r="A505" s="2654" t="s">
        <v>2586</v>
      </c>
      <c r="B505" s="2655" t="s">
        <v>3635</v>
      </c>
      <c r="C505" s="2656" t="s">
        <v>2966</v>
      </c>
      <c r="D505" s="2663" t="s">
        <v>3636</v>
      </c>
      <c r="E505" s="2657" t="s">
        <v>2968</v>
      </c>
      <c r="F505" s="2655" t="s">
        <v>2473</v>
      </c>
      <c r="G505" s="2657" t="s">
        <v>2474</v>
      </c>
      <c r="H505" s="2658">
        <v>0.04</v>
      </c>
      <c r="I505" s="2658"/>
      <c r="J505" s="2658"/>
      <c r="K505" s="2658"/>
      <c r="L505" s="2658">
        <f t="shared" si="59"/>
        <v>0</v>
      </c>
      <c r="M505" s="2658">
        <f t="shared" si="60"/>
        <v>0</v>
      </c>
      <c r="N505" s="2658">
        <f t="shared" si="61"/>
        <v>0</v>
      </c>
      <c r="O505" s="2659">
        <f t="shared" si="58"/>
        <v>0</v>
      </c>
      <c r="P505" s="2658">
        <f t="shared" si="56"/>
        <v>0</v>
      </c>
      <c r="Q505" s="2660">
        <f t="shared" si="55"/>
        <v>0</v>
      </c>
      <c r="R505" s="2661">
        <f t="shared" si="57"/>
        <v>0</v>
      </c>
    </row>
    <row r="506" spans="1:18" ht="12.75" hidden="1" customHeight="1">
      <c r="A506" s="2654" t="s">
        <v>2586</v>
      </c>
      <c r="B506" s="2655" t="s">
        <v>3637</v>
      </c>
      <c r="C506" s="2656" t="s">
        <v>2970</v>
      </c>
      <c r="D506" s="2663" t="s">
        <v>3343</v>
      </c>
      <c r="E506" s="2657" t="s">
        <v>2972</v>
      </c>
      <c r="F506" s="2655" t="s">
        <v>2473</v>
      </c>
      <c r="G506" s="2657" t="s">
        <v>2474</v>
      </c>
      <c r="H506" s="2658">
        <v>0.06</v>
      </c>
      <c r="I506" s="2658"/>
      <c r="J506" s="2658"/>
      <c r="K506" s="2658"/>
      <c r="L506" s="2658">
        <f t="shared" si="59"/>
        <v>0</v>
      </c>
      <c r="M506" s="2658">
        <f t="shared" si="60"/>
        <v>0</v>
      </c>
      <c r="N506" s="2658">
        <f t="shared" si="61"/>
        <v>0</v>
      </c>
      <c r="O506" s="2659">
        <f t="shared" si="58"/>
        <v>0</v>
      </c>
      <c r="P506" s="2658">
        <f t="shared" si="56"/>
        <v>0</v>
      </c>
      <c r="Q506" s="2660">
        <f t="shared" si="55"/>
        <v>0</v>
      </c>
      <c r="R506" s="2661">
        <f t="shared" si="57"/>
        <v>0</v>
      </c>
    </row>
    <row r="507" spans="1:18" ht="12.75" hidden="1" customHeight="1">
      <c r="A507" s="2654" t="s">
        <v>2586</v>
      </c>
      <c r="B507" s="2655" t="s">
        <v>3638</v>
      </c>
      <c r="C507" s="2656" t="s">
        <v>3639</v>
      </c>
      <c r="D507" s="2663" t="s">
        <v>3640</v>
      </c>
      <c r="E507" s="2657" t="s">
        <v>2349</v>
      </c>
      <c r="F507" s="2655" t="s">
        <v>2473</v>
      </c>
      <c r="G507" s="2657" t="s">
        <v>2474</v>
      </c>
      <c r="H507" s="2658">
        <v>2.1</v>
      </c>
      <c r="I507" s="2658"/>
      <c r="J507" s="2658"/>
      <c r="K507" s="2658"/>
      <c r="L507" s="2658">
        <f t="shared" si="59"/>
        <v>0</v>
      </c>
      <c r="M507" s="2658">
        <f t="shared" si="60"/>
        <v>0</v>
      </c>
      <c r="N507" s="2658">
        <f t="shared" si="61"/>
        <v>0</v>
      </c>
      <c r="O507" s="2659">
        <f t="shared" si="58"/>
        <v>0</v>
      </c>
      <c r="P507" s="2658">
        <f t="shared" si="56"/>
        <v>0</v>
      </c>
      <c r="Q507" s="2660">
        <f t="shared" si="55"/>
        <v>0</v>
      </c>
      <c r="R507" s="2661">
        <f t="shared" si="57"/>
        <v>0</v>
      </c>
    </row>
    <row r="508" spans="1:18" ht="12.75" hidden="1" customHeight="1">
      <c r="A508" s="2654" t="s">
        <v>2586</v>
      </c>
      <c r="B508" s="2655" t="s">
        <v>3641</v>
      </c>
      <c r="C508" s="2656" t="s">
        <v>2977</v>
      </c>
      <c r="D508" s="2663" t="s">
        <v>3642</v>
      </c>
      <c r="E508" s="2657" t="s">
        <v>2349</v>
      </c>
      <c r="F508" s="2655" t="s">
        <v>2473</v>
      </c>
      <c r="G508" s="2657" t="s">
        <v>2474</v>
      </c>
      <c r="H508" s="2658">
        <v>0.3</v>
      </c>
      <c r="I508" s="2658"/>
      <c r="J508" s="2658"/>
      <c r="K508" s="2658"/>
      <c r="L508" s="2658">
        <f t="shared" si="59"/>
        <v>0</v>
      </c>
      <c r="M508" s="2658">
        <f t="shared" si="60"/>
        <v>0</v>
      </c>
      <c r="N508" s="2658">
        <f t="shared" si="61"/>
        <v>0</v>
      </c>
      <c r="O508" s="2659">
        <f t="shared" si="58"/>
        <v>0</v>
      </c>
      <c r="P508" s="2658">
        <f t="shared" si="56"/>
        <v>0</v>
      </c>
      <c r="Q508" s="2660">
        <f t="shared" si="55"/>
        <v>0</v>
      </c>
      <c r="R508" s="2661">
        <f t="shared" si="57"/>
        <v>0</v>
      </c>
    </row>
    <row r="509" spans="1:18" ht="12.75" hidden="1" customHeight="1">
      <c r="A509" s="2654" t="s">
        <v>2586</v>
      </c>
      <c r="B509" s="2655" t="s">
        <v>3643</v>
      </c>
      <c r="C509" s="2656" t="s">
        <v>3010</v>
      </c>
      <c r="D509" s="2663" t="s">
        <v>3011</v>
      </c>
      <c r="E509" s="2657" t="s">
        <v>2349</v>
      </c>
      <c r="F509" s="2655" t="s">
        <v>2473</v>
      </c>
      <c r="G509" s="2657" t="s">
        <v>2474</v>
      </c>
      <c r="H509" s="2658">
        <v>20</v>
      </c>
      <c r="I509" s="2658"/>
      <c r="J509" s="2658"/>
      <c r="K509" s="2658"/>
      <c r="L509" s="2658">
        <f t="shared" si="59"/>
        <v>0</v>
      </c>
      <c r="M509" s="2658">
        <f t="shared" si="60"/>
        <v>0</v>
      </c>
      <c r="N509" s="2658">
        <f t="shared" si="61"/>
        <v>0</v>
      </c>
      <c r="O509" s="2659">
        <f t="shared" si="58"/>
        <v>0</v>
      </c>
      <c r="P509" s="2658">
        <f t="shared" si="56"/>
        <v>0</v>
      </c>
      <c r="Q509" s="2660">
        <f t="shared" si="55"/>
        <v>0</v>
      </c>
      <c r="R509" s="2661">
        <f t="shared" si="57"/>
        <v>0</v>
      </c>
    </row>
    <row r="510" spans="1:18" ht="12.75" hidden="1" customHeight="1">
      <c r="A510" s="2654" t="s">
        <v>2586</v>
      </c>
      <c r="B510" s="2655" t="s">
        <v>3644</v>
      </c>
      <c r="C510" s="2656" t="s">
        <v>3013</v>
      </c>
      <c r="D510" s="2663" t="s">
        <v>3014</v>
      </c>
      <c r="E510" s="2657" t="s">
        <v>2349</v>
      </c>
      <c r="F510" s="2655" t="s">
        <v>2473</v>
      </c>
      <c r="G510" s="2657" t="s">
        <v>2474</v>
      </c>
      <c r="H510" s="2658">
        <v>30</v>
      </c>
      <c r="I510" s="2658"/>
      <c r="J510" s="2658"/>
      <c r="K510" s="2658"/>
      <c r="L510" s="2658">
        <f t="shared" si="59"/>
        <v>0</v>
      </c>
      <c r="M510" s="2658">
        <f t="shared" si="60"/>
        <v>0</v>
      </c>
      <c r="N510" s="2658">
        <f t="shared" si="61"/>
        <v>0</v>
      </c>
      <c r="O510" s="2659">
        <f t="shared" si="58"/>
        <v>0</v>
      </c>
      <c r="P510" s="2658">
        <f t="shared" si="56"/>
        <v>0</v>
      </c>
      <c r="Q510" s="2660">
        <f t="shared" si="55"/>
        <v>0</v>
      </c>
      <c r="R510" s="2661">
        <f t="shared" si="57"/>
        <v>0</v>
      </c>
    </row>
    <row r="511" spans="1:18" ht="12.75" hidden="1" customHeight="1">
      <c r="A511" s="2654" t="s">
        <v>2586</v>
      </c>
      <c r="B511" s="2655" t="s">
        <v>3645</v>
      </c>
      <c r="C511" s="2656" t="s">
        <v>3016</v>
      </c>
      <c r="D511" s="2663" t="s">
        <v>3646</v>
      </c>
      <c r="E511" s="2657" t="s">
        <v>2349</v>
      </c>
      <c r="F511" s="2655" t="s">
        <v>2473</v>
      </c>
      <c r="G511" s="2657" t="s">
        <v>2474</v>
      </c>
      <c r="H511" s="2658">
        <v>50</v>
      </c>
      <c r="I511" s="2658"/>
      <c r="J511" s="2658"/>
      <c r="K511" s="2658"/>
      <c r="L511" s="2658">
        <f t="shared" si="59"/>
        <v>0</v>
      </c>
      <c r="M511" s="2658">
        <f t="shared" si="60"/>
        <v>0</v>
      </c>
      <c r="N511" s="2658">
        <f t="shared" si="61"/>
        <v>0</v>
      </c>
      <c r="O511" s="2659">
        <f t="shared" si="58"/>
        <v>0</v>
      </c>
      <c r="P511" s="2658">
        <f t="shared" si="56"/>
        <v>0</v>
      </c>
      <c r="Q511" s="2660">
        <f t="shared" si="55"/>
        <v>0</v>
      </c>
      <c r="R511" s="2661">
        <f t="shared" si="57"/>
        <v>0</v>
      </c>
    </row>
    <row r="512" spans="1:18" ht="12.75" hidden="1" customHeight="1">
      <c r="A512" s="2654" t="s">
        <v>2586</v>
      </c>
      <c r="B512" s="2655" t="s">
        <v>3647</v>
      </c>
      <c r="C512" s="2656" t="s">
        <v>3648</v>
      </c>
      <c r="D512" s="2663" t="s">
        <v>3649</v>
      </c>
      <c r="E512" s="2657" t="s">
        <v>2349</v>
      </c>
      <c r="F512" s="2655" t="s">
        <v>2473</v>
      </c>
      <c r="G512" s="2657" t="s">
        <v>2474</v>
      </c>
      <c r="H512" s="2658">
        <v>84</v>
      </c>
      <c r="I512" s="2658"/>
      <c r="J512" s="2658"/>
      <c r="K512" s="2658"/>
      <c r="L512" s="2658">
        <f t="shared" si="59"/>
        <v>0</v>
      </c>
      <c r="M512" s="2658">
        <f t="shared" si="60"/>
        <v>0</v>
      </c>
      <c r="N512" s="2658">
        <f t="shared" si="61"/>
        <v>0</v>
      </c>
      <c r="O512" s="2659">
        <f t="shared" si="58"/>
        <v>0</v>
      </c>
      <c r="P512" s="2658">
        <f t="shared" si="56"/>
        <v>0</v>
      </c>
      <c r="Q512" s="2660">
        <f t="shared" si="55"/>
        <v>0</v>
      </c>
      <c r="R512" s="2661">
        <f t="shared" si="57"/>
        <v>0</v>
      </c>
    </row>
    <row r="513" spans="1:18" ht="12.75" hidden="1" customHeight="1">
      <c r="A513" s="2654" t="s">
        <v>2586</v>
      </c>
      <c r="B513" s="2655" t="s">
        <v>3650</v>
      </c>
      <c r="C513" s="2656" t="s">
        <v>3651</v>
      </c>
      <c r="D513" s="2663" t="s">
        <v>3652</v>
      </c>
      <c r="E513" s="2657" t="s">
        <v>2349</v>
      </c>
      <c r="F513" s="2655" t="s">
        <v>2473</v>
      </c>
      <c r="G513" s="2657" t="s">
        <v>2474</v>
      </c>
      <c r="H513" s="2658">
        <v>134</v>
      </c>
      <c r="I513" s="2658"/>
      <c r="J513" s="2658"/>
      <c r="K513" s="2658"/>
      <c r="L513" s="2658">
        <f t="shared" si="59"/>
        <v>0</v>
      </c>
      <c r="M513" s="2658">
        <f t="shared" si="60"/>
        <v>0</v>
      </c>
      <c r="N513" s="2658">
        <f t="shared" si="61"/>
        <v>0</v>
      </c>
      <c r="O513" s="2659">
        <f t="shared" si="58"/>
        <v>0</v>
      </c>
      <c r="P513" s="2658">
        <f t="shared" si="56"/>
        <v>0</v>
      </c>
      <c r="Q513" s="2660">
        <f t="shared" si="55"/>
        <v>0</v>
      </c>
      <c r="R513" s="2661">
        <f t="shared" si="57"/>
        <v>0</v>
      </c>
    </row>
    <row r="514" spans="1:18" ht="12.75" hidden="1" customHeight="1">
      <c r="A514" s="2654" t="s">
        <v>2586</v>
      </c>
      <c r="B514" s="2655" t="s">
        <v>3653</v>
      </c>
      <c r="C514" s="2656" t="s">
        <v>3654</v>
      </c>
      <c r="D514" s="2663" t="s">
        <v>3655</v>
      </c>
      <c r="E514" s="2657" t="s">
        <v>2349</v>
      </c>
      <c r="F514" s="2655" t="s">
        <v>2473</v>
      </c>
      <c r="G514" s="2657" t="s">
        <v>2474</v>
      </c>
      <c r="H514" s="2658">
        <v>24</v>
      </c>
      <c r="I514" s="2658"/>
      <c r="J514" s="2658"/>
      <c r="K514" s="2658"/>
      <c r="L514" s="2658">
        <f t="shared" si="59"/>
        <v>0</v>
      </c>
      <c r="M514" s="2658">
        <f t="shared" si="60"/>
        <v>0</v>
      </c>
      <c r="N514" s="2658">
        <f t="shared" si="61"/>
        <v>0</v>
      </c>
      <c r="O514" s="2659">
        <f t="shared" si="58"/>
        <v>0</v>
      </c>
      <c r="P514" s="2658">
        <f t="shared" si="56"/>
        <v>0</v>
      </c>
      <c r="Q514" s="2660">
        <f t="shared" si="55"/>
        <v>0</v>
      </c>
      <c r="R514" s="2661">
        <f t="shared" si="57"/>
        <v>0</v>
      </c>
    </row>
    <row r="515" spans="1:18" ht="12.75" hidden="1" customHeight="1">
      <c r="A515" s="2654" t="s">
        <v>2586</v>
      </c>
      <c r="B515" s="2655" t="s">
        <v>3656</v>
      </c>
      <c r="C515" s="2656" t="s">
        <v>3657</v>
      </c>
      <c r="D515" s="2663" t="s">
        <v>3658</v>
      </c>
      <c r="E515" s="2657" t="s">
        <v>2349</v>
      </c>
      <c r="F515" s="2655" t="s">
        <v>2473</v>
      </c>
      <c r="G515" s="2657" t="s">
        <v>2474</v>
      </c>
      <c r="H515" s="2658">
        <v>37</v>
      </c>
      <c r="I515" s="2658"/>
      <c r="J515" s="2658"/>
      <c r="K515" s="2658"/>
      <c r="L515" s="2658">
        <f t="shared" si="59"/>
        <v>0</v>
      </c>
      <c r="M515" s="2658">
        <f t="shared" si="60"/>
        <v>0</v>
      </c>
      <c r="N515" s="2658">
        <f t="shared" si="61"/>
        <v>0</v>
      </c>
      <c r="O515" s="2659">
        <f t="shared" si="58"/>
        <v>0</v>
      </c>
      <c r="P515" s="2658">
        <f t="shared" si="56"/>
        <v>0</v>
      </c>
      <c r="Q515" s="2660">
        <f t="shared" si="55"/>
        <v>0</v>
      </c>
      <c r="R515" s="2661">
        <f t="shared" si="57"/>
        <v>0</v>
      </c>
    </row>
    <row r="516" spans="1:18" ht="12.75" hidden="1" customHeight="1">
      <c r="A516" s="2654" t="s">
        <v>2586</v>
      </c>
      <c r="B516" s="2655" t="s">
        <v>3659</v>
      </c>
      <c r="C516" s="2656" t="s">
        <v>3660</v>
      </c>
      <c r="D516" s="2663" t="s">
        <v>3661</v>
      </c>
      <c r="E516" s="2657" t="s">
        <v>2349</v>
      </c>
      <c r="F516" s="2655" t="s">
        <v>2473</v>
      </c>
      <c r="G516" s="2657" t="s">
        <v>2474</v>
      </c>
      <c r="H516" s="2658">
        <v>65</v>
      </c>
      <c r="I516" s="2658"/>
      <c r="J516" s="2658"/>
      <c r="K516" s="2658"/>
      <c r="L516" s="2658">
        <f t="shared" si="59"/>
        <v>0</v>
      </c>
      <c r="M516" s="2658">
        <f t="shared" si="60"/>
        <v>0</v>
      </c>
      <c r="N516" s="2658">
        <f t="shared" si="61"/>
        <v>0</v>
      </c>
      <c r="O516" s="2659">
        <f t="shared" si="58"/>
        <v>0</v>
      </c>
      <c r="P516" s="2658">
        <f t="shared" si="56"/>
        <v>0</v>
      </c>
      <c r="Q516" s="2660">
        <f t="shared" si="55"/>
        <v>0</v>
      </c>
      <c r="R516" s="2661">
        <f t="shared" si="57"/>
        <v>0</v>
      </c>
    </row>
    <row r="517" spans="1:18" ht="12.75" hidden="1" customHeight="1">
      <c r="A517" s="2654" t="s">
        <v>2586</v>
      </c>
      <c r="B517" s="2655" t="s">
        <v>3662</v>
      </c>
      <c r="C517" s="2656"/>
      <c r="D517" s="2663" t="s">
        <v>3663</v>
      </c>
      <c r="E517" s="2657" t="s">
        <v>2349</v>
      </c>
      <c r="F517" s="2655" t="s">
        <v>2473</v>
      </c>
      <c r="G517" s="2657" t="s">
        <v>2474</v>
      </c>
      <c r="H517" s="2658">
        <v>19.100000000000001</v>
      </c>
      <c r="I517" s="2658"/>
      <c r="J517" s="2658"/>
      <c r="K517" s="2658"/>
      <c r="L517" s="2658">
        <f t="shared" si="59"/>
        <v>0</v>
      </c>
      <c r="M517" s="2658">
        <f t="shared" si="60"/>
        <v>0</v>
      </c>
      <c r="N517" s="2658">
        <f t="shared" si="61"/>
        <v>0</v>
      </c>
      <c r="O517" s="2659">
        <f t="shared" si="58"/>
        <v>0</v>
      </c>
      <c r="P517" s="2658">
        <f t="shared" si="56"/>
        <v>0</v>
      </c>
      <c r="Q517" s="2660">
        <f t="shared" si="55"/>
        <v>0</v>
      </c>
      <c r="R517" s="2661">
        <f t="shared" si="57"/>
        <v>0</v>
      </c>
    </row>
    <row r="518" spans="1:18" ht="12.75" hidden="1" customHeight="1">
      <c r="A518" s="2654" t="s">
        <v>2586</v>
      </c>
      <c r="B518" s="2655" t="s">
        <v>3664</v>
      </c>
      <c r="C518" s="2656" t="s">
        <v>3022</v>
      </c>
      <c r="D518" s="2663" t="s">
        <v>3665</v>
      </c>
      <c r="E518" s="2657" t="s">
        <v>2349</v>
      </c>
      <c r="F518" s="2655" t="s">
        <v>2473</v>
      </c>
      <c r="G518" s="2657" t="s">
        <v>2474</v>
      </c>
      <c r="H518" s="2658">
        <v>55</v>
      </c>
      <c r="I518" s="2658"/>
      <c r="J518" s="2658"/>
      <c r="K518" s="2658"/>
      <c r="L518" s="2658">
        <f t="shared" si="59"/>
        <v>0</v>
      </c>
      <c r="M518" s="2658">
        <f t="shared" si="60"/>
        <v>0</v>
      </c>
      <c r="N518" s="2658">
        <f t="shared" si="61"/>
        <v>0</v>
      </c>
      <c r="O518" s="2659">
        <f t="shared" si="58"/>
        <v>0</v>
      </c>
      <c r="P518" s="2658">
        <f t="shared" si="56"/>
        <v>0</v>
      </c>
      <c r="Q518" s="2660">
        <f t="shared" si="55"/>
        <v>0</v>
      </c>
      <c r="R518" s="2661">
        <f t="shared" si="57"/>
        <v>0</v>
      </c>
    </row>
    <row r="519" spans="1:18" ht="12.75" hidden="1" customHeight="1">
      <c r="A519" s="2654" t="s">
        <v>2586</v>
      </c>
      <c r="B519" s="2655" t="s">
        <v>3666</v>
      </c>
      <c r="C519" s="2656" t="s">
        <v>3025</v>
      </c>
      <c r="D519" s="2663" t="s">
        <v>3667</v>
      </c>
      <c r="E519" s="2657" t="s">
        <v>2349</v>
      </c>
      <c r="F519" s="2655" t="s">
        <v>2473</v>
      </c>
      <c r="G519" s="2657" t="s">
        <v>2474</v>
      </c>
      <c r="H519" s="2658">
        <v>75</v>
      </c>
      <c r="I519" s="2658"/>
      <c r="J519" s="2658"/>
      <c r="K519" s="2658"/>
      <c r="L519" s="2658">
        <f t="shared" si="59"/>
        <v>0</v>
      </c>
      <c r="M519" s="2658">
        <f t="shared" si="60"/>
        <v>0</v>
      </c>
      <c r="N519" s="2658">
        <f t="shared" si="61"/>
        <v>0</v>
      </c>
      <c r="O519" s="2659">
        <f t="shared" si="58"/>
        <v>0</v>
      </c>
      <c r="P519" s="2658">
        <f t="shared" si="56"/>
        <v>0</v>
      </c>
      <c r="Q519" s="2660">
        <f t="shared" si="55"/>
        <v>0</v>
      </c>
      <c r="R519" s="2661">
        <f t="shared" si="57"/>
        <v>0</v>
      </c>
    </row>
    <row r="520" spans="1:18" ht="12.75" hidden="1" customHeight="1">
      <c r="A520" s="2654" t="s">
        <v>2586</v>
      </c>
      <c r="B520" s="2655" t="s">
        <v>3668</v>
      </c>
      <c r="C520" s="2656" t="s">
        <v>3028</v>
      </c>
      <c r="D520" s="2663" t="s">
        <v>3669</v>
      </c>
      <c r="E520" s="2657" t="s">
        <v>2349</v>
      </c>
      <c r="F520" s="2655" t="s">
        <v>2473</v>
      </c>
      <c r="G520" s="2657" t="s">
        <v>2474</v>
      </c>
      <c r="H520" s="2658">
        <v>80</v>
      </c>
      <c r="I520" s="2658"/>
      <c r="J520" s="2658"/>
      <c r="K520" s="2658"/>
      <c r="L520" s="2658">
        <f t="shared" si="59"/>
        <v>0</v>
      </c>
      <c r="M520" s="2658">
        <f t="shared" si="60"/>
        <v>0</v>
      </c>
      <c r="N520" s="2658">
        <f t="shared" si="61"/>
        <v>0</v>
      </c>
      <c r="O520" s="2659">
        <f t="shared" si="58"/>
        <v>0</v>
      </c>
      <c r="P520" s="2658">
        <f t="shared" si="56"/>
        <v>0</v>
      </c>
      <c r="Q520" s="2660">
        <f t="shared" ref="Q520:Q528" si="62">P520*$L$5</f>
        <v>0</v>
      </c>
      <c r="R520" s="2661">
        <f t="shared" si="57"/>
        <v>0</v>
      </c>
    </row>
    <row r="521" spans="1:18" ht="12.75" hidden="1" customHeight="1">
      <c r="A521" s="2654" t="s">
        <v>2586</v>
      </c>
      <c r="B521" s="2655" t="s">
        <v>3670</v>
      </c>
      <c r="C521" s="2656" t="s">
        <v>3031</v>
      </c>
      <c r="D521" s="2663" t="s">
        <v>3671</v>
      </c>
      <c r="E521" s="2657" t="s">
        <v>2968</v>
      </c>
      <c r="F521" s="2655" t="s">
        <v>2473</v>
      </c>
      <c r="G521" s="2657" t="s">
        <v>2474</v>
      </c>
      <c r="H521" s="2658">
        <v>0.04</v>
      </c>
      <c r="I521" s="2658"/>
      <c r="J521" s="2658"/>
      <c r="K521" s="2658"/>
      <c r="L521" s="2658">
        <f t="shared" si="59"/>
        <v>0</v>
      </c>
      <c r="M521" s="2658">
        <f t="shared" si="60"/>
        <v>0</v>
      </c>
      <c r="N521" s="2658">
        <f t="shared" si="61"/>
        <v>0</v>
      </c>
      <c r="O521" s="2659">
        <f t="shared" si="58"/>
        <v>0</v>
      </c>
      <c r="P521" s="2658">
        <f t="shared" si="56"/>
        <v>0</v>
      </c>
      <c r="Q521" s="2660">
        <f t="shared" si="62"/>
        <v>0</v>
      </c>
      <c r="R521" s="2661">
        <f t="shared" si="57"/>
        <v>0</v>
      </c>
    </row>
    <row r="522" spans="1:18" ht="12.75" hidden="1" customHeight="1">
      <c r="A522" s="2654" t="s">
        <v>2586</v>
      </c>
      <c r="B522" s="2655" t="s">
        <v>3672</v>
      </c>
      <c r="C522" s="2656" t="s">
        <v>3034</v>
      </c>
      <c r="D522" s="2663" t="s">
        <v>3673</v>
      </c>
      <c r="E522" s="2657" t="s">
        <v>2972</v>
      </c>
      <c r="F522" s="2655" t="s">
        <v>2473</v>
      </c>
      <c r="G522" s="2657" t="s">
        <v>2474</v>
      </c>
      <c r="H522" s="2658">
        <v>0.06</v>
      </c>
      <c r="I522" s="2658"/>
      <c r="J522" s="2658"/>
      <c r="K522" s="2658"/>
      <c r="L522" s="2658">
        <f t="shared" si="59"/>
        <v>0</v>
      </c>
      <c r="M522" s="2658">
        <f t="shared" si="60"/>
        <v>0</v>
      </c>
      <c r="N522" s="2658">
        <f t="shared" si="61"/>
        <v>0</v>
      </c>
      <c r="O522" s="2659">
        <f t="shared" si="58"/>
        <v>0</v>
      </c>
      <c r="P522" s="2658">
        <f t="shared" ref="P522:P585" si="63">H522*O522</f>
        <v>0</v>
      </c>
      <c r="Q522" s="2660">
        <f t="shared" si="62"/>
        <v>0</v>
      </c>
      <c r="R522" s="2661">
        <f t="shared" si="57"/>
        <v>0</v>
      </c>
    </row>
    <row r="523" spans="1:18" ht="12.75" hidden="1" customHeight="1">
      <c r="A523" s="2654" t="s">
        <v>2586</v>
      </c>
      <c r="B523" s="2655" t="s">
        <v>3674</v>
      </c>
      <c r="C523" s="2656" t="s">
        <v>3675</v>
      </c>
      <c r="D523" s="2663" t="s">
        <v>3676</v>
      </c>
      <c r="E523" s="2657" t="s">
        <v>2349</v>
      </c>
      <c r="F523" s="2655" t="s">
        <v>3677</v>
      </c>
      <c r="G523" s="2657" t="s">
        <v>2506</v>
      </c>
      <c r="H523" s="2658">
        <v>0.5</v>
      </c>
      <c r="I523" s="2658"/>
      <c r="J523" s="2658"/>
      <c r="K523" s="2658"/>
      <c r="L523" s="2658">
        <f t="shared" si="59"/>
        <v>0</v>
      </c>
      <c r="M523" s="2658">
        <f t="shared" si="60"/>
        <v>0</v>
      </c>
      <c r="N523" s="2658">
        <f t="shared" si="61"/>
        <v>0</v>
      </c>
      <c r="O523" s="2659">
        <f t="shared" si="58"/>
        <v>0</v>
      </c>
      <c r="P523" s="2658">
        <f t="shared" si="63"/>
        <v>0</v>
      </c>
      <c r="Q523" s="2660">
        <f t="shared" si="62"/>
        <v>0</v>
      </c>
      <c r="R523" s="2661">
        <f t="shared" si="57"/>
        <v>0</v>
      </c>
    </row>
    <row r="524" spans="1:18" ht="12.75" hidden="1" customHeight="1">
      <c r="A524" s="2654" t="s">
        <v>2586</v>
      </c>
      <c r="B524" s="2655" t="s">
        <v>3678</v>
      </c>
      <c r="C524" s="2656" t="s">
        <v>3679</v>
      </c>
      <c r="D524" s="2663" t="s">
        <v>3680</v>
      </c>
      <c r="E524" s="2657" t="s">
        <v>2349</v>
      </c>
      <c r="F524" s="2655" t="s">
        <v>3677</v>
      </c>
      <c r="G524" s="2657" t="s">
        <v>2506</v>
      </c>
      <c r="H524" s="2658">
        <v>0.35</v>
      </c>
      <c r="I524" s="2658"/>
      <c r="J524" s="2658"/>
      <c r="K524" s="2658"/>
      <c r="L524" s="2658">
        <f t="shared" si="59"/>
        <v>0</v>
      </c>
      <c r="M524" s="2658">
        <f t="shared" si="60"/>
        <v>0</v>
      </c>
      <c r="N524" s="2658">
        <f t="shared" si="61"/>
        <v>0</v>
      </c>
      <c r="O524" s="2659">
        <f t="shared" si="58"/>
        <v>0</v>
      </c>
      <c r="P524" s="2658">
        <f t="shared" si="63"/>
        <v>0</v>
      </c>
      <c r="Q524" s="2660">
        <f t="shared" si="62"/>
        <v>0</v>
      </c>
      <c r="R524" s="2661">
        <f t="shared" si="57"/>
        <v>0</v>
      </c>
    </row>
    <row r="525" spans="1:18" ht="12.75" hidden="1" customHeight="1">
      <c r="A525" s="2654" t="s">
        <v>2586</v>
      </c>
      <c r="B525" s="2655" t="s">
        <v>3681</v>
      </c>
      <c r="C525" s="2656"/>
      <c r="D525" s="2663" t="s">
        <v>3682</v>
      </c>
      <c r="E525" s="2657" t="s">
        <v>2349</v>
      </c>
      <c r="F525" s="2655" t="s">
        <v>3677</v>
      </c>
      <c r="G525" s="2657" t="s">
        <v>2506</v>
      </c>
      <c r="H525" s="2658">
        <v>3</v>
      </c>
      <c r="I525" s="2658"/>
      <c r="J525" s="2658"/>
      <c r="K525" s="2658"/>
      <c r="L525" s="2658">
        <f t="shared" si="59"/>
        <v>0</v>
      </c>
      <c r="M525" s="2658">
        <f t="shared" si="60"/>
        <v>0</v>
      </c>
      <c r="N525" s="2658">
        <f t="shared" si="61"/>
        <v>0</v>
      </c>
      <c r="O525" s="2659">
        <f t="shared" si="58"/>
        <v>0</v>
      </c>
      <c r="P525" s="2658">
        <f t="shared" si="63"/>
        <v>0</v>
      </c>
      <c r="Q525" s="2660">
        <f t="shared" si="62"/>
        <v>0</v>
      </c>
      <c r="R525" s="2661">
        <f t="shared" ref="R525:R588" si="64">Q525/$R$5</f>
        <v>0</v>
      </c>
    </row>
    <row r="526" spans="1:18" ht="12.75" hidden="1" customHeight="1">
      <c r="A526" s="2654" t="s">
        <v>2586</v>
      </c>
      <c r="B526" s="2655" t="s">
        <v>3683</v>
      </c>
      <c r="C526" s="2656"/>
      <c r="D526" s="2663" t="s">
        <v>3684</v>
      </c>
      <c r="E526" s="2657" t="s">
        <v>2349</v>
      </c>
      <c r="F526" s="2655" t="s">
        <v>3677</v>
      </c>
      <c r="G526" s="2657" t="s">
        <v>2506</v>
      </c>
      <c r="H526" s="2658">
        <v>1.2</v>
      </c>
      <c r="I526" s="2658"/>
      <c r="J526" s="2658"/>
      <c r="K526" s="2658"/>
      <c r="L526" s="2658">
        <f t="shared" si="59"/>
        <v>0</v>
      </c>
      <c r="M526" s="2658">
        <f t="shared" si="60"/>
        <v>0</v>
      </c>
      <c r="N526" s="2658">
        <f t="shared" si="61"/>
        <v>0</v>
      </c>
      <c r="O526" s="2659">
        <f t="shared" si="58"/>
        <v>0</v>
      </c>
      <c r="P526" s="2658">
        <f t="shared" si="63"/>
        <v>0</v>
      </c>
      <c r="Q526" s="2660">
        <f t="shared" si="62"/>
        <v>0</v>
      </c>
      <c r="R526" s="2661">
        <f t="shared" si="64"/>
        <v>0</v>
      </c>
    </row>
    <row r="527" spans="1:18" ht="12.75" hidden="1" customHeight="1">
      <c r="A527" s="2654" t="s">
        <v>2586</v>
      </c>
      <c r="B527" s="2655" t="s">
        <v>3685</v>
      </c>
      <c r="C527" s="2656" t="s">
        <v>3686</v>
      </c>
      <c r="D527" s="2663" t="s">
        <v>3687</v>
      </c>
      <c r="E527" s="2657" t="s">
        <v>2349</v>
      </c>
      <c r="F527" s="2655" t="s">
        <v>3677</v>
      </c>
      <c r="G527" s="2657" t="s">
        <v>2506</v>
      </c>
      <c r="H527" s="2658">
        <v>1.25</v>
      </c>
      <c r="I527" s="2658"/>
      <c r="J527" s="2658"/>
      <c r="K527" s="2658"/>
      <c r="L527" s="2658">
        <f t="shared" si="59"/>
        <v>0</v>
      </c>
      <c r="M527" s="2658">
        <f t="shared" si="60"/>
        <v>0</v>
      </c>
      <c r="N527" s="2658">
        <f t="shared" si="61"/>
        <v>0</v>
      </c>
      <c r="O527" s="2659">
        <f t="shared" si="58"/>
        <v>0</v>
      </c>
      <c r="P527" s="2658">
        <f t="shared" si="63"/>
        <v>0</v>
      </c>
      <c r="Q527" s="2660">
        <f t="shared" si="62"/>
        <v>0</v>
      </c>
      <c r="R527" s="2661">
        <f t="shared" si="64"/>
        <v>0</v>
      </c>
    </row>
    <row r="528" spans="1:18" ht="12.75" hidden="1" customHeight="1">
      <c r="A528" s="2654" t="s">
        <v>2586</v>
      </c>
      <c r="B528" s="2655" t="s">
        <v>3688</v>
      </c>
      <c r="C528" s="2656" t="s">
        <v>3689</v>
      </c>
      <c r="D528" s="2663" t="s">
        <v>3690</v>
      </c>
      <c r="E528" s="2657" t="s">
        <v>2349</v>
      </c>
      <c r="F528" s="2655" t="s">
        <v>3677</v>
      </c>
      <c r="G528" s="2657" t="s">
        <v>2506</v>
      </c>
      <c r="H528" s="2658">
        <v>1</v>
      </c>
      <c r="I528" s="2658"/>
      <c r="J528" s="2658"/>
      <c r="K528" s="2658"/>
      <c r="L528" s="2658">
        <f t="shared" si="59"/>
        <v>0</v>
      </c>
      <c r="M528" s="2658">
        <f t="shared" si="60"/>
        <v>0</v>
      </c>
      <c r="N528" s="2658">
        <f t="shared" si="61"/>
        <v>0</v>
      </c>
      <c r="O528" s="2659">
        <f t="shared" si="58"/>
        <v>0</v>
      </c>
      <c r="P528" s="2658">
        <f t="shared" si="63"/>
        <v>0</v>
      </c>
      <c r="Q528" s="2660">
        <f t="shared" si="62"/>
        <v>0</v>
      </c>
      <c r="R528" s="2661">
        <f t="shared" si="64"/>
        <v>0</v>
      </c>
    </row>
    <row r="529" spans="1:18" ht="12.75" hidden="1" customHeight="1">
      <c r="A529" s="2654" t="s">
        <v>3691</v>
      </c>
      <c r="B529" s="2655" t="s">
        <v>3692</v>
      </c>
      <c r="C529" s="2656" t="s">
        <v>3693</v>
      </c>
      <c r="D529" s="2663" t="s">
        <v>3694</v>
      </c>
      <c r="E529" s="2657" t="s">
        <v>2349</v>
      </c>
      <c r="F529" s="2655" t="s">
        <v>2350</v>
      </c>
      <c r="G529" s="2657" t="s">
        <v>2351</v>
      </c>
      <c r="H529" s="2658">
        <v>16.350000000000001</v>
      </c>
      <c r="I529" s="2658"/>
      <c r="J529" s="2658">
        <f>0</f>
        <v>0</v>
      </c>
      <c r="K529" s="2658"/>
      <c r="L529" s="2658">
        <f t="shared" si="59"/>
        <v>0</v>
      </c>
      <c r="M529" s="2658">
        <f t="shared" si="60"/>
        <v>0</v>
      </c>
      <c r="N529" s="2658">
        <f t="shared" si="61"/>
        <v>0</v>
      </c>
      <c r="O529" s="2659">
        <f t="shared" si="58"/>
        <v>0</v>
      </c>
      <c r="P529" s="2658">
        <f t="shared" si="63"/>
        <v>0</v>
      </c>
      <c r="Q529" s="2660">
        <f t="shared" ref="Q529:Q579" si="65">P529*$P$5</f>
        <v>0</v>
      </c>
      <c r="R529" s="2661">
        <f t="shared" si="64"/>
        <v>0</v>
      </c>
    </row>
    <row r="530" spans="1:18" ht="12.75" customHeight="1">
      <c r="A530" s="2654" t="s">
        <v>3691</v>
      </c>
      <c r="B530" s="2655" t="s">
        <v>3695</v>
      </c>
      <c r="C530" s="2656" t="s">
        <v>3696</v>
      </c>
      <c r="D530" s="2663" t="s">
        <v>3697</v>
      </c>
      <c r="E530" s="2657" t="s">
        <v>2349</v>
      </c>
      <c r="F530" s="2655" t="s">
        <v>2350</v>
      </c>
      <c r="G530" s="2657" t="s">
        <v>2351</v>
      </c>
      <c r="H530" s="2658">
        <v>23.2</v>
      </c>
      <c r="I530" s="2658"/>
      <c r="J530" s="2658">
        <v>1</v>
      </c>
      <c r="K530" s="2658"/>
      <c r="L530" s="2658">
        <f t="shared" si="59"/>
        <v>0</v>
      </c>
      <c r="M530" s="2658">
        <f t="shared" si="60"/>
        <v>23.2</v>
      </c>
      <c r="N530" s="2658">
        <f t="shared" si="61"/>
        <v>0</v>
      </c>
      <c r="O530" s="2659">
        <f t="shared" si="58"/>
        <v>1</v>
      </c>
      <c r="P530" s="2658">
        <f t="shared" si="63"/>
        <v>23.2</v>
      </c>
      <c r="Q530" s="2660">
        <f t="shared" si="65"/>
        <v>0</v>
      </c>
      <c r="R530" s="2661">
        <f t="shared" si="64"/>
        <v>0</v>
      </c>
    </row>
    <row r="531" spans="1:18" ht="12.75" hidden="1" customHeight="1">
      <c r="A531" s="2654" t="s">
        <v>3691</v>
      </c>
      <c r="B531" s="2655" t="s">
        <v>3698</v>
      </c>
      <c r="C531" s="2656" t="s">
        <v>3699</v>
      </c>
      <c r="D531" s="2663" t="s">
        <v>3700</v>
      </c>
      <c r="E531" s="2657" t="s">
        <v>2349</v>
      </c>
      <c r="F531" s="2655" t="s">
        <v>2350</v>
      </c>
      <c r="G531" s="2657" t="s">
        <v>2351</v>
      </c>
      <c r="H531" s="2658">
        <v>12.15</v>
      </c>
      <c r="I531" s="2658"/>
      <c r="J531" s="2658"/>
      <c r="K531" s="2658"/>
      <c r="L531" s="2658">
        <f t="shared" si="59"/>
        <v>0</v>
      </c>
      <c r="M531" s="2658">
        <f t="shared" si="60"/>
        <v>0</v>
      </c>
      <c r="N531" s="2658">
        <f t="shared" si="61"/>
        <v>0</v>
      </c>
      <c r="O531" s="2659">
        <f t="shared" si="58"/>
        <v>0</v>
      </c>
      <c r="P531" s="2658">
        <f t="shared" si="63"/>
        <v>0</v>
      </c>
      <c r="Q531" s="2660">
        <f t="shared" si="65"/>
        <v>0</v>
      </c>
      <c r="R531" s="2661">
        <f t="shared" si="64"/>
        <v>0</v>
      </c>
    </row>
    <row r="532" spans="1:18" ht="12.75" hidden="1" customHeight="1">
      <c r="A532" s="2654" t="s">
        <v>3691</v>
      </c>
      <c r="B532" s="2655" t="s">
        <v>3701</v>
      </c>
      <c r="C532" s="2656" t="s">
        <v>3702</v>
      </c>
      <c r="D532" s="2663" t="s">
        <v>3703</v>
      </c>
      <c r="E532" s="2657" t="s">
        <v>2349</v>
      </c>
      <c r="F532" s="2655" t="s">
        <v>2350</v>
      </c>
      <c r="G532" s="2657" t="s">
        <v>2351</v>
      </c>
      <c r="H532" s="2658">
        <v>7.95</v>
      </c>
      <c r="I532" s="2658"/>
      <c r="J532" s="2658"/>
      <c r="K532" s="2658"/>
      <c r="L532" s="2658">
        <f t="shared" si="59"/>
        <v>0</v>
      </c>
      <c r="M532" s="2658">
        <f t="shared" si="60"/>
        <v>0</v>
      </c>
      <c r="N532" s="2658">
        <f t="shared" si="61"/>
        <v>0</v>
      </c>
      <c r="O532" s="2659">
        <f t="shared" si="58"/>
        <v>0</v>
      </c>
      <c r="P532" s="2658">
        <f t="shared" si="63"/>
        <v>0</v>
      </c>
      <c r="Q532" s="2660">
        <f t="shared" si="65"/>
        <v>0</v>
      </c>
      <c r="R532" s="2661">
        <f t="shared" si="64"/>
        <v>0</v>
      </c>
    </row>
    <row r="533" spans="1:18" ht="12.75" hidden="1" customHeight="1">
      <c r="A533" s="2654" t="s">
        <v>3691</v>
      </c>
      <c r="B533" s="2655" t="s">
        <v>3704</v>
      </c>
      <c r="C533" s="2656" t="s">
        <v>3705</v>
      </c>
      <c r="D533" s="2663" t="s">
        <v>3706</v>
      </c>
      <c r="E533" s="2657" t="s">
        <v>2349</v>
      </c>
      <c r="F533" s="2655" t="s">
        <v>2350</v>
      </c>
      <c r="G533" s="2657" t="s">
        <v>2351</v>
      </c>
      <c r="H533" s="2658">
        <v>21.1</v>
      </c>
      <c r="I533" s="2658"/>
      <c r="J533" s="2658">
        <f>0</f>
        <v>0</v>
      </c>
      <c r="K533" s="2658"/>
      <c r="L533" s="2658">
        <f t="shared" si="59"/>
        <v>0</v>
      </c>
      <c r="M533" s="2658">
        <f t="shared" si="60"/>
        <v>0</v>
      </c>
      <c r="N533" s="2658">
        <f t="shared" si="61"/>
        <v>0</v>
      </c>
      <c r="O533" s="2659">
        <f t="shared" si="58"/>
        <v>0</v>
      </c>
      <c r="P533" s="2658">
        <f t="shared" si="63"/>
        <v>0</v>
      </c>
      <c r="Q533" s="2660">
        <f t="shared" si="65"/>
        <v>0</v>
      </c>
      <c r="R533" s="2661">
        <f t="shared" si="64"/>
        <v>0</v>
      </c>
    </row>
    <row r="534" spans="1:18" ht="12.75" customHeight="1">
      <c r="A534" s="2654" t="s">
        <v>3691</v>
      </c>
      <c r="B534" s="2655" t="s">
        <v>3707</v>
      </c>
      <c r="C534" s="2656" t="s">
        <v>3708</v>
      </c>
      <c r="D534" s="2663" t="s">
        <v>3709</v>
      </c>
      <c r="E534" s="2657" t="s">
        <v>2349</v>
      </c>
      <c r="F534" s="2655" t="s">
        <v>2350</v>
      </c>
      <c r="G534" s="2657" t="s">
        <v>2351</v>
      </c>
      <c r="H534" s="2658">
        <v>28.5</v>
      </c>
      <c r="I534" s="2658"/>
      <c r="J534" s="2658">
        <f>1</f>
        <v>1</v>
      </c>
      <c r="K534" s="2658"/>
      <c r="L534" s="2658">
        <f t="shared" si="59"/>
        <v>0</v>
      </c>
      <c r="M534" s="2658">
        <f t="shared" si="60"/>
        <v>28.5</v>
      </c>
      <c r="N534" s="2658">
        <f t="shared" si="61"/>
        <v>0</v>
      </c>
      <c r="O534" s="2659">
        <f t="shared" si="58"/>
        <v>1</v>
      </c>
      <c r="P534" s="2658">
        <f t="shared" si="63"/>
        <v>28.5</v>
      </c>
      <c r="Q534" s="2660">
        <f t="shared" si="65"/>
        <v>0</v>
      </c>
      <c r="R534" s="2661">
        <f t="shared" si="64"/>
        <v>0</v>
      </c>
    </row>
    <row r="535" spans="1:18" ht="12.75" customHeight="1">
      <c r="A535" s="2654" t="s">
        <v>3691</v>
      </c>
      <c r="B535" s="2655" t="s">
        <v>3710</v>
      </c>
      <c r="C535" s="2656" t="s">
        <v>3711</v>
      </c>
      <c r="D535" s="2663" t="s">
        <v>3712</v>
      </c>
      <c r="E535" s="2657" t="s">
        <v>2349</v>
      </c>
      <c r="F535" s="2655" t="s">
        <v>2350</v>
      </c>
      <c r="G535" s="2657" t="s">
        <v>2351</v>
      </c>
      <c r="H535" s="2658">
        <v>21.1</v>
      </c>
      <c r="I535" s="2658"/>
      <c r="J535" s="2658">
        <v>1</v>
      </c>
      <c r="K535" s="2658"/>
      <c r="L535" s="2658">
        <f t="shared" si="59"/>
        <v>0</v>
      </c>
      <c r="M535" s="2658">
        <f t="shared" si="60"/>
        <v>21.1</v>
      </c>
      <c r="N535" s="2658">
        <f t="shared" si="61"/>
        <v>0</v>
      </c>
      <c r="O535" s="2659">
        <f t="shared" si="58"/>
        <v>1</v>
      </c>
      <c r="P535" s="2658">
        <f t="shared" si="63"/>
        <v>21.1</v>
      </c>
      <c r="Q535" s="2660">
        <f t="shared" si="65"/>
        <v>0</v>
      </c>
      <c r="R535" s="2661">
        <f t="shared" si="64"/>
        <v>0</v>
      </c>
    </row>
    <row r="536" spans="1:18" ht="12.75" hidden="1" customHeight="1">
      <c r="A536" s="2654" t="s">
        <v>3691</v>
      </c>
      <c r="B536" s="2655" t="s">
        <v>3713</v>
      </c>
      <c r="C536" s="2656" t="s">
        <v>3714</v>
      </c>
      <c r="D536" s="2663" t="s">
        <v>3715</v>
      </c>
      <c r="E536" s="2657" t="s">
        <v>2349</v>
      </c>
      <c r="F536" s="2655" t="s">
        <v>2350</v>
      </c>
      <c r="G536" s="2657" t="s">
        <v>2351</v>
      </c>
      <c r="H536" s="2658">
        <v>6.4</v>
      </c>
      <c r="I536" s="2658"/>
      <c r="J536" s="2658">
        <f>0</f>
        <v>0</v>
      </c>
      <c r="K536" s="2658"/>
      <c r="L536" s="2658">
        <f t="shared" si="59"/>
        <v>0</v>
      </c>
      <c r="M536" s="2658">
        <f t="shared" si="60"/>
        <v>0</v>
      </c>
      <c r="N536" s="2658">
        <f t="shared" si="61"/>
        <v>0</v>
      </c>
      <c r="O536" s="2659">
        <f t="shared" si="58"/>
        <v>0</v>
      </c>
      <c r="P536" s="2658">
        <f t="shared" si="63"/>
        <v>0</v>
      </c>
      <c r="Q536" s="2660">
        <f t="shared" si="65"/>
        <v>0</v>
      </c>
      <c r="R536" s="2661">
        <f t="shared" si="64"/>
        <v>0</v>
      </c>
    </row>
    <row r="537" spans="1:18" ht="12.75" hidden="1" customHeight="1">
      <c r="A537" s="2654" t="s">
        <v>3691</v>
      </c>
      <c r="B537" s="2655" t="s">
        <v>3716</v>
      </c>
      <c r="C537" s="2656" t="s">
        <v>3717</v>
      </c>
      <c r="D537" s="2663" t="s">
        <v>3718</v>
      </c>
      <c r="E537" s="2657" t="s">
        <v>2349</v>
      </c>
      <c r="F537" s="2655" t="s">
        <v>2350</v>
      </c>
      <c r="G537" s="2657" t="s">
        <v>2351</v>
      </c>
      <c r="H537" s="2658">
        <v>50</v>
      </c>
      <c r="I537" s="2658"/>
      <c r="J537" s="2658"/>
      <c r="K537" s="2658"/>
      <c r="L537" s="2658">
        <f t="shared" si="59"/>
        <v>0</v>
      </c>
      <c r="M537" s="2658">
        <f t="shared" si="60"/>
        <v>0</v>
      </c>
      <c r="N537" s="2658">
        <f t="shared" si="61"/>
        <v>0</v>
      </c>
      <c r="O537" s="2659">
        <f t="shared" si="58"/>
        <v>0</v>
      </c>
      <c r="P537" s="2658">
        <f t="shared" si="63"/>
        <v>0</v>
      </c>
      <c r="Q537" s="2660">
        <f t="shared" si="65"/>
        <v>0</v>
      </c>
      <c r="R537" s="2661">
        <f t="shared" si="64"/>
        <v>0</v>
      </c>
    </row>
    <row r="538" spans="1:18" ht="12.75" hidden="1" customHeight="1">
      <c r="A538" s="2654" t="s">
        <v>3691</v>
      </c>
      <c r="B538" s="2655" t="s">
        <v>3719</v>
      </c>
      <c r="C538" s="2656" t="s">
        <v>3720</v>
      </c>
      <c r="D538" s="2663" t="s">
        <v>3721</v>
      </c>
      <c r="E538" s="2657" t="s">
        <v>2349</v>
      </c>
      <c r="F538" s="2655" t="s">
        <v>2350</v>
      </c>
      <c r="G538" s="2657" t="s">
        <v>2351</v>
      </c>
      <c r="H538" s="2658">
        <v>61.2</v>
      </c>
      <c r="I538" s="2658"/>
      <c r="J538" s="2658"/>
      <c r="K538" s="2658"/>
      <c r="L538" s="2658">
        <f t="shared" si="59"/>
        <v>0</v>
      </c>
      <c r="M538" s="2658">
        <f t="shared" si="60"/>
        <v>0</v>
      </c>
      <c r="N538" s="2658">
        <f t="shared" si="61"/>
        <v>0</v>
      </c>
      <c r="O538" s="2659">
        <f t="shared" si="58"/>
        <v>0</v>
      </c>
      <c r="P538" s="2658">
        <f t="shared" si="63"/>
        <v>0</v>
      </c>
      <c r="Q538" s="2660">
        <f t="shared" si="65"/>
        <v>0</v>
      </c>
      <c r="R538" s="2661">
        <f t="shared" si="64"/>
        <v>0</v>
      </c>
    </row>
    <row r="539" spans="1:18" ht="12.75" hidden="1" customHeight="1">
      <c r="A539" s="2654" t="s">
        <v>3691</v>
      </c>
      <c r="B539" s="2655" t="s">
        <v>3722</v>
      </c>
      <c r="C539" s="2656" t="s">
        <v>3723</v>
      </c>
      <c r="D539" s="2663" t="s">
        <v>3724</v>
      </c>
      <c r="E539" s="2657" t="s">
        <v>2349</v>
      </c>
      <c r="F539" s="2655" t="s">
        <v>2350</v>
      </c>
      <c r="G539" s="2657" t="s">
        <v>2351</v>
      </c>
      <c r="H539" s="2658">
        <v>27.5</v>
      </c>
      <c r="I539" s="2658"/>
      <c r="J539" s="2658"/>
      <c r="K539" s="2658"/>
      <c r="L539" s="2658">
        <f t="shared" si="59"/>
        <v>0</v>
      </c>
      <c r="M539" s="2658">
        <f t="shared" si="60"/>
        <v>0</v>
      </c>
      <c r="N539" s="2658">
        <f t="shared" si="61"/>
        <v>0</v>
      </c>
      <c r="O539" s="2659">
        <f t="shared" si="58"/>
        <v>0</v>
      </c>
      <c r="P539" s="2658">
        <f t="shared" si="63"/>
        <v>0</v>
      </c>
      <c r="Q539" s="2660">
        <f t="shared" si="65"/>
        <v>0</v>
      </c>
      <c r="R539" s="2661">
        <f t="shared" si="64"/>
        <v>0</v>
      </c>
    </row>
    <row r="540" spans="1:18" ht="12.75" hidden="1" customHeight="1">
      <c r="A540" s="2654" t="s">
        <v>3691</v>
      </c>
      <c r="B540" s="2655" t="s">
        <v>3725</v>
      </c>
      <c r="C540" s="2656" t="s">
        <v>3726</v>
      </c>
      <c r="D540" s="2663" t="s">
        <v>3727</v>
      </c>
      <c r="E540" s="2657" t="s">
        <v>2349</v>
      </c>
      <c r="F540" s="2655" t="s">
        <v>2350</v>
      </c>
      <c r="G540" s="2657" t="s">
        <v>2351</v>
      </c>
      <c r="H540" s="2658">
        <v>13.75</v>
      </c>
      <c r="I540" s="2658"/>
      <c r="J540" s="2658"/>
      <c r="K540" s="2658"/>
      <c r="L540" s="2658">
        <f t="shared" si="59"/>
        <v>0</v>
      </c>
      <c r="M540" s="2658">
        <f t="shared" si="60"/>
        <v>0</v>
      </c>
      <c r="N540" s="2658">
        <f t="shared" si="61"/>
        <v>0</v>
      </c>
      <c r="O540" s="2659">
        <f t="shared" si="58"/>
        <v>0</v>
      </c>
      <c r="P540" s="2658">
        <f t="shared" si="63"/>
        <v>0</v>
      </c>
      <c r="Q540" s="2660">
        <f t="shared" si="65"/>
        <v>0</v>
      </c>
      <c r="R540" s="2661">
        <f t="shared" si="64"/>
        <v>0</v>
      </c>
    </row>
    <row r="541" spans="1:18" ht="12.75" hidden="1" customHeight="1">
      <c r="A541" s="2654" t="s">
        <v>3691</v>
      </c>
      <c r="B541" s="2655" t="s">
        <v>3728</v>
      </c>
      <c r="C541" s="2656" t="s">
        <v>3729</v>
      </c>
      <c r="D541" s="2663" t="s">
        <v>3730</v>
      </c>
      <c r="E541" s="2657" t="s">
        <v>2349</v>
      </c>
      <c r="F541" s="2655" t="s">
        <v>2350</v>
      </c>
      <c r="G541" s="2657" t="s">
        <v>2351</v>
      </c>
      <c r="H541" s="2658">
        <v>3.7</v>
      </c>
      <c r="I541" s="2658"/>
      <c r="J541" s="2658"/>
      <c r="K541" s="2658"/>
      <c r="L541" s="2658">
        <f t="shared" si="59"/>
        <v>0</v>
      </c>
      <c r="M541" s="2658">
        <f t="shared" si="60"/>
        <v>0</v>
      </c>
      <c r="N541" s="2658">
        <f t="shared" si="61"/>
        <v>0</v>
      </c>
      <c r="O541" s="2659">
        <f t="shared" si="58"/>
        <v>0</v>
      </c>
      <c r="P541" s="2658">
        <f t="shared" si="63"/>
        <v>0</v>
      </c>
      <c r="Q541" s="2660">
        <f t="shared" si="65"/>
        <v>0</v>
      </c>
      <c r="R541" s="2661">
        <f t="shared" si="64"/>
        <v>0</v>
      </c>
    </row>
    <row r="542" spans="1:18" ht="12.75" customHeight="1">
      <c r="A542" s="2654" t="s">
        <v>3691</v>
      </c>
      <c r="B542" s="2655" t="s">
        <v>3731</v>
      </c>
      <c r="C542" s="2656" t="s">
        <v>3732</v>
      </c>
      <c r="D542" s="2663" t="s">
        <v>3733</v>
      </c>
      <c r="E542" s="2657" t="s">
        <v>2349</v>
      </c>
      <c r="F542" s="2655" t="s">
        <v>2350</v>
      </c>
      <c r="G542" s="2657" t="s">
        <v>2351</v>
      </c>
      <c r="H542" s="2658">
        <v>13</v>
      </c>
      <c r="I542" s="2658"/>
      <c r="J542" s="2658">
        <f>2</f>
        <v>2</v>
      </c>
      <c r="K542" s="2658"/>
      <c r="L542" s="2658">
        <f t="shared" si="59"/>
        <v>0</v>
      </c>
      <c r="M542" s="2658">
        <f t="shared" si="60"/>
        <v>26</v>
      </c>
      <c r="N542" s="2658">
        <f t="shared" si="61"/>
        <v>0</v>
      </c>
      <c r="O542" s="2659">
        <f t="shared" si="58"/>
        <v>2</v>
      </c>
      <c r="P542" s="2658">
        <f t="shared" si="63"/>
        <v>26</v>
      </c>
      <c r="Q542" s="2660">
        <f t="shared" si="65"/>
        <v>0</v>
      </c>
      <c r="R542" s="2661">
        <f t="shared" si="64"/>
        <v>0</v>
      </c>
    </row>
    <row r="543" spans="1:18" ht="12.75" customHeight="1">
      <c r="A543" s="2654" t="s">
        <v>3691</v>
      </c>
      <c r="B543" s="2655" t="s">
        <v>3734</v>
      </c>
      <c r="C543" s="2656" t="s">
        <v>3735</v>
      </c>
      <c r="D543" s="2663" t="s">
        <v>3736</v>
      </c>
      <c r="E543" s="2657" t="s">
        <v>2349</v>
      </c>
      <c r="F543" s="2655" t="s">
        <v>2350</v>
      </c>
      <c r="G543" s="2657" t="s">
        <v>2351</v>
      </c>
      <c r="H543" s="2658">
        <v>11.1</v>
      </c>
      <c r="I543" s="2658"/>
      <c r="J543" s="2658">
        <v>1</v>
      </c>
      <c r="K543" s="2658"/>
      <c r="L543" s="2658">
        <f t="shared" si="59"/>
        <v>0</v>
      </c>
      <c r="M543" s="2658">
        <f t="shared" si="60"/>
        <v>11.1</v>
      </c>
      <c r="N543" s="2658">
        <f t="shared" si="61"/>
        <v>0</v>
      </c>
      <c r="O543" s="2659">
        <f t="shared" si="58"/>
        <v>1</v>
      </c>
      <c r="P543" s="2658">
        <f t="shared" si="63"/>
        <v>11.1</v>
      </c>
      <c r="Q543" s="2660">
        <f t="shared" si="65"/>
        <v>0</v>
      </c>
      <c r="R543" s="2661">
        <f t="shared" si="64"/>
        <v>0</v>
      </c>
    </row>
    <row r="544" spans="1:18" ht="12.75" customHeight="1">
      <c r="A544" s="2654" t="s">
        <v>3691</v>
      </c>
      <c r="B544" s="2655" t="s">
        <v>3737</v>
      </c>
      <c r="C544" s="2656" t="s">
        <v>3738</v>
      </c>
      <c r="D544" s="2663" t="s">
        <v>3739</v>
      </c>
      <c r="E544" s="2657" t="s">
        <v>2349</v>
      </c>
      <c r="F544" s="2655" t="s">
        <v>2350</v>
      </c>
      <c r="G544" s="2657" t="s">
        <v>2351</v>
      </c>
      <c r="H544" s="2658">
        <v>8.1</v>
      </c>
      <c r="I544" s="2658"/>
      <c r="J544" s="2658">
        <f>0</f>
        <v>0</v>
      </c>
      <c r="K544" s="2658">
        <f>1</f>
        <v>1</v>
      </c>
      <c r="L544" s="2658">
        <f t="shared" si="59"/>
        <v>0</v>
      </c>
      <c r="M544" s="2658">
        <f t="shared" si="60"/>
        <v>0</v>
      </c>
      <c r="N544" s="2658">
        <f t="shared" si="61"/>
        <v>8.1</v>
      </c>
      <c r="O544" s="2659">
        <f t="shared" si="58"/>
        <v>1</v>
      </c>
      <c r="P544" s="2658">
        <f t="shared" si="63"/>
        <v>8.1</v>
      </c>
      <c r="Q544" s="2660">
        <f t="shared" si="65"/>
        <v>0</v>
      </c>
      <c r="R544" s="2661">
        <f t="shared" si="64"/>
        <v>0</v>
      </c>
    </row>
    <row r="545" spans="1:18" ht="12.75" hidden="1" customHeight="1">
      <c r="A545" s="2654" t="s">
        <v>3691</v>
      </c>
      <c r="B545" s="2655" t="s">
        <v>3740</v>
      </c>
      <c r="C545" s="2656" t="s">
        <v>3741</v>
      </c>
      <c r="D545" s="2663" t="s">
        <v>3742</v>
      </c>
      <c r="E545" s="2657" t="s">
        <v>2349</v>
      </c>
      <c r="F545" s="2655" t="s">
        <v>2350</v>
      </c>
      <c r="G545" s="2657" t="s">
        <v>2351</v>
      </c>
      <c r="H545" s="2658">
        <v>8.5</v>
      </c>
      <c r="I545" s="2658"/>
      <c r="J545" s="2658"/>
      <c r="K545" s="2658"/>
      <c r="L545" s="2658">
        <f t="shared" si="59"/>
        <v>0</v>
      </c>
      <c r="M545" s="2658">
        <f t="shared" si="60"/>
        <v>0</v>
      </c>
      <c r="N545" s="2658">
        <f t="shared" si="61"/>
        <v>0</v>
      </c>
      <c r="O545" s="2659">
        <f t="shared" si="58"/>
        <v>0</v>
      </c>
      <c r="P545" s="2658">
        <f t="shared" si="63"/>
        <v>0</v>
      </c>
      <c r="Q545" s="2660">
        <f t="shared" si="65"/>
        <v>0</v>
      </c>
      <c r="R545" s="2661">
        <f t="shared" si="64"/>
        <v>0</v>
      </c>
    </row>
    <row r="546" spans="1:18" ht="12.75" customHeight="1">
      <c r="A546" s="2654" t="s">
        <v>3691</v>
      </c>
      <c r="B546" s="2655" t="s">
        <v>3743</v>
      </c>
      <c r="C546" s="2656" t="s">
        <v>3744</v>
      </c>
      <c r="D546" s="2663" t="s">
        <v>3745</v>
      </c>
      <c r="E546" s="2657" t="s">
        <v>2349</v>
      </c>
      <c r="F546" s="2655" t="s">
        <v>2350</v>
      </c>
      <c r="G546" s="2657" t="s">
        <v>2351</v>
      </c>
      <c r="H546" s="2658">
        <v>9.5</v>
      </c>
      <c r="I546" s="2658"/>
      <c r="J546" s="2658">
        <f>3</f>
        <v>3</v>
      </c>
      <c r="K546" s="2658"/>
      <c r="L546" s="2658">
        <f t="shared" si="59"/>
        <v>0</v>
      </c>
      <c r="M546" s="2658">
        <f t="shared" si="60"/>
        <v>28.5</v>
      </c>
      <c r="N546" s="2658">
        <f t="shared" si="61"/>
        <v>0</v>
      </c>
      <c r="O546" s="2659">
        <f t="shared" si="58"/>
        <v>3</v>
      </c>
      <c r="P546" s="2658">
        <f t="shared" si="63"/>
        <v>28.5</v>
      </c>
      <c r="Q546" s="2660">
        <f t="shared" si="65"/>
        <v>0</v>
      </c>
      <c r="R546" s="2661">
        <f t="shared" si="64"/>
        <v>0</v>
      </c>
    </row>
    <row r="547" spans="1:18" ht="12.75" hidden="1" customHeight="1">
      <c r="A547" s="2654" t="s">
        <v>3691</v>
      </c>
      <c r="B547" s="2655" t="s">
        <v>3746</v>
      </c>
      <c r="C547" s="2656" t="s">
        <v>3747</v>
      </c>
      <c r="D547" s="2663" t="s">
        <v>3748</v>
      </c>
      <c r="E547" s="2657" t="s">
        <v>2349</v>
      </c>
      <c r="F547" s="2655" t="s">
        <v>2350</v>
      </c>
      <c r="G547" s="2657" t="s">
        <v>2351</v>
      </c>
      <c r="H547" s="2658">
        <v>2.15</v>
      </c>
      <c r="I547" s="2658"/>
      <c r="J547" s="2658"/>
      <c r="K547" s="2658"/>
      <c r="L547" s="2658">
        <f t="shared" si="59"/>
        <v>0</v>
      </c>
      <c r="M547" s="2658">
        <f t="shared" si="60"/>
        <v>0</v>
      </c>
      <c r="N547" s="2658">
        <f t="shared" si="61"/>
        <v>0</v>
      </c>
      <c r="O547" s="2659">
        <f t="shared" si="58"/>
        <v>0</v>
      </c>
      <c r="P547" s="2658">
        <f t="shared" si="63"/>
        <v>0</v>
      </c>
      <c r="Q547" s="2660">
        <f t="shared" si="65"/>
        <v>0</v>
      </c>
      <c r="R547" s="2661">
        <f t="shared" si="64"/>
        <v>0</v>
      </c>
    </row>
    <row r="548" spans="1:18" ht="12.75" hidden="1" customHeight="1">
      <c r="A548" s="2654" t="s">
        <v>3691</v>
      </c>
      <c r="B548" s="2655" t="s">
        <v>3749</v>
      </c>
      <c r="C548" s="2656" t="s">
        <v>3750</v>
      </c>
      <c r="D548" s="2663" t="s">
        <v>3751</v>
      </c>
      <c r="E548" s="2657" t="s">
        <v>374</v>
      </c>
      <c r="F548" s="2655" t="s">
        <v>2350</v>
      </c>
      <c r="G548" s="2657" t="s">
        <v>2351</v>
      </c>
      <c r="H548" s="2658">
        <v>0.11</v>
      </c>
      <c r="I548" s="2658"/>
      <c r="J548" s="2658"/>
      <c r="K548" s="2658"/>
      <c r="L548" s="2658">
        <f t="shared" si="59"/>
        <v>0</v>
      </c>
      <c r="M548" s="2658">
        <f t="shared" si="60"/>
        <v>0</v>
      </c>
      <c r="N548" s="2658">
        <f t="shared" si="61"/>
        <v>0</v>
      </c>
      <c r="O548" s="2659">
        <f t="shared" ref="O548:O611" si="66">I548+J548+K548</f>
        <v>0</v>
      </c>
      <c r="P548" s="2658">
        <f t="shared" si="63"/>
        <v>0</v>
      </c>
      <c r="Q548" s="2660">
        <f t="shared" si="65"/>
        <v>0</v>
      </c>
      <c r="R548" s="2661">
        <f t="shared" si="64"/>
        <v>0</v>
      </c>
    </row>
    <row r="549" spans="1:18" ht="12.75" hidden="1" customHeight="1">
      <c r="A549" s="2654" t="s">
        <v>3691</v>
      </c>
      <c r="B549" s="2655" t="s">
        <v>3752</v>
      </c>
      <c r="C549" s="2656" t="s">
        <v>3753</v>
      </c>
      <c r="D549" s="2663" t="s">
        <v>3754</v>
      </c>
      <c r="E549" s="2657" t="s">
        <v>374</v>
      </c>
      <c r="F549" s="2655" t="s">
        <v>2350</v>
      </c>
      <c r="G549" s="2657" t="s">
        <v>2351</v>
      </c>
      <c r="H549" s="2658">
        <v>0.22</v>
      </c>
      <c r="I549" s="2658"/>
      <c r="J549" s="2658"/>
      <c r="K549" s="2658"/>
      <c r="L549" s="2658">
        <f t="shared" si="59"/>
        <v>0</v>
      </c>
      <c r="M549" s="2658">
        <f t="shared" si="60"/>
        <v>0</v>
      </c>
      <c r="N549" s="2658">
        <f t="shared" si="61"/>
        <v>0</v>
      </c>
      <c r="O549" s="2659">
        <f t="shared" si="66"/>
        <v>0</v>
      </c>
      <c r="P549" s="2658">
        <f t="shared" si="63"/>
        <v>0</v>
      </c>
      <c r="Q549" s="2660">
        <f t="shared" si="65"/>
        <v>0</v>
      </c>
      <c r="R549" s="2661">
        <f t="shared" si="64"/>
        <v>0</v>
      </c>
    </row>
    <row r="550" spans="1:18" ht="12.75" hidden="1" customHeight="1">
      <c r="A550" s="2654" t="s">
        <v>3691</v>
      </c>
      <c r="B550" s="2655" t="s">
        <v>3755</v>
      </c>
      <c r="C550" s="2656" t="s">
        <v>3756</v>
      </c>
      <c r="D550" s="2663" t="s">
        <v>3757</v>
      </c>
      <c r="E550" s="2657" t="s">
        <v>374</v>
      </c>
      <c r="F550" s="2655" t="s">
        <v>2350</v>
      </c>
      <c r="G550" s="2657" t="s">
        <v>2351</v>
      </c>
      <c r="H550" s="2658">
        <v>0.02</v>
      </c>
      <c r="I550" s="2658"/>
      <c r="J550" s="2658"/>
      <c r="K550" s="2658"/>
      <c r="L550" s="2658">
        <f t="shared" si="59"/>
        <v>0</v>
      </c>
      <c r="M550" s="2658">
        <f t="shared" si="60"/>
        <v>0</v>
      </c>
      <c r="N550" s="2658">
        <f t="shared" si="61"/>
        <v>0</v>
      </c>
      <c r="O550" s="2659">
        <f t="shared" si="66"/>
        <v>0</v>
      </c>
      <c r="P550" s="2658">
        <f t="shared" si="63"/>
        <v>0</v>
      </c>
      <c r="Q550" s="2660">
        <f t="shared" si="65"/>
        <v>0</v>
      </c>
      <c r="R550" s="2661">
        <f t="shared" si="64"/>
        <v>0</v>
      </c>
    </row>
    <row r="551" spans="1:18" ht="12.75" customHeight="1">
      <c r="A551" s="2654" t="s">
        <v>3691</v>
      </c>
      <c r="B551" s="2655" t="s">
        <v>3758</v>
      </c>
      <c r="C551" s="2656" t="s">
        <v>3759</v>
      </c>
      <c r="D551" s="2663" t="s">
        <v>3760</v>
      </c>
      <c r="E551" s="2657" t="s">
        <v>374</v>
      </c>
      <c r="F551" s="2655" t="s">
        <v>2350</v>
      </c>
      <c r="G551" s="2657" t="s">
        <v>2351</v>
      </c>
      <c r="H551" s="2658">
        <v>0.11</v>
      </c>
      <c r="I551" s="2658"/>
      <c r="J551" s="2658">
        <f>0</f>
        <v>0</v>
      </c>
      <c r="K551" s="2658">
        <f>10.4*2</f>
        <v>20.8</v>
      </c>
      <c r="L551" s="2658">
        <f t="shared" si="59"/>
        <v>0</v>
      </c>
      <c r="M551" s="2658">
        <f t="shared" si="60"/>
        <v>0</v>
      </c>
      <c r="N551" s="2658">
        <f t="shared" si="61"/>
        <v>2.2880000000000003</v>
      </c>
      <c r="O551" s="2659">
        <f t="shared" si="66"/>
        <v>20.8</v>
      </c>
      <c r="P551" s="2658">
        <f t="shared" si="63"/>
        <v>2.2880000000000003</v>
      </c>
      <c r="Q551" s="2660">
        <f t="shared" si="65"/>
        <v>0</v>
      </c>
      <c r="R551" s="2661">
        <f t="shared" si="64"/>
        <v>0</v>
      </c>
    </row>
    <row r="552" spans="1:18" ht="12.75" hidden="1" customHeight="1">
      <c r="A552" s="2654" t="s">
        <v>3691</v>
      </c>
      <c r="B552" s="2655" t="s">
        <v>3761</v>
      </c>
      <c r="C552" s="2656" t="s">
        <v>3762</v>
      </c>
      <c r="D552" s="2663" t="s">
        <v>3763</v>
      </c>
      <c r="E552" s="2657" t="s">
        <v>2349</v>
      </c>
      <c r="F552" s="2655" t="s">
        <v>2350</v>
      </c>
      <c r="G552" s="2657" t="s">
        <v>2351</v>
      </c>
      <c r="H552" s="2658">
        <v>2.15</v>
      </c>
      <c r="I552" s="2658"/>
      <c r="J552" s="2658"/>
      <c r="K552" s="2658"/>
      <c r="L552" s="2658">
        <f t="shared" si="59"/>
        <v>0</v>
      </c>
      <c r="M552" s="2658">
        <f t="shared" si="60"/>
        <v>0</v>
      </c>
      <c r="N552" s="2658">
        <f t="shared" si="61"/>
        <v>0</v>
      </c>
      <c r="O552" s="2659">
        <f t="shared" si="66"/>
        <v>0</v>
      </c>
      <c r="P552" s="2658">
        <f t="shared" si="63"/>
        <v>0</v>
      </c>
      <c r="Q552" s="2660">
        <f t="shared" si="65"/>
        <v>0</v>
      </c>
      <c r="R552" s="2661">
        <f t="shared" si="64"/>
        <v>0</v>
      </c>
    </row>
    <row r="553" spans="1:18" ht="12.75" hidden="1" customHeight="1">
      <c r="A553" s="2654" t="s">
        <v>3691</v>
      </c>
      <c r="B553" s="2655" t="s">
        <v>3764</v>
      </c>
      <c r="C553" s="2656" t="s">
        <v>3765</v>
      </c>
      <c r="D553" s="2663" t="s">
        <v>3766</v>
      </c>
      <c r="E553" s="2657" t="s">
        <v>2349</v>
      </c>
      <c r="F553" s="2655" t="s">
        <v>2350</v>
      </c>
      <c r="G553" s="2657" t="s">
        <v>2351</v>
      </c>
      <c r="H553" s="2658">
        <v>1.05</v>
      </c>
      <c r="I553" s="2658"/>
      <c r="J553" s="2658"/>
      <c r="K553" s="2658"/>
      <c r="L553" s="2658">
        <f t="shared" si="59"/>
        <v>0</v>
      </c>
      <c r="M553" s="2658">
        <f t="shared" si="60"/>
        <v>0</v>
      </c>
      <c r="N553" s="2658">
        <f t="shared" si="61"/>
        <v>0</v>
      </c>
      <c r="O553" s="2659">
        <f t="shared" si="66"/>
        <v>0</v>
      </c>
      <c r="P553" s="2658">
        <f t="shared" si="63"/>
        <v>0</v>
      </c>
      <c r="Q553" s="2660">
        <f t="shared" si="65"/>
        <v>0</v>
      </c>
      <c r="R553" s="2661">
        <f t="shared" si="64"/>
        <v>0</v>
      </c>
    </row>
    <row r="554" spans="1:18" ht="12.75" hidden="1" customHeight="1">
      <c r="A554" s="2654" t="s">
        <v>3691</v>
      </c>
      <c r="B554" s="2655" t="s">
        <v>3767</v>
      </c>
      <c r="C554" s="2656"/>
      <c r="D554" s="2663" t="s">
        <v>3768</v>
      </c>
      <c r="E554" s="2657" t="s">
        <v>2349</v>
      </c>
      <c r="F554" s="2655" t="s">
        <v>2350</v>
      </c>
      <c r="G554" s="2657" t="s">
        <v>2351</v>
      </c>
      <c r="H554" s="2658">
        <v>7</v>
      </c>
      <c r="I554" s="2658"/>
      <c r="J554" s="2658"/>
      <c r="K554" s="2658"/>
      <c r="L554" s="2658">
        <f t="shared" si="59"/>
        <v>0</v>
      </c>
      <c r="M554" s="2658">
        <f t="shared" si="60"/>
        <v>0</v>
      </c>
      <c r="N554" s="2658">
        <f t="shared" si="61"/>
        <v>0</v>
      </c>
      <c r="O554" s="2659">
        <f t="shared" si="66"/>
        <v>0</v>
      </c>
      <c r="P554" s="2658">
        <f t="shared" si="63"/>
        <v>0</v>
      </c>
      <c r="Q554" s="2660">
        <f t="shared" si="65"/>
        <v>0</v>
      </c>
      <c r="R554" s="2661">
        <f t="shared" si="64"/>
        <v>0</v>
      </c>
    </row>
    <row r="555" spans="1:18" ht="12.75" hidden="1" customHeight="1">
      <c r="A555" s="2654" t="s">
        <v>3691</v>
      </c>
      <c r="B555" s="2655" t="s">
        <v>3769</v>
      </c>
      <c r="C555" s="2656"/>
      <c r="D555" s="2663" t="s">
        <v>3770</v>
      </c>
      <c r="E555" s="2657" t="s">
        <v>2349</v>
      </c>
      <c r="F555" s="2655" t="s">
        <v>2350</v>
      </c>
      <c r="G555" s="2657" t="s">
        <v>2351</v>
      </c>
      <c r="H555" s="2658">
        <v>22</v>
      </c>
      <c r="I555" s="2658"/>
      <c r="J555" s="2658"/>
      <c r="K555" s="2658"/>
      <c r="L555" s="2658">
        <f t="shared" si="59"/>
        <v>0</v>
      </c>
      <c r="M555" s="2658">
        <f t="shared" si="60"/>
        <v>0</v>
      </c>
      <c r="N555" s="2658">
        <f t="shared" si="61"/>
        <v>0</v>
      </c>
      <c r="O555" s="2659">
        <f t="shared" si="66"/>
        <v>0</v>
      </c>
      <c r="P555" s="2658">
        <f t="shared" si="63"/>
        <v>0</v>
      </c>
      <c r="Q555" s="2660">
        <f t="shared" si="65"/>
        <v>0</v>
      </c>
      <c r="R555" s="2661">
        <f t="shared" si="64"/>
        <v>0</v>
      </c>
    </row>
    <row r="556" spans="1:18" ht="12.75" hidden="1" customHeight="1">
      <c r="A556" s="2654" t="s">
        <v>3691</v>
      </c>
      <c r="B556" s="2655" t="s">
        <v>3771</v>
      </c>
      <c r="C556" s="2656"/>
      <c r="D556" s="2663" t="s">
        <v>3772</v>
      </c>
      <c r="E556" s="2657" t="s">
        <v>2349</v>
      </c>
      <c r="F556" s="2655" t="s">
        <v>2350</v>
      </c>
      <c r="G556" s="2657" t="s">
        <v>2351</v>
      </c>
      <c r="H556" s="2658">
        <v>32</v>
      </c>
      <c r="I556" s="2658"/>
      <c r="J556" s="2658"/>
      <c r="K556" s="2658"/>
      <c r="L556" s="2658">
        <f t="shared" ref="L556:L619" si="67">I556*H556</f>
        <v>0</v>
      </c>
      <c r="M556" s="2658">
        <f t="shared" ref="M556:M619" si="68">H556*J556</f>
        <v>0</v>
      </c>
      <c r="N556" s="2658">
        <f t="shared" ref="N556:N619" si="69">K556*H556</f>
        <v>0</v>
      </c>
      <c r="O556" s="2659">
        <f t="shared" si="66"/>
        <v>0</v>
      </c>
      <c r="P556" s="2658">
        <f t="shared" si="63"/>
        <v>0</v>
      </c>
      <c r="Q556" s="2660">
        <f t="shared" si="65"/>
        <v>0</v>
      </c>
      <c r="R556" s="2661">
        <f t="shared" si="64"/>
        <v>0</v>
      </c>
    </row>
    <row r="557" spans="1:18" ht="12.75" hidden="1" customHeight="1">
      <c r="A557" s="2654" t="s">
        <v>3691</v>
      </c>
      <c r="B557" s="2655" t="s">
        <v>3773</v>
      </c>
      <c r="C557" s="2663" t="s">
        <v>3772</v>
      </c>
      <c r="D557" s="2663" t="s">
        <v>3774</v>
      </c>
      <c r="E557" s="2657" t="s">
        <v>2349</v>
      </c>
      <c r="F557" s="2655" t="s">
        <v>2350</v>
      </c>
      <c r="G557" s="2657" t="s">
        <v>2351</v>
      </c>
      <c r="H557" s="2658">
        <v>46</v>
      </c>
      <c r="I557" s="2658"/>
      <c r="J557" s="2658"/>
      <c r="K557" s="2658"/>
      <c r="L557" s="2658">
        <f t="shared" si="67"/>
        <v>0</v>
      </c>
      <c r="M557" s="2658">
        <f t="shared" si="68"/>
        <v>0</v>
      </c>
      <c r="N557" s="2658">
        <f t="shared" si="69"/>
        <v>0</v>
      </c>
      <c r="O557" s="2659">
        <f t="shared" si="66"/>
        <v>0</v>
      </c>
      <c r="P557" s="2658">
        <f t="shared" si="63"/>
        <v>0</v>
      </c>
      <c r="Q557" s="2660">
        <f t="shared" si="65"/>
        <v>0</v>
      </c>
      <c r="R557" s="2661">
        <f t="shared" si="64"/>
        <v>0</v>
      </c>
    </row>
    <row r="558" spans="1:18" ht="12.75" hidden="1" customHeight="1">
      <c r="A558" s="2654" t="s">
        <v>3691</v>
      </c>
      <c r="B558" s="2655" t="s">
        <v>3775</v>
      </c>
      <c r="C558" s="2663" t="s">
        <v>3774</v>
      </c>
      <c r="D558" s="2663" t="s">
        <v>3776</v>
      </c>
      <c r="E558" s="2657" t="s">
        <v>2349</v>
      </c>
      <c r="F558" s="2655" t="s">
        <v>2350</v>
      </c>
      <c r="G558" s="2657" t="s">
        <v>2351</v>
      </c>
      <c r="H558" s="2658">
        <v>36</v>
      </c>
      <c r="I558" s="2658"/>
      <c r="J558" s="2658"/>
      <c r="K558" s="2658"/>
      <c r="L558" s="2658">
        <f t="shared" si="67"/>
        <v>0</v>
      </c>
      <c r="M558" s="2658">
        <f t="shared" si="68"/>
        <v>0</v>
      </c>
      <c r="N558" s="2658">
        <f t="shared" si="69"/>
        <v>0</v>
      </c>
      <c r="O558" s="2659">
        <f t="shared" si="66"/>
        <v>0</v>
      </c>
      <c r="P558" s="2658">
        <f t="shared" si="63"/>
        <v>0</v>
      </c>
      <c r="Q558" s="2660">
        <f t="shared" si="65"/>
        <v>0</v>
      </c>
      <c r="R558" s="2661">
        <f t="shared" si="64"/>
        <v>0</v>
      </c>
    </row>
    <row r="559" spans="1:18" ht="12.75" hidden="1" customHeight="1">
      <c r="A559" s="2654" t="s">
        <v>3691</v>
      </c>
      <c r="B559" s="2655" t="s">
        <v>3777</v>
      </c>
      <c r="C559" s="2663"/>
      <c r="D559" s="2663" t="s">
        <v>3778</v>
      </c>
      <c r="E559" s="2657" t="s">
        <v>2349</v>
      </c>
      <c r="F559" s="2655" t="s">
        <v>2350</v>
      </c>
      <c r="G559" s="2657" t="s">
        <v>2351</v>
      </c>
      <c r="H559" s="2658">
        <v>45</v>
      </c>
      <c r="I559" s="2658"/>
      <c r="J559" s="2658"/>
      <c r="K559" s="2658"/>
      <c r="L559" s="2658">
        <f t="shared" si="67"/>
        <v>0</v>
      </c>
      <c r="M559" s="2658">
        <f t="shared" si="68"/>
        <v>0</v>
      </c>
      <c r="N559" s="2658">
        <f t="shared" si="69"/>
        <v>0</v>
      </c>
      <c r="O559" s="2659">
        <f t="shared" si="66"/>
        <v>0</v>
      </c>
      <c r="P559" s="2658">
        <f t="shared" si="63"/>
        <v>0</v>
      </c>
      <c r="Q559" s="2660">
        <f t="shared" si="65"/>
        <v>0</v>
      </c>
      <c r="R559" s="2661">
        <f t="shared" si="64"/>
        <v>0</v>
      </c>
    </row>
    <row r="560" spans="1:18" ht="12.75" hidden="1" customHeight="1">
      <c r="A560" s="2654" t="s">
        <v>3691</v>
      </c>
      <c r="B560" s="2655" t="s">
        <v>3779</v>
      </c>
      <c r="C560" s="2663"/>
      <c r="D560" s="2663" t="s">
        <v>3780</v>
      </c>
      <c r="E560" s="2657" t="s">
        <v>2349</v>
      </c>
      <c r="F560" s="2655" t="s">
        <v>2350</v>
      </c>
      <c r="G560" s="2657" t="s">
        <v>2351</v>
      </c>
      <c r="H560" s="2658">
        <v>72</v>
      </c>
      <c r="I560" s="2658"/>
      <c r="J560" s="2658"/>
      <c r="K560" s="2658"/>
      <c r="L560" s="2658">
        <f t="shared" si="67"/>
        <v>0</v>
      </c>
      <c r="M560" s="2658">
        <f t="shared" si="68"/>
        <v>0</v>
      </c>
      <c r="N560" s="2658">
        <f t="shared" si="69"/>
        <v>0</v>
      </c>
      <c r="O560" s="2659">
        <f t="shared" si="66"/>
        <v>0</v>
      </c>
      <c r="P560" s="2658">
        <f t="shared" si="63"/>
        <v>0</v>
      </c>
      <c r="Q560" s="2660">
        <f t="shared" si="65"/>
        <v>0</v>
      </c>
      <c r="R560" s="2661">
        <f t="shared" si="64"/>
        <v>0</v>
      </c>
    </row>
    <row r="561" spans="1:21" ht="12.75" hidden="1" customHeight="1">
      <c r="A561" s="2654" t="s">
        <v>3691</v>
      </c>
      <c r="B561" s="2655" t="s">
        <v>3781</v>
      </c>
      <c r="C561" s="2663"/>
      <c r="D561" s="2663" t="s">
        <v>3782</v>
      </c>
      <c r="E561" s="2657" t="s">
        <v>2349</v>
      </c>
      <c r="F561" s="2655" t="s">
        <v>2350</v>
      </c>
      <c r="G561" s="2657" t="s">
        <v>2351</v>
      </c>
      <c r="H561" s="2658">
        <v>90</v>
      </c>
      <c r="I561" s="2658"/>
      <c r="J561" s="2658"/>
      <c r="K561" s="2658"/>
      <c r="L561" s="2658">
        <f t="shared" si="67"/>
        <v>0</v>
      </c>
      <c r="M561" s="2658">
        <f t="shared" si="68"/>
        <v>0</v>
      </c>
      <c r="N561" s="2658">
        <f t="shared" si="69"/>
        <v>0</v>
      </c>
      <c r="O561" s="2659">
        <f t="shared" si="66"/>
        <v>0</v>
      </c>
      <c r="P561" s="2658">
        <f t="shared" si="63"/>
        <v>0</v>
      </c>
      <c r="Q561" s="2660">
        <f t="shared" si="65"/>
        <v>0</v>
      </c>
      <c r="R561" s="2661">
        <f t="shared" si="64"/>
        <v>0</v>
      </c>
    </row>
    <row r="562" spans="1:21" ht="12.75" hidden="1" customHeight="1">
      <c r="A562" s="2654" t="s">
        <v>3691</v>
      </c>
      <c r="B562" s="2655" t="s">
        <v>3783</v>
      </c>
      <c r="C562" s="2656" t="s">
        <v>3784</v>
      </c>
      <c r="D562" s="2663" t="s">
        <v>3785</v>
      </c>
      <c r="E562" s="2657" t="s">
        <v>374</v>
      </c>
      <c r="F562" s="2655" t="s">
        <v>2421</v>
      </c>
      <c r="G562" s="2657" t="s">
        <v>2422</v>
      </c>
      <c r="H562" s="2658">
        <v>0.11</v>
      </c>
      <c r="I562" s="2658"/>
      <c r="J562" s="2658"/>
      <c r="K562" s="2658"/>
      <c r="L562" s="2658">
        <f t="shared" si="67"/>
        <v>0</v>
      </c>
      <c r="M562" s="2658">
        <f t="shared" si="68"/>
        <v>0</v>
      </c>
      <c r="N562" s="2658">
        <f t="shared" si="69"/>
        <v>0</v>
      </c>
      <c r="O562" s="2659">
        <f t="shared" si="66"/>
        <v>0</v>
      </c>
      <c r="P562" s="2658">
        <f t="shared" si="63"/>
        <v>0</v>
      </c>
      <c r="Q562" s="2660">
        <f t="shared" si="65"/>
        <v>0</v>
      </c>
      <c r="R562" s="2661">
        <f t="shared" si="64"/>
        <v>0</v>
      </c>
    </row>
    <row r="563" spans="1:21" ht="12.75" hidden="1" customHeight="1">
      <c r="A563" s="2654" t="s">
        <v>3691</v>
      </c>
      <c r="B563" s="2655" t="s">
        <v>3786</v>
      </c>
      <c r="C563" s="2656" t="s">
        <v>3787</v>
      </c>
      <c r="D563" s="2663" t="s">
        <v>3788</v>
      </c>
      <c r="E563" s="2657" t="s">
        <v>374</v>
      </c>
      <c r="F563" s="2655" t="s">
        <v>2421</v>
      </c>
      <c r="G563" s="2657" t="s">
        <v>2422</v>
      </c>
      <c r="H563" s="2658">
        <v>0.16</v>
      </c>
      <c r="I563" s="2658"/>
      <c r="J563" s="2658"/>
      <c r="K563" s="2658"/>
      <c r="L563" s="2658">
        <f t="shared" si="67"/>
        <v>0</v>
      </c>
      <c r="M563" s="2658">
        <f t="shared" si="68"/>
        <v>0</v>
      </c>
      <c r="N563" s="2658">
        <f t="shared" si="69"/>
        <v>0</v>
      </c>
      <c r="O563" s="2659">
        <f t="shared" si="66"/>
        <v>0</v>
      </c>
      <c r="P563" s="2658">
        <f t="shared" si="63"/>
        <v>0</v>
      </c>
      <c r="Q563" s="2660">
        <f t="shared" si="65"/>
        <v>0</v>
      </c>
      <c r="R563" s="2661">
        <f t="shared" si="64"/>
        <v>0</v>
      </c>
    </row>
    <row r="564" spans="1:21" ht="12.75" hidden="1" customHeight="1">
      <c r="A564" s="2654" t="s">
        <v>3691</v>
      </c>
      <c r="B564" s="2655" t="s">
        <v>3789</v>
      </c>
      <c r="C564" s="2656" t="s">
        <v>3790</v>
      </c>
      <c r="D564" s="2663" t="s">
        <v>3791</v>
      </c>
      <c r="E564" s="2657" t="s">
        <v>374</v>
      </c>
      <c r="F564" s="2655" t="s">
        <v>2421</v>
      </c>
      <c r="G564" s="2657" t="s">
        <v>2422</v>
      </c>
      <c r="H564" s="2658">
        <v>0.11</v>
      </c>
      <c r="I564" s="2658"/>
      <c r="J564" s="2658"/>
      <c r="K564" s="2658"/>
      <c r="L564" s="2658">
        <f t="shared" si="67"/>
        <v>0</v>
      </c>
      <c r="M564" s="2658">
        <f t="shared" si="68"/>
        <v>0</v>
      </c>
      <c r="N564" s="2658">
        <f t="shared" si="69"/>
        <v>0</v>
      </c>
      <c r="O564" s="2659">
        <f t="shared" si="66"/>
        <v>0</v>
      </c>
      <c r="P564" s="2658">
        <f t="shared" si="63"/>
        <v>0</v>
      </c>
      <c r="Q564" s="2660">
        <f t="shared" si="65"/>
        <v>0</v>
      </c>
      <c r="R564" s="2661">
        <f t="shared" si="64"/>
        <v>0</v>
      </c>
    </row>
    <row r="565" spans="1:21" ht="12.75" hidden="1" customHeight="1">
      <c r="A565" s="2654" t="s">
        <v>3691</v>
      </c>
      <c r="B565" s="2655" t="s">
        <v>3792</v>
      </c>
      <c r="C565" s="2656" t="s">
        <v>3793</v>
      </c>
      <c r="D565" s="2663" t="s">
        <v>3794</v>
      </c>
      <c r="E565" s="2657" t="s">
        <v>374</v>
      </c>
      <c r="F565" s="2655" t="s">
        <v>2421</v>
      </c>
      <c r="G565" s="2657" t="s">
        <v>2422</v>
      </c>
      <c r="H565" s="2658">
        <v>0.4</v>
      </c>
      <c r="I565" s="2658"/>
      <c r="J565" s="2658"/>
      <c r="K565" s="2658"/>
      <c r="L565" s="2658">
        <f t="shared" si="67"/>
        <v>0</v>
      </c>
      <c r="M565" s="2658">
        <f t="shared" si="68"/>
        <v>0</v>
      </c>
      <c r="N565" s="2658">
        <f t="shared" si="69"/>
        <v>0</v>
      </c>
      <c r="O565" s="2659">
        <f t="shared" si="66"/>
        <v>0</v>
      </c>
      <c r="P565" s="2658">
        <f t="shared" si="63"/>
        <v>0</v>
      </c>
      <c r="Q565" s="2660">
        <f t="shared" si="65"/>
        <v>0</v>
      </c>
      <c r="R565" s="2661">
        <f t="shared" si="64"/>
        <v>0</v>
      </c>
    </row>
    <row r="566" spans="1:21" ht="12.75" hidden="1" customHeight="1">
      <c r="A566" s="2654" t="s">
        <v>3691</v>
      </c>
      <c r="B566" s="2655" t="s">
        <v>3795</v>
      </c>
      <c r="C566" s="2656" t="s">
        <v>3796</v>
      </c>
      <c r="D566" s="2663" t="s">
        <v>3797</v>
      </c>
      <c r="E566" s="2657" t="s">
        <v>480</v>
      </c>
      <c r="F566" s="2655" t="s">
        <v>2421</v>
      </c>
      <c r="G566" s="2657" t="s">
        <v>2422</v>
      </c>
      <c r="H566" s="2658">
        <v>0.23</v>
      </c>
      <c r="I566" s="2658"/>
      <c r="J566" s="2658"/>
      <c r="K566" s="2658"/>
      <c r="L566" s="2658">
        <f t="shared" si="67"/>
        <v>0</v>
      </c>
      <c r="M566" s="2658">
        <f t="shared" si="68"/>
        <v>0</v>
      </c>
      <c r="N566" s="2658">
        <f t="shared" si="69"/>
        <v>0</v>
      </c>
      <c r="O566" s="2659">
        <f t="shared" si="66"/>
        <v>0</v>
      </c>
      <c r="P566" s="2658">
        <f t="shared" si="63"/>
        <v>0</v>
      </c>
      <c r="Q566" s="2660">
        <f t="shared" si="65"/>
        <v>0</v>
      </c>
      <c r="R566" s="2661">
        <f t="shared" si="64"/>
        <v>0</v>
      </c>
    </row>
    <row r="567" spans="1:21" ht="12.75" hidden="1" customHeight="1">
      <c r="A567" s="2654" t="s">
        <v>3691</v>
      </c>
      <c r="B567" s="2655" t="s">
        <v>3798</v>
      </c>
      <c r="C567" s="2656"/>
      <c r="D567" s="2663" t="s">
        <v>3799</v>
      </c>
      <c r="E567" s="2657" t="s">
        <v>2349</v>
      </c>
      <c r="F567" s="2655" t="s">
        <v>2421</v>
      </c>
      <c r="G567" s="2657" t="s">
        <v>2422</v>
      </c>
      <c r="H567" s="2658">
        <v>400</v>
      </c>
      <c r="I567" s="2658"/>
      <c r="J567" s="2658"/>
      <c r="K567" s="2658"/>
      <c r="L567" s="2658">
        <f t="shared" si="67"/>
        <v>0</v>
      </c>
      <c r="M567" s="2658">
        <f t="shared" si="68"/>
        <v>0</v>
      </c>
      <c r="N567" s="2658">
        <f t="shared" si="69"/>
        <v>0</v>
      </c>
      <c r="O567" s="2659">
        <f t="shared" si="66"/>
        <v>0</v>
      </c>
      <c r="P567" s="2658">
        <f t="shared" si="63"/>
        <v>0</v>
      </c>
      <c r="Q567" s="2660">
        <f t="shared" si="65"/>
        <v>0</v>
      </c>
      <c r="R567" s="2661">
        <f t="shared" si="64"/>
        <v>0</v>
      </c>
    </row>
    <row r="568" spans="1:21" ht="12.75" hidden="1" customHeight="1">
      <c r="A568" s="2654" t="s">
        <v>3691</v>
      </c>
      <c r="B568" s="2655" t="s">
        <v>3800</v>
      </c>
      <c r="C568" s="2656" t="s">
        <v>3801</v>
      </c>
      <c r="D568" s="2663" t="s">
        <v>3802</v>
      </c>
      <c r="E568" s="2657" t="s">
        <v>2349</v>
      </c>
      <c r="F568" s="2655" t="s">
        <v>2473</v>
      </c>
      <c r="G568" s="2657" t="s">
        <v>2474</v>
      </c>
      <c r="H568" s="2658">
        <v>1.1499999999999999</v>
      </c>
      <c r="I568" s="2658"/>
      <c r="J568" s="2658"/>
      <c r="K568" s="2658"/>
      <c r="L568" s="2658">
        <f t="shared" si="67"/>
        <v>0</v>
      </c>
      <c r="M568" s="2658">
        <f t="shared" si="68"/>
        <v>0</v>
      </c>
      <c r="N568" s="2658">
        <f t="shared" si="69"/>
        <v>0</v>
      </c>
      <c r="O568" s="2659">
        <f t="shared" si="66"/>
        <v>0</v>
      </c>
      <c r="P568" s="2658">
        <f t="shared" si="63"/>
        <v>0</v>
      </c>
      <c r="Q568" s="2660">
        <f t="shared" si="65"/>
        <v>0</v>
      </c>
      <c r="R568" s="2661">
        <f t="shared" si="64"/>
        <v>0</v>
      </c>
    </row>
    <row r="569" spans="1:21" ht="12.75" hidden="1" customHeight="1">
      <c r="A569" s="2654" t="s">
        <v>3691</v>
      </c>
      <c r="B569" s="2655" t="s">
        <v>3803</v>
      </c>
      <c r="C569" s="2656" t="s">
        <v>3804</v>
      </c>
      <c r="D569" s="2663" t="s">
        <v>3805</v>
      </c>
      <c r="E569" s="2657" t="s">
        <v>2349</v>
      </c>
      <c r="F569" s="2655" t="s">
        <v>2473</v>
      </c>
      <c r="G569" s="2657" t="s">
        <v>2474</v>
      </c>
      <c r="H569" s="2658">
        <v>1.85</v>
      </c>
      <c r="I569" s="2658"/>
      <c r="J569" s="2658"/>
      <c r="K569" s="2658"/>
      <c r="L569" s="2658">
        <f t="shared" si="67"/>
        <v>0</v>
      </c>
      <c r="M569" s="2658">
        <f t="shared" si="68"/>
        <v>0</v>
      </c>
      <c r="N569" s="2658">
        <f t="shared" si="69"/>
        <v>0</v>
      </c>
      <c r="O569" s="2659">
        <f t="shared" si="66"/>
        <v>0</v>
      </c>
      <c r="P569" s="2658">
        <f t="shared" si="63"/>
        <v>0</v>
      </c>
      <c r="Q569" s="2660">
        <f t="shared" si="65"/>
        <v>0</v>
      </c>
      <c r="R569" s="2661">
        <f t="shared" si="64"/>
        <v>0</v>
      </c>
    </row>
    <row r="570" spans="1:21" ht="12.75" hidden="1" customHeight="1">
      <c r="A570" s="2654" t="s">
        <v>3691</v>
      </c>
      <c r="B570" s="2655" t="s">
        <v>3806</v>
      </c>
      <c r="C570" s="2656" t="s">
        <v>3807</v>
      </c>
      <c r="D570" s="2663" t="s">
        <v>3808</v>
      </c>
      <c r="E570" s="2657" t="s">
        <v>2349</v>
      </c>
      <c r="F570" s="2655" t="s">
        <v>2473</v>
      </c>
      <c r="G570" s="2657" t="s">
        <v>2474</v>
      </c>
      <c r="H570" s="2658">
        <v>3</v>
      </c>
      <c r="I570" s="2658"/>
      <c r="J570" s="2658"/>
      <c r="K570" s="2658"/>
      <c r="L570" s="2658">
        <f t="shared" si="67"/>
        <v>0</v>
      </c>
      <c r="M570" s="2658">
        <f t="shared" si="68"/>
        <v>0</v>
      </c>
      <c r="N570" s="2658">
        <f t="shared" si="69"/>
        <v>0</v>
      </c>
      <c r="O570" s="2659">
        <f t="shared" si="66"/>
        <v>0</v>
      </c>
      <c r="P570" s="2658">
        <f t="shared" si="63"/>
        <v>0</v>
      </c>
      <c r="Q570" s="2660">
        <f t="shared" si="65"/>
        <v>0</v>
      </c>
      <c r="R570" s="2661">
        <f t="shared" si="64"/>
        <v>0</v>
      </c>
    </row>
    <row r="571" spans="1:21" ht="12.75" hidden="1" customHeight="1">
      <c r="A571" s="2654" t="s">
        <v>3691</v>
      </c>
      <c r="B571" s="2655" t="s">
        <v>3809</v>
      </c>
      <c r="C571" s="2656" t="s">
        <v>3810</v>
      </c>
      <c r="D571" s="2663" t="s">
        <v>3811</v>
      </c>
      <c r="E571" s="2657" t="s">
        <v>2349</v>
      </c>
      <c r="F571" s="2655" t="s">
        <v>2473</v>
      </c>
      <c r="G571" s="2657" t="s">
        <v>2474</v>
      </c>
      <c r="H571" s="2658">
        <v>7.35</v>
      </c>
      <c r="I571" s="2658"/>
      <c r="J571" s="2658"/>
      <c r="K571" s="2658"/>
      <c r="L571" s="2658">
        <f t="shared" si="67"/>
        <v>0</v>
      </c>
      <c r="M571" s="2658">
        <f t="shared" si="68"/>
        <v>0</v>
      </c>
      <c r="N571" s="2658">
        <f t="shared" si="69"/>
        <v>0</v>
      </c>
      <c r="O571" s="2659">
        <f t="shared" si="66"/>
        <v>0</v>
      </c>
      <c r="P571" s="2658">
        <f t="shared" si="63"/>
        <v>0</v>
      </c>
      <c r="Q571" s="2660">
        <f t="shared" si="65"/>
        <v>0</v>
      </c>
      <c r="R571" s="2661">
        <f t="shared" si="64"/>
        <v>0</v>
      </c>
    </row>
    <row r="572" spans="1:21" ht="12.75" hidden="1" customHeight="1">
      <c r="A572" s="2654" t="s">
        <v>3691</v>
      </c>
      <c r="B572" s="2655" t="s">
        <v>3812</v>
      </c>
      <c r="C572" s="2656" t="s">
        <v>3813</v>
      </c>
      <c r="D572" s="2663" t="s">
        <v>3814</v>
      </c>
      <c r="E572" s="2657" t="s">
        <v>2349</v>
      </c>
      <c r="F572" s="2655" t="s">
        <v>2473</v>
      </c>
      <c r="G572" s="2657" t="s">
        <v>2474</v>
      </c>
      <c r="H572" s="2658">
        <v>17.5</v>
      </c>
      <c r="I572" s="2658"/>
      <c r="J572" s="2658"/>
      <c r="K572" s="2658"/>
      <c r="L572" s="2658">
        <f t="shared" si="67"/>
        <v>0</v>
      </c>
      <c r="M572" s="2658">
        <f t="shared" si="68"/>
        <v>0</v>
      </c>
      <c r="N572" s="2658">
        <f t="shared" si="69"/>
        <v>0</v>
      </c>
      <c r="O572" s="2659">
        <f t="shared" si="66"/>
        <v>0</v>
      </c>
      <c r="P572" s="2658">
        <f t="shared" si="63"/>
        <v>0</v>
      </c>
      <c r="Q572" s="2660">
        <f t="shared" si="65"/>
        <v>0</v>
      </c>
      <c r="R572" s="2661">
        <f t="shared" si="64"/>
        <v>0</v>
      </c>
    </row>
    <row r="573" spans="1:21" ht="12.75" hidden="1" customHeight="1">
      <c r="A573" s="2654" t="s">
        <v>3691</v>
      </c>
      <c r="B573" s="2655" t="s">
        <v>3815</v>
      </c>
      <c r="C573" s="2656" t="s">
        <v>3816</v>
      </c>
      <c r="D573" s="2663" t="s">
        <v>3817</v>
      </c>
      <c r="E573" s="2657" t="s">
        <v>374</v>
      </c>
      <c r="F573" s="2655" t="s">
        <v>2473</v>
      </c>
      <c r="G573" s="2657" t="s">
        <v>2474</v>
      </c>
      <c r="H573" s="2658">
        <v>0.75</v>
      </c>
      <c r="I573" s="2658"/>
      <c r="J573" s="2658"/>
      <c r="K573" s="2658"/>
      <c r="L573" s="2658">
        <f t="shared" si="67"/>
        <v>0</v>
      </c>
      <c r="M573" s="2658">
        <f t="shared" si="68"/>
        <v>0</v>
      </c>
      <c r="N573" s="2658">
        <f t="shared" si="69"/>
        <v>0</v>
      </c>
      <c r="O573" s="2659">
        <f t="shared" si="66"/>
        <v>0</v>
      </c>
      <c r="P573" s="2658">
        <f t="shared" si="63"/>
        <v>0</v>
      </c>
      <c r="Q573" s="2660">
        <f t="shared" si="65"/>
        <v>0</v>
      </c>
      <c r="R573" s="2661">
        <f t="shared" si="64"/>
        <v>0</v>
      </c>
    </row>
    <row r="574" spans="1:21" ht="12.75" hidden="1" customHeight="1">
      <c r="A574" s="2654" t="s">
        <v>3691</v>
      </c>
      <c r="B574" s="2655" t="s">
        <v>3818</v>
      </c>
      <c r="C574" s="2656" t="s">
        <v>3819</v>
      </c>
      <c r="D574" s="2663" t="s">
        <v>3820</v>
      </c>
      <c r="E574" s="2657" t="s">
        <v>374</v>
      </c>
      <c r="F574" s="2655" t="s">
        <v>2473</v>
      </c>
      <c r="G574" s="2657" t="s">
        <v>2474</v>
      </c>
      <c r="H574" s="2658">
        <v>0.26</v>
      </c>
      <c r="I574" s="2658"/>
      <c r="J574" s="2658"/>
      <c r="K574" s="2658"/>
      <c r="L574" s="2658">
        <f t="shared" si="67"/>
        <v>0</v>
      </c>
      <c r="M574" s="2658">
        <f t="shared" si="68"/>
        <v>0</v>
      </c>
      <c r="N574" s="2658">
        <f t="shared" si="69"/>
        <v>0</v>
      </c>
      <c r="O574" s="2659">
        <f t="shared" si="66"/>
        <v>0</v>
      </c>
      <c r="P574" s="2658">
        <f t="shared" si="63"/>
        <v>0</v>
      </c>
      <c r="Q574" s="2660">
        <f t="shared" si="65"/>
        <v>0</v>
      </c>
      <c r="R574" s="2661">
        <f t="shared" si="64"/>
        <v>0</v>
      </c>
      <c r="U574" s="192"/>
    </row>
    <row r="575" spans="1:21" ht="12.75" hidden="1" customHeight="1">
      <c r="A575" s="2654" t="s">
        <v>3691</v>
      </c>
      <c r="B575" s="2655" t="s">
        <v>3821</v>
      </c>
      <c r="C575" s="2656" t="s">
        <v>3822</v>
      </c>
      <c r="D575" s="2663" t="s">
        <v>3823</v>
      </c>
      <c r="E575" s="2657" t="s">
        <v>2349</v>
      </c>
      <c r="F575" s="2655" t="s">
        <v>2473</v>
      </c>
      <c r="G575" s="2657" t="s">
        <v>2474</v>
      </c>
      <c r="H575" s="2658">
        <v>14.25</v>
      </c>
      <c r="I575" s="2658"/>
      <c r="J575" s="2658"/>
      <c r="K575" s="2658"/>
      <c r="L575" s="2658">
        <f t="shared" si="67"/>
        <v>0</v>
      </c>
      <c r="M575" s="2658">
        <f t="shared" si="68"/>
        <v>0</v>
      </c>
      <c r="N575" s="2658">
        <f t="shared" si="69"/>
        <v>0</v>
      </c>
      <c r="O575" s="2659">
        <f t="shared" si="66"/>
        <v>0</v>
      </c>
      <c r="P575" s="2658">
        <f t="shared" si="63"/>
        <v>0</v>
      </c>
      <c r="Q575" s="2660">
        <f t="shared" si="65"/>
        <v>0</v>
      </c>
      <c r="R575" s="2661">
        <f t="shared" si="64"/>
        <v>0</v>
      </c>
    </row>
    <row r="576" spans="1:21" ht="12.75" hidden="1" customHeight="1">
      <c r="A576" s="2654" t="s">
        <v>3691</v>
      </c>
      <c r="B576" s="2655" t="s">
        <v>3824</v>
      </c>
      <c r="C576" s="2656" t="s">
        <v>3825</v>
      </c>
      <c r="D576" s="2663" t="s">
        <v>3826</v>
      </c>
      <c r="E576" s="2657" t="s">
        <v>374</v>
      </c>
      <c r="F576" s="2655" t="s">
        <v>3677</v>
      </c>
      <c r="G576" s="2657" t="s">
        <v>2506</v>
      </c>
      <c r="H576" s="2658">
        <v>0.11</v>
      </c>
      <c r="I576" s="2658"/>
      <c r="J576" s="2658"/>
      <c r="K576" s="2658"/>
      <c r="L576" s="2658">
        <f t="shared" si="67"/>
        <v>0</v>
      </c>
      <c r="M576" s="2658">
        <f t="shared" si="68"/>
        <v>0</v>
      </c>
      <c r="N576" s="2658">
        <f t="shared" si="69"/>
        <v>0</v>
      </c>
      <c r="O576" s="2659">
        <f t="shared" si="66"/>
        <v>0</v>
      </c>
      <c r="P576" s="2658">
        <f t="shared" si="63"/>
        <v>0</v>
      </c>
      <c r="Q576" s="2660">
        <f t="shared" si="65"/>
        <v>0</v>
      </c>
      <c r="R576" s="2661">
        <f t="shared" si="64"/>
        <v>0</v>
      </c>
    </row>
    <row r="577" spans="1:18" ht="12.75" hidden="1" customHeight="1">
      <c r="A577" s="2654" t="s">
        <v>3691</v>
      </c>
      <c r="B577" s="2655" t="s">
        <v>3827</v>
      </c>
      <c r="C577" s="2656" t="s">
        <v>3828</v>
      </c>
      <c r="D577" s="2663" t="s">
        <v>3829</v>
      </c>
      <c r="E577" s="2657" t="s">
        <v>374</v>
      </c>
      <c r="F577" s="2655" t="s">
        <v>3677</v>
      </c>
      <c r="G577" s="2657" t="s">
        <v>2506</v>
      </c>
      <c r="H577" s="2658">
        <v>0.16</v>
      </c>
      <c r="I577" s="2658"/>
      <c r="J577" s="2658"/>
      <c r="K577" s="2658"/>
      <c r="L577" s="2658">
        <f t="shared" si="67"/>
        <v>0</v>
      </c>
      <c r="M577" s="2658">
        <f t="shared" si="68"/>
        <v>0</v>
      </c>
      <c r="N577" s="2658">
        <f t="shared" si="69"/>
        <v>0</v>
      </c>
      <c r="O577" s="2659">
        <f t="shared" si="66"/>
        <v>0</v>
      </c>
      <c r="P577" s="2658">
        <f t="shared" si="63"/>
        <v>0</v>
      </c>
      <c r="Q577" s="2660">
        <f t="shared" si="65"/>
        <v>0</v>
      </c>
      <c r="R577" s="2661">
        <f t="shared" si="64"/>
        <v>0</v>
      </c>
    </row>
    <row r="578" spans="1:18" ht="12.75" hidden="1" customHeight="1">
      <c r="A578" s="2654" t="s">
        <v>3691</v>
      </c>
      <c r="B578" s="2655" t="s">
        <v>3830</v>
      </c>
      <c r="C578" s="2656" t="s">
        <v>3831</v>
      </c>
      <c r="D578" s="2663" t="s">
        <v>3832</v>
      </c>
      <c r="E578" s="2657" t="s">
        <v>374</v>
      </c>
      <c r="F578" s="2655" t="s">
        <v>3677</v>
      </c>
      <c r="G578" s="2657" t="s">
        <v>2506</v>
      </c>
      <c r="H578" s="2658">
        <v>0.22</v>
      </c>
      <c r="I578" s="2658"/>
      <c r="J578" s="2658"/>
      <c r="K578" s="2658"/>
      <c r="L578" s="2658">
        <f t="shared" si="67"/>
        <v>0</v>
      </c>
      <c r="M578" s="2658">
        <f t="shared" si="68"/>
        <v>0</v>
      </c>
      <c r="N578" s="2658">
        <f t="shared" si="69"/>
        <v>0</v>
      </c>
      <c r="O578" s="2659">
        <f t="shared" si="66"/>
        <v>0</v>
      </c>
      <c r="P578" s="2658">
        <f t="shared" si="63"/>
        <v>0</v>
      </c>
      <c r="Q578" s="2660">
        <f t="shared" si="65"/>
        <v>0</v>
      </c>
      <c r="R578" s="2661">
        <f t="shared" si="64"/>
        <v>0</v>
      </c>
    </row>
    <row r="579" spans="1:18" ht="12.75" hidden="1" customHeight="1">
      <c r="A579" s="2654" t="s">
        <v>3691</v>
      </c>
      <c r="B579" s="2655" t="s">
        <v>3833</v>
      </c>
      <c r="C579" s="2656" t="s">
        <v>3834</v>
      </c>
      <c r="D579" s="2663" t="s">
        <v>3835</v>
      </c>
      <c r="E579" s="2657" t="s">
        <v>374</v>
      </c>
      <c r="F579" s="2655" t="s">
        <v>3677</v>
      </c>
      <c r="G579" s="2657" t="s">
        <v>2506</v>
      </c>
      <c r="H579" s="2658">
        <v>0.02</v>
      </c>
      <c r="I579" s="2658"/>
      <c r="J579" s="2658"/>
      <c r="K579" s="2658"/>
      <c r="L579" s="2658">
        <f t="shared" si="67"/>
        <v>0</v>
      </c>
      <c r="M579" s="2658">
        <f t="shared" si="68"/>
        <v>0</v>
      </c>
      <c r="N579" s="2658">
        <f t="shared" si="69"/>
        <v>0</v>
      </c>
      <c r="O579" s="2659">
        <f t="shared" si="66"/>
        <v>0</v>
      </c>
      <c r="P579" s="2658">
        <f t="shared" si="63"/>
        <v>0</v>
      </c>
      <c r="Q579" s="2660">
        <f t="shared" si="65"/>
        <v>0</v>
      </c>
      <c r="R579" s="2661">
        <f t="shared" si="64"/>
        <v>0</v>
      </c>
    </row>
    <row r="580" spans="1:18" ht="12.75" hidden="1" customHeight="1">
      <c r="A580" s="2654" t="s">
        <v>3836</v>
      </c>
      <c r="B580" s="2655" t="s">
        <v>3837</v>
      </c>
      <c r="C580" s="2656" t="s">
        <v>3838</v>
      </c>
      <c r="D580" s="2662" t="s">
        <v>3839</v>
      </c>
      <c r="E580" s="2657" t="s">
        <v>370</v>
      </c>
      <c r="F580" s="2655" t="s">
        <v>2350</v>
      </c>
      <c r="G580" s="2657" t="s">
        <v>2351</v>
      </c>
      <c r="H580" s="2658">
        <v>1.36</v>
      </c>
      <c r="I580" s="2658"/>
      <c r="J580" s="2658"/>
      <c r="K580" s="2658"/>
      <c r="L580" s="2658">
        <f t="shared" si="67"/>
        <v>0</v>
      </c>
      <c r="M580" s="2658">
        <f t="shared" si="68"/>
        <v>0</v>
      </c>
      <c r="N580" s="2658">
        <f t="shared" si="69"/>
        <v>0</v>
      </c>
      <c r="O580" s="2659">
        <f t="shared" si="66"/>
        <v>0</v>
      </c>
      <c r="P580" s="2658">
        <f t="shared" si="63"/>
        <v>0</v>
      </c>
      <c r="Q580" s="2660">
        <f t="shared" ref="Q580:Q597" si="70">P580*$P$6</f>
        <v>0</v>
      </c>
      <c r="R580" s="2661">
        <f t="shared" si="64"/>
        <v>0</v>
      </c>
    </row>
    <row r="581" spans="1:18" ht="12.75" hidden="1" customHeight="1">
      <c r="A581" s="2654" t="s">
        <v>3836</v>
      </c>
      <c r="B581" s="2655" t="s">
        <v>3840</v>
      </c>
      <c r="C581" s="2656" t="s">
        <v>3841</v>
      </c>
      <c r="D581" s="2662" t="s">
        <v>3842</v>
      </c>
      <c r="E581" s="2657" t="s">
        <v>370</v>
      </c>
      <c r="F581" s="2655" t="s">
        <v>2350</v>
      </c>
      <c r="G581" s="2657" t="s">
        <v>2351</v>
      </c>
      <c r="H581" s="2658">
        <v>0.19</v>
      </c>
      <c r="I581" s="2658"/>
      <c r="J581" s="2658"/>
      <c r="K581" s="2658"/>
      <c r="L581" s="2658">
        <f t="shared" si="67"/>
        <v>0</v>
      </c>
      <c r="M581" s="2658">
        <f t="shared" si="68"/>
        <v>0</v>
      </c>
      <c r="N581" s="2658">
        <f t="shared" si="69"/>
        <v>0</v>
      </c>
      <c r="O581" s="2659">
        <f t="shared" si="66"/>
        <v>0</v>
      </c>
      <c r="P581" s="2658">
        <f t="shared" si="63"/>
        <v>0</v>
      </c>
      <c r="Q581" s="2660">
        <f t="shared" si="70"/>
        <v>0</v>
      </c>
      <c r="R581" s="2661">
        <f t="shared" si="64"/>
        <v>0</v>
      </c>
    </row>
    <row r="582" spans="1:18" ht="12.75" hidden="1" customHeight="1">
      <c r="A582" s="2654" t="s">
        <v>3836</v>
      </c>
      <c r="B582" s="2655" t="s">
        <v>3843</v>
      </c>
      <c r="C582" s="2656" t="s">
        <v>3844</v>
      </c>
      <c r="D582" s="2662" t="s">
        <v>3845</v>
      </c>
      <c r="E582" s="2657" t="s">
        <v>370</v>
      </c>
      <c r="F582" s="2655" t="s">
        <v>2350</v>
      </c>
      <c r="G582" s="2657" t="s">
        <v>2351</v>
      </c>
      <c r="H582" s="2658">
        <v>0.55000000000000004</v>
      </c>
      <c r="I582" s="2658"/>
      <c r="J582" s="2658"/>
      <c r="K582" s="2658"/>
      <c r="L582" s="2658">
        <f t="shared" si="67"/>
        <v>0</v>
      </c>
      <c r="M582" s="2658">
        <f t="shared" si="68"/>
        <v>0</v>
      </c>
      <c r="N582" s="2658">
        <f t="shared" si="69"/>
        <v>0</v>
      </c>
      <c r="O582" s="2659">
        <f t="shared" si="66"/>
        <v>0</v>
      </c>
      <c r="P582" s="2658">
        <f t="shared" si="63"/>
        <v>0</v>
      </c>
      <c r="Q582" s="2660">
        <f t="shared" si="70"/>
        <v>0</v>
      </c>
      <c r="R582" s="2661">
        <f t="shared" si="64"/>
        <v>0</v>
      </c>
    </row>
    <row r="583" spans="1:18" ht="12.75" customHeight="1">
      <c r="A583" s="2654" t="s">
        <v>3836</v>
      </c>
      <c r="B583" s="2655" t="s">
        <v>3846</v>
      </c>
      <c r="C583" s="2656" t="s">
        <v>3847</v>
      </c>
      <c r="D583" s="2662" t="s">
        <v>3848</v>
      </c>
      <c r="E583" s="2657" t="s">
        <v>374</v>
      </c>
      <c r="F583" s="2655" t="s">
        <v>2350</v>
      </c>
      <c r="G583" s="2657" t="s">
        <v>2351</v>
      </c>
      <c r="H583" s="2658">
        <v>2.6</v>
      </c>
      <c r="I583" s="2658">
        <f>I129*12</f>
        <v>36</v>
      </c>
      <c r="J583" s="2658">
        <f>J108*12</f>
        <v>36</v>
      </c>
      <c r="K583" s="2658"/>
      <c r="L583" s="2658">
        <f t="shared" si="67"/>
        <v>93.600000000000009</v>
      </c>
      <c r="M583" s="2658">
        <f t="shared" si="68"/>
        <v>93.600000000000009</v>
      </c>
      <c r="N583" s="2658">
        <f t="shared" si="69"/>
        <v>0</v>
      </c>
      <c r="O583" s="2659">
        <f t="shared" si="66"/>
        <v>72</v>
      </c>
      <c r="P583" s="2658">
        <f t="shared" si="63"/>
        <v>187.20000000000002</v>
      </c>
      <c r="Q583" s="2660">
        <f t="shared" si="70"/>
        <v>0</v>
      </c>
      <c r="R583" s="2661">
        <f t="shared" si="64"/>
        <v>0</v>
      </c>
    </row>
    <row r="584" spans="1:18" ht="12.75" customHeight="1">
      <c r="A584" s="2654" t="s">
        <v>3836</v>
      </c>
      <c r="B584" s="2655" t="s">
        <v>3849</v>
      </c>
      <c r="C584" s="2656" t="s">
        <v>3850</v>
      </c>
      <c r="D584" s="2662" t="s">
        <v>3851</v>
      </c>
      <c r="E584" s="2657" t="s">
        <v>3852</v>
      </c>
      <c r="F584" s="2655" t="s">
        <v>2350</v>
      </c>
      <c r="G584" s="2657" t="s">
        <v>2351</v>
      </c>
      <c r="H584" s="2658">
        <v>5.5</v>
      </c>
      <c r="I584" s="2658">
        <f>3*I129</f>
        <v>9</v>
      </c>
      <c r="J584" s="2658">
        <f>4.5*J108</f>
        <v>13.5</v>
      </c>
      <c r="K584" s="2658"/>
      <c r="L584" s="2658">
        <f t="shared" si="67"/>
        <v>49.5</v>
      </c>
      <c r="M584" s="2658">
        <f t="shared" si="68"/>
        <v>74.25</v>
      </c>
      <c r="N584" s="2658">
        <f t="shared" si="69"/>
        <v>0</v>
      </c>
      <c r="O584" s="2659">
        <f t="shared" si="66"/>
        <v>22.5</v>
      </c>
      <c r="P584" s="2658">
        <f t="shared" si="63"/>
        <v>123.75</v>
      </c>
      <c r="Q584" s="2660">
        <f t="shared" si="70"/>
        <v>0</v>
      </c>
      <c r="R584" s="2661">
        <f t="shared" si="64"/>
        <v>0</v>
      </c>
    </row>
    <row r="585" spans="1:18" ht="12.75" customHeight="1">
      <c r="A585" s="2654" t="s">
        <v>3836</v>
      </c>
      <c r="B585" s="2655" t="s">
        <v>3853</v>
      </c>
      <c r="C585" s="2656" t="s">
        <v>3854</v>
      </c>
      <c r="D585" s="2662" t="s">
        <v>3855</v>
      </c>
      <c r="E585" s="2657" t="s">
        <v>2349</v>
      </c>
      <c r="F585" s="2655" t="s">
        <v>2350</v>
      </c>
      <c r="G585" s="2657" t="s">
        <v>2351</v>
      </c>
      <c r="H585" s="2658">
        <v>5</v>
      </c>
      <c r="I585" s="2658">
        <v>2</v>
      </c>
      <c r="J585" s="2658">
        <v>2</v>
      </c>
      <c r="K585" s="2658">
        <v>2</v>
      </c>
      <c r="L585" s="2658">
        <f t="shared" si="67"/>
        <v>10</v>
      </c>
      <c r="M585" s="2658">
        <f t="shared" si="68"/>
        <v>10</v>
      </c>
      <c r="N585" s="2658">
        <f t="shared" si="69"/>
        <v>10</v>
      </c>
      <c r="O585" s="2659">
        <f t="shared" si="66"/>
        <v>6</v>
      </c>
      <c r="P585" s="2658">
        <f t="shared" si="63"/>
        <v>30</v>
      </c>
      <c r="Q585" s="2660">
        <f t="shared" si="70"/>
        <v>0</v>
      </c>
      <c r="R585" s="2661">
        <f t="shared" si="64"/>
        <v>0</v>
      </c>
    </row>
    <row r="586" spans="1:18" ht="12.75" hidden="1" customHeight="1">
      <c r="A586" s="2654" t="s">
        <v>3836</v>
      </c>
      <c r="B586" s="2655" t="s">
        <v>3856</v>
      </c>
      <c r="C586" s="2656" t="s">
        <v>3857</v>
      </c>
      <c r="D586" s="2662" t="s">
        <v>3858</v>
      </c>
      <c r="E586" s="2657" t="s">
        <v>2349</v>
      </c>
      <c r="F586" s="2655" t="s">
        <v>2350</v>
      </c>
      <c r="G586" s="2657" t="s">
        <v>2351</v>
      </c>
      <c r="H586" s="2658">
        <v>3.8</v>
      </c>
      <c r="I586" s="2658"/>
      <c r="J586" s="2658"/>
      <c r="K586" s="2658"/>
      <c r="L586" s="2658">
        <f t="shared" si="67"/>
        <v>0</v>
      </c>
      <c r="M586" s="2658">
        <f t="shared" si="68"/>
        <v>0</v>
      </c>
      <c r="N586" s="2658">
        <f t="shared" si="69"/>
        <v>0</v>
      </c>
      <c r="O586" s="2659">
        <f t="shared" si="66"/>
        <v>0</v>
      </c>
      <c r="P586" s="2658">
        <f t="shared" ref="P586:P597" si="71">H586*O586</f>
        <v>0</v>
      </c>
      <c r="Q586" s="2660">
        <f t="shared" si="70"/>
        <v>0</v>
      </c>
      <c r="R586" s="2661">
        <f t="shared" si="64"/>
        <v>0</v>
      </c>
    </row>
    <row r="587" spans="1:18" ht="12.75" customHeight="1">
      <c r="A587" s="2654" t="s">
        <v>3836</v>
      </c>
      <c r="B587" s="2655" t="s">
        <v>3859</v>
      </c>
      <c r="C587" s="2656" t="s">
        <v>3860</v>
      </c>
      <c r="D587" s="2662" t="s">
        <v>3861</v>
      </c>
      <c r="E587" s="2657" t="s">
        <v>2349</v>
      </c>
      <c r="F587" s="2655" t="s">
        <v>2350</v>
      </c>
      <c r="G587" s="2657" t="s">
        <v>2351</v>
      </c>
      <c r="H587" s="2658">
        <v>9</v>
      </c>
      <c r="I587" s="2658">
        <v>1</v>
      </c>
      <c r="J587" s="2658">
        <v>1</v>
      </c>
      <c r="K587" s="2658">
        <f>1</f>
        <v>1</v>
      </c>
      <c r="L587" s="2658">
        <f t="shared" si="67"/>
        <v>9</v>
      </c>
      <c r="M587" s="2658">
        <f t="shared" si="68"/>
        <v>9</v>
      </c>
      <c r="N587" s="2658">
        <f t="shared" si="69"/>
        <v>9</v>
      </c>
      <c r="O587" s="2659">
        <f t="shared" si="66"/>
        <v>3</v>
      </c>
      <c r="P587" s="2658">
        <f t="shared" si="71"/>
        <v>27</v>
      </c>
      <c r="Q587" s="2660">
        <f t="shared" si="70"/>
        <v>0</v>
      </c>
      <c r="R587" s="2661">
        <f t="shared" si="64"/>
        <v>0</v>
      </c>
    </row>
    <row r="588" spans="1:18" ht="12.75" hidden="1" customHeight="1">
      <c r="A588" s="2654" t="s">
        <v>3836</v>
      </c>
      <c r="B588" s="2655" t="s">
        <v>3862</v>
      </c>
      <c r="C588" s="2656"/>
      <c r="D588" s="2662" t="s">
        <v>3863</v>
      </c>
      <c r="E588" s="2657" t="s">
        <v>3852</v>
      </c>
      <c r="F588" s="2655" t="s">
        <v>2350</v>
      </c>
      <c r="G588" s="2657" t="s">
        <v>2351</v>
      </c>
      <c r="H588" s="2658">
        <v>2.85</v>
      </c>
      <c r="I588" s="2658"/>
      <c r="J588" s="2658"/>
      <c r="K588" s="2658"/>
      <c r="L588" s="2658">
        <f t="shared" si="67"/>
        <v>0</v>
      </c>
      <c r="M588" s="2658">
        <f t="shared" si="68"/>
        <v>0</v>
      </c>
      <c r="N588" s="2658">
        <f t="shared" si="69"/>
        <v>0</v>
      </c>
      <c r="O588" s="2659">
        <f t="shared" si="66"/>
        <v>0</v>
      </c>
      <c r="P588" s="2658">
        <f t="shared" si="71"/>
        <v>0</v>
      </c>
      <c r="Q588" s="2660">
        <f t="shared" si="70"/>
        <v>0</v>
      </c>
      <c r="R588" s="2661">
        <f t="shared" si="64"/>
        <v>0</v>
      </c>
    </row>
    <row r="589" spans="1:18" ht="12.75" hidden="1" customHeight="1">
      <c r="A589" s="2654" t="s">
        <v>3836</v>
      </c>
      <c r="B589" s="2655" t="s">
        <v>3864</v>
      </c>
      <c r="C589" s="2656"/>
      <c r="D589" s="2662" t="s">
        <v>3865</v>
      </c>
      <c r="E589" s="2657" t="s">
        <v>2349</v>
      </c>
      <c r="F589" s="2655" t="s">
        <v>2350</v>
      </c>
      <c r="G589" s="2657" t="s">
        <v>2351</v>
      </c>
      <c r="H589" s="2658">
        <v>3.8</v>
      </c>
      <c r="I589" s="2658"/>
      <c r="J589" s="2658"/>
      <c r="K589" s="2658"/>
      <c r="L589" s="2658">
        <f t="shared" si="67"/>
        <v>0</v>
      </c>
      <c r="M589" s="2658">
        <f t="shared" si="68"/>
        <v>0</v>
      </c>
      <c r="N589" s="2658">
        <f t="shared" si="69"/>
        <v>0</v>
      </c>
      <c r="O589" s="2659">
        <f t="shared" si="66"/>
        <v>0</v>
      </c>
      <c r="P589" s="2658">
        <f t="shared" si="71"/>
        <v>0</v>
      </c>
      <c r="Q589" s="2660">
        <f t="shared" si="70"/>
        <v>0</v>
      </c>
      <c r="R589" s="2661">
        <f t="shared" ref="R589:R597" si="72">Q589/$R$5</f>
        <v>0</v>
      </c>
    </row>
    <row r="590" spans="1:18" ht="12.75" hidden="1" customHeight="1">
      <c r="A590" s="2654" t="s">
        <v>3836</v>
      </c>
      <c r="B590" s="2655" t="s">
        <v>3866</v>
      </c>
      <c r="C590" s="2656" t="s">
        <v>3867</v>
      </c>
      <c r="D590" s="2662" t="s">
        <v>3868</v>
      </c>
      <c r="E590" s="2657" t="s">
        <v>2349</v>
      </c>
      <c r="F590" s="2655" t="s">
        <v>2421</v>
      </c>
      <c r="G590" s="2657" t="s">
        <v>2422</v>
      </c>
      <c r="H590" s="2658">
        <v>10</v>
      </c>
      <c r="I590" s="2658"/>
      <c r="J590" s="2658"/>
      <c r="K590" s="2658"/>
      <c r="L590" s="2658">
        <f t="shared" si="67"/>
        <v>0</v>
      </c>
      <c r="M590" s="2658">
        <f t="shared" si="68"/>
        <v>0</v>
      </c>
      <c r="N590" s="2658">
        <f t="shared" si="69"/>
        <v>0</v>
      </c>
      <c r="O590" s="2659">
        <f t="shared" si="66"/>
        <v>0</v>
      </c>
      <c r="P590" s="2658">
        <f t="shared" si="71"/>
        <v>0</v>
      </c>
      <c r="Q590" s="2660">
        <f t="shared" si="70"/>
        <v>0</v>
      </c>
      <c r="R590" s="2661">
        <f t="shared" si="72"/>
        <v>0</v>
      </c>
    </row>
    <row r="591" spans="1:18" ht="12.75" hidden="1" customHeight="1">
      <c r="A591" s="2654" t="s">
        <v>3836</v>
      </c>
      <c r="B591" s="2655" t="s">
        <v>3869</v>
      </c>
      <c r="C591" s="2656" t="s">
        <v>3870</v>
      </c>
      <c r="D591" s="2662" t="s">
        <v>3871</v>
      </c>
      <c r="E591" s="2657" t="s">
        <v>2349</v>
      </c>
      <c r="F591" s="2655" t="s">
        <v>2421</v>
      </c>
      <c r="G591" s="2657" t="s">
        <v>2422</v>
      </c>
      <c r="H591" s="2658">
        <v>5.2</v>
      </c>
      <c r="I591" s="2658"/>
      <c r="J591" s="2658"/>
      <c r="K591" s="2658"/>
      <c r="L591" s="2658">
        <f t="shared" si="67"/>
        <v>0</v>
      </c>
      <c r="M591" s="2658">
        <f t="shared" si="68"/>
        <v>0</v>
      </c>
      <c r="N591" s="2658">
        <f t="shared" si="69"/>
        <v>0</v>
      </c>
      <c r="O591" s="2659">
        <f t="shared" si="66"/>
        <v>0</v>
      </c>
      <c r="P591" s="2658">
        <f t="shared" si="71"/>
        <v>0</v>
      </c>
      <c r="Q591" s="2660">
        <f t="shared" si="70"/>
        <v>0</v>
      </c>
      <c r="R591" s="2661">
        <f t="shared" si="72"/>
        <v>0</v>
      </c>
    </row>
    <row r="592" spans="1:18" ht="12.75" hidden="1" customHeight="1">
      <c r="A592" s="2654" t="s">
        <v>3836</v>
      </c>
      <c r="B592" s="2655" t="s">
        <v>3872</v>
      </c>
      <c r="C592" s="2656" t="s">
        <v>3873</v>
      </c>
      <c r="D592" s="2662" t="s">
        <v>3863</v>
      </c>
      <c r="E592" s="2657" t="s">
        <v>3852</v>
      </c>
      <c r="F592" s="2655" t="s">
        <v>2421</v>
      </c>
      <c r="G592" s="2657" t="s">
        <v>2422</v>
      </c>
      <c r="H592" s="2658">
        <v>2.85</v>
      </c>
      <c r="I592" s="2658"/>
      <c r="J592" s="2658"/>
      <c r="K592" s="2658"/>
      <c r="L592" s="2658">
        <f t="shared" si="67"/>
        <v>0</v>
      </c>
      <c r="M592" s="2658">
        <f t="shared" si="68"/>
        <v>0</v>
      </c>
      <c r="N592" s="2658">
        <f t="shared" si="69"/>
        <v>0</v>
      </c>
      <c r="O592" s="2659">
        <f t="shared" si="66"/>
        <v>0</v>
      </c>
      <c r="P592" s="2658">
        <f t="shared" si="71"/>
        <v>0</v>
      </c>
      <c r="Q592" s="2660">
        <f t="shared" si="70"/>
        <v>0</v>
      </c>
      <c r="R592" s="2661">
        <f t="shared" si="72"/>
        <v>0</v>
      </c>
    </row>
    <row r="593" spans="1:21" ht="12.75" hidden="1" customHeight="1">
      <c r="A593" s="2654" t="s">
        <v>3836</v>
      </c>
      <c r="B593" s="2655" t="s">
        <v>3874</v>
      </c>
      <c r="C593" s="2656" t="s">
        <v>3875</v>
      </c>
      <c r="D593" s="2662" t="s">
        <v>3876</v>
      </c>
      <c r="E593" s="2657" t="s">
        <v>3877</v>
      </c>
      <c r="F593" s="2655" t="s">
        <v>2421</v>
      </c>
      <c r="G593" s="2657" t="s">
        <v>2422</v>
      </c>
      <c r="H593" s="2658">
        <v>2.88</v>
      </c>
      <c r="I593" s="2658"/>
      <c r="J593" s="2658"/>
      <c r="K593" s="2658"/>
      <c r="L593" s="2658">
        <f t="shared" si="67"/>
        <v>0</v>
      </c>
      <c r="M593" s="2658">
        <f t="shared" si="68"/>
        <v>0</v>
      </c>
      <c r="N593" s="2658">
        <f t="shared" si="69"/>
        <v>0</v>
      </c>
      <c r="O593" s="2659">
        <f t="shared" si="66"/>
        <v>0</v>
      </c>
      <c r="P593" s="2658">
        <f t="shared" si="71"/>
        <v>0</v>
      </c>
      <c r="Q593" s="2660">
        <f t="shared" si="70"/>
        <v>0</v>
      </c>
      <c r="R593" s="2661">
        <f t="shared" si="72"/>
        <v>0</v>
      </c>
    </row>
    <row r="594" spans="1:21" ht="12.75" hidden="1" customHeight="1">
      <c r="A594" s="2654" t="s">
        <v>3836</v>
      </c>
      <c r="B594" s="2655" t="s">
        <v>3878</v>
      </c>
      <c r="C594" s="2656" t="s">
        <v>3879</v>
      </c>
      <c r="D594" s="2662" t="s">
        <v>3880</v>
      </c>
      <c r="E594" s="2657" t="s">
        <v>3877</v>
      </c>
      <c r="F594" s="2655" t="s">
        <v>2421</v>
      </c>
      <c r="G594" s="2657" t="s">
        <v>2422</v>
      </c>
      <c r="H594" s="2658">
        <v>0.23</v>
      </c>
      <c r="I594" s="2658"/>
      <c r="J594" s="2658"/>
      <c r="K594" s="2658"/>
      <c r="L594" s="2658">
        <f t="shared" si="67"/>
        <v>0</v>
      </c>
      <c r="M594" s="2658">
        <f t="shared" si="68"/>
        <v>0</v>
      </c>
      <c r="N594" s="2658">
        <f t="shared" si="69"/>
        <v>0</v>
      </c>
      <c r="O594" s="2659">
        <f t="shared" si="66"/>
        <v>0</v>
      </c>
      <c r="P594" s="2658">
        <f t="shared" si="71"/>
        <v>0</v>
      </c>
      <c r="Q594" s="2660">
        <f t="shared" si="70"/>
        <v>0</v>
      </c>
      <c r="R594" s="2661">
        <f t="shared" si="72"/>
        <v>0</v>
      </c>
    </row>
    <row r="595" spans="1:21" ht="12.75" hidden="1" customHeight="1">
      <c r="A595" s="2654" t="s">
        <v>3836</v>
      </c>
      <c r="B595" s="2655" t="s">
        <v>3881</v>
      </c>
      <c r="C595" s="2656" t="s">
        <v>3882</v>
      </c>
      <c r="D595" s="2662" t="s">
        <v>3883</v>
      </c>
      <c r="E595" s="2657" t="s">
        <v>3877</v>
      </c>
      <c r="F595" s="2655" t="s">
        <v>2421</v>
      </c>
      <c r="G595" s="2657" t="s">
        <v>2422</v>
      </c>
      <c r="H595" s="2658">
        <v>0.8</v>
      </c>
      <c r="I595" s="2658"/>
      <c r="J595" s="2658"/>
      <c r="K595" s="2658"/>
      <c r="L595" s="2658">
        <f t="shared" si="67"/>
        <v>0</v>
      </c>
      <c r="M595" s="2658">
        <f t="shared" si="68"/>
        <v>0</v>
      </c>
      <c r="N595" s="2658">
        <f t="shared" si="69"/>
        <v>0</v>
      </c>
      <c r="O595" s="2659">
        <f t="shared" si="66"/>
        <v>0</v>
      </c>
      <c r="P595" s="2658">
        <f t="shared" si="71"/>
        <v>0</v>
      </c>
      <c r="Q595" s="2660">
        <f t="shared" si="70"/>
        <v>0</v>
      </c>
      <c r="R595" s="2661">
        <f t="shared" si="72"/>
        <v>0</v>
      </c>
    </row>
    <row r="596" spans="1:21" ht="12.75" hidden="1" customHeight="1">
      <c r="A596" s="2654" t="s">
        <v>3836</v>
      </c>
      <c r="B596" s="2655" t="s">
        <v>3884</v>
      </c>
      <c r="C596" s="2656" t="s">
        <v>3885</v>
      </c>
      <c r="D596" s="2662" t="s">
        <v>3886</v>
      </c>
      <c r="E596" s="2657" t="s">
        <v>3877</v>
      </c>
      <c r="F596" s="2655" t="s">
        <v>2421</v>
      </c>
      <c r="G596" s="2657" t="s">
        <v>2422</v>
      </c>
      <c r="H596" s="2658">
        <v>0.28000000000000003</v>
      </c>
      <c r="I596" s="2658"/>
      <c r="J596" s="2658"/>
      <c r="K596" s="2658"/>
      <c r="L596" s="2658">
        <f t="shared" si="67"/>
        <v>0</v>
      </c>
      <c r="M596" s="2658">
        <f t="shared" si="68"/>
        <v>0</v>
      </c>
      <c r="N596" s="2658">
        <f t="shared" si="69"/>
        <v>0</v>
      </c>
      <c r="O596" s="2659">
        <f t="shared" si="66"/>
        <v>0</v>
      </c>
      <c r="P596" s="2658">
        <f t="shared" si="71"/>
        <v>0</v>
      </c>
      <c r="Q596" s="2660">
        <f t="shared" si="70"/>
        <v>0</v>
      </c>
      <c r="R596" s="2661">
        <f t="shared" si="72"/>
        <v>0</v>
      </c>
    </row>
    <row r="597" spans="1:21" ht="12.75" hidden="1" customHeight="1">
      <c r="A597" s="2654" t="s">
        <v>3836</v>
      </c>
      <c r="B597" s="2655" t="s">
        <v>3887</v>
      </c>
      <c r="C597" s="2656" t="s">
        <v>3888</v>
      </c>
      <c r="D597" s="2662" t="s">
        <v>3889</v>
      </c>
      <c r="E597" s="2657" t="s">
        <v>370</v>
      </c>
      <c r="F597" s="2655" t="s">
        <v>2421</v>
      </c>
      <c r="G597" s="2657" t="s">
        <v>2422</v>
      </c>
      <c r="H597" s="2658">
        <v>1.3</v>
      </c>
      <c r="I597" s="2658"/>
      <c r="J597" s="2658"/>
      <c r="K597" s="2658"/>
      <c r="L597" s="2658">
        <f t="shared" si="67"/>
        <v>0</v>
      </c>
      <c r="M597" s="2658">
        <f t="shared" si="68"/>
        <v>0</v>
      </c>
      <c r="N597" s="2658">
        <f t="shared" si="69"/>
        <v>0</v>
      </c>
      <c r="O597" s="2659">
        <f t="shared" si="66"/>
        <v>0</v>
      </c>
      <c r="P597" s="2658">
        <f t="shared" si="71"/>
        <v>0</v>
      </c>
      <c r="Q597" s="2660">
        <f t="shared" si="70"/>
        <v>0</v>
      </c>
      <c r="R597" s="2661">
        <f t="shared" si="72"/>
        <v>0</v>
      </c>
    </row>
    <row r="598" spans="1:21" ht="12.75" hidden="1" customHeight="1">
      <c r="A598" s="2654"/>
      <c r="B598" s="2655"/>
      <c r="C598" s="2656"/>
      <c r="D598" s="2662"/>
      <c r="E598" s="2657"/>
      <c r="F598" s="2655"/>
      <c r="G598" s="2657"/>
      <c r="H598" s="2658"/>
      <c r="I598" s="2658"/>
      <c r="J598" s="2658"/>
      <c r="K598" s="2658"/>
      <c r="L598" s="2658">
        <f t="shared" si="67"/>
        <v>0</v>
      </c>
      <c r="M598" s="2658">
        <f t="shared" si="68"/>
        <v>0</v>
      </c>
      <c r="N598" s="2658">
        <f t="shared" si="69"/>
        <v>0</v>
      </c>
      <c r="O598" s="2659">
        <f t="shared" si="66"/>
        <v>0</v>
      </c>
      <c r="P598" s="2658"/>
      <c r="Q598" s="2660"/>
      <c r="R598" s="2661"/>
    </row>
    <row r="599" spans="1:21" ht="12.75" hidden="1" customHeight="1">
      <c r="A599" s="2654" t="s">
        <v>3836</v>
      </c>
      <c r="B599" s="2655" t="s">
        <v>3890</v>
      </c>
      <c r="C599" s="2656" t="s">
        <v>3891</v>
      </c>
      <c r="D599" s="2662" t="s">
        <v>3892</v>
      </c>
      <c r="E599" s="2657" t="s">
        <v>3893</v>
      </c>
      <c r="F599" s="2655" t="s">
        <v>2421</v>
      </c>
      <c r="G599" s="2657" t="s">
        <v>2422</v>
      </c>
      <c r="H599" s="2658">
        <v>7.2</v>
      </c>
      <c r="I599" s="2658"/>
      <c r="J599" s="2658"/>
      <c r="K599" s="2658"/>
      <c r="L599" s="2658">
        <f t="shared" si="67"/>
        <v>0</v>
      </c>
      <c r="M599" s="2658">
        <f t="shared" si="68"/>
        <v>0</v>
      </c>
      <c r="N599" s="2658">
        <f t="shared" si="69"/>
        <v>0</v>
      </c>
      <c r="O599" s="2659">
        <f t="shared" si="66"/>
        <v>0</v>
      </c>
      <c r="P599" s="2658">
        <f t="shared" ref="P599:P662" si="73">H599*O599</f>
        <v>0</v>
      </c>
      <c r="Q599" s="2660">
        <f>P599*$P$6</f>
        <v>0</v>
      </c>
      <c r="R599" s="2661">
        <f t="shared" ref="R599:R662" si="74">Q599/$R$5</f>
        <v>0</v>
      </c>
      <c r="U599" s="192"/>
    </row>
    <row r="600" spans="1:21" ht="12.75" customHeight="1">
      <c r="A600" s="2654" t="s">
        <v>3836</v>
      </c>
      <c r="B600" s="2655" t="s">
        <v>3894</v>
      </c>
      <c r="C600" s="2656" t="s">
        <v>3895</v>
      </c>
      <c r="D600" s="2662" t="s">
        <v>3896</v>
      </c>
      <c r="E600" s="2657" t="s">
        <v>374</v>
      </c>
      <c r="F600" s="2655" t="s">
        <v>2421</v>
      </c>
      <c r="G600" s="2657" t="s">
        <v>2422</v>
      </c>
      <c r="H600" s="2658">
        <v>4.5999999999999996</v>
      </c>
      <c r="I600" s="2658"/>
      <c r="J600" s="2658"/>
      <c r="K600" s="2658">
        <f>K279</f>
        <v>230</v>
      </c>
      <c r="L600" s="2658">
        <f t="shared" si="67"/>
        <v>0</v>
      </c>
      <c r="M600" s="2658">
        <f t="shared" si="68"/>
        <v>0</v>
      </c>
      <c r="N600" s="2658">
        <f t="shared" si="69"/>
        <v>1058</v>
      </c>
      <c r="O600" s="2659">
        <f t="shared" si="66"/>
        <v>230</v>
      </c>
      <c r="P600" s="2658">
        <f t="shared" si="73"/>
        <v>1058</v>
      </c>
      <c r="Q600" s="2660">
        <f>P600*$P$6</f>
        <v>0</v>
      </c>
      <c r="R600" s="2661">
        <f t="shared" si="74"/>
        <v>0</v>
      </c>
    </row>
    <row r="601" spans="1:21" ht="12.75" hidden="1" customHeight="1">
      <c r="A601" s="2654" t="s">
        <v>3836</v>
      </c>
      <c r="B601" s="2655" t="s">
        <v>3897</v>
      </c>
      <c r="C601" s="2656" t="s">
        <v>3898</v>
      </c>
      <c r="D601" s="2662" t="s">
        <v>3899</v>
      </c>
      <c r="E601" s="2657" t="s">
        <v>374</v>
      </c>
      <c r="F601" s="2655" t="s">
        <v>2421</v>
      </c>
      <c r="G601" s="2657" t="s">
        <v>2422</v>
      </c>
      <c r="H601" s="2658">
        <v>3</v>
      </c>
      <c r="I601" s="2658"/>
      <c r="J601" s="2658"/>
      <c r="K601" s="2658">
        <f>0</f>
        <v>0</v>
      </c>
      <c r="L601" s="2658">
        <f t="shared" si="67"/>
        <v>0</v>
      </c>
      <c r="M601" s="2658">
        <f t="shared" si="68"/>
        <v>0</v>
      </c>
      <c r="N601" s="2658">
        <f t="shared" si="69"/>
        <v>0</v>
      </c>
      <c r="O601" s="2659">
        <f t="shared" si="66"/>
        <v>0</v>
      </c>
      <c r="P601" s="2658">
        <f t="shared" si="73"/>
        <v>0</v>
      </c>
      <c r="Q601" s="2660">
        <f>P601*$P$6</f>
        <v>0</v>
      </c>
      <c r="R601" s="2661">
        <f t="shared" si="74"/>
        <v>0</v>
      </c>
    </row>
    <row r="602" spans="1:21" ht="12.75" hidden="1" customHeight="1">
      <c r="A602" s="2654" t="s">
        <v>3836</v>
      </c>
      <c r="B602" s="2655" t="s">
        <v>3900</v>
      </c>
      <c r="C602" s="2656" t="s">
        <v>3901</v>
      </c>
      <c r="D602" s="2662" t="s">
        <v>3902</v>
      </c>
      <c r="E602" s="2657" t="s">
        <v>2349</v>
      </c>
      <c r="F602" s="2655" t="s">
        <v>2421</v>
      </c>
      <c r="G602" s="2657" t="s">
        <v>2422</v>
      </c>
      <c r="H602" s="2658">
        <v>5</v>
      </c>
      <c r="I602" s="2658"/>
      <c r="J602" s="2658"/>
      <c r="K602" s="2658"/>
      <c r="L602" s="2658">
        <f t="shared" si="67"/>
        <v>0</v>
      </c>
      <c r="M602" s="2658">
        <f t="shared" si="68"/>
        <v>0</v>
      </c>
      <c r="N602" s="2658">
        <f t="shared" si="69"/>
        <v>0</v>
      </c>
      <c r="O602" s="2659">
        <f t="shared" si="66"/>
        <v>0</v>
      </c>
      <c r="P602" s="2658">
        <f t="shared" si="73"/>
        <v>0</v>
      </c>
      <c r="Q602" s="2660">
        <f>P602*$P$6</f>
        <v>0</v>
      </c>
      <c r="R602" s="2661">
        <f t="shared" si="74"/>
        <v>0</v>
      </c>
    </row>
    <row r="603" spans="1:21" ht="12.75" customHeight="1">
      <c r="A603" s="2654" t="s">
        <v>3836</v>
      </c>
      <c r="B603" s="2655" t="s">
        <v>3903</v>
      </c>
      <c r="C603" s="2656" t="s">
        <v>3904</v>
      </c>
      <c r="D603" s="2688" t="s">
        <v>3905</v>
      </c>
      <c r="E603" s="2657" t="s">
        <v>2349</v>
      </c>
      <c r="F603" s="2655" t="s">
        <v>2421</v>
      </c>
      <c r="G603" s="2657" t="s">
        <v>2422</v>
      </c>
      <c r="H603" s="2658">
        <v>5</v>
      </c>
      <c r="I603" s="2658"/>
      <c r="J603" s="2658"/>
      <c r="K603" s="2658">
        <v>3</v>
      </c>
      <c r="L603" s="2658">
        <f t="shared" si="67"/>
        <v>0</v>
      </c>
      <c r="M603" s="2658">
        <f t="shared" si="68"/>
        <v>0</v>
      </c>
      <c r="N603" s="2658">
        <f t="shared" si="69"/>
        <v>15</v>
      </c>
      <c r="O603" s="2659">
        <f t="shared" si="66"/>
        <v>3</v>
      </c>
      <c r="P603" s="2658">
        <f t="shared" si="73"/>
        <v>15</v>
      </c>
      <c r="Q603" s="2660">
        <f>P603*P6</f>
        <v>0</v>
      </c>
      <c r="R603" s="2661">
        <f t="shared" si="74"/>
        <v>0</v>
      </c>
    </row>
    <row r="604" spans="1:21" ht="12.75" hidden="1" customHeight="1">
      <c r="A604" s="2654" t="s">
        <v>3836</v>
      </c>
      <c r="B604" s="2655" t="s">
        <v>3906</v>
      </c>
      <c r="C604" s="2656" t="s">
        <v>3907</v>
      </c>
      <c r="D604" s="2662" t="s">
        <v>3908</v>
      </c>
      <c r="E604" s="2657" t="s">
        <v>2349</v>
      </c>
      <c r="F604" s="2655" t="s">
        <v>2421</v>
      </c>
      <c r="G604" s="2657" t="s">
        <v>2422</v>
      </c>
      <c r="H604" s="2658">
        <v>10</v>
      </c>
      <c r="I604" s="2658"/>
      <c r="J604" s="2658"/>
      <c r="K604" s="2658"/>
      <c r="L604" s="2658">
        <f t="shared" si="67"/>
        <v>0</v>
      </c>
      <c r="M604" s="2658">
        <f t="shared" si="68"/>
        <v>0</v>
      </c>
      <c r="N604" s="2658">
        <f t="shared" si="69"/>
        <v>0</v>
      </c>
      <c r="O604" s="2659">
        <f t="shared" si="66"/>
        <v>0</v>
      </c>
      <c r="P604" s="2658">
        <f t="shared" si="73"/>
        <v>0</v>
      </c>
      <c r="Q604" s="2660">
        <f t="shared" ref="Q604:Q644" si="75">P604*$P$6</f>
        <v>0</v>
      </c>
      <c r="R604" s="2661">
        <f t="shared" si="74"/>
        <v>0</v>
      </c>
    </row>
    <row r="605" spans="1:21" ht="12.75" customHeight="1">
      <c r="A605" s="2654" t="s">
        <v>3836</v>
      </c>
      <c r="B605" s="2655" t="s">
        <v>3909</v>
      </c>
      <c r="C605" s="2656" t="s">
        <v>3910</v>
      </c>
      <c r="D605" s="2688" t="s">
        <v>3861</v>
      </c>
      <c r="E605" s="2657" t="s">
        <v>2349</v>
      </c>
      <c r="F605" s="2655" t="s">
        <v>2421</v>
      </c>
      <c r="G605" s="2657" t="s">
        <v>2422</v>
      </c>
      <c r="H605" s="2658">
        <v>9</v>
      </c>
      <c r="I605" s="2658"/>
      <c r="J605" s="2658">
        <v>1</v>
      </c>
      <c r="K605" s="2658">
        <v>1</v>
      </c>
      <c r="L605" s="2658">
        <f t="shared" si="67"/>
        <v>0</v>
      </c>
      <c r="M605" s="2658">
        <f t="shared" si="68"/>
        <v>9</v>
      </c>
      <c r="N605" s="2658">
        <f t="shared" si="69"/>
        <v>9</v>
      </c>
      <c r="O605" s="2659">
        <f t="shared" si="66"/>
        <v>2</v>
      </c>
      <c r="P605" s="2658">
        <f t="shared" si="73"/>
        <v>18</v>
      </c>
      <c r="Q605" s="2660">
        <f t="shared" si="75"/>
        <v>0</v>
      </c>
      <c r="R605" s="2661">
        <f t="shared" si="74"/>
        <v>0</v>
      </c>
    </row>
    <row r="606" spans="1:21" ht="12.75" hidden="1" customHeight="1">
      <c r="A606" s="2654" t="s">
        <v>3836</v>
      </c>
      <c r="B606" s="2655" t="s">
        <v>3911</v>
      </c>
      <c r="C606" s="2656"/>
      <c r="D606" s="2662" t="s">
        <v>3912</v>
      </c>
      <c r="E606" s="2657" t="s">
        <v>2349</v>
      </c>
      <c r="F606" s="2655" t="s">
        <v>2421</v>
      </c>
      <c r="G606" s="2657" t="s">
        <v>2351</v>
      </c>
      <c r="H606" s="2658">
        <v>4</v>
      </c>
      <c r="I606" s="2658"/>
      <c r="J606" s="2658"/>
      <c r="K606" s="2658"/>
      <c r="L606" s="2658">
        <f t="shared" si="67"/>
        <v>0</v>
      </c>
      <c r="M606" s="2658">
        <f t="shared" si="68"/>
        <v>0</v>
      </c>
      <c r="N606" s="2658">
        <f t="shared" si="69"/>
        <v>0</v>
      </c>
      <c r="O606" s="2659">
        <f t="shared" si="66"/>
        <v>0</v>
      </c>
      <c r="P606" s="2658">
        <f t="shared" si="73"/>
        <v>0</v>
      </c>
      <c r="Q606" s="2660">
        <f t="shared" si="75"/>
        <v>0</v>
      </c>
      <c r="R606" s="2661">
        <f t="shared" si="74"/>
        <v>0</v>
      </c>
    </row>
    <row r="607" spans="1:21" ht="12.75" hidden="1" customHeight="1">
      <c r="A607" s="2654" t="s">
        <v>3836</v>
      </c>
      <c r="B607" s="2655" t="s">
        <v>3913</v>
      </c>
      <c r="C607" s="2656"/>
      <c r="D607" s="2662" t="s">
        <v>3914</v>
      </c>
      <c r="E607" s="2657" t="s">
        <v>3915</v>
      </c>
      <c r="F607" s="2655" t="s">
        <v>2421</v>
      </c>
      <c r="G607" s="2657" t="s">
        <v>2351</v>
      </c>
      <c r="H607" s="2658">
        <v>2.25</v>
      </c>
      <c r="I607" s="2658"/>
      <c r="J607" s="2658"/>
      <c r="K607" s="2658"/>
      <c r="L607" s="2658">
        <f t="shared" si="67"/>
        <v>0</v>
      </c>
      <c r="M607" s="2658">
        <f t="shared" si="68"/>
        <v>0</v>
      </c>
      <c r="N607" s="2658">
        <f t="shared" si="69"/>
        <v>0</v>
      </c>
      <c r="O607" s="2659">
        <f t="shared" si="66"/>
        <v>0</v>
      </c>
      <c r="P607" s="2658">
        <f t="shared" si="73"/>
        <v>0</v>
      </c>
      <c r="Q607" s="2660">
        <f t="shared" si="75"/>
        <v>0</v>
      </c>
      <c r="R607" s="2661">
        <f t="shared" si="74"/>
        <v>0</v>
      </c>
    </row>
    <row r="608" spans="1:21" ht="12.75" hidden="1" customHeight="1">
      <c r="A608" s="2654" t="s">
        <v>3836</v>
      </c>
      <c r="B608" s="2655" t="s">
        <v>3916</v>
      </c>
      <c r="C608" s="2656"/>
      <c r="D608" s="2662" t="s">
        <v>3917</v>
      </c>
      <c r="E608" s="2657" t="s">
        <v>3915</v>
      </c>
      <c r="F608" s="2655" t="s">
        <v>2421</v>
      </c>
      <c r="G608" s="2657" t="s">
        <v>2351</v>
      </c>
      <c r="H608" s="2658">
        <v>0.5</v>
      </c>
      <c r="I608" s="2658"/>
      <c r="J608" s="2658"/>
      <c r="K608" s="2658"/>
      <c r="L608" s="2658">
        <f t="shared" si="67"/>
        <v>0</v>
      </c>
      <c r="M608" s="2658">
        <f t="shared" si="68"/>
        <v>0</v>
      </c>
      <c r="N608" s="2658">
        <f t="shared" si="69"/>
        <v>0</v>
      </c>
      <c r="O608" s="2659">
        <f t="shared" si="66"/>
        <v>0</v>
      </c>
      <c r="P608" s="2658">
        <f t="shared" si="73"/>
        <v>0</v>
      </c>
      <c r="Q608" s="2660">
        <f t="shared" si="75"/>
        <v>0</v>
      </c>
      <c r="R608" s="2661">
        <f t="shared" si="74"/>
        <v>0</v>
      </c>
    </row>
    <row r="609" spans="1:18" ht="12.75" hidden="1" customHeight="1">
      <c r="A609" s="2654" t="s">
        <v>3836</v>
      </c>
      <c r="B609" s="2655" t="s">
        <v>3918</v>
      </c>
      <c r="C609" s="2656"/>
      <c r="D609" s="2662" t="s">
        <v>3919</v>
      </c>
      <c r="E609" s="2657" t="s">
        <v>3920</v>
      </c>
      <c r="F609" s="2655" t="s">
        <v>2421</v>
      </c>
      <c r="G609" s="2657" t="s">
        <v>2351</v>
      </c>
      <c r="H609" s="2658">
        <v>0.31</v>
      </c>
      <c r="I609" s="2658"/>
      <c r="J609" s="2658"/>
      <c r="K609" s="2658"/>
      <c r="L609" s="2658">
        <f t="shared" si="67"/>
        <v>0</v>
      </c>
      <c r="M609" s="2658">
        <f t="shared" si="68"/>
        <v>0</v>
      </c>
      <c r="N609" s="2658">
        <f t="shared" si="69"/>
        <v>0</v>
      </c>
      <c r="O609" s="2659">
        <f t="shared" si="66"/>
        <v>0</v>
      </c>
      <c r="P609" s="2658">
        <f t="shared" si="73"/>
        <v>0</v>
      </c>
      <c r="Q609" s="2660">
        <f t="shared" si="75"/>
        <v>0</v>
      </c>
      <c r="R609" s="2661">
        <f t="shared" si="74"/>
        <v>0</v>
      </c>
    </row>
    <row r="610" spans="1:18" ht="12.75" hidden="1" customHeight="1">
      <c r="A610" s="2654" t="s">
        <v>3836</v>
      </c>
      <c r="B610" s="2655" t="s">
        <v>3921</v>
      </c>
      <c r="C610" s="2656"/>
      <c r="D610" s="2662" t="s">
        <v>3922</v>
      </c>
      <c r="E610" s="2657" t="s">
        <v>2349</v>
      </c>
      <c r="F610" s="2655" t="s">
        <v>2421</v>
      </c>
      <c r="G610" s="2657" t="s">
        <v>2351</v>
      </c>
      <c r="H610" s="2658">
        <v>3.15</v>
      </c>
      <c r="I610" s="2658"/>
      <c r="J610" s="2658"/>
      <c r="K610" s="2658"/>
      <c r="L610" s="2658">
        <f t="shared" si="67"/>
        <v>0</v>
      </c>
      <c r="M610" s="2658">
        <f t="shared" si="68"/>
        <v>0</v>
      </c>
      <c r="N610" s="2658">
        <f t="shared" si="69"/>
        <v>0</v>
      </c>
      <c r="O610" s="2659">
        <f t="shared" si="66"/>
        <v>0</v>
      </c>
      <c r="P610" s="2658">
        <f t="shared" si="73"/>
        <v>0</v>
      </c>
      <c r="Q610" s="2660">
        <f t="shared" si="75"/>
        <v>0</v>
      </c>
      <c r="R610" s="2661">
        <f t="shared" si="74"/>
        <v>0</v>
      </c>
    </row>
    <row r="611" spans="1:18" ht="12.75" hidden="1" customHeight="1">
      <c r="A611" s="2654" t="s">
        <v>3836</v>
      </c>
      <c r="B611" s="2655" t="s">
        <v>3923</v>
      </c>
      <c r="C611" s="2656"/>
      <c r="D611" s="2662" t="s">
        <v>3924</v>
      </c>
      <c r="E611" s="2657" t="s">
        <v>3893</v>
      </c>
      <c r="F611" s="2655" t="s">
        <v>2421</v>
      </c>
      <c r="G611" s="2657" t="s">
        <v>2351</v>
      </c>
      <c r="H611" s="2658">
        <v>16.7</v>
      </c>
      <c r="I611" s="2658"/>
      <c r="J611" s="2658"/>
      <c r="K611" s="2658"/>
      <c r="L611" s="2658">
        <f t="shared" si="67"/>
        <v>0</v>
      </c>
      <c r="M611" s="2658">
        <f t="shared" si="68"/>
        <v>0</v>
      </c>
      <c r="N611" s="2658">
        <f t="shared" si="69"/>
        <v>0</v>
      </c>
      <c r="O611" s="2659">
        <f t="shared" si="66"/>
        <v>0</v>
      </c>
      <c r="P611" s="2658">
        <f t="shared" si="73"/>
        <v>0</v>
      </c>
      <c r="Q611" s="2660">
        <f t="shared" si="75"/>
        <v>0</v>
      </c>
      <c r="R611" s="2661">
        <f t="shared" si="74"/>
        <v>0</v>
      </c>
    </row>
    <row r="612" spans="1:18" ht="13.5" hidden="1" customHeight="1">
      <c r="A612" s="2654" t="s">
        <v>3836</v>
      </c>
      <c r="B612" s="2655" t="s">
        <v>3925</v>
      </c>
      <c r="C612" s="2656"/>
      <c r="D612" s="2662" t="s">
        <v>3926</v>
      </c>
      <c r="E612" s="2657" t="s">
        <v>2349</v>
      </c>
      <c r="F612" s="2655" t="s">
        <v>2421</v>
      </c>
      <c r="G612" s="2657" t="s">
        <v>2351</v>
      </c>
      <c r="H612" s="2658">
        <v>7.7</v>
      </c>
      <c r="I612" s="2658"/>
      <c r="J612" s="2658"/>
      <c r="K612" s="2658"/>
      <c r="L612" s="2658">
        <f t="shared" si="67"/>
        <v>0</v>
      </c>
      <c r="M612" s="2658">
        <f t="shared" si="68"/>
        <v>0</v>
      </c>
      <c r="N612" s="2658">
        <f t="shared" si="69"/>
        <v>0</v>
      </c>
      <c r="O612" s="2659">
        <f t="shared" ref="O612:O644" si="76">I612+J612+K612</f>
        <v>0</v>
      </c>
      <c r="P612" s="2658">
        <f t="shared" si="73"/>
        <v>0</v>
      </c>
      <c r="Q612" s="2660">
        <f t="shared" si="75"/>
        <v>0</v>
      </c>
      <c r="R612" s="2661">
        <f t="shared" si="74"/>
        <v>0</v>
      </c>
    </row>
    <row r="613" spans="1:18" ht="12.75" hidden="1" customHeight="1">
      <c r="A613" s="2654" t="s">
        <v>3836</v>
      </c>
      <c r="B613" s="2655" t="s">
        <v>3927</v>
      </c>
      <c r="C613" s="2656"/>
      <c r="D613" s="2662" t="s">
        <v>3928</v>
      </c>
      <c r="E613" s="2657" t="s">
        <v>2349</v>
      </c>
      <c r="F613" s="2655" t="s">
        <v>2421</v>
      </c>
      <c r="G613" s="2657" t="s">
        <v>2351</v>
      </c>
      <c r="H613" s="2658">
        <v>2</v>
      </c>
      <c r="I613" s="2658"/>
      <c r="J613" s="2658"/>
      <c r="K613" s="2658"/>
      <c r="L613" s="2658">
        <f t="shared" si="67"/>
        <v>0</v>
      </c>
      <c r="M613" s="2658">
        <f t="shared" si="68"/>
        <v>0</v>
      </c>
      <c r="N613" s="2658">
        <f t="shared" si="69"/>
        <v>0</v>
      </c>
      <c r="O613" s="2659">
        <f t="shared" si="76"/>
        <v>0</v>
      </c>
      <c r="P613" s="2658">
        <f t="shared" si="73"/>
        <v>0</v>
      </c>
      <c r="Q613" s="2660">
        <f t="shared" si="75"/>
        <v>0</v>
      </c>
      <c r="R613" s="2661">
        <f t="shared" si="74"/>
        <v>0</v>
      </c>
    </row>
    <row r="614" spans="1:18" ht="12.75" hidden="1" customHeight="1">
      <c r="A614" s="2654" t="s">
        <v>3836</v>
      </c>
      <c r="B614" s="2655" t="s">
        <v>3929</v>
      </c>
      <c r="C614" s="2656"/>
      <c r="D614" s="2662" t="s">
        <v>3930</v>
      </c>
      <c r="E614" s="2657" t="s">
        <v>2349</v>
      </c>
      <c r="F614" s="2655" t="s">
        <v>2421</v>
      </c>
      <c r="G614" s="2657" t="s">
        <v>2351</v>
      </c>
      <c r="H614" s="2658">
        <v>10</v>
      </c>
      <c r="I614" s="2658"/>
      <c r="J614" s="2658"/>
      <c r="K614" s="2658"/>
      <c r="L614" s="2658">
        <f t="shared" si="67"/>
        <v>0</v>
      </c>
      <c r="M614" s="2658">
        <f t="shared" si="68"/>
        <v>0</v>
      </c>
      <c r="N614" s="2658">
        <f t="shared" si="69"/>
        <v>0</v>
      </c>
      <c r="O614" s="2659">
        <f t="shared" si="76"/>
        <v>0</v>
      </c>
      <c r="P614" s="2658">
        <f t="shared" si="73"/>
        <v>0</v>
      </c>
      <c r="Q614" s="2660">
        <f t="shared" si="75"/>
        <v>0</v>
      </c>
      <c r="R614" s="2661">
        <f t="shared" si="74"/>
        <v>0</v>
      </c>
    </row>
    <row r="615" spans="1:18" ht="12.75" hidden="1" customHeight="1">
      <c r="A615" s="2654" t="s">
        <v>3836</v>
      </c>
      <c r="B615" s="2655" t="s">
        <v>3931</v>
      </c>
      <c r="C615" s="2656"/>
      <c r="D615" s="2662" t="s">
        <v>3932</v>
      </c>
      <c r="E615" s="2657" t="s">
        <v>2349</v>
      </c>
      <c r="F615" s="2655" t="s">
        <v>2421</v>
      </c>
      <c r="G615" s="2657" t="s">
        <v>2351</v>
      </c>
      <c r="H615" s="2658">
        <v>2.5</v>
      </c>
      <c r="I615" s="2658"/>
      <c r="J615" s="2658"/>
      <c r="K615" s="2658"/>
      <c r="L615" s="2658">
        <f t="shared" si="67"/>
        <v>0</v>
      </c>
      <c r="M615" s="2658">
        <f t="shared" si="68"/>
        <v>0</v>
      </c>
      <c r="N615" s="2658">
        <f t="shared" si="69"/>
        <v>0</v>
      </c>
      <c r="O615" s="2659">
        <f t="shared" si="76"/>
        <v>0</v>
      </c>
      <c r="P615" s="2658">
        <f t="shared" si="73"/>
        <v>0</v>
      </c>
      <c r="Q615" s="2660">
        <f t="shared" si="75"/>
        <v>0</v>
      </c>
      <c r="R615" s="2661">
        <f t="shared" si="74"/>
        <v>0</v>
      </c>
    </row>
    <row r="616" spans="1:18" ht="12.75" hidden="1" customHeight="1">
      <c r="A616" s="2654" t="s">
        <v>3836</v>
      </c>
      <c r="B616" s="2655" t="s">
        <v>3933</v>
      </c>
      <c r="C616" s="2656"/>
      <c r="D616" s="2662" t="s">
        <v>3934</v>
      </c>
      <c r="E616" s="2657" t="s">
        <v>2349</v>
      </c>
      <c r="F616" s="2655" t="s">
        <v>2421</v>
      </c>
      <c r="G616" s="2657" t="s">
        <v>2351</v>
      </c>
      <c r="H616" s="2658">
        <v>5</v>
      </c>
      <c r="I616" s="2658"/>
      <c r="J616" s="2658"/>
      <c r="K616" s="2658"/>
      <c r="L616" s="2658">
        <f t="shared" si="67"/>
        <v>0</v>
      </c>
      <c r="M616" s="2658">
        <f t="shared" si="68"/>
        <v>0</v>
      </c>
      <c r="N616" s="2658">
        <f t="shared" si="69"/>
        <v>0</v>
      </c>
      <c r="O616" s="2659">
        <f t="shared" si="76"/>
        <v>0</v>
      </c>
      <c r="P616" s="2658">
        <f t="shared" si="73"/>
        <v>0</v>
      </c>
      <c r="Q616" s="2660">
        <f t="shared" si="75"/>
        <v>0</v>
      </c>
      <c r="R616" s="2661">
        <f t="shared" si="74"/>
        <v>0</v>
      </c>
    </row>
    <row r="617" spans="1:18" ht="12.75" hidden="1" customHeight="1">
      <c r="A617" s="2654" t="s">
        <v>3836</v>
      </c>
      <c r="B617" s="2655" t="s">
        <v>3935</v>
      </c>
      <c r="C617" s="2656" t="s">
        <v>3936</v>
      </c>
      <c r="D617" s="2662" t="s">
        <v>3937</v>
      </c>
      <c r="E617" s="2657" t="s">
        <v>370</v>
      </c>
      <c r="F617" s="2655" t="s">
        <v>2473</v>
      </c>
      <c r="G617" s="2657" t="s">
        <v>2474</v>
      </c>
      <c r="H617" s="2658">
        <v>1.36</v>
      </c>
      <c r="I617" s="2658"/>
      <c r="J617" s="2658"/>
      <c r="K617" s="2658"/>
      <c r="L617" s="2658">
        <f t="shared" si="67"/>
        <v>0</v>
      </c>
      <c r="M617" s="2658">
        <f t="shared" si="68"/>
        <v>0</v>
      </c>
      <c r="N617" s="2658">
        <f t="shared" si="69"/>
        <v>0</v>
      </c>
      <c r="O617" s="2659">
        <f t="shared" si="76"/>
        <v>0</v>
      </c>
      <c r="P617" s="2658">
        <f t="shared" si="73"/>
        <v>0</v>
      </c>
      <c r="Q617" s="2660">
        <f t="shared" si="75"/>
        <v>0</v>
      </c>
      <c r="R617" s="2661">
        <f t="shared" si="74"/>
        <v>0</v>
      </c>
    </row>
    <row r="618" spans="1:18" ht="12.75" hidden="1" customHeight="1">
      <c r="A618" s="2654" t="s">
        <v>3836</v>
      </c>
      <c r="B618" s="2655" t="s">
        <v>3938</v>
      </c>
      <c r="C618" s="2656" t="s">
        <v>3939</v>
      </c>
      <c r="D618" s="2662" t="s">
        <v>3940</v>
      </c>
      <c r="E618" s="2657" t="s">
        <v>370</v>
      </c>
      <c r="F618" s="2655" t="s">
        <v>2473</v>
      </c>
      <c r="G618" s="2657" t="s">
        <v>2474</v>
      </c>
      <c r="H618" s="2658">
        <v>0.19</v>
      </c>
      <c r="I618" s="2658"/>
      <c r="J618" s="2658"/>
      <c r="K618" s="2658"/>
      <c r="L618" s="2658">
        <f t="shared" si="67"/>
        <v>0</v>
      </c>
      <c r="M618" s="2658">
        <f t="shared" si="68"/>
        <v>0</v>
      </c>
      <c r="N618" s="2658">
        <f t="shared" si="69"/>
        <v>0</v>
      </c>
      <c r="O618" s="2659">
        <f t="shared" si="76"/>
        <v>0</v>
      </c>
      <c r="P618" s="2658">
        <f t="shared" si="73"/>
        <v>0</v>
      </c>
      <c r="Q618" s="2660">
        <f t="shared" si="75"/>
        <v>0</v>
      </c>
      <c r="R618" s="2661">
        <f t="shared" si="74"/>
        <v>0</v>
      </c>
    </row>
    <row r="619" spans="1:18" ht="12.75" hidden="1" customHeight="1">
      <c r="A619" s="2654" t="s">
        <v>3836</v>
      </c>
      <c r="B619" s="2655" t="s">
        <v>3941</v>
      </c>
      <c r="C619" s="2656" t="s">
        <v>3844</v>
      </c>
      <c r="D619" s="2662" t="s">
        <v>3845</v>
      </c>
      <c r="E619" s="2657" t="s">
        <v>370</v>
      </c>
      <c r="F619" s="2655" t="s">
        <v>2473</v>
      </c>
      <c r="G619" s="2657" t="s">
        <v>2474</v>
      </c>
      <c r="H619" s="2658">
        <v>0.55000000000000004</v>
      </c>
      <c r="I619" s="2658"/>
      <c r="J619" s="2658"/>
      <c r="K619" s="2658"/>
      <c r="L619" s="2658">
        <f t="shared" si="67"/>
        <v>0</v>
      </c>
      <c r="M619" s="2658">
        <f t="shared" si="68"/>
        <v>0</v>
      </c>
      <c r="N619" s="2658">
        <f t="shared" si="69"/>
        <v>0</v>
      </c>
      <c r="O619" s="2659">
        <f t="shared" si="76"/>
        <v>0</v>
      </c>
      <c r="P619" s="2658">
        <f t="shared" si="73"/>
        <v>0</v>
      </c>
      <c r="Q619" s="2660">
        <f t="shared" si="75"/>
        <v>0</v>
      </c>
      <c r="R619" s="2661">
        <f t="shared" si="74"/>
        <v>0</v>
      </c>
    </row>
    <row r="620" spans="1:18" ht="12.75" hidden="1" customHeight="1">
      <c r="A620" s="2654" t="s">
        <v>3836</v>
      </c>
      <c r="B620" s="2655" t="s">
        <v>3942</v>
      </c>
      <c r="C620" s="2656" t="s">
        <v>3847</v>
      </c>
      <c r="D620" s="2662" t="s">
        <v>3848</v>
      </c>
      <c r="E620" s="2657" t="s">
        <v>374</v>
      </c>
      <c r="F620" s="2655" t="s">
        <v>2473</v>
      </c>
      <c r="G620" s="2657" t="s">
        <v>2474</v>
      </c>
      <c r="H620" s="2658">
        <v>2.6</v>
      </c>
      <c r="I620" s="2658"/>
      <c r="J620" s="2658"/>
      <c r="K620" s="2658"/>
      <c r="L620" s="2658">
        <f t="shared" ref="L620:L683" si="77">I620*H620</f>
        <v>0</v>
      </c>
      <c r="M620" s="2658">
        <f t="shared" ref="M620:M683" si="78">H620*J620</f>
        <v>0</v>
      </c>
      <c r="N620" s="2658">
        <f t="shared" ref="N620:N683" si="79">K620*H620</f>
        <v>0</v>
      </c>
      <c r="O620" s="2659">
        <f t="shared" si="76"/>
        <v>0</v>
      </c>
      <c r="P620" s="2658">
        <f t="shared" si="73"/>
        <v>0</v>
      </c>
      <c r="Q620" s="2660">
        <f t="shared" si="75"/>
        <v>0</v>
      </c>
      <c r="R620" s="2661">
        <f t="shared" si="74"/>
        <v>0</v>
      </c>
    </row>
    <row r="621" spans="1:18" ht="12.75" hidden="1" customHeight="1">
      <c r="A621" s="2654" t="s">
        <v>3836</v>
      </c>
      <c r="B621" s="2655" t="s">
        <v>3943</v>
      </c>
      <c r="C621" s="2656" t="s">
        <v>3944</v>
      </c>
      <c r="D621" s="2662" t="s">
        <v>3861</v>
      </c>
      <c r="E621" s="2657" t="s">
        <v>2349</v>
      </c>
      <c r="F621" s="2655" t="s">
        <v>2473</v>
      </c>
      <c r="G621" s="2657" t="s">
        <v>2474</v>
      </c>
      <c r="H621" s="2658">
        <v>9</v>
      </c>
      <c r="I621" s="2658"/>
      <c r="J621" s="2658"/>
      <c r="K621" s="2658"/>
      <c r="L621" s="2658">
        <f t="shared" si="77"/>
        <v>0</v>
      </c>
      <c r="M621" s="2658">
        <f t="shared" si="78"/>
        <v>0</v>
      </c>
      <c r="N621" s="2658">
        <f t="shared" si="79"/>
        <v>0</v>
      </c>
      <c r="O621" s="2659">
        <f t="shared" si="76"/>
        <v>0</v>
      </c>
      <c r="P621" s="2658">
        <f t="shared" si="73"/>
        <v>0</v>
      </c>
      <c r="Q621" s="2660">
        <f t="shared" si="75"/>
        <v>0</v>
      </c>
      <c r="R621" s="2661">
        <f t="shared" si="74"/>
        <v>0</v>
      </c>
    </row>
    <row r="622" spans="1:18" ht="12.75" hidden="1" customHeight="1">
      <c r="A622" s="2654" t="s">
        <v>3836</v>
      </c>
      <c r="B622" s="2655" t="s">
        <v>3945</v>
      </c>
      <c r="C622" s="2656"/>
      <c r="D622" s="2662" t="s">
        <v>3946</v>
      </c>
      <c r="E622" s="2657" t="s">
        <v>2349</v>
      </c>
      <c r="F622" s="2655" t="s">
        <v>2473</v>
      </c>
      <c r="G622" s="2657" t="s">
        <v>2474</v>
      </c>
      <c r="H622" s="2658">
        <v>40</v>
      </c>
      <c r="I622" s="2658"/>
      <c r="J622" s="2658"/>
      <c r="K622" s="2658"/>
      <c r="L622" s="2658">
        <f t="shared" si="77"/>
        <v>0</v>
      </c>
      <c r="M622" s="2658">
        <f t="shared" si="78"/>
        <v>0</v>
      </c>
      <c r="N622" s="2658">
        <f t="shared" si="79"/>
        <v>0</v>
      </c>
      <c r="O622" s="2659">
        <f t="shared" si="76"/>
        <v>0</v>
      </c>
      <c r="P622" s="2658">
        <f t="shared" si="73"/>
        <v>0</v>
      </c>
      <c r="Q622" s="2660">
        <f t="shared" si="75"/>
        <v>0</v>
      </c>
      <c r="R622" s="2661">
        <f t="shared" si="74"/>
        <v>0</v>
      </c>
    </row>
    <row r="623" spans="1:18" ht="12.75" hidden="1" customHeight="1">
      <c r="A623" s="2654" t="s">
        <v>3836</v>
      </c>
      <c r="B623" s="2655" t="s">
        <v>3947</v>
      </c>
      <c r="C623" s="2656" t="s">
        <v>3854</v>
      </c>
      <c r="D623" s="2662" t="s">
        <v>3948</v>
      </c>
      <c r="E623" s="2657" t="s">
        <v>2349</v>
      </c>
      <c r="F623" s="2655" t="s">
        <v>3949</v>
      </c>
      <c r="G623" s="2657" t="s">
        <v>3950</v>
      </c>
      <c r="H623" s="2658">
        <v>5</v>
      </c>
      <c r="I623" s="2658"/>
      <c r="J623" s="2658"/>
      <c r="K623" s="2658"/>
      <c r="L623" s="2658">
        <f t="shared" si="77"/>
        <v>0</v>
      </c>
      <c r="M623" s="2658">
        <f t="shared" si="78"/>
        <v>0</v>
      </c>
      <c r="N623" s="2658">
        <f t="shared" si="79"/>
        <v>0</v>
      </c>
      <c r="O623" s="2659">
        <f t="shared" si="76"/>
        <v>0</v>
      </c>
      <c r="P623" s="2658">
        <f t="shared" si="73"/>
        <v>0</v>
      </c>
      <c r="Q623" s="2660">
        <f t="shared" si="75"/>
        <v>0</v>
      </c>
      <c r="R623" s="2661">
        <f t="shared" si="74"/>
        <v>0</v>
      </c>
    </row>
    <row r="624" spans="1:18" ht="12.75" hidden="1" customHeight="1">
      <c r="A624" s="2654" t="s">
        <v>3836</v>
      </c>
      <c r="B624" s="2655" t="s">
        <v>3951</v>
      </c>
      <c r="C624" s="2656" t="s">
        <v>3857</v>
      </c>
      <c r="D624" s="2662" t="s">
        <v>3952</v>
      </c>
      <c r="E624" s="2657" t="s">
        <v>2349</v>
      </c>
      <c r="F624" s="2655" t="s">
        <v>3949</v>
      </c>
      <c r="G624" s="2657" t="s">
        <v>3950</v>
      </c>
      <c r="H624" s="2658">
        <v>3.8</v>
      </c>
      <c r="I624" s="2658"/>
      <c r="J624" s="2658"/>
      <c r="K624" s="2658"/>
      <c r="L624" s="2658">
        <f t="shared" si="77"/>
        <v>0</v>
      </c>
      <c r="M624" s="2658">
        <f t="shared" si="78"/>
        <v>0</v>
      </c>
      <c r="N624" s="2658">
        <f t="shared" si="79"/>
        <v>0</v>
      </c>
      <c r="O624" s="2659">
        <f t="shared" si="76"/>
        <v>0</v>
      </c>
      <c r="P624" s="2658">
        <f t="shared" si="73"/>
        <v>0</v>
      </c>
      <c r="Q624" s="2660">
        <f t="shared" si="75"/>
        <v>0</v>
      </c>
      <c r="R624" s="2661">
        <f t="shared" si="74"/>
        <v>0</v>
      </c>
    </row>
    <row r="625" spans="1:18" ht="12.75" hidden="1" customHeight="1">
      <c r="A625" s="2654" t="s">
        <v>3836</v>
      </c>
      <c r="B625" s="2655" t="s">
        <v>3953</v>
      </c>
      <c r="C625" s="2656" t="s">
        <v>3954</v>
      </c>
      <c r="D625" s="2662" t="s">
        <v>3861</v>
      </c>
      <c r="E625" s="2657" t="s">
        <v>2349</v>
      </c>
      <c r="F625" s="2655" t="s">
        <v>3949</v>
      </c>
      <c r="G625" s="2657" t="s">
        <v>3950</v>
      </c>
      <c r="H625" s="2658">
        <v>9</v>
      </c>
      <c r="I625" s="2658"/>
      <c r="J625" s="2658"/>
      <c r="K625" s="2658"/>
      <c r="L625" s="2658">
        <f t="shared" si="77"/>
        <v>0</v>
      </c>
      <c r="M625" s="2658">
        <f t="shared" si="78"/>
        <v>0</v>
      </c>
      <c r="N625" s="2658">
        <f t="shared" si="79"/>
        <v>0</v>
      </c>
      <c r="O625" s="2659">
        <f t="shared" si="76"/>
        <v>0</v>
      </c>
      <c r="P625" s="2658">
        <f t="shared" si="73"/>
        <v>0</v>
      </c>
      <c r="Q625" s="2660">
        <f t="shared" si="75"/>
        <v>0</v>
      </c>
      <c r="R625" s="2661">
        <f t="shared" si="74"/>
        <v>0</v>
      </c>
    </row>
    <row r="626" spans="1:18" ht="12.75" hidden="1" customHeight="1">
      <c r="A626" s="2654" t="s">
        <v>3836</v>
      </c>
      <c r="B626" s="2655" t="s">
        <v>3955</v>
      </c>
      <c r="C626" s="2656"/>
      <c r="D626" s="2662" t="s">
        <v>3863</v>
      </c>
      <c r="E626" s="2657" t="s">
        <v>3852</v>
      </c>
      <c r="F626" s="2655" t="s">
        <v>3949</v>
      </c>
      <c r="G626" s="2657" t="s">
        <v>3950</v>
      </c>
      <c r="H626" s="2658">
        <v>2.85</v>
      </c>
      <c r="I626" s="2658"/>
      <c r="J626" s="2658"/>
      <c r="K626" s="2658"/>
      <c r="L626" s="2658">
        <f t="shared" si="77"/>
        <v>0</v>
      </c>
      <c r="M626" s="2658">
        <f t="shared" si="78"/>
        <v>0</v>
      </c>
      <c r="N626" s="2658">
        <f t="shared" si="79"/>
        <v>0</v>
      </c>
      <c r="O626" s="2659">
        <f t="shared" si="76"/>
        <v>0</v>
      </c>
      <c r="P626" s="2658">
        <f t="shared" si="73"/>
        <v>0</v>
      </c>
      <c r="Q626" s="2660">
        <f t="shared" si="75"/>
        <v>0</v>
      </c>
      <c r="R626" s="2661">
        <f t="shared" si="74"/>
        <v>0</v>
      </c>
    </row>
    <row r="627" spans="1:18" ht="12.75" hidden="1" customHeight="1">
      <c r="A627" s="2654" t="s">
        <v>3836</v>
      </c>
      <c r="B627" s="2655" t="s">
        <v>3956</v>
      </c>
      <c r="C627" s="2656" t="s">
        <v>3867</v>
      </c>
      <c r="D627" s="2662" t="s">
        <v>3957</v>
      </c>
      <c r="E627" s="2657" t="s">
        <v>2349</v>
      </c>
      <c r="F627" s="2655" t="s">
        <v>2505</v>
      </c>
      <c r="G627" s="2657" t="s">
        <v>2506</v>
      </c>
      <c r="H627" s="2658">
        <v>10</v>
      </c>
      <c r="I627" s="2658"/>
      <c r="J627" s="2658"/>
      <c r="K627" s="2658"/>
      <c r="L627" s="2658">
        <f t="shared" si="77"/>
        <v>0</v>
      </c>
      <c r="M627" s="2658">
        <f t="shared" si="78"/>
        <v>0</v>
      </c>
      <c r="N627" s="2658">
        <f t="shared" si="79"/>
        <v>0</v>
      </c>
      <c r="O627" s="2659">
        <f t="shared" si="76"/>
        <v>0</v>
      </c>
      <c r="P627" s="2658">
        <f t="shared" si="73"/>
        <v>0</v>
      </c>
      <c r="Q627" s="2660">
        <f t="shared" si="75"/>
        <v>0</v>
      </c>
      <c r="R627" s="2661">
        <f t="shared" si="74"/>
        <v>0</v>
      </c>
    </row>
    <row r="628" spans="1:18" ht="12.75" hidden="1" customHeight="1">
      <c r="A628" s="2654" t="s">
        <v>3836</v>
      </c>
      <c r="B628" s="2655" t="s">
        <v>3958</v>
      </c>
      <c r="C628" s="2656" t="s">
        <v>3873</v>
      </c>
      <c r="D628" s="2662" t="s">
        <v>3863</v>
      </c>
      <c r="E628" s="2657" t="s">
        <v>3852</v>
      </c>
      <c r="F628" s="2655" t="s">
        <v>2505</v>
      </c>
      <c r="G628" s="2657" t="s">
        <v>2506</v>
      </c>
      <c r="H628" s="2658">
        <v>2.85</v>
      </c>
      <c r="I628" s="2658"/>
      <c r="J628" s="2658"/>
      <c r="K628" s="2658"/>
      <c r="L628" s="2658">
        <f t="shared" si="77"/>
        <v>0</v>
      </c>
      <c r="M628" s="2658">
        <f t="shared" si="78"/>
        <v>0</v>
      </c>
      <c r="N628" s="2658">
        <f t="shared" si="79"/>
        <v>0</v>
      </c>
      <c r="O628" s="2659">
        <f t="shared" si="76"/>
        <v>0</v>
      </c>
      <c r="P628" s="2658">
        <f t="shared" si="73"/>
        <v>0</v>
      </c>
      <c r="Q628" s="2660">
        <f t="shared" si="75"/>
        <v>0</v>
      </c>
      <c r="R628" s="2661">
        <f t="shared" si="74"/>
        <v>0</v>
      </c>
    </row>
    <row r="629" spans="1:18" ht="12.75" hidden="1" customHeight="1">
      <c r="A629" s="2654" t="s">
        <v>3836</v>
      </c>
      <c r="B629" s="2655" t="s">
        <v>3959</v>
      </c>
      <c r="C629" s="2656" t="s">
        <v>3882</v>
      </c>
      <c r="D629" s="2662" t="s">
        <v>3883</v>
      </c>
      <c r="E629" s="2657" t="s">
        <v>3877</v>
      </c>
      <c r="F629" s="2655" t="s">
        <v>2505</v>
      </c>
      <c r="G629" s="2657" t="s">
        <v>2506</v>
      </c>
      <c r="H629" s="2658">
        <v>0.8</v>
      </c>
      <c r="I629" s="2658"/>
      <c r="J629" s="2658"/>
      <c r="K629" s="2658"/>
      <c r="L629" s="2658">
        <f t="shared" si="77"/>
        <v>0</v>
      </c>
      <c r="M629" s="2658">
        <f t="shared" si="78"/>
        <v>0</v>
      </c>
      <c r="N629" s="2658">
        <f t="shared" si="79"/>
        <v>0</v>
      </c>
      <c r="O629" s="2659">
        <f t="shared" si="76"/>
        <v>0</v>
      </c>
      <c r="P629" s="2658">
        <f t="shared" si="73"/>
        <v>0</v>
      </c>
      <c r="Q629" s="2660">
        <f t="shared" si="75"/>
        <v>0</v>
      </c>
      <c r="R629" s="2661">
        <f t="shared" si="74"/>
        <v>0</v>
      </c>
    </row>
    <row r="630" spans="1:18" ht="12.75" hidden="1" customHeight="1">
      <c r="A630" s="2654" t="s">
        <v>3836</v>
      </c>
      <c r="B630" s="2655" t="s">
        <v>3960</v>
      </c>
      <c r="C630" s="2656" t="s">
        <v>3961</v>
      </c>
      <c r="D630" s="2662" t="s">
        <v>3962</v>
      </c>
      <c r="E630" s="2657" t="s">
        <v>3893</v>
      </c>
      <c r="F630" s="2655" t="s">
        <v>2505</v>
      </c>
      <c r="G630" s="2657" t="s">
        <v>2506</v>
      </c>
      <c r="H630" s="2658">
        <v>7.2</v>
      </c>
      <c r="I630" s="2658"/>
      <c r="J630" s="2658"/>
      <c r="K630" s="2658"/>
      <c r="L630" s="2658">
        <f t="shared" si="77"/>
        <v>0</v>
      </c>
      <c r="M630" s="2658">
        <f t="shared" si="78"/>
        <v>0</v>
      </c>
      <c r="N630" s="2658">
        <f t="shared" si="79"/>
        <v>0</v>
      </c>
      <c r="O630" s="2659">
        <f t="shared" si="76"/>
        <v>0</v>
      </c>
      <c r="P630" s="2658">
        <f t="shared" si="73"/>
        <v>0</v>
      </c>
      <c r="Q630" s="2660">
        <f t="shared" si="75"/>
        <v>0</v>
      </c>
      <c r="R630" s="2661">
        <f t="shared" si="74"/>
        <v>0</v>
      </c>
    </row>
    <row r="631" spans="1:18" ht="12.75" hidden="1" customHeight="1">
      <c r="A631" s="2654" t="s">
        <v>3836</v>
      </c>
      <c r="B631" s="2655" t="s">
        <v>3963</v>
      </c>
      <c r="C631" s="2656" t="s">
        <v>3895</v>
      </c>
      <c r="D631" s="2662" t="s">
        <v>3896</v>
      </c>
      <c r="E631" s="2657" t="s">
        <v>374</v>
      </c>
      <c r="F631" s="2655" t="s">
        <v>2505</v>
      </c>
      <c r="G631" s="2657" t="s">
        <v>2506</v>
      </c>
      <c r="H631" s="2658">
        <v>4.5999999999999996</v>
      </c>
      <c r="I631" s="2658"/>
      <c r="J631" s="2658"/>
      <c r="K631" s="2658"/>
      <c r="L631" s="2658">
        <f t="shared" si="77"/>
        <v>0</v>
      </c>
      <c r="M631" s="2658">
        <f t="shared" si="78"/>
        <v>0</v>
      </c>
      <c r="N631" s="2658">
        <f t="shared" si="79"/>
        <v>0</v>
      </c>
      <c r="O631" s="2659">
        <f t="shared" si="76"/>
        <v>0</v>
      </c>
      <c r="P631" s="2658">
        <f t="shared" si="73"/>
        <v>0</v>
      </c>
      <c r="Q631" s="2660">
        <f t="shared" si="75"/>
        <v>0</v>
      </c>
      <c r="R631" s="2661">
        <f t="shared" si="74"/>
        <v>0</v>
      </c>
    </row>
    <row r="632" spans="1:18" ht="12.75" hidden="1" customHeight="1">
      <c r="A632" s="2654" t="s">
        <v>3836</v>
      </c>
      <c r="B632" s="2655" t="s">
        <v>3964</v>
      </c>
      <c r="C632" s="2656" t="s">
        <v>3904</v>
      </c>
      <c r="D632" s="2662" t="s">
        <v>3965</v>
      </c>
      <c r="E632" s="2657" t="s">
        <v>2349</v>
      </c>
      <c r="F632" s="2655" t="s">
        <v>2505</v>
      </c>
      <c r="G632" s="2657" t="s">
        <v>2506</v>
      </c>
      <c r="H632" s="2658">
        <v>5</v>
      </c>
      <c r="I632" s="2658"/>
      <c r="J632" s="2658"/>
      <c r="K632" s="2658"/>
      <c r="L632" s="2658">
        <f t="shared" si="77"/>
        <v>0</v>
      </c>
      <c r="M632" s="2658">
        <f t="shared" si="78"/>
        <v>0</v>
      </c>
      <c r="N632" s="2658">
        <f t="shared" si="79"/>
        <v>0</v>
      </c>
      <c r="O632" s="2659">
        <f t="shared" si="76"/>
        <v>0</v>
      </c>
      <c r="P632" s="2658">
        <f t="shared" si="73"/>
        <v>0</v>
      </c>
      <c r="Q632" s="2660">
        <f t="shared" si="75"/>
        <v>0</v>
      </c>
      <c r="R632" s="2661">
        <f t="shared" si="74"/>
        <v>0</v>
      </c>
    </row>
    <row r="633" spans="1:18" ht="12.75" hidden="1" customHeight="1">
      <c r="A633" s="2654" t="s">
        <v>3836</v>
      </c>
      <c r="B633" s="2655" t="s">
        <v>3966</v>
      </c>
      <c r="C633" s="2656" t="s">
        <v>3847</v>
      </c>
      <c r="D633" s="2662" t="s">
        <v>3848</v>
      </c>
      <c r="E633" s="2657" t="s">
        <v>374</v>
      </c>
      <c r="F633" s="2655" t="s">
        <v>2505</v>
      </c>
      <c r="G633" s="2657" t="s">
        <v>2506</v>
      </c>
      <c r="H633" s="2658">
        <v>2.6</v>
      </c>
      <c r="I633" s="2658"/>
      <c r="J633" s="2658"/>
      <c r="K633" s="2658"/>
      <c r="L633" s="2658">
        <f t="shared" si="77"/>
        <v>0</v>
      </c>
      <c r="M633" s="2658">
        <f t="shared" si="78"/>
        <v>0</v>
      </c>
      <c r="N633" s="2658">
        <f t="shared" si="79"/>
        <v>0</v>
      </c>
      <c r="O633" s="2659">
        <f t="shared" si="76"/>
        <v>0</v>
      </c>
      <c r="P633" s="2658">
        <f t="shared" si="73"/>
        <v>0</v>
      </c>
      <c r="Q633" s="2660">
        <f t="shared" si="75"/>
        <v>0</v>
      </c>
      <c r="R633" s="2661">
        <f t="shared" si="74"/>
        <v>0</v>
      </c>
    </row>
    <row r="634" spans="1:18" ht="12.75" hidden="1" customHeight="1">
      <c r="A634" s="2654" t="s">
        <v>3836</v>
      </c>
      <c r="B634" s="2655" t="s">
        <v>3967</v>
      </c>
      <c r="C634" s="2656" t="s">
        <v>3857</v>
      </c>
      <c r="D634" s="2662" t="s">
        <v>3968</v>
      </c>
      <c r="E634" s="2657" t="s">
        <v>2349</v>
      </c>
      <c r="F634" s="2655" t="s">
        <v>2505</v>
      </c>
      <c r="G634" s="2657" t="s">
        <v>2506</v>
      </c>
      <c r="H634" s="2658">
        <v>3.8</v>
      </c>
      <c r="I634" s="2658"/>
      <c r="J634" s="2658"/>
      <c r="K634" s="2658"/>
      <c r="L634" s="2658">
        <f t="shared" si="77"/>
        <v>0</v>
      </c>
      <c r="M634" s="2658">
        <f t="shared" si="78"/>
        <v>0</v>
      </c>
      <c r="N634" s="2658">
        <f t="shared" si="79"/>
        <v>0</v>
      </c>
      <c r="O634" s="2659">
        <f t="shared" si="76"/>
        <v>0</v>
      </c>
      <c r="P634" s="2658">
        <f t="shared" si="73"/>
        <v>0</v>
      </c>
      <c r="Q634" s="2660">
        <f t="shared" si="75"/>
        <v>0</v>
      </c>
      <c r="R634" s="2661">
        <f t="shared" si="74"/>
        <v>0</v>
      </c>
    </row>
    <row r="635" spans="1:18" ht="12.75" hidden="1" customHeight="1">
      <c r="A635" s="2654" t="s">
        <v>3836</v>
      </c>
      <c r="B635" s="2655" t="s">
        <v>3969</v>
      </c>
      <c r="C635" s="2689"/>
      <c r="D635" s="2662" t="s">
        <v>3861</v>
      </c>
      <c r="E635" s="2657" t="s">
        <v>2349</v>
      </c>
      <c r="F635" s="2655" t="s">
        <v>2505</v>
      </c>
      <c r="G635" s="2657" t="s">
        <v>2506</v>
      </c>
      <c r="H635" s="2658">
        <v>9</v>
      </c>
      <c r="I635" s="2658"/>
      <c r="J635" s="2658"/>
      <c r="K635" s="2658"/>
      <c r="L635" s="2658">
        <f t="shared" si="77"/>
        <v>0</v>
      </c>
      <c r="M635" s="2658">
        <f t="shared" si="78"/>
        <v>0</v>
      </c>
      <c r="N635" s="2658">
        <f t="shared" si="79"/>
        <v>0</v>
      </c>
      <c r="O635" s="2659">
        <f t="shared" si="76"/>
        <v>0</v>
      </c>
      <c r="P635" s="2658">
        <f t="shared" si="73"/>
        <v>0</v>
      </c>
      <c r="Q635" s="2660">
        <f t="shared" si="75"/>
        <v>0</v>
      </c>
      <c r="R635" s="2661">
        <f t="shared" si="74"/>
        <v>0</v>
      </c>
    </row>
    <row r="636" spans="1:18" ht="12.75" hidden="1" customHeight="1">
      <c r="A636" s="2654" t="s">
        <v>3836</v>
      </c>
      <c r="B636" s="2655" t="s">
        <v>3970</v>
      </c>
      <c r="C636" s="2689"/>
      <c r="D636" s="2662" t="s">
        <v>3971</v>
      </c>
      <c r="E636" s="2657" t="s">
        <v>2349</v>
      </c>
      <c r="F636" s="2655" t="s">
        <v>2505</v>
      </c>
      <c r="G636" s="2657" t="s">
        <v>2506</v>
      </c>
      <c r="H636" s="2658">
        <v>4</v>
      </c>
      <c r="I636" s="2658"/>
      <c r="J636" s="2658"/>
      <c r="K636" s="2658"/>
      <c r="L636" s="2658">
        <f t="shared" si="77"/>
        <v>0</v>
      </c>
      <c r="M636" s="2658">
        <f t="shared" si="78"/>
        <v>0</v>
      </c>
      <c r="N636" s="2658">
        <f t="shared" si="79"/>
        <v>0</v>
      </c>
      <c r="O636" s="2659">
        <f t="shared" si="76"/>
        <v>0</v>
      </c>
      <c r="P636" s="2658">
        <f t="shared" si="73"/>
        <v>0</v>
      </c>
      <c r="Q636" s="2660">
        <f t="shared" si="75"/>
        <v>0</v>
      </c>
      <c r="R636" s="2661">
        <f t="shared" si="74"/>
        <v>0</v>
      </c>
    </row>
    <row r="637" spans="1:18" ht="12.75" hidden="1" customHeight="1">
      <c r="A637" s="2654" t="s">
        <v>3836</v>
      </c>
      <c r="B637" s="2655" t="s">
        <v>3972</v>
      </c>
      <c r="C637" s="2689"/>
      <c r="D637" s="2662" t="s">
        <v>3973</v>
      </c>
      <c r="E637" s="2657" t="s">
        <v>3915</v>
      </c>
      <c r="F637" s="2655" t="s">
        <v>2505</v>
      </c>
      <c r="G637" s="2657" t="s">
        <v>2506</v>
      </c>
      <c r="H637" s="2658">
        <v>0.5</v>
      </c>
      <c r="I637" s="2658"/>
      <c r="J637" s="2658"/>
      <c r="K637" s="2658"/>
      <c r="L637" s="2658">
        <f t="shared" si="77"/>
        <v>0</v>
      </c>
      <c r="M637" s="2658">
        <f t="shared" si="78"/>
        <v>0</v>
      </c>
      <c r="N637" s="2658">
        <f t="shared" si="79"/>
        <v>0</v>
      </c>
      <c r="O637" s="2659">
        <f t="shared" si="76"/>
        <v>0</v>
      </c>
      <c r="P637" s="2658">
        <f t="shared" si="73"/>
        <v>0</v>
      </c>
      <c r="Q637" s="2660">
        <f t="shared" si="75"/>
        <v>0</v>
      </c>
      <c r="R637" s="2661">
        <f t="shared" si="74"/>
        <v>0</v>
      </c>
    </row>
    <row r="638" spans="1:18" ht="12.75" hidden="1" customHeight="1">
      <c r="A638" s="2654" t="s">
        <v>3836</v>
      </c>
      <c r="B638" s="2655" t="s">
        <v>3974</v>
      </c>
      <c r="C638" s="2689"/>
      <c r="D638" s="2662" t="s">
        <v>3975</v>
      </c>
      <c r="E638" s="2657" t="s">
        <v>2349</v>
      </c>
      <c r="F638" s="2655" t="s">
        <v>2505</v>
      </c>
      <c r="G638" s="2657" t="s">
        <v>2506</v>
      </c>
      <c r="H638" s="2658">
        <v>3.15</v>
      </c>
      <c r="I638" s="2658"/>
      <c r="J638" s="2658"/>
      <c r="K638" s="2658"/>
      <c r="L638" s="2658">
        <f t="shared" si="77"/>
        <v>0</v>
      </c>
      <c r="M638" s="2658">
        <f t="shared" si="78"/>
        <v>0</v>
      </c>
      <c r="N638" s="2658">
        <f t="shared" si="79"/>
        <v>0</v>
      </c>
      <c r="O638" s="2659">
        <f t="shared" si="76"/>
        <v>0</v>
      </c>
      <c r="P638" s="2658">
        <f t="shared" si="73"/>
        <v>0</v>
      </c>
      <c r="Q638" s="2660">
        <f t="shared" si="75"/>
        <v>0</v>
      </c>
      <c r="R638" s="2661">
        <f t="shared" si="74"/>
        <v>0</v>
      </c>
    </row>
    <row r="639" spans="1:18" ht="12.75" hidden="1" customHeight="1">
      <c r="A639" s="2654" t="s">
        <v>3836</v>
      </c>
      <c r="B639" s="2655" t="s">
        <v>3976</v>
      </c>
      <c r="C639" s="2689"/>
      <c r="D639" s="2662" t="s">
        <v>3977</v>
      </c>
      <c r="E639" s="2657" t="s">
        <v>374</v>
      </c>
      <c r="F639" s="2655" t="s">
        <v>2505</v>
      </c>
      <c r="G639" s="2657" t="s">
        <v>2506</v>
      </c>
      <c r="H639" s="2658">
        <v>3</v>
      </c>
      <c r="I639" s="2658"/>
      <c r="J639" s="2658"/>
      <c r="K639" s="2658"/>
      <c r="L639" s="2658">
        <f t="shared" si="77"/>
        <v>0</v>
      </c>
      <c r="M639" s="2658">
        <f t="shared" si="78"/>
        <v>0</v>
      </c>
      <c r="N639" s="2658">
        <f t="shared" si="79"/>
        <v>0</v>
      </c>
      <c r="O639" s="2659">
        <f t="shared" si="76"/>
        <v>0</v>
      </c>
      <c r="P639" s="2658">
        <f t="shared" si="73"/>
        <v>0</v>
      </c>
      <c r="Q639" s="2660">
        <f t="shared" si="75"/>
        <v>0</v>
      </c>
      <c r="R639" s="2661">
        <f t="shared" si="74"/>
        <v>0</v>
      </c>
    </row>
    <row r="640" spans="1:18" ht="12.75" hidden="1" customHeight="1">
      <c r="A640" s="2654" t="s">
        <v>3836</v>
      </c>
      <c r="B640" s="2655" t="s">
        <v>3978</v>
      </c>
      <c r="C640" s="2689"/>
      <c r="D640" s="2662" t="s">
        <v>3979</v>
      </c>
      <c r="E640" s="2657" t="s">
        <v>2349</v>
      </c>
      <c r="F640" s="2655" t="s">
        <v>2505</v>
      </c>
      <c r="G640" s="2657" t="s">
        <v>2506</v>
      </c>
      <c r="H640" s="2658">
        <v>2</v>
      </c>
      <c r="I640" s="2658"/>
      <c r="J640" s="2658"/>
      <c r="K640" s="2658"/>
      <c r="L640" s="2658">
        <f t="shared" si="77"/>
        <v>0</v>
      </c>
      <c r="M640" s="2658">
        <f t="shared" si="78"/>
        <v>0</v>
      </c>
      <c r="N640" s="2658">
        <f t="shared" si="79"/>
        <v>0</v>
      </c>
      <c r="O640" s="2659">
        <f t="shared" si="76"/>
        <v>0</v>
      </c>
      <c r="P640" s="2658">
        <f t="shared" si="73"/>
        <v>0</v>
      </c>
      <c r="Q640" s="2660">
        <f t="shared" si="75"/>
        <v>0</v>
      </c>
      <c r="R640" s="2661">
        <f t="shared" si="74"/>
        <v>0</v>
      </c>
    </row>
    <row r="641" spans="1:18" ht="12.75" hidden="1" customHeight="1">
      <c r="A641" s="2654" t="s">
        <v>3836</v>
      </c>
      <c r="B641" s="2655" t="s">
        <v>3980</v>
      </c>
      <c r="C641" s="2689"/>
      <c r="D641" s="2662" t="s">
        <v>3889</v>
      </c>
      <c r="E641" s="2657" t="s">
        <v>370</v>
      </c>
      <c r="F641" s="2655" t="s">
        <v>2505</v>
      </c>
      <c r="G641" s="2657" t="s">
        <v>2506</v>
      </c>
      <c r="H641" s="2658">
        <v>1.3</v>
      </c>
      <c r="I641" s="2658"/>
      <c r="J641" s="2658"/>
      <c r="K641" s="2658"/>
      <c r="L641" s="2658">
        <f t="shared" si="77"/>
        <v>0</v>
      </c>
      <c r="M641" s="2658">
        <f t="shared" si="78"/>
        <v>0</v>
      </c>
      <c r="N641" s="2658">
        <f t="shared" si="79"/>
        <v>0</v>
      </c>
      <c r="O641" s="2659">
        <f t="shared" si="76"/>
        <v>0</v>
      </c>
      <c r="P641" s="2658">
        <f t="shared" si="73"/>
        <v>0</v>
      </c>
      <c r="Q641" s="2660">
        <f t="shared" si="75"/>
        <v>0</v>
      </c>
      <c r="R641" s="2661">
        <f t="shared" si="74"/>
        <v>0</v>
      </c>
    </row>
    <row r="642" spans="1:18" ht="12.75" hidden="1" customHeight="1">
      <c r="A642" s="2654" t="s">
        <v>3836</v>
      </c>
      <c r="B642" s="2655" t="s">
        <v>3981</v>
      </c>
      <c r="C642" s="2689"/>
      <c r="D642" s="2662" t="s">
        <v>3982</v>
      </c>
      <c r="E642" s="2657" t="s">
        <v>3920</v>
      </c>
      <c r="F642" s="2655" t="s">
        <v>2505</v>
      </c>
      <c r="G642" s="2657" t="s">
        <v>2506</v>
      </c>
      <c r="H642" s="2658">
        <v>0.31</v>
      </c>
      <c r="I642" s="2658"/>
      <c r="J642" s="2658"/>
      <c r="K642" s="2658"/>
      <c r="L642" s="2658">
        <f t="shared" si="77"/>
        <v>0</v>
      </c>
      <c r="M642" s="2658">
        <f t="shared" si="78"/>
        <v>0</v>
      </c>
      <c r="N642" s="2658">
        <f t="shared" si="79"/>
        <v>0</v>
      </c>
      <c r="O642" s="2659">
        <f t="shared" si="76"/>
        <v>0</v>
      </c>
      <c r="P642" s="2658">
        <f t="shared" si="73"/>
        <v>0</v>
      </c>
      <c r="Q642" s="2660">
        <f t="shared" si="75"/>
        <v>0</v>
      </c>
      <c r="R642" s="2661">
        <f t="shared" si="74"/>
        <v>0</v>
      </c>
    </row>
    <row r="643" spans="1:18" ht="12.75" hidden="1" customHeight="1">
      <c r="A643" s="2654" t="s">
        <v>3836</v>
      </c>
      <c r="B643" s="2655" t="s">
        <v>3983</v>
      </c>
      <c r="C643" s="2689"/>
      <c r="D643" s="2662" t="s">
        <v>3924</v>
      </c>
      <c r="E643" s="2657" t="s">
        <v>3893</v>
      </c>
      <c r="F643" s="2655" t="s">
        <v>2505</v>
      </c>
      <c r="G643" s="2657" t="s">
        <v>2506</v>
      </c>
      <c r="H643" s="2658">
        <v>16.7</v>
      </c>
      <c r="I643" s="2658"/>
      <c r="J643" s="2658"/>
      <c r="K643" s="2658"/>
      <c r="L643" s="2658">
        <f t="shared" si="77"/>
        <v>0</v>
      </c>
      <c r="M643" s="2658">
        <f t="shared" si="78"/>
        <v>0</v>
      </c>
      <c r="N643" s="2658">
        <f t="shared" si="79"/>
        <v>0</v>
      </c>
      <c r="O643" s="2659">
        <f t="shared" si="76"/>
        <v>0</v>
      </c>
      <c r="P643" s="2658">
        <f t="shared" si="73"/>
        <v>0</v>
      </c>
      <c r="Q643" s="2660">
        <f t="shared" si="75"/>
        <v>0</v>
      </c>
      <c r="R643" s="2661">
        <f t="shared" si="74"/>
        <v>0</v>
      </c>
    </row>
    <row r="644" spans="1:18" ht="12.75" hidden="1" customHeight="1">
      <c r="A644" s="2654" t="s">
        <v>3836</v>
      </c>
      <c r="B644" s="2655" t="s">
        <v>3984</v>
      </c>
      <c r="C644" s="2689" t="s">
        <v>3985</v>
      </c>
      <c r="D644" s="2662" t="s">
        <v>3986</v>
      </c>
      <c r="E644" s="2657" t="s">
        <v>2349</v>
      </c>
      <c r="F644" s="2655" t="s">
        <v>2505</v>
      </c>
      <c r="G644" s="2657" t="s">
        <v>2506</v>
      </c>
      <c r="H644" s="2658">
        <v>7.7</v>
      </c>
      <c r="I644" s="2658"/>
      <c r="J644" s="2658"/>
      <c r="K644" s="2658"/>
      <c r="L644" s="2658">
        <f t="shared" si="77"/>
        <v>0</v>
      </c>
      <c r="M644" s="2658">
        <f t="shared" si="78"/>
        <v>0</v>
      </c>
      <c r="N644" s="2658">
        <f t="shared" si="79"/>
        <v>0</v>
      </c>
      <c r="O644" s="2659">
        <f t="shared" si="76"/>
        <v>0</v>
      </c>
      <c r="P644" s="2658">
        <f t="shared" si="73"/>
        <v>0</v>
      </c>
      <c r="Q644" s="2660">
        <f t="shared" si="75"/>
        <v>0</v>
      </c>
      <c r="R644" s="2661">
        <f t="shared" si="74"/>
        <v>0</v>
      </c>
    </row>
    <row r="645" spans="1:18" ht="12.75" hidden="1" customHeight="1">
      <c r="A645" s="2654" t="s">
        <v>2641</v>
      </c>
      <c r="B645" s="2690" t="s">
        <v>3987</v>
      </c>
      <c r="C645" s="2656" t="s">
        <v>3988</v>
      </c>
      <c r="D645" s="2662" t="s">
        <v>3989</v>
      </c>
      <c r="E645" s="2657" t="s">
        <v>370</v>
      </c>
      <c r="F645" s="2655" t="s">
        <v>3949</v>
      </c>
      <c r="G645" s="2657" t="s">
        <v>3950</v>
      </c>
      <c r="H645" s="2658">
        <v>0.08</v>
      </c>
      <c r="I645" s="2658"/>
      <c r="J645" s="2658"/>
      <c r="K645" s="2658"/>
      <c r="L645" s="2658">
        <f t="shared" si="77"/>
        <v>0</v>
      </c>
      <c r="M645" s="2658">
        <f t="shared" si="78"/>
        <v>0</v>
      </c>
      <c r="N645" s="2658">
        <f t="shared" si="79"/>
        <v>0</v>
      </c>
      <c r="O645" s="2659"/>
      <c r="P645" s="2691">
        <f t="shared" si="73"/>
        <v>0</v>
      </c>
      <c r="Q645" s="2692">
        <f t="shared" ref="Q645:Q686" si="80">P645*$L$5</f>
        <v>0</v>
      </c>
      <c r="R645" s="2661">
        <f t="shared" si="74"/>
        <v>0</v>
      </c>
    </row>
    <row r="646" spans="1:18" ht="12.75" hidden="1" customHeight="1">
      <c r="A646" s="2654" t="s">
        <v>2641</v>
      </c>
      <c r="B646" s="2690" t="s">
        <v>3990</v>
      </c>
      <c r="C646" s="2656" t="s">
        <v>3991</v>
      </c>
      <c r="D646" s="2662" t="s">
        <v>3992</v>
      </c>
      <c r="E646" s="2657" t="s">
        <v>370</v>
      </c>
      <c r="F646" s="2655" t="s">
        <v>3949</v>
      </c>
      <c r="G646" s="2657" t="s">
        <v>3950</v>
      </c>
      <c r="H646" s="2658">
        <v>0.05</v>
      </c>
      <c r="I646" s="2658"/>
      <c r="J646" s="2658"/>
      <c r="K646" s="2658"/>
      <c r="L646" s="2658">
        <f t="shared" si="77"/>
        <v>0</v>
      </c>
      <c r="M646" s="2658">
        <f t="shared" si="78"/>
        <v>0</v>
      </c>
      <c r="N646" s="2658">
        <f t="shared" si="79"/>
        <v>0</v>
      </c>
      <c r="O646" s="2693"/>
      <c r="P646" s="2691">
        <f t="shared" si="73"/>
        <v>0</v>
      </c>
      <c r="Q646" s="2692">
        <f t="shared" si="80"/>
        <v>0</v>
      </c>
      <c r="R646" s="2661">
        <f t="shared" si="74"/>
        <v>0</v>
      </c>
    </row>
    <row r="647" spans="1:18" ht="12.75" hidden="1" customHeight="1">
      <c r="A647" s="2654" t="s">
        <v>2641</v>
      </c>
      <c r="B647" s="2690" t="s">
        <v>3993</v>
      </c>
      <c r="C647" s="2656" t="s">
        <v>3994</v>
      </c>
      <c r="D647" s="2673" t="s">
        <v>3995</v>
      </c>
      <c r="E647" s="2657" t="s">
        <v>2349</v>
      </c>
      <c r="F647" s="2655" t="s">
        <v>3949</v>
      </c>
      <c r="G647" s="2657" t="s">
        <v>3950</v>
      </c>
      <c r="H647" s="2658">
        <v>1</v>
      </c>
      <c r="I647" s="2658"/>
      <c r="J647" s="2658"/>
      <c r="K647" s="2658"/>
      <c r="L647" s="2658">
        <f t="shared" si="77"/>
        <v>0</v>
      </c>
      <c r="M647" s="2658">
        <f t="shared" si="78"/>
        <v>0</v>
      </c>
      <c r="N647" s="2658">
        <f t="shared" si="79"/>
        <v>0</v>
      </c>
      <c r="O647" s="2694"/>
      <c r="P647" s="2691">
        <f t="shared" si="73"/>
        <v>0</v>
      </c>
      <c r="Q647" s="2692">
        <f t="shared" si="80"/>
        <v>0</v>
      </c>
      <c r="R647" s="2661">
        <f t="shared" si="74"/>
        <v>0</v>
      </c>
    </row>
    <row r="648" spans="1:18" ht="12.75" hidden="1" customHeight="1">
      <c r="A648" s="2654" t="s">
        <v>2641</v>
      </c>
      <c r="B648" s="2690" t="s">
        <v>3996</v>
      </c>
      <c r="C648" s="2656" t="s">
        <v>3997</v>
      </c>
      <c r="D648" s="2673" t="s">
        <v>3998</v>
      </c>
      <c r="E648" s="2657" t="s">
        <v>2349</v>
      </c>
      <c r="F648" s="2655" t="s">
        <v>3949</v>
      </c>
      <c r="G648" s="2657" t="s">
        <v>3950</v>
      </c>
      <c r="H648" s="2658">
        <v>4</v>
      </c>
      <c r="I648" s="2658"/>
      <c r="J648" s="2658"/>
      <c r="K648" s="2658"/>
      <c r="L648" s="2658">
        <f t="shared" si="77"/>
        <v>0</v>
      </c>
      <c r="M648" s="2658">
        <f t="shared" si="78"/>
        <v>0</v>
      </c>
      <c r="N648" s="2658">
        <f t="shared" si="79"/>
        <v>0</v>
      </c>
      <c r="O648" s="2694"/>
      <c r="P648" s="2691">
        <f t="shared" si="73"/>
        <v>0</v>
      </c>
      <c r="Q648" s="2692">
        <f t="shared" si="80"/>
        <v>0</v>
      </c>
      <c r="R648" s="2661">
        <f t="shared" si="74"/>
        <v>0</v>
      </c>
    </row>
    <row r="649" spans="1:18" ht="12.75" hidden="1" customHeight="1">
      <c r="A649" s="2654" t="s">
        <v>2641</v>
      </c>
      <c r="B649" s="2690" t="s">
        <v>3999</v>
      </c>
      <c r="C649" s="2656" t="s">
        <v>4000</v>
      </c>
      <c r="D649" s="2662" t="s">
        <v>4001</v>
      </c>
      <c r="E649" s="2657" t="s">
        <v>370</v>
      </c>
      <c r="F649" s="2655" t="s">
        <v>3949</v>
      </c>
      <c r="G649" s="2657" t="s">
        <v>3950</v>
      </c>
      <c r="H649" s="2658">
        <v>0.1</v>
      </c>
      <c r="I649" s="2658"/>
      <c r="J649" s="2658"/>
      <c r="K649" s="2658"/>
      <c r="L649" s="2658">
        <f t="shared" si="77"/>
        <v>0</v>
      </c>
      <c r="M649" s="2658">
        <f t="shared" si="78"/>
        <v>0</v>
      </c>
      <c r="N649" s="2658">
        <f t="shared" si="79"/>
        <v>0</v>
      </c>
      <c r="O649" s="2694"/>
      <c r="P649" s="2691">
        <f t="shared" si="73"/>
        <v>0</v>
      </c>
      <c r="Q649" s="2692">
        <f t="shared" si="80"/>
        <v>0</v>
      </c>
      <c r="R649" s="2661">
        <f t="shared" si="74"/>
        <v>0</v>
      </c>
    </row>
    <row r="650" spans="1:18" ht="12.75" hidden="1" customHeight="1">
      <c r="A650" s="2654" t="s">
        <v>2641</v>
      </c>
      <c r="B650" s="2690" t="s">
        <v>4002</v>
      </c>
      <c r="C650" s="2656" t="s">
        <v>4003</v>
      </c>
      <c r="D650" s="2673" t="s">
        <v>4004</v>
      </c>
      <c r="E650" s="2657" t="s">
        <v>512</v>
      </c>
      <c r="F650" s="2655" t="s">
        <v>3949</v>
      </c>
      <c r="G650" s="2657" t="s">
        <v>3950</v>
      </c>
      <c r="H650" s="2658">
        <v>20</v>
      </c>
      <c r="I650" s="2658"/>
      <c r="J650" s="2658"/>
      <c r="K650" s="2658"/>
      <c r="L650" s="2658">
        <f t="shared" si="77"/>
        <v>0</v>
      </c>
      <c r="M650" s="2658">
        <f t="shared" si="78"/>
        <v>0</v>
      </c>
      <c r="N650" s="2658">
        <f t="shared" si="79"/>
        <v>0</v>
      </c>
      <c r="O650" s="2694"/>
      <c r="P650" s="2691">
        <f t="shared" si="73"/>
        <v>0</v>
      </c>
      <c r="Q650" s="2692">
        <f t="shared" si="80"/>
        <v>0</v>
      </c>
      <c r="R650" s="2661">
        <f t="shared" si="74"/>
        <v>0</v>
      </c>
    </row>
    <row r="651" spans="1:18" ht="12.75" hidden="1" customHeight="1">
      <c r="A651" s="2654" t="s">
        <v>2641</v>
      </c>
      <c r="B651" s="2690" t="s">
        <v>4005</v>
      </c>
      <c r="C651" s="2656" t="s">
        <v>4006</v>
      </c>
      <c r="D651" s="2662" t="s">
        <v>4007</v>
      </c>
      <c r="E651" s="2657" t="s">
        <v>2349</v>
      </c>
      <c r="F651" s="2655" t="s">
        <v>3949</v>
      </c>
      <c r="G651" s="2657" t="s">
        <v>3950</v>
      </c>
      <c r="H651" s="2658">
        <v>40</v>
      </c>
      <c r="I651" s="2658"/>
      <c r="J651" s="2658"/>
      <c r="K651" s="2658"/>
      <c r="L651" s="2658">
        <f t="shared" si="77"/>
        <v>0</v>
      </c>
      <c r="M651" s="2658">
        <f t="shared" si="78"/>
        <v>0</v>
      </c>
      <c r="N651" s="2658">
        <f t="shared" si="79"/>
        <v>0</v>
      </c>
      <c r="O651" s="2694"/>
      <c r="P651" s="2691">
        <f t="shared" si="73"/>
        <v>0</v>
      </c>
      <c r="Q651" s="2692">
        <f t="shared" si="80"/>
        <v>0</v>
      </c>
      <c r="R651" s="2661">
        <f t="shared" si="74"/>
        <v>0</v>
      </c>
    </row>
    <row r="652" spans="1:18" ht="12.75" hidden="1" customHeight="1">
      <c r="A652" s="2654" t="s">
        <v>2641</v>
      </c>
      <c r="B652" s="2690" t="s">
        <v>4008</v>
      </c>
      <c r="C652" s="2656" t="s">
        <v>4009</v>
      </c>
      <c r="D652" s="2662" t="s">
        <v>4010</v>
      </c>
      <c r="E652" s="2657" t="s">
        <v>374</v>
      </c>
      <c r="F652" s="2655" t="s">
        <v>3949</v>
      </c>
      <c r="G652" s="2657" t="s">
        <v>3950</v>
      </c>
      <c r="H652" s="2658">
        <v>16</v>
      </c>
      <c r="I652" s="2658"/>
      <c r="J652" s="2658"/>
      <c r="K652" s="2658"/>
      <c r="L652" s="2658">
        <f t="shared" si="77"/>
        <v>0</v>
      </c>
      <c r="M652" s="2658">
        <f t="shared" si="78"/>
        <v>0</v>
      </c>
      <c r="N652" s="2658">
        <f t="shared" si="79"/>
        <v>0</v>
      </c>
      <c r="O652" s="2694"/>
      <c r="P652" s="2691">
        <f t="shared" si="73"/>
        <v>0</v>
      </c>
      <c r="Q652" s="2692">
        <f t="shared" si="80"/>
        <v>0</v>
      </c>
      <c r="R652" s="2661">
        <f t="shared" si="74"/>
        <v>0</v>
      </c>
    </row>
    <row r="653" spans="1:18" ht="12.75" hidden="1" customHeight="1">
      <c r="A653" s="2654" t="s">
        <v>2641</v>
      </c>
      <c r="B653" s="2690" t="s">
        <v>4011</v>
      </c>
      <c r="C653" s="2656" t="s">
        <v>4012</v>
      </c>
      <c r="D653" s="2662" t="s">
        <v>4013</v>
      </c>
      <c r="E653" s="2657" t="s">
        <v>2349</v>
      </c>
      <c r="F653" s="2655" t="s">
        <v>3949</v>
      </c>
      <c r="G653" s="2657" t="s">
        <v>3950</v>
      </c>
      <c r="H653" s="2658">
        <v>20</v>
      </c>
      <c r="I653" s="2658"/>
      <c r="J653" s="2658"/>
      <c r="K653" s="2658"/>
      <c r="L653" s="2658">
        <f t="shared" si="77"/>
        <v>0</v>
      </c>
      <c r="M653" s="2658">
        <f t="shared" si="78"/>
        <v>0</v>
      </c>
      <c r="N653" s="2658">
        <f t="shared" si="79"/>
        <v>0</v>
      </c>
      <c r="O653" s="2694"/>
      <c r="P653" s="2691">
        <f t="shared" si="73"/>
        <v>0</v>
      </c>
      <c r="Q653" s="2692">
        <f t="shared" si="80"/>
        <v>0</v>
      </c>
      <c r="R653" s="2661">
        <f t="shared" si="74"/>
        <v>0</v>
      </c>
    </row>
    <row r="654" spans="1:18" ht="12.75" hidden="1" customHeight="1">
      <c r="A654" s="2654" t="s">
        <v>2641</v>
      </c>
      <c r="B654" s="2690" t="s">
        <v>4014</v>
      </c>
      <c r="C654" s="2656" t="s">
        <v>4015</v>
      </c>
      <c r="D654" s="2662" t="s">
        <v>4016</v>
      </c>
      <c r="E654" s="2657" t="s">
        <v>512</v>
      </c>
      <c r="F654" s="2655" t="s">
        <v>3949</v>
      </c>
      <c r="G654" s="2657" t="s">
        <v>3950</v>
      </c>
      <c r="H654" s="2658">
        <v>1.5</v>
      </c>
      <c r="I654" s="2658"/>
      <c r="J654" s="2658"/>
      <c r="K654" s="2658"/>
      <c r="L654" s="2658">
        <f t="shared" si="77"/>
        <v>0</v>
      </c>
      <c r="M654" s="2658">
        <f t="shared" si="78"/>
        <v>0</v>
      </c>
      <c r="N654" s="2658">
        <f t="shared" si="79"/>
        <v>0</v>
      </c>
      <c r="O654" s="2694"/>
      <c r="P654" s="2691">
        <f t="shared" si="73"/>
        <v>0</v>
      </c>
      <c r="Q654" s="2692">
        <f t="shared" si="80"/>
        <v>0</v>
      </c>
      <c r="R654" s="2661">
        <f t="shared" si="74"/>
        <v>0</v>
      </c>
    </row>
    <row r="655" spans="1:18" ht="12.75" hidden="1" customHeight="1">
      <c r="A655" s="2654" t="s">
        <v>2641</v>
      </c>
      <c r="B655" s="2690" t="s">
        <v>4017</v>
      </c>
      <c r="C655" s="2656" t="s">
        <v>4018</v>
      </c>
      <c r="D655" s="2662" t="s">
        <v>4019</v>
      </c>
      <c r="E655" s="2657" t="s">
        <v>2349</v>
      </c>
      <c r="F655" s="2655" t="s">
        <v>3949</v>
      </c>
      <c r="G655" s="2657" t="s">
        <v>3950</v>
      </c>
      <c r="H655" s="2658">
        <v>28</v>
      </c>
      <c r="I655" s="2658"/>
      <c r="J655" s="2658"/>
      <c r="K655" s="2658"/>
      <c r="L655" s="2658">
        <f t="shared" si="77"/>
        <v>0</v>
      </c>
      <c r="M655" s="2658">
        <f t="shared" si="78"/>
        <v>0</v>
      </c>
      <c r="N655" s="2658">
        <f t="shared" si="79"/>
        <v>0</v>
      </c>
      <c r="O655" s="2694"/>
      <c r="P655" s="2691">
        <f t="shared" si="73"/>
        <v>0</v>
      </c>
      <c r="Q655" s="2692">
        <f t="shared" si="80"/>
        <v>0</v>
      </c>
      <c r="R655" s="2661">
        <f t="shared" si="74"/>
        <v>0</v>
      </c>
    </row>
    <row r="656" spans="1:18" ht="12.75" hidden="1" customHeight="1">
      <c r="A656" s="2654" t="s">
        <v>2641</v>
      </c>
      <c r="B656" s="2690" t="s">
        <v>4020</v>
      </c>
      <c r="C656" s="2656" t="s">
        <v>4021</v>
      </c>
      <c r="D656" s="2662" t="s">
        <v>4022</v>
      </c>
      <c r="E656" s="2657" t="s">
        <v>2349</v>
      </c>
      <c r="F656" s="2655" t="s">
        <v>3949</v>
      </c>
      <c r="G656" s="2657" t="s">
        <v>3950</v>
      </c>
      <c r="H656" s="2658">
        <v>6</v>
      </c>
      <c r="I656" s="2658"/>
      <c r="J656" s="2658"/>
      <c r="K656" s="2658"/>
      <c r="L656" s="2658">
        <f t="shared" si="77"/>
        <v>0</v>
      </c>
      <c r="M656" s="2658">
        <f t="shared" si="78"/>
        <v>0</v>
      </c>
      <c r="N656" s="2658">
        <f t="shared" si="79"/>
        <v>0</v>
      </c>
      <c r="O656" s="2694"/>
      <c r="P656" s="2691">
        <f t="shared" si="73"/>
        <v>0</v>
      </c>
      <c r="Q656" s="2692">
        <f t="shared" si="80"/>
        <v>0</v>
      </c>
      <c r="R656" s="2661">
        <f t="shared" si="74"/>
        <v>0</v>
      </c>
    </row>
    <row r="657" spans="1:18" ht="12.75" hidden="1" customHeight="1">
      <c r="A657" s="2654" t="s">
        <v>4023</v>
      </c>
      <c r="B657" s="2690" t="s">
        <v>4024</v>
      </c>
      <c r="C657" s="2656" t="s">
        <v>4025</v>
      </c>
      <c r="D657" s="2656" t="s">
        <v>4026</v>
      </c>
      <c r="E657" s="2657" t="s">
        <v>374</v>
      </c>
      <c r="F657" s="2655" t="s">
        <v>2421</v>
      </c>
      <c r="G657" s="2657" t="s">
        <v>2422</v>
      </c>
      <c r="H657" s="2658">
        <v>6.8</v>
      </c>
      <c r="I657" s="2658"/>
      <c r="J657" s="2658"/>
      <c r="K657" s="2658"/>
      <c r="L657" s="2658">
        <f t="shared" si="77"/>
        <v>0</v>
      </c>
      <c r="M657" s="2658">
        <f t="shared" si="78"/>
        <v>0</v>
      </c>
      <c r="N657" s="2658">
        <f t="shared" si="79"/>
        <v>0</v>
      </c>
      <c r="O657" s="2694"/>
      <c r="P657" s="2691">
        <f t="shared" si="73"/>
        <v>0</v>
      </c>
      <c r="Q657" s="2692">
        <f t="shared" si="80"/>
        <v>0</v>
      </c>
      <c r="R657" s="2661">
        <f t="shared" si="74"/>
        <v>0</v>
      </c>
    </row>
    <row r="658" spans="1:18" ht="12.75" hidden="1" customHeight="1">
      <c r="A658" s="2654" t="s">
        <v>4023</v>
      </c>
      <c r="B658" s="2690" t="s">
        <v>4027</v>
      </c>
      <c r="C658" s="2656" t="s">
        <v>4028</v>
      </c>
      <c r="D658" s="2656" t="s">
        <v>4029</v>
      </c>
      <c r="E658" s="2657" t="s">
        <v>374</v>
      </c>
      <c r="F658" s="2655" t="s">
        <v>2421</v>
      </c>
      <c r="G658" s="2657" t="s">
        <v>2422</v>
      </c>
      <c r="H658" s="2658">
        <v>8</v>
      </c>
      <c r="I658" s="2658"/>
      <c r="J658" s="2658"/>
      <c r="K658" s="2658"/>
      <c r="L658" s="2658">
        <f t="shared" si="77"/>
        <v>0</v>
      </c>
      <c r="M658" s="2658">
        <f t="shared" si="78"/>
        <v>0</v>
      </c>
      <c r="N658" s="2658">
        <f t="shared" si="79"/>
        <v>0</v>
      </c>
      <c r="O658" s="2694"/>
      <c r="P658" s="2691">
        <f t="shared" si="73"/>
        <v>0</v>
      </c>
      <c r="Q658" s="2692">
        <f t="shared" si="80"/>
        <v>0</v>
      </c>
      <c r="R658" s="2661">
        <f t="shared" si="74"/>
        <v>0</v>
      </c>
    </row>
    <row r="659" spans="1:18" ht="12.75" hidden="1" customHeight="1">
      <c r="A659" s="2654" t="s">
        <v>4023</v>
      </c>
      <c r="B659" s="2690" t="s">
        <v>4030</v>
      </c>
      <c r="C659" s="2656" t="s">
        <v>4031</v>
      </c>
      <c r="D659" s="2656" t="s">
        <v>4032</v>
      </c>
      <c r="E659" s="2657" t="s">
        <v>374</v>
      </c>
      <c r="F659" s="2655" t="s">
        <v>2421</v>
      </c>
      <c r="G659" s="2657" t="s">
        <v>2422</v>
      </c>
      <c r="H659" s="2658">
        <v>20</v>
      </c>
      <c r="I659" s="2658"/>
      <c r="J659" s="2658"/>
      <c r="K659" s="2658"/>
      <c r="L659" s="2658">
        <f t="shared" si="77"/>
        <v>0</v>
      </c>
      <c r="M659" s="2658">
        <f t="shared" si="78"/>
        <v>0</v>
      </c>
      <c r="N659" s="2658">
        <f t="shared" si="79"/>
        <v>0</v>
      </c>
      <c r="O659" s="2694"/>
      <c r="P659" s="2691">
        <f t="shared" si="73"/>
        <v>0</v>
      </c>
      <c r="Q659" s="2692">
        <f t="shared" si="80"/>
        <v>0</v>
      </c>
      <c r="R659" s="2661">
        <f t="shared" si="74"/>
        <v>0</v>
      </c>
    </row>
    <row r="660" spans="1:18" ht="12.75" hidden="1" customHeight="1">
      <c r="A660" s="2654" t="s">
        <v>4023</v>
      </c>
      <c r="B660" s="2690" t="s">
        <v>4033</v>
      </c>
      <c r="C660" s="2656" t="s">
        <v>4034</v>
      </c>
      <c r="D660" s="2656" t="s">
        <v>4035</v>
      </c>
      <c r="E660" s="2657" t="s">
        <v>374</v>
      </c>
      <c r="F660" s="2655" t="s">
        <v>2421</v>
      </c>
      <c r="G660" s="2657" t="s">
        <v>2422</v>
      </c>
      <c r="H660" s="2658">
        <v>40</v>
      </c>
      <c r="I660" s="2658"/>
      <c r="J660" s="2658"/>
      <c r="K660" s="2658"/>
      <c r="L660" s="2658">
        <f t="shared" si="77"/>
        <v>0</v>
      </c>
      <c r="M660" s="2658">
        <f t="shared" si="78"/>
        <v>0</v>
      </c>
      <c r="N660" s="2658">
        <f t="shared" si="79"/>
        <v>0</v>
      </c>
      <c r="O660" s="2694"/>
      <c r="P660" s="2691">
        <f t="shared" si="73"/>
        <v>0</v>
      </c>
      <c r="Q660" s="2692">
        <f t="shared" si="80"/>
        <v>0</v>
      </c>
      <c r="R660" s="2661">
        <f t="shared" si="74"/>
        <v>0</v>
      </c>
    </row>
    <row r="661" spans="1:18" ht="12.75" hidden="1" customHeight="1">
      <c r="A661" s="2654" t="s">
        <v>4023</v>
      </c>
      <c r="B661" s="2690" t="s">
        <v>4036</v>
      </c>
      <c r="C661" s="2656" t="s">
        <v>4037</v>
      </c>
      <c r="D661" s="2656" t="s">
        <v>4038</v>
      </c>
      <c r="E661" s="2657" t="s">
        <v>374</v>
      </c>
      <c r="F661" s="2655" t="s">
        <v>2421</v>
      </c>
      <c r="G661" s="2657" t="s">
        <v>2422</v>
      </c>
      <c r="H661" s="2658">
        <v>1</v>
      </c>
      <c r="I661" s="2658"/>
      <c r="J661" s="2658"/>
      <c r="K661" s="2658"/>
      <c r="L661" s="2658">
        <f t="shared" si="77"/>
        <v>0</v>
      </c>
      <c r="M661" s="2658">
        <f t="shared" si="78"/>
        <v>0</v>
      </c>
      <c r="N661" s="2658">
        <f t="shared" si="79"/>
        <v>0</v>
      </c>
      <c r="O661" s="2694"/>
      <c r="P661" s="2691">
        <f t="shared" si="73"/>
        <v>0</v>
      </c>
      <c r="Q661" s="2692">
        <f t="shared" si="80"/>
        <v>0</v>
      </c>
      <c r="R661" s="2661">
        <f t="shared" si="74"/>
        <v>0</v>
      </c>
    </row>
    <row r="662" spans="1:18" ht="12.75" hidden="1" customHeight="1">
      <c r="A662" s="2654" t="s">
        <v>4023</v>
      </c>
      <c r="B662" s="2690" t="s">
        <v>4039</v>
      </c>
      <c r="C662" s="2656" t="s">
        <v>4040</v>
      </c>
      <c r="D662" s="2656" t="s">
        <v>4041</v>
      </c>
      <c r="E662" s="2657" t="s">
        <v>2349</v>
      </c>
      <c r="F662" s="2655" t="s">
        <v>2421</v>
      </c>
      <c r="G662" s="2657" t="s">
        <v>2422</v>
      </c>
      <c r="H662" s="2658">
        <v>70</v>
      </c>
      <c r="I662" s="2658"/>
      <c r="J662" s="2658"/>
      <c r="K662" s="2658"/>
      <c r="L662" s="2658">
        <f t="shared" si="77"/>
        <v>0</v>
      </c>
      <c r="M662" s="2658">
        <f t="shared" si="78"/>
        <v>0</v>
      </c>
      <c r="N662" s="2658">
        <f t="shared" si="79"/>
        <v>0</v>
      </c>
      <c r="O662" s="2694"/>
      <c r="P662" s="2691">
        <f t="shared" si="73"/>
        <v>0</v>
      </c>
      <c r="Q662" s="2692">
        <f t="shared" si="80"/>
        <v>0</v>
      </c>
      <c r="R662" s="2661">
        <f t="shared" si="74"/>
        <v>0</v>
      </c>
    </row>
    <row r="663" spans="1:18" ht="12.75" hidden="1" customHeight="1">
      <c r="A663" s="2654" t="s">
        <v>4023</v>
      </c>
      <c r="B663" s="2690" t="s">
        <v>4042</v>
      </c>
      <c r="C663" s="2656" t="s">
        <v>4043</v>
      </c>
      <c r="D663" s="2656" t="s">
        <v>4044</v>
      </c>
      <c r="E663" s="2657" t="s">
        <v>2349</v>
      </c>
      <c r="F663" s="2655" t="s">
        <v>2421</v>
      </c>
      <c r="G663" s="2657" t="s">
        <v>2422</v>
      </c>
      <c r="H663" s="2658">
        <v>100</v>
      </c>
      <c r="I663" s="2658"/>
      <c r="J663" s="2658"/>
      <c r="K663" s="2658"/>
      <c r="L663" s="2658">
        <f t="shared" si="77"/>
        <v>0</v>
      </c>
      <c r="M663" s="2658">
        <f t="shared" si="78"/>
        <v>0</v>
      </c>
      <c r="N663" s="2658">
        <f t="shared" si="79"/>
        <v>0</v>
      </c>
      <c r="O663" s="2694"/>
      <c r="P663" s="2691">
        <f t="shared" ref="P663:P686" si="81">H663*O663</f>
        <v>0</v>
      </c>
      <c r="Q663" s="2692">
        <f t="shared" si="80"/>
        <v>0</v>
      </c>
      <c r="R663" s="2661">
        <f t="shared" ref="R663:R696" si="82">Q663/$R$5</f>
        <v>0</v>
      </c>
    </row>
    <row r="664" spans="1:18" ht="12.75" hidden="1" customHeight="1">
      <c r="A664" s="2654" t="s">
        <v>4023</v>
      </c>
      <c r="B664" s="2690" t="s">
        <v>4045</v>
      </c>
      <c r="C664" s="2656" t="s">
        <v>4046</v>
      </c>
      <c r="D664" s="2656" t="s">
        <v>4047</v>
      </c>
      <c r="E664" s="2657" t="s">
        <v>2349</v>
      </c>
      <c r="F664" s="2655" t="s">
        <v>2421</v>
      </c>
      <c r="G664" s="2657" t="s">
        <v>2422</v>
      </c>
      <c r="H664" s="2658">
        <v>25</v>
      </c>
      <c r="I664" s="2658"/>
      <c r="J664" s="2658"/>
      <c r="K664" s="2658"/>
      <c r="L664" s="2658">
        <f t="shared" si="77"/>
        <v>0</v>
      </c>
      <c r="M664" s="2658">
        <f t="shared" si="78"/>
        <v>0</v>
      </c>
      <c r="N664" s="2658">
        <f t="shared" si="79"/>
        <v>0</v>
      </c>
      <c r="O664" s="2694"/>
      <c r="P664" s="2691">
        <f t="shared" si="81"/>
        <v>0</v>
      </c>
      <c r="Q664" s="2692">
        <f t="shared" si="80"/>
        <v>0</v>
      </c>
      <c r="R664" s="2661">
        <f t="shared" si="82"/>
        <v>0</v>
      </c>
    </row>
    <row r="665" spans="1:18" ht="12.75" hidden="1" customHeight="1">
      <c r="A665" s="2654" t="s">
        <v>4023</v>
      </c>
      <c r="B665" s="2690" t="s">
        <v>4048</v>
      </c>
      <c r="C665" s="2656" t="s">
        <v>4049</v>
      </c>
      <c r="D665" s="2656" t="s">
        <v>4050</v>
      </c>
      <c r="E665" s="2657" t="s">
        <v>2349</v>
      </c>
      <c r="F665" s="2655" t="s">
        <v>2421</v>
      </c>
      <c r="G665" s="2657" t="s">
        <v>2422</v>
      </c>
      <c r="H665" s="2658">
        <v>60</v>
      </c>
      <c r="I665" s="2658"/>
      <c r="J665" s="2658"/>
      <c r="K665" s="2658"/>
      <c r="L665" s="2658">
        <f t="shared" si="77"/>
        <v>0</v>
      </c>
      <c r="M665" s="2658">
        <f t="shared" si="78"/>
        <v>0</v>
      </c>
      <c r="N665" s="2658">
        <f t="shared" si="79"/>
        <v>0</v>
      </c>
      <c r="O665" s="2694"/>
      <c r="P665" s="2691">
        <f t="shared" si="81"/>
        <v>0</v>
      </c>
      <c r="Q665" s="2692">
        <f t="shared" si="80"/>
        <v>0</v>
      </c>
      <c r="R665" s="2661">
        <f t="shared" si="82"/>
        <v>0</v>
      </c>
    </row>
    <row r="666" spans="1:18" ht="12.75" hidden="1" customHeight="1">
      <c r="A666" s="2654" t="s">
        <v>4023</v>
      </c>
      <c r="B666" s="2690" t="s">
        <v>4051</v>
      </c>
      <c r="C666" s="2656" t="s">
        <v>4052</v>
      </c>
      <c r="D666" s="2656" t="s">
        <v>4053</v>
      </c>
      <c r="E666" s="2657" t="s">
        <v>2349</v>
      </c>
      <c r="F666" s="2655" t="s">
        <v>2421</v>
      </c>
      <c r="G666" s="2657" t="s">
        <v>2422</v>
      </c>
      <c r="H666" s="2658">
        <v>70</v>
      </c>
      <c r="I666" s="2658"/>
      <c r="J666" s="2658"/>
      <c r="K666" s="2658"/>
      <c r="L666" s="2658">
        <f t="shared" si="77"/>
        <v>0</v>
      </c>
      <c r="M666" s="2658">
        <f t="shared" si="78"/>
        <v>0</v>
      </c>
      <c r="N666" s="2658">
        <f t="shared" si="79"/>
        <v>0</v>
      </c>
      <c r="O666" s="2694"/>
      <c r="P666" s="2691">
        <f t="shared" si="81"/>
        <v>0</v>
      </c>
      <c r="Q666" s="2692">
        <f t="shared" si="80"/>
        <v>0</v>
      </c>
      <c r="R666" s="2661">
        <f t="shared" si="82"/>
        <v>0</v>
      </c>
    </row>
    <row r="667" spans="1:18" ht="12.75" hidden="1" customHeight="1">
      <c r="A667" s="2654" t="s">
        <v>4023</v>
      </c>
      <c r="B667" s="2690" t="s">
        <v>4054</v>
      </c>
      <c r="C667" s="2656" t="s">
        <v>4055</v>
      </c>
      <c r="D667" s="2656" t="s">
        <v>4056</v>
      </c>
      <c r="E667" s="2657" t="s">
        <v>2349</v>
      </c>
      <c r="F667" s="2655" t="s">
        <v>2421</v>
      </c>
      <c r="G667" s="2657" t="s">
        <v>2422</v>
      </c>
      <c r="H667" s="2658">
        <v>6</v>
      </c>
      <c r="I667" s="2658"/>
      <c r="J667" s="2658"/>
      <c r="K667" s="2658"/>
      <c r="L667" s="2658">
        <f t="shared" si="77"/>
        <v>0</v>
      </c>
      <c r="M667" s="2658">
        <f t="shared" si="78"/>
        <v>0</v>
      </c>
      <c r="N667" s="2658">
        <f t="shared" si="79"/>
        <v>0</v>
      </c>
      <c r="O667" s="2694"/>
      <c r="P667" s="2691">
        <f t="shared" si="81"/>
        <v>0</v>
      </c>
      <c r="Q667" s="2692">
        <f t="shared" si="80"/>
        <v>0</v>
      </c>
      <c r="R667" s="2661">
        <f t="shared" si="82"/>
        <v>0</v>
      </c>
    </row>
    <row r="668" spans="1:18" ht="12.75" hidden="1" customHeight="1">
      <c r="A668" s="2654" t="s">
        <v>4023</v>
      </c>
      <c r="B668" s="2690" t="s">
        <v>4057</v>
      </c>
      <c r="C668" s="2656" t="s">
        <v>4058</v>
      </c>
      <c r="D668" s="2656" t="s">
        <v>4059</v>
      </c>
      <c r="E668" s="2657" t="s">
        <v>2349</v>
      </c>
      <c r="F668" s="2655" t="s">
        <v>2421</v>
      </c>
      <c r="G668" s="2657" t="s">
        <v>2422</v>
      </c>
      <c r="H668" s="2658">
        <v>25</v>
      </c>
      <c r="I668" s="2658"/>
      <c r="J668" s="2658"/>
      <c r="K668" s="2658"/>
      <c r="L668" s="2658">
        <f t="shared" si="77"/>
        <v>0</v>
      </c>
      <c r="M668" s="2658">
        <f t="shared" si="78"/>
        <v>0</v>
      </c>
      <c r="N668" s="2658">
        <f t="shared" si="79"/>
        <v>0</v>
      </c>
      <c r="O668" s="2694"/>
      <c r="P668" s="2691">
        <f t="shared" si="81"/>
        <v>0</v>
      </c>
      <c r="Q668" s="2692">
        <f t="shared" si="80"/>
        <v>0</v>
      </c>
      <c r="R668" s="2661">
        <f t="shared" si="82"/>
        <v>0</v>
      </c>
    </row>
    <row r="669" spans="1:18" ht="12.75" hidden="1" customHeight="1">
      <c r="A669" s="2654" t="s">
        <v>4023</v>
      </c>
      <c r="B669" s="2690" t="s">
        <v>4060</v>
      </c>
      <c r="C669" s="2656" t="s">
        <v>4061</v>
      </c>
      <c r="D669" s="2656" t="s">
        <v>4062</v>
      </c>
      <c r="E669" s="2657" t="s">
        <v>2349</v>
      </c>
      <c r="F669" s="2655" t="s">
        <v>2421</v>
      </c>
      <c r="G669" s="2657" t="s">
        <v>2422</v>
      </c>
      <c r="H669" s="2658">
        <v>5</v>
      </c>
      <c r="I669" s="2658"/>
      <c r="J669" s="2658"/>
      <c r="K669" s="2658"/>
      <c r="L669" s="2658">
        <f t="shared" si="77"/>
        <v>0</v>
      </c>
      <c r="M669" s="2658">
        <f t="shared" si="78"/>
        <v>0</v>
      </c>
      <c r="N669" s="2658">
        <f t="shared" si="79"/>
        <v>0</v>
      </c>
      <c r="O669" s="2694"/>
      <c r="P669" s="2691">
        <f t="shared" si="81"/>
        <v>0</v>
      </c>
      <c r="Q669" s="2692">
        <f t="shared" si="80"/>
        <v>0</v>
      </c>
      <c r="R669" s="2661">
        <f t="shared" si="82"/>
        <v>0</v>
      </c>
    </row>
    <row r="670" spans="1:18" ht="12.75" hidden="1" customHeight="1">
      <c r="A670" s="2654" t="s">
        <v>4023</v>
      </c>
      <c r="B670" s="2690" t="s">
        <v>4063</v>
      </c>
      <c r="C670" s="2656" t="s">
        <v>4064</v>
      </c>
      <c r="D670" s="2656" t="s">
        <v>4065</v>
      </c>
      <c r="E670" s="2657" t="s">
        <v>374</v>
      </c>
      <c r="F670" s="2655" t="s">
        <v>2421</v>
      </c>
      <c r="G670" s="2657" t="s">
        <v>2422</v>
      </c>
      <c r="H670" s="2658">
        <v>2</v>
      </c>
      <c r="I670" s="2658"/>
      <c r="J670" s="2658"/>
      <c r="K670" s="2658"/>
      <c r="L670" s="2658">
        <f t="shared" si="77"/>
        <v>0</v>
      </c>
      <c r="M670" s="2658">
        <f t="shared" si="78"/>
        <v>0</v>
      </c>
      <c r="N670" s="2658">
        <f t="shared" si="79"/>
        <v>0</v>
      </c>
      <c r="O670" s="2694"/>
      <c r="P670" s="2691">
        <f t="shared" si="81"/>
        <v>0</v>
      </c>
      <c r="Q670" s="2692">
        <f t="shared" si="80"/>
        <v>0</v>
      </c>
      <c r="R670" s="2661">
        <f t="shared" si="82"/>
        <v>0</v>
      </c>
    </row>
    <row r="671" spans="1:18" ht="12.75" hidden="1" customHeight="1">
      <c r="A671" s="2654" t="s">
        <v>4023</v>
      </c>
      <c r="B671" s="2690" t="s">
        <v>4066</v>
      </c>
      <c r="C671" s="2656" t="s">
        <v>4067</v>
      </c>
      <c r="D671" s="2656" t="s">
        <v>4068</v>
      </c>
      <c r="E671" s="2657" t="s">
        <v>374</v>
      </c>
      <c r="F671" s="2655" t="s">
        <v>2421</v>
      </c>
      <c r="G671" s="2657" t="s">
        <v>2422</v>
      </c>
      <c r="H671" s="2658">
        <v>0.4</v>
      </c>
      <c r="I671" s="2658"/>
      <c r="J671" s="2658"/>
      <c r="K671" s="2658"/>
      <c r="L671" s="2658">
        <f t="shared" si="77"/>
        <v>0</v>
      </c>
      <c r="M671" s="2658">
        <f t="shared" si="78"/>
        <v>0</v>
      </c>
      <c r="N671" s="2658">
        <f t="shared" si="79"/>
        <v>0</v>
      </c>
      <c r="O671" s="2694"/>
      <c r="P671" s="2691">
        <f t="shared" si="81"/>
        <v>0</v>
      </c>
      <c r="Q671" s="2692">
        <f t="shared" si="80"/>
        <v>0</v>
      </c>
      <c r="R671" s="2661">
        <f t="shared" si="82"/>
        <v>0</v>
      </c>
    </row>
    <row r="672" spans="1:18" ht="12.75" hidden="1" customHeight="1">
      <c r="A672" s="2654" t="s">
        <v>4023</v>
      </c>
      <c r="B672" s="2690" t="s">
        <v>4069</v>
      </c>
      <c r="C672" s="2656" t="s">
        <v>4070</v>
      </c>
      <c r="D672" s="2656" t="s">
        <v>4071</v>
      </c>
      <c r="E672" s="2657" t="s">
        <v>374</v>
      </c>
      <c r="F672" s="2655" t="s">
        <v>2421</v>
      </c>
      <c r="G672" s="2657" t="s">
        <v>2422</v>
      </c>
      <c r="H672" s="2658">
        <v>12</v>
      </c>
      <c r="I672" s="2658"/>
      <c r="J672" s="2658"/>
      <c r="K672" s="2658"/>
      <c r="L672" s="2658">
        <f t="shared" si="77"/>
        <v>0</v>
      </c>
      <c r="M672" s="2658">
        <f t="shared" si="78"/>
        <v>0</v>
      </c>
      <c r="N672" s="2658">
        <f t="shared" si="79"/>
        <v>0</v>
      </c>
      <c r="O672" s="2694"/>
      <c r="P672" s="2691">
        <f t="shared" si="81"/>
        <v>0</v>
      </c>
      <c r="Q672" s="2692">
        <f t="shared" si="80"/>
        <v>0</v>
      </c>
      <c r="R672" s="2661">
        <f t="shared" si="82"/>
        <v>0</v>
      </c>
    </row>
    <row r="673" spans="1:18" ht="12.75" hidden="1" customHeight="1">
      <c r="A673" s="2654" t="s">
        <v>4023</v>
      </c>
      <c r="B673" s="2690" t="s">
        <v>4072</v>
      </c>
      <c r="C673" s="2656" t="s">
        <v>4073</v>
      </c>
      <c r="D673" s="2656" t="s">
        <v>4074</v>
      </c>
      <c r="E673" s="2657" t="s">
        <v>374</v>
      </c>
      <c r="F673" s="2655" t="s">
        <v>2421</v>
      </c>
      <c r="G673" s="2657" t="s">
        <v>2422</v>
      </c>
      <c r="H673" s="2658">
        <v>12</v>
      </c>
      <c r="I673" s="2658"/>
      <c r="J673" s="2658"/>
      <c r="K673" s="2658"/>
      <c r="L673" s="2658">
        <f t="shared" si="77"/>
        <v>0</v>
      </c>
      <c r="M673" s="2658">
        <f t="shared" si="78"/>
        <v>0</v>
      </c>
      <c r="N673" s="2658">
        <f t="shared" si="79"/>
        <v>0</v>
      </c>
      <c r="O673" s="2694"/>
      <c r="P673" s="2691">
        <f t="shared" si="81"/>
        <v>0</v>
      </c>
      <c r="Q673" s="2692">
        <f t="shared" si="80"/>
        <v>0</v>
      </c>
      <c r="R673" s="2661">
        <f t="shared" si="82"/>
        <v>0</v>
      </c>
    </row>
    <row r="674" spans="1:18" ht="12.75" hidden="1" customHeight="1">
      <c r="A674" s="2654" t="s">
        <v>4023</v>
      </c>
      <c r="B674" s="2690" t="s">
        <v>4075</v>
      </c>
      <c r="C674" s="2656" t="s">
        <v>4076</v>
      </c>
      <c r="D674" s="2656" t="s">
        <v>4077</v>
      </c>
      <c r="E674" s="2657" t="s">
        <v>2349</v>
      </c>
      <c r="F674" s="2655" t="s">
        <v>2473</v>
      </c>
      <c r="G674" s="2657" t="s">
        <v>2474</v>
      </c>
      <c r="H674" s="2658">
        <v>0.5</v>
      </c>
      <c r="I674" s="2658"/>
      <c r="J674" s="2658"/>
      <c r="K674" s="2658"/>
      <c r="L674" s="2658">
        <f t="shared" si="77"/>
        <v>0</v>
      </c>
      <c r="M674" s="2658">
        <f t="shared" si="78"/>
        <v>0</v>
      </c>
      <c r="N674" s="2658">
        <f t="shared" si="79"/>
        <v>0</v>
      </c>
      <c r="O674" s="2694"/>
      <c r="P674" s="2691">
        <f t="shared" si="81"/>
        <v>0</v>
      </c>
      <c r="Q674" s="2692">
        <f t="shared" si="80"/>
        <v>0</v>
      </c>
      <c r="R674" s="2661">
        <f t="shared" si="82"/>
        <v>0</v>
      </c>
    </row>
    <row r="675" spans="1:18" ht="12.75" hidden="1" customHeight="1">
      <c r="A675" s="2654" t="s">
        <v>4023</v>
      </c>
      <c r="B675" s="2690" t="s">
        <v>4078</v>
      </c>
      <c r="C675" s="2656" t="s">
        <v>4079</v>
      </c>
      <c r="D675" s="2656" t="s">
        <v>4080</v>
      </c>
      <c r="E675" s="2657" t="s">
        <v>386</v>
      </c>
      <c r="F675" s="2655" t="s">
        <v>2473</v>
      </c>
      <c r="G675" s="2657" t="s">
        <v>2474</v>
      </c>
      <c r="H675" s="2658">
        <v>33</v>
      </c>
      <c r="I675" s="2658"/>
      <c r="J675" s="2658"/>
      <c r="K675" s="2658"/>
      <c r="L675" s="2658">
        <f t="shared" si="77"/>
        <v>0</v>
      </c>
      <c r="M675" s="2658">
        <f t="shared" si="78"/>
        <v>0</v>
      </c>
      <c r="N675" s="2658">
        <f t="shared" si="79"/>
        <v>0</v>
      </c>
      <c r="O675" s="2694"/>
      <c r="P675" s="2691">
        <f t="shared" si="81"/>
        <v>0</v>
      </c>
      <c r="Q675" s="2692">
        <f t="shared" si="80"/>
        <v>0</v>
      </c>
      <c r="R675" s="2661">
        <f t="shared" si="82"/>
        <v>0</v>
      </c>
    </row>
    <row r="676" spans="1:18" ht="12.75" hidden="1" customHeight="1">
      <c r="A676" s="2654" t="s">
        <v>4023</v>
      </c>
      <c r="B676" s="2690" t="s">
        <v>4081</v>
      </c>
      <c r="C676" s="2656" t="s">
        <v>4082</v>
      </c>
      <c r="D676" s="2656" t="s">
        <v>4083</v>
      </c>
      <c r="E676" s="2657" t="s">
        <v>374</v>
      </c>
      <c r="F676" s="2655" t="s">
        <v>2473</v>
      </c>
      <c r="G676" s="2657" t="s">
        <v>2474</v>
      </c>
      <c r="H676" s="2658">
        <v>4</v>
      </c>
      <c r="I676" s="2658"/>
      <c r="J676" s="2658"/>
      <c r="K676" s="2658"/>
      <c r="L676" s="2658">
        <f t="shared" si="77"/>
        <v>0</v>
      </c>
      <c r="M676" s="2658">
        <f t="shared" si="78"/>
        <v>0</v>
      </c>
      <c r="N676" s="2658">
        <f t="shared" si="79"/>
        <v>0</v>
      </c>
      <c r="O676" s="2694"/>
      <c r="P676" s="2691">
        <f t="shared" si="81"/>
        <v>0</v>
      </c>
      <c r="Q676" s="2692">
        <f t="shared" si="80"/>
        <v>0</v>
      </c>
      <c r="R676" s="2661">
        <f t="shared" si="82"/>
        <v>0</v>
      </c>
    </row>
    <row r="677" spans="1:18" ht="12.75" hidden="1" customHeight="1">
      <c r="A677" s="2654" t="s">
        <v>4023</v>
      </c>
      <c r="B677" s="2690" t="s">
        <v>4084</v>
      </c>
      <c r="C677" s="2656" t="s">
        <v>4085</v>
      </c>
      <c r="D677" s="2656" t="s">
        <v>4086</v>
      </c>
      <c r="E677" s="2657" t="s">
        <v>370</v>
      </c>
      <c r="F677" s="2655" t="s">
        <v>2473</v>
      </c>
      <c r="G677" s="2657" t="s">
        <v>2474</v>
      </c>
      <c r="H677" s="2658">
        <v>0.13</v>
      </c>
      <c r="I677" s="2658"/>
      <c r="J677" s="2658"/>
      <c r="K677" s="2658"/>
      <c r="L677" s="2658">
        <f t="shared" si="77"/>
        <v>0</v>
      </c>
      <c r="M677" s="2658">
        <f t="shared" si="78"/>
        <v>0</v>
      </c>
      <c r="N677" s="2658">
        <f t="shared" si="79"/>
        <v>0</v>
      </c>
      <c r="O677" s="2694"/>
      <c r="P677" s="2691">
        <f t="shared" si="81"/>
        <v>0</v>
      </c>
      <c r="Q677" s="2692">
        <f t="shared" si="80"/>
        <v>0</v>
      </c>
      <c r="R677" s="2661">
        <f t="shared" si="82"/>
        <v>0</v>
      </c>
    </row>
    <row r="678" spans="1:18" ht="12.75" hidden="1" customHeight="1">
      <c r="A678" s="2654" t="s">
        <v>4023</v>
      </c>
      <c r="B678" s="2690" t="s">
        <v>4087</v>
      </c>
      <c r="C678" s="2656" t="s">
        <v>4088</v>
      </c>
      <c r="D678" s="2656" t="s">
        <v>4089</v>
      </c>
      <c r="E678" s="2657" t="s">
        <v>386</v>
      </c>
      <c r="F678" s="2655" t="s">
        <v>2421</v>
      </c>
      <c r="G678" s="2657" t="s">
        <v>2422</v>
      </c>
      <c r="H678" s="2658">
        <v>150</v>
      </c>
      <c r="I678" s="2658"/>
      <c r="J678" s="2658"/>
      <c r="K678" s="2658"/>
      <c r="L678" s="2658">
        <f t="shared" si="77"/>
        <v>0</v>
      </c>
      <c r="M678" s="2658">
        <f t="shared" si="78"/>
        <v>0</v>
      </c>
      <c r="N678" s="2658">
        <f t="shared" si="79"/>
        <v>0</v>
      </c>
      <c r="O678" s="2694"/>
      <c r="P678" s="2691">
        <f t="shared" si="81"/>
        <v>0</v>
      </c>
      <c r="Q678" s="2692">
        <f t="shared" si="80"/>
        <v>0</v>
      </c>
      <c r="R678" s="2661">
        <f t="shared" si="82"/>
        <v>0</v>
      </c>
    </row>
    <row r="679" spans="1:18" ht="12.75" hidden="1" customHeight="1">
      <c r="A679" s="2654" t="s">
        <v>4023</v>
      </c>
      <c r="B679" s="2690" t="s">
        <v>4090</v>
      </c>
      <c r="C679" s="2656" t="s">
        <v>4091</v>
      </c>
      <c r="D679" s="2656" t="s">
        <v>4092</v>
      </c>
      <c r="E679" s="2657" t="s">
        <v>370</v>
      </c>
      <c r="F679" s="2655" t="s">
        <v>2421</v>
      </c>
      <c r="G679" s="2657" t="s">
        <v>2422</v>
      </c>
      <c r="H679" s="2658">
        <v>0.93</v>
      </c>
      <c r="I679" s="2658"/>
      <c r="J679" s="2658"/>
      <c r="K679" s="2658"/>
      <c r="L679" s="2658">
        <f t="shared" si="77"/>
        <v>0</v>
      </c>
      <c r="M679" s="2658">
        <f t="shared" si="78"/>
        <v>0</v>
      </c>
      <c r="N679" s="2658">
        <f t="shared" si="79"/>
        <v>0</v>
      </c>
      <c r="O679" s="2694"/>
      <c r="P679" s="2691">
        <f t="shared" si="81"/>
        <v>0</v>
      </c>
      <c r="Q679" s="2692">
        <f t="shared" si="80"/>
        <v>0</v>
      </c>
      <c r="R679" s="2661">
        <f t="shared" si="82"/>
        <v>0</v>
      </c>
    </row>
    <row r="680" spans="1:18" ht="12.75" hidden="1" customHeight="1">
      <c r="A680" s="2654" t="s">
        <v>4023</v>
      </c>
      <c r="B680" s="2690" t="s">
        <v>4093</v>
      </c>
      <c r="C680" s="2656" t="s">
        <v>4094</v>
      </c>
      <c r="D680" s="2656" t="s">
        <v>4095</v>
      </c>
      <c r="E680" s="2657" t="s">
        <v>2349</v>
      </c>
      <c r="F680" s="2655" t="s">
        <v>2421</v>
      </c>
      <c r="G680" s="2657" t="s">
        <v>2422</v>
      </c>
      <c r="H680" s="2658">
        <v>3.6</v>
      </c>
      <c r="I680" s="2658"/>
      <c r="J680" s="2658"/>
      <c r="K680" s="2658"/>
      <c r="L680" s="2658">
        <f t="shared" si="77"/>
        <v>0</v>
      </c>
      <c r="M680" s="2658">
        <f t="shared" si="78"/>
        <v>0</v>
      </c>
      <c r="N680" s="2658">
        <f t="shared" si="79"/>
        <v>0</v>
      </c>
      <c r="O680" s="2694"/>
      <c r="P680" s="2691">
        <f t="shared" si="81"/>
        <v>0</v>
      </c>
      <c r="Q680" s="2692">
        <f t="shared" si="80"/>
        <v>0</v>
      </c>
      <c r="R680" s="2661">
        <f t="shared" si="82"/>
        <v>0</v>
      </c>
    </row>
    <row r="681" spans="1:18" ht="12.75" hidden="1" customHeight="1">
      <c r="A681" s="2654" t="s">
        <v>4023</v>
      </c>
      <c r="B681" s="2690" t="s">
        <v>4096</v>
      </c>
      <c r="C681" s="2656" t="s">
        <v>4097</v>
      </c>
      <c r="D681" s="2656" t="s">
        <v>4098</v>
      </c>
      <c r="E681" s="2657" t="s">
        <v>2349</v>
      </c>
      <c r="F681" s="2655" t="s">
        <v>2473</v>
      </c>
      <c r="G681" s="2657" t="s">
        <v>2474</v>
      </c>
      <c r="H681" s="2658">
        <v>1.2</v>
      </c>
      <c r="I681" s="2658"/>
      <c r="J681" s="2658"/>
      <c r="K681" s="2658"/>
      <c r="L681" s="2658">
        <f t="shared" si="77"/>
        <v>0</v>
      </c>
      <c r="M681" s="2658">
        <f t="shared" si="78"/>
        <v>0</v>
      </c>
      <c r="N681" s="2658">
        <f t="shared" si="79"/>
        <v>0</v>
      </c>
      <c r="O681" s="2694"/>
      <c r="P681" s="2691">
        <f t="shared" si="81"/>
        <v>0</v>
      </c>
      <c r="Q681" s="2692">
        <f t="shared" si="80"/>
        <v>0</v>
      </c>
      <c r="R681" s="2661">
        <f t="shared" si="82"/>
        <v>0</v>
      </c>
    </row>
    <row r="682" spans="1:18" ht="12.75" hidden="1" customHeight="1">
      <c r="A682" s="2654" t="s">
        <v>4023</v>
      </c>
      <c r="B682" s="2690" t="s">
        <v>4099</v>
      </c>
      <c r="C682" s="2656" t="s">
        <v>4100</v>
      </c>
      <c r="D682" s="2656" t="s">
        <v>4101</v>
      </c>
      <c r="E682" s="2657" t="s">
        <v>2349</v>
      </c>
      <c r="F682" s="2655" t="s">
        <v>2473</v>
      </c>
      <c r="G682" s="2657" t="s">
        <v>2474</v>
      </c>
      <c r="H682" s="2658">
        <v>60</v>
      </c>
      <c r="I682" s="2658"/>
      <c r="J682" s="2658"/>
      <c r="K682" s="2658"/>
      <c r="L682" s="2658">
        <f t="shared" si="77"/>
        <v>0</v>
      </c>
      <c r="M682" s="2658">
        <f t="shared" si="78"/>
        <v>0</v>
      </c>
      <c r="N682" s="2658">
        <f t="shared" si="79"/>
        <v>0</v>
      </c>
      <c r="O682" s="2694"/>
      <c r="P682" s="2691">
        <f t="shared" si="81"/>
        <v>0</v>
      </c>
      <c r="Q682" s="2692">
        <f t="shared" si="80"/>
        <v>0</v>
      </c>
      <c r="R682" s="2661">
        <f t="shared" si="82"/>
        <v>0</v>
      </c>
    </row>
    <row r="683" spans="1:18" ht="12.75" hidden="1" customHeight="1">
      <c r="A683" s="2654" t="s">
        <v>4023</v>
      </c>
      <c r="B683" s="2690" t="s">
        <v>4102</v>
      </c>
      <c r="C683" s="2656" t="s">
        <v>4103</v>
      </c>
      <c r="D683" s="2656" t="s">
        <v>4104</v>
      </c>
      <c r="E683" s="2657" t="s">
        <v>370</v>
      </c>
      <c r="F683" s="2655" t="s">
        <v>2473</v>
      </c>
      <c r="G683" s="2657" t="s">
        <v>2474</v>
      </c>
      <c r="H683" s="2658">
        <v>7.5</v>
      </c>
      <c r="I683" s="2658"/>
      <c r="J683" s="2658"/>
      <c r="K683" s="2658"/>
      <c r="L683" s="2658">
        <f t="shared" si="77"/>
        <v>0</v>
      </c>
      <c r="M683" s="2658">
        <f t="shared" si="78"/>
        <v>0</v>
      </c>
      <c r="N683" s="2658">
        <f t="shared" si="79"/>
        <v>0</v>
      </c>
      <c r="O683" s="2694"/>
      <c r="P683" s="2691">
        <f t="shared" si="81"/>
        <v>0</v>
      </c>
      <c r="Q683" s="2692">
        <f t="shared" si="80"/>
        <v>0</v>
      </c>
      <c r="R683" s="2661">
        <f t="shared" si="82"/>
        <v>0</v>
      </c>
    </row>
    <row r="684" spans="1:18" ht="12.75" hidden="1" customHeight="1">
      <c r="A684" s="2654" t="s">
        <v>4023</v>
      </c>
      <c r="B684" s="2690" t="s">
        <v>4105</v>
      </c>
      <c r="C684" s="2656" t="s">
        <v>4106</v>
      </c>
      <c r="D684" s="2656" t="s">
        <v>4107</v>
      </c>
      <c r="E684" s="2657" t="s">
        <v>2641</v>
      </c>
      <c r="F684" s="2655" t="s">
        <v>2421</v>
      </c>
      <c r="G684" s="2657" t="s">
        <v>2422</v>
      </c>
      <c r="H684" s="2658">
        <v>15</v>
      </c>
      <c r="I684" s="2658"/>
      <c r="J684" s="2658"/>
      <c r="K684" s="2658"/>
      <c r="L684" s="2658">
        <f t="shared" ref="L684:L696" si="83">I684*H684</f>
        <v>0</v>
      </c>
      <c r="M684" s="2658">
        <f t="shared" ref="M684:M696" si="84">H684*J684</f>
        <v>0</v>
      </c>
      <c r="N684" s="2658">
        <f t="shared" ref="N684:N696" si="85">K684*H684</f>
        <v>0</v>
      </c>
      <c r="O684" s="2694"/>
      <c r="P684" s="2691">
        <f t="shared" si="81"/>
        <v>0</v>
      </c>
      <c r="Q684" s="2692">
        <f t="shared" si="80"/>
        <v>0</v>
      </c>
      <c r="R684" s="2661">
        <f t="shared" si="82"/>
        <v>0</v>
      </c>
    </row>
    <row r="685" spans="1:18" ht="12.75" hidden="1" customHeight="1">
      <c r="A685" s="2654" t="s">
        <v>4023</v>
      </c>
      <c r="B685" s="2690" t="s">
        <v>4108</v>
      </c>
      <c r="C685" s="2656" t="s">
        <v>4109</v>
      </c>
      <c r="D685" s="2656" t="s">
        <v>4110</v>
      </c>
      <c r="E685" s="2657" t="s">
        <v>2641</v>
      </c>
      <c r="F685" s="2655" t="s">
        <v>2421</v>
      </c>
      <c r="G685" s="2657" t="s">
        <v>2422</v>
      </c>
      <c r="H685" s="2658">
        <v>15</v>
      </c>
      <c r="I685" s="2658"/>
      <c r="J685" s="2658"/>
      <c r="K685" s="2658"/>
      <c r="L685" s="2658">
        <f t="shared" si="83"/>
        <v>0</v>
      </c>
      <c r="M685" s="2658">
        <f t="shared" si="84"/>
        <v>0</v>
      </c>
      <c r="N685" s="2658">
        <f t="shared" si="85"/>
        <v>0</v>
      </c>
      <c r="O685" s="2694"/>
      <c r="P685" s="2691">
        <f t="shared" si="81"/>
        <v>0</v>
      </c>
      <c r="Q685" s="2692">
        <f t="shared" si="80"/>
        <v>0</v>
      </c>
      <c r="R685" s="2661">
        <f t="shared" si="82"/>
        <v>0</v>
      </c>
    </row>
    <row r="686" spans="1:18" ht="12.75" hidden="1" customHeight="1">
      <c r="A686" s="2654" t="s">
        <v>4023</v>
      </c>
      <c r="B686" s="2690" t="s">
        <v>4111</v>
      </c>
      <c r="C686" s="2656" t="s">
        <v>4112</v>
      </c>
      <c r="D686" s="2656" t="s">
        <v>4113</v>
      </c>
      <c r="E686" s="2657" t="s">
        <v>2641</v>
      </c>
      <c r="F686" s="2655" t="s">
        <v>2421</v>
      </c>
      <c r="G686" s="2657" t="s">
        <v>2422</v>
      </c>
      <c r="H686" s="2658">
        <v>15</v>
      </c>
      <c r="I686" s="2658"/>
      <c r="J686" s="2658"/>
      <c r="K686" s="2658"/>
      <c r="L686" s="2658">
        <f t="shared" si="83"/>
        <v>0</v>
      </c>
      <c r="M686" s="2658">
        <f t="shared" si="84"/>
        <v>0</v>
      </c>
      <c r="N686" s="2658">
        <f t="shared" si="85"/>
        <v>0</v>
      </c>
      <c r="O686" s="2694"/>
      <c r="P686" s="2658">
        <f t="shared" si="81"/>
        <v>0</v>
      </c>
      <c r="Q686" s="2660">
        <f t="shared" si="80"/>
        <v>0</v>
      </c>
      <c r="R686" s="2661">
        <f t="shared" si="82"/>
        <v>0</v>
      </c>
    </row>
    <row r="687" spans="1:18" ht="12.75" hidden="1" customHeight="1">
      <c r="A687" s="2654"/>
      <c r="B687" s="2690" t="s">
        <v>4114</v>
      </c>
      <c r="C687" s="2656"/>
      <c r="D687" s="2678" t="s">
        <v>4115</v>
      </c>
      <c r="E687" s="2657"/>
      <c r="F687" s="2655"/>
      <c r="G687" s="2657"/>
      <c r="H687" s="2658"/>
      <c r="I687" s="2658"/>
      <c r="J687" s="2658"/>
      <c r="K687" s="2658"/>
      <c r="L687" s="2658">
        <f t="shared" si="83"/>
        <v>0</v>
      </c>
      <c r="M687" s="2658">
        <f t="shared" si="84"/>
        <v>0</v>
      </c>
      <c r="N687" s="2658">
        <f t="shared" si="85"/>
        <v>0</v>
      </c>
      <c r="O687" s="2695"/>
      <c r="P687" s="2658"/>
      <c r="Q687" s="2660">
        <f>O687</f>
        <v>0</v>
      </c>
      <c r="R687" s="2661">
        <f t="shared" si="82"/>
        <v>0</v>
      </c>
    </row>
    <row r="688" spans="1:18" ht="12.75" hidden="1" customHeight="1">
      <c r="A688" s="2654"/>
      <c r="B688" s="2690" t="s">
        <v>4116</v>
      </c>
      <c r="C688" s="2656"/>
      <c r="D688" s="2678" t="s">
        <v>4117</v>
      </c>
      <c r="E688" s="2657"/>
      <c r="F688" s="2655"/>
      <c r="G688" s="2657"/>
      <c r="H688" s="2658"/>
      <c r="I688" s="2658"/>
      <c r="J688" s="2658"/>
      <c r="K688" s="2658"/>
      <c r="L688" s="2658">
        <f t="shared" si="83"/>
        <v>0</v>
      </c>
      <c r="M688" s="2658">
        <f t="shared" si="84"/>
        <v>0</v>
      </c>
      <c r="N688" s="2658">
        <f t="shared" si="85"/>
        <v>0</v>
      </c>
      <c r="O688" s="2695"/>
      <c r="P688" s="2658"/>
      <c r="Q688" s="2660">
        <f>O688</f>
        <v>0</v>
      </c>
      <c r="R688" s="2661">
        <f t="shared" si="82"/>
        <v>0</v>
      </c>
    </row>
    <row r="689" spans="1:21" ht="12.75" hidden="1" customHeight="1">
      <c r="A689" s="2654"/>
      <c r="B689" s="2690"/>
      <c r="C689" s="2656"/>
      <c r="D689" s="2678" t="s">
        <v>4118</v>
      </c>
      <c r="E689" s="2657"/>
      <c r="F689" s="2655"/>
      <c r="G689" s="2657"/>
      <c r="H689" s="2658"/>
      <c r="I689" s="2658"/>
      <c r="J689" s="2658"/>
      <c r="K689" s="2658"/>
      <c r="L689" s="2658">
        <f t="shared" si="83"/>
        <v>0</v>
      </c>
      <c r="M689" s="2658">
        <f t="shared" si="84"/>
        <v>0</v>
      </c>
      <c r="N689" s="2658">
        <f t="shared" si="85"/>
        <v>0</v>
      </c>
      <c r="O689" s="2695"/>
      <c r="P689" s="2658"/>
      <c r="Q689" s="2660">
        <f>O689</f>
        <v>0</v>
      </c>
      <c r="R689" s="2661">
        <f t="shared" si="82"/>
        <v>0</v>
      </c>
    </row>
    <row r="690" spans="1:21" ht="12.75" hidden="1" customHeight="1">
      <c r="A690" s="2654" t="s">
        <v>4119</v>
      </c>
      <c r="B690" s="2655" t="s">
        <v>4120</v>
      </c>
      <c r="C690" s="2656"/>
      <c r="D690" s="2678" t="s">
        <v>4121</v>
      </c>
      <c r="E690" s="2657"/>
      <c r="F690" s="2655" t="s">
        <v>2350</v>
      </c>
      <c r="G690" s="2657"/>
      <c r="H690" s="2658"/>
      <c r="I690" s="2658"/>
      <c r="J690" s="2658"/>
      <c r="K690" s="2658"/>
      <c r="L690" s="2658">
        <f t="shared" si="83"/>
        <v>0</v>
      </c>
      <c r="M690" s="2658">
        <f t="shared" si="84"/>
        <v>0</v>
      </c>
      <c r="N690" s="2658">
        <f t="shared" si="85"/>
        <v>0</v>
      </c>
      <c r="O690" s="2659"/>
      <c r="P690" s="2658"/>
      <c r="Q690" s="2660">
        <f>'[7]Mat INV Ob 18'!M209</f>
        <v>0</v>
      </c>
      <c r="R690" s="2661">
        <f t="shared" si="82"/>
        <v>0</v>
      </c>
    </row>
    <row r="691" spans="1:21" ht="12.75" hidden="1" customHeight="1">
      <c r="A691" s="2654" t="s">
        <v>4119</v>
      </c>
      <c r="B691" s="2655" t="s">
        <v>4122</v>
      </c>
      <c r="C691" s="2656"/>
      <c r="D691" s="2678" t="s">
        <v>4123</v>
      </c>
      <c r="E691" s="2657" t="s">
        <v>544</v>
      </c>
      <c r="F691" s="2655"/>
      <c r="G691" s="2657"/>
      <c r="H691" s="2658"/>
      <c r="I691" s="2658"/>
      <c r="J691" s="2658"/>
      <c r="K691" s="2658"/>
      <c r="L691" s="2658">
        <f t="shared" si="83"/>
        <v>0</v>
      </c>
      <c r="M691" s="2658">
        <f t="shared" si="84"/>
        <v>0</v>
      </c>
      <c r="N691" s="2658">
        <f t="shared" si="85"/>
        <v>0</v>
      </c>
      <c r="O691" s="2696"/>
      <c r="P691" s="2658"/>
      <c r="Q691" s="2684">
        <v>0</v>
      </c>
      <c r="R691" s="2661">
        <f t="shared" si="82"/>
        <v>0</v>
      </c>
    </row>
    <row r="692" spans="1:21" hidden="1">
      <c r="A692" s="2654" t="s">
        <v>4119</v>
      </c>
      <c r="B692" s="2655" t="s">
        <v>4124</v>
      </c>
      <c r="C692" s="2656" t="s">
        <v>4125</v>
      </c>
      <c r="D692" s="2678" t="s">
        <v>4126</v>
      </c>
      <c r="E692" s="2697"/>
      <c r="F692" s="2655" t="s">
        <v>2421</v>
      </c>
      <c r="G692" s="2658"/>
      <c r="H692" s="2698"/>
      <c r="I692" s="2698"/>
      <c r="J692" s="2698"/>
      <c r="K692" s="2698"/>
      <c r="L692" s="2658">
        <f t="shared" si="83"/>
        <v>0</v>
      </c>
      <c r="M692" s="2658">
        <f t="shared" si="84"/>
        <v>0</v>
      </c>
      <c r="N692" s="2658">
        <f t="shared" si="85"/>
        <v>0</v>
      </c>
      <c r="O692" s="2696">
        <v>0</v>
      </c>
      <c r="P692" s="2699"/>
      <c r="Q692" s="2684">
        <v>0</v>
      </c>
      <c r="R692" s="2661">
        <f t="shared" si="82"/>
        <v>0</v>
      </c>
    </row>
    <row r="693" spans="1:21" hidden="1">
      <c r="A693" s="2654" t="s">
        <v>4119</v>
      </c>
      <c r="B693" s="2655" t="s">
        <v>4127</v>
      </c>
      <c r="C693" s="2656" t="s">
        <v>2473</v>
      </c>
      <c r="D693" s="2678" t="s">
        <v>4128</v>
      </c>
      <c r="E693" s="2697"/>
      <c r="F693" s="2655" t="s">
        <v>2473</v>
      </c>
      <c r="G693" s="2658"/>
      <c r="H693" s="2698"/>
      <c r="I693" s="2698"/>
      <c r="J693" s="2698"/>
      <c r="K693" s="2698"/>
      <c r="L693" s="2658">
        <f t="shared" si="83"/>
        <v>0</v>
      </c>
      <c r="M693" s="2658">
        <f t="shared" si="84"/>
        <v>0</v>
      </c>
      <c r="N693" s="2658">
        <f t="shared" si="85"/>
        <v>0</v>
      </c>
      <c r="O693" s="2696">
        <v>0</v>
      </c>
      <c r="P693" s="2700"/>
      <c r="Q693" s="2684">
        <v>0</v>
      </c>
      <c r="R693" s="2661">
        <f t="shared" si="82"/>
        <v>0</v>
      </c>
    </row>
    <row r="694" spans="1:21" ht="12.75" hidden="1" customHeight="1">
      <c r="A694" s="2654"/>
      <c r="B694" s="2690" t="s">
        <v>4129</v>
      </c>
      <c r="D694" s="2678" t="s">
        <v>4128</v>
      </c>
      <c r="E694" s="2697"/>
      <c r="F694" s="2655"/>
      <c r="G694" s="2658"/>
      <c r="H694" s="2698"/>
      <c r="I694" s="2698"/>
      <c r="J694" s="2698"/>
      <c r="K694" s="2698"/>
      <c r="L694" s="2658">
        <f t="shared" si="83"/>
        <v>0</v>
      </c>
      <c r="M694" s="2658">
        <f t="shared" si="84"/>
        <v>0</v>
      </c>
      <c r="N694" s="2658">
        <f t="shared" si="85"/>
        <v>0</v>
      </c>
      <c r="O694" s="2658"/>
      <c r="P694" s="2699"/>
      <c r="Q694" s="2684">
        <v>0</v>
      </c>
      <c r="R694" s="2661">
        <f t="shared" si="82"/>
        <v>0</v>
      </c>
    </row>
    <row r="695" spans="1:21" ht="12.75" hidden="1" customHeight="1">
      <c r="A695" s="2654"/>
      <c r="B695" s="2690"/>
      <c r="D695" s="2678" t="s">
        <v>4130</v>
      </c>
      <c r="E695" s="2697"/>
      <c r="F695" s="2655"/>
      <c r="G695" s="2658"/>
      <c r="H695" s="2698"/>
      <c r="I695" s="2698"/>
      <c r="J695" s="2698"/>
      <c r="K695" s="2698"/>
      <c r="L695" s="2658">
        <f t="shared" si="83"/>
        <v>0</v>
      </c>
      <c r="M695" s="2658">
        <f t="shared" si="84"/>
        <v>0</v>
      </c>
      <c r="N695" s="2658">
        <f t="shared" si="85"/>
        <v>0</v>
      </c>
      <c r="O695" s="2698"/>
      <c r="P695" s="2699"/>
      <c r="Q695" s="2684">
        <v>0</v>
      </c>
      <c r="R695" s="2661">
        <f t="shared" si="82"/>
        <v>0</v>
      </c>
    </row>
    <row r="696" spans="1:21" ht="12.75" hidden="1" customHeight="1">
      <c r="A696" s="2654" t="s">
        <v>4119</v>
      </c>
      <c r="B696" s="2655" t="s">
        <v>4131</v>
      </c>
      <c r="D696" s="2678" t="s">
        <v>4132</v>
      </c>
      <c r="E696" s="2697"/>
      <c r="F696" s="2655" t="s">
        <v>3677</v>
      </c>
      <c r="G696" s="2658"/>
      <c r="H696" s="2698"/>
      <c r="I696" s="2698"/>
      <c r="J696" s="2698"/>
      <c r="K696" s="2698"/>
      <c r="L696" s="2658">
        <f t="shared" si="83"/>
        <v>0</v>
      </c>
      <c r="M696" s="2658">
        <f t="shared" si="84"/>
        <v>0</v>
      </c>
      <c r="N696" s="2658">
        <f t="shared" si="85"/>
        <v>0</v>
      </c>
      <c r="O696" s="2659"/>
      <c r="P696" s="2699"/>
      <c r="Q696" s="2684">
        <v>0</v>
      </c>
      <c r="R696" s="2661">
        <f t="shared" si="82"/>
        <v>0</v>
      </c>
    </row>
    <row r="697" spans="1:21">
      <c r="L697" s="2701">
        <f t="shared" ref="L697:R697" si="86">SUM(L105:L695)</f>
        <v>694.68000000000006</v>
      </c>
      <c r="M697" s="2701">
        <f t="shared" si="86"/>
        <v>1109.8130000000001</v>
      </c>
      <c r="N697" s="2701">
        <f t="shared" si="86"/>
        <v>2874.8879999999999</v>
      </c>
      <c r="O697" s="2702">
        <f t="shared" si="86"/>
        <v>2379.4430000000002</v>
      </c>
      <c r="P697" s="2702">
        <f t="shared" si="86"/>
        <v>4679.3809999999994</v>
      </c>
      <c r="Q697" s="2703">
        <f t="shared" si="86"/>
        <v>0</v>
      </c>
      <c r="R697" s="2704">
        <f t="shared" si="86"/>
        <v>0</v>
      </c>
    </row>
    <row r="698" spans="1:21">
      <c r="P698" s="187" t="s">
        <v>4133</v>
      </c>
      <c r="Q698" s="197">
        <f>+Q697*0.1</f>
        <v>0</v>
      </c>
      <c r="R698" s="196"/>
    </row>
    <row r="699" spans="1:21">
      <c r="D699" s="2892" t="s">
        <v>7638</v>
      </c>
      <c r="P699" s="187" t="s">
        <v>4134</v>
      </c>
      <c r="Q699" s="197">
        <f>+(Q698+Q697)*0.05</f>
        <v>0</v>
      </c>
    </row>
    <row r="700" spans="1:21">
      <c r="D700" s="2892"/>
      <c r="O700" s="196"/>
      <c r="P700" s="190" t="s">
        <v>974</v>
      </c>
      <c r="Q700" s="198">
        <f>+Q699+Q698+Q697</f>
        <v>0</v>
      </c>
      <c r="R700" s="196"/>
      <c r="S700" s="192"/>
    </row>
    <row r="701" spans="1:21">
      <c r="O701" s="2705"/>
      <c r="P701" s="205"/>
      <c r="Q701" s="2705"/>
      <c r="R701" s="205"/>
      <c r="S701" s="2706"/>
    </row>
    <row r="702" spans="1:21">
      <c r="O702" s="2705"/>
      <c r="P702" s="205"/>
      <c r="Q702" s="205"/>
      <c r="R702" s="205"/>
      <c r="S702" s="207"/>
    </row>
    <row r="703" spans="1:21">
      <c r="O703" s="2705"/>
      <c r="P703" s="205"/>
      <c r="Q703" s="205"/>
      <c r="R703" s="205"/>
      <c r="S703" s="207"/>
    </row>
    <row r="704" spans="1:21">
      <c r="O704" s="205"/>
      <c r="P704" s="205"/>
      <c r="Q704" s="205"/>
      <c r="R704" s="2705"/>
      <c r="S704" s="207"/>
      <c r="U704" s="192"/>
    </row>
    <row r="705" spans="15:21">
      <c r="O705" s="205"/>
      <c r="P705" s="205"/>
      <c r="Q705" s="205"/>
      <c r="R705" s="2705"/>
      <c r="S705" s="207"/>
    </row>
    <row r="706" spans="15:21">
      <c r="O706" s="205"/>
      <c r="P706" s="2705"/>
      <c r="Q706" s="2705"/>
      <c r="R706" s="205"/>
      <c r="S706" s="207"/>
    </row>
    <row r="707" spans="15:21">
      <c r="O707" s="205"/>
      <c r="P707" s="205"/>
      <c r="Q707" s="205"/>
      <c r="R707" s="205"/>
      <c r="S707" s="207"/>
    </row>
    <row r="708" spans="15:21">
      <c r="O708" s="205"/>
      <c r="P708" s="205"/>
      <c r="Q708" s="2705"/>
      <c r="R708" s="206"/>
      <c r="S708" s="207"/>
      <c r="U708" s="192"/>
    </row>
    <row r="709" spans="15:21" hidden="1"/>
    <row r="710" spans="15:21">
      <c r="O710" s="205"/>
      <c r="P710" s="205"/>
      <c r="Q710" s="2705"/>
      <c r="R710" s="206"/>
      <c r="S710" s="207"/>
      <c r="U710" s="192"/>
    </row>
    <row r="711" spans="15:21">
      <c r="O711" s="205"/>
      <c r="P711" s="205"/>
      <c r="Q711" s="2707"/>
      <c r="R711" s="206"/>
      <c r="S711" s="207"/>
      <c r="U711" s="192"/>
    </row>
    <row r="712" spans="15:21">
      <c r="O712" s="205"/>
      <c r="P712" s="205"/>
      <c r="Q712" s="2707"/>
      <c r="R712" s="206"/>
      <c r="S712" s="207"/>
      <c r="U712" s="192"/>
    </row>
    <row r="713" spans="15:21">
      <c r="O713" s="205"/>
      <c r="P713" s="205"/>
      <c r="Q713" s="2705"/>
      <c r="R713" s="206"/>
      <c r="S713" s="207"/>
    </row>
    <row r="714" spans="15:21">
      <c r="O714" s="205"/>
      <c r="P714" s="205"/>
      <c r="Q714" s="2708"/>
      <c r="R714" s="206"/>
      <c r="S714" s="207"/>
    </row>
    <row r="715" spans="15:21">
      <c r="O715" s="205"/>
      <c r="P715" s="205"/>
      <c r="Q715" s="2705"/>
      <c r="R715" s="206"/>
      <c r="S715" s="207"/>
    </row>
    <row r="716" spans="15:21">
      <c r="O716" s="205"/>
      <c r="P716" s="205"/>
      <c r="Q716" s="2705"/>
      <c r="R716" s="206"/>
      <c r="S716" s="207"/>
    </row>
    <row r="717" spans="15:21">
      <c r="O717" s="205"/>
      <c r="P717" s="205"/>
      <c r="Q717" s="205"/>
      <c r="R717" s="205"/>
      <c r="S717" s="207"/>
    </row>
    <row r="719" spans="15:21">
      <c r="U719" s="192"/>
    </row>
  </sheetData>
  <sheetProtection deleteRows="0" autoFilter="0"/>
  <autoFilter ref="A12:O696"/>
  <mergeCells count="8">
    <mergeCell ref="A9:B9"/>
    <mergeCell ref="A10:B10"/>
    <mergeCell ref="A3:R3"/>
    <mergeCell ref="A4:B4"/>
    <mergeCell ref="A5:B5"/>
    <mergeCell ref="A6:B6"/>
    <mergeCell ref="A7:B7"/>
    <mergeCell ref="A8:B8"/>
  </mergeCells>
  <dataValidations count="1">
    <dataValidation type="textLength" operator="lessThan" allowBlank="1" showInputMessage="1" showErrorMessage="1" sqref="D580:D656 IZ580:IZ656 SV580:SV656 ACR580:ACR656 AMN580:AMN656 AWJ580:AWJ656 BGF580:BGF656 BQB580:BQB656 BZX580:BZX656 CJT580:CJT656 CTP580:CTP656 DDL580:DDL656 DNH580:DNH656 DXD580:DXD656 EGZ580:EGZ656 EQV580:EQV656 FAR580:FAR656 FKN580:FKN656 FUJ580:FUJ656 GEF580:GEF656 GOB580:GOB656 GXX580:GXX656 HHT580:HHT656 HRP580:HRP656 IBL580:IBL656 ILH580:ILH656 IVD580:IVD656 JEZ580:JEZ656 JOV580:JOV656 JYR580:JYR656 KIN580:KIN656 KSJ580:KSJ656 LCF580:LCF656 LMB580:LMB656 LVX580:LVX656 MFT580:MFT656 MPP580:MPP656 MZL580:MZL656 NJH580:NJH656 NTD580:NTD656 OCZ580:OCZ656 OMV580:OMV656 OWR580:OWR656 PGN580:PGN656 PQJ580:PQJ656 QAF580:QAF656 QKB580:QKB656 QTX580:QTX656 RDT580:RDT656 RNP580:RNP656 RXL580:RXL656 SHH580:SHH656 SRD580:SRD656 TAZ580:TAZ656 TKV580:TKV656 TUR580:TUR656 UEN580:UEN656 UOJ580:UOJ656 UYF580:UYF656 VIB580:VIB656 VRX580:VRX656 WBT580:WBT656 WLP580:WLP656 WVL580:WVL656 D66116:D66192 IZ66116:IZ66192 SV66116:SV66192 ACR66116:ACR66192 AMN66116:AMN66192 AWJ66116:AWJ66192 BGF66116:BGF66192 BQB66116:BQB66192 BZX66116:BZX66192 CJT66116:CJT66192 CTP66116:CTP66192 DDL66116:DDL66192 DNH66116:DNH66192 DXD66116:DXD66192 EGZ66116:EGZ66192 EQV66116:EQV66192 FAR66116:FAR66192 FKN66116:FKN66192 FUJ66116:FUJ66192 GEF66116:GEF66192 GOB66116:GOB66192 GXX66116:GXX66192 HHT66116:HHT66192 HRP66116:HRP66192 IBL66116:IBL66192 ILH66116:ILH66192 IVD66116:IVD66192 JEZ66116:JEZ66192 JOV66116:JOV66192 JYR66116:JYR66192 KIN66116:KIN66192 KSJ66116:KSJ66192 LCF66116:LCF66192 LMB66116:LMB66192 LVX66116:LVX66192 MFT66116:MFT66192 MPP66116:MPP66192 MZL66116:MZL66192 NJH66116:NJH66192 NTD66116:NTD66192 OCZ66116:OCZ66192 OMV66116:OMV66192 OWR66116:OWR66192 PGN66116:PGN66192 PQJ66116:PQJ66192 QAF66116:QAF66192 QKB66116:QKB66192 QTX66116:QTX66192 RDT66116:RDT66192 RNP66116:RNP66192 RXL66116:RXL66192 SHH66116:SHH66192 SRD66116:SRD66192 TAZ66116:TAZ66192 TKV66116:TKV66192 TUR66116:TUR66192 UEN66116:UEN66192 UOJ66116:UOJ66192 UYF66116:UYF66192 VIB66116:VIB66192 VRX66116:VRX66192 WBT66116:WBT66192 WLP66116:WLP66192 WVL66116:WVL66192 D131652:D131728 IZ131652:IZ131728 SV131652:SV131728 ACR131652:ACR131728 AMN131652:AMN131728 AWJ131652:AWJ131728 BGF131652:BGF131728 BQB131652:BQB131728 BZX131652:BZX131728 CJT131652:CJT131728 CTP131652:CTP131728 DDL131652:DDL131728 DNH131652:DNH131728 DXD131652:DXD131728 EGZ131652:EGZ131728 EQV131652:EQV131728 FAR131652:FAR131728 FKN131652:FKN131728 FUJ131652:FUJ131728 GEF131652:GEF131728 GOB131652:GOB131728 GXX131652:GXX131728 HHT131652:HHT131728 HRP131652:HRP131728 IBL131652:IBL131728 ILH131652:ILH131728 IVD131652:IVD131728 JEZ131652:JEZ131728 JOV131652:JOV131728 JYR131652:JYR131728 KIN131652:KIN131728 KSJ131652:KSJ131728 LCF131652:LCF131728 LMB131652:LMB131728 LVX131652:LVX131728 MFT131652:MFT131728 MPP131652:MPP131728 MZL131652:MZL131728 NJH131652:NJH131728 NTD131652:NTD131728 OCZ131652:OCZ131728 OMV131652:OMV131728 OWR131652:OWR131728 PGN131652:PGN131728 PQJ131652:PQJ131728 QAF131652:QAF131728 QKB131652:QKB131728 QTX131652:QTX131728 RDT131652:RDT131728 RNP131652:RNP131728 RXL131652:RXL131728 SHH131652:SHH131728 SRD131652:SRD131728 TAZ131652:TAZ131728 TKV131652:TKV131728 TUR131652:TUR131728 UEN131652:UEN131728 UOJ131652:UOJ131728 UYF131652:UYF131728 VIB131652:VIB131728 VRX131652:VRX131728 WBT131652:WBT131728 WLP131652:WLP131728 WVL131652:WVL131728 D197188:D197264 IZ197188:IZ197264 SV197188:SV197264 ACR197188:ACR197264 AMN197188:AMN197264 AWJ197188:AWJ197264 BGF197188:BGF197264 BQB197188:BQB197264 BZX197188:BZX197264 CJT197188:CJT197264 CTP197188:CTP197264 DDL197188:DDL197264 DNH197188:DNH197264 DXD197188:DXD197264 EGZ197188:EGZ197264 EQV197188:EQV197264 FAR197188:FAR197264 FKN197188:FKN197264 FUJ197188:FUJ197264 GEF197188:GEF197264 GOB197188:GOB197264 GXX197188:GXX197264 HHT197188:HHT197264 HRP197188:HRP197264 IBL197188:IBL197264 ILH197188:ILH197264 IVD197188:IVD197264 JEZ197188:JEZ197264 JOV197188:JOV197264 JYR197188:JYR197264 KIN197188:KIN197264 KSJ197188:KSJ197264 LCF197188:LCF197264 LMB197188:LMB197264 LVX197188:LVX197264 MFT197188:MFT197264 MPP197188:MPP197264 MZL197188:MZL197264 NJH197188:NJH197264 NTD197188:NTD197264 OCZ197188:OCZ197264 OMV197188:OMV197264 OWR197188:OWR197264 PGN197188:PGN197264 PQJ197188:PQJ197264 QAF197188:QAF197264 QKB197188:QKB197264 QTX197188:QTX197264 RDT197188:RDT197264 RNP197188:RNP197264 RXL197188:RXL197264 SHH197188:SHH197264 SRD197188:SRD197264 TAZ197188:TAZ197264 TKV197188:TKV197264 TUR197188:TUR197264 UEN197188:UEN197264 UOJ197188:UOJ197264 UYF197188:UYF197264 VIB197188:VIB197264 VRX197188:VRX197264 WBT197188:WBT197264 WLP197188:WLP197264 WVL197188:WVL197264 D262724:D262800 IZ262724:IZ262800 SV262724:SV262800 ACR262724:ACR262800 AMN262724:AMN262800 AWJ262724:AWJ262800 BGF262724:BGF262800 BQB262724:BQB262800 BZX262724:BZX262800 CJT262724:CJT262800 CTP262724:CTP262800 DDL262724:DDL262800 DNH262724:DNH262800 DXD262724:DXD262800 EGZ262724:EGZ262800 EQV262724:EQV262800 FAR262724:FAR262800 FKN262724:FKN262800 FUJ262724:FUJ262800 GEF262724:GEF262800 GOB262724:GOB262800 GXX262724:GXX262800 HHT262724:HHT262800 HRP262724:HRP262800 IBL262724:IBL262800 ILH262724:ILH262800 IVD262724:IVD262800 JEZ262724:JEZ262800 JOV262724:JOV262800 JYR262724:JYR262800 KIN262724:KIN262800 KSJ262724:KSJ262800 LCF262724:LCF262800 LMB262724:LMB262800 LVX262724:LVX262800 MFT262724:MFT262800 MPP262724:MPP262800 MZL262724:MZL262800 NJH262724:NJH262800 NTD262724:NTD262800 OCZ262724:OCZ262800 OMV262724:OMV262800 OWR262724:OWR262800 PGN262724:PGN262800 PQJ262724:PQJ262800 QAF262724:QAF262800 QKB262724:QKB262800 QTX262724:QTX262800 RDT262724:RDT262800 RNP262724:RNP262800 RXL262724:RXL262800 SHH262724:SHH262800 SRD262724:SRD262800 TAZ262724:TAZ262800 TKV262724:TKV262800 TUR262724:TUR262800 UEN262724:UEN262800 UOJ262724:UOJ262800 UYF262724:UYF262800 VIB262724:VIB262800 VRX262724:VRX262800 WBT262724:WBT262800 WLP262724:WLP262800 WVL262724:WVL262800 D328260:D328336 IZ328260:IZ328336 SV328260:SV328336 ACR328260:ACR328336 AMN328260:AMN328336 AWJ328260:AWJ328336 BGF328260:BGF328336 BQB328260:BQB328336 BZX328260:BZX328336 CJT328260:CJT328336 CTP328260:CTP328336 DDL328260:DDL328336 DNH328260:DNH328336 DXD328260:DXD328336 EGZ328260:EGZ328336 EQV328260:EQV328336 FAR328260:FAR328336 FKN328260:FKN328336 FUJ328260:FUJ328336 GEF328260:GEF328336 GOB328260:GOB328336 GXX328260:GXX328336 HHT328260:HHT328336 HRP328260:HRP328336 IBL328260:IBL328336 ILH328260:ILH328336 IVD328260:IVD328336 JEZ328260:JEZ328336 JOV328260:JOV328336 JYR328260:JYR328336 KIN328260:KIN328336 KSJ328260:KSJ328336 LCF328260:LCF328336 LMB328260:LMB328336 LVX328260:LVX328336 MFT328260:MFT328336 MPP328260:MPP328336 MZL328260:MZL328336 NJH328260:NJH328336 NTD328260:NTD328336 OCZ328260:OCZ328336 OMV328260:OMV328336 OWR328260:OWR328336 PGN328260:PGN328336 PQJ328260:PQJ328336 QAF328260:QAF328336 QKB328260:QKB328336 QTX328260:QTX328336 RDT328260:RDT328336 RNP328260:RNP328336 RXL328260:RXL328336 SHH328260:SHH328336 SRD328260:SRD328336 TAZ328260:TAZ328336 TKV328260:TKV328336 TUR328260:TUR328336 UEN328260:UEN328336 UOJ328260:UOJ328336 UYF328260:UYF328336 VIB328260:VIB328336 VRX328260:VRX328336 WBT328260:WBT328336 WLP328260:WLP328336 WVL328260:WVL328336 D393796:D393872 IZ393796:IZ393872 SV393796:SV393872 ACR393796:ACR393872 AMN393796:AMN393872 AWJ393796:AWJ393872 BGF393796:BGF393872 BQB393796:BQB393872 BZX393796:BZX393872 CJT393796:CJT393872 CTP393796:CTP393872 DDL393796:DDL393872 DNH393796:DNH393872 DXD393796:DXD393872 EGZ393796:EGZ393872 EQV393796:EQV393872 FAR393796:FAR393872 FKN393796:FKN393872 FUJ393796:FUJ393872 GEF393796:GEF393872 GOB393796:GOB393872 GXX393796:GXX393872 HHT393796:HHT393872 HRP393796:HRP393872 IBL393796:IBL393872 ILH393796:ILH393872 IVD393796:IVD393872 JEZ393796:JEZ393872 JOV393796:JOV393872 JYR393796:JYR393872 KIN393796:KIN393872 KSJ393796:KSJ393872 LCF393796:LCF393872 LMB393796:LMB393872 LVX393796:LVX393872 MFT393796:MFT393872 MPP393796:MPP393872 MZL393796:MZL393872 NJH393796:NJH393872 NTD393796:NTD393872 OCZ393796:OCZ393872 OMV393796:OMV393872 OWR393796:OWR393872 PGN393796:PGN393872 PQJ393796:PQJ393872 QAF393796:QAF393872 QKB393796:QKB393872 QTX393796:QTX393872 RDT393796:RDT393872 RNP393796:RNP393872 RXL393796:RXL393872 SHH393796:SHH393872 SRD393796:SRD393872 TAZ393796:TAZ393872 TKV393796:TKV393872 TUR393796:TUR393872 UEN393796:UEN393872 UOJ393796:UOJ393872 UYF393796:UYF393872 VIB393796:VIB393872 VRX393796:VRX393872 WBT393796:WBT393872 WLP393796:WLP393872 WVL393796:WVL393872 D459332:D459408 IZ459332:IZ459408 SV459332:SV459408 ACR459332:ACR459408 AMN459332:AMN459408 AWJ459332:AWJ459408 BGF459332:BGF459408 BQB459332:BQB459408 BZX459332:BZX459408 CJT459332:CJT459408 CTP459332:CTP459408 DDL459332:DDL459408 DNH459332:DNH459408 DXD459332:DXD459408 EGZ459332:EGZ459408 EQV459332:EQV459408 FAR459332:FAR459408 FKN459332:FKN459408 FUJ459332:FUJ459408 GEF459332:GEF459408 GOB459332:GOB459408 GXX459332:GXX459408 HHT459332:HHT459408 HRP459332:HRP459408 IBL459332:IBL459408 ILH459332:ILH459408 IVD459332:IVD459408 JEZ459332:JEZ459408 JOV459332:JOV459408 JYR459332:JYR459408 KIN459332:KIN459408 KSJ459332:KSJ459408 LCF459332:LCF459408 LMB459332:LMB459408 LVX459332:LVX459408 MFT459332:MFT459408 MPP459332:MPP459408 MZL459332:MZL459408 NJH459332:NJH459408 NTD459332:NTD459408 OCZ459332:OCZ459408 OMV459332:OMV459408 OWR459332:OWR459408 PGN459332:PGN459408 PQJ459332:PQJ459408 QAF459332:QAF459408 QKB459332:QKB459408 QTX459332:QTX459408 RDT459332:RDT459408 RNP459332:RNP459408 RXL459332:RXL459408 SHH459332:SHH459408 SRD459332:SRD459408 TAZ459332:TAZ459408 TKV459332:TKV459408 TUR459332:TUR459408 UEN459332:UEN459408 UOJ459332:UOJ459408 UYF459332:UYF459408 VIB459332:VIB459408 VRX459332:VRX459408 WBT459332:WBT459408 WLP459332:WLP459408 WVL459332:WVL459408 D524868:D524944 IZ524868:IZ524944 SV524868:SV524944 ACR524868:ACR524944 AMN524868:AMN524944 AWJ524868:AWJ524944 BGF524868:BGF524944 BQB524868:BQB524944 BZX524868:BZX524944 CJT524868:CJT524944 CTP524868:CTP524944 DDL524868:DDL524944 DNH524868:DNH524944 DXD524868:DXD524944 EGZ524868:EGZ524944 EQV524868:EQV524944 FAR524868:FAR524944 FKN524868:FKN524944 FUJ524868:FUJ524944 GEF524868:GEF524944 GOB524868:GOB524944 GXX524868:GXX524944 HHT524868:HHT524944 HRP524868:HRP524944 IBL524868:IBL524944 ILH524868:ILH524944 IVD524868:IVD524944 JEZ524868:JEZ524944 JOV524868:JOV524944 JYR524868:JYR524944 KIN524868:KIN524944 KSJ524868:KSJ524944 LCF524868:LCF524944 LMB524868:LMB524944 LVX524868:LVX524944 MFT524868:MFT524944 MPP524868:MPP524944 MZL524868:MZL524944 NJH524868:NJH524944 NTD524868:NTD524944 OCZ524868:OCZ524944 OMV524868:OMV524944 OWR524868:OWR524944 PGN524868:PGN524944 PQJ524868:PQJ524944 QAF524868:QAF524944 QKB524868:QKB524944 QTX524868:QTX524944 RDT524868:RDT524944 RNP524868:RNP524944 RXL524868:RXL524944 SHH524868:SHH524944 SRD524868:SRD524944 TAZ524868:TAZ524944 TKV524868:TKV524944 TUR524868:TUR524944 UEN524868:UEN524944 UOJ524868:UOJ524944 UYF524868:UYF524944 VIB524868:VIB524944 VRX524868:VRX524944 WBT524868:WBT524944 WLP524868:WLP524944 WVL524868:WVL524944 D590404:D590480 IZ590404:IZ590480 SV590404:SV590480 ACR590404:ACR590480 AMN590404:AMN590480 AWJ590404:AWJ590480 BGF590404:BGF590480 BQB590404:BQB590480 BZX590404:BZX590480 CJT590404:CJT590480 CTP590404:CTP590480 DDL590404:DDL590480 DNH590404:DNH590480 DXD590404:DXD590480 EGZ590404:EGZ590480 EQV590404:EQV590480 FAR590404:FAR590480 FKN590404:FKN590480 FUJ590404:FUJ590480 GEF590404:GEF590480 GOB590404:GOB590480 GXX590404:GXX590480 HHT590404:HHT590480 HRP590404:HRP590480 IBL590404:IBL590480 ILH590404:ILH590480 IVD590404:IVD590480 JEZ590404:JEZ590480 JOV590404:JOV590480 JYR590404:JYR590480 KIN590404:KIN590480 KSJ590404:KSJ590480 LCF590404:LCF590480 LMB590404:LMB590480 LVX590404:LVX590480 MFT590404:MFT590480 MPP590404:MPP590480 MZL590404:MZL590480 NJH590404:NJH590480 NTD590404:NTD590480 OCZ590404:OCZ590480 OMV590404:OMV590480 OWR590404:OWR590480 PGN590404:PGN590480 PQJ590404:PQJ590480 QAF590404:QAF590480 QKB590404:QKB590480 QTX590404:QTX590480 RDT590404:RDT590480 RNP590404:RNP590480 RXL590404:RXL590480 SHH590404:SHH590480 SRD590404:SRD590480 TAZ590404:TAZ590480 TKV590404:TKV590480 TUR590404:TUR590480 UEN590404:UEN590480 UOJ590404:UOJ590480 UYF590404:UYF590480 VIB590404:VIB590480 VRX590404:VRX590480 WBT590404:WBT590480 WLP590404:WLP590480 WVL590404:WVL590480 D655940:D656016 IZ655940:IZ656016 SV655940:SV656016 ACR655940:ACR656016 AMN655940:AMN656016 AWJ655940:AWJ656016 BGF655940:BGF656016 BQB655940:BQB656016 BZX655940:BZX656016 CJT655940:CJT656016 CTP655940:CTP656016 DDL655940:DDL656016 DNH655940:DNH656016 DXD655940:DXD656016 EGZ655940:EGZ656016 EQV655940:EQV656016 FAR655940:FAR656016 FKN655940:FKN656016 FUJ655940:FUJ656016 GEF655940:GEF656016 GOB655940:GOB656016 GXX655940:GXX656016 HHT655940:HHT656016 HRP655940:HRP656016 IBL655940:IBL656016 ILH655940:ILH656016 IVD655940:IVD656016 JEZ655940:JEZ656016 JOV655940:JOV656016 JYR655940:JYR656016 KIN655940:KIN656016 KSJ655940:KSJ656016 LCF655940:LCF656016 LMB655940:LMB656016 LVX655940:LVX656016 MFT655940:MFT656016 MPP655940:MPP656016 MZL655940:MZL656016 NJH655940:NJH656016 NTD655940:NTD656016 OCZ655940:OCZ656016 OMV655940:OMV656016 OWR655940:OWR656016 PGN655940:PGN656016 PQJ655940:PQJ656016 QAF655940:QAF656016 QKB655940:QKB656016 QTX655940:QTX656016 RDT655940:RDT656016 RNP655940:RNP656016 RXL655940:RXL656016 SHH655940:SHH656016 SRD655940:SRD656016 TAZ655940:TAZ656016 TKV655940:TKV656016 TUR655940:TUR656016 UEN655940:UEN656016 UOJ655940:UOJ656016 UYF655940:UYF656016 VIB655940:VIB656016 VRX655940:VRX656016 WBT655940:WBT656016 WLP655940:WLP656016 WVL655940:WVL656016 D721476:D721552 IZ721476:IZ721552 SV721476:SV721552 ACR721476:ACR721552 AMN721476:AMN721552 AWJ721476:AWJ721552 BGF721476:BGF721552 BQB721476:BQB721552 BZX721476:BZX721552 CJT721476:CJT721552 CTP721476:CTP721552 DDL721476:DDL721552 DNH721476:DNH721552 DXD721476:DXD721552 EGZ721476:EGZ721552 EQV721476:EQV721552 FAR721476:FAR721552 FKN721476:FKN721552 FUJ721476:FUJ721552 GEF721476:GEF721552 GOB721476:GOB721552 GXX721476:GXX721552 HHT721476:HHT721552 HRP721476:HRP721552 IBL721476:IBL721552 ILH721476:ILH721552 IVD721476:IVD721552 JEZ721476:JEZ721552 JOV721476:JOV721552 JYR721476:JYR721552 KIN721476:KIN721552 KSJ721476:KSJ721552 LCF721476:LCF721552 LMB721476:LMB721552 LVX721476:LVX721552 MFT721476:MFT721552 MPP721476:MPP721552 MZL721476:MZL721552 NJH721476:NJH721552 NTD721476:NTD721552 OCZ721476:OCZ721552 OMV721476:OMV721552 OWR721476:OWR721552 PGN721476:PGN721552 PQJ721476:PQJ721552 QAF721476:QAF721552 QKB721476:QKB721552 QTX721476:QTX721552 RDT721476:RDT721552 RNP721476:RNP721552 RXL721476:RXL721552 SHH721476:SHH721552 SRD721476:SRD721552 TAZ721476:TAZ721552 TKV721476:TKV721552 TUR721476:TUR721552 UEN721476:UEN721552 UOJ721476:UOJ721552 UYF721476:UYF721552 VIB721476:VIB721552 VRX721476:VRX721552 WBT721476:WBT721552 WLP721476:WLP721552 WVL721476:WVL721552 D787012:D787088 IZ787012:IZ787088 SV787012:SV787088 ACR787012:ACR787088 AMN787012:AMN787088 AWJ787012:AWJ787088 BGF787012:BGF787088 BQB787012:BQB787088 BZX787012:BZX787088 CJT787012:CJT787088 CTP787012:CTP787088 DDL787012:DDL787088 DNH787012:DNH787088 DXD787012:DXD787088 EGZ787012:EGZ787088 EQV787012:EQV787088 FAR787012:FAR787088 FKN787012:FKN787088 FUJ787012:FUJ787088 GEF787012:GEF787088 GOB787012:GOB787088 GXX787012:GXX787088 HHT787012:HHT787088 HRP787012:HRP787088 IBL787012:IBL787088 ILH787012:ILH787088 IVD787012:IVD787088 JEZ787012:JEZ787088 JOV787012:JOV787088 JYR787012:JYR787088 KIN787012:KIN787088 KSJ787012:KSJ787088 LCF787012:LCF787088 LMB787012:LMB787088 LVX787012:LVX787088 MFT787012:MFT787088 MPP787012:MPP787088 MZL787012:MZL787088 NJH787012:NJH787088 NTD787012:NTD787088 OCZ787012:OCZ787088 OMV787012:OMV787088 OWR787012:OWR787088 PGN787012:PGN787088 PQJ787012:PQJ787088 QAF787012:QAF787088 QKB787012:QKB787088 QTX787012:QTX787088 RDT787012:RDT787088 RNP787012:RNP787088 RXL787012:RXL787088 SHH787012:SHH787088 SRD787012:SRD787088 TAZ787012:TAZ787088 TKV787012:TKV787088 TUR787012:TUR787088 UEN787012:UEN787088 UOJ787012:UOJ787088 UYF787012:UYF787088 VIB787012:VIB787088 VRX787012:VRX787088 WBT787012:WBT787088 WLP787012:WLP787088 WVL787012:WVL787088 D852548:D852624 IZ852548:IZ852624 SV852548:SV852624 ACR852548:ACR852624 AMN852548:AMN852624 AWJ852548:AWJ852624 BGF852548:BGF852624 BQB852548:BQB852624 BZX852548:BZX852624 CJT852548:CJT852624 CTP852548:CTP852624 DDL852548:DDL852624 DNH852548:DNH852624 DXD852548:DXD852624 EGZ852548:EGZ852624 EQV852548:EQV852624 FAR852548:FAR852624 FKN852548:FKN852624 FUJ852548:FUJ852624 GEF852548:GEF852624 GOB852548:GOB852624 GXX852548:GXX852624 HHT852548:HHT852624 HRP852548:HRP852624 IBL852548:IBL852624 ILH852548:ILH852624 IVD852548:IVD852624 JEZ852548:JEZ852624 JOV852548:JOV852624 JYR852548:JYR852624 KIN852548:KIN852624 KSJ852548:KSJ852624 LCF852548:LCF852624 LMB852548:LMB852624 LVX852548:LVX852624 MFT852548:MFT852624 MPP852548:MPP852624 MZL852548:MZL852624 NJH852548:NJH852624 NTD852548:NTD852624 OCZ852548:OCZ852624 OMV852548:OMV852624 OWR852548:OWR852624 PGN852548:PGN852624 PQJ852548:PQJ852624 QAF852548:QAF852624 QKB852548:QKB852624 QTX852548:QTX852624 RDT852548:RDT852624 RNP852548:RNP852624 RXL852548:RXL852624 SHH852548:SHH852624 SRD852548:SRD852624 TAZ852548:TAZ852624 TKV852548:TKV852624 TUR852548:TUR852624 UEN852548:UEN852624 UOJ852548:UOJ852624 UYF852548:UYF852624 VIB852548:VIB852624 VRX852548:VRX852624 WBT852548:WBT852624 WLP852548:WLP852624 WVL852548:WVL852624 D918084:D918160 IZ918084:IZ918160 SV918084:SV918160 ACR918084:ACR918160 AMN918084:AMN918160 AWJ918084:AWJ918160 BGF918084:BGF918160 BQB918084:BQB918160 BZX918084:BZX918160 CJT918084:CJT918160 CTP918084:CTP918160 DDL918084:DDL918160 DNH918084:DNH918160 DXD918084:DXD918160 EGZ918084:EGZ918160 EQV918084:EQV918160 FAR918084:FAR918160 FKN918084:FKN918160 FUJ918084:FUJ918160 GEF918084:GEF918160 GOB918084:GOB918160 GXX918084:GXX918160 HHT918084:HHT918160 HRP918084:HRP918160 IBL918084:IBL918160 ILH918084:ILH918160 IVD918084:IVD918160 JEZ918084:JEZ918160 JOV918084:JOV918160 JYR918084:JYR918160 KIN918084:KIN918160 KSJ918084:KSJ918160 LCF918084:LCF918160 LMB918084:LMB918160 LVX918084:LVX918160 MFT918084:MFT918160 MPP918084:MPP918160 MZL918084:MZL918160 NJH918084:NJH918160 NTD918084:NTD918160 OCZ918084:OCZ918160 OMV918084:OMV918160 OWR918084:OWR918160 PGN918084:PGN918160 PQJ918084:PQJ918160 QAF918084:QAF918160 QKB918084:QKB918160 QTX918084:QTX918160 RDT918084:RDT918160 RNP918084:RNP918160 RXL918084:RXL918160 SHH918084:SHH918160 SRD918084:SRD918160 TAZ918084:TAZ918160 TKV918084:TKV918160 TUR918084:TUR918160 UEN918084:UEN918160 UOJ918084:UOJ918160 UYF918084:UYF918160 VIB918084:VIB918160 VRX918084:VRX918160 WBT918084:WBT918160 WLP918084:WLP918160 WVL918084:WVL918160 D983620:D983696 IZ983620:IZ983696 SV983620:SV983696 ACR983620:ACR983696 AMN983620:AMN983696 AWJ983620:AWJ983696 BGF983620:BGF983696 BQB983620:BQB983696 BZX983620:BZX983696 CJT983620:CJT983696 CTP983620:CTP983696 DDL983620:DDL983696 DNH983620:DNH983696 DXD983620:DXD983696 EGZ983620:EGZ983696 EQV983620:EQV983696 FAR983620:FAR983696 FKN983620:FKN983696 FUJ983620:FUJ983696 GEF983620:GEF983696 GOB983620:GOB983696 GXX983620:GXX983696 HHT983620:HHT983696 HRP983620:HRP983696 IBL983620:IBL983696 ILH983620:ILH983696 IVD983620:IVD983696 JEZ983620:JEZ983696 JOV983620:JOV983696 JYR983620:JYR983696 KIN983620:KIN983696 KSJ983620:KSJ983696 LCF983620:LCF983696 LMB983620:LMB983696 LVX983620:LVX983696 MFT983620:MFT983696 MPP983620:MPP983696 MZL983620:MZL983696 NJH983620:NJH983696 NTD983620:NTD983696 OCZ983620:OCZ983696 OMV983620:OMV983696 OWR983620:OWR983696 PGN983620:PGN983696 PQJ983620:PQJ983696 QAF983620:QAF983696 QKB983620:QKB983696 QTX983620:QTX983696 RDT983620:RDT983696 RNP983620:RNP983696 RXL983620:RXL983696 SHH983620:SHH983696 SRD983620:SRD983696 TAZ983620:TAZ983696 TKV983620:TKV983696 TUR983620:TUR983696 UEN983620:UEN983696 UOJ983620:UOJ983696 UYF983620:UYF983696 VIB983620:VIB983696 VRX983620:VRX983696 WBT983620:WBT983696 WLP983620:WLP983696 WVL983620:WVL983696 C153 IY153 SU153 ACQ153 AMM153 AWI153 BGE153 BQA153 BZW153 CJS153 CTO153 DDK153 DNG153 DXC153 EGY153 EQU153 FAQ153 FKM153 FUI153 GEE153 GOA153 GXW153 HHS153 HRO153 IBK153 ILG153 IVC153 JEY153 JOU153 JYQ153 KIM153 KSI153 LCE153 LMA153 LVW153 MFS153 MPO153 MZK153 NJG153 NTC153 OCY153 OMU153 OWQ153 PGM153 PQI153 QAE153 QKA153 QTW153 RDS153 RNO153 RXK153 SHG153 SRC153 TAY153 TKU153 TUQ153 UEM153 UOI153 UYE153 VIA153 VRW153 WBS153 WLO153 WVK153 C65689 IY65689 SU65689 ACQ65689 AMM65689 AWI65689 BGE65689 BQA65689 BZW65689 CJS65689 CTO65689 DDK65689 DNG65689 DXC65689 EGY65689 EQU65689 FAQ65689 FKM65689 FUI65689 GEE65689 GOA65689 GXW65689 HHS65689 HRO65689 IBK65689 ILG65689 IVC65689 JEY65689 JOU65689 JYQ65689 KIM65689 KSI65689 LCE65689 LMA65689 LVW65689 MFS65689 MPO65689 MZK65689 NJG65689 NTC65689 OCY65689 OMU65689 OWQ65689 PGM65689 PQI65689 QAE65689 QKA65689 QTW65689 RDS65689 RNO65689 RXK65689 SHG65689 SRC65689 TAY65689 TKU65689 TUQ65689 UEM65689 UOI65689 UYE65689 VIA65689 VRW65689 WBS65689 WLO65689 WVK65689 C131225 IY131225 SU131225 ACQ131225 AMM131225 AWI131225 BGE131225 BQA131225 BZW131225 CJS131225 CTO131225 DDK131225 DNG131225 DXC131225 EGY131225 EQU131225 FAQ131225 FKM131225 FUI131225 GEE131225 GOA131225 GXW131225 HHS131225 HRO131225 IBK131225 ILG131225 IVC131225 JEY131225 JOU131225 JYQ131225 KIM131225 KSI131225 LCE131225 LMA131225 LVW131225 MFS131225 MPO131225 MZK131225 NJG131225 NTC131225 OCY131225 OMU131225 OWQ131225 PGM131225 PQI131225 QAE131225 QKA131225 QTW131225 RDS131225 RNO131225 RXK131225 SHG131225 SRC131225 TAY131225 TKU131225 TUQ131225 UEM131225 UOI131225 UYE131225 VIA131225 VRW131225 WBS131225 WLO131225 WVK131225 C196761 IY196761 SU196761 ACQ196761 AMM196761 AWI196761 BGE196761 BQA196761 BZW196761 CJS196761 CTO196761 DDK196761 DNG196761 DXC196761 EGY196761 EQU196761 FAQ196761 FKM196761 FUI196761 GEE196761 GOA196761 GXW196761 HHS196761 HRO196761 IBK196761 ILG196761 IVC196761 JEY196761 JOU196761 JYQ196761 KIM196761 KSI196761 LCE196761 LMA196761 LVW196761 MFS196761 MPO196761 MZK196761 NJG196761 NTC196761 OCY196761 OMU196761 OWQ196761 PGM196761 PQI196761 QAE196761 QKA196761 QTW196761 RDS196761 RNO196761 RXK196761 SHG196761 SRC196761 TAY196761 TKU196761 TUQ196761 UEM196761 UOI196761 UYE196761 VIA196761 VRW196761 WBS196761 WLO196761 WVK196761 C262297 IY262297 SU262297 ACQ262297 AMM262297 AWI262297 BGE262297 BQA262297 BZW262297 CJS262297 CTO262297 DDK262297 DNG262297 DXC262297 EGY262297 EQU262297 FAQ262297 FKM262297 FUI262297 GEE262297 GOA262297 GXW262297 HHS262297 HRO262297 IBK262297 ILG262297 IVC262297 JEY262297 JOU262297 JYQ262297 KIM262297 KSI262297 LCE262297 LMA262297 LVW262297 MFS262297 MPO262297 MZK262297 NJG262297 NTC262297 OCY262297 OMU262297 OWQ262297 PGM262297 PQI262297 QAE262297 QKA262297 QTW262297 RDS262297 RNO262297 RXK262297 SHG262297 SRC262297 TAY262297 TKU262297 TUQ262297 UEM262297 UOI262297 UYE262297 VIA262297 VRW262297 WBS262297 WLO262297 WVK262297 C327833 IY327833 SU327833 ACQ327833 AMM327833 AWI327833 BGE327833 BQA327833 BZW327833 CJS327833 CTO327833 DDK327833 DNG327833 DXC327833 EGY327833 EQU327833 FAQ327833 FKM327833 FUI327833 GEE327833 GOA327833 GXW327833 HHS327833 HRO327833 IBK327833 ILG327833 IVC327833 JEY327833 JOU327833 JYQ327833 KIM327833 KSI327833 LCE327833 LMA327833 LVW327833 MFS327833 MPO327833 MZK327833 NJG327833 NTC327833 OCY327833 OMU327833 OWQ327833 PGM327833 PQI327833 QAE327833 QKA327833 QTW327833 RDS327833 RNO327833 RXK327833 SHG327833 SRC327833 TAY327833 TKU327833 TUQ327833 UEM327833 UOI327833 UYE327833 VIA327833 VRW327833 WBS327833 WLO327833 WVK327833 C393369 IY393369 SU393369 ACQ393369 AMM393369 AWI393369 BGE393369 BQA393369 BZW393369 CJS393369 CTO393369 DDK393369 DNG393369 DXC393369 EGY393369 EQU393369 FAQ393369 FKM393369 FUI393369 GEE393369 GOA393369 GXW393369 HHS393369 HRO393369 IBK393369 ILG393369 IVC393369 JEY393369 JOU393369 JYQ393369 KIM393369 KSI393369 LCE393369 LMA393369 LVW393369 MFS393369 MPO393369 MZK393369 NJG393369 NTC393369 OCY393369 OMU393369 OWQ393369 PGM393369 PQI393369 QAE393369 QKA393369 QTW393369 RDS393369 RNO393369 RXK393369 SHG393369 SRC393369 TAY393369 TKU393369 TUQ393369 UEM393369 UOI393369 UYE393369 VIA393369 VRW393369 WBS393369 WLO393369 WVK393369 C458905 IY458905 SU458905 ACQ458905 AMM458905 AWI458905 BGE458905 BQA458905 BZW458905 CJS458905 CTO458905 DDK458905 DNG458905 DXC458905 EGY458905 EQU458905 FAQ458905 FKM458905 FUI458905 GEE458905 GOA458905 GXW458905 HHS458905 HRO458905 IBK458905 ILG458905 IVC458905 JEY458905 JOU458905 JYQ458905 KIM458905 KSI458905 LCE458905 LMA458905 LVW458905 MFS458905 MPO458905 MZK458905 NJG458905 NTC458905 OCY458905 OMU458905 OWQ458905 PGM458905 PQI458905 QAE458905 QKA458905 QTW458905 RDS458905 RNO458905 RXK458905 SHG458905 SRC458905 TAY458905 TKU458905 TUQ458905 UEM458905 UOI458905 UYE458905 VIA458905 VRW458905 WBS458905 WLO458905 WVK458905 C524441 IY524441 SU524441 ACQ524441 AMM524441 AWI524441 BGE524441 BQA524441 BZW524441 CJS524441 CTO524441 DDK524441 DNG524441 DXC524441 EGY524441 EQU524441 FAQ524441 FKM524441 FUI524441 GEE524441 GOA524441 GXW524441 HHS524441 HRO524441 IBK524441 ILG524441 IVC524441 JEY524441 JOU524441 JYQ524441 KIM524441 KSI524441 LCE524441 LMA524441 LVW524441 MFS524441 MPO524441 MZK524441 NJG524441 NTC524441 OCY524441 OMU524441 OWQ524441 PGM524441 PQI524441 QAE524441 QKA524441 QTW524441 RDS524441 RNO524441 RXK524441 SHG524441 SRC524441 TAY524441 TKU524441 TUQ524441 UEM524441 UOI524441 UYE524441 VIA524441 VRW524441 WBS524441 WLO524441 WVK524441 C589977 IY589977 SU589977 ACQ589977 AMM589977 AWI589977 BGE589977 BQA589977 BZW589977 CJS589977 CTO589977 DDK589977 DNG589977 DXC589977 EGY589977 EQU589977 FAQ589977 FKM589977 FUI589977 GEE589977 GOA589977 GXW589977 HHS589977 HRO589977 IBK589977 ILG589977 IVC589977 JEY589977 JOU589977 JYQ589977 KIM589977 KSI589977 LCE589977 LMA589977 LVW589977 MFS589977 MPO589977 MZK589977 NJG589977 NTC589977 OCY589977 OMU589977 OWQ589977 PGM589977 PQI589977 QAE589977 QKA589977 QTW589977 RDS589977 RNO589977 RXK589977 SHG589977 SRC589977 TAY589977 TKU589977 TUQ589977 UEM589977 UOI589977 UYE589977 VIA589977 VRW589977 WBS589977 WLO589977 WVK589977 C655513 IY655513 SU655513 ACQ655513 AMM655513 AWI655513 BGE655513 BQA655513 BZW655513 CJS655513 CTO655513 DDK655513 DNG655513 DXC655513 EGY655513 EQU655513 FAQ655513 FKM655513 FUI655513 GEE655513 GOA655513 GXW655513 HHS655513 HRO655513 IBK655513 ILG655513 IVC655513 JEY655513 JOU655513 JYQ655513 KIM655513 KSI655513 LCE655513 LMA655513 LVW655513 MFS655513 MPO655513 MZK655513 NJG655513 NTC655513 OCY655513 OMU655513 OWQ655513 PGM655513 PQI655513 QAE655513 QKA655513 QTW655513 RDS655513 RNO655513 RXK655513 SHG655513 SRC655513 TAY655513 TKU655513 TUQ655513 UEM655513 UOI655513 UYE655513 VIA655513 VRW655513 WBS655513 WLO655513 WVK655513 C721049 IY721049 SU721049 ACQ721049 AMM721049 AWI721049 BGE721049 BQA721049 BZW721049 CJS721049 CTO721049 DDK721049 DNG721049 DXC721049 EGY721049 EQU721049 FAQ721049 FKM721049 FUI721049 GEE721049 GOA721049 GXW721049 HHS721049 HRO721049 IBK721049 ILG721049 IVC721049 JEY721049 JOU721049 JYQ721049 KIM721049 KSI721049 LCE721049 LMA721049 LVW721049 MFS721049 MPO721049 MZK721049 NJG721049 NTC721049 OCY721049 OMU721049 OWQ721049 PGM721049 PQI721049 QAE721049 QKA721049 QTW721049 RDS721049 RNO721049 RXK721049 SHG721049 SRC721049 TAY721049 TKU721049 TUQ721049 UEM721049 UOI721049 UYE721049 VIA721049 VRW721049 WBS721049 WLO721049 WVK721049 C786585 IY786585 SU786585 ACQ786585 AMM786585 AWI786585 BGE786585 BQA786585 BZW786585 CJS786585 CTO786585 DDK786585 DNG786585 DXC786585 EGY786585 EQU786585 FAQ786585 FKM786585 FUI786585 GEE786585 GOA786585 GXW786585 HHS786585 HRO786585 IBK786585 ILG786585 IVC786585 JEY786585 JOU786585 JYQ786585 KIM786585 KSI786585 LCE786585 LMA786585 LVW786585 MFS786585 MPO786585 MZK786585 NJG786585 NTC786585 OCY786585 OMU786585 OWQ786585 PGM786585 PQI786585 QAE786585 QKA786585 QTW786585 RDS786585 RNO786585 RXK786585 SHG786585 SRC786585 TAY786585 TKU786585 TUQ786585 UEM786585 UOI786585 UYE786585 VIA786585 VRW786585 WBS786585 WLO786585 WVK786585 C852121 IY852121 SU852121 ACQ852121 AMM852121 AWI852121 BGE852121 BQA852121 BZW852121 CJS852121 CTO852121 DDK852121 DNG852121 DXC852121 EGY852121 EQU852121 FAQ852121 FKM852121 FUI852121 GEE852121 GOA852121 GXW852121 HHS852121 HRO852121 IBK852121 ILG852121 IVC852121 JEY852121 JOU852121 JYQ852121 KIM852121 KSI852121 LCE852121 LMA852121 LVW852121 MFS852121 MPO852121 MZK852121 NJG852121 NTC852121 OCY852121 OMU852121 OWQ852121 PGM852121 PQI852121 QAE852121 QKA852121 QTW852121 RDS852121 RNO852121 RXK852121 SHG852121 SRC852121 TAY852121 TKU852121 TUQ852121 UEM852121 UOI852121 UYE852121 VIA852121 VRW852121 WBS852121 WLO852121 WVK852121 C917657 IY917657 SU917657 ACQ917657 AMM917657 AWI917657 BGE917657 BQA917657 BZW917657 CJS917657 CTO917657 DDK917657 DNG917657 DXC917657 EGY917657 EQU917657 FAQ917657 FKM917657 FUI917657 GEE917657 GOA917657 GXW917657 HHS917657 HRO917657 IBK917657 ILG917657 IVC917657 JEY917657 JOU917657 JYQ917657 KIM917657 KSI917657 LCE917657 LMA917657 LVW917657 MFS917657 MPO917657 MZK917657 NJG917657 NTC917657 OCY917657 OMU917657 OWQ917657 PGM917657 PQI917657 QAE917657 QKA917657 QTW917657 RDS917657 RNO917657 RXK917657 SHG917657 SRC917657 TAY917657 TKU917657 TUQ917657 UEM917657 UOI917657 UYE917657 VIA917657 VRW917657 WBS917657 WLO917657 WVK917657 C983193 IY983193 SU983193 ACQ983193 AMM983193 AWI983193 BGE983193 BQA983193 BZW983193 CJS983193 CTO983193 DDK983193 DNG983193 DXC983193 EGY983193 EQU983193 FAQ983193 FKM983193 FUI983193 GEE983193 GOA983193 GXW983193 HHS983193 HRO983193 IBK983193 ILG983193 IVC983193 JEY983193 JOU983193 JYQ983193 KIM983193 KSI983193 LCE983193 LMA983193 LVW983193 MFS983193 MPO983193 MZK983193 NJG983193 NTC983193 OCY983193 OMU983193 OWQ983193 PGM983193 PQI983193 QAE983193 QKA983193 QTW983193 RDS983193 RNO983193 RXK983193 SHG983193 SRC983193 TAY983193 TKU983193 TUQ983193 UEM983193 UOI983193 UYE983193 VIA983193 VRW983193 WBS983193 WLO983193 WVK983193 D25:D528 IZ25:IZ528 SV25:SV528 ACR25:ACR528 AMN25:AMN528 AWJ25:AWJ528 BGF25:BGF528 BQB25:BQB528 BZX25:BZX528 CJT25:CJT528 CTP25:CTP528 DDL25:DDL528 DNH25:DNH528 DXD25:DXD528 EGZ25:EGZ528 EQV25:EQV528 FAR25:FAR528 FKN25:FKN528 FUJ25:FUJ528 GEF25:GEF528 GOB25:GOB528 GXX25:GXX528 HHT25:HHT528 HRP25:HRP528 IBL25:IBL528 ILH25:ILH528 IVD25:IVD528 JEZ25:JEZ528 JOV25:JOV528 JYR25:JYR528 KIN25:KIN528 KSJ25:KSJ528 LCF25:LCF528 LMB25:LMB528 LVX25:LVX528 MFT25:MFT528 MPP25:MPP528 MZL25:MZL528 NJH25:NJH528 NTD25:NTD528 OCZ25:OCZ528 OMV25:OMV528 OWR25:OWR528 PGN25:PGN528 PQJ25:PQJ528 QAF25:QAF528 QKB25:QKB528 QTX25:QTX528 RDT25:RDT528 RNP25:RNP528 RXL25:RXL528 SHH25:SHH528 SRD25:SRD528 TAZ25:TAZ528 TKV25:TKV528 TUR25:TUR528 UEN25:UEN528 UOJ25:UOJ528 UYF25:UYF528 VIB25:VIB528 VRX25:VRX528 WBT25:WBT528 WLP25:WLP528 WVL25:WVL528 D65561:D66064 IZ65561:IZ66064 SV65561:SV66064 ACR65561:ACR66064 AMN65561:AMN66064 AWJ65561:AWJ66064 BGF65561:BGF66064 BQB65561:BQB66064 BZX65561:BZX66064 CJT65561:CJT66064 CTP65561:CTP66064 DDL65561:DDL66064 DNH65561:DNH66064 DXD65561:DXD66064 EGZ65561:EGZ66064 EQV65561:EQV66064 FAR65561:FAR66064 FKN65561:FKN66064 FUJ65561:FUJ66064 GEF65561:GEF66064 GOB65561:GOB66064 GXX65561:GXX66064 HHT65561:HHT66064 HRP65561:HRP66064 IBL65561:IBL66064 ILH65561:ILH66064 IVD65561:IVD66064 JEZ65561:JEZ66064 JOV65561:JOV66064 JYR65561:JYR66064 KIN65561:KIN66064 KSJ65561:KSJ66064 LCF65561:LCF66064 LMB65561:LMB66064 LVX65561:LVX66064 MFT65561:MFT66064 MPP65561:MPP66064 MZL65561:MZL66064 NJH65561:NJH66064 NTD65561:NTD66064 OCZ65561:OCZ66064 OMV65561:OMV66064 OWR65561:OWR66064 PGN65561:PGN66064 PQJ65561:PQJ66064 QAF65561:QAF66064 QKB65561:QKB66064 QTX65561:QTX66064 RDT65561:RDT66064 RNP65561:RNP66064 RXL65561:RXL66064 SHH65561:SHH66064 SRD65561:SRD66064 TAZ65561:TAZ66064 TKV65561:TKV66064 TUR65561:TUR66064 UEN65561:UEN66064 UOJ65561:UOJ66064 UYF65561:UYF66064 VIB65561:VIB66064 VRX65561:VRX66064 WBT65561:WBT66064 WLP65561:WLP66064 WVL65561:WVL66064 D131097:D131600 IZ131097:IZ131600 SV131097:SV131600 ACR131097:ACR131600 AMN131097:AMN131600 AWJ131097:AWJ131600 BGF131097:BGF131600 BQB131097:BQB131600 BZX131097:BZX131600 CJT131097:CJT131600 CTP131097:CTP131600 DDL131097:DDL131600 DNH131097:DNH131600 DXD131097:DXD131600 EGZ131097:EGZ131600 EQV131097:EQV131600 FAR131097:FAR131600 FKN131097:FKN131600 FUJ131097:FUJ131600 GEF131097:GEF131600 GOB131097:GOB131600 GXX131097:GXX131600 HHT131097:HHT131600 HRP131097:HRP131600 IBL131097:IBL131600 ILH131097:ILH131600 IVD131097:IVD131600 JEZ131097:JEZ131600 JOV131097:JOV131600 JYR131097:JYR131600 KIN131097:KIN131600 KSJ131097:KSJ131600 LCF131097:LCF131600 LMB131097:LMB131600 LVX131097:LVX131600 MFT131097:MFT131600 MPP131097:MPP131600 MZL131097:MZL131600 NJH131097:NJH131600 NTD131097:NTD131600 OCZ131097:OCZ131600 OMV131097:OMV131600 OWR131097:OWR131600 PGN131097:PGN131600 PQJ131097:PQJ131600 QAF131097:QAF131600 QKB131097:QKB131600 QTX131097:QTX131600 RDT131097:RDT131600 RNP131097:RNP131600 RXL131097:RXL131600 SHH131097:SHH131600 SRD131097:SRD131600 TAZ131097:TAZ131600 TKV131097:TKV131600 TUR131097:TUR131600 UEN131097:UEN131600 UOJ131097:UOJ131600 UYF131097:UYF131600 VIB131097:VIB131600 VRX131097:VRX131600 WBT131097:WBT131600 WLP131097:WLP131600 WVL131097:WVL131600 D196633:D197136 IZ196633:IZ197136 SV196633:SV197136 ACR196633:ACR197136 AMN196633:AMN197136 AWJ196633:AWJ197136 BGF196633:BGF197136 BQB196633:BQB197136 BZX196633:BZX197136 CJT196633:CJT197136 CTP196633:CTP197136 DDL196633:DDL197136 DNH196633:DNH197136 DXD196633:DXD197136 EGZ196633:EGZ197136 EQV196633:EQV197136 FAR196633:FAR197136 FKN196633:FKN197136 FUJ196633:FUJ197136 GEF196633:GEF197136 GOB196633:GOB197136 GXX196633:GXX197136 HHT196633:HHT197136 HRP196633:HRP197136 IBL196633:IBL197136 ILH196633:ILH197136 IVD196633:IVD197136 JEZ196633:JEZ197136 JOV196633:JOV197136 JYR196633:JYR197136 KIN196633:KIN197136 KSJ196633:KSJ197136 LCF196633:LCF197136 LMB196633:LMB197136 LVX196633:LVX197136 MFT196633:MFT197136 MPP196633:MPP197136 MZL196633:MZL197136 NJH196633:NJH197136 NTD196633:NTD197136 OCZ196633:OCZ197136 OMV196633:OMV197136 OWR196633:OWR197136 PGN196633:PGN197136 PQJ196633:PQJ197136 QAF196633:QAF197136 QKB196633:QKB197136 QTX196633:QTX197136 RDT196633:RDT197136 RNP196633:RNP197136 RXL196633:RXL197136 SHH196633:SHH197136 SRD196633:SRD197136 TAZ196633:TAZ197136 TKV196633:TKV197136 TUR196633:TUR197136 UEN196633:UEN197136 UOJ196633:UOJ197136 UYF196633:UYF197136 VIB196633:VIB197136 VRX196633:VRX197136 WBT196633:WBT197136 WLP196633:WLP197136 WVL196633:WVL197136 D262169:D262672 IZ262169:IZ262672 SV262169:SV262672 ACR262169:ACR262672 AMN262169:AMN262672 AWJ262169:AWJ262672 BGF262169:BGF262672 BQB262169:BQB262672 BZX262169:BZX262672 CJT262169:CJT262672 CTP262169:CTP262672 DDL262169:DDL262672 DNH262169:DNH262672 DXD262169:DXD262672 EGZ262169:EGZ262672 EQV262169:EQV262672 FAR262169:FAR262672 FKN262169:FKN262672 FUJ262169:FUJ262672 GEF262169:GEF262672 GOB262169:GOB262672 GXX262169:GXX262672 HHT262169:HHT262672 HRP262169:HRP262672 IBL262169:IBL262672 ILH262169:ILH262672 IVD262169:IVD262672 JEZ262169:JEZ262672 JOV262169:JOV262672 JYR262169:JYR262672 KIN262169:KIN262672 KSJ262169:KSJ262672 LCF262169:LCF262672 LMB262169:LMB262672 LVX262169:LVX262672 MFT262169:MFT262672 MPP262169:MPP262672 MZL262169:MZL262672 NJH262169:NJH262672 NTD262169:NTD262672 OCZ262169:OCZ262672 OMV262169:OMV262672 OWR262169:OWR262672 PGN262169:PGN262672 PQJ262169:PQJ262672 QAF262169:QAF262672 QKB262169:QKB262672 QTX262169:QTX262672 RDT262169:RDT262672 RNP262169:RNP262672 RXL262169:RXL262672 SHH262169:SHH262672 SRD262169:SRD262672 TAZ262169:TAZ262672 TKV262169:TKV262672 TUR262169:TUR262672 UEN262169:UEN262672 UOJ262169:UOJ262672 UYF262169:UYF262672 VIB262169:VIB262672 VRX262169:VRX262672 WBT262169:WBT262672 WLP262169:WLP262672 WVL262169:WVL262672 D327705:D328208 IZ327705:IZ328208 SV327705:SV328208 ACR327705:ACR328208 AMN327705:AMN328208 AWJ327705:AWJ328208 BGF327705:BGF328208 BQB327705:BQB328208 BZX327705:BZX328208 CJT327705:CJT328208 CTP327705:CTP328208 DDL327705:DDL328208 DNH327705:DNH328208 DXD327705:DXD328208 EGZ327705:EGZ328208 EQV327705:EQV328208 FAR327705:FAR328208 FKN327705:FKN328208 FUJ327705:FUJ328208 GEF327705:GEF328208 GOB327705:GOB328208 GXX327705:GXX328208 HHT327705:HHT328208 HRP327705:HRP328208 IBL327705:IBL328208 ILH327705:ILH328208 IVD327705:IVD328208 JEZ327705:JEZ328208 JOV327705:JOV328208 JYR327705:JYR328208 KIN327705:KIN328208 KSJ327705:KSJ328208 LCF327705:LCF328208 LMB327705:LMB328208 LVX327705:LVX328208 MFT327705:MFT328208 MPP327705:MPP328208 MZL327705:MZL328208 NJH327705:NJH328208 NTD327705:NTD328208 OCZ327705:OCZ328208 OMV327705:OMV328208 OWR327705:OWR328208 PGN327705:PGN328208 PQJ327705:PQJ328208 QAF327705:QAF328208 QKB327705:QKB328208 QTX327705:QTX328208 RDT327705:RDT328208 RNP327705:RNP328208 RXL327705:RXL328208 SHH327705:SHH328208 SRD327705:SRD328208 TAZ327705:TAZ328208 TKV327705:TKV328208 TUR327705:TUR328208 UEN327705:UEN328208 UOJ327705:UOJ328208 UYF327705:UYF328208 VIB327705:VIB328208 VRX327705:VRX328208 WBT327705:WBT328208 WLP327705:WLP328208 WVL327705:WVL328208 D393241:D393744 IZ393241:IZ393744 SV393241:SV393744 ACR393241:ACR393744 AMN393241:AMN393744 AWJ393241:AWJ393744 BGF393241:BGF393744 BQB393241:BQB393744 BZX393241:BZX393744 CJT393241:CJT393744 CTP393241:CTP393744 DDL393241:DDL393744 DNH393241:DNH393744 DXD393241:DXD393744 EGZ393241:EGZ393744 EQV393241:EQV393744 FAR393241:FAR393744 FKN393241:FKN393744 FUJ393241:FUJ393744 GEF393241:GEF393744 GOB393241:GOB393744 GXX393241:GXX393744 HHT393241:HHT393744 HRP393241:HRP393744 IBL393241:IBL393744 ILH393241:ILH393744 IVD393241:IVD393744 JEZ393241:JEZ393744 JOV393241:JOV393744 JYR393241:JYR393744 KIN393241:KIN393744 KSJ393241:KSJ393744 LCF393241:LCF393744 LMB393241:LMB393744 LVX393241:LVX393744 MFT393241:MFT393744 MPP393241:MPP393744 MZL393241:MZL393744 NJH393241:NJH393744 NTD393241:NTD393744 OCZ393241:OCZ393744 OMV393241:OMV393744 OWR393241:OWR393744 PGN393241:PGN393744 PQJ393241:PQJ393744 QAF393241:QAF393744 QKB393241:QKB393744 QTX393241:QTX393744 RDT393241:RDT393744 RNP393241:RNP393744 RXL393241:RXL393744 SHH393241:SHH393744 SRD393241:SRD393744 TAZ393241:TAZ393744 TKV393241:TKV393744 TUR393241:TUR393744 UEN393241:UEN393744 UOJ393241:UOJ393744 UYF393241:UYF393744 VIB393241:VIB393744 VRX393241:VRX393744 WBT393241:WBT393744 WLP393241:WLP393744 WVL393241:WVL393744 D458777:D459280 IZ458777:IZ459280 SV458777:SV459280 ACR458777:ACR459280 AMN458777:AMN459280 AWJ458777:AWJ459280 BGF458777:BGF459280 BQB458777:BQB459280 BZX458777:BZX459280 CJT458777:CJT459280 CTP458777:CTP459280 DDL458777:DDL459280 DNH458777:DNH459280 DXD458777:DXD459280 EGZ458777:EGZ459280 EQV458777:EQV459280 FAR458777:FAR459280 FKN458777:FKN459280 FUJ458777:FUJ459280 GEF458777:GEF459280 GOB458777:GOB459280 GXX458777:GXX459280 HHT458777:HHT459280 HRP458777:HRP459280 IBL458777:IBL459280 ILH458777:ILH459280 IVD458777:IVD459280 JEZ458777:JEZ459280 JOV458777:JOV459280 JYR458777:JYR459280 KIN458777:KIN459280 KSJ458777:KSJ459280 LCF458777:LCF459280 LMB458777:LMB459280 LVX458777:LVX459280 MFT458777:MFT459280 MPP458777:MPP459280 MZL458777:MZL459280 NJH458777:NJH459280 NTD458777:NTD459280 OCZ458777:OCZ459280 OMV458777:OMV459280 OWR458777:OWR459280 PGN458777:PGN459280 PQJ458777:PQJ459280 QAF458777:QAF459280 QKB458777:QKB459280 QTX458777:QTX459280 RDT458777:RDT459280 RNP458777:RNP459280 RXL458777:RXL459280 SHH458777:SHH459280 SRD458777:SRD459280 TAZ458777:TAZ459280 TKV458777:TKV459280 TUR458777:TUR459280 UEN458777:UEN459280 UOJ458777:UOJ459280 UYF458777:UYF459280 VIB458777:VIB459280 VRX458777:VRX459280 WBT458777:WBT459280 WLP458777:WLP459280 WVL458777:WVL459280 D524313:D524816 IZ524313:IZ524816 SV524313:SV524816 ACR524313:ACR524816 AMN524313:AMN524816 AWJ524313:AWJ524816 BGF524313:BGF524816 BQB524313:BQB524816 BZX524313:BZX524816 CJT524313:CJT524816 CTP524313:CTP524816 DDL524313:DDL524816 DNH524313:DNH524816 DXD524313:DXD524816 EGZ524313:EGZ524816 EQV524313:EQV524816 FAR524313:FAR524816 FKN524313:FKN524816 FUJ524313:FUJ524816 GEF524313:GEF524816 GOB524313:GOB524816 GXX524313:GXX524816 HHT524313:HHT524816 HRP524313:HRP524816 IBL524313:IBL524816 ILH524313:ILH524816 IVD524313:IVD524816 JEZ524313:JEZ524816 JOV524313:JOV524816 JYR524313:JYR524816 KIN524313:KIN524816 KSJ524313:KSJ524816 LCF524313:LCF524816 LMB524313:LMB524816 LVX524313:LVX524816 MFT524313:MFT524816 MPP524313:MPP524816 MZL524313:MZL524816 NJH524313:NJH524816 NTD524313:NTD524816 OCZ524313:OCZ524816 OMV524313:OMV524816 OWR524313:OWR524816 PGN524313:PGN524816 PQJ524313:PQJ524816 QAF524313:QAF524816 QKB524313:QKB524816 QTX524313:QTX524816 RDT524313:RDT524816 RNP524313:RNP524816 RXL524313:RXL524816 SHH524313:SHH524816 SRD524313:SRD524816 TAZ524313:TAZ524816 TKV524313:TKV524816 TUR524313:TUR524816 UEN524313:UEN524816 UOJ524313:UOJ524816 UYF524313:UYF524816 VIB524313:VIB524816 VRX524313:VRX524816 WBT524313:WBT524816 WLP524313:WLP524816 WVL524313:WVL524816 D589849:D590352 IZ589849:IZ590352 SV589849:SV590352 ACR589849:ACR590352 AMN589849:AMN590352 AWJ589849:AWJ590352 BGF589849:BGF590352 BQB589849:BQB590352 BZX589849:BZX590352 CJT589849:CJT590352 CTP589849:CTP590352 DDL589849:DDL590352 DNH589849:DNH590352 DXD589849:DXD590352 EGZ589849:EGZ590352 EQV589849:EQV590352 FAR589849:FAR590352 FKN589849:FKN590352 FUJ589849:FUJ590352 GEF589849:GEF590352 GOB589849:GOB590352 GXX589849:GXX590352 HHT589849:HHT590352 HRP589849:HRP590352 IBL589849:IBL590352 ILH589849:ILH590352 IVD589849:IVD590352 JEZ589849:JEZ590352 JOV589849:JOV590352 JYR589849:JYR590352 KIN589849:KIN590352 KSJ589849:KSJ590352 LCF589849:LCF590352 LMB589849:LMB590352 LVX589849:LVX590352 MFT589849:MFT590352 MPP589849:MPP590352 MZL589849:MZL590352 NJH589849:NJH590352 NTD589849:NTD590352 OCZ589849:OCZ590352 OMV589849:OMV590352 OWR589849:OWR590352 PGN589849:PGN590352 PQJ589849:PQJ590352 QAF589849:QAF590352 QKB589849:QKB590352 QTX589849:QTX590352 RDT589849:RDT590352 RNP589849:RNP590352 RXL589849:RXL590352 SHH589849:SHH590352 SRD589849:SRD590352 TAZ589849:TAZ590352 TKV589849:TKV590352 TUR589849:TUR590352 UEN589849:UEN590352 UOJ589849:UOJ590352 UYF589849:UYF590352 VIB589849:VIB590352 VRX589849:VRX590352 WBT589849:WBT590352 WLP589849:WLP590352 WVL589849:WVL590352 D655385:D655888 IZ655385:IZ655888 SV655385:SV655888 ACR655385:ACR655888 AMN655385:AMN655888 AWJ655385:AWJ655888 BGF655385:BGF655888 BQB655385:BQB655888 BZX655385:BZX655888 CJT655385:CJT655888 CTP655385:CTP655888 DDL655385:DDL655888 DNH655385:DNH655888 DXD655385:DXD655888 EGZ655385:EGZ655888 EQV655385:EQV655888 FAR655385:FAR655888 FKN655385:FKN655888 FUJ655385:FUJ655888 GEF655385:GEF655888 GOB655385:GOB655888 GXX655385:GXX655888 HHT655385:HHT655888 HRP655385:HRP655888 IBL655385:IBL655888 ILH655385:ILH655888 IVD655385:IVD655888 JEZ655385:JEZ655888 JOV655385:JOV655888 JYR655385:JYR655888 KIN655385:KIN655888 KSJ655385:KSJ655888 LCF655385:LCF655888 LMB655385:LMB655888 LVX655385:LVX655888 MFT655385:MFT655888 MPP655385:MPP655888 MZL655385:MZL655888 NJH655385:NJH655888 NTD655385:NTD655888 OCZ655385:OCZ655888 OMV655385:OMV655888 OWR655385:OWR655888 PGN655385:PGN655888 PQJ655385:PQJ655888 QAF655385:QAF655888 QKB655385:QKB655888 QTX655385:QTX655888 RDT655385:RDT655888 RNP655385:RNP655888 RXL655385:RXL655888 SHH655385:SHH655888 SRD655385:SRD655888 TAZ655385:TAZ655888 TKV655385:TKV655888 TUR655385:TUR655888 UEN655385:UEN655888 UOJ655385:UOJ655888 UYF655385:UYF655888 VIB655385:VIB655888 VRX655385:VRX655888 WBT655385:WBT655888 WLP655385:WLP655888 WVL655385:WVL655888 D720921:D721424 IZ720921:IZ721424 SV720921:SV721424 ACR720921:ACR721424 AMN720921:AMN721424 AWJ720921:AWJ721424 BGF720921:BGF721424 BQB720921:BQB721424 BZX720921:BZX721424 CJT720921:CJT721424 CTP720921:CTP721424 DDL720921:DDL721424 DNH720921:DNH721424 DXD720921:DXD721424 EGZ720921:EGZ721424 EQV720921:EQV721424 FAR720921:FAR721424 FKN720921:FKN721424 FUJ720921:FUJ721424 GEF720921:GEF721424 GOB720921:GOB721424 GXX720921:GXX721424 HHT720921:HHT721424 HRP720921:HRP721424 IBL720921:IBL721424 ILH720921:ILH721424 IVD720921:IVD721424 JEZ720921:JEZ721424 JOV720921:JOV721424 JYR720921:JYR721424 KIN720921:KIN721424 KSJ720921:KSJ721424 LCF720921:LCF721424 LMB720921:LMB721424 LVX720921:LVX721424 MFT720921:MFT721424 MPP720921:MPP721424 MZL720921:MZL721424 NJH720921:NJH721424 NTD720921:NTD721424 OCZ720921:OCZ721424 OMV720921:OMV721424 OWR720921:OWR721424 PGN720921:PGN721424 PQJ720921:PQJ721424 QAF720921:QAF721424 QKB720921:QKB721424 QTX720921:QTX721424 RDT720921:RDT721424 RNP720921:RNP721424 RXL720921:RXL721424 SHH720921:SHH721424 SRD720921:SRD721424 TAZ720921:TAZ721424 TKV720921:TKV721424 TUR720921:TUR721424 UEN720921:UEN721424 UOJ720921:UOJ721424 UYF720921:UYF721424 VIB720921:VIB721424 VRX720921:VRX721424 WBT720921:WBT721424 WLP720921:WLP721424 WVL720921:WVL721424 D786457:D786960 IZ786457:IZ786960 SV786457:SV786960 ACR786457:ACR786960 AMN786457:AMN786960 AWJ786457:AWJ786960 BGF786457:BGF786960 BQB786457:BQB786960 BZX786457:BZX786960 CJT786457:CJT786960 CTP786457:CTP786960 DDL786457:DDL786960 DNH786457:DNH786960 DXD786457:DXD786960 EGZ786457:EGZ786960 EQV786457:EQV786960 FAR786457:FAR786960 FKN786457:FKN786960 FUJ786457:FUJ786960 GEF786457:GEF786960 GOB786457:GOB786960 GXX786457:GXX786960 HHT786457:HHT786960 HRP786457:HRP786960 IBL786457:IBL786960 ILH786457:ILH786960 IVD786457:IVD786960 JEZ786457:JEZ786960 JOV786457:JOV786960 JYR786457:JYR786960 KIN786457:KIN786960 KSJ786457:KSJ786960 LCF786457:LCF786960 LMB786457:LMB786960 LVX786457:LVX786960 MFT786457:MFT786960 MPP786457:MPP786960 MZL786457:MZL786960 NJH786457:NJH786960 NTD786457:NTD786960 OCZ786457:OCZ786960 OMV786457:OMV786960 OWR786457:OWR786960 PGN786457:PGN786960 PQJ786457:PQJ786960 QAF786457:QAF786960 QKB786457:QKB786960 QTX786457:QTX786960 RDT786457:RDT786960 RNP786457:RNP786960 RXL786457:RXL786960 SHH786457:SHH786960 SRD786457:SRD786960 TAZ786457:TAZ786960 TKV786457:TKV786960 TUR786457:TUR786960 UEN786457:UEN786960 UOJ786457:UOJ786960 UYF786457:UYF786960 VIB786457:VIB786960 VRX786457:VRX786960 WBT786457:WBT786960 WLP786457:WLP786960 WVL786457:WVL786960 D851993:D852496 IZ851993:IZ852496 SV851993:SV852496 ACR851993:ACR852496 AMN851993:AMN852496 AWJ851993:AWJ852496 BGF851993:BGF852496 BQB851993:BQB852496 BZX851993:BZX852496 CJT851993:CJT852496 CTP851993:CTP852496 DDL851993:DDL852496 DNH851993:DNH852496 DXD851993:DXD852496 EGZ851993:EGZ852496 EQV851993:EQV852496 FAR851993:FAR852496 FKN851993:FKN852496 FUJ851993:FUJ852496 GEF851993:GEF852496 GOB851993:GOB852496 GXX851993:GXX852496 HHT851993:HHT852496 HRP851993:HRP852496 IBL851993:IBL852496 ILH851993:ILH852496 IVD851993:IVD852496 JEZ851993:JEZ852496 JOV851993:JOV852496 JYR851993:JYR852496 KIN851993:KIN852496 KSJ851993:KSJ852496 LCF851993:LCF852496 LMB851993:LMB852496 LVX851993:LVX852496 MFT851993:MFT852496 MPP851993:MPP852496 MZL851993:MZL852496 NJH851993:NJH852496 NTD851993:NTD852496 OCZ851993:OCZ852496 OMV851993:OMV852496 OWR851993:OWR852496 PGN851993:PGN852496 PQJ851993:PQJ852496 QAF851993:QAF852496 QKB851993:QKB852496 QTX851993:QTX852496 RDT851993:RDT852496 RNP851993:RNP852496 RXL851993:RXL852496 SHH851993:SHH852496 SRD851993:SRD852496 TAZ851993:TAZ852496 TKV851993:TKV852496 TUR851993:TUR852496 UEN851993:UEN852496 UOJ851993:UOJ852496 UYF851993:UYF852496 VIB851993:VIB852496 VRX851993:VRX852496 WBT851993:WBT852496 WLP851993:WLP852496 WVL851993:WVL852496 D917529:D918032 IZ917529:IZ918032 SV917529:SV918032 ACR917529:ACR918032 AMN917529:AMN918032 AWJ917529:AWJ918032 BGF917529:BGF918032 BQB917529:BQB918032 BZX917529:BZX918032 CJT917529:CJT918032 CTP917529:CTP918032 DDL917529:DDL918032 DNH917529:DNH918032 DXD917529:DXD918032 EGZ917529:EGZ918032 EQV917529:EQV918032 FAR917529:FAR918032 FKN917529:FKN918032 FUJ917529:FUJ918032 GEF917529:GEF918032 GOB917529:GOB918032 GXX917529:GXX918032 HHT917529:HHT918032 HRP917529:HRP918032 IBL917529:IBL918032 ILH917529:ILH918032 IVD917529:IVD918032 JEZ917529:JEZ918032 JOV917529:JOV918032 JYR917529:JYR918032 KIN917529:KIN918032 KSJ917529:KSJ918032 LCF917529:LCF918032 LMB917529:LMB918032 LVX917529:LVX918032 MFT917529:MFT918032 MPP917529:MPP918032 MZL917529:MZL918032 NJH917529:NJH918032 NTD917529:NTD918032 OCZ917529:OCZ918032 OMV917529:OMV918032 OWR917529:OWR918032 PGN917529:PGN918032 PQJ917529:PQJ918032 QAF917529:QAF918032 QKB917529:QKB918032 QTX917529:QTX918032 RDT917529:RDT918032 RNP917529:RNP918032 RXL917529:RXL918032 SHH917529:SHH918032 SRD917529:SRD918032 TAZ917529:TAZ918032 TKV917529:TKV918032 TUR917529:TUR918032 UEN917529:UEN918032 UOJ917529:UOJ918032 UYF917529:UYF918032 VIB917529:VIB918032 VRX917529:VRX918032 WBT917529:WBT918032 WLP917529:WLP918032 WVL917529:WVL918032 D983065:D983568 IZ983065:IZ983568 SV983065:SV983568 ACR983065:ACR983568 AMN983065:AMN983568 AWJ983065:AWJ983568 BGF983065:BGF983568 BQB983065:BQB983568 BZX983065:BZX983568 CJT983065:CJT983568 CTP983065:CTP983568 DDL983065:DDL983568 DNH983065:DNH983568 DXD983065:DXD983568 EGZ983065:EGZ983568 EQV983065:EQV983568 FAR983065:FAR983568 FKN983065:FKN983568 FUJ983065:FUJ983568 GEF983065:GEF983568 GOB983065:GOB983568 GXX983065:GXX983568 HHT983065:HHT983568 HRP983065:HRP983568 IBL983065:IBL983568 ILH983065:ILH983568 IVD983065:IVD983568 JEZ983065:JEZ983568 JOV983065:JOV983568 JYR983065:JYR983568 KIN983065:KIN983568 KSJ983065:KSJ983568 LCF983065:LCF983568 LMB983065:LMB983568 LVX983065:LVX983568 MFT983065:MFT983568 MPP983065:MPP983568 MZL983065:MZL983568 NJH983065:NJH983568 NTD983065:NTD983568 OCZ983065:OCZ983568 OMV983065:OMV983568 OWR983065:OWR983568 PGN983065:PGN983568 PQJ983065:PQJ983568 QAF983065:QAF983568 QKB983065:QKB983568 QTX983065:QTX983568 RDT983065:RDT983568 RNP983065:RNP983568 RXL983065:RXL983568 SHH983065:SHH983568 SRD983065:SRD983568 TAZ983065:TAZ983568 TKV983065:TKV983568 TUR983065:TUR983568 UEN983065:UEN983568 UOJ983065:UOJ983568 UYF983065:UYF983568 VIB983065:VIB983568 VRX983065:VRX983568 WBT983065:WBT983568 WLP983065:WLP983568 WVL983065:WVL983568">
      <formula1>41</formula1>
    </dataValidation>
  </dataValidations>
  <pageMargins left="0.39370078740157483" right="0.19685039370078741" top="0.39370078740157483" bottom="0.19685039370078741" header="0" footer="0"/>
  <pageSetup paperSize="9" scale="55" fitToHeight="0" orientation="landscape" r:id="rId1"/>
  <headerFooter alignWithMargins="0">
    <oddFooter>Pagina &amp;P</oddFooter>
  </headerFooter>
  <drawing r:id="rId2"/>
  <legacyDrawing r:id="rId3"/>
  <controls>
    <mc:AlternateContent xmlns:mc="http://schemas.openxmlformats.org/markup-compatibility/2006">
      <mc:Choice Requires="x14">
        <control shapeId="236545" r:id="rId4" name="CommandButton1">
          <controlPr defaultSize="0" print="0" autoLine="0" r:id="rId5">
            <anchor moveWithCells="1">
              <from>
                <xdr:col>4</xdr:col>
                <xdr:colOff>123825</xdr:colOff>
                <xdr:row>7</xdr:row>
                <xdr:rowOff>0</xdr:rowOff>
              </from>
              <to>
                <xdr:col>6</xdr:col>
                <xdr:colOff>742950</xdr:colOff>
                <xdr:row>9</xdr:row>
                <xdr:rowOff>85725</xdr:rowOff>
              </to>
            </anchor>
          </controlPr>
        </control>
      </mc:Choice>
      <mc:Fallback>
        <control shapeId="236545" r:id="rId4" name="CommandButton1"/>
      </mc:Fallback>
    </mc:AlternateContent>
  </controls>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8" filterMode="1">
    <pageSetUpPr fitToPage="1"/>
  </sheetPr>
  <dimension ref="A1:AA212"/>
  <sheetViews>
    <sheetView workbookViewId="0">
      <selection activeCell="C10" sqref="C10"/>
    </sheetView>
  </sheetViews>
  <sheetFormatPr defaultColWidth="8.7109375" defaultRowHeight="12.75"/>
  <cols>
    <col min="1" max="1" width="8.7109375" style="186"/>
    <col min="2" max="2" width="12.5703125" style="186" bestFit="1" customWidth="1"/>
    <col min="3" max="3" width="59.140625" style="186" customWidth="1"/>
    <col min="4" max="4" width="12.85546875" style="186" bestFit="1" customWidth="1"/>
    <col min="5" max="5" width="9" style="186" customWidth="1"/>
    <col min="6" max="7" width="10.5703125" style="186" hidden="1" customWidth="1"/>
    <col min="8" max="9" width="13.5703125" style="186" hidden="1" customWidth="1"/>
    <col min="10" max="10" width="10.7109375" style="187" customWidth="1"/>
    <col min="11" max="11" width="14" style="186" bestFit="1" customWidth="1"/>
    <col min="12" max="12" width="15.28515625" style="186" bestFit="1" customWidth="1"/>
    <col min="13" max="13" width="17.85546875" style="186" customWidth="1"/>
    <col min="14" max="14" width="20.42578125" style="186" bestFit="1" customWidth="1"/>
    <col min="15" max="15" width="17.28515625" style="187" hidden="1" customWidth="1"/>
    <col min="16" max="16" width="11.85546875" style="187" hidden="1" customWidth="1"/>
    <col min="17" max="17" width="8.7109375" style="186"/>
    <col min="18" max="18" width="15.28515625" style="186" bestFit="1" customWidth="1"/>
    <col min="19" max="19" width="12.42578125" style="186" bestFit="1" customWidth="1"/>
    <col min="20" max="20" width="8.7109375" style="186"/>
    <col min="21" max="21" width="11.140625" style="186" customWidth="1"/>
    <col min="22" max="257" width="8.7109375" style="186"/>
    <col min="258" max="258" width="12.5703125" style="186" bestFit="1" customWidth="1"/>
    <col min="259" max="259" width="59.140625" style="186" customWidth="1"/>
    <col min="260" max="260" width="12.85546875" style="186" bestFit="1" customWidth="1"/>
    <col min="261" max="261" width="9" style="186" customWidth="1"/>
    <col min="262" max="265" width="0" style="186" hidden="1" customWidth="1"/>
    <col min="266" max="266" width="10.7109375" style="186" customWidth="1"/>
    <col min="267" max="267" width="14" style="186" bestFit="1" customWidth="1"/>
    <col min="268" max="268" width="15.28515625" style="186" bestFit="1" customWidth="1"/>
    <col min="269" max="269" width="17.85546875" style="186" customWidth="1"/>
    <col min="270" max="270" width="20.42578125" style="186" bestFit="1" customWidth="1"/>
    <col min="271" max="272" width="0" style="186" hidden="1" customWidth="1"/>
    <col min="273" max="273" width="8.7109375" style="186"/>
    <col min="274" max="274" width="15.28515625" style="186" bestFit="1" customWidth="1"/>
    <col min="275" max="275" width="12.42578125" style="186" bestFit="1" customWidth="1"/>
    <col min="276" max="276" width="8.7109375" style="186"/>
    <col min="277" max="277" width="11.140625" style="186" customWidth="1"/>
    <col min="278" max="513" width="8.7109375" style="186"/>
    <col min="514" max="514" width="12.5703125" style="186" bestFit="1" customWidth="1"/>
    <col min="515" max="515" width="59.140625" style="186" customWidth="1"/>
    <col min="516" max="516" width="12.85546875" style="186" bestFit="1" customWidth="1"/>
    <col min="517" max="517" width="9" style="186" customWidth="1"/>
    <col min="518" max="521" width="0" style="186" hidden="1" customWidth="1"/>
    <col min="522" max="522" width="10.7109375" style="186" customWidth="1"/>
    <col min="523" max="523" width="14" style="186" bestFit="1" customWidth="1"/>
    <col min="524" max="524" width="15.28515625" style="186" bestFit="1" customWidth="1"/>
    <col min="525" max="525" width="17.85546875" style="186" customWidth="1"/>
    <col min="526" max="526" width="20.42578125" style="186" bestFit="1" customWidth="1"/>
    <col min="527" max="528" width="0" style="186" hidden="1" customWidth="1"/>
    <col min="529" max="529" width="8.7109375" style="186"/>
    <col min="530" max="530" width="15.28515625" style="186" bestFit="1" customWidth="1"/>
    <col min="531" max="531" width="12.42578125" style="186" bestFit="1" customWidth="1"/>
    <col min="532" max="532" width="8.7109375" style="186"/>
    <col min="533" max="533" width="11.140625" style="186" customWidth="1"/>
    <col min="534" max="769" width="8.7109375" style="186"/>
    <col min="770" max="770" width="12.5703125" style="186" bestFit="1" customWidth="1"/>
    <col min="771" max="771" width="59.140625" style="186" customWidth="1"/>
    <col min="772" max="772" width="12.85546875" style="186" bestFit="1" customWidth="1"/>
    <col min="773" max="773" width="9" style="186" customWidth="1"/>
    <col min="774" max="777" width="0" style="186" hidden="1" customWidth="1"/>
    <col min="778" max="778" width="10.7109375" style="186" customWidth="1"/>
    <col min="779" max="779" width="14" style="186" bestFit="1" customWidth="1"/>
    <col min="780" max="780" width="15.28515625" style="186" bestFit="1" customWidth="1"/>
    <col min="781" max="781" width="17.85546875" style="186" customWidth="1"/>
    <col min="782" max="782" width="20.42578125" style="186" bestFit="1" customWidth="1"/>
    <col min="783" max="784" width="0" style="186" hidden="1" customWidth="1"/>
    <col min="785" max="785" width="8.7109375" style="186"/>
    <col min="786" max="786" width="15.28515625" style="186" bestFit="1" customWidth="1"/>
    <col min="787" max="787" width="12.42578125" style="186" bestFit="1" customWidth="1"/>
    <col min="788" max="788" width="8.7109375" style="186"/>
    <col min="789" max="789" width="11.140625" style="186" customWidth="1"/>
    <col min="790" max="1025" width="8.7109375" style="186"/>
    <col min="1026" max="1026" width="12.5703125" style="186" bestFit="1" customWidth="1"/>
    <col min="1027" max="1027" width="59.140625" style="186" customWidth="1"/>
    <col min="1028" max="1028" width="12.85546875" style="186" bestFit="1" customWidth="1"/>
    <col min="1029" max="1029" width="9" style="186" customWidth="1"/>
    <col min="1030" max="1033" width="0" style="186" hidden="1" customWidth="1"/>
    <col min="1034" max="1034" width="10.7109375" style="186" customWidth="1"/>
    <col min="1035" max="1035" width="14" style="186" bestFit="1" customWidth="1"/>
    <col min="1036" max="1036" width="15.28515625" style="186" bestFit="1" customWidth="1"/>
    <col min="1037" max="1037" width="17.85546875" style="186" customWidth="1"/>
    <col min="1038" max="1038" width="20.42578125" style="186" bestFit="1" customWidth="1"/>
    <col min="1039" max="1040" width="0" style="186" hidden="1" customWidth="1"/>
    <col min="1041" max="1041" width="8.7109375" style="186"/>
    <col min="1042" max="1042" width="15.28515625" style="186" bestFit="1" customWidth="1"/>
    <col min="1043" max="1043" width="12.42578125" style="186" bestFit="1" customWidth="1"/>
    <col min="1044" max="1044" width="8.7109375" style="186"/>
    <col min="1045" max="1045" width="11.140625" style="186" customWidth="1"/>
    <col min="1046" max="1281" width="8.7109375" style="186"/>
    <col min="1282" max="1282" width="12.5703125" style="186" bestFit="1" customWidth="1"/>
    <col min="1283" max="1283" width="59.140625" style="186" customWidth="1"/>
    <col min="1284" max="1284" width="12.85546875" style="186" bestFit="1" customWidth="1"/>
    <col min="1285" max="1285" width="9" style="186" customWidth="1"/>
    <col min="1286" max="1289" width="0" style="186" hidden="1" customWidth="1"/>
    <col min="1290" max="1290" width="10.7109375" style="186" customWidth="1"/>
    <col min="1291" max="1291" width="14" style="186" bestFit="1" customWidth="1"/>
    <col min="1292" max="1292" width="15.28515625" style="186" bestFit="1" customWidth="1"/>
    <col min="1293" max="1293" width="17.85546875" style="186" customWidth="1"/>
    <col min="1294" max="1294" width="20.42578125" style="186" bestFit="1" customWidth="1"/>
    <col min="1295" max="1296" width="0" style="186" hidden="1" customWidth="1"/>
    <col min="1297" max="1297" width="8.7109375" style="186"/>
    <col min="1298" max="1298" width="15.28515625" style="186" bestFit="1" customWidth="1"/>
    <col min="1299" max="1299" width="12.42578125" style="186" bestFit="1" customWidth="1"/>
    <col min="1300" max="1300" width="8.7109375" style="186"/>
    <col min="1301" max="1301" width="11.140625" style="186" customWidth="1"/>
    <col min="1302" max="1537" width="8.7109375" style="186"/>
    <col min="1538" max="1538" width="12.5703125" style="186" bestFit="1" customWidth="1"/>
    <col min="1539" max="1539" width="59.140625" style="186" customWidth="1"/>
    <col min="1540" max="1540" width="12.85546875" style="186" bestFit="1" customWidth="1"/>
    <col min="1541" max="1541" width="9" style="186" customWidth="1"/>
    <col min="1542" max="1545" width="0" style="186" hidden="1" customWidth="1"/>
    <col min="1546" max="1546" width="10.7109375" style="186" customWidth="1"/>
    <col min="1547" max="1547" width="14" style="186" bestFit="1" customWidth="1"/>
    <col min="1548" max="1548" width="15.28515625" style="186" bestFit="1" customWidth="1"/>
    <col min="1549" max="1549" width="17.85546875" style="186" customWidth="1"/>
    <col min="1550" max="1550" width="20.42578125" style="186" bestFit="1" customWidth="1"/>
    <col min="1551" max="1552" width="0" style="186" hidden="1" customWidth="1"/>
    <col min="1553" max="1553" width="8.7109375" style="186"/>
    <col min="1554" max="1554" width="15.28515625" style="186" bestFit="1" customWidth="1"/>
    <col min="1555" max="1555" width="12.42578125" style="186" bestFit="1" customWidth="1"/>
    <col min="1556" max="1556" width="8.7109375" style="186"/>
    <col min="1557" max="1557" width="11.140625" style="186" customWidth="1"/>
    <col min="1558" max="1793" width="8.7109375" style="186"/>
    <col min="1794" max="1794" width="12.5703125" style="186" bestFit="1" customWidth="1"/>
    <col min="1795" max="1795" width="59.140625" style="186" customWidth="1"/>
    <col min="1796" max="1796" width="12.85546875" style="186" bestFit="1" customWidth="1"/>
    <col min="1797" max="1797" width="9" style="186" customWidth="1"/>
    <col min="1798" max="1801" width="0" style="186" hidden="1" customWidth="1"/>
    <col min="1802" max="1802" width="10.7109375" style="186" customWidth="1"/>
    <col min="1803" max="1803" width="14" style="186" bestFit="1" customWidth="1"/>
    <col min="1804" max="1804" width="15.28515625" style="186" bestFit="1" customWidth="1"/>
    <col min="1805" max="1805" width="17.85546875" style="186" customWidth="1"/>
    <col min="1806" max="1806" width="20.42578125" style="186" bestFit="1" customWidth="1"/>
    <col min="1807" max="1808" width="0" style="186" hidden="1" customWidth="1"/>
    <col min="1809" max="1809" width="8.7109375" style="186"/>
    <col min="1810" max="1810" width="15.28515625" style="186" bestFit="1" customWidth="1"/>
    <col min="1811" max="1811" width="12.42578125" style="186" bestFit="1" customWidth="1"/>
    <col min="1812" max="1812" width="8.7109375" style="186"/>
    <col min="1813" max="1813" width="11.140625" style="186" customWidth="1"/>
    <col min="1814" max="2049" width="8.7109375" style="186"/>
    <col min="2050" max="2050" width="12.5703125" style="186" bestFit="1" customWidth="1"/>
    <col min="2051" max="2051" width="59.140625" style="186" customWidth="1"/>
    <col min="2052" max="2052" width="12.85546875" style="186" bestFit="1" customWidth="1"/>
    <col min="2053" max="2053" width="9" style="186" customWidth="1"/>
    <col min="2054" max="2057" width="0" style="186" hidden="1" customWidth="1"/>
    <col min="2058" max="2058" width="10.7109375" style="186" customWidth="1"/>
    <col min="2059" max="2059" width="14" style="186" bestFit="1" customWidth="1"/>
    <col min="2060" max="2060" width="15.28515625" style="186" bestFit="1" customWidth="1"/>
    <col min="2061" max="2061" width="17.85546875" style="186" customWidth="1"/>
    <col min="2062" max="2062" width="20.42578125" style="186" bestFit="1" customWidth="1"/>
    <col min="2063" max="2064" width="0" style="186" hidden="1" customWidth="1"/>
    <col min="2065" max="2065" width="8.7109375" style="186"/>
    <col min="2066" max="2066" width="15.28515625" style="186" bestFit="1" customWidth="1"/>
    <col min="2067" max="2067" width="12.42578125" style="186" bestFit="1" customWidth="1"/>
    <col min="2068" max="2068" width="8.7109375" style="186"/>
    <col min="2069" max="2069" width="11.140625" style="186" customWidth="1"/>
    <col min="2070" max="2305" width="8.7109375" style="186"/>
    <col min="2306" max="2306" width="12.5703125" style="186" bestFit="1" customWidth="1"/>
    <col min="2307" max="2307" width="59.140625" style="186" customWidth="1"/>
    <col min="2308" max="2308" width="12.85546875" style="186" bestFit="1" customWidth="1"/>
    <col min="2309" max="2309" width="9" style="186" customWidth="1"/>
    <col min="2310" max="2313" width="0" style="186" hidden="1" customWidth="1"/>
    <col min="2314" max="2314" width="10.7109375" style="186" customWidth="1"/>
    <col min="2315" max="2315" width="14" style="186" bestFit="1" customWidth="1"/>
    <col min="2316" max="2316" width="15.28515625" style="186" bestFit="1" customWidth="1"/>
    <col min="2317" max="2317" width="17.85546875" style="186" customWidth="1"/>
    <col min="2318" max="2318" width="20.42578125" style="186" bestFit="1" customWidth="1"/>
    <col min="2319" max="2320" width="0" style="186" hidden="1" customWidth="1"/>
    <col min="2321" max="2321" width="8.7109375" style="186"/>
    <col min="2322" max="2322" width="15.28515625" style="186" bestFit="1" customWidth="1"/>
    <col min="2323" max="2323" width="12.42578125" style="186" bestFit="1" customWidth="1"/>
    <col min="2324" max="2324" width="8.7109375" style="186"/>
    <col min="2325" max="2325" width="11.140625" style="186" customWidth="1"/>
    <col min="2326" max="2561" width="8.7109375" style="186"/>
    <col min="2562" max="2562" width="12.5703125" style="186" bestFit="1" customWidth="1"/>
    <col min="2563" max="2563" width="59.140625" style="186" customWidth="1"/>
    <col min="2564" max="2564" width="12.85546875" style="186" bestFit="1" customWidth="1"/>
    <col min="2565" max="2565" width="9" style="186" customWidth="1"/>
    <col min="2566" max="2569" width="0" style="186" hidden="1" customWidth="1"/>
    <col min="2570" max="2570" width="10.7109375" style="186" customWidth="1"/>
    <col min="2571" max="2571" width="14" style="186" bestFit="1" customWidth="1"/>
    <col min="2572" max="2572" width="15.28515625" style="186" bestFit="1" customWidth="1"/>
    <col min="2573" max="2573" width="17.85546875" style="186" customWidth="1"/>
    <col min="2574" max="2574" width="20.42578125" style="186" bestFit="1" customWidth="1"/>
    <col min="2575" max="2576" width="0" style="186" hidden="1" customWidth="1"/>
    <col min="2577" max="2577" width="8.7109375" style="186"/>
    <col min="2578" max="2578" width="15.28515625" style="186" bestFit="1" customWidth="1"/>
    <col min="2579" max="2579" width="12.42578125" style="186" bestFit="1" customWidth="1"/>
    <col min="2580" max="2580" width="8.7109375" style="186"/>
    <col min="2581" max="2581" width="11.140625" style="186" customWidth="1"/>
    <col min="2582" max="2817" width="8.7109375" style="186"/>
    <col min="2818" max="2818" width="12.5703125" style="186" bestFit="1" customWidth="1"/>
    <col min="2819" max="2819" width="59.140625" style="186" customWidth="1"/>
    <col min="2820" max="2820" width="12.85546875" style="186" bestFit="1" customWidth="1"/>
    <col min="2821" max="2821" width="9" style="186" customWidth="1"/>
    <col min="2822" max="2825" width="0" style="186" hidden="1" customWidth="1"/>
    <col min="2826" max="2826" width="10.7109375" style="186" customWidth="1"/>
    <col min="2827" max="2827" width="14" style="186" bestFit="1" customWidth="1"/>
    <col min="2828" max="2828" width="15.28515625" style="186" bestFit="1" customWidth="1"/>
    <col min="2829" max="2829" width="17.85546875" style="186" customWidth="1"/>
    <col min="2830" max="2830" width="20.42578125" style="186" bestFit="1" customWidth="1"/>
    <col min="2831" max="2832" width="0" style="186" hidden="1" customWidth="1"/>
    <col min="2833" max="2833" width="8.7109375" style="186"/>
    <col min="2834" max="2834" width="15.28515625" style="186" bestFit="1" customWidth="1"/>
    <col min="2835" max="2835" width="12.42578125" style="186" bestFit="1" customWidth="1"/>
    <col min="2836" max="2836" width="8.7109375" style="186"/>
    <col min="2837" max="2837" width="11.140625" style="186" customWidth="1"/>
    <col min="2838" max="3073" width="8.7109375" style="186"/>
    <col min="3074" max="3074" width="12.5703125" style="186" bestFit="1" customWidth="1"/>
    <col min="3075" max="3075" width="59.140625" style="186" customWidth="1"/>
    <col min="3076" max="3076" width="12.85546875" style="186" bestFit="1" customWidth="1"/>
    <col min="3077" max="3077" width="9" style="186" customWidth="1"/>
    <col min="3078" max="3081" width="0" style="186" hidden="1" customWidth="1"/>
    <col min="3082" max="3082" width="10.7109375" style="186" customWidth="1"/>
    <col min="3083" max="3083" width="14" style="186" bestFit="1" customWidth="1"/>
    <col min="3084" max="3084" width="15.28515625" style="186" bestFit="1" customWidth="1"/>
    <col min="3085" max="3085" width="17.85546875" style="186" customWidth="1"/>
    <col min="3086" max="3086" width="20.42578125" style="186" bestFit="1" customWidth="1"/>
    <col min="3087" max="3088" width="0" style="186" hidden="1" customWidth="1"/>
    <col min="3089" max="3089" width="8.7109375" style="186"/>
    <col min="3090" max="3090" width="15.28515625" style="186" bestFit="1" customWidth="1"/>
    <col min="3091" max="3091" width="12.42578125" style="186" bestFit="1" customWidth="1"/>
    <col min="3092" max="3092" width="8.7109375" style="186"/>
    <col min="3093" max="3093" width="11.140625" style="186" customWidth="1"/>
    <col min="3094" max="3329" width="8.7109375" style="186"/>
    <col min="3330" max="3330" width="12.5703125" style="186" bestFit="1" customWidth="1"/>
    <col min="3331" max="3331" width="59.140625" style="186" customWidth="1"/>
    <col min="3332" max="3332" width="12.85546875" style="186" bestFit="1" customWidth="1"/>
    <col min="3333" max="3333" width="9" style="186" customWidth="1"/>
    <col min="3334" max="3337" width="0" style="186" hidden="1" customWidth="1"/>
    <col min="3338" max="3338" width="10.7109375" style="186" customWidth="1"/>
    <col min="3339" max="3339" width="14" style="186" bestFit="1" customWidth="1"/>
    <col min="3340" max="3340" width="15.28515625" style="186" bestFit="1" customWidth="1"/>
    <col min="3341" max="3341" width="17.85546875" style="186" customWidth="1"/>
    <col min="3342" max="3342" width="20.42578125" style="186" bestFit="1" customWidth="1"/>
    <col min="3343" max="3344" width="0" style="186" hidden="1" customWidth="1"/>
    <col min="3345" max="3345" width="8.7109375" style="186"/>
    <col min="3346" max="3346" width="15.28515625" style="186" bestFit="1" customWidth="1"/>
    <col min="3347" max="3347" width="12.42578125" style="186" bestFit="1" customWidth="1"/>
    <col min="3348" max="3348" width="8.7109375" style="186"/>
    <col min="3349" max="3349" width="11.140625" style="186" customWidth="1"/>
    <col min="3350" max="3585" width="8.7109375" style="186"/>
    <col min="3586" max="3586" width="12.5703125" style="186" bestFit="1" customWidth="1"/>
    <col min="3587" max="3587" width="59.140625" style="186" customWidth="1"/>
    <col min="3588" max="3588" width="12.85546875" style="186" bestFit="1" customWidth="1"/>
    <col min="3589" max="3589" width="9" style="186" customWidth="1"/>
    <col min="3590" max="3593" width="0" style="186" hidden="1" customWidth="1"/>
    <col min="3594" max="3594" width="10.7109375" style="186" customWidth="1"/>
    <col min="3595" max="3595" width="14" style="186" bestFit="1" customWidth="1"/>
    <col min="3596" max="3596" width="15.28515625" style="186" bestFit="1" customWidth="1"/>
    <col min="3597" max="3597" width="17.85546875" style="186" customWidth="1"/>
    <col min="3598" max="3598" width="20.42578125" style="186" bestFit="1" customWidth="1"/>
    <col min="3599" max="3600" width="0" style="186" hidden="1" customWidth="1"/>
    <col min="3601" max="3601" width="8.7109375" style="186"/>
    <col min="3602" max="3602" width="15.28515625" style="186" bestFit="1" customWidth="1"/>
    <col min="3603" max="3603" width="12.42578125" style="186" bestFit="1" customWidth="1"/>
    <col min="3604" max="3604" width="8.7109375" style="186"/>
    <col min="3605" max="3605" width="11.140625" style="186" customWidth="1"/>
    <col min="3606" max="3841" width="8.7109375" style="186"/>
    <col min="3842" max="3842" width="12.5703125" style="186" bestFit="1" customWidth="1"/>
    <col min="3843" max="3843" width="59.140625" style="186" customWidth="1"/>
    <col min="3844" max="3844" width="12.85546875" style="186" bestFit="1" customWidth="1"/>
    <col min="3845" max="3845" width="9" style="186" customWidth="1"/>
    <col min="3846" max="3849" width="0" style="186" hidden="1" customWidth="1"/>
    <col min="3850" max="3850" width="10.7109375" style="186" customWidth="1"/>
    <col min="3851" max="3851" width="14" style="186" bestFit="1" customWidth="1"/>
    <col min="3852" max="3852" width="15.28515625" style="186" bestFit="1" customWidth="1"/>
    <col min="3853" max="3853" width="17.85546875" style="186" customWidth="1"/>
    <col min="3854" max="3854" width="20.42578125" style="186" bestFit="1" customWidth="1"/>
    <col min="3855" max="3856" width="0" style="186" hidden="1" customWidth="1"/>
    <col min="3857" max="3857" width="8.7109375" style="186"/>
    <col min="3858" max="3858" width="15.28515625" style="186" bestFit="1" customWidth="1"/>
    <col min="3859" max="3859" width="12.42578125" style="186" bestFit="1" customWidth="1"/>
    <col min="3860" max="3860" width="8.7109375" style="186"/>
    <col min="3861" max="3861" width="11.140625" style="186" customWidth="1"/>
    <col min="3862" max="4097" width="8.7109375" style="186"/>
    <col min="4098" max="4098" width="12.5703125" style="186" bestFit="1" customWidth="1"/>
    <col min="4099" max="4099" width="59.140625" style="186" customWidth="1"/>
    <col min="4100" max="4100" width="12.85546875" style="186" bestFit="1" customWidth="1"/>
    <col min="4101" max="4101" width="9" style="186" customWidth="1"/>
    <col min="4102" max="4105" width="0" style="186" hidden="1" customWidth="1"/>
    <col min="4106" max="4106" width="10.7109375" style="186" customWidth="1"/>
    <col min="4107" max="4107" width="14" style="186" bestFit="1" customWidth="1"/>
    <col min="4108" max="4108" width="15.28515625" style="186" bestFit="1" customWidth="1"/>
    <col min="4109" max="4109" width="17.85546875" style="186" customWidth="1"/>
    <col min="4110" max="4110" width="20.42578125" style="186" bestFit="1" customWidth="1"/>
    <col min="4111" max="4112" width="0" style="186" hidden="1" customWidth="1"/>
    <col min="4113" max="4113" width="8.7109375" style="186"/>
    <col min="4114" max="4114" width="15.28515625" style="186" bestFit="1" customWidth="1"/>
    <col min="4115" max="4115" width="12.42578125" style="186" bestFit="1" customWidth="1"/>
    <col min="4116" max="4116" width="8.7109375" style="186"/>
    <col min="4117" max="4117" width="11.140625" style="186" customWidth="1"/>
    <col min="4118" max="4353" width="8.7109375" style="186"/>
    <col min="4354" max="4354" width="12.5703125" style="186" bestFit="1" customWidth="1"/>
    <col min="4355" max="4355" width="59.140625" style="186" customWidth="1"/>
    <col min="4356" max="4356" width="12.85546875" style="186" bestFit="1" customWidth="1"/>
    <col min="4357" max="4357" width="9" style="186" customWidth="1"/>
    <col min="4358" max="4361" width="0" style="186" hidden="1" customWidth="1"/>
    <col min="4362" max="4362" width="10.7109375" style="186" customWidth="1"/>
    <col min="4363" max="4363" width="14" style="186" bestFit="1" customWidth="1"/>
    <col min="4364" max="4364" width="15.28515625" style="186" bestFit="1" customWidth="1"/>
    <col min="4365" max="4365" width="17.85546875" style="186" customWidth="1"/>
    <col min="4366" max="4366" width="20.42578125" style="186" bestFit="1" customWidth="1"/>
    <col min="4367" max="4368" width="0" style="186" hidden="1" customWidth="1"/>
    <col min="4369" max="4369" width="8.7109375" style="186"/>
    <col min="4370" max="4370" width="15.28515625" style="186" bestFit="1" customWidth="1"/>
    <col min="4371" max="4371" width="12.42578125" style="186" bestFit="1" customWidth="1"/>
    <col min="4372" max="4372" width="8.7109375" style="186"/>
    <col min="4373" max="4373" width="11.140625" style="186" customWidth="1"/>
    <col min="4374" max="4609" width="8.7109375" style="186"/>
    <col min="4610" max="4610" width="12.5703125" style="186" bestFit="1" customWidth="1"/>
    <col min="4611" max="4611" width="59.140625" style="186" customWidth="1"/>
    <col min="4612" max="4612" width="12.85546875" style="186" bestFit="1" customWidth="1"/>
    <col min="4613" max="4613" width="9" style="186" customWidth="1"/>
    <col min="4614" max="4617" width="0" style="186" hidden="1" customWidth="1"/>
    <col min="4618" max="4618" width="10.7109375" style="186" customWidth="1"/>
    <col min="4619" max="4619" width="14" style="186" bestFit="1" customWidth="1"/>
    <col min="4620" max="4620" width="15.28515625" style="186" bestFit="1" customWidth="1"/>
    <col min="4621" max="4621" width="17.85546875" style="186" customWidth="1"/>
    <col min="4622" max="4622" width="20.42578125" style="186" bestFit="1" customWidth="1"/>
    <col min="4623" max="4624" width="0" style="186" hidden="1" customWidth="1"/>
    <col min="4625" max="4625" width="8.7109375" style="186"/>
    <col min="4626" max="4626" width="15.28515625" style="186" bestFit="1" customWidth="1"/>
    <col min="4627" max="4627" width="12.42578125" style="186" bestFit="1" customWidth="1"/>
    <col min="4628" max="4628" width="8.7109375" style="186"/>
    <col min="4629" max="4629" width="11.140625" style="186" customWidth="1"/>
    <col min="4630" max="4865" width="8.7109375" style="186"/>
    <col min="4866" max="4866" width="12.5703125" style="186" bestFit="1" customWidth="1"/>
    <col min="4867" max="4867" width="59.140625" style="186" customWidth="1"/>
    <col min="4868" max="4868" width="12.85546875" style="186" bestFit="1" customWidth="1"/>
    <col min="4869" max="4869" width="9" style="186" customWidth="1"/>
    <col min="4870" max="4873" width="0" style="186" hidden="1" customWidth="1"/>
    <col min="4874" max="4874" width="10.7109375" style="186" customWidth="1"/>
    <col min="4875" max="4875" width="14" style="186" bestFit="1" customWidth="1"/>
    <col min="4876" max="4876" width="15.28515625" style="186" bestFit="1" customWidth="1"/>
    <col min="4877" max="4877" width="17.85546875" style="186" customWidth="1"/>
    <col min="4878" max="4878" width="20.42578125" style="186" bestFit="1" customWidth="1"/>
    <col min="4879" max="4880" width="0" style="186" hidden="1" customWidth="1"/>
    <col min="4881" max="4881" width="8.7109375" style="186"/>
    <col min="4882" max="4882" width="15.28515625" style="186" bestFit="1" customWidth="1"/>
    <col min="4883" max="4883" width="12.42578125" style="186" bestFit="1" customWidth="1"/>
    <col min="4884" max="4884" width="8.7109375" style="186"/>
    <col min="4885" max="4885" width="11.140625" style="186" customWidth="1"/>
    <col min="4886" max="5121" width="8.7109375" style="186"/>
    <col min="5122" max="5122" width="12.5703125" style="186" bestFit="1" customWidth="1"/>
    <col min="5123" max="5123" width="59.140625" style="186" customWidth="1"/>
    <col min="5124" max="5124" width="12.85546875" style="186" bestFit="1" customWidth="1"/>
    <col min="5125" max="5125" width="9" style="186" customWidth="1"/>
    <col min="5126" max="5129" width="0" style="186" hidden="1" customWidth="1"/>
    <col min="5130" max="5130" width="10.7109375" style="186" customWidth="1"/>
    <col min="5131" max="5131" width="14" style="186" bestFit="1" customWidth="1"/>
    <col min="5132" max="5132" width="15.28515625" style="186" bestFit="1" customWidth="1"/>
    <col min="5133" max="5133" width="17.85546875" style="186" customWidth="1"/>
    <col min="5134" max="5134" width="20.42578125" style="186" bestFit="1" customWidth="1"/>
    <col min="5135" max="5136" width="0" style="186" hidden="1" customWidth="1"/>
    <col min="5137" max="5137" width="8.7109375" style="186"/>
    <col min="5138" max="5138" width="15.28515625" style="186" bestFit="1" customWidth="1"/>
    <col min="5139" max="5139" width="12.42578125" style="186" bestFit="1" customWidth="1"/>
    <col min="5140" max="5140" width="8.7109375" style="186"/>
    <col min="5141" max="5141" width="11.140625" style="186" customWidth="1"/>
    <col min="5142" max="5377" width="8.7109375" style="186"/>
    <col min="5378" max="5378" width="12.5703125" style="186" bestFit="1" customWidth="1"/>
    <col min="5379" max="5379" width="59.140625" style="186" customWidth="1"/>
    <col min="5380" max="5380" width="12.85546875" style="186" bestFit="1" customWidth="1"/>
    <col min="5381" max="5381" width="9" style="186" customWidth="1"/>
    <col min="5382" max="5385" width="0" style="186" hidden="1" customWidth="1"/>
    <col min="5386" max="5386" width="10.7109375" style="186" customWidth="1"/>
    <col min="5387" max="5387" width="14" style="186" bestFit="1" customWidth="1"/>
    <col min="5388" max="5388" width="15.28515625" style="186" bestFit="1" customWidth="1"/>
    <col min="5389" max="5389" width="17.85546875" style="186" customWidth="1"/>
    <col min="5390" max="5390" width="20.42578125" style="186" bestFit="1" customWidth="1"/>
    <col min="5391" max="5392" width="0" style="186" hidden="1" customWidth="1"/>
    <col min="5393" max="5393" width="8.7109375" style="186"/>
    <col min="5394" max="5394" width="15.28515625" style="186" bestFit="1" customWidth="1"/>
    <col min="5395" max="5395" width="12.42578125" style="186" bestFit="1" customWidth="1"/>
    <col min="5396" max="5396" width="8.7109375" style="186"/>
    <col min="5397" max="5397" width="11.140625" style="186" customWidth="1"/>
    <col min="5398" max="5633" width="8.7109375" style="186"/>
    <col min="5634" max="5634" width="12.5703125" style="186" bestFit="1" customWidth="1"/>
    <col min="5635" max="5635" width="59.140625" style="186" customWidth="1"/>
    <col min="5636" max="5636" width="12.85546875" style="186" bestFit="1" customWidth="1"/>
    <col min="5637" max="5637" width="9" style="186" customWidth="1"/>
    <col min="5638" max="5641" width="0" style="186" hidden="1" customWidth="1"/>
    <col min="5642" max="5642" width="10.7109375" style="186" customWidth="1"/>
    <col min="5643" max="5643" width="14" style="186" bestFit="1" customWidth="1"/>
    <col min="5644" max="5644" width="15.28515625" style="186" bestFit="1" customWidth="1"/>
    <col min="5645" max="5645" width="17.85546875" style="186" customWidth="1"/>
    <col min="5646" max="5646" width="20.42578125" style="186" bestFit="1" customWidth="1"/>
    <col min="5647" max="5648" width="0" style="186" hidden="1" customWidth="1"/>
    <col min="5649" max="5649" width="8.7109375" style="186"/>
    <col min="5650" max="5650" width="15.28515625" style="186" bestFit="1" customWidth="1"/>
    <col min="5651" max="5651" width="12.42578125" style="186" bestFit="1" customWidth="1"/>
    <col min="5652" max="5652" width="8.7109375" style="186"/>
    <col min="5653" max="5653" width="11.140625" style="186" customWidth="1"/>
    <col min="5654" max="5889" width="8.7109375" style="186"/>
    <col min="5890" max="5890" width="12.5703125" style="186" bestFit="1" customWidth="1"/>
    <col min="5891" max="5891" width="59.140625" style="186" customWidth="1"/>
    <col min="5892" max="5892" width="12.85546875" style="186" bestFit="1" customWidth="1"/>
    <col min="5893" max="5893" width="9" style="186" customWidth="1"/>
    <col min="5894" max="5897" width="0" style="186" hidden="1" customWidth="1"/>
    <col min="5898" max="5898" width="10.7109375" style="186" customWidth="1"/>
    <col min="5899" max="5899" width="14" style="186" bestFit="1" customWidth="1"/>
    <col min="5900" max="5900" width="15.28515625" style="186" bestFit="1" customWidth="1"/>
    <col min="5901" max="5901" width="17.85546875" style="186" customWidth="1"/>
    <col min="5902" max="5902" width="20.42578125" style="186" bestFit="1" customWidth="1"/>
    <col min="5903" max="5904" width="0" style="186" hidden="1" customWidth="1"/>
    <col min="5905" max="5905" width="8.7109375" style="186"/>
    <col min="5906" max="5906" width="15.28515625" style="186" bestFit="1" customWidth="1"/>
    <col min="5907" max="5907" width="12.42578125" style="186" bestFit="1" customWidth="1"/>
    <col min="5908" max="5908" width="8.7109375" style="186"/>
    <col min="5909" max="5909" width="11.140625" style="186" customWidth="1"/>
    <col min="5910" max="6145" width="8.7109375" style="186"/>
    <col min="6146" max="6146" width="12.5703125" style="186" bestFit="1" customWidth="1"/>
    <col min="6147" max="6147" width="59.140625" style="186" customWidth="1"/>
    <col min="6148" max="6148" width="12.85546875" style="186" bestFit="1" customWidth="1"/>
    <col min="6149" max="6149" width="9" style="186" customWidth="1"/>
    <col min="6150" max="6153" width="0" style="186" hidden="1" customWidth="1"/>
    <col min="6154" max="6154" width="10.7109375" style="186" customWidth="1"/>
    <col min="6155" max="6155" width="14" style="186" bestFit="1" customWidth="1"/>
    <col min="6156" max="6156" width="15.28515625" style="186" bestFit="1" customWidth="1"/>
    <col min="6157" max="6157" width="17.85546875" style="186" customWidth="1"/>
    <col min="6158" max="6158" width="20.42578125" style="186" bestFit="1" customWidth="1"/>
    <col min="6159" max="6160" width="0" style="186" hidden="1" customWidth="1"/>
    <col min="6161" max="6161" width="8.7109375" style="186"/>
    <col min="6162" max="6162" width="15.28515625" style="186" bestFit="1" customWidth="1"/>
    <col min="6163" max="6163" width="12.42578125" style="186" bestFit="1" customWidth="1"/>
    <col min="6164" max="6164" width="8.7109375" style="186"/>
    <col min="6165" max="6165" width="11.140625" style="186" customWidth="1"/>
    <col min="6166" max="6401" width="8.7109375" style="186"/>
    <col min="6402" max="6402" width="12.5703125" style="186" bestFit="1" customWidth="1"/>
    <col min="6403" max="6403" width="59.140625" style="186" customWidth="1"/>
    <col min="6404" max="6404" width="12.85546875" style="186" bestFit="1" customWidth="1"/>
    <col min="6405" max="6405" width="9" style="186" customWidth="1"/>
    <col min="6406" max="6409" width="0" style="186" hidden="1" customWidth="1"/>
    <col min="6410" max="6410" width="10.7109375" style="186" customWidth="1"/>
    <col min="6411" max="6411" width="14" style="186" bestFit="1" customWidth="1"/>
    <col min="6412" max="6412" width="15.28515625" style="186" bestFit="1" customWidth="1"/>
    <col min="6413" max="6413" width="17.85546875" style="186" customWidth="1"/>
    <col min="6414" max="6414" width="20.42578125" style="186" bestFit="1" customWidth="1"/>
    <col min="6415" max="6416" width="0" style="186" hidden="1" customWidth="1"/>
    <col min="6417" max="6417" width="8.7109375" style="186"/>
    <col min="6418" max="6418" width="15.28515625" style="186" bestFit="1" customWidth="1"/>
    <col min="6419" max="6419" width="12.42578125" style="186" bestFit="1" customWidth="1"/>
    <col min="6420" max="6420" width="8.7109375" style="186"/>
    <col min="6421" max="6421" width="11.140625" style="186" customWidth="1"/>
    <col min="6422" max="6657" width="8.7109375" style="186"/>
    <col min="6658" max="6658" width="12.5703125" style="186" bestFit="1" customWidth="1"/>
    <col min="6659" max="6659" width="59.140625" style="186" customWidth="1"/>
    <col min="6660" max="6660" width="12.85546875" style="186" bestFit="1" customWidth="1"/>
    <col min="6661" max="6661" width="9" style="186" customWidth="1"/>
    <col min="6662" max="6665" width="0" style="186" hidden="1" customWidth="1"/>
    <col min="6666" max="6666" width="10.7109375" style="186" customWidth="1"/>
    <col min="6667" max="6667" width="14" style="186" bestFit="1" customWidth="1"/>
    <col min="6668" max="6668" width="15.28515625" style="186" bestFit="1" customWidth="1"/>
    <col min="6669" max="6669" width="17.85546875" style="186" customWidth="1"/>
    <col min="6670" max="6670" width="20.42578125" style="186" bestFit="1" customWidth="1"/>
    <col min="6671" max="6672" width="0" style="186" hidden="1" customWidth="1"/>
    <col min="6673" max="6673" width="8.7109375" style="186"/>
    <col min="6674" max="6674" width="15.28515625" style="186" bestFit="1" customWidth="1"/>
    <col min="6675" max="6675" width="12.42578125" style="186" bestFit="1" customWidth="1"/>
    <col min="6676" max="6676" width="8.7109375" style="186"/>
    <col min="6677" max="6677" width="11.140625" style="186" customWidth="1"/>
    <col min="6678" max="6913" width="8.7109375" style="186"/>
    <col min="6914" max="6914" width="12.5703125" style="186" bestFit="1" customWidth="1"/>
    <col min="6915" max="6915" width="59.140625" style="186" customWidth="1"/>
    <col min="6916" max="6916" width="12.85546875" style="186" bestFit="1" customWidth="1"/>
    <col min="6917" max="6917" width="9" style="186" customWidth="1"/>
    <col min="6918" max="6921" width="0" style="186" hidden="1" customWidth="1"/>
    <col min="6922" max="6922" width="10.7109375" style="186" customWidth="1"/>
    <col min="6923" max="6923" width="14" style="186" bestFit="1" customWidth="1"/>
    <col min="6924" max="6924" width="15.28515625" style="186" bestFit="1" customWidth="1"/>
    <col min="6925" max="6925" width="17.85546875" style="186" customWidth="1"/>
    <col min="6926" max="6926" width="20.42578125" style="186" bestFit="1" customWidth="1"/>
    <col min="6927" max="6928" width="0" style="186" hidden="1" customWidth="1"/>
    <col min="6929" max="6929" width="8.7109375" style="186"/>
    <col min="6930" max="6930" width="15.28515625" style="186" bestFit="1" customWidth="1"/>
    <col min="6931" max="6931" width="12.42578125" style="186" bestFit="1" customWidth="1"/>
    <col min="6932" max="6932" width="8.7109375" style="186"/>
    <col min="6933" max="6933" width="11.140625" style="186" customWidth="1"/>
    <col min="6934" max="7169" width="8.7109375" style="186"/>
    <col min="7170" max="7170" width="12.5703125" style="186" bestFit="1" customWidth="1"/>
    <col min="7171" max="7171" width="59.140625" style="186" customWidth="1"/>
    <col min="7172" max="7172" width="12.85546875" style="186" bestFit="1" customWidth="1"/>
    <col min="7173" max="7173" width="9" style="186" customWidth="1"/>
    <col min="7174" max="7177" width="0" style="186" hidden="1" customWidth="1"/>
    <col min="7178" max="7178" width="10.7109375" style="186" customWidth="1"/>
    <col min="7179" max="7179" width="14" style="186" bestFit="1" customWidth="1"/>
    <col min="7180" max="7180" width="15.28515625" style="186" bestFit="1" customWidth="1"/>
    <col min="7181" max="7181" width="17.85546875" style="186" customWidth="1"/>
    <col min="7182" max="7182" width="20.42578125" style="186" bestFit="1" customWidth="1"/>
    <col min="7183" max="7184" width="0" style="186" hidden="1" customWidth="1"/>
    <col min="7185" max="7185" width="8.7109375" style="186"/>
    <col min="7186" max="7186" width="15.28515625" style="186" bestFit="1" customWidth="1"/>
    <col min="7187" max="7187" width="12.42578125" style="186" bestFit="1" customWidth="1"/>
    <col min="7188" max="7188" width="8.7109375" style="186"/>
    <col min="7189" max="7189" width="11.140625" style="186" customWidth="1"/>
    <col min="7190" max="7425" width="8.7109375" style="186"/>
    <col min="7426" max="7426" width="12.5703125" style="186" bestFit="1" customWidth="1"/>
    <col min="7427" max="7427" width="59.140625" style="186" customWidth="1"/>
    <col min="7428" max="7428" width="12.85546875" style="186" bestFit="1" customWidth="1"/>
    <col min="7429" max="7429" width="9" style="186" customWidth="1"/>
    <col min="7430" max="7433" width="0" style="186" hidden="1" customWidth="1"/>
    <col min="7434" max="7434" width="10.7109375" style="186" customWidth="1"/>
    <col min="7435" max="7435" width="14" style="186" bestFit="1" customWidth="1"/>
    <col min="7436" max="7436" width="15.28515625" style="186" bestFit="1" customWidth="1"/>
    <col min="7437" max="7437" width="17.85546875" style="186" customWidth="1"/>
    <col min="7438" max="7438" width="20.42578125" style="186" bestFit="1" customWidth="1"/>
    <col min="7439" max="7440" width="0" style="186" hidden="1" customWidth="1"/>
    <col min="7441" max="7441" width="8.7109375" style="186"/>
    <col min="7442" max="7442" width="15.28515625" style="186" bestFit="1" customWidth="1"/>
    <col min="7443" max="7443" width="12.42578125" style="186" bestFit="1" customWidth="1"/>
    <col min="7444" max="7444" width="8.7109375" style="186"/>
    <col min="7445" max="7445" width="11.140625" style="186" customWidth="1"/>
    <col min="7446" max="7681" width="8.7109375" style="186"/>
    <col min="7682" max="7682" width="12.5703125" style="186" bestFit="1" customWidth="1"/>
    <col min="7683" max="7683" width="59.140625" style="186" customWidth="1"/>
    <col min="7684" max="7684" width="12.85546875" style="186" bestFit="1" customWidth="1"/>
    <col min="7685" max="7685" width="9" style="186" customWidth="1"/>
    <col min="7686" max="7689" width="0" style="186" hidden="1" customWidth="1"/>
    <col min="7690" max="7690" width="10.7109375" style="186" customWidth="1"/>
    <col min="7691" max="7691" width="14" style="186" bestFit="1" customWidth="1"/>
    <col min="7692" max="7692" width="15.28515625" style="186" bestFit="1" customWidth="1"/>
    <col min="7693" max="7693" width="17.85546875" style="186" customWidth="1"/>
    <col min="7694" max="7694" width="20.42578125" style="186" bestFit="1" customWidth="1"/>
    <col min="7695" max="7696" width="0" style="186" hidden="1" customWidth="1"/>
    <col min="7697" max="7697" width="8.7109375" style="186"/>
    <col min="7698" max="7698" width="15.28515625" style="186" bestFit="1" customWidth="1"/>
    <col min="7699" max="7699" width="12.42578125" style="186" bestFit="1" customWidth="1"/>
    <col min="7700" max="7700" width="8.7109375" style="186"/>
    <col min="7701" max="7701" width="11.140625" style="186" customWidth="1"/>
    <col min="7702" max="7937" width="8.7109375" style="186"/>
    <col min="7938" max="7938" width="12.5703125" style="186" bestFit="1" customWidth="1"/>
    <col min="7939" max="7939" width="59.140625" style="186" customWidth="1"/>
    <col min="7940" max="7940" width="12.85546875" style="186" bestFit="1" customWidth="1"/>
    <col min="7941" max="7941" width="9" style="186" customWidth="1"/>
    <col min="7942" max="7945" width="0" style="186" hidden="1" customWidth="1"/>
    <col min="7946" max="7946" width="10.7109375" style="186" customWidth="1"/>
    <col min="7947" max="7947" width="14" style="186" bestFit="1" customWidth="1"/>
    <col min="7948" max="7948" width="15.28515625" style="186" bestFit="1" customWidth="1"/>
    <col min="7949" max="7949" width="17.85546875" style="186" customWidth="1"/>
    <col min="7950" max="7950" width="20.42578125" style="186" bestFit="1" customWidth="1"/>
    <col min="7951" max="7952" width="0" style="186" hidden="1" customWidth="1"/>
    <col min="7953" max="7953" width="8.7109375" style="186"/>
    <col min="7954" max="7954" width="15.28515625" style="186" bestFit="1" customWidth="1"/>
    <col min="7955" max="7955" width="12.42578125" style="186" bestFit="1" customWidth="1"/>
    <col min="7956" max="7956" width="8.7109375" style="186"/>
    <col min="7957" max="7957" width="11.140625" style="186" customWidth="1"/>
    <col min="7958" max="8193" width="8.7109375" style="186"/>
    <col min="8194" max="8194" width="12.5703125" style="186" bestFit="1" customWidth="1"/>
    <col min="8195" max="8195" width="59.140625" style="186" customWidth="1"/>
    <col min="8196" max="8196" width="12.85546875" style="186" bestFit="1" customWidth="1"/>
    <col min="8197" max="8197" width="9" style="186" customWidth="1"/>
    <col min="8198" max="8201" width="0" style="186" hidden="1" customWidth="1"/>
    <col min="8202" max="8202" width="10.7109375" style="186" customWidth="1"/>
    <col min="8203" max="8203" width="14" style="186" bestFit="1" customWidth="1"/>
    <col min="8204" max="8204" width="15.28515625" style="186" bestFit="1" customWidth="1"/>
    <col min="8205" max="8205" width="17.85546875" style="186" customWidth="1"/>
    <col min="8206" max="8206" width="20.42578125" style="186" bestFit="1" customWidth="1"/>
    <col min="8207" max="8208" width="0" style="186" hidden="1" customWidth="1"/>
    <col min="8209" max="8209" width="8.7109375" style="186"/>
    <col min="8210" max="8210" width="15.28515625" style="186" bestFit="1" customWidth="1"/>
    <col min="8211" max="8211" width="12.42578125" style="186" bestFit="1" customWidth="1"/>
    <col min="8212" max="8212" width="8.7109375" style="186"/>
    <col min="8213" max="8213" width="11.140625" style="186" customWidth="1"/>
    <col min="8214" max="8449" width="8.7109375" style="186"/>
    <col min="8450" max="8450" width="12.5703125" style="186" bestFit="1" customWidth="1"/>
    <col min="8451" max="8451" width="59.140625" style="186" customWidth="1"/>
    <col min="8452" max="8452" width="12.85546875" style="186" bestFit="1" customWidth="1"/>
    <col min="8453" max="8453" width="9" style="186" customWidth="1"/>
    <col min="8454" max="8457" width="0" style="186" hidden="1" customWidth="1"/>
    <col min="8458" max="8458" width="10.7109375" style="186" customWidth="1"/>
    <col min="8459" max="8459" width="14" style="186" bestFit="1" customWidth="1"/>
    <col min="8460" max="8460" width="15.28515625" style="186" bestFit="1" customWidth="1"/>
    <col min="8461" max="8461" width="17.85546875" style="186" customWidth="1"/>
    <col min="8462" max="8462" width="20.42578125" style="186" bestFit="1" customWidth="1"/>
    <col min="8463" max="8464" width="0" style="186" hidden="1" customWidth="1"/>
    <col min="8465" max="8465" width="8.7109375" style="186"/>
    <col min="8466" max="8466" width="15.28515625" style="186" bestFit="1" customWidth="1"/>
    <col min="8467" max="8467" width="12.42578125" style="186" bestFit="1" customWidth="1"/>
    <col min="8468" max="8468" width="8.7109375" style="186"/>
    <col min="8469" max="8469" width="11.140625" style="186" customWidth="1"/>
    <col min="8470" max="8705" width="8.7109375" style="186"/>
    <col min="8706" max="8706" width="12.5703125" style="186" bestFit="1" customWidth="1"/>
    <col min="8707" max="8707" width="59.140625" style="186" customWidth="1"/>
    <col min="8708" max="8708" width="12.85546875" style="186" bestFit="1" customWidth="1"/>
    <col min="8709" max="8709" width="9" style="186" customWidth="1"/>
    <col min="8710" max="8713" width="0" style="186" hidden="1" customWidth="1"/>
    <col min="8714" max="8714" width="10.7109375" style="186" customWidth="1"/>
    <col min="8715" max="8715" width="14" style="186" bestFit="1" customWidth="1"/>
    <col min="8716" max="8716" width="15.28515625" style="186" bestFit="1" customWidth="1"/>
    <col min="8717" max="8717" width="17.85546875" style="186" customWidth="1"/>
    <col min="8718" max="8718" width="20.42578125" style="186" bestFit="1" customWidth="1"/>
    <col min="8719" max="8720" width="0" style="186" hidden="1" customWidth="1"/>
    <col min="8721" max="8721" width="8.7109375" style="186"/>
    <col min="8722" max="8722" width="15.28515625" style="186" bestFit="1" customWidth="1"/>
    <col min="8723" max="8723" width="12.42578125" style="186" bestFit="1" customWidth="1"/>
    <col min="8724" max="8724" width="8.7109375" style="186"/>
    <col min="8725" max="8725" width="11.140625" style="186" customWidth="1"/>
    <col min="8726" max="8961" width="8.7109375" style="186"/>
    <col min="8962" max="8962" width="12.5703125" style="186" bestFit="1" customWidth="1"/>
    <col min="8963" max="8963" width="59.140625" style="186" customWidth="1"/>
    <col min="8964" max="8964" width="12.85546875" style="186" bestFit="1" customWidth="1"/>
    <col min="8965" max="8965" width="9" style="186" customWidth="1"/>
    <col min="8966" max="8969" width="0" style="186" hidden="1" customWidth="1"/>
    <col min="8970" max="8970" width="10.7109375" style="186" customWidth="1"/>
    <col min="8971" max="8971" width="14" style="186" bestFit="1" customWidth="1"/>
    <col min="8972" max="8972" width="15.28515625" style="186" bestFit="1" customWidth="1"/>
    <col min="8973" max="8973" width="17.85546875" style="186" customWidth="1"/>
    <col min="8974" max="8974" width="20.42578125" style="186" bestFit="1" customWidth="1"/>
    <col min="8975" max="8976" width="0" style="186" hidden="1" customWidth="1"/>
    <col min="8977" max="8977" width="8.7109375" style="186"/>
    <col min="8978" max="8978" width="15.28515625" style="186" bestFit="1" customWidth="1"/>
    <col min="8979" max="8979" width="12.42578125" style="186" bestFit="1" customWidth="1"/>
    <col min="8980" max="8980" width="8.7109375" style="186"/>
    <col min="8981" max="8981" width="11.140625" style="186" customWidth="1"/>
    <col min="8982" max="9217" width="8.7109375" style="186"/>
    <col min="9218" max="9218" width="12.5703125" style="186" bestFit="1" customWidth="1"/>
    <col min="9219" max="9219" width="59.140625" style="186" customWidth="1"/>
    <col min="9220" max="9220" width="12.85546875" style="186" bestFit="1" customWidth="1"/>
    <col min="9221" max="9221" width="9" style="186" customWidth="1"/>
    <col min="9222" max="9225" width="0" style="186" hidden="1" customWidth="1"/>
    <col min="9226" max="9226" width="10.7109375" style="186" customWidth="1"/>
    <col min="9227" max="9227" width="14" style="186" bestFit="1" customWidth="1"/>
    <col min="9228" max="9228" width="15.28515625" style="186" bestFit="1" customWidth="1"/>
    <col min="9229" max="9229" width="17.85546875" style="186" customWidth="1"/>
    <col min="9230" max="9230" width="20.42578125" style="186" bestFit="1" customWidth="1"/>
    <col min="9231" max="9232" width="0" style="186" hidden="1" customWidth="1"/>
    <col min="9233" max="9233" width="8.7109375" style="186"/>
    <col min="9234" max="9234" width="15.28515625" style="186" bestFit="1" customWidth="1"/>
    <col min="9235" max="9235" width="12.42578125" style="186" bestFit="1" customWidth="1"/>
    <col min="9236" max="9236" width="8.7109375" style="186"/>
    <col min="9237" max="9237" width="11.140625" style="186" customWidth="1"/>
    <col min="9238" max="9473" width="8.7109375" style="186"/>
    <col min="9474" max="9474" width="12.5703125" style="186" bestFit="1" customWidth="1"/>
    <col min="9475" max="9475" width="59.140625" style="186" customWidth="1"/>
    <col min="9476" max="9476" width="12.85546875" style="186" bestFit="1" customWidth="1"/>
    <col min="9477" max="9477" width="9" style="186" customWidth="1"/>
    <col min="9478" max="9481" width="0" style="186" hidden="1" customWidth="1"/>
    <col min="9482" max="9482" width="10.7109375" style="186" customWidth="1"/>
    <col min="9483" max="9483" width="14" style="186" bestFit="1" customWidth="1"/>
    <col min="9484" max="9484" width="15.28515625" style="186" bestFit="1" customWidth="1"/>
    <col min="9485" max="9485" width="17.85546875" style="186" customWidth="1"/>
    <col min="9486" max="9486" width="20.42578125" style="186" bestFit="1" customWidth="1"/>
    <col min="9487" max="9488" width="0" style="186" hidden="1" customWidth="1"/>
    <col min="9489" max="9489" width="8.7109375" style="186"/>
    <col min="9490" max="9490" width="15.28515625" style="186" bestFit="1" customWidth="1"/>
    <col min="9491" max="9491" width="12.42578125" style="186" bestFit="1" customWidth="1"/>
    <col min="9492" max="9492" width="8.7109375" style="186"/>
    <col min="9493" max="9493" width="11.140625" style="186" customWidth="1"/>
    <col min="9494" max="9729" width="8.7109375" style="186"/>
    <col min="9730" max="9730" width="12.5703125" style="186" bestFit="1" customWidth="1"/>
    <col min="9731" max="9731" width="59.140625" style="186" customWidth="1"/>
    <col min="9732" max="9732" width="12.85546875" style="186" bestFit="1" customWidth="1"/>
    <col min="9733" max="9733" width="9" style="186" customWidth="1"/>
    <col min="9734" max="9737" width="0" style="186" hidden="1" customWidth="1"/>
    <col min="9738" max="9738" width="10.7109375" style="186" customWidth="1"/>
    <col min="9739" max="9739" width="14" style="186" bestFit="1" customWidth="1"/>
    <col min="9740" max="9740" width="15.28515625" style="186" bestFit="1" customWidth="1"/>
    <col min="9741" max="9741" width="17.85546875" style="186" customWidth="1"/>
    <col min="9742" max="9742" width="20.42578125" style="186" bestFit="1" customWidth="1"/>
    <col min="9743" max="9744" width="0" style="186" hidden="1" customWidth="1"/>
    <col min="9745" max="9745" width="8.7109375" style="186"/>
    <col min="9746" max="9746" width="15.28515625" style="186" bestFit="1" customWidth="1"/>
    <col min="9747" max="9747" width="12.42578125" style="186" bestFit="1" customWidth="1"/>
    <col min="9748" max="9748" width="8.7109375" style="186"/>
    <col min="9749" max="9749" width="11.140625" style="186" customWidth="1"/>
    <col min="9750" max="9985" width="8.7109375" style="186"/>
    <col min="9986" max="9986" width="12.5703125" style="186" bestFit="1" customWidth="1"/>
    <col min="9987" max="9987" width="59.140625" style="186" customWidth="1"/>
    <col min="9988" max="9988" width="12.85546875" style="186" bestFit="1" customWidth="1"/>
    <col min="9989" max="9989" width="9" style="186" customWidth="1"/>
    <col min="9990" max="9993" width="0" style="186" hidden="1" customWidth="1"/>
    <col min="9994" max="9994" width="10.7109375" style="186" customWidth="1"/>
    <col min="9995" max="9995" width="14" style="186" bestFit="1" customWidth="1"/>
    <col min="9996" max="9996" width="15.28515625" style="186" bestFit="1" customWidth="1"/>
    <col min="9997" max="9997" width="17.85546875" style="186" customWidth="1"/>
    <col min="9998" max="9998" width="20.42578125" style="186" bestFit="1" customWidth="1"/>
    <col min="9999" max="10000" width="0" style="186" hidden="1" customWidth="1"/>
    <col min="10001" max="10001" width="8.7109375" style="186"/>
    <col min="10002" max="10002" width="15.28515625" style="186" bestFit="1" customWidth="1"/>
    <col min="10003" max="10003" width="12.42578125" style="186" bestFit="1" customWidth="1"/>
    <col min="10004" max="10004" width="8.7109375" style="186"/>
    <col min="10005" max="10005" width="11.140625" style="186" customWidth="1"/>
    <col min="10006" max="10241" width="8.7109375" style="186"/>
    <col min="10242" max="10242" width="12.5703125" style="186" bestFit="1" customWidth="1"/>
    <col min="10243" max="10243" width="59.140625" style="186" customWidth="1"/>
    <col min="10244" max="10244" width="12.85546875" style="186" bestFit="1" customWidth="1"/>
    <col min="10245" max="10245" width="9" style="186" customWidth="1"/>
    <col min="10246" max="10249" width="0" style="186" hidden="1" customWidth="1"/>
    <col min="10250" max="10250" width="10.7109375" style="186" customWidth="1"/>
    <col min="10251" max="10251" width="14" style="186" bestFit="1" customWidth="1"/>
    <col min="10252" max="10252" width="15.28515625" style="186" bestFit="1" customWidth="1"/>
    <col min="10253" max="10253" width="17.85546875" style="186" customWidth="1"/>
    <col min="10254" max="10254" width="20.42578125" style="186" bestFit="1" customWidth="1"/>
    <col min="10255" max="10256" width="0" style="186" hidden="1" customWidth="1"/>
    <col min="10257" max="10257" width="8.7109375" style="186"/>
    <col min="10258" max="10258" width="15.28515625" style="186" bestFit="1" customWidth="1"/>
    <col min="10259" max="10259" width="12.42578125" style="186" bestFit="1" customWidth="1"/>
    <col min="10260" max="10260" width="8.7109375" style="186"/>
    <col min="10261" max="10261" width="11.140625" style="186" customWidth="1"/>
    <col min="10262" max="10497" width="8.7109375" style="186"/>
    <col min="10498" max="10498" width="12.5703125" style="186" bestFit="1" customWidth="1"/>
    <col min="10499" max="10499" width="59.140625" style="186" customWidth="1"/>
    <col min="10500" max="10500" width="12.85546875" style="186" bestFit="1" customWidth="1"/>
    <col min="10501" max="10501" width="9" style="186" customWidth="1"/>
    <col min="10502" max="10505" width="0" style="186" hidden="1" customWidth="1"/>
    <col min="10506" max="10506" width="10.7109375" style="186" customWidth="1"/>
    <col min="10507" max="10507" width="14" style="186" bestFit="1" customWidth="1"/>
    <col min="10508" max="10508" width="15.28515625" style="186" bestFit="1" customWidth="1"/>
    <col min="10509" max="10509" width="17.85546875" style="186" customWidth="1"/>
    <col min="10510" max="10510" width="20.42578125" style="186" bestFit="1" customWidth="1"/>
    <col min="10511" max="10512" width="0" style="186" hidden="1" customWidth="1"/>
    <col min="10513" max="10513" width="8.7109375" style="186"/>
    <col min="10514" max="10514" width="15.28515625" style="186" bestFit="1" customWidth="1"/>
    <col min="10515" max="10515" width="12.42578125" style="186" bestFit="1" customWidth="1"/>
    <col min="10516" max="10516" width="8.7109375" style="186"/>
    <col min="10517" max="10517" width="11.140625" style="186" customWidth="1"/>
    <col min="10518" max="10753" width="8.7109375" style="186"/>
    <col min="10754" max="10754" width="12.5703125" style="186" bestFit="1" customWidth="1"/>
    <col min="10755" max="10755" width="59.140625" style="186" customWidth="1"/>
    <col min="10756" max="10756" width="12.85546875" style="186" bestFit="1" customWidth="1"/>
    <col min="10757" max="10757" width="9" style="186" customWidth="1"/>
    <col min="10758" max="10761" width="0" style="186" hidden="1" customWidth="1"/>
    <col min="10762" max="10762" width="10.7109375" style="186" customWidth="1"/>
    <col min="10763" max="10763" width="14" style="186" bestFit="1" customWidth="1"/>
    <col min="10764" max="10764" width="15.28515625" style="186" bestFit="1" customWidth="1"/>
    <col min="10765" max="10765" width="17.85546875" style="186" customWidth="1"/>
    <col min="10766" max="10766" width="20.42578125" style="186" bestFit="1" customWidth="1"/>
    <col min="10767" max="10768" width="0" style="186" hidden="1" customWidth="1"/>
    <col min="10769" max="10769" width="8.7109375" style="186"/>
    <col min="10770" max="10770" width="15.28515625" style="186" bestFit="1" customWidth="1"/>
    <col min="10771" max="10771" width="12.42578125" style="186" bestFit="1" customWidth="1"/>
    <col min="10772" max="10772" width="8.7109375" style="186"/>
    <col min="10773" max="10773" width="11.140625" style="186" customWidth="1"/>
    <col min="10774" max="11009" width="8.7109375" style="186"/>
    <col min="11010" max="11010" width="12.5703125" style="186" bestFit="1" customWidth="1"/>
    <col min="11011" max="11011" width="59.140625" style="186" customWidth="1"/>
    <col min="11012" max="11012" width="12.85546875" style="186" bestFit="1" customWidth="1"/>
    <col min="11013" max="11013" width="9" style="186" customWidth="1"/>
    <col min="11014" max="11017" width="0" style="186" hidden="1" customWidth="1"/>
    <col min="11018" max="11018" width="10.7109375" style="186" customWidth="1"/>
    <col min="11019" max="11019" width="14" style="186" bestFit="1" customWidth="1"/>
    <col min="11020" max="11020" width="15.28515625" style="186" bestFit="1" customWidth="1"/>
    <col min="11021" max="11021" width="17.85546875" style="186" customWidth="1"/>
    <col min="11022" max="11022" width="20.42578125" style="186" bestFit="1" customWidth="1"/>
    <col min="11023" max="11024" width="0" style="186" hidden="1" customWidth="1"/>
    <col min="11025" max="11025" width="8.7109375" style="186"/>
    <col min="11026" max="11026" width="15.28515625" style="186" bestFit="1" customWidth="1"/>
    <col min="11027" max="11027" width="12.42578125" style="186" bestFit="1" customWidth="1"/>
    <col min="11028" max="11028" width="8.7109375" style="186"/>
    <col min="11029" max="11029" width="11.140625" style="186" customWidth="1"/>
    <col min="11030" max="11265" width="8.7109375" style="186"/>
    <col min="11266" max="11266" width="12.5703125" style="186" bestFit="1" customWidth="1"/>
    <col min="11267" max="11267" width="59.140625" style="186" customWidth="1"/>
    <col min="11268" max="11268" width="12.85546875" style="186" bestFit="1" customWidth="1"/>
    <col min="11269" max="11269" width="9" style="186" customWidth="1"/>
    <col min="11270" max="11273" width="0" style="186" hidden="1" customWidth="1"/>
    <col min="11274" max="11274" width="10.7109375" style="186" customWidth="1"/>
    <col min="11275" max="11275" width="14" style="186" bestFit="1" customWidth="1"/>
    <col min="11276" max="11276" width="15.28515625" style="186" bestFit="1" customWidth="1"/>
    <col min="11277" max="11277" width="17.85546875" style="186" customWidth="1"/>
    <col min="11278" max="11278" width="20.42578125" style="186" bestFit="1" customWidth="1"/>
    <col min="11279" max="11280" width="0" style="186" hidden="1" customWidth="1"/>
    <col min="11281" max="11281" width="8.7109375" style="186"/>
    <col min="11282" max="11282" width="15.28515625" style="186" bestFit="1" customWidth="1"/>
    <col min="11283" max="11283" width="12.42578125" style="186" bestFit="1" customWidth="1"/>
    <col min="11284" max="11284" width="8.7109375" style="186"/>
    <col min="11285" max="11285" width="11.140625" style="186" customWidth="1"/>
    <col min="11286" max="11521" width="8.7109375" style="186"/>
    <col min="11522" max="11522" width="12.5703125" style="186" bestFit="1" customWidth="1"/>
    <col min="11523" max="11523" width="59.140625" style="186" customWidth="1"/>
    <col min="11524" max="11524" width="12.85546875" style="186" bestFit="1" customWidth="1"/>
    <col min="11525" max="11525" width="9" style="186" customWidth="1"/>
    <col min="11526" max="11529" width="0" style="186" hidden="1" customWidth="1"/>
    <col min="11530" max="11530" width="10.7109375" style="186" customWidth="1"/>
    <col min="11531" max="11531" width="14" style="186" bestFit="1" customWidth="1"/>
    <col min="11532" max="11532" width="15.28515625" style="186" bestFit="1" customWidth="1"/>
    <col min="11533" max="11533" width="17.85546875" style="186" customWidth="1"/>
    <col min="11534" max="11534" width="20.42578125" style="186" bestFit="1" customWidth="1"/>
    <col min="11535" max="11536" width="0" style="186" hidden="1" customWidth="1"/>
    <col min="11537" max="11537" width="8.7109375" style="186"/>
    <col min="11538" max="11538" width="15.28515625" style="186" bestFit="1" customWidth="1"/>
    <col min="11539" max="11539" width="12.42578125" style="186" bestFit="1" customWidth="1"/>
    <col min="11540" max="11540" width="8.7109375" style="186"/>
    <col min="11541" max="11541" width="11.140625" style="186" customWidth="1"/>
    <col min="11542" max="11777" width="8.7109375" style="186"/>
    <col min="11778" max="11778" width="12.5703125" style="186" bestFit="1" customWidth="1"/>
    <col min="11779" max="11779" width="59.140625" style="186" customWidth="1"/>
    <col min="11780" max="11780" width="12.85546875" style="186" bestFit="1" customWidth="1"/>
    <col min="11781" max="11781" width="9" style="186" customWidth="1"/>
    <col min="11782" max="11785" width="0" style="186" hidden="1" customWidth="1"/>
    <col min="11786" max="11786" width="10.7109375" style="186" customWidth="1"/>
    <col min="11787" max="11787" width="14" style="186" bestFit="1" customWidth="1"/>
    <col min="11788" max="11788" width="15.28515625" style="186" bestFit="1" customWidth="1"/>
    <col min="11789" max="11789" width="17.85546875" style="186" customWidth="1"/>
    <col min="11790" max="11790" width="20.42578125" style="186" bestFit="1" customWidth="1"/>
    <col min="11791" max="11792" width="0" style="186" hidden="1" customWidth="1"/>
    <col min="11793" max="11793" width="8.7109375" style="186"/>
    <col min="11794" max="11794" width="15.28515625" style="186" bestFit="1" customWidth="1"/>
    <col min="11795" max="11795" width="12.42578125" style="186" bestFit="1" customWidth="1"/>
    <col min="11796" max="11796" width="8.7109375" style="186"/>
    <col min="11797" max="11797" width="11.140625" style="186" customWidth="1"/>
    <col min="11798" max="12033" width="8.7109375" style="186"/>
    <col min="12034" max="12034" width="12.5703125" style="186" bestFit="1" customWidth="1"/>
    <col min="12035" max="12035" width="59.140625" style="186" customWidth="1"/>
    <col min="12036" max="12036" width="12.85546875" style="186" bestFit="1" customWidth="1"/>
    <col min="12037" max="12037" width="9" style="186" customWidth="1"/>
    <col min="12038" max="12041" width="0" style="186" hidden="1" customWidth="1"/>
    <col min="12042" max="12042" width="10.7109375" style="186" customWidth="1"/>
    <col min="12043" max="12043" width="14" style="186" bestFit="1" customWidth="1"/>
    <col min="12044" max="12044" width="15.28515625" style="186" bestFit="1" customWidth="1"/>
    <col min="12045" max="12045" width="17.85546875" style="186" customWidth="1"/>
    <col min="12046" max="12046" width="20.42578125" style="186" bestFit="1" customWidth="1"/>
    <col min="12047" max="12048" width="0" style="186" hidden="1" customWidth="1"/>
    <col min="12049" max="12049" width="8.7109375" style="186"/>
    <col min="12050" max="12050" width="15.28515625" style="186" bestFit="1" customWidth="1"/>
    <col min="12051" max="12051" width="12.42578125" style="186" bestFit="1" customWidth="1"/>
    <col min="12052" max="12052" width="8.7109375" style="186"/>
    <col min="12053" max="12053" width="11.140625" style="186" customWidth="1"/>
    <col min="12054" max="12289" width="8.7109375" style="186"/>
    <col min="12290" max="12290" width="12.5703125" style="186" bestFit="1" customWidth="1"/>
    <col min="12291" max="12291" width="59.140625" style="186" customWidth="1"/>
    <col min="12292" max="12292" width="12.85546875" style="186" bestFit="1" customWidth="1"/>
    <col min="12293" max="12293" width="9" style="186" customWidth="1"/>
    <col min="12294" max="12297" width="0" style="186" hidden="1" customWidth="1"/>
    <col min="12298" max="12298" width="10.7109375" style="186" customWidth="1"/>
    <col min="12299" max="12299" width="14" style="186" bestFit="1" customWidth="1"/>
    <col min="12300" max="12300" width="15.28515625" style="186" bestFit="1" customWidth="1"/>
    <col min="12301" max="12301" width="17.85546875" style="186" customWidth="1"/>
    <col min="12302" max="12302" width="20.42578125" style="186" bestFit="1" customWidth="1"/>
    <col min="12303" max="12304" width="0" style="186" hidden="1" customWidth="1"/>
    <col min="12305" max="12305" width="8.7109375" style="186"/>
    <col min="12306" max="12306" width="15.28515625" style="186" bestFit="1" customWidth="1"/>
    <col min="12307" max="12307" width="12.42578125" style="186" bestFit="1" customWidth="1"/>
    <col min="12308" max="12308" width="8.7109375" style="186"/>
    <col min="12309" max="12309" width="11.140625" style="186" customWidth="1"/>
    <col min="12310" max="12545" width="8.7109375" style="186"/>
    <col min="12546" max="12546" width="12.5703125" style="186" bestFit="1" customWidth="1"/>
    <col min="12547" max="12547" width="59.140625" style="186" customWidth="1"/>
    <col min="12548" max="12548" width="12.85546875" style="186" bestFit="1" customWidth="1"/>
    <col min="12549" max="12549" width="9" style="186" customWidth="1"/>
    <col min="12550" max="12553" width="0" style="186" hidden="1" customWidth="1"/>
    <col min="12554" max="12554" width="10.7109375" style="186" customWidth="1"/>
    <col min="12555" max="12555" width="14" style="186" bestFit="1" customWidth="1"/>
    <col min="12556" max="12556" width="15.28515625" style="186" bestFit="1" customWidth="1"/>
    <col min="12557" max="12557" width="17.85546875" style="186" customWidth="1"/>
    <col min="12558" max="12558" width="20.42578125" style="186" bestFit="1" customWidth="1"/>
    <col min="12559" max="12560" width="0" style="186" hidden="1" customWidth="1"/>
    <col min="12561" max="12561" width="8.7109375" style="186"/>
    <col min="12562" max="12562" width="15.28515625" style="186" bestFit="1" customWidth="1"/>
    <col min="12563" max="12563" width="12.42578125" style="186" bestFit="1" customWidth="1"/>
    <col min="12564" max="12564" width="8.7109375" style="186"/>
    <col min="12565" max="12565" width="11.140625" style="186" customWidth="1"/>
    <col min="12566" max="12801" width="8.7109375" style="186"/>
    <col min="12802" max="12802" width="12.5703125" style="186" bestFit="1" customWidth="1"/>
    <col min="12803" max="12803" width="59.140625" style="186" customWidth="1"/>
    <col min="12804" max="12804" width="12.85546875" style="186" bestFit="1" customWidth="1"/>
    <col min="12805" max="12805" width="9" style="186" customWidth="1"/>
    <col min="12806" max="12809" width="0" style="186" hidden="1" customWidth="1"/>
    <col min="12810" max="12810" width="10.7109375" style="186" customWidth="1"/>
    <col min="12811" max="12811" width="14" style="186" bestFit="1" customWidth="1"/>
    <col min="12812" max="12812" width="15.28515625" style="186" bestFit="1" customWidth="1"/>
    <col min="12813" max="12813" width="17.85546875" style="186" customWidth="1"/>
    <col min="12814" max="12814" width="20.42578125" style="186" bestFit="1" customWidth="1"/>
    <col min="12815" max="12816" width="0" style="186" hidden="1" customWidth="1"/>
    <col min="12817" max="12817" width="8.7109375" style="186"/>
    <col min="12818" max="12818" width="15.28515625" style="186" bestFit="1" customWidth="1"/>
    <col min="12819" max="12819" width="12.42578125" style="186" bestFit="1" customWidth="1"/>
    <col min="12820" max="12820" width="8.7109375" style="186"/>
    <col min="12821" max="12821" width="11.140625" style="186" customWidth="1"/>
    <col min="12822" max="13057" width="8.7109375" style="186"/>
    <col min="13058" max="13058" width="12.5703125" style="186" bestFit="1" customWidth="1"/>
    <col min="13059" max="13059" width="59.140625" style="186" customWidth="1"/>
    <col min="13060" max="13060" width="12.85546875" style="186" bestFit="1" customWidth="1"/>
    <col min="13061" max="13061" width="9" style="186" customWidth="1"/>
    <col min="13062" max="13065" width="0" style="186" hidden="1" customWidth="1"/>
    <col min="13066" max="13066" width="10.7109375" style="186" customWidth="1"/>
    <col min="13067" max="13067" width="14" style="186" bestFit="1" customWidth="1"/>
    <col min="13068" max="13068" width="15.28515625" style="186" bestFit="1" customWidth="1"/>
    <col min="13069" max="13069" width="17.85546875" style="186" customWidth="1"/>
    <col min="13070" max="13070" width="20.42578125" style="186" bestFit="1" customWidth="1"/>
    <col min="13071" max="13072" width="0" style="186" hidden="1" customWidth="1"/>
    <col min="13073" max="13073" width="8.7109375" style="186"/>
    <col min="13074" max="13074" width="15.28515625" style="186" bestFit="1" customWidth="1"/>
    <col min="13075" max="13075" width="12.42578125" style="186" bestFit="1" customWidth="1"/>
    <col min="13076" max="13076" width="8.7109375" style="186"/>
    <col min="13077" max="13077" width="11.140625" style="186" customWidth="1"/>
    <col min="13078" max="13313" width="8.7109375" style="186"/>
    <col min="13314" max="13314" width="12.5703125" style="186" bestFit="1" customWidth="1"/>
    <col min="13315" max="13315" width="59.140625" style="186" customWidth="1"/>
    <col min="13316" max="13316" width="12.85546875" style="186" bestFit="1" customWidth="1"/>
    <col min="13317" max="13317" width="9" style="186" customWidth="1"/>
    <col min="13318" max="13321" width="0" style="186" hidden="1" customWidth="1"/>
    <col min="13322" max="13322" width="10.7109375" style="186" customWidth="1"/>
    <col min="13323" max="13323" width="14" style="186" bestFit="1" customWidth="1"/>
    <col min="13324" max="13324" width="15.28515625" style="186" bestFit="1" customWidth="1"/>
    <col min="13325" max="13325" width="17.85546875" style="186" customWidth="1"/>
    <col min="13326" max="13326" width="20.42578125" style="186" bestFit="1" customWidth="1"/>
    <col min="13327" max="13328" width="0" style="186" hidden="1" customWidth="1"/>
    <col min="13329" max="13329" width="8.7109375" style="186"/>
    <col min="13330" max="13330" width="15.28515625" style="186" bestFit="1" customWidth="1"/>
    <col min="13331" max="13331" width="12.42578125" style="186" bestFit="1" customWidth="1"/>
    <col min="13332" max="13332" width="8.7109375" style="186"/>
    <col min="13333" max="13333" width="11.140625" style="186" customWidth="1"/>
    <col min="13334" max="13569" width="8.7109375" style="186"/>
    <col min="13570" max="13570" width="12.5703125" style="186" bestFit="1" customWidth="1"/>
    <col min="13571" max="13571" width="59.140625" style="186" customWidth="1"/>
    <col min="13572" max="13572" width="12.85546875" style="186" bestFit="1" customWidth="1"/>
    <col min="13573" max="13573" width="9" style="186" customWidth="1"/>
    <col min="13574" max="13577" width="0" style="186" hidden="1" customWidth="1"/>
    <col min="13578" max="13578" width="10.7109375" style="186" customWidth="1"/>
    <col min="13579" max="13579" width="14" style="186" bestFit="1" customWidth="1"/>
    <col min="13580" max="13580" width="15.28515625" style="186" bestFit="1" customWidth="1"/>
    <col min="13581" max="13581" width="17.85546875" style="186" customWidth="1"/>
    <col min="13582" max="13582" width="20.42578125" style="186" bestFit="1" customWidth="1"/>
    <col min="13583" max="13584" width="0" style="186" hidden="1" customWidth="1"/>
    <col min="13585" max="13585" width="8.7109375" style="186"/>
    <col min="13586" max="13586" width="15.28515625" style="186" bestFit="1" customWidth="1"/>
    <col min="13587" max="13587" width="12.42578125" style="186" bestFit="1" customWidth="1"/>
    <col min="13588" max="13588" width="8.7109375" style="186"/>
    <col min="13589" max="13589" width="11.140625" style="186" customWidth="1"/>
    <col min="13590" max="13825" width="8.7109375" style="186"/>
    <col min="13826" max="13826" width="12.5703125" style="186" bestFit="1" customWidth="1"/>
    <col min="13827" max="13827" width="59.140625" style="186" customWidth="1"/>
    <col min="13828" max="13828" width="12.85546875" style="186" bestFit="1" customWidth="1"/>
    <col min="13829" max="13829" width="9" style="186" customWidth="1"/>
    <col min="13830" max="13833" width="0" style="186" hidden="1" customWidth="1"/>
    <col min="13834" max="13834" width="10.7109375" style="186" customWidth="1"/>
    <col min="13835" max="13835" width="14" style="186" bestFit="1" customWidth="1"/>
    <col min="13836" max="13836" width="15.28515625" style="186" bestFit="1" customWidth="1"/>
    <col min="13837" max="13837" width="17.85546875" style="186" customWidth="1"/>
    <col min="13838" max="13838" width="20.42578125" style="186" bestFit="1" customWidth="1"/>
    <col min="13839" max="13840" width="0" style="186" hidden="1" customWidth="1"/>
    <col min="13841" max="13841" width="8.7109375" style="186"/>
    <col min="13842" max="13842" width="15.28515625" style="186" bestFit="1" customWidth="1"/>
    <col min="13843" max="13843" width="12.42578125" style="186" bestFit="1" customWidth="1"/>
    <col min="13844" max="13844" width="8.7109375" style="186"/>
    <col min="13845" max="13845" width="11.140625" style="186" customWidth="1"/>
    <col min="13846" max="14081" width="8.7109375" style="186"/>
    <col min="14082" max="14082" width="12.5703125" style="186" bestFit="1" customWidth="1"/>
    <col min="14083" max="14083" width="59.140625" style="186" customWidth="1"/>
    <col min="14084" max="14084" width="12.85546875" style="186" bestFit="1" customWidth="1"/>
    <col min="14085" max="14085" width="9" style="186" customWidth="1"/>
    <col min="14086" max="14089" width="0" style="186" hidden="1" customWidth="1"/>
    <col min="14090" max="14090" width="10.7109375" style="186" customWidth="1"/>
    <col min="14091" max="14091" width="14" style="186" bestFit="1" customWidth="1"/>
    <col min="14092" max="14092" width="15.28515625" style="186" bestFit="1" customWidth="1"/>
    <col min="14093" max="14093" width="17.85546875" style="186" customWidth="1"/>
    <col min="14094" max="14094" width="20.42578125" style="186" bestFit="1" customWidth="1"/>
    <col min="14095" max="14096" width="0" style="186" hidden="1" customWidth="1"/>
    <col min="14097" max="14097" width="8.7109375" style="186"/>
    <col min="14098" max="14098" width="15.28515625" style="186" bestFit="1" customWidth="1"/>
    <col min="14099" max="14099" width="12.42578125" style="186" bestFit="1" customWidth="1"/>
    <col min="14100" max="14100" width="8.7109375" style="186"/>
    <col min="14101" max="14101" width="11.140625" style="186" customWidth="1"/>
    <col min="14102" max="14337" width="8.7109375" style="186"/>
    <col min="14338" max="14338" width="12.5703125" style="186" bestFit="1" customWidth="1"/>
    <col min="14339" max="14339" width="59.140625" style="186" customWidth="1"/>
    <col min="14340" max="14340" width="12.85546875" style="186" bestFit="1" customWidth="1"/>
    <col min="14341" max="14341" width="9" style="186" customWidth="1"/>
    <col min="14342" max="14345" width="0" style="186" hidden="1" customWidth="1"/>
    <col min="14346" max="14346" width="10.7109375" style="186" customWidth="1"/>
    <col min="14347" max="14347" width="14" style="186" bestFit="1" customWidth="1"/>
    <col min="14348" max="14348" width="15.28515625" style="186" bestFit="1" customWidth="1"/>
    <col min="14349" max="14349" width="17.85546875" style="186" customWidth="1"/>
    <col min="14350" max="14350" width="20.42578125" style="186" bestFit="1" customWidth="1"/>
    <col min="14351" max="14352" width="0" style="186" hidden="1" customWidth="1"/>
    <col min="14353" max="14353" width="8.7109375" style="186"/>
    <col min="14354" max="14354" width="15.28515625" style="186" bestFit="1" customWidth="1"/>
    <col min="14355" max="14355" width="12.42578125" style="186" bestFit="1" customWidth="1"/>
    <col min="14356" max="14356" width="8.7109375" style="186"/>
    <col min="14357" max="14357" width="11.140625" style="186" customWidth="1"/>
    <col min="14358" max="14593" width="8.7109375" style="186"/>
    <col min="14594" max="14594" width="12.5703125" style="186" bestFit="1" customWidth="1"/>
    <col min="14595" max="14595" width="59.140625" style="186" customWidth="1"/>
    <col min="14596" max="14596" width="12.85546875" style="186" bestFit="1" customWidth="1"/>
    <col min="14597" max="14597" width="9" style="186" customWidth="1"/>
    <col min="14598" max="14601" width="0" style="186" hidden="1" customWidth="1"/>
    <col min="14602" max="14602" width="10.7109375" style="186" customWidth="1"/>
    <col min="14603" max="14603" width="14" style="186" bestFit="1" customWidth="1"/>
    <col min="14604" max="14604" width="15.28515625" style="186" bestFit="1" customWidth="1"/>
    <col min="14605" max="14605" width="17.85546875" style="186" customWidth="1"/>
    <col min="14606" max="14606" width="20.42578125" style="186" bestFit="1" customWidth="1"/>
    <col min="14607" max="14608" width="0" style="186" hidden="1" customWidth="1"/>
    <col min="14609" max="14609" width="8.7109375" style="186"/>
    <col min="14610" max="14610" width="15.28515625" style="186" bestFit="1" customWidth="1"/>
    <col min="14611" max="14611" width="12.42578125" style="186" bestFit="1" customWidth="1"/>
    <col min="14612" max="14612" width="8.7109375" style="186"/>
    <col min="14613" max="14613" width="11.140625" style="186" customWidth="1"/>
    <col min="14614" max="14849" width="8.7109375" style="186"/>
    <col min="14850" max="14850" width="12.5703125" style="186" bestFit="1" customWidth="1"/>
    <col min="14851" max="14851" width="59.140625" style="186" customWidth="1"/>
    <col min="14852" max="14852" width="12.85546875" style="186" bestFit="1" customWidth="1"/>
    <col min="14853" max="14853" width="9" style="186" customWidth="1"/>
    <col min="14854" max="14857" width="0" style="186" hidden="1" customWidth="1"/>
    <col min="14858" max="14858" width="10.7109375" style="186" customWidth="1"/>
    <col min="14859" max="14859" width="14" style="186" bestFit="1" customWidth="1"/>
    <col min="14860" max="14860" width="15.28515625" style="186" bestFit="1" customWidth="1"/>
    <col min="14861" max="14861" width="17.85546875" style="186" customWidth="1"/>
    <col min="14862" max="14862" width="20.42578125" style="186" bestFit="1" customWidth="1"/>
    <col min="14863" max="14864" width="0" style="186" hidden="1" customWidth="1"/>
    <col min="14865" max="14865" width="8.7109375" style="186"/>
    <col min="14866" max="14866" width="15.28515625" style="186" bestFit="1" customWidth="1"/>
    <col min="14867" max="14867" width="12.42578125" style="186" bestFit="1" customWidth="1"/>
    <col min="14868" max="14868" width="8.7109375" style="186"/>
    <col min="14869" max="14869" width="11.140625" style="186" customWidth="1"/>
    <col min="14870" max="15105" width="8.7109375" style="186"/>
    <col min="15106" max="15106" width="12.5703125" style="186" bestFit="1" customWidth="1"/>
    <col min="15107" max="15107" width="59.140625" style="186" customWidth="1"/>
    <col min="15108" max="15108" width="12.85546875" style="186" bestFit="1" customWidth="1"/>
    <col min="15109" max="15109" width="9" style="186" customWidth="1"/>
    <col min="15110" max="15113" width="0" style="186" hidden="1" customWidth="1"/>
    <col min="15114" max="15114" width="10.7109375" style="186" customWidth="1"/>
    <col min="15115" max="15115" width="14" style="186" bestFit="1" customWidth="1"/>
    <col min="15116" max="15116" width="15.28515625" style="186" bestFit="1" customWidth="1"/>
    <col min="15117" max="15117" width="17.85546875" style="186" customWidth="1"/>
    <col min="15118" max="15118" width="20.42578125" style="186" bestFit="1" customWidth="1"/>
    <col min="15119" max="15120" width="0" style="186" hidden="1" customWidth="1"/>
    <col min="15121" max="15121" width="8.7109375" style="186"/>
    <col min="15122" max="15122" width="15.28515625" style="186" bestFit="1" customWidth="1"/>
    <col min="15123" max="15123" width="12.42578125" style="186" bestFit="1" customWidth="1"/>
    <col min="15124" max="15124" width="8.7109375" style="186"/>
    <col min="15125" max="15125" width="11.140625" style="186" customWidth="1"/>
    <col min="15126" max="15361" width="8.7109375" style="186"/>
    <col min="15362" max="15362" width="12.5703125" style="186" bestFit="1" customWidth="1"/>
    <col min="15363" max="15363" width="59.140625" style="186" customWidth="1"/>
    <col min="15364" max="15364" width="12.85546875" style="186" bestFit="1" customWidth="1"/>
    <col min="15365" max="15365" width="9" style="186" customWidth="1"/>
    <col min="15366" max="15369" width="0" style="186" hidden="1" customWidth="1"/>
    <col min="15370" max="15370" width="10.7109375" style="186" customWidth="1"/>
    <col min="15371" max="15371" width="14" style="186" bestFit="1" customWidth="1"/>
    <col min="15372" max="15372" width="15.28515625" style="186" bestFit="1" customWidth="1"/>
    <col min="15373" max="15373" width="17.85546875" style="186" customWidth="1"/>
    <col min="15374" max="15374" width="20.42578125" style="186" bestFit="1" customWidth="1"/>
    <col min="15375" max="15376" width="0" style="186" hidden="1" customWidth="1"/>
    <col min="15377" max="15377" width="8.7109375" style="186"/>
    <col min="15378" max="15378" width="15.28515625" style="186" bestFit="1" customWidth="1"/>
    <col min="15379" max="15379" width="12.42578125" style="186" bestFit="1" customWidth="1"/>
    <col min="15380" max="15380" width="8.7109375" style="186"/>
    <col min="15381" max="15381" width="11.140625" style="186" customWidth="1"/>
    <col min="15382" max="15617" width="8.7109375" style="186"/>
    <col min="15618" max="15618" width="12.5703125" style="186" bestFit="1" customWidth="1"/>
    <col min="15619" max="15619" width="59.140625" style="186" customWidth="1"/>
    <col min="15620" max="15620" width="12.85546875" style="186" bestFit="1" customWidth="1"/>
    <col min="15621" max="15621" width="9" style="186" customWidth="1"/>
    <col min="15622" max="15625" width="0" style="186" hidden="1" customWidth="1"/>
    <col min="15626" max="15626" width="10.7109375" style="186" customWidth="1"/>
    <col min="15627" max="15627" width="14" style="186" bestFit="1" customWidth="1"/>
    <col min="15628" max="15628" width="15.28515625" style="186" bestFit="1" customWidth="1"/>
    <col min="15629" max="15629" width="17.85546875" style="186" customWidth="1"/>
    <col min="15630" max="15630" width="20.42578125" style="186" bestFit="1" customWidth="1"/>
    <col min="15631" max="15632" width="0" style="186" hidden="1" customWidth="1"/>
    <col min="15633" max="15633" width="8.7109375" style="186"/>
    <col min="15634" max="15634" width="15.28515625" style="186" bestFit="1" customWidth="1"/>
    <col min="15635" max="15635" width="12.42578125" style="186" bestFit="1" customWidth="1"/>
    <col min="15636" max="15636" width="8.7109375" style="186"/>
    <col min="15637" max="15637" width="11.140625" style="186" customWidth="1"/>
    <col min="15638" max="15873" width="8.7109375" style="186"/>
    <col min="15874" max="15874" width="12.5703125" style="186" bestFit="1" customWidth="1"/>
    <col min="15875" max="15875" width="59.140625" style="186" customWidth="1"/>
    <col min="15876" max="15876" width="12.85546875" style="186" bestFit="1" customWidth="1"/>
    <col min="15877" max="15877" width="9" style="186" customWidth="1"/>
    <col min="15878" max="15881" width="0" style="186" hidden="1" customWidth="1"/>
    <col min="15882" max="15882" width="10.7109375" style="186" customWidth="1"/>
    <col min="15883" max="15883" width="14" style="186" bestFit="1" customWidth="1"/>
    <col min="15884" max="15884" width="15.28515625" style="186" bestFit="1" customWidth="1"/>
    <col min="15885" max="15885" width="17.85546875" style="186" customWidth="1"/>
    <col min="15886" max="15886" width="20.42578125" style="186" bestFit="1" customWidth="1"/>
    <col min="15887" max="15888" width="0" style="186" hidden="1" customWidth="1"/>
    <col min="15889" max="15889" width="8.7109375" style="186"/>
    <col min="15890" max="15890" width="15.28515625" style="186" bestFit="1" customWidth="1"/>
    <col min="15891" max="15891" width="12.42578125" style="186" bestFit="1" customWidth="1"/>
    <col min="15892" max="15892" width="8.7109375" style="186"/>
    <col min="15893" max="15893" width="11.140625" style="186" customWidth="1"/>
    <col min="15894" max="16129" width="8.7109375" style="186"/>
    <col min="16130" max="16130" width="12.5703125" style="186" bestFit="1" customWidth="1"/>
    <col min="16131" max="16131" width="59.140625" style="186" customWidth="1"/>
    <col min="16132" max="16132" width="12.85546875" style="186" bestFit="1" customWidth="1"/>
    <col min="16133" max="16133" width="9" style="186" customWidth="1"/>
    <col min="16134" max="16137" width="0" style="186" hidden="1" customWidth="1"/>
    <col min="16138" max="16138" width="10.7109375" style="186" customWidth="1"/>
    <col min="16139" max="16139" width="14" style="186" bestFit="1" customWidth="1"/>
    <col min="16140" max="16140" width="15.28515625" style="186" bestFit="1" customWidth="1"/>
    <col min="16141" max="16141" width="17.85546875" style="186" customWidth="1"/>
    <col min="16142" max="16142" width="20.42578125" style="186" bestFit="1" customWidth="1"/>
    <col min="16143" max="16144" width="0" style="186" hidden="1" customWidth="1"/>
    <col min="16145" max="16145" width="8.7109375" style="186"/>
    <col min="16146" max="16146" width="15.28515625" style="186" bestFit="1" customWidth="1"/>
    <col min="16147" max="16147" width="12.42578125" style="186" bestFit="1" customWidth="1"/>
    <col min="16148" max="16148" width="8.7109375" style="186"/>
    <col min="16149" max="16149" width="11.140625" style="186" customWidth="1"/>
    <col min="16150" max="16384" width="8.7109375" style="186"/>
  </cols>
  <sheetData>
    <row r="1" spans="1:27">
      <c r="A1" s="475" t="s">
        <v>7646</v>
      </c>
    </row>
    <row r="5" spans="1:27" ht="15">
      <c r="A5" s="4304" t="s">
        <v>4135</v>
      </c>
      <c r="B5" s="4304"/>
      <c r="C5" s="4304"/>
      <c r="D5" s="4304"/>
      <c r="E5" s="4304"/>
      <c r="F5" s="4304"/>
      <c r="G5" s="4304"/>
      <c r="H5" s="4304"/>
      <c r="I5" s="4304"/>
      <c r="J5" s="4304"/>
      <c r="K5" s="4304"/>
      <c r="L5" s="4304"/>
      <c r="M5" s="4304"/>
      <c r="N5" s="4304"/>
      <c r="O5" s="4304"/>
      <c r="P5" s="4304"/>
    </row>
    <row r="6" spans="1:27">
      <c r="A6" s="4300" t="s">
        <v>2310</v>
      </c>
      <c r="B6" s="4300"/>
      <c r="C6" s="186" t="s">
        <v>2311</v>
      </c>
    </row>
    <row r="7" spans="1:27">
      <c r="A7" s="4301" t="s">
        <v>4136</v>
      </c>
      <c r="B7" s="4301"/>
      <c r="C7" s="2709" t="str">
        <f>[1]Norme!D5</f>
        <v>05/SS/2023</v>
      </c>
      <c r="D7" s="188"/>
    </row>
    <row r="8" spans="1:27">
      <c r="A8" s="4295" t="s">
        <v>2317</v>
      </c>
      <c r="B8" s="4296"/>
      <c r="C8" s="2710" t="str">
        <f>[1]Norme!D6</f>
        <v>martie 2023</v>
      </c>
      <c r="D8" s="188"/>
      <c r="K8" s="2637" t="s">
        <v>4137</v>
      </c>
      <c r="L8" s="2711"/>
      <c r="M8" s="2637" t="s">
        <v>4138</v>
      </c>
      <c r="N8" s="2712">
        <v>4.97</v>
      </c>
      <c r="O8" s="2637" t="s">
        <v>4139</v>
      </c>
      <c r="P8" s="2642">
        <f>[1]Norme!P5</f>
        <v>50</v>
      </c>
    </row>
    <row r="9" spans="1:27" ht="25.5">
      <c r="A9" s="4297" t="s">
        <v>2320</v>
      </c>
      <c r="B9" s="4297"/>
      <c r="C9" s="2646" t="s">
        <v>7699</v>
      </c>
    </row>
    <row r="10" spans="1:27">
      <c r="A10" s="4297" t="s">
        <v>2324</v>
      </c>
      <c r="B10" s="4297"/>
      <c r="C10" s="2713" t="str">
        <f>[1]Norme!D8</f>
        <v>CNAIR</v>
      </c>
      <c r="D10" s="188"/>
      <c r="L10" s="4305" t="s">
        <v>4140</v>
      </c>
      <c r="M10" s="4306"/>
      <c r="N10" s="2652" t="s">
        <v>4141</v>
      </c>
      <c r="O10" s="4307" t="s">
        <v>4142</v>
      </c>
      <c r="P10" s="4308"/>
    </row>
    <row r="11" spans="1:27">
      <c r="A11" s="4295" t="s">
        <v>2326</v>
      </c>
      <c r="B11" s="4296"/>
      <c r="C11" s="2713" t="str">
        <f>[1]Norme!D9</f>
        <v>E-Distribuite Dobrogea SA</v>
      </c>
      <c r="D11" s="188"/>
      <c r="K11" s="2647" t="s">
        <v>309</v>
      </c>
      <c r="L11" s="2714">
        <f>SUM(M80:M141)</f>
        <v>0</v>
      </c>
      <c r="M11" s="2650">
        <f>L11/N8</f>
        <v>0</v>
      </c>
      <c r="N11" s="2648" t="e">
        <f>L80+L82+L89+L112+L125+L126+L127+L130+L132+L134+L135+L136+L137+L138+L139+L141</f>
        <v>#DIV/0!</v>
      </c>
      <c r="O11" s="4302"/>
      <c r="P11" s="4303"/>
    </row>
    <row r="12" spans="1:27">
      <c r="A12" s="4297" t="s">
        <v>2328</v>
      </c>
      <c r="B12" s="4297"/>
      <c r="C12" s="2651" t="str">
        <f>[1]Norme!D10</f>
        <v>S.C. Consitrans SRL</v>
      </c>
      <c r="D12" s="188"/>
      <c r="O12" s="189"/>
    </row>
    <row r="14" spans="1:27" ht="25.5">
      <c r="A14" s="2653" t="s">
        <v>2334</v>
      </c>
      <c r="B14" s="2653" t="s">
        <v>4143</v>
      </c>
      <c r="C14" s="2653" t="s">
        <v>2333</v>
      </c>
      <c r="D14" s="2652" t="s">
        <v>4144</v>
      </c>
      <c r="E14" s="2653" t="s">
        <v>429</v>
      </c>
      <c r="F14" s="2653" t="s">
        <v>2338</v>
      </c>
      <c r="G14" s="2653" t="s">
        <v>2339</v>
      </c>
      <c r="H14" s="2653" t="s">
        <v>2341</v>
      </c>
      <c r="I14" s="2653" t="s">
        <v>2342</v>
      </c>
      <c r="J14" s="2653" t="s">
        <v>2343</v>
      </c>
      <c r="K14" s="2653" t="s">
        <v>4145</v>
      </c>
      <c r="L14" s="2653" t="s">
        <v>4146</v>
      </c>
      <c r="M14" s="2653" t="s">
        <v>4147</v>
      </c>
      <c r="N14" s="2653" t="s">
        <v>4148</v>
      </c>
      <c r="O14" s="2653" t="s">
        <v>4149</v>
      </c>
      <c r="P14" s="2653" t="s">
        <v>4150</v>
      </c>
      <c r="S14" s="190"/>
    </row>
    <row r="15" spans="1:27" hidden="1">
      <c r="A15" s="2654" t="s">
        <v>2473</v>
      </c>
      <c r="B15" s="2654">
        <v>227280</v>
      </c>
      <c r="C15" s="2715" t="s">
        <v>4151</v>
      </c>
      <c r="D15" s="2698" t="s">
        <v>4152</v>
      </c>
      <c r="E15" s="2698" t="s">
        <v>0</v>
      </c>
      <c r="F15" s="2698"/>
      <c r="G15" s="2698"/>
      <c r="H15" s="2698"/>
      <c r="I15" s="2698"/>
      <c r="J15" s="2694"/>
      <c r="K15" s="2716">
        <v>62500</v>
      </c>
      <c r="L15" s="2717" t="e">
        <f>K15/L$8*1.2</f>
        <v>#DIV/0!</v>
      </c>
      <c r="M15" s="2718">
        <f>K15*J15</f>
        <v>0</v>
      </c>
      <c r="N15" s="2719">
        <f t="shared" ref="N15:N78" si="0">M15/$N$8</f>
        <v>0</v>
      </c>
      <c r="O15" s="2658" t="e">
        <f>IF(P15=$AA$19,J15*L15,"")</f>
        <v>#DIV/0!</v>
      </c>
      <c r="P15" s="2720"/>
      <c r="AA15" s="186" t="s">
        <v>4153</v>
      </c>
    </row>
    <row r="16" spans="1:27" hidden="1">
      <c r="A16" s="2654" t="s">
        <v>2473</v>
      </c>
      <c r="B16" s="2654">
        <v>225002</v>
      </c>
      <c r="C16" s="2715" t="s">
        <v>4154</v>
      </c>
      <c r="D16" s="2698" t="s">
        <v>4155</v>
      </c>
      <c r="E16" s="2698" t="s">
        <v>0</v>
      </c>
      <c r="F16" s="2698"/>
      <c r="G16" s="2698"/>
      <c r="H16" s="2698"/>
      <c r="I16" s="2698"/>
      <c r="J16" s="2694"/>
      <c r="K16" s="2716">
        <f>479.17*N8</f>
        <v>2381.4749000000002</v>
      </c>
      <c r="L16" s="2717" t="e">
        <f t="shared" ref="L16:L79" si="1">K16/L$8*1.2</f>
        <v>#DIV/0!</v>
      </c>
      <c r="M16" s="2718">
        <f t="shared" ref="M16:M79" si="2">K16*J16</f>
        <v>0</v>
      </c>
      <c r="N16" s="2719">
        <f t="shared" si="0"/>
        <v>0</v>
      </c>
      <c r="O16" s="2658" t="e">
        <f>IF(P16=$AA$19,J16*L16,"")</f>
        <v>#DIV/0!</v>
      </c>
      <c r="P16" s="2720"/>
      <c r="AA16" s="186" t="s">
        <v>4156</v>
      </c>
    </row>
    <row r="17" spans="1:21" hidden="1">
      <c r="A17" s="2654" t="s">
        <v>2473</v>
      </c>
      <c r="B17" s="2654">
        <v>225206</v>
      </c>
      <c r="C17" s="2715" t="s">
        <v>4157</v>
      </c>
      <c r="D17" s="2698" t="s">
        <v>4158</v>
      </c>
      <c r="E17" s="2698" t="s">
        <v>0</v>
      </c>
      <c r="F17" s="2698"/>
      <c r="G17" s="2698"/>
      <c r="H17" s="2698"/>
      <c r="I17" s="2698"/>
      <c r="J17" s="2694"/>
      <c r="K17" s="2716">
        <f>144.32*N8</f>
        <v>717.27039999999988</v>
      </c>
      <c r="L17" s="2717" t="e">
        <f t="shared" si="1"/>
        <v>#DIV/0!</v>
      </c>
      <c r="M17" s="2718">
        <f t="shared" si="2"/>
        <v>0</v>
      </c>
      <c r="N17" s="2719">
        <f t="shared" si="0"/>
        <v>0</v>
      </c>
      <c r="O17" s="2658" t="e">
        <f>IF(P17=$AA$19,J17*L17,"")</f>
        <v>#DIV/0!</v>
      </c>
      <c r="P17" s="2720"/>
    </row>
    <row r="18" spans="1:21" hidden="1">
      <c r="A18" s="2654" t="s">
        <v>2473</v>
      </c>
      <c r="B18" s="2654">
        <v>225207</v>
      </c>
      <c r="C18" s="2715" t="s">
        <v>4159</v>
      </c>
      <c r="D18" s="2698" t="s">
        <v>4160</v>
      </c>
      <c r="E18" s="2698" t="s">
        <v>0</v>
      </c>
      <c r="F18" s="2698"/>
      <c r="G18" s="2698"/>
      <c r="H18" s="2698"/>
      <c r="I18" s="2698"/>
      <c r="J18" s="2694"/>
      <c r="K18" s="2716">
        <f>50.88*N8</f>
        <v>252.87360000000001</v>
      </c>
      <c r="L18" s="2717" t="e">
        <f t="shared" si="1"/>
        <v>#DIV/0!</v>
      </c>
      <c r="M18" s="2718">
        <f t="shared" si="2"/>
        <v>0</v>
      </c>
      <c r="N18" s="2719">
        <f t="shared" si="0"/>
        <v>0</v>
      </c>
      <c r="O18" s="2658" t="e">
        <f>IF(P18=$AA$19,J18*L18,"")</f>
        <v>#DIV/0!</v>
      </c>
      <c r="P18" s="2720"/>
    </row>
    <row r="19" spans="1:21" hidden="1">
      <c r="A19" s="2654" t="s">
        <v>2473</v>
      </c>
      <c r="B19" s="2654">
        <v>162460</v>
      </c>
      <c r="C19" s="2715" t="s">
        <v>4161</v>
      </c>
      <c r="D19" s="2698" t="s">
        <v>4162</v>
      </c>
      <c r="E19" s="2698" t="s">
        <v>0</v>
      </c>
      <c r="F19" s="2698"/>
      <c r="G19" s="2698"/>
      <c r="H19" s="2698"/>
      <c r="I19" s="2698"/>
      <c r="J19" s="2694"/>
      <c r="K19" s="2716">
        <v>32500</v>
      </c>
      <c r="L19" s="2717" t="e">
        <f t="shared" si="1"/>
        <v>#DIV/0!</v>
      </c>
      <c r="M19" s="2718">
        <f t="shared" si="2"/>
        <v>0</v>
      </c>
      <c r="N19" s="2719">
        <f t="shared" si="0"/>
        <v>0</v>
      </c>
      <c r="O19" s="2658" t="e">
        <f>IF(P19=$AA$19,J20*L19,"")</f>
        <v>#DIV/0!</v>
      </c>
      <c r="P19" s="2720"/>
    </row>
    <row r="20" spans="1:21" hidden="1">
      <c r="A20" s="2654" t="s">
        <v>2473</v>
      </c>
      <c r="B20" s="2654">
        <v>162041</v>
      </c>
      <c r="C20" s="2715" t="s">
        <v>4163</v>
      </c>
      <c r="D20" s="2698" t="s">
        <v>4164</v>
      </c>
      <c r="E20" s="2698" t="s">
        <v>0</v>
      </c>
      <c r="F20" s="2698"/>
      <c r="G20" s="2698"/>
      <c r="H20" s="2698"/>
      <c r="I20" s="2698"/>
      <c r="J20" s="2694"/>
      <c r="K20" s="2716">
        <v>1088</v>
      </c>
      <c r="L20" s="2717" t="e">
        <f t="shared" si="1"/>
        <v>#DIV/0!</v>
      </c>
      <c r="M20" s="2718">
        <f t="shared" si="2"/>
        <v>0</v>
      </c>
      <c r="N20" s="2719">
        <f t="shared" si="0"/>
        <v>0</v>
      </c>
      <c r="O20" s="2658"/>
      <c r="P20" s="2720"/>
    </row>
    <row r="21" spans="1:21" hidden="1">
      <c r="A21" s="2654" t="s">
        <v>2473</v>
      </c>
      <c r="B21" s="2654">
        <v>162042</v>
      </c>
      <c r="C21" s="2715" t="s">
        <v>4165</v>
      </c>
      <c r="D21" s="2698" t="s">
        <v>4166</v>
      </c>
      <c r="E21" s="2698" t="s">
        <v>0</v>
      </c>
      <c r="F21" s="2698"/>
      <c r="G21" s="2698"/>
      <c r="H21" s="2698"/>
      <c r="I21" s="2698"/>
      <c r="J21" s="2694"/>
      <c r="K21" s="2716">
        <v>22081</v>
      </c>
      <c r="L21" s="2717" t="e">
        <f t="shared" si="1"/>
        <v>#DIV/0!</v>
      </c>
      <c r="M21" s="2718">
        <f t="shared" si="2"/>
        <v>0</v>
      </c>
      <c r="N21" s="2719">
        <f t="shared" si="0"/>
        <v>0</v>
      </c>
      <c r="O21" s="2658" t="e">
        <f t="shared" ref="O21:O79" si="3">IF(P21=$AA$19,J22*L21,"")</f>
        <v>#DIV/0!</v>
      </c>
      <c r="P21" s="2720"/>
      <c r="S21" s="191"/>
    </row>
    <row r="22" spans="1:21" hidden="1">
      <c r="A22" s="2654" t="s">
        <v>2473</v>
      </c>
      <c r="B22" s="2654">
        <v>162322</v>
      </c>
      <c r="C22" s="2715" t="s">
        <v>4167</v>
      </c>
      <c r="D22" s="2698" t="s">
        <v>4168</v>
      </c>
      <c r="E22" s="2698" t="s">
        <v>0</v>
      </c>
      <c r="F22" s="2698"/>
      <c r="G22" s="2698"/>
      <c r="H22" s="2698"/>
      <c r="I22" s="2698"/>
      <c r="J22" s="2721">
        <f>0</f>
        <v>0</v>
      </c>
      <c r="K22" s="2716">
        <v>10000</v>
      </c>
      <c r="L22" s="2717" t="e">
        <f t="shared" si="1"/>
        <v>#DIV/0!</v>
      </c>
      <c r="M22" s="2718">
        <f t="shared" si="2"/>
        <v>0</v>
      </c>
      <c r="N22" s="2719">
        <f t="shared" si="0"/>
        <v>0</v>
      </c>
      <c r="O22" s="2658" t="e">
        <f t="shared" si="3"/>
        <v>#DIV/0!</v>
      </c>
      <c r="P22" s="2720"/>
      <c r="R22" s="192"/>
      <c r="S22" s="191"/>
    </row>
    <row r="23" spans="1:21" hidden="1">
      <c r="A23" s="2654" t="s">
        <v>2473</v>
      </c>
      <c r="B23" s="2654">
        <v>162043</v>
      </c>
      <c r="C23" s="2715" t="s">
        <v>4169</v>
      </c>
      <c r="D23" s="2698" t="s">
        <v>4170</v>
      </c>
      <c r="E23" s="2698" t="s">
        <v>0</v>
      </c>
      <c r="F23" s="2698"/>
      <c r="G23" s="2698"/>
      <c r="H23" s="2698"/>
      <c r="I23" s="2698"/>
      <c r="J23" s="2694"/>
      <c r="K23" s="2716">
        <v>5782.82</v>
      </c>
      <c r="L23" s="2717" t="e">
        <f t="shared" si="1"/>
        <v>#DIV/0!</v>
      </c>
      <c r="M23" s="2718">
        <f t="shared" si="2"/>
        <v>0</v>
      </c>
      <c r="N23" s="2719">
        <f t="shared" si="0"/>
        <v>0</v>
      </c>
      <c r="O23" s="2658" t="e">
        <f t="shared" si="3"/>
        <v>#DIV/0!</v>
      </c>
      <c r="P23" s="2720"/>
    </row>
    <row r="24" spans="1:21" hidden="1">
      <c r="A24" s="2654" t="s">
        <v>2473</v>
      </c>
      <c r="B24" s="2654">
        <v>162321</v>
      </c>
      <c r="C24" s="2715" t="s">
        <v>4171</v>
      </c>
      <c r="D24" s="2698" t="s">
        <v>4172</v>
      </c>
      <c r="E24" s="2698" t="s">
        <v>0</v>
      </c>
      <c r="F24" s="2698"/>
      <c r="G24" s="2698"/>
      <c r="H24" s="2698"/>
      <c r="I24" s="2698"/>
      <c r="J24" s="2721">
        <f>0</f>
        <v>0</v>
      </c>
      <c r="K24" s="2716">
        <v>10500</v>
      </c>
      <c r="L24" s="2717" t="e">
        <f t="shared" si="1"/>
        <v>#DIV/0!</v>
      </c>
      <c r="M24" s="2718">
        <f t="shared" si="2"/>
        <v>0</v>
      </c>
      <c r="N24" s="2719">
        <f t="shared" si="0"/>
        <v>0</v>
      </c>
      <c r="O24" s="2658" t="e">
        <f t="shared" si="3"/>
        <v>#DIV/0!</v>
      </c>
      <c r="P24" s="2720"/>
      <c r="U24" s="191"/>
    </row>
    <row r="25" spans="1:21" hidden="1">
      <c r="A25" s="2654" t="s">
        <v>2473</v>
      </c>
      <c r="B25" s="2654">
        <v>162072</v>
      </c>
      <c r="C25" s="2715" t="s">
        <v>4173</v>
      </c>
      <c r="D25" s="2698" t="s">
        <v>4174</v>
      </c>
      <c r="E25" s="2698" t="s">
        <v>0</v>
      </c>
      <c r="F25" s="2698"/>
      <c r="G25" s="2698"/>
      <c r="H25" s="2698"/>
      <c r="I25" s="2698"/>
      <c r="J25" s="2694"/>
      <c r="K25" s="2716">
        <v>1846.04</v>
      </c>
      <c r="L25" s="2717" t="e">
        <f t="shared" si="1"/>
        <v>#DIV/0!</v>
      </c>
      <c r="M25" s="2718">
        <f t="shared" si="2"/>
        <v>0</v>
      </c>
      <c r="N25" s="2719">
        <f t="shared" si="0"/>
        <v>0</v>
      </c>
      <c r="O25" s="2658" t="e">
        <f t="shared" si="3"/>
        <v>#DIV/0!</v>
      </c>
      <c r="P25" s="2720"/>
    </row>
    <row r="26" spans="1:21" hidden="1">
      <c r="A26" s="2654" t="s">
        <v>2473</v>
      </c>
      <c r="B26" s="2654">
        <v>219817</v>
      </c>
      <c r="C26" s="2715" t="s">
        <v>4175</v>
      </c>
      <c r="D26" s="2698" t="s">
        <v>4176</v>
      </c>
      <c r="E26" s="2698" t="s">
        <v>0</v>
      </c>
      <c r="F26" s="2698"/>
      <c r="G26" s="2698"/>
      <c r="H26" s="2698"/>
      <c r="I26" s="2698"/>
      <c r="J26" s="2694"/>
      <c r="K26" s="2716">
        <v>483.5</v>
      </c>
      <c r="L26" s="2717" t="e">
        <f t="shared" si="1"/>
        <v>#DIV/0!</v>
      </c>
      <c r="M26" s="2718">
        <f t="shared" si="2"/>
        <v>0</v>
      </c>
      <c r="N26" s="2719">
        <f t="shared" si="0"/>
        <v>0</v>
      </c>
      <c r="O26" s="2658" t="e">
        <f t="shared" si="3"/>
        <v>#DIV/0!</v>
      </c>
      <c r="P26" s="2720"/>
    </row>
    <row r="27" spans="1:21" hidden="1">
      <c r="A27" s="2654" t="s">
        <v>2473</v>
      </c>
      <c r="B27" s="2654">
        <v>219717</v>
      </c>
      <c r="C27" s="2715" t="s">
        <v>4177</v>
      </c>
      <c r="D27" s="2698" t="s">
        <v>4176</v>
      </c>
      <c r="E27" s="2698" t="s">
        <v>0</v>
      </c>
      <c r="F27" s="2698"/>
      <c r="G27" s="2698"/>
      <c r="H27" s="2698"/>
      <c r="I27" s="2698"/>
      <c r="J27" s="2694"/>
      <c r="K27" s="2716">
        <v>483.5</v>
      </c>
      <c r="L27" s="2717" t="e">
        <f t="shared" si="1"/>
        <v>#DIV/0!</v>
      </c>
      <c r="M27" s="2718">
        <f t="shared" si="2"/>
        <v>0</v>
      </c>
      <c r="N27" s="2719">
        <f t="shared" si="0"/>
        <v>0</v>
      </c>
      <c r="O27" s="2658" t="e">
        <f t="shared" si="3"/>
        <v>#DIV/0!</v>
      </c>
      <c r="P27" s="2720"/>
    </row>
    <row r="28" spans="1:21" hidden="1">
      <c r="A28" s="2654" t="s">
        <v>2473</v>
      </c>
      <c r="B28" s="2654">
        <v>332022</v>
      </c>
      <c r="C28" s="2715" t="s">
        <v>4178</v>
      </c>
      <c r="D28" s="2698" t="s">
        <v>4179</v>
      </c>
      <c r="E28" s="2698" t="s">
        <v>374</v>
      </c>
      <c r="F28" s="2698"/>
      <c r="G28" s="2698"/>
      <c r="H28" s="2698"/>
      <c r="I28" s="2698"/>
      <c r="J28" s="2694"/>
      <c r="K28" s="2716">
        <f>3.17*N8</f>
        <v>15.754899999999999</v>
      </c>
      <c r="L28" s="2717" t="e">
        <f t="shared" si="1"/>
        <v>#DIV/0!</v>
      </c>
      <c r="M28" s="2718">
        <f t="shared" si="2"/>
        <v>0</v>
      </c>
      <c r="N28" s="2719">
        <f t="shared" si="0"/>
        <v>0</v>
      </c>
      <c r="O28" s="2658" t="e">
        <f t="shared" si="3"/>
        <v>#DIV/0!</v>
      </c>
      <c r="P28" s="2720"/>
    </row>
    <row r="29" spans="1:21" hidden="1">
      <c r="A29" s="2654" t="s">
        <v>2473</v>
      </c>
      <c r="B29" s="2654">
        <v>332029</v>
      </c>
      <c r="C29" s="2715" t="s">
        <v>4180</v>
      </c>
      <c r="D29" s="2698" t="s">
        <v>4181</v>
      </c>
      <c r="E29" s="2698" t="s">
        <v>374</v>
      </c>
      <c r="F29" s="2698"/>
      <c r="G29" s="2698"/>
      <c r="H29" s="2698"/>
      <c r="I29" s="2698"/>
      <c r="J29" s="2694"/>
      <c r="K29" s="2716">
        <v>15.69</v>
      </c>
      <c r="L29" s="2717" t="e">
        <f t="shared" si="1"/>
        <v>#DIV/0!</v>
      </c>
      <c r="M29" s="2718">
        <f t="shared" si="2"/>
        <v>0</v>
      </c>
      <c r="N29" s="2719">
        <f t="shared" si="0"/>
        <v>0</v>
      </c>
      <c r="O29" s="2658" t="e">
        <f t="shared" si="3"/>
        <v>#DIV/0!</v>
      </c>
      <c r="P29" s="2720"/>
    </row>
    <row r="30" spans="1:21" hidden="1">
      <c r="A30" s="2654" t="s">
        <v>2473</v>
      </c>
      <c r="B30" s="2654">
        <v>273114</v>
      </c>
      <c r="C30" s="2715" t="s">
        <v>4182</v>
      </c>
      <c r="D30" s="2698" t="s">
        <v>4183</v>
      </c>
      <c r="E30" s="2698" t="s">
        <v>0</v>
      </c>
      <c r="F30" s="2698"/>
      <c r="G30" s="2698"/>
      <c r="H30" s="2698"/>
      <c r="I30" s="2698"/>
      <c r="J30" s="2694"/>
      <c r="K30" s="2716">
        <v>283.12</v>
      </c>
      <c r="L30" s="2717" t="e">
        <f t="shared" si="1"/>
        <v>#DIV/0!</v>
      </c>
      <c r="M30" s="2718">
        <f t="shared" si="2"/>
        <v>0</v>
      </c>
      <c r="N30" s="2719">
        <f t="shared" si="0"/>
        <v>0</v>
      </c>
      <c r="O30" s="2658" t="e">
        <f t="shared" si="3"/>
        <v>#DIV/0!</v>
      </c>
      <c r="P30" s="2720"/>
    </row>
    <row r="31" spans="1:21" hidden="1">
      <c r="A31" s="2654" t="s">
        <v>2473</v>
      </c>
      <c r="B31" s="2654">
        <v>273112</v>
      </c>
      <c r="C31" s="2715" t="s">
        <v>4184</v>
      </c>
      <c r="D31" s="2698" t="s">
        <v>4183</v>
      </c>
      <c r="E31" s="2698" t="s">
        <v>0</v>
      </c>
      <c r="F31" s="2698"/>
      <c r="G31" s="2698"/>
      <c r="H31" s="2698"/>
      <c r="I31" s="2698"/>
      <c r="J31" s="2694"/>
      <c r="K31" s="2716">
        <v>283.12</v>
      </c>
      <c r="L31" s="2717" t="e">
        <f t="shared" si="1"/>
        <v>#DIV/0!</v>
      </c>
      <c r="M31" s="2718">
        <f t="shared" si="2"/>
        <v>0</v>
      </c>
      <c r="N31" s="2719">
        <f t="shared" si="0"/>
        <v>0</v>
      </c>
      <c r="O31" s="2658" t="e">
        <f t="shared" si="3"/>
        <v>#DIV/0!</v>
      </c>
      <c r="P31" s="2720"/>
    </row>
    <row r="32" spans="1:21" hidden="1">
      <c r="A32" s="2654" t="s">
        <v>2473</v>
      </c>
      <c r="B32" s="2654">
        <v>273045</v>
      </c>
      <c r="C32" s="2715" t="s">
        <v>4185</v>
      </c>
      <c r="D32" s="2698" t="s">
        <v>4186</v>
      </c>
      <c r="E32" s="2698" t="s">
        <v>0</v>
      </c>
      <c r="F32" s="2698"/>
      <c r="G32" s="2698"/>
      <c r="H32" s="2698"/>
      <c r="I32" s="2698"/>
      <c r="J32" s="2694"/>
      <c r="K32" s="2716">
        <f>10.8*N8</f>
        <v>53.676000000000002</v>
      </c>
      <c r="L32" s="2717" t="e">
        <f t="shared" si="1"/>
        <v>#DIV/0!</v>
      </c>
      <c r="M32" s="2718">
        <f t="shared" si="2"/>
        <v>0</v>
      </c>
      <c r="N32" s="2719">
        <f t="shared" si="0"/>
        <v>0</v>
      </c>
      <c r="O32" s="2658" t="e">
        <f t="shared" si="3"/>
        <v>#DIV/0!</v>
      </c>
      <c r="P32" s="2720"/>
    </row>
    <row r="33" spans="1:16" hidden="1">
      <c r="A33" s="2654" t="s">
        <v>2473</v>
      </c>
      <c r="B33" s="2654">
        <v>273046</v>
      </c>
      <c r="C33" s="2715" t="s">
        <v>4187</v>
      </c>
      <c r="D33" s="2698" t="s">
        <v>4186</v>
      </c>
      <c r="E33" s="2698" t="s">
        <v>0</v>
      </c>
      <c r="F33" s="2698"/>
      <c r="G33" s="2698"/>
      <c r="H33" s="2698"/>
      <c r="I33" s="2698"/>
      <c r="J33" s="2694"/>
      <c r="K33" s="2716">
        <v>68.260000000000005</v>
      </c>
      <c r="L33" s="2717" t="e">
        <f t="shared" si="1"/>
        <v>#DIV/0!</v>
      </c>
      <c r="M33" s="2718">
        <f t="shared" si="2"/>
        <v>0</v>
      </c>
      <c r="N33" s="2719">
        <f t="shared" si="0"/>
        <v>0</v>
      </c>
      <c r="O33" s="2658" t="e">
        <f t="shared" si="3"/>
        <v>#DIV/0!</v>
      </c>
      <c r="P33" s="2720"/>
    </row>
    <row r="34" spans="1:16" hidden="1">
      <c r="A34" s="2654" t="s">
        <v>2473</v>
      </c>
      <c r="B34" s="2654">
        <v>172541</v>
      </c>
      <c r="C34" s="2715" t="s">
        <v>4188</v>
      </c>
      <c r="D34" s="2698" t="s">
        <v>4189</v>
      </c>
      <c r="E34" s="2698" t="s">
        <v>0</v>
      </c>
      <c r="F34" s="2698"/>
      <c r="G34" s="2698"/>
      <c r="H34" s="2698"/>
      <c r="I34" s="2698"/>
      <c r="J34" s="2694"/>
      <c r="K34" s="2716">
        <v>74.16</v>
      </c>
      <c r="L34" s="2717" t="e">
        <f t="shared" si="1"/>
        <v>#DIV/0!</v>
      </c>
      <c r="M34" s="2718">
        <f t="shared" si="2"/>
        <v>0</v>
      </c>
      <c r="N34" s="2719">
        <f t="shared" si="0"/>
        <v>0</v>
      </c>
      <c r="O34" s="2658" t="e">
        <f t="shared" si="3"/>
        <v>#DIV/0!</v>
      </c>
      <c r="P34" s="2720"/>
    </row>
    <row r="35" spans="1:16" hidden="1">
      <c r="A35" s="2654" t="s">
        <v>2473</v>
      </c>
      <c r="B35" s="2654">
        <v>172542</v>
      </c>
      <c r="C35" s="2715" t="s">
        <v>4190</v>
      </c>
      <c r="D35" s="2698" t="s">
        <v>4189</v>
      </c>
      <c r="E35" s="2698" t="s">
        <v>0</v>
      </c>
      <c r="F35" s="2698"/>
      <c r="G35" s="2698"/>
      <c r="H35" s="2698"/>
      <c r="I35" s="2698"/>
      <c r="J35" s="2694"/>
      <c r="K35" s="2716">
        <v>85.58</v>
      </c>
      <c r="L35" s="2717" t="e">
        <f t="shared" si="1"/>
        <v>#DIV/0!</v>
      </c>
      <c r="M35" s="2718">
        <f t="shared" si="2"/>
        <v>0</v>
      </c>
      <c r="N35" s="2719">
        <f t="shared" si="0"/>
        <v>0</v>
      </c>
      <c r="O35" s="2658" t="e">
        <f t="shared" si="3"/>
        <v>#DIV/0!</v>
      </c>
      <c r="P35" s="2720"/>
    </row>
    <row r="36" spans="1:16" hidden="1">
      <c r="A36" s="2654" t="s">
        <v>2473</v>
      </c>
      <c r="B36" s="2654">
        <v>172544</v>
      </c>
      <c r="C36" s="2715" t="s">
        <v>4191</v>
      </c>
      <c r="D36" s="2698" t="s">
        <v>4189</v>
      </c>
      <c r="E36" s="2698" t="s">
        <v>0</v>
      </c>
      <c r="F36" s="2698"/>
      <c r="G36" s="2698"/>
      <c r="H36" s="2698"/>
      <c r="I36" s="2698"/>
      <c r="J36" s="2694"/>
      <c r="K36" s="2716">
        <v>119.25</v>
      </c>
      <c r="L36" s="2717" t="e">
        <f t="shared" si="1"/>
        <v>#DIV/0!</v>
      </c>
      <c r="M36" s="2718">
        <f t="shared" si="2"/>
        <v>0</v>
      </c>
      <c r="N36" s="2719">
        <f t="shared" si="0"/>
        <v>0</v>
      </c>
      <c r="O36" s="2658" t="e">
        <f t="shared" si="3"/>
        <v>#DIV/0!</v>
      </c>
      <c r="P36" s="2720"/>
    </row>
    <row r="37" spans="1:16" hidden="1">
      <c r="A37" s="2654" t="s">
        <v>2473</v>
      </c>
      <c r="B37" s="2654">
        <v>172546</v>
      </c>
      <c r="C37" s="2715" t="s">
        <v>4192</v>
      </c>
      <c r="D37" s="2698" t="s">
        <v>4189</v>
      </c>
      <c r="E37" s="2698" t="s">
        <v>0</v>
      </c>
      <c r="F37" s="2698"/>
      <c r="G37" s="2698"/>
      <c r="H37" s="2698"/>
      <c r="I37" s="2698"/>
      <c r="J37" s="2694"/>
      <c r="K37" s="2716">
        <v>116</v>
      </c>
      <c r="L37" s="2717" t="e">
        <f t="shared" si="1"/>
        <v>#DIV/0!</v>
      </c>
      <c r="M37" s="2718">
        <f t="shared" si="2"/>
        <v>0</v>
      </c>
      <c r="N37" s="2719">
        <f t="shared" si="0"/>
        <v>0</v>
      </c>
      <c r="O37" s="2658" t="e">
        <f t="shared" si="3"/>
        <v>#DIV/0!</v>
      </c>
      <c r="P37" s="2720"/>
    </row>
    <row r="38" spans="1:16" hidden="1">
      <c r="A38" s="2654" t="s">
        <v>2473</v>
      </c>
      <c r="B38" s="2654">
        <v>172502</v>
      </c>
      <c r="C38" s="2715" t="s">
        <v>4193</v>
      </c>
      <c r="D38" s="2698" t="s">
        <v>4189</v>
      </c>
      <c r="E38" s="2698" t="s">
        <v>0</v>
      </c>
      <c r="F38" s="2698"/>
      <c r="G38" s="2698"/>
      <c r="H38" s="2698"/>
      <c r="I38" s="2698"/>
      <c r="J38" s="2694"/>
      <c r="K38" s="2716">
        <v>66.36</v>
      </c>
      <c r="L38" s="2717" t="e">
        <f t="shared" si="1"/>
        <v>#DIV/0!</v>
      </c>
      <c r="M38" s="2718">
        <f t="shared" si="2"/>
        <v>0</v>
      </c>
      <c r="N38" s="2719">
        <f t="shared" si="0"/>
        <v>0</v>
      </c>
      <c r="O38" s="2658" t="e">
        <f t="shared" si="3"/>
        <v>#DIV/0!</v>
      </c>
      <c r="P38" s="2720"/>
    </row>
    <row r="39" spans="1:16" hidden="1">
      <c r="A39" s="2654" t="s">
        <v>2473</v>
      </c>
      <c r="B39" s="2654">
        <v>172504</v>
      </c>
      <c r="C39" s="2715" t="s">
        <v>4194</v>
      </c>
      <c r="D39" s="2698" t="s">
        <v>4189</v>
      </c>
      <c r="E39" s="2698" t="s">
        <v>0</v>
      </c>
      <c r="F39" s="2698"/>
      <c r="G39" s="2698"/>
      <c r="H39" s="2698"/>
      <c r="I39" s="2698"/>
      <c r="J39" s="2694"/>
      <c r="K39" s="2716">
        <v>82.88</v>
      </c>
      <c r="L39" s="2717" t="e">
        <f t="shared" si="1"/>
        <v>#DIV/0!</v>
      </c>
      <c r="M39" s="2718">
        <f t="shared" si="2"/>
        <v>0</v>
      </c>
      <c r="N39" s="2719">
        <f t="shared" si="0"/>
        <v>0</v>
      </c>
      <c r="O39" s="2658" t="e">
        <f t="shared" si="3"/>
        <v>#DIV/0!</v>
      </c>
      <c r="P39" s="2720"/>
    </row>
    <row r="40" spans="1:16" hidden="1">
      <c r="A40" s="2654" t="s">
        <v>2473</v>
      </c>
      <c r="B40" s="2654">
        <v>172506</v>
      </c>
      <c r="C40" s="2715" t="s">
        <v>4195</v>
      </c>
      <c r="D40" s="2698" t="s">
        <v>4189</v>
      </c>
      <c r="E40" s="2698" t="s">
        <v>0</v>
      </c>
      <c r="F40" s="2698"/>
      <c r="G40" s="2698"/>
      <c r="H40" s="2698"/>
      <c r="I40" s="2698"/>
      <c r="J40" s="2694"/>
      <c r="K40" s="2716">
        <v>109.16</v>
      </c>
      <c r="L40" s="2717" t="e">
        <f t="shared" si="1"/>
        <v>#DIV/0!</v>
      </c>
      <c r="M40" s="2718">
        <f t="shared" si="2"/>
        <v>0</v>
      </c>
      <c r="N40" s="2719">
        <f t="shared" si="0"/>
        <v>0</v>
      </c>
      <c r="O40" s="2658" t="e">
        <f t="shared" si="3"/>
        <v>#DIV/0!</v>
      </c>
      <c r="P40" s="2720"/>
    </row>
    <row r="41" spans="1:16" hidden="1">
      <c r="A41" s="2654" t="s">
        <v>2473</v>
      </c>
      <c r="B41" s="2654">
        <v>539003</v>
      </c>
      <c r="C41" s="2715" t="s">
        <v>4196</v>
      </c>
      <c r="D41" s="2698" t="s">
        <v>4197</v>
      </c>
      <c r="E41" s="2698" t="s">
        <v>0</v>
      </c>
      <c r="F41" s="2698"/>
      <c r="G41" s="2698"/>
      <c r="H41" s="2698"/>
      <c r="I41" s="2698"/>
      <c r="J41" s="2694"/>
      <c r="K41" s="2716">
        <f>97.55*N8</f>
        <v>484.82349999999997</v>
      </c>
      <c r="L41" s="2717" t="e">
        <f t="shared" si="1"/>
        <v>#DIV/0!</v>
      </c>
      <c r="M41" s="2718">
        <f t="shared" si="2"/>
        <v>0</v>
      </c>
      <c r="N41" s="2719">
        <f t="shared" si="0"/>
        <v>0</v>
      </c>
      <c r="O41" s="2658" t="e">
        <f t="shared" si="3"/>
        <v>#DIV/0!</v>
      </c>
      <c r="P41" s="2720"/>
    </row>
    <row r="42" spans="1:16" hidden="1">
      <c r="A42" s="2654" t="s">
        <v>2473</v>
      </c>
      <c r="B42" s="2654">
        <v>539005</v>
      </c>
      <c r="C42" s="2715" t="s">
        <v>4198</v>
      </c>
      <c r="D42" s="2698" t="s">
        <v>4197</v>
      </c>
      <c r="E42" s="2698" t="s">
        <v>0</v>
      </c>
      <c r="F42" s="2698"/>
      <c r="G42" s="2698"/>
      <c r="H42" s="2698"/>
      <c r="I42" s="2698"/>
      <c r="J42" s="2694"/>
      <c r="K42" s="2716">
        <v>1596.6</v>
      </c>
      <c r="L42" s="2717" t="e">
        <f t="shared" si="1"/>
        <v>#DIV/0!</v>
      </c>
      <c r="M42" s="2718">
        <f t="shared" si="2"/>
        <v>0</v>
      </c>
      <c r="N42" s="2719">
        <f t="shared" si="0"/>
        <v>0</v>
      </c>
      <c r="O42" s="2658" t="e">
        <f t="shared" si="3"/>
        <v>#DIV/0!</v>
      </c>
      <c r="P42" s="2720"/>
    </row>
    <row r="43" spans="1:16" hidden="1">
      <c r="A43" s="2654" t="s">
        <v>2473</v>
      </c>
      <c r="B43" s="2654">
        <v>653257</v>
      </c>
      <c r="C43" s="2715" t="s">
        <v>4199</v>
      </c>
      <c r="D43" s="2698" t="s">
        <v>4200</v>
      </c>
      <c r="E43" s="2698" t="s">
        <v>0</v>
      </c>
      <c r="F43" s="2698"/>
      <c r="G43" s="2698"/>
      <c r="H43" s="2698"/>
      <c r="I43" s="2698"/>
      <c r="J43" s="2694"/>
      <c r="K43" s="2716">
        <v>1707.17</v>
      </c>
      <c r="L43" s="2717" t="e">
        <f t="shared" si="1"/>
        <v>#DIV/0!</v>
      </c>
      <c r="M43" s="2718">
        <f t="shared" si="2"/>
        <v>0</v>
      </c>
      <c r="N43" s="2719">
        <f t="shared" si="0"/>
        <v>0</v>
      </c>
      <c r="O43" s="2658" t="e">
        <f t="shared" si="3"/>
        <v>#DIV/0!</v>
      </c>
      <c r="P43" s="2720"/>
    </row>
    <row r="44" spans="1:16" hidden="1">
      <c r="A44" s="2654" t="s">
        <v>2473</v>
      </c>
      <c r="B44" s="2654">
        <v>535012</v>
      </c>
      <c r="C44" s="2715" t="s">
        <v>4201</v>
      </c>
      <c r="D44" s="2698" t="s">
        <v>4200</v>
      </c>
      <c r="E44" s="2698" t="s">
        <v>0</v>
      </c>
      <c r="F44" s="2698"/>
      <c r="G44" s="2698"/>
      <c r="H44" s="2698"/>
      <c r="I44" s="2698"/>
      <c r="J44" s="2694"/>
      <c r="K44" s="2716">
        <v>1707.17</v>
      </c>
      <c r="L44" s="2717" t="e">
        <f t="shared" si="1"/>
        <v>#DIV/0!</v>
      </c>
      <c r="M44" s="2718">
        <f t="shared" si="2"/>
        <v>0</v>
      </c>
      <c r="N44" s="2719">
        <f t="shared" si="0"/>
        <v>0</v>
      </c>
      <c r="O44" s="2658" t="e">
        <f t="shared" si="3"/>
        <v>#DIV/0!</v>
      </c>
      <c r="P44" s="2720"/>
    </row>
    <row r="45" spans="1:16" hidden="1">
      <c r="A45" s="2654" t="s">
        <v>2473</v>
      </c>
      <c r="B45" s="2654">
        <v>535024</v>
      </c>
      <c r="C45" s="2715" t="s">
        <v>4202</v>
      </c>
      <c r="D45" s="2698" t="s">
        <v>4200</v>
      </c>
      <c r="E45" s="2698" t="s">
        <v>0</v>
      </c>
      <c r="F45" s="2698"/>
      <c r="G45" s="2698"/>
      <c r="H45" s="2698"/>
      <c r="I45" s="2698"/>
      <c r="J45" s="2721">
        <f>0</f>
        <v>0</v>
      </c>
      <c r="K45" s="2716">
        <v>945</v>
      </c>
      <c r="L45" s="2717" t="e">
        <f t="shared" si="1"/>
        <v>#DIV/0!</v>
      </c>
      <c r="M45" s="2718">
        <f t="shared" si="2"/>
        <v>0</v>
      </c>
      <c r="N45" s="2719">
        <f t="shared" si="0"/>
        <v>0</v>
      </c>
      <c r="O45" s="2658" t="e">
        <f t="shared" si="3"/>
        <v>#DIV/0!</v>
      </c>
      <c r="P45" s="2720"/>
    </row>
    <row r="46" spans="1:16" hidden="1">
      <c r="A46" s="2654" t="s">
        <v>2473</v>
      </c>
      <c r="B46" s="2654">
        <v>532056</v>
      </c>
      <c r="C46" s="2715" t="s">
        <v>4203</v>
      </c>
      <c r="D46" s="2698" t="s">
        <v>4204</v>
      </c>
      <c r="E46" s="2698" t="s">
        <v>0</v>
      </c>
      <c r="F46" s="2698"/>
      <c r="G46" s="2698"/>
      <c r="H46" s="2698"/>
      <c r="I46" s="2698"/>
      <c r="J46" s="2694"/>
      <c r="K46" s="2716">
        <v>1288</v>
      </c>
      <c r="L46" s="2717" t="e">
        <f t="shared" si="1"/>
        <v>#DIV/0!</v>
      </c>
      <c r="M46" s="2718">
        <f t="shared" si="2"/>
        <v>0</v>
      </c>
      <c r="N46" s="2719">
        <f t="shared" si="0"/>
        <v>0</v>
      </c>
      <c r="O46" s="2658" t="e">
        <f t="shared" si="3"/>
        <v>#DIV/0!</v>
      </c>
      <c r="P46" s="2720"/>
    </row>
    <row r="47" spans="1:16" hidden="1">
      <c r="A47" s="2654" t="s">
        <v>2473</v>
      </c>
      <c r="B47" s="2654">
        <v>532070</v>
      </c>
      <c r="C47" s="2715" t="s">
        <v>4205</v>
      </c>
      <c r="D47" s="2698" t="s">
        <v>4204</v>
      </c>
      <c r="E47" s="2698" t="s">
        <v>0</v>
      </c>
      <c r="F47" s="2698"/>
      <c r="G47" s="2698"/>
      <c r="H47" s="2698"/>
      <c r="I47" s="2698"/>
      <c r="J47" s="2721">
        <f>0</f>
        <v>0</v>
      </c>
      <c r="K47" s="2716">
        <v>1588</v>
      </c>
      <c r="L47" s="2717" t="e">
        <f t="shared" si="1"/>
        <v>#DIV/0!</v>
      </c>
      <c r="M47" s="2718">
        <f t="shared" si="2"/>
        <v>0</v>
      </c>
      <c r="N47" s="2719">
        <f t="shared" si="0"/>
        <v>0</v>
      </c>
      <c r="O47" s="2658" t="e">
        <f t="shared" si="3"/>
        <v>#DIV/0!</v>
      </c>
      <c r="P47" s="2720"/>
    </row>
    <row r="48" spans="1:16" hidden="1">
      <c r="A48" s="2654" t="s">
        <v>2473</v>
      </c>
      <c r="B48" s="2654">
        <v>532071</v>
      </c>
      <c r="C48" s="2715" t="s">
        <v>4206</v>
      </c>
      <c r="D48" s="2698" t="s">
        <v>4204</v>
      </c>
      <c r="E48" s="2698" t="s">
        <v>0</v>
      </c>
      <c r="F48" s="2698"/>
      <c r="G48" s="2698"/>
      <c r="H48" s="2698"/>
      <c r="I48" s="2698"/>
      <c r="J48" s="2694"/>
      <c r="K48" s="2716">
        <v>1183</v>
      </c>
      <c r="L48" s="2717" t="e">
        <f t="shared" si="1"/>
        <v>#DIV/0!</v>
      </c>
      <c r="M48" s="2718">
        <f t="shared" si="2"/>
        <v>0</v>
      </c>
      <c r="N48" s="2719">
        <f t="shared" si="0"/>
        <v>0</v>
      </c>
      <c r="O48" s="2658" t="e">
        <f t="shared" si="3"/>
        <v>#DIV/0!</v>
      </c>
      <c r="P48" s="2720"/>
    </row>
    <row r="49" spans="1:16" hidden="1">
      <c r="A49" s="2654" t="s">
        <v>2473</v>
      </c>
      <c r="B49" s="2654">
        <v>113542</v>
      </c>
      <c r="C49" s="2715" t="s">
        <v>4207</v>
      </c>
      <c r="D49" s="2698" t="s">
        <v>4208</v>
      </c>
      <c r="E49" s="2698" t="s">
        <v>0</v>
      </c>
      <c r="F49" s="2698"/>
      <c r="G49" s="2698"/>
      <c r="H49" s="2698"/>
      <c r="I49" s="2698"/>
      <c r="J49" s="2694"/>
      <c r="K49" s="2716">
        <f>2875*N8</f>
        <v>14288.75</v>
      </c>
      <c r="L49" s="2717" t="e">
        <f t="shared" si="1"/>
        <v>#DIV/0!</v>
      </c>
      <c r="M49" s="2718">
        <f t="shared" si="2"/>
        <v>0</v>
      </c>
      <c r="N49" s="2719">
        <f t="shared" si="0"/>
        <v>0</v>
      </c>
      <c r="O49" s="2658" t="e">
        <f t="shared" si="3"/>
        <v>#DIV/0!</v>
      </c>
      <c r="P49" s="2720"/>
    </row>
    <row r="50" spans="1:16" hidden="1">
      <c r="A50" s="2654" t="s">
        <v>2473</v>
      </c>
      <c r="B50" s="2654">
        <v>113547</v>
      </c>
      <c r="C50" s="2715" t="s">
        <v>4209</v>
      </c>
      <c r="D50" s="2698" t="s">
        <v>4208</v>
      </c>
      <c r="E50" s="2698" t="s">
        <v>0</v>
      </c>
      <c r="F50" s="2698"/>
      <c r="G50" s="2698"/>
      <c r="H50" s="2698"/>
      <c r="I50" s="2698"/>
      <c r="J50" s="2694"/>
      <c r="K50" s="2716">
        <v>24453.86</v>
      </c>
      <c r="L50" s="2717" t="e">
        <f t="shared" si="1"/>
        <v>#DIV/0!</v>
      </c>
      <c r="M50" s="2718">
        <f t="shared" si="2"/>
        <v>0</v>
      </c>
      <c r="N50" s="2719">
        <f t="shared" si="0"/>
        <v>0</v>
      </c>
      <c r="O50" s="2658" t="e">
        <f t="shared" si="3"/>
        <v>#DIV/0!</v>
      </c>
      <c r="P50" s="2720"/>
    </row>
    <row r="51" spans="1:16" hidden="1">
      <c r="A51" s="2654" t="s">
        <v>2473</v>
      </c>
      <c r="B51" s="2654">
        <v>113548</v>
      </c>
      <c r="C51" s="2715" t="s">
        <v>4210</v>
      </c>
      <c r="D51" s="2698" t="s">
        <v>4208</v>
      </c>
      <c r="E51" s="2698" t="s">
        <v>0</v>
      </c>
      <c r="F51" s="2698"/>
      <c r="G51" s="2698"/>
      <c r="H51" s="2698"/>
      <c r="I51" s="2698"/>
      <c r="J51" s="2694"/>
      <c r="K51" s="2716">
        <v>71500</v>
      </c>
      <c r="L51" s="2717" t="e">
        <f t="shared" si="1"/>
        <v>#DIV/0!</v>
      </c>
      <c r="M51" s="2718">
        <f t="shared" si="2"/>
        <v>0</v>
      </c>
      <c r="N51" s="2719">
        <f t="shared" si="0"/>
        <v>0</v>
      </c>
      <c r="O51" s="2658" t="e">
        <f t="shared" si="3"/>
        <v>#DIV/0!</v>
      </c>
      <c r="P51" s="2720"/>
    </row>
    <row r="52" spans="1:16" hidden="1">
      <c r="A52" s="2654" t="s">
        <v>2473</v>
      </c>
      <c r="B52" s="2654">
        <v>113549</v>
      </c>
      <c r="C52" s="2715" t="s">
        <v>4211</v>
      </c>
      <c r="D52" s="2698" t="s">
        <v>4208</v>
      </c>
      <c r="E52" s="2698" t="s">
        <v>0</v>
      </c>
      <c r="F52" s="2698"/>
      <c r="G52" s="2698"/>
      <c r="H52" s="2698"/>
      <c r="I52" s="2698"/>
      <c r="J52" s="2694"/>
      <c r="K52" s="2716">
        <v>65000</v>
      </c>
      <c r="L52" s="2717" t="e">
        <f t="shared" si="1"/>
        <v>#DIV/0!</v>
      </c>
      <c r="M52" s="2718">
        <f t="shared" si="2"/>
        <v>0</v>
      </c>
      <c r="N52" s="2719">
        <f t="shared" si="0"/>
        <v>0</v>
      </c>
      <c r="O52" s="2658" t="e">
        <f t="shared" si="3"/>
        <v>#DIV/0!</v>
      </c>
      <c r="P52" s="2720"/>
    </row>
    <row r="53" spans="1:16" hidden="1">
      <c r="A53" s="2654" t="s">
        <v>2473</v>
      </c>
      <c r="B53" s="2654">
        <v>113532</v>
      </c>
      <c r="C53" s="2715" t="s">
        <v>4212</v>
      </c>
      <c r="D53" s="2698" t="s">
        <v>4208</v>
      </c>
      <c r="E53" s="2698" t="s">
        <v>0</v>
      </c>
      <c r="F53" s="2698"/>
      <c r="G53" s="2698"/>
      <c r="H53" s="2698"/>
      <c r="I53" s="2698"/>
      <c r="J53" s="2694"/>
      <c r="K53" s="2716">
        <v>21769</v>
      </c>
      <c r="L53" s="2717" t="e">
        <f t="shared" si="1"/>
        <v>#DIV/0!</v>
      </c>
      <c r="M53" s="2718">
        <f t="shared" si="2"/>
        <v>0</v>
      </c>
      <c r="N53" s="2719">
        <f t="shared" si="0"/>
        <v>0</v>
      </c>
      <c r="O53" s="2658" t="e">
        <f t="shared" si="3"/>
        <v>#DIV/0!</v>
      </c>
      <c r="P53" s="2720"/>
    </row>
    <row r="54" spans="1:16" hidden="1">
      <c r="A54" s="2654" t="s">
        <v>2473</v>
      </c>
      <c r="B54" s="2654">
        <v>113537</v>
      </c>
      <c r="C54" s="2715" t="s">
        <v>4213</v>
      </c>
      <c r="D54" s="2698" t="s">
        <v>4208</v>
      </c>
      <c r="E54" s="2698" t="s">
        <v>0</v>
      </c>
      <c r="F54" s="2698"/>
      <c r="G54" s="2698"/>
      <c r="H54" s="2698"/>
      <c r="I54" s="2698"/>
      <c r="J54" s="2694"/>
      <c r="K54" s="2716">
        <v>23651.86</v>
      </c>
      <c r="L54" s="2717" t="e">
        <f t="shared" si="1"/>
        <v>#DIV/0!</v>
      </c>
      <c r="M54" s="2718">
        <f t="shared" si="2"/>
        <v>0</v>
      </c>
      <c r="N54" s="2719">
        <f t="shared" si="0"/>
        <v>0</v>
      </c>
      <c r="O54" s="2658" t="e">
        <f t="shared" si="3"/>
        <v>#DIV/0!</v>
      </c>
      <c r="P54" s="2720"/>
    </row>
    <row r="55" spans="1:16" hidden="1">
      <c r="A55" s="2654" t="s">
        <v>2473</v>
      </c>
      <c r="B55" s="2654">
        <v>113538</v>
      </c>
      <c r="C55" s="2715" t="s">
        <v>4214</v>
      </c>
      <c r="D55" s="2698" t="s">
        <v>4208</v>
      </c>
      <c r="E55" s="2698" t="s">
        <v>0</v>
      </c>
      <c r="F55" s="2698"/>
      <c r="G55" s="2698"/>
      <c r="H55" s="2698"/>
      <c r="I55" s="2698"/>
      <c r="J55" s="2694"/>
      <c r="K55" s="2716">
        <v>59150</v>
      </c>
      <c r="L55" s="2717" t="e">
        <f t="shared" si="1"/>
        <v>#DIV/0!</v>
      </c>
      <c r="M55" s="2718">
        <f t="shared" si="2"/>
        <v>0</v>
      </c>
      <c r="N55" s="2719">
        <f t="shared" si="0"/>
        <v>0</v>
      </c>
      <c r="O55" s="2658" t="e">
        <f t="shared" si="3"/>
        <v>#DIV/0!</v>
      </c>
      <c r="P55" s="2720"/>
    </row>
    <row r="56" spans="1:16" hidden="1">
      <c r="A56" s="2654" t="s">
        <v>2473</v>
      </c>
      <c r="B56" s="2654">
        <v>113539</v>
      </c>
      <c r="C56" s="2715" t="s">
        <v>4215</v>
      </c>
      <c r="D56" s="2698" t="s">
        <v>4208</v>
      </c>
      <c r="E56" s="2698" t="s">
        <v>0</v>
      </c>
      <c r="F56" s="2698"/>
      <c r="G56" s="2698"/>
      <c r="H56" s="2698"/>
      <c r="I56" s="2698"/>
      <c r="J56" s="2694"/>
      <c r="K56" s="2716">
        <v>43162.39</v>
      </c>
      <c r="L56" s="2717" t="e">
        <f t="shared" si="1"/>
        <v>#DIV/0!</v>
      </c>
      <c r="M56" s="2718">
        <f t="shared" si="2"/>
        <v>0</v>
      </c>
      <c r="N56" s="2719">
        <f t="shared" si="0"/>
        <v>0</v>
      </c>
      <c r="O56" s="2658" t="e">
        <f t="shared" si="3"/>
        <v>#DIV/0!</v>
      </c>
      <c r="P56" s="2720"/>
    </row>
    <row r="57" spans="1:16" hidden="1">
      <c r="A57" s="2654" t="s">
        <v>2473</v>
      </c>
      <c r="B57" s="2654">
        <v>330007</v>
      </c>
      <c r="C57" s="2715" t="s">
        <v>4216</v>
      </c>
      <c r="D57" s="2698" t="s">
        <v>4217</v>
      </c>
      <c r="E57" s="2698" t="s">
        <v>374</v>
      </c>
      <c r="F57" s="2698"/>
      <c r="G57" s="2698"/>
      <c r="H57" s="2698"/>
      <c r="I57" s="2698"/>
      <c r="J57" s="2694"/>
      <c r="K57" s="2716">
        <v>58</v>
      </c>
      <c r="L57" s="2717" t="e">
        <f t="shared" si="1"/>
        <v>#DIV/0!</v>
      </c>
      <c r="M57" s="2718">
        <f t="shared" si="2"/>
        <v>0</v>
      </c>
      <c r="N57" s="2719">
        <f t="shared" si="0"/>
        <v>0</v>
      </c>
      <c r="O57" s="2658" t="e">
        <f t="shared" si="3"/>
        <v>#DIV/0!</v>
      </c>
      <c r="P57" s="2720"/>
    </row>
    <row r="58" spans="1:16" hidden="1">
      <c r="A58" s="2654" t="s">
        <v>2473</v>
      </c>
      <c r="B58" s="2654">
        <v>330008</v>
      </c>
      <c r="C58" s="2715" t="s">
        <v>4218</v>
      </c>
      <c r="D58" s="2698" t="s">
        <v>4219</v>
      </c>
      <c r="E58" s="2698" t="s">
        <v>374</v>
      </c>
      <c r="F58" s="2698"/>
      <c r="G58" s="2698"/>
      <c r="H58" s="2698"/>
      <c r="I58" s="2698"/>
      <c r="J58" s="2694"/>
      <c r="K58" s="2716">
        <v>150</v>
      </c>
      <c r="L58" s="2717" t="e">
        <f t="shared" si="1"/>
        <v>#DIV/0!</v>
      </c>
      <c r="M58" s="2718">
        <f t="shared" si="2"/>
        <v>0</v>
      </c>
      <c r="N58" s="2719">
        <f t="shared" si="0"/>
        <v>0</v>
      </c>
      <c r="O58" s="2658" t="e">
        <f t="shared" si="3"/>
        <v>#DIV/0!</v>
      </c>
      <c r="P58" s="2720"/>
    </row>
    <row r="59" spans="1:16" hidden="1">
      <c r="A59" s="2654" t="s">
        <v>2473</v>
      </c>
      <c r="B59" s="2654">
        <v>160125</v>
      </c>
      <c r="C59" s="2715" t="s">
        <v>4220</v>
      </c>
      <c r="D59" s="2698" t="s">
        <v>4221</v>
      </c>
      <c r="E59" s="2698" t="s">
        <v>0</v>
      </c>
      <c r="F59" s="2698"/>
      <c r="G59" s="2698"/>
      <c r="H59" s="2698"/>
      <c r="I59" s="2698"/>
      <c r="J59" s="2694"/>
      <c r="K59" s="2716">
        <v>1850</v>
      </c>
      <c r="L59" s="2717" t="e">
        <f t="shared" si="1"/>
        <v>#DIV/0!</v>
      </c>
      <c r="M59" s="2718">
        <f t="shared" si="2"/>
        <v>0</v>
      </c>
      <c r="N59" s="2719">
        <f t="shared" si="0"/>
        <v>0</v>
      </c>
      <c r="O59" s="2658" t="e">
        <f t="shared" si="3"/>
        <v>#DIV/0!</v>
      </c>
      <c r="P59" s="2720"/>
    </row>
    <row r="60" spans="1:16" hidden="1">
      <c r="A60" s="2654" t="s">
        <v>2473</v>
      </c>
      <c r="B60" s="2654">
        <v>160126</v>
      </c>
      <c r="C60" s="2715" t="s">
        <v>4222</v>
      </c>
      <c r="D60" s="2698" t="s">
        <v>4223</v>
      </c>
      <c r="E60" s="2698" t="s">
        <v>0</v>
      </c>
      <c r="F60" s="2698"/>
      <c r="G60" s="2698"/>
      <c r="H60" s="2698"/>
      <c r="I60" s="2698"/>
      <c r="J60" s="2694"/>
      <c r="K60" s="2716">
        <v>925</v>
      </c>
      <c r="L60" s="2717" t="e">
        <f t="shared" si="1"/>
        <v>#DIV/0!</v>
      </c>
      <c r="M60" s="2718">
        <f t="shared" si="2"/>
        <v>0</v>
      </c>
      <c r="N60" s="2719">
        <f t="shared" si="0"/>
        <v>0</v>
      </c>
      <c r="O60" s="2658" t="e">
        <f t="shared" si="3"/>
        <v>#DIV/0!</v>
      </c>
      <c r="P60" s="2720"/>
    </row>
    <row r="61" spans="1:16" hidden="1">
      <c r="A61" s="2654" t="s">
        <v>2473</v>
      </c>
      <c r="B61" s="2654">
        <v>160127</v>
      </c>
      <c r="C61" s="2715" t="s">
        <v>4224</v>
      </c>
      <c r="D61" s="2698" t="s">
        <v>4225</v>
      </c>
      <c r="E61" s="2698" t="s">
        <v>0</v>
      </c>
      <c r="F61" s="2698"/>
      <c r="G61" s="2698"/>
      <c r="H61" s="2698"/>
      <c r="I61" s="2698"/>
      <c r="J61" s="2694"/>
      <c r="K61" s="2716">
        <v>925</v>
      </c>
      <c r="L61" s="2717" t="e">
        <f t="shared" si="1"/>
        <v>#DIV/0!</v>
      </c>
      <c r="M61" s="2718">
        <f t="shared" si="2"/>
        <v>0</v>
      </c>
      <c r="N61" s="2719">
        <f t="shared" si="0"/>
        <v>0</v>
      </c>
      <c r="O61" s="2658" t="e">
        <f t="shared" si="3"/>
        <v>#DIV/0!</v>
      </c>
      <c r="P61" s="2720"/>
    </row>
    <row r="62" spans="1:16" hidden="1">
      <c r="A62" s="2654" t="s">
        <v>2473</v>
      </c>
      <c r="B62" s="2654">
        <v>131021</v>
      </c>
      <c r="C62" s="2715" t="s">
        <v>4226</v>
      </c>
      <c r="D62" s="2698" t="s">
        <v>4227</v>
      </c>
      <c r="E62" s="2698" t="s">
        <v>0</v>
      </c>
      <c r="F62" s="2698"/>
      <c r="G62" s="2698"/>
      <c r="H62" s="2698"/>
      <c r="I62" s="2698"/>
      <c r="J62" s="2694"/>
      <c r="K62" s="2716">
        <f>49.59*N8</f>
        <v>246.4623</v>
      </c>
      <c r="L62" s="2717" t="e">
        <f t="shared" si="1"/>
        <v>#DIV/0!</v>
      </c>
      <c r="M62" s="2718">
        <f t="shared" si="2"/>
        <v>0</v>
      </c>
      <c r="N62" s="2719">
        <f t="shared" si="0"/>
        <v>0</v>
      </c>
      <c r="O62" s="2658" t="e">
        <f t="shared" si="3"/>
        <v>#DIV/0!</v>
      </c>
      <c r="P62" s="2720"/>
    </row>
    <row r="63" spans="1:16" hidden="1">
      <c r="A63" s="2654" t="s">
        <v>2473</v>
      </c>
      <c r="B63" s="2654">
        <v>131051</v>
      </c>
      <c r="C63" s="2715" t="s">
        <v>4228</v>
      </c>
      <c r="D63" s="2698" t="s">
        <v>4229</v>
      </c>
      <c r="E63" s="2698" t="s">
        <v>0</v>
      </c>
      <c r="F63" s="2698"/>
      <c r="G63" s="2698"/>
      <c r="H63" s="2698"/>
      <c r="I63" s="2698"/>
      <c r="J63" s="2694"/>
      <c r="K63" s="2716">
        <v>463.94</v>
      </c>
      <c r="L63" s="2717" t="e">
        <f t="shared" si="1"/>
        <v>#DIV/0!</v>
      </c>
      <c r="M63" s="2718">
        <f t="shared" si="2"/>
        <v>0</v>
      </c>
      <c r="N63" s="2719">
        <f t="shared" si="0"/>
        <v>0</v>
      </c>
      <c r="O63" s="2658" t="e">
        <f t="shared" si="3"/>
        <v>#DIV/0!</v>
      </c>
      <c r="P63" s="2720"/>
    </row>
    <row r="64" spans="1:16" hidden="1">
      <c r="A64" s="2654" t="s">
        <v>2473</v>
      </c>
      <c r="B64" s="2654">
        <v>131061</v>
      </c>
      <c r="C64" s="2715" t="s">
        <v>4230</v>
      </c>
      <c r="D64" s="2698" t="s">
        <v>4231</v>
      </c>
      <c r="E64" s="2698" t="s">
        <v>0</v>
      </c>
      <c r="F64" s="2698"/>
      <c r="G64" s="2698"/>
      <c r="H64" s="2698"/>
      <c r="I64" s="2698"/>
      <c r="J64" s="2694"/>
      <c r="K64" s="2716">
        <v>1118</v>
      </c>
      <c r="L64" s="2717" t="e">
        <f t="shared" si="1"/>
        <v>#DIV/0!</v>
      </c>
      <c r="M64" s="2718">
        <f t="shared" si="2"/>
        <v>0</v>
      </c>
      <c r="N64" s="2719">
        <f t="shared" si="0"/>
        <v>0</v>
      </c>
      <c r="O64" s="2658" t="e">
        <f t="shared" si="3"/>
        <v>#DIV/0!</v>
      </c>
      <c r="P64" s="2720"/>
    </row>
    <row r="65" spans="1:16" hidden="1">
      <c r="A65" s="2654" t="s">
        <v>2473</v>
      </c>
      <c r="B65" s="2654">
        <v>131071</v>
      </c>
      <c r="C65" s="2715" t="s">
        <v>4232</v>
      </c>
      <c r="D65" s="2698" t="s">
        <v>4233</v>
      </c>
      <c r="E65" s="2698" t="s">
        <v>0</v>
      </c>
      <c r="F65" s="2698"/>
      <c r="G65" s="2698"/>
      <c r="H65" s="2698"/>
      <c r="I65" s="2698"/>
      <c r="J65" s="2694"/>
      <c r="K65" s="2716">
        <v>1690</v>
      </c>
      <c r="L65" s="2717" t="e">
        <f t="shared" si="1"/>
        <v>#DIV/0!</v>
      </c>
      <c r="M65" s="2718">
        <f t="shared" si="2"/>
        <v>0</v>
      </c>
      <c r="N65" s="2719">
        <f t="shared" si="0"/>
        <v>0</v>
      </c>
      <c r="O65" s="2658" t="e">
        <f t="shared" si="3"/>
        <v>#DIV/0!</v>
      </c>
      <c r="P65" s="2720"/>
    </row>
    <row r="66" spans="1:16" hidden="1">
      <c r="A66" s="2654" t="s">
        <v>2473</v>
      </c>
      <c r="B66" s="2654">
        <v>131081</v>
      </c>
      <c r="C66" s="2715" t="s">
        <v>4234</v>
      </c>
      <c r="D66" s="2698" t="s">
        <v>4235</v>
      </c>
      <c r="E66" s="2698" t="s">
        <v>0</v>
      </c>
      <c r="F66" s="2698"/>
      <c r="G66" s="2698"/>
      <c r="H66" s="2698"/>
      <c r="I66" s="2698"/>
      <c r="J66" s="2694"/>
      <c r="K66" s="2716">
        <v>1462.5</v>
      </c>
      <c r="L66" s="2717" t="e">
        <f t="shared" si="1"/>
        <v>#DIV/0!</v>
      </c>
      <c r="M66" s="2718">
        <f t="shared" si="2"/>
        <v>0</v>
      </c>
      <c r="N66" s="2719">
        <f t="shared" si="0"/>
        <v>0</v>
      </c>
      <c r="O66" s="2658" t="e">
        <f t="shared" si="3"/>
        <v>#DIV/0!</v>
      </c>
      <c r="P66" s="2720"/>
    </row>
    <row r="67" spans="1:16" hidden="1">
      <c r="A67" s="2654" t="s">
        <v>2473</v>
      </c>
      <c r="B67" s="2654">
        <v>131083</v>
      </c>
      <c r="C67" s="2715" t="s">
        <v>4236</v>
      </c>
      <c r="D67" s="2698" t="s">
        <v>4237</v>
      </c>
      <c r="E67" s="2698" t="s">
        <v>0</v>
      </c>
      <c r="F67" s="2698"/>
      <c r="G67" s="2698"/>
      <c r="H67" s="2698"/>
      <c r="I67" s="2698"/>
      <c r="J67" s="2694"/>
      <c r="K67" s="2716">
        <v>1492.08</v>
      </c>
      <c r="L67" s="2717" t="e">
        <f t="shared" si="1"/>
        <v>#DIV/0!</v>
      </c>
      <c r="M67" s="2718">
        <f t="shared" si="2"/>
        <v>0</v>
      </c>
      <c r="N67" s="2719">
        <f t="shared" si="0"/>
        <v>0</v>
      </c>
      <c r="O67" s="2658" t="e">
        <f t="shared" si="3"/>
        <v>#DIV/0!</v>
      </c>
      <c r="P67" s="2720"/>
    </row>
    <row r="68" spans="1:16" hidden="1">
      <c r="A68" s="2654" t="s">
        <v>2473</v>
      </c>
      <c r="B68" s="2654">
        <v>160650</v>
      </c>
      <c r="C68" s="2715" t="s">
        <v>4238</v>
      </c>
      <c r="D68" s="2698" t="s">
        <v>4239</v>
      </c>
      <c r="E68" s="2698" t="s">
        <v>0</v>
      </c>
      <c r="F68" s="2698"/>
      <c r="G68" s="2698"/>
      <c r="H68" s="2698"/>
      <c r="I68" s="2698"/>
      <c r="J68" s="2694"/>
      <c r="K68" s="2716">
        <v>70.77</v>
      </c>
      <c r="L68" s="2717" t="e">
        <f t="shared" si="1"/>
        <v>#DIV/0!</v>
      </c>
      <c r="M68" s="2718">
        <f t="shared" si="2"/>
        <v>0</v>
      </c>
      <c r="N68" s="2719">
        <f t="shared" si="0"/>
        <v>0</v>
      </c>
      <c r="O68" s="2658" t="e">
        <f t="shared" si="3"/>
        <v>#DIV/0!</v>
      </c>
      <c r="P68" s="2720"/>
    </row>
    <row r="69" spans="1:16" hidden="1">
      <c r="A69" s="2654" t="s">
        <v>2473</v>
      </c>
      <c r="B69" s="2654">
        <v>160195</v>
      </c>
      <c r="C69" s="2715" t="s">
        <v>4240</v>
      </c>
      <c r="D69" s="2698" t="s">
        <v>4241</v>
      </c>
      <c r="E69" s="2698" t="s">
        <v>0</v>
      </c>
      <c r="F69" s="2698"/>
      <c r="G69" s="2698"/>
      <c r="H69" s="2698"/>
      <c r="I69" s="2698"/>
      <c r="J69" s="2694"/>
      <c r="K69" s="2716">
        <v>16</v>
      </c>
      <c r="L69" s="2717" t="e">
        <f t="shared" si="1"/>
        <v>#DIV/0!</v>
      </c>
      <c r="M69" s="2718">
        <f t="shared" si="2"/>
        <v>0</v>
      </c>
      <c r="N69" s="2719">
        <f t="shared" si="0"/>
        <v>0</v>
      </c>
      <c r="O69" s="2658" t="e">
        <f t="shared" si="3"/>
        <v>#DIV/0!</v>
      </c>
      <c r="P69" s="2720"/>
    </row>
    <row r="70" spans="1:16" hidden="1">
      <c r="A70" s="2654" t="s">
        <v>2473</v>
      </c>
      <c r="B70" s="2654">
        <v>160196</v>
      </c>
      <c r="C70" s="2715" t="s">
        <v>4242</v>
      </c>
      <c r="D70" s="2698" t="s">
        <v>4243</v>
      </c>
      <c r="E70" s="2698" t="s">
        <v>0</v>
      </c>
      <c r="F70" s="2698"/>
      <c r="G70" s="2698"/>
      <c r="H70" s="2698"/>
      <c r="I70" s="2698"/>
      <c r="J70" s="2694"/>
      <c r="K70" s="2716">
        <v>18.28</v>
      </c>
      <c r="L70" s="2717" t="e">
        <f t="shared" si="1"/>
        <v>#DIV/0!</v>
      </c>
      <c r="M70" s="2718">
        <f t="shared" si="2"/>
        <v>0</v>
      </c>
      <c r="N70" s="2719">
        <f t="shared" si="0"/>
        <v>0</v>
      </c>
      <c r="O70" s="2658" t="e">
        <f t="shared" si="3"/>
        <v>#DIV/0!</v>
      </c>
      <c r="P70" s="2720"/>
    </row>
    <row r="71" spans="1:16" hidden="1">
      <c r="A71" s="2654" t="s">
        <v>2473</v>
      </c>
      <c r="B71" s="2654">
        <v>852123</v>
      </c>
      <c r="C71" s="2715" t="s">
        <v>4244</v>
      </c>
      <c r="D71" s="2698" t="s">
        <v>4245</v>
      </c>
      <c r="E71" s="2698" t="s">
        <v>0</v>
      </c>
      <c r="F71" s="2698"/>
      <c r="G71" s="2698"/>
      <c r="H71" s="2698"/>
      <c r="I71" s="2698"/>
      <c r="J71" s="2694"/>
      <c r="K71" s="2716">
        <v>40</v>
      </c>
      <c r="L71" s="2717" t="e">
        <f t="shared" si="1"/>
        <v>#DIV/0!</v>
      </c>
      <c r="M71" s="2718">
        <f t="shared" si="2"/>
        <v>0</v>
      </c>
      <c r="N71" s="2719">
        <f t="shared" si="0"/>
        <v>0</v>
      </c>
      <c r="O71" s="2658" t="e">
        <f t="shared" si="3"/>
        <v>#DIV/0!</v>
      </c>
      <c r="P71" s="2720"/>
    </row>
    <row r="72" spans="1:16" hidden="1">
      <c r="A72" s="2654" t="s">
        <v>2473</v>
      </c>
      <c r="B72" s="2654">
        <v>852122</v>
      </c>
      <c r="C72" s="2715" t="s">
        <v>4246</v>
      </c>
      <c r="D72" s="2698" t="s">
        <v>4245</v>
      </c>
      <c r="E72" s="2698" t="s">
        <v>0</v>
      </c>
      <c r="F72" s="2698"/>
      <c r="G72" s="2698"/>
      <c r="H72" s="2698"/>
      <c r="I72" s="2698"/>
      <c r="J72" s="2694"/>
      <c r="K72" s="2716">
        <f>2.78*N8</f>
        <v>13.816599999999998</v>
      </c>
      <c r="L72" s="2717" t="e">
        <f t="shared" si="1"/>
        <v>#DIV/0!</v>
      </c>
      <c r="M72" s="2718">
        <f t="shared" si="2"/>
        <v>0</v>
      </c>
      <c r="N72" s="2719">
        <f t="shared" si="0"/>
        <v>0</v>
      </c>
      <c r="O72" s="2658" t="e">
        <f t="shared" si="3"/>
        <v>#DIV/0!</v>
      </c>
      <c r="P72" s="2720"/>
    </row>
    <row r="73" spans="1:16" hidden="1">
      <c r="A73" s="2654" t="s">
        <v>2473</v>
      </c>
      <c r="B73" s="2654">
        <v>852121</v>
      </c>
      <c r="C73" s="2715" t="s">
        <v>4247</v>
      </c>
      <c r="D73" s="2698" t="s">
        <v>4245</v>
      </c>
      <c r="E73" s="2698" t="s">
        <v>0</v>
      </c>
      <c r="F73" s="2698"/>
      <c r="G73" s="2698"/>
      <c r="H73" s="2698"/>
      <c r="I73" s="2698"/>
      <c r="J73" s="2694"/>
      <c r="K73" s="2716">
        <f>2.27*N8</f>
        <v>11.2819</v>
      </c>
      <c r="L73" s="2717" t="e">
        <f t="shared" si="1"/>
        <v>#DIV/0!</v>
      </c>
      <c r="M73" s="2718">
        <f t="shared" si="2"/>
        <v>0</v>
      </c>
      <c r="N73" s="2719">
        <f t="shared" si="0"/>
        <v>0</v>
      </c>
      <c r="O73" s="2658" t="e">
        <f t="shared" si="3"/>
        <v>#DIV/0!</v>
      </c>
      <c r="P73" s="2720"/>
    </row>
    <row r="74" spans="1:16" hidden="1">
      <c r="A74" s="2654" t="s">
        <v>2473</v>
      </c>
      <c r="B74" s="2654">
        <v>160145</v>
      </c>
      <c r="C74" s="2715" t="s">
        <v>4248</v>
      </c>
      <c r="D74" s="2698" t="s">
        <v>4249</v>
      </c>
      <c r="E74" s="2698" t="s">
        <v>0</v>
      </c>
      <c r="F74" s="2698"/>
      <c r="G74" s="2698"/>
      <c r="H74" s="2698"/>
      <c r="I74" s="2698"/>
      <c r="J74" s="2721">
        <f>0</f>
        <v>0</v>
      </c>
      <c r="K74" s="2716">
        <v>675</v>
      </c>
      <c r="L74" s="2717" t="e">
        <f t="shared" si="1"/>
        <v>#DIV/0!</v>
      </c>
      <c r="M74" s="2718">
        <f t="shared" si="2"/>
        <v>0</v>
      </c>
      <c r="N74" s="2719">
        <f t="shared" si="0"/>
        <v>0</v>
      </c>
      <c r="O74" s="2658" t="e">
        <f t="shared" si="3"/>
        <v>#DIV/0!</v>
      </c>
      <c r="P74" s="2720"/>
    </row>
    <row r="75" spans="1:16" hidden="1">
      <c r="A75" s="2654" t="s">
        <v>2473</v>
      </c>
      <c r="B75" s="2654">
        <v>519502</v>
      </c>
      <c r="C75" s="2715" t="s">
        <v>4250</v>
      </c>
      <c r="D75" s="2698" t="s">
        <v>4251</v>
      </c>
      <c r="E75" s="2698" t="s">
        <v>0</v>
      </c>
      <c r="F75" s="2698"/>
      <c r="G75" s="2698"/>
      <c r="H75" s="2698"/>
      <c r="I75" s="2698"/>
      <c r="J75" s="2721">
        <f>0</f>
        <v>0</v>
      </c>
      <c r="K75" s="2716">
        <v>7500</v>
      </c>
      <c r="L75" s="2717" t="e">
        <f t="shared" si="1"/>
        <v>#DIV/0!</v>
      </c>
      <c r="M75" s="2718">
        <f t="shared" si="2"/>
        <v>0</v>
      </c>
      <c r="N75" s="2719">
        <f t="shared" si="0"/>
        <v>0</v>
      </c>
      <c r="O75" s="2658" t="e">
        <f t="shared" si="3"/>
        <v>#DIV/0!</v>
      </c>
      <c r="P75" s="2720"/>
    </row>
    <row r="76" spans="1:16" hidden="1">
      <c r="A76" s="2654" t="s">
        <v>2473</v>
      </c>
      <c r="B76" s="2654">
        <v>162068</v>
      </c>
      <c r="C76" s="2715" t="s">
        <v>4252</v>
      </c>
      <c r="D76" s="2698" t="s">
        <v>4253</v>
      </c>
      <c r="E76" s="2698" t="s">
        <v>0</v>
      </c>
      <c r="F76" s="2698"/>
      <c r="G76" s="2698"/>
      <c r="H76" s="2698"/>
      <c r="I76" s="2698"/>
      <c r="J76" s="2721">
        <f>0</f>
        <v>0</v>
      </c>
      <c r="K76" s="2716">
        <v>1200</v>
      </c>
      <c r="L76" s="2717" t="e">
        <f t="shared" si="1"/>
        <v>#DIV/0!</v>
      </c>
      <c r="M76" s="2718">
        <f t="shared" si="2"/>
        <v>0</v>
      </c>
      <c r="N76" s="2719">
        <f t="shared" si="0"/>
        <v>0</v>
      </c>
      <c r="O76" s="2658" t="e">
        <f t="shared" si="3"/>
        <v>#DIV/0!</v>
      </c>
      <c r="P76" s="2720"/>
    </row>
    <row r="77" spans="1:16" hidden="1">
      <c r="A77" s="2654" t="s">
        <v>2473</v>
      </c>
      <c r="B77" s="2654">
        <v>162079</v>
      </c>
      <c r="C77" s="2715" t="s">
        <v>4254</v>
      </c>
      <c r="D77" s="2698" t="s">
        <v>4255</v>
      </c>
      <c r="E77" s="2698" t="s">
        <v>0</v>
      </c>
      <c r="F77" s="2698"/>
      <c r="G77" s="2698"/>
      <c r="H77" s="2698"/>
      <c r="I77" s="2698"/>
      <c r="J77" s="2721">
        <f>0</f>
        <v>0</v>
      </c>
      <c r="K77" s="2716">
        <v>1920</v>
      </c>
      <c r="L77" s="2717" t="e">
        <f t="shared" si="1"/>
        <v>#DIV/0!</v>
      </c>
      <c r="M77" s="2718">
        <f t="shared" si="2"/>
        <v>0</v>
      </c>
      <c r="N77" s="2719">
        <f t="shared" si="0"/>
        <v>0</v>
      </c>
      <c r="O77" s="2658" t="e">
        <f t="shared" si="3"/>
        <v>#DIV/0!</v>
      </c>
      <c r="P77" s="2720"/>
    </row>
    <row r="78" spans="1:16" hidden="1">
      <c r="A78" s="2654" t="s">
        <v>2473</v>
      </c>
      <c r="B78" s="2654">
        <v>648326</v>
      </c>
      <c r="C78" s="2715" t="s">
        <v>4256</v>
      </c>
      <c r="D78" s="2698" t="s">
        <v>4257</v>
      </c>
      <c r="E78" s="2698" t="s">
        <v>0</v>
      </c>
      <c r="F78" s="2698"/>
      <c r="G78" s="2698"/>
      <c r="H78" s="2698"/>
      <c r="I78" s="2698"/>
      <c r="J78" s="2721">
        <f>0</f>
        <v>0</v>
      </c>
      <c r="K78" s="2716">
        <v>1282.5</v>
      </c>
      <c r="L78" s="2717" t="e">
        <f t="shared" si="1"/>
        <v>#DIV/0!</v>
      </c>
      <c r="M78" s="2718">
        <f t="shared" si="2"/>
        <v>0</v>
      </c>
      <c r="N78" s="2719">
        <f t="shared" si="0"/>
        <v>0</v>
      </c>
      <c r="O78" s="2658" t="e">
        <f t="shared" si="3"/>
        <v>#DIV/0!</v>
      </c>
      <c r="P78" s="2720"/>
    </row>
    <row r="79" spans="1:16" hidden="1">
      <c r="A79" s="2654" t="s">
        <v>2473</v>
      </c>
      <c r="B79" s="2654">
        <v>519520</v>
      </c>
      <c r="C79" s="2715" t="s">
        <v>4258</v>
      </c>
      <c r="D79" s="2698" t="s">
        <v>4259</v>
      </c>
      <c r="E79" s="2698" t="s">
        <v>0</v>
      </c>
      <c r="F79" s="2698"/>
      <c r="G79" s="2698"/>
      <c r="H79" s="2698"/>
      <c r="I79" s="2698"/>
      <c r="J79" s="2721">
        <f>0</f>
        <v>0</v>
      </c>
      <c r="K79" s="2716">
        <v>1290</v>
      </c>
      <c r="L79" s="2717" t="e">
        <f t="shared" si="1"/>
        <v>#DIV/0!</v>
      </c>
      <c r="M79" s="2718">
        <f t="shared" si="2"/>
        <v>0</v>
      </c>
      <c r="N79" s="2719">
        <f t="shared" ref="N79:N142" si="4">M79/$N$8</f>
        <v>0</v>
      </c>
      <c r="O79" s="2658" t="e">
        <f t="shared" si="3"/>
        <v>#DIV/0!</v>
      </c>
      <c r="P79" s="2720"/>
    </row>
    <row r="80" spans="1:16">
      <c r="A80" s="2654" t="s">
        <v>2421</v>
      </c>
      <c r="B80" s="2654">
        <v>332284</v>
      </c>
      <c r="C80" s="2715" t="s">
        <v>4260</v>
      </c>
      <c r="D80" s="2698" t="s">
        <v>4261</v>
      </c>
      <c r="E80" s="2698" t="s">
        <v>374</v>
      </c>
      <c r="F80" s="2698"/>
      <c r="G80" s="2698"/>
      <c r="H80" s="2698"/>
      <c r="I80" s="2698"/>
      <c r="J80" s="2696">
        <v>230</v>
      </c>
      <c r="K80" s="2716"/>
      <c r="L80" s="2717" t="e">
        <f t="shared" ref="L80:L143" si="5">K80/L$8*1.2</f>
        <v>#DIV/0!</v>
      </c>
      <c r="M80" s="2718">
        <f t="shared" ref="M80:M143" si="6">K80*J80</f>
        <v>0</v>
      </c>
      <c r="N80" s="2719">
        <f t="shared" si="4"/>
        <v>0</v>
      </c>
      <c r="O80" s="2658"/>
      <c r="P80" s="2720"/>
    </row>
    <row r="81" spans="1:18" hidden="1">
      <c r="A81" s="2654" t="s">
        <v>2421</v>
      </c>
      <c r="B81" s="2654"/>
      <c r="C81" s="2715" t="s">
        <v>4262</v>
      </c>
      <c r="D81" s="2698" t="s">
        <v>4261</v>
      </c>
      <c r="E81" s="2698" t="s">
        <v>374</v>
      </c>
      <c r="F81" s="2698"/>
      <c r="G81" s="2698"/>
      <c r="H81" s="2698"/>
      <c r="I81" s="2698"/>
      <c r="J81" s="2722"/>
      <c r="K81" s="2716">
        <v>49</v>
      </c>
      <c r="L81" s="2717" t="e">
        <f t="shared" si="5"/>
        <v>#DIV/0!</v>
      </c>
      <c r="M81" s="2718">
        <f t="shared" si="6"/>
        <v>0</v>
      </c>
      <c r="N81" s="2719">
        <f t="shared" si="4"/>
        <v>0</v>
      </c>
      <c r="O81" s="2658" t="e">
        <f t="shared" ref="O81:O103" si="7">IF(P81=$AA$19,J82*L81,"")</f>
        <v>#DIV/0!</v>
      </c>
      <c r="P81" s="2720"/>
      <c r="R81" s="192"/>
    </row>
    <row r="82" spans="1:18">
      <c r="A82" s="2654" t="s">
        <v>2421</v>
      </c>
      <c r="B82" s="2654">
        <v>271021</v>
      </c>
      <c r="C82" s="2715" t="s">
        <v>4263</v>
      </c>
      <c r="D82" s="2698" t="s">
        <v>4264</v>
      </c>
      <c r="E82" s="2698" t="s">
        <v>0</v>
      </c>
      <c r="F82" s="2698"/>
      <c r="G82" s="2698"/>
      <c r="H82" s="2698"/>
      <c r="I82" s="2698"/>
      <c r="J82" s="2721">
        <v>6</v>
      </c>
      <c r="K82" s="2716"/>
      <c r="L82" s="2717" t="e">
        <f t="shared" si="5"/>
        <v>#DIV/0!</v>
      </c>
      <c r="M82" s="2718">
        <f t="shared" si="6"/>
        <v>0</v>
      </c>
      <c r="N82" s="2719">
        <f t="shared" si="4"/>
        <v>0</v>
      </c>
      <c r="O82" s="2658" t="e">
        <f t="shared" si="7"/>
        <v>#DIV/0!</v>
      </c>
      <c r="P82" s="2720"/>
    </row>
    <row r="83" spans="1:18" hidden="1">
      <c r="A83" s="2654" t="s">
        <v>2421</v>
      </c>
      <c r="B83" s="2654">
        <v>271023</v>
      </c>
      <c r="C83" s="2715" t="s">
        <v>4265</v>
      </c>
      <c r="D83" s="2698" t="s">
        <v>4264</v>
      </c>
      <c r="E83" s="2698" t="s">
        <v>0</v>
      </c>
      <c r="F83" s="2698"/>
      <c r="G83" s="2698"/>
      <c r="H83" s="2698"/>
      <c r="I83" s="2698"/>
      <c r="J83" s="2694"/>
      <c r="K83" s="2716">
        <f>45.01*N8</f>
        <v>223.69969999999998</v>
      </c>
      <c r="L83" s="2717" t="e">
        <f t="shared" si="5"/>
        <v>#DIV/0!</v>
      </c>
      <c r="M83" s="2718">
        <f t="shared" si="6"/>
        <v>0</v>
      </c>
      <c r="N83" s="2719">
        <f t="shared" si="4"/>
        <v>0</v>
      </c>
      <c r="O83" s="2658" t="e">
        <f t="shared" si="7"/>
        <v>#DIV/0!</v>
      </c>
      <c r="P83" s="2720"/>
    </row>
    <row r="84" spans="1:18" hidden="1">
      <c r="A84" s="2654" t="s">
        <v>2421</v>
      </c>
      <c r="B84" s="2654"/>
      <c r="C84" s="2715" t="s">
        <v>4266</v>
      </c>
      <c r="D84" s="2698"/>
      <c r="E84" s="2698" t="s">
        <v>0</v>
      </c>
      <c r="F84" s="2698"/>
      <c r="G84" s="2698"/>
      <c r="H84" s="2698"/>
      <c r="I84" s="2698"/>
      <c r="J84" s="2694"/>
      <c r="K84" s="2716">
        <v>290</v>
      </c>
      <c r="L84" s="2717" t="e">
        <f t="shared" si="5"/>
        <v>#DIV/0!</v>
      </c>
      <c r="M84" s="2718">
        <f t="shared" si="6"/>
        <v>0</v>
      </c>
      <c r="N84" s="2719">
        <f t="shared" si="4"/>
        <v>0</v>
      </c>
      <c r="O84" s="2658" t="e">
        <f t="shared" si="7"/>
        <v>#DIV/0!</v>
      </c>
      <c r="P84" s="2720"/>
    </row>
    <row r="85" spans="1:18" hidden="1">
      <c r="A85" s="2654" t="s">
        <v>2421</v>
      </c>
      <c r="B85" s="2654">
        <v>271068</v>
      </c>
      <c r="C85" s="2715" t="s">
        <v>4267</v>
      </c>
      <c r="D85" s="2698" t="s">
        <v>4268</v>
      </c>
      <c r="E85" s="2698" t="s">
        <v>0</v>
      </c>
      <c r="F85" s="2698"/>
      <c r="G85" s="2698"/>
      <c r="H85" s="2698"/>
      <c r="I85" s="2698"/>
      <c r="J85" s="2723"/>
      <c r="K85" s="2716">
        <v>2575</v>
      </c>
      <c r="L85" s="2717" t="e">
        <f t="shared" si="5"/>
        <v>#DIV/0!</v>
      </c>
      <c r="M85" s="2718">
        <f t="shared" si="6"/>
        <v>0</v>
      </c>
      <c r="N85" s="2719">
        <f t="shared" si="4"/>
        <v>0</v>
      </c>
      <c r="O85" s="2658" t="e">
        <f t="shared" si="7"/>
        <v>#DIV/0!</v>
      </c>
      <c r="P85" s="2720"/>
    </row>
    <row r="86" spans="1:18" hidden="1">
      <c r="A86" s="2654" t="s">
        <v>2421</v>
      </c>
      <c r="B86" s="2654">
        <v>271076</v>
      </c>
      <c r="C86" s="2715" t="s">
        <v>4269</v>
      </c>
      <c r="D86" s="2698" t="s">
        <v>4268</v>
      </c>
      <c r="E86" s="2698" t="s">
        <v>0</v>
      </c>
      <c r="F86" s="2698"/>
      <c r="G86" s="2698"/>
      <c r="H86" s="2698"/>
      <c r="I86" s="2698"/>
      <c r="J86" s="2694"/>
      <c r="K86" s="2716">
        <f>116*N8</f>
        <v>576.52</v>
      </c>
      <c r="L86" s="2717" t="e">
        <f t="shared" si="5"/>
        <v>#DIV/0!</v>
      </c>
      <c r="M86" s="2718">
        <f t="shared" si="6"/>
        <v>0</v>
      </c>
      <c r="N86" s="2719">
        <f t="shared" si="4"/>
        <v>0</v>
      </c>
      <c r="O86" s="2658" t="e">
        <f t="shared" si="7"/>
        <v>#DIV/0!</v>
      </c>
      <c r="P86" s="2720"/>
    </row>
    <row r="87" spans="1:18" hidden="1">
      <c r="A87" s="2654" t="s">
        <v>2421</v>
      </c>
      <c r="B87" s="2654">
        <v>271077</v>
      </c>
      <c r="C87" s="2715" t="s">
        <v>4270</v>
      </c>
      <c r="D87" s="2698" t="s">
        <v>4268</v>
      </c>
      <c r="E87" s="2698" t="s">
        <v>0</v>
      </c>
      <c r="F87" s="2698"/>
      <c r="G87" s="2698"/>
      <c r="H87" s="2698"/>
      <c r="I87" s="2698"/>
      <c r="J87" s="2694"/>
      <c r="K87" s="2716">
        <f>113.84*N8</f>
        <v>565.78480000000002</v>
      </c>
      <c r="L87" s="2717" t="e">
        <f t="shared" si="5"/>
        <v>#DIV/0!</v>
      </c>
      <c r="M87" s="2718">
        <f t="shared" si="6"/>
        <v>0</v>
      </c>
      <c r="N87" s="2719">
        <f t="shared" si="4"/>
        <v>0</v>
      </c>
      <c r="O87" s="2658" t="e">
        <f t="shared" si="7"/>
        <v>#DIV/0!</v>
      </c>
      <c r="P87" s="2720"/>
    </row>
    <row r="88" spans="1:18" hidden="1">
      <c r="A88" s="2654" t="s">
        <v>2421</v>
      </c>
      <c r="B88" s="2654">
        <v>235070</v>
      </c>
      <c r="C88" s="2715" t="s">
        <v>4271</v>
      </c>
      <c r="D88" s="2698"/>
      <c r="E88" s="2698" t="s">
        <v>0</v>
      </c>
      <c r="F88" s="2698"/>
      <c r="G88" s="2698"/>
      <c r="H88" s="2698"/>
      <c r="I88" s="2698"/>
      <c r="J88" s="2723"/>
      <c r="K88" s="2716">
        <f>25*N8</f>
        <v>124.25</v>
      </c>
      <c r="L88" s="2717" t="e">
        <f t="shared" si="5"/>
        <v>#DIV/0!</v>
      </c>
      <c r="M88" s="2718">
        <f t="shared" si="6"/>
        <v>0</v>
      </c>
      <c r="N88" s="2719">
        <f t="shared" si="4"/>
        <v>0</v>
      </c>
      <c r="O88" s="2658" t="e">
        <f t="shared" si="7"/>
        <v>#DIV/0!</v>
      </c>
      <c r="P88" s="2720"/>
    </row>
    <row r="89" spans="1:18">
      <c r="A89" s="2654" t="s">
        <v>2421</v>
      </c>
      <c r="B89" s="2654">
        <v>273064</v>
      </c>
      <c r="C89" s="2715" t="s">
        <v>4272</v>
      </c>
      <c r="D89" s="2698" t="s">
        <v>4273</v>
      </c>
      <c r="E89" s="2698" t="s">
        <v>0</v>
      </c>
      <c r="F89" s="2698"/>
      <c r="G89" s="2698"/>
      <c r="H89" s="2698"/>
      <c r="I89" s="2698"/>
      <c r="J89" s="2694">
        <f>6</f>
        <v>6</v>
      </c>
      <c r="K89" s="2716"/>
      <c r="L89" s="2717" t="e">
        <f t="shared" si="5"/>
        <v>#DIV/0!</v>
      </c>
      <c r="M89" s="2718">
        <f t="shared" si="6"/>
        <v>0</v>
      </c>
      <c r="N89" s="2719">
        <f t="shared" si="4"/>
        <v>0</v>
      </c>
      <c r="O89" s="2658" t="e">
        <f t="shared" si="7"/>
        <v>#DIV/0!</v>
      </c>
      <c r="P89" s="2720"/>
    </row>
    <row r="90" spans="1:18" hidden="1">
      <c r="A90" s="2654" t="s">
        <v>2421</v>
      </c>
      <c r="B90" s="2654">
        <v>330657</v>
      </c>
      <c r="C90" s="2715" t="s">
        <v>4274</v>
      </c>
      <c r="D90" s="2698" t="s">
        <v>4275</v>
      </c>
      <c r="E90" s="2698" t="s">
        <v>374</v>
      </c>
      <c r="F90" s="2698"/>
      <c r="G90" s="2698"/>
      <c r="H90" s="2698"/>
      <c r="I90" s="2698"/>
      <c r="J90" s="2694"/>
      <c r="K90" s="2716">
        <v>38.5</v>
      </c>
      <c r="L90" s="2717" t="e">
        <f t="shared" si="5"/>
        <v>#DIV/0!</v>
      </c>
      <c r="M90" s="2718">
        <f t="shared" si="6"/>
        <v>0</v>
      </c>
      <c r="N90" s="2719">
        <f>M90/$N$8</f>
        <v>0</v>
      </c>
      <c r="O90" s="2658" t="e">
        <f t="shared" si="7"/>
        <v>#DIV/0!</v>
      </c>
      <c r="P90" s="2720"/>
    </row>
    <row r="91" spans="1:18" hidden="1">
      <c r="A91" s="2654" t="s">
        <v>2421</v>
      </c>
      <c r="B91" s="2654">
        <v>330656</v>
      </c>
      <c r="C91" s="2715" t="s">
        <v>4276</v>
      </c>
      <c r="D91" s="2698" t="s">
        <v>4275</v>
      </c>
      <c r="E91" s="2698" t="s">
        <v>374</v>
      </c>
      <c r="F91" s="2698"/>
      <c r="G91" s="2698"/>
      <c r="H91" s="2698"/>
      <c r="I91" s="2698"/>
      <c r="J91" s="2723"/>
      <c r="K91" s="2716">
        <v>37.049999999999997</v>
      </c>
      <c r="L91" s="2717" t="e">
        <f t="shared" si="5"/>
        <v>#DIV/0!</v>
      </c>
      <c r="M91" s="2718">
        <f t="shared" si="6"/>
        <v>0</v>
      </c>
      <c r="N91" s="2719">
        <f t="shared" si="4"/>
        <v>0</v>
      </c>
      <c r="O91" s="2658" t="e">
        <f t="shared" si="7"/>
        <v>#DIV/0!</v>
      </c>
      <c r="P91" s="2720"/>
    </row>
    <row r="92" spans="1:18" hidden="1">
      <c r="A92" s="2654" t="s">
        <v>2421</v>
      </c>
      <c r="B92" s="2654">
        <v>330655</v>
      </c>
      <c r="C92" s="2715" t="s">
        <v>4277</v>
      </c>
      <c r="D92" s="2698" t="s">
        <v>4275</v>
      </c>
      <c r="E92" s="2698" t="s">
        <v>374</v>
      </c>
      <c r="F92" s="2698"/>
      <c r="G92" s="2698"/>
      <c r="H92" s="2698"/>
      <c r="I92" s="2698"/>
      <c r="J92" s="2723"/>
      <c r="K92" s="2716">
        <f>141.75/5</f>
        <v>28.35</v>
      </c>
      <c r="L92" s="2717" t="e">
        <f t="shared" si="5"/>
        <v>#DIV/0!</v>
      </c>
      <c r="M92" s="2718">
        <f t="shared" si="6"/>
        <v>0</v>
      </c>
      <c r="N92" s="2719">
        <f>M92/$N$8</f>
        <v>0</v>
      </c>
      <c r="O92" s="2658" t="e">
        <f t="shared" si="7"/>
        <v>#DIV/0!</v>
      </c>
      <c r="P92" s="2720"/>
    </row>
    <row r="93" spans="1:18" hidden="1">
      <c r="A93" s="2654" t="s">
        <v>2421</v>
      </c>
      <c r="B93" s="2654">
        <v>330568</v>
      </c>
      <c r="C93" s="2715" t="s">
        <v>4278</v>
      </c>
      <c r="D93" s="2698" t="s">
        <v>4279</v>
      </c>
      <c r="E93" s="2698" t="s">
        <v>374</v>
      </c>
      <c r="F93" s="2698"/>
      <c r="G93" s="2698"/>
      <c r="H93" s="2698"/>
      <c r="I93" s="2698"/>
      <c r="J93" s="2723"/>
      <c r="K93" s="2716">
        <v>27.86</v>
      </c>
      <c r="L93" s="2717" t="e">
        <f t="shared" si="5"/>
        <v>#DIV/0!</v>
      </c>
      <c r="M93" s="2718">
        <f t="shared" si="6"/>
        <v>0</v>
      </c>
      <c r="N93" s="2719">
        <f t="shared" si="4"/>
        <v>0</v>
      </c>
      <c r="O93" s="2658" t="e">
        <f t="shared" si="7"/>
        <v>#DIV/0!</v>
      </c>
      <c r="P93" s="2720"/>
    </row>
    <row r="94" spans="1:18" hidden="1">
      <c r="A94" s="2654" t="s">
        <v>2421</v>
      </c>
      <c r="B94" s="2654">
        <v>330567</v>
      </c>
      <c r="C94" s="2715" t="s">
        <v>4280</v>
      </c>
      <c r="D94" s="2698" t="s">
        <v>4279</v>
      </c>
      <c r="E94" s="2698" t="s">
        <v>374</v>
      </c>
      <c r="F94" s="2698"/>
      <c r="G94" s="2698"/>
      <c r="H94" s="2698"/>
      <c r="I94" s="2698"/>
      <c r="J94" s="2723"/>
      <c r="K94" s="2716">
        <v>12.93</v>
      </c>
      <c r="L94" s="2717" t="e">
        <f t="shared" si="5"/>
        <v>#DIV/0!</v>
      </c>
      <c r="M94" s="2718">
        <f t="shared" si="6"/>
        <v>0</v>
      </c>
      <c r="N94" s="2719">
        <f t="shared" si="4"/>
        <v>0</v>
      </c>
      <c r="O94" s="2658" t="e">
        <f t="shared" si="7"/>
        <v>#DIV/0!</v>
      </c>
      <c r="P94" s="2720"/>
    </row>
    <row r="95" spans="1:18" hidden="1">
      <c r="A95" s="2654" t="s">
        <v>2421</v>
      </c>
      <c r="B95" s="2654">
        <v>286032</v>
      </c>
      <c r="C95" s="2715" t="s">
        <v>4281</v>
      </c>
      <c r="D95" s="2698" t="s">
        <v>4282</v>
      </c>
      <c r="E95" s="2698" t="s">
        <v>0</v>
      </c>
      <c r="F95" s="2698"/>
      <c r="G95" s="2698"/>
      <c r="H95" s="2698"/>
      <c r="I95" s="2698"/>
      <c r="J95" s="2694"/>
      <c r="K95" s="2716">
        <v>149.65</v>
      </c>
      <c r="L95" s="2717" t="e">
        <f t="shared" si="5"/>
        <v>#DIV/0!</v>
      </c>
      <c r="M95" s="2718">
        <f t="shared" si="6"/>
        <v>0</v>
      </c>
      <c r="N95" s="2719">
        <f t="shared" si="4"/>
        <v>0</v>
      </c>
      <c r="O95" s="2658" t="e">
        <f t="shared" si="7"/>
        <v>#DIV/0!</v>
      </c>
      <c r="P95" s="2720"/>
    </row>
    <row r="96" spans="1:18" hidden="1">
      <c r="A96" s="2654" t="s">
        <v>2421</v>
      </c>
      <c r="B96" s="2654">
        <v>286030</v>
      </c>
      <c r="C96" s="2724" t="s">
        <v>4283</v>
      </c>
      <c r="D96" s="2698" t="s">
        <v>4284</v>
      </c>
      <c r="E96" s="2698" t="s">
        <v>0</v>
      </c>
      <c r="F96" s="2698"/>
      <c r="G96" s="2698"/>
      <c r="H96" s="2698"/>
      <c r="I96" s="2698"/>
      <c r="J96" s="2694"/>
      <c r="K96" s="2716">
        <v>245.22</v>
      </c>
      <c r="L96" s="2717" t="e">
        <f t="shared" si="5"/>
        <v>#DIV/0!</v>
      </c>
      <c r="M96" s="2718">
        <f t="shared" si="6"/>
        <v>0</v>
      </c>
      <c r="N96" s="2719">
        <f t="shared" si="4"/>
        <v>0</v>
      </c>
      <c r="O96" s="2658" t="e">
        <f t="shared" si="7"/>
        <v>#DIV/0!</v>
      </c>
      <c r="P96" s="2720"/>
    </row>
    <row r="97" spans="1:18" ht="25.5" hidden="1">
      <c r="A97" s="2654" t="s">
        <v>2421</v>
      </c>
      <c r="B97" s="2654">
        <v>284051</v>
      </c>
      <c r="C97" s="2724" t="s">
        <v>4285</v>
      </c>
      <c r="D97" s="2698" t="s">
        <v>4284</v>
      </c>
      <c r="E97" s="2698" t="s">
        <v>0</v>
      </c>
      <c r="F97" s="2698"/>
      <c r="G97" s="2698"/>
      <c r="H97" s="2698"/>
      <c r="I97" s="2698"/>
      <c r="J97" s="2694"/>
      <c r="K97" s="2716">
        <v>222.12</v>
      </c>
      <c r="L97" s="2717" t="e">
        <f t="shared" si="5"/>
        <v>#DIV/0!</v>
      </c>
      <c r="M97" s="2718">
        <f t="shared" si="6"/>
        <v>0</v>
      </c>
      <c r="N97" s="2719">
        <f t="shared" si="4"/>
        <v>0</v>
      </c>
      <c r="O97" s="2658" t="e">
        <f t="shared" si="7"/>
        <v>#DIV/0!</v>
      </c>
      <c r="P97" s="2720"/>
    </row>
    <row r="98" spans="1:18" hidden="1">
      <c r="A98" s="2654" t="s">
        <v>2421</v>
      </c>
      <c r="B98" s="2654">
        <v>286041</v>
      </c>
      <c r="C98" s="2724" t="s">
        <v>4286</v>
      </c>
      <c r="D98" s="2698" t="s">
        <v>4287</v>
      </c>
      <c r="E98" s="2698" t="s">
        <v>0</v>
      </c>
      <c r="F98" s="2698"/>
      <c r="G98" s="2698"/>
      <c r="H98" s="2698"/>
      <c r="I98" s="2698"/>
      <c r="J98" s="2694"/>
      <c r="K98" s="2716">
        <v>191.55</v>
      </c>
      <c r="L98" s="2717" t="e">
        <f t="shared" si="5"/>
        <v>#DIV/0!</v>
      </c>
      <c r="M98" s="2718">
        <f t="shared" si="6"/>
        <v>0</v>
      </c>
      <c r="N98" s="2719">
        <f t="shared" si="4"/>
        <v>0</v>
      </c>
      <c r="O98" s="2658" t="e">
        <f t="shared" si="7"/>
        <v>#DIV/0!</v>
      </c>
      <c r="P98" s="2720"/>
    </row>
    <row r="99" spans="1:18" hidden="1">
      <c r="A99" s="2654" t="s">
        <v>2421</v>
      </c>
      <c r="B99" s="2654">
        <v>284092</v>
      </c>
      <c r="C99" s="2715" t="s">
        <v>4288</v>
      </c>
      <c r="D99" s="2698" t="s">
        <v>4289</v>
      </c>
      <c r="E99" s="2698" t="s">
        <v>0</v>
      </c>
      <c r="F99" s="2698"/>
      <c r="G99" s="2698"/>
      <c r="H99" s="2698"/>
      <c r="I99" s="2698"/>
      <c r="J99" s="2694"/>
      <c r="K99" s="2716">
        <v>1074.24</v>
      </c>
      <c r="L99" s="2717" t="e">
        <f t="shared" si="5"/>
        <v>#DIV/0!</v>
      </c>
      <c r="M99" s="2718">
        <f t="shared" si="6"/>
        <v>0</v>
      </c>
      <c r="N99" s="2719">
        <f>M99/$N$8</f>
        <v>0</v>
      </c>
      <c r="O99" s="2658" t="e">
        <f t="shared" si="7"/>
        <v>#DIV/0!</v>
      </c>
      <c r="P99" s="2720"/>
    </row>
    <row r="100" spans="1:18" hidden="1">
      <c r="A100" s="2654" t="s">
        <v>2421</v>
      </c>
      <c r="B100" s="2654">
        <v>288200</v>
      </c>
      <c r="C100" s="2715" t="s">
        <v>4290</v>
      </c>
      <c r="D100" s="2698" t="s">
        <v>4291</v>
      </c>
      <c r="E100" s="2698" t="s">
        <v>0</v>
      </c>
      <c r="F100" s="2698"/>
      <c r="G100" s="2698"/>
      <c r="H100" s="2698"/>
      <c r="I100" s="2698"/>
      <c r="J100" s="2723"/>
      <c r="K100" s="2716">
        <v>548.75</v>
      </c>
      <c r="L100" s="2717" t="e">
        <f t="shared" si="5"/>
        <v>#DIV/0!</v>
      </c>
      <c r="M100" s="2718">
        <f t="shared" si="6"/>
        <v>0</v>
      </c>
      <c r="N100" s="2719">
        <f>M100/$N$8</f>
        <v>0</v>
      </c>
      <c r="O100" s="2658" t="e">
        <f t="shared" si="7"/>
        <v>#DIV/0!</v>
      </c>
      <c r="P100" s="2720"/>
    </row>
    <row r="101" spans="1:18" hidden="1">
      <c r="A101" s="2654" t="s">
        <v>2421</v>
      </c>
      <c r="B101" s="2654">
        <v>286021</v>
      </c>
      <c r="C101" s="2715" t="s">
        <v>4292</v>
      </c>
      <c r="D101" s="2698" t="s">
        <v>4293</v>
      </c>
      <c r="E101" s="2698" t="s">
        <v>0</v>
      </c>
      <c r="F101" s="2698"/>
      <c r="G101" s="2698"/>
      <c r="H101" s="2698"/>
      <c r="I101" s="2698"/>
      <c r="J101" s="2723"/>
      <c r="K101" s="2716">
        <v>459.2</v>
      </c>
      <c r="L101" s="2717" t="e">
        <f t="shared" si="5"/>
        <v>#DIV/0!</v>
      </c>
      <c r="M101" s="2718">
        <f t="shared" si="6"/>
        <v>0</v>
      </c>
      <c r="N101" s="2719">
        <f t="shared" si="4"/>
        <v>0</v>
      </c>
      <c r="O101" s="2658" t="e">
        <f t="shared" si="7"/>
        <v>#DIV/0!</v>
      </c>
      <c r="P101" s="2720"/>
    </row>
    <row r="102" spans="1:18" hidden="1">
      <c r="A102" s="2654" t="s">
        <v>2421</v>
      </c>
      <c r="B102" s="2654">
        <v>286022</v>
      </c>
      <c r="C102" s="2715" t="s">
        <v>4294</v>
      </c>
      <c r="D102" s="2698" t="s">
        <v>4295</v>
      </c>
      <c r="E102" s="2698" t="s">
        <v>0</v>
      </c>
      <c r="F102" s="2698"/>
      <c r="G102" s="2698"/>
      <c r="H102" s="2698"/>
      <c r="I102" s="2698"/>
      <c r="J102" s="2694"/>
      <c r="K102" s="2716">
        <v>395.52</v>
      </c>
      <c r="L102" s="2717" t="e">
        <f t="shared" si="5"/>
        <v>#DIV/0!</v>
      </c>
      <c r="M102" s="2718">
        <f t="shared" si="6"/>
        <v>0</v>
      </c>
      <c r="N102" s="2719">
        <f t="shared" si="4"/>
        <v>0</v>
      </c>
      <c r="O102" s="2658" t="e">
        <f t="shared" si="7"/>
        <v>#DIV/0!</v>
      </c>
      <c r="P102" s="2720"/>
    </row>
    <row r="103" spans="1:18" hidden="1">
      <c r="A103" s="2654" t="s">
        <v>2421</v>
      </c>
      <c r="B103" s="2654">
        <v>286020</v>
      </c>
      <c r="C103" s="2715" t="s">
        <v>4296</v>
      </c>
      <c r="D103" s="2698" t="s">
        <v>4297</v>
      </c>
      <c r="E103" s="2698" t="s">
        <v>0</v>
      </c>
      <c r="F103" s="2698"/>
      <c r="G103" s="2698"/>
      <c r="H103" s="2698"/>
      <c r="I103" s="2698"/>
      <c r="J103" s="2694"/>
      <c r="K103" s="2716">
        <f>20.28*N8</f>
        <v>100.7916</v>
      </c>
      <c r="L103" s="2717" t="e">
        <f t="shared" si="5"/>
        <v>#DIV/0!</v>
      </c>
      <c r="M103" s="2718">
        <f t="shared" si="6"/>
        <v>0</v>
      </c>
      <c r="N103" s="2719">
        <f t="shared" si="4"/>
        <v>0</v>
      </c>
      <c r="O103" s="2658" t="e">
        <f t="shared" si="7"/>
        <v>#DIV/0!</v>
      </c>
      <c r="P103" s="2720"/>
    </row>
    <row r="104" spans="1:18" hidden="1">
      <c r="A104" s="2654" t="s">
        <v>2421</v>
      </c>
      <c r="B104" s="2654">
        <v>286010</v>
      </c>
      <c r="C104" s="2715" t="s">
        <v>4298</v>
      </c>
      <c r="D104" s="2698" t="s">
        <v>4299</v>
      </c>
      <c r="E104" s="2698" t="s">
        <v>0</v>
      </c>
      <c r="F104" s="2698"/>
      <c r="G104" s="2698"/>
      <c r="H104" s="2698"/>
      <c r="I104" s="2698"/>
      <c r="J104" s="2694"/>
      <c r="K104" s="2716">
        <f>48.2*N8</f>
        <v>239.554</v>
      </c>
      <c r="L104" s="2717" t="e">
        <f t="shared" si="5"/>
        <v>#DIV/0!</v>
      </c>
      <c r="M104" s="2718">
        <f t="shared" si="6"/>
        <v>0</v>
      </c>
      <c r="N104" s="2719">
        <f>M104/$N$8</f>
        <v>0</v>
      </c>
      <c r="O104" s="2658"/>
      <c r="P104" s="2720"/>
    </row>
    <row r="105" spans="1:18" hidden="1">
      <c r="A105" s="2654" t="s">
        <v>2421</v>
      </c>
      <c r="B105" s="2654">
        <v>273040</v>
      </c>
      <c r="C105" s="2715" t="s">
        <v>4300</v>
      </c>
      <c r="D105" s="2698" t="s">
        <v>4301</v>
      </c>
      <c r="E105" s="2698" t="s">
        <v>0</v>
      </c>
      <c r="F105" s="2698"/>
      <c r="G105" s="2698"/>
      <c r="H105" s="2698"/>
      <c r="I105" s="2698"/>
      <c r="J105" s="2721">
        <f>0</f>
        <v>0</v>
      </c>
      <c r="K105" s="2716">
        <v>520</v>
      </c>
      <c r="L105" s="2717" t="e">
        <f t="shared" si="5"/>
        <v>#DIV/0!</v>
      </c>
      <c r="M105" s="2718">
        <f t="shared" si="6"/>
        <v>0</v>
      </c>
      <c r="N105" s="2719">
        <f>M105/$N$8</f>
        <v>0</v>
      </c>
      <c r="O105" s="2658"/>
      <c r="P105" s="2720"/>
      <c r="R105" s="192"/>
    </row>
    <row r="106" spans="1:18" hidden="1">
      <c r="A106" s="2654" t="s">
        <v>2421</v>
      </c>
      <c r="B106" s="2654">
        <v>273067</v>
      </c>
      <c r="C106" s="2715" t="s">
        <v>4302</v>
      </c>
      <c r="D106" s="2698" t="s">
        <v>4303</v>
      </c>
      <c r="E106" s="2698" t="s">
        <v>0</v>
      </c>
      <c r="F106" s="2698"/>
      <c r="G106" s="2698"/>
      <c r="H106" s="2698"/>
      <c r="I106" s="2698"/>
      <c r="J106" s="2694"/>
      <c r="K106" s="2716">
        <v>420</v>
      </c>
      <c r="L106" s="2717" t="e">
        <f t="shared" si="5"/>
        <v>#DIV/0!</v>
      </c>
      <c r="M106" s="2718">
        <f t="shared" si="6"/>
        <v>0</v>
      </c>
      <c r="N106" s="2719">
        <f t="shared" si="4"/>
        <v>0</v>
      </c>
      <c r="O106" s="2658" t="e">
        <f t="shared" ref="O106:O122" si="8">IF(P106=$AA$19,J107*L106,"")</f>
        <v>#DIV/0!</v>
      </c>
      <c r="P106" s="2720"/>
    </row>
    <row r="107" spans="1:18" hidden="1">
      <c r="A107" s="2654" t="s">
        <v>2350</v>
      </c>
      <c r="B107" s="2654">
        <v>230222</v>
      </c>
      <c r="C107" s="2715" t="s">
        <v>4304</v>
      </c>
      <c r="D107" s="2698" t="s">
        <v>4305</v>
      </c>
      <c r="E107" s="2698" t="s">
        <v>0</v>
      </c>
      <c r="F107" s="2698"/>
      <c r="G107" s="2698"/>
      <c r="H107" s="2698"/>
      <c r="I107" s="2698"/>
      <c r="J107" s="2694"/>
      <c r="K107" s="2716">
        <f>183.69*N8</f>
        <v>912.93929999999989</v>
      </c>
      <c r="L107" s="2717" t="e">
        <f t="shared" si="5"/>
        <v>#DIV/0!</v>
      </c>
      <c r="M107" s="2718">
        <f t="shared" si="6"/>
        <v>0</v>
      </c>
      <c r="N107" s="2719">
        <f t="shared" si="4"/>
        <v>0</v>
      </c>
      <c r="O107" s="2658" t="e">
        <f t="shared" si="8"/>
        <v>#DIV/0!</v>
      </c>
      <c r="P107" s="2720"/>
    </row>
    <row r="108" spans="1:18" hidden="1">
      <c r="A108" s="2654" t="s">
        <v>2350</v>
      </c>
      <c r="B108" s="2654">
        <v>230232</v>
      </c>
      <c r="C108" s="2715" t="s">
        <v>4306</v>
      </c>
      <c r="D108" s="2698" t="s">
        <v>4305</v>
      </c>
      <c r="E108" s="2698" t="s">
        <v>0</v>
      </c>
      <c r="F108" s="2698"/>
      <c r="G108" s="2698"/>
      <c r="H108" s="2698"/>
      <c r="I108" s="2698"/>
      <c r="J108" s="2694"/>
      <c r="K108" s="2716">
        <f>224.73*N8</f>
        <v>1116.9080999999999</v>
      </c>
      <c r="L108" s="2717" t="e">
        <f t="shared" si="5"/>
        <v>#DIV/0!</v>
      </c>
      <c r="M108" s="2718">
        <f t="shared" si="6"/>
        <v>0</v>
      </c>
      <c r="N108" s="2719">
        <f t="shared" si="4"/>
        <v>0</v>
      </c>
      <c r="O108" s="2658" t="e">
        <f t="shared" si="8"/>
        <v>#DIV/0!</v>
      </c>
      <c r="P108" s="2720"/>
    </row>
    <row r="109" spans="1:18" hidden="1">
      <c r="A109" s="2654" t="s">
        <v>2350</v>
      </c>
      <c r="B109" s="2654">
        <v>230252</v>
      </c>
      <c r="C109" s="2715" t="s">
        <v>4307</v>
      </c>
      <c r="D109" s="2698" t="s">
        <v>4305</v>
      </c>
      <c r="E109" s="2698" t="s">
        <v>0</v>
      </c>
      <c r="F109" s="2698"/>
      <c r="G109" s="2698"/>
      <c r="H109" s="2698"/>
      <c r="I109" s="2698"/>
      <c r="J109" s="2723"/>
      <c r="K109" s="2716">
        <f>307.37*N8</f>
        <v>1527.6288999999999</v>
      </c>
      <c r="L109" s="2717" t="e">
        <f t="shared" si="5"/>
        <v>#DIV/0!</v>
      </c>
      <c r="M109" s="2718">
        <f t="shared" si="6"/>
        <v>0</v>
      </c>
      <c r="N109" s="2719">
        <f t="shared" si="4"/>
        <v>0</v>
      </c>
      <c r="O109" s="2658" t="e">
        <f t="shared" si="8"/>
        <v>#DIV/0!</v>
      </c>
      <c r="P109" s="2720"/>
      <c r="R109" s="192"/>
    </row>
    <row r="110" spans="1:18" hidden="1">
      <c r="A110" s="2654" t="s">
        <v>2350</v>
      </c>
      <c r="B110" s="2654">
        <v>230244</v>
      </c>
      <c r="C110" s="2715" t="s">
        <v>4308</v>
      </c>
      <c r="D110" s="2698" t="s">
        <v>4305</v>
      </c>
      <c r="E110" s="2698" t="s">
        <v>0</v>
      </c>
      <c r="F110" s="2698"/>
      <c r="G110" s="2698"/>
      <c r="H110" s="2698"/>
      <c r="I110" s="2698"/>
      <c r="J110" s="2694"/>
      <c r="K110" s="2716">
        <f>316.85*N8</f>
        <v>1574.7445</v>
      </c>
      <c r="L110" s="2717" t="e">
        <f t="shared" si="5"/>
        <v>#DIV/0!</v>
      </c>
      <c r="M110" s="2718">
        <f t="shared" si="6"/>
        <v>0</v>
      </c>
      <c r="N110" s="2719">
        <f t="shared" si="4"/>
        <v>0</v>
      </c>
      <c r="O110" s="2658" t="e">
        <f t="shared" si="8"/>
        <v>#DIV/0!</v>
      </c>
      <c r="P110" s="2720"/>
    </row>
    <row r="111" spans="1:18" hidden="1">
      <c r="A111" s="2654" t="s">
        <v>2350</v>
      </c>
      <c r="B111" s="2654">
        <v>230245</v>
      </c>
      <c r="C111" s="2715" t="s">
        <v>4309</v>
      </c>
      <c r="D111" s="2698" t="s">
        <v>4305</v>
      </c>
      <c r="E111" s="2698" t="s">
        <v>0</v>
      </c>
      <c r="F111" s="2698"/>
      <c r="G111" s="2698"/>
      <c r="H111" s="2698"/>
      <c r="I111" s="2698"/>
      <c r="J111" s="2694"/>
      <c r="K111" s="2716">
        <f>321.71*N8</f>
        <v>1598.8986999999997</v>
      </c>
      <c r="L111" s="2717" t="e">
        <f t="shared" si="5"/>
        <v>#DIV/0!</v>
      </c>
      <c r="M111" s="2718">
        <f t="shared" si="6"/>
        <v>0</v>
      </c>
      <c r="N111" s="2719">
        <f t="shared" si="4"/>
        <v>0</v>
      </c>
      <c r="O111" s="2658" t="e">
        <f t="shared" si="8"/>
        <v>#DIV/0!</v>
      </c>
      <c r="P111" s="2720"/>
    </row>
    <row r="112" spans="1:18">
      <c r="A112" s="2654" t="s">
        <v>2350</v>
      </c>
      <c r="B112" s="2654">
        <v>230274</v>
      </c>
      <c r="C112" s="2715" t="s">
        <v>4310</v>
      </c>
      <c r="D112" s="2698" t="s">
        <v>4305</v>
      </c>
      <c r="E112" s="2698" t="s">
        <v>0</v>
      </c>
      <c r="F112" s="2698"/>
      <c r="G112" s="2698"/>
      <c r="H112" s="2698"/>
      <c r="I112" s="2698"/>
      <c r="J112" s="2694">
        <f>3</f>
        <v>3</v>
      </c>
      <c r="K112" s="2716"/>
      <c r="L112" s="2717" t="e">
        <f t="shared" si="5"/>
        <v>#DIV/0!</v>
      </c>
      <c r="M112" s="2718">
        <f t="shared" si="6"/>
        <v>0</v>
      </c>
      <c r="N112" s="2719">
        <f t="shared" si="4"/>
        <v>0</v>
      </c>
      <c r="O112" s="2658" t="e">
        <f t="shared" si="8"/>
        <v>#DIV/0!</v>
      </c>
      <c r="P112" s="2720"/>
    </row>
    <row r="113" spans="1:16" hidden="1">
      <c r="A113" s="2654" t="s">
        <v>2350</v>
      </c>
      <c r="B113" s="2654">
        <v>230275</v>
      </c>
      <c r="C113" s="2715" t="s">
        <v>4311</v>
      </c>
      <c r="D113" s="2698" t="s">
        <v>4305</v>
      </c>
      <c r="E113" s="2698" t="s">
        <v>0</v>
      </c>
      <c r="F113" s="2698"/>
      <c r="G113" s="2698"/>
      <c r="H113" s="2698"/>
      <c r="I113" s="2698"/>
      <c r="J113" s="2694"/>
      <c r="K113" s="2716">
        <f>741.75*N8</f>
        <v>3686.4974999999999</v>
      </c>
      <c r="L113" s="2717" t="e">
        <f t="shared" si="5"/>
        <v>#DIV/0!</v>
      </c>
      <c r="M113" s="2718">
        <f t="shared" si="6"/>
        <v>0</v>
      </c>
      <c r="N113" s="2719">
        <f t="shared" si="4"/>
        <v>0</v>
      </c>
      <c r="O113" s="2658" t="e">
        <f t="shared" si="8"/>
        <v>#DIV/0!</v>
      </c>
      <c r="P113" s="2720"/>
    </row>
    <row r="114" spans="1:16" hidden="1">
      <c r="A114" s="2654" t="s">
        <v>2350</v>
      </c>
      <c r="B114" s="2654">
        <v>237211</v>
      </c>
      <c r="C114" s="2715" t="s">
        <v>4312</v>
      </c>
      <c r="D114" s="2698" t="s">
        <v>4313</v>
      </c>
      <c r="E114" s="2698" t="s">
        <v>0</v>
      </c>
      <c r="F114" s="2698"/>
      <c r="G114" s="2698"/>
      <c r="H114" s="2698"/>
      <c r="I114" s="2698"/>
      <c r="J114" s="2694"/>
      <c r="K114" s="2716">
        <f>226.3*N8</f>
        <v>1124.711</v>
      </c>
      <c r="L114" s="2717" t="e">
        <f t="shared" si="5"/>
        <v>#DIV/0!</v>
      </c>
      <c r="M114" s="2718">
        <f t="shared" si="6"/>
        <v>0</v>
      </c>
      <c r="N114" s="2719">
        <f t="shared" si="4"/>
        <v>0</v>
      </c>
      <c r="O114" s="2658" t="e">
        <f t="shared" si="8"/>
        <v>#DIV/0!</v>
      </c>
      <c r="P114" s="2720"/>
    </row>
    <row r="115" spans="1:16" hidden="1">
      <c r="A115" s="2654" t="s">
        <v>2350</v>
      </c>
      <c r="B115" s="2654">
        <v>332262</v>
      </c>
      <c r="C115" s="2715" t="s">
        <v>4314</v>
      </c>
      <c r="D115" s="2698" t="s">
        <v>4315</v>
      </c>
      <c r="E115" s="2698" t="s">
        <v>374</v>
      </c>
      <c r="F115" s="2698"/>
      <c r="G115" s="2698"/>
      <c r="H115" s="2698"/>
      <c r="I115" s="2698"/>
      <c r="J115" s="2694"/>
      <c r="K115" s="2716">
        <f>5.73*N8</f>
        <v>28.478100000000001</v>
      </c>
      <c r="L115" s="2717" t="e">
        <f t="shared" si="5"/>
        <v>#DIV/0!</v>
      </c>
      <c r="M115" s="2718">
        <f t="shared" si="6"/>
        <v>0</v>
      </c>
      <c r="N115" s="2719">
        <f t="shared" si="4"/>
        <v>0</v>
      </c>
      <c r="O115" s="2658" t="e">
        <f t="shared" si="8"/>
        <v>#DIV/0!</v>
      </c>
      <c r="P115" s="2720"/>
    </row>
    <row r="116" spans="1:16" hidden="1">
      <c r="A116" s="2654" t="s">
        <v>2350</v>
      </c>
      <c r="B116" s="2654">
        <v>332263</v>
      </c>
      <c r="C116" s="2715" t="s">
        <v>4316</v>
      </c>
      <c r="D116" s="2698" t="s">
        <v>4315</v>
      </c>
      <c r="E116" s="2698" t="s">
        <v>374</v>
      </c>
      <c r="F116" s="2698"/>
      <c r="G116" s="2698"/>
      <c r="H116" s="2698"/>
      <c r="I116" s="2698"/>
      <c r="J116" s="2694"/>
      <c r="K116" s="2716">
        <f>6.54*N8</f>
        <v>32.503799999999998</v>
      </c>
      <c r="L116" s="2717" t="e">
        <f t="shared" si="5"/>
        <v>#DIV/0!</v>
      </c>
      <c r="M116" s="2718">
        <f t="shared" si="6"/>
        <v>0</v>
      </c>
      <c r="N116" s="2719">
        <f t="shared" si="4"/>
        <v>0</v>
      </c>
      <c r="O116" s="2658" t="e">
        <f t="shared" si="8"/>
        <v>#DIV/0!</v>
      </c>
      <c r="P116" s="2720"/>
    </row>
    <row r="117" spans="1:16" hidden="1">
      <c r="A117" s="2654" t="s">
        <v>2350</v>
      </c>
      <c r="B117" s="2654">
        <v>332264</v>
      </c>
      <c r="C117" s="2715" t="s">
        <v>4317</v>
      </c>
      <c r="D117" s="2698" t="s">
        <v>4315</v>
      </c>
      <c r="E117" s="2698" t="s">
        <v>374</v>
      </c>
      <c r="F117" s="2698"/>
      <c r="G117" s="2698"/>
      <c r="H117" s="2698"/>
      <c r="I117" s="2698"/>
      <c r="J117" s="2694"/>
      <c r="K117" s="2716">
        <f>7.48*N8</f>
        <v>37.175600000000003</v>
      </c>
      <c r="L117" s="2717" t="e">
        <f t="shared" si="5"/>
        <v>#DIV/0!</v>
      </c>
      <c r="M117" s="2718">
        <f t="shared" si="6"/>
        <v>0</v>
      </c>
      <c r="N117" s="2719">
        <f t="shared" si="4"/>
        <v>0</v>
      </c>
      <c r="O117" s="2658" t="e">
        <f t="shared" si="8"/>
        <v>#DIV/0!</v>
      </c>
      <c r="P117" s="2720"/>
    </row>
    <row r="118" spans="1:16" hidden="1">
      <c r="A118" s="2654" t="s">
        <v>2350</v>
      </c>
      <c r="B118" s="2654">
        <v>332265</v>
      </c>
      <c r="C118" s="2715" t="s">
        <v>4318</v>
      </c>
      <c r="D118" s="2698" t="s">
        <v>4315</v>
      </c>
      <c r="E118" s="2698" t="s">
        <v>374</v>
      </c>
      <c r="F118" s="2698"/>
      <c r="G118" s="2698"/>
      <c r="H118" s="2698"/>
      <c r="I118" s="2698"/>
      <c r="J118" s="2694">
        <f>0</f>
        <v>0</v>
      </c>
      <c r="K118" s="2716">
        <f>9.43*N8</f>
        <v>46.867099999999994</v>
      </c>
      <c r="L118" s="2717" t="e">
        <f t="shared" si="5"/>
        <v>#DIV/0!</v>
      </c>
      <c r="M118" s="2718">
        <f t="shared" si="6"/>
        <v>0</v>
      </c>
      <c r="N118" s="2719">
        <f t="shared" si="4"/>
        <v>0</v>
      </c>
      <c r="O118" s="2658" t="e">
        <f t="shared" si="8"/>
        <v>#DIV/0!</v>
      </c>
      <c r="P118" s="2720"/>
    </row>
    <row r="119" spans="1:16" hidden="1">
      <c r="A119" s="2654" t="s">
        <v>2350</v>
      </c>
      <c r="B119" s="2654">
        <v>271070</v>
      </c>
      <c r="C119" s="2715" t="s">
        <v>4319</v>
      </c>
      <c r="D119" s="2698" t="s">
        <v>4320</v>
      </c>
      <c r="E119" s="2698" t="s">
        <v>0</v>
      </c>
      <c r="F119" s="2698"/>
      <c r="G119" s="2698"/>
      <c r="H119" s="2698"/>
      <c r="I119" s="2698"/>
      <c r="J119" s="2694"/>
      <c r="K119" s="2716">
        <f>45*N8</f>
        <v>223.64999999999998</v>
      </c>
      <c r="L119" s="2717" t="e">
        <f t="shared" si="5"/>
        <v>#DIV/0!</v>
      </c>
      <c r="M119" s="2718">
        <f t="shared" si="6"/>
        <v>0</v>
      </c>
      <c r="N119" s="2719">
        <f t="shared" si="4"/>
        <v>0</v>
      </c>
      <c r="O119" s="2658" t="e">
        <f t="shared" si="8"/>
        <v>#DIV/0!</v>
      </c>
      <c r="P119" s="2720"/>
    </row>
    <row r="120" spans="1:16" hidden="1">
      <c r="A120" s="2654" t="s">
        <v>2350</v>
      </c>
      <c r="B120" s="2654">
        <v>273067</v>
      </c>
      <c r="C120" s="2715" t="s">
        <v>4321</v>
      </c>
      <c r="D120" s="2698" t="s">
        <v>4322</v>
      </c>
      <c r="E120" s="2698" t="s">
        <v>0</v>
      </c>
      <c r="F120" s="2698"/>
      <c r="G120" s="2698"/>
      <c r="H120" s="2698"/>
      <c r="I120" s="2698"/>
      <c r="J120" s="2694"/>
      <c r="K120" s="2716">
        <v>114.89</v>
      </c>
      <c r="L120" s="2717" t="e">
        <f t="shared" si="5"/>
        <v>#DIV/0!</v>
      </c>
      <c r="M120" s="2718">
        <f t="shared" si="6"/>
        <v>0</v>
      </c>
      <c r="N120" s="2719">
        <f t="shared" si="4"/>
        <v>0</v>
      </c>
      <c r="O120" s="2658" t="e">
        <f t="shared" si="8"/>
        <v>#DIV/0!</v>
      </c>
      <c r="P120" s="2720"/>
    </row>
    <row r="121" spans="1:16" hidden="1">
      <c r="A121" s="2654" t="s">
        <v>2350</v>
      </c>
      <c r="B121" s="2654">
        <v>301873</v>
      </c>
      <c r="C121" s="2715" t="s">
        <v>4323</v>
      </c>
      <c r="D121" s="2698" t="s">
        <v>4324</v>
      </c>
      <c r="E121" s="2698" t="s">
        <v>0</v>
      </c>
      <c r="F121" s="2698"/>
      <c r="G121" s="2698"/>
      <c r="H121" s="2698"/>
      <c r="I121" s="2698"/>
      <c r="J121" s="2694"/>
      <c r="K121" s="2716">
        <v>518</v>
      </c>
      <c r="L121" s="2717" t="e">
        <f t="shared" si="5"/>
        <v>#DIV/0!</v>
      </c>
      <c r="M121" s="2718">
        <f t="shared" si="6"/>
        <v>0</v>
      </c>
      <c r="N121" s="2719">
        <f t="shared" si="4"/>
        <v>0</v>
      </c>
      <c r="O121" s="2658" t="e">
        <f t="shared" si="8"/>
        <v>#DIV/0!</v>
      </c>
      <c r="P121" s="2720"/>
    </row>
    <row r="122" spans="1:16" hidden="1">
      <c r="A122" s="2654" t="s">
        <v>2350</v>
      </c>
      <c r="B122" s="2654">
        <v>301874</v>
      </c>
      <c r="C122" s="2715" t="s">
        <v>4325</v>
      </c>
      <c r="D122" s="2698" t="s">
        <v>4324</v>
      </c>
      <c r="E122" s="2698" t="s">
        <v>0</v>
      </c>
      <c r="F122" s="2698"/>
      <c r="G122" s="2698"/>
      <c r="H122" s="2698"/>
      <c r="I122" s="2698"/>
      <c r="J122" s="2694"/>
      <c r="K122" s="2716">
        <f>12.08*N8</f>
        <v>60.037599999999998</v>
      </c>
      <c r="L122" s="2717" t="e">
        <f t="shared" si="5"/>
        <v>#DIV/0!</v>
      </c>
      <c r="M122" s="2718">
        <f t="shared" si="6"/>
        <v>0</v>
      </c>
      <c r="N122" s="2719">
        <f t="shared" si="4"/>
        <v>0</v>
      </c>
      <c r="O122" s="2658" t="e">
        <f t="shared" si="8"/>
        <v>#DIV/0!</v>
      </c>
      <c r="P122" s="2720"/>
    </row>
    <row r="123" spans="1:16" hidden="1">
      <c r="A123" s="2654" t="s">
        <v>2350</v>
      </c>
      <c r="B123" s="2654">
        <v>302008</v>
      </c>
      <c r="C123" s="2715" t="s">
        <v>4326</v>
      </c>
      <c r="D123" s="2698" t="s">
        <v>4327</v>
      </c>
      <c r="E123" s="2698" t="s">
        <v>0</v>
      </c>
      <c r="F123" s="2698"/>
      <c r="G123" s="2698"/>
      <c r="H123" s="2698"/>
      <c r="I123" s="2698"/>
      <c r="J123" s="2694"/>
      <c r="K123" s="2716">
        <v>67.97</v>
      </c>
      <c r="L123" s="2717" t="e">
        <f t="shared" si="5"/>
        <v>#DIV/0!</v>
      </c>
      <c r="M123" s="2718">
        <f t="shared" si="6"/>
        <v>0</v>
      </c>
      <c r="N123" s="2719">
        <f t="shared" si="4"/>
        <v>0</v>
      </c>
      <c r="O123" s="2658"/>
      <c r="P123" s="2720"/>
    </row>
    <row r="124" spans="1:16" hidden="1">
      <c r="A124" s="2654" t="s">
        <v>2350</v>
      </c>
      <c r="B124" s="2654">
        <v>301875</v>
      </c>
      <c r="C124" s="2715" t="s">
        <v>4328</v>
      </c>
      <c r="D124" s="2698" t="s">
        <v>4329</v>
      </c>
      <c r="E124" s="2698" t="s">
        <v>0</v>
      </c>
      <c r="F124" s="2698"/>
      <c r="G124" s="2698"/>
      <c r="H124" s="2698"/>
      <c r="I124" s="2698"/>
      <c r="J124" s="2694"/>
      <c r="K124" s="2716">
        <v>85.25</v>
      </c>
      <c r="L124" s="2717" t="e">
        <f t="shared" si="5"/>
        <v>#DIV/0!</v>
      </c>
      <c r="M124" s="2718">
        <f t="shared" si="6"/>
        <v>0</v>
      </c>
      <c r="N124" s="2719">
        <f t="shared" si="4"/>
        <v>0</v>
      </c>
      <c r="O124" s="2658" t="e">
        <f t="shared" ref="O124:O138" si="9">IF(P124=$AA$19,J125*L124,"")</f>
        <v>#DIV/0!</v>
      </c>
      <c r="P124" s="2720"/>
    </row>
    <row r="125" spans="1:16">
      <c r="A125" s="2654" t="s">
        <v>2350</v>
      </c>
      <c r="B125" s="2654">
        <v>248065</v>
      </c>
      <c r="C125" s="2715" t="s">
        <v>4330</v>
      </c>
      <c r="D125" s="2698" t="s">
        <v>4331</v>
      </c>
      <c r="E125" s="2698" t="s">
        <v>0</v>
      </c>
      <c r="F125" s="2698"/>
      <c r="G125" s="2698"/>
      <c r="H125" s="2698"/>
      <c r="I125" s="2698"/>
      <c r="J125" s="2694">
        <f>3</f>
        <v>3</v>
      </c>
      <c r="K125" s="2716"/>
      <c r="L125" s="2717" t="e">
        <f t="shared" si="5"/>
        <v>#DIV/0!</v>
      </c>
      <c r="M125" s="2718">
        <f t="shared" si="6"/>
        <v>0</v>
      </c>
      <c r="N125" s="2719">
        <f t="shared" si="4"/>
        <v>0</v>
      </c>
      <c r="O125" s="2658" t="e">
        <f t="shared" si="9"/>
        <v>#DIV/0!</v>
      </c>
      <c r="P125" s="2720"/>
    </row>
    <row r="126" spans="1:16">
      <c r="A126" s="2654" t="s">
        <v>2350</v>
      </c>
      <c r="B126" s="2654">
        <v>302402</v>
      </c>
      <c r="C126" s="2715" t="s">
        <v>4332</v>
      </c>
      <c r="D126" s="2698" t="s">
        <v>4333</v>
      </c>
      <c r="E126" s="2698" t="s">
        <v>0</v>
      </c>
      <c r="F126" s="2698"/>
      <c r="G126" s="2698"/>
      <c r="H126" s="2698"/>
      <c r="I126" s="2698"/>
      <c r="J126" s="2694">
        <f>12</f>
        <v>12</v>
      </c>
      <c r="K126" s="2716"/>
      <c r="L126" s="2717" t="e">
        <f t="shared" si="5"/>
        <v>#DIV/0!</v>
      </c>
      <c r="M126" s="2718">
        <f t="shared" si="6"/>
        <v>0</v>
      </c>
      <c r="N126" s="2719">
        <f t="shared" si="4"/>
        <v>0</v>
      </c>
      <c r="O126" s="2658" t="e">
        <f t="shared" si="9"/>
        <v>#DIV/0!</v>
      </c>
      <c r="P126" s="2720"/>
    </row>
    <row r="127" spans="1:16">
      <c r="A127" s="2654" t="s">
        <v>2350</v>
      </c>
      <c r="B127" s="2654">
        <v>170013</v>
      </c>
      <c r="C127" s="2715" t="s">
        <v>4334</v>
      </c>
      <c r="D127" s="2698" t="s">
        <v>4335</v>
      </c>
      <c r="E127" s="2698" t="s">
        <v>0</v>
      </c>
      <c r="F127" s="2698"/>
      <c r="G127" s="2698"/>
      <c r="H127" s="2698"/>
      <c r="I127" s="2698"/>
      <c r="J127" s="2694">
        <f>2</f>
        <v>2</v>
      </c>
      <c r="K127" s="2716"/>
      <c r="L127" s="2717" t="e">
        <f t="shared" si="5"/>
        <v>#DIV/0!</v>
      </c>
      <c r="M127" s="2718">
        <f t="shared" si="6"/>
        <v>0</v>
      </c>
      <c r="N127" s="2719">
        <f t="shared" si="4"/>
        <v>0</v>
      </c>
      <c r="O127" s="2658" t="e">
        <f t="shared" si="9"/>
        <v>#DIV/0!</v>
      </c>
      <c r="P127" s="2720"/>
    </row>
    <row r="128" spans="1:16" hidden="1">
      <c r="A128" s="2654" t="s">
        <v>2350</v>
      </c>
      <c r="B128" s="2654">
        <v>310407</v>
      </c>
      <c r="C128" s="2715" t="s">
        <v>4336</v>
      </c>
      <c r="D128" s="2698" t="s">
        <v>4337</v>
      </c>
      <c r="E128" s="2698" t="s">
        <v>4338</v>
      </c>
      <c r="F128" s="2698"/>
      <c r="G128" s="2698"/>
      <c r="H128" s="2698"/>
      <c r="I128" s="2698"/>
      <c r="J128" s="2694"/>
      <c r="K128" s="2716">
        <v>17.66</v>
      </c>
      <c r="L128" s="2717" t="e">
        <f t="shared" si="5"/>
        <v>#DIV/0!</v>
      </c>
      <c r="M128" s="2718">
        <f t="shared" si="6"/>
        <v>0</v>
      </c>
      <c r="N128" s="2719">
        <f t="shared" si="4"/>
        <v>0</v>
      </c>
      <c r="O128" s="2658" t="e">
        <f t="shared" si="9"/>
        <v>#DIV/0!</v>
      </c>
      <c r="P128" s="2720"/>
    </row>
    <row r="129" spans="1:16" hidden="1">
      <c r="A129" s="2654" t="s">
        <v>2350</v>
      </c>
      <c r="B129" s="2654">
        <v>310401</v>
      </c>
      <c r="C129" s="2715" t="s">
        <v>4339</v>
      </c>
      <c r="D129" s="2698" t="s">
        <v>4337</v>
      </c>
      <c r="E129" s="2698" t="s">
        <v>4338</v>
      </c>
      <c r="F129" s="2698"/>
      <c r="G129" s="2698"/>
      <c r="H129" s="2698"/>
      <c r="I129" s="2698"/>
      <c r="J129" s="2694"/>
      <c r="K129" s="2716">
        <f>5.23*N8</f>
        <v>25.993100000000002</v>
      </c>
      <c r="L129" s="2717" t="e">
        <f t="shared" si="5"/>
        <v>#DIV/0!</v>
      </c>
      <c r="M129" s="2718">
        <f t="shared" si="6"/>
        <v>0</v>
      </c>
      <c r="N129" s="2719">
        <f t="shared" si="4"/>
        <v>0</v>
      </c>
      <c r="O129" s="2658" t="e">
        <f t="shared" si="9"/>
        <v>#DIV/0!</v>
      </c>
      <c r="P129" s="2720"/>
    </row>
    <row r="130" spans="1:16">
      <c r="A130" s="2654" t="s">
        <v>2350</v>
      </c>
      <c r="B130" s="2654">
        <v>144630</v>
      </c>
      <c r="C130" s="2715" t="s">
        <v>4340</v>
      </c>
      <c r="D130" s="2698" t="s">
        <v>4341</v>
      </c>
      <c r="E130" s="2698" t="s">
        <v>374</v>
      </c>
      <c r="F130" s="2698"/>
      <c r="G130" s="2698"/>
      <c r="H130" s="2698"/>
      <c r="I130" s="2698"/>
      <c r="J130" s="2694">
        <f>165*3</f>
        <v>495</v>
      </c>
      <c r="K130" s="2716"/>
      <c r="L130" s="2717" t="e">
        <f t="shared" si="5"/>
        <v>#DIV/0!</v>
      </c>
      <c r="M130" s="2718">
        <f t="shared" si="6"/>
        <v>0</v>
      </c>
      <c r="N130" s="2719">
        <f t="shared" si="4"/>
        <v>0</v>
      </c>
      <c r="O130" s="2658" t="e">
        <f t="shared" si="9"/>
        <v>#DIV/0!</v>
      </c>
      <c r="P130" s="2720"/>
    </row>
    <row r="131" spans="1:16" hidden="1">
      <c r="A131" s="2654" t="s">
        <v>2350</v>
      </c>
      <c r="B131" s="2654">
        <v>251016</v>
      </c>
      <c r="C131" s="2715" t="s">
        <v>4342</v>
      </c>
      <c r="D131" s="2698" t="s">
        <v>4343</v>
      </c>
      <c r="E131" s="2698" t="s">
        <v>0</v>
      </c>
      <c r="F131" s="2698"/>
      <c r="G131" s="2698"/>
      <c r="H131" s="2698"/>
      <c r="I131" s="2698"/>
      <c r="J131" s="2694"/>
      <c r="K131" s="2716">
        <v>51.38</v>
      </c>
      <c r="L131" s="2717" t="e">
        <f t="shared" si="5"/>
        <v>#DIV/0!</v>
      </c>
      <c r="M131" s="2718">
        <f t="shared" si="6"/>
        <v>0</v>
      </c>
      <c r="N131" s="2719">
        <f t="shared" si="4"/>
        <v>0</v>
      </c>
      <c r="O131" s="2658" t="e">
        <f t="shared" si="9"/>
        <v>#DIV/0!</v>
      </c>
      <c r="P131" s="2720"/>
    </row>
    <row r="132" spans="1:16">
      <c r="A132" s="2654" t="s">
        <v>2350</v>
      </c>
      <c r="B132" s="2654">
        <v>162075</v>
      </c>
      <c r="C132" s="2715" t="s">
        <v>4344</v>
      </c>
      <c r="D132" s="2698" t="s">
        <v>4345</v>
      </c>
      <c r="E132" s="2698" t="s">
        <v>0</v>
      </c>
      <c r="F132" s="2698"/>
      <c r="G132" s="2698"/>
      <c r="H132" s="2698"/>
      <c r="I132" s="2698"/>
      <c r="J132" s="2694">
        <f>1</f>
        <v>1</v>
      </c>
      <c r="K132" s="2716"/>
      <c r="L132" s="2717" t="e">
        <f t="shared" si="5"/>
        <v>#DIV/0!</v>
      </c>
      <c r="M132" s="2718">
        <f t="shared" si="6"/>
        <v>0</v>
      </c>
      <c r="N132" s="2719">
        <f t="shared" si="4"/>
        <v>0</v>
      </c>
      <c r="O132" s="2658" t="e">
        <f t="shared" si="9"/>
        <v>#DIV/0!</v>
      </c>
      <c r="P132" s="2720"/>
    </row>
    <row r="133" spans="1:16" hidden="1">
      <c r="A133" s="2654" t="s">
        <v>2350</v>
      </c>
      <c r="B133" s="2654">
        <v>534500</v>
      </c>
      <c r="C133" s="2715" t="s">
        <v>4346</v>
      </c>
      <c r="D133" s="2698" t="s">
        <v>4347</v>
      </c>
      <c r="E133" s="2698" t="s">
        <v>0</v>
      </c>
      <c r="F133" s="2698"/>
      <c r="G133" s="2698"/>
      <c r="H133" s="2698"/>
      <c r="I133" s="2698"/>
      <c r="J133" s="2694"/>
      <c r="K133" s="2716">
        <f>500*N8</f>
        <v>2485</v>
      </c>
      <c r="L133" s="2717" t="e">
        <f t="shared" si="5"/>
        <v>#DIV/0!</v>
      </c>
      <c r="M133" s="2718">
        <f t="shared" si="6"/>
        <v>0</v>
      </c>
      <c r="N133" s="2719">
        <f t="shared" si="4"/>
        <v>0</v>
      </c>
      <c r="O133" s="2658" t="e">
        <f t="shared" si="9"/>
        <v>#DIV/0!</v>
      </c>
      <c r="P133" s="2720"/>
    </row>
    <row r="134" spans="1:16">
      <c r="A134" s="2654" t="s">
        <v>2350</v>
      </c>
      <c r="B134" s="2654">
        <v>534502</v>
      </c>
      <c r="C134" s="2715" t="s">
        <v>4348</v>
      </c>
      <c r="D134" s="2698" t="s">
        <v>4349</v>
      </c>
      <c r="E134" s="2698" t="s">
        <v>0</v>
      </c>
      <c r="F134" s="2698"/>
      <c r="G134" s="2698"/>
      <c r="H134" s="2698"/>
      <c r="I134" s="2698"/>
      <c r="J134" s="2694">
        <f>1</f>
        <v>1</v>
      </c>
      <c r="K134" s="2716"/>
      <c r="L134" s="2717" t="e">
        <f t="shared" si="5"/>
        <v>#DIV/0!</v>
      </c>
      <c r="M134" s="2718">
        <f t="shared" si="6"/>
        <v>0</v>
      </c>
      <c r="N134" s="2719">
        <f t="shared" si="4"/>
        <v>0</v>
      </c>
      <c r="O134" s="2658" t="e">
        <f t="shared" si="9"/>
        <v>#DIV/0!</v>
      </c>
      <c r="P134" s="2720"/>
    </row>
    <row r="135" spans="1:16">
      <c r="A135" s="2654" t="s">
        <v>2350</v>
      </c>
      <c r="B135" s="2654">
        <v>162084</v>
      </c>
      <c r="C135" s="2715" t="s">
        <v>4350</v>
      </c>
      <c r="D135" s="2698" t="s">
        <v>4255</v>
      </c>
      <c r="E135" s="2698" t="s">
        <v>0</v>
      </c>
      <c r="F135" s="2698"/>
      <c r="G135" s="2698"/>
      <c r="H135" s="2698"/>
      <c r="I135" s="2698"/>
      <c r="J135" s="2694">
        <f>1</f>
        <v>1</v>
      </c>
      <c r="K135" s="2716"/>
      <c r="L135" s="2717" t="e">
        <f t="shared" si="5"/>
        <v>#DIV/0!</v>
      </c>
      <c r="M135" s="2718">
        <f t="shared" si="6"/>
        <v>0</v>
      </c>
      <c r="N135" s="2719">
        <f t="shared" si="4"/>
        <v>0</v>
      </c>
      <c r="O135" s="2658" t="e">
        <f t="shared" si="9"/>
        <v>#DIV/0!</v>
      </c>
      <c r="P135" s="2720"/>
    </row>
    <row r="136" spans="1:16">
      <c r="A136" s="2654" t="s">
        <v>2350</v>
      </c>
      <c r="B136" s="2654">
        <v>244055</v>
      </c>
      <c r="C136" s="2715" t="s">
        <v>4351</v>
      </c>
      <c r="D136" s="2698" t="s">
        <v>4352</v>
      </c>
      <c r="E136" s="2698" t="s">
        <v>0</v>
      </c>
      <c r="F136" s="2698"/>
      <c r="G136" s="2698"/>
      <c r="H136" s="2698"/>
      <c r="I136" s="2698"/>
      <c r="J136" s="2694">
        <f>1</f>
        <v>1</v>
      </c>
      <c r="K136" s="2716"/>
      <c r="L136" s="2717" t="e">
        <f t="shared" si="5"/>
        <v>#DIV/0!</v>
      </c>
      <c r="M136" s="2718">
        <f t="shared" si="6"/>
        <v>0</v>
      </c>
      <c r="N136" s="2719">
        <f t="shared" si="4"/>
        <v>0</v>
      </c>
      <c r="O136" s="2658" t="e">
        <f t="shared" si="9"/>
        <v>#DIV/0!</v>
      </c>
      <c r="P136" s="2720"/>
    </row>
    <row r="137" spans="1:16">
      <c r="A137" s="2654" t="s">
        <v>2350</v>
      </c>
      <c r="B137" s="2654">
        <v>924040</v>
      </c>
      <c r="C137" s="2715" t="s">
        <v>4353</v>
      </c>
      <c r="D137" s="2698" t="s">
        <v>4251</v>
      </c>
      <c r="E137" s="2698" t="s">
        <v>0</v>
      </c>
      <c r="F137" s="2698"/>
      <c r="G137" s="2698"/>
      <c r="H137" s="2698"/>
      <c r="I137" s="2698"/>
      <c r="J137" s="2694">
        <f>2</f>
        <v>2</v>
      </c>
      <c r="K137" s="2716"/>
      <c r="L137" s="2717" t="e">
        <f t="shared" si="5"/>
        <v>#DIV/0!</v>
      </c>
      <c r="M137" s="2718">
        <f t="shared" si="6"/>
        <v>0</v>
      </c>
      <c r="N137" s="2719">
        <f t="shared" si="4"/>
        <v>0</v>
      </c>
      <c r="O137" s="2658" t="e">
        <f t="shared" si="9"/>
        <v>#DIV/0!</v>
      </c>
      <c r="P137" s="2720"/>
    </row>
    <row r="138" spans="1:16">
      <c r="A138" s="2654" t="s">
        <v>2350</v>
      </c>
      <c r="B138" s="2654">
        <v>924020</v>
      </c>
      <c r="C138" s="2715" t="s">
        <v>4256</v>
      </c>
      <c r="D138" s="2698" t="s">
        <v>4257</v>
      </c>
      <c r="E138" s="2698" t="s">
        <v>0</v>
      </c>
      <c r="F138" s="2698"/>
      <c r="G138" s="2698"/>
      <c r="H138" s="2698"/>
      <c r="I138" s="2698"/>
      <c r="J138" s="2694">
        <f>1</f>
        <v>1</v>
      </c>
      <c r="K138" s="2716"/>
      <c r="L138" s="2717" t="e">
        <f t="shared" si="5"/>
        <v>#DIV/0!</v>
      </c>
      <c r="M138" s="2718">
        <f t="shared" si="6"/>
        <v>0</v>
      </c>
      <c r="N138" s="2719">
        <f t="shared" si="4"/>
        <v>0</v>
      </c>
      <c r="O138" s="2658" t="e">
        <f t="shared" si="9"/>
        <v>#DIV/0!</v>
      </c>
      <c r="P138" s="2720"/>
    </row>
    <row r="139" spans="1:16">
      <c r="A139" s="2654" t="s">
        <v>2350</v>
      </c>
      <c r="B139" s="2654">
        <v>924010</v>
      </c>
      <c r="C139" s="2715" t="s">
        <v>4258</v>
      </c>
      <c r="D139" s="2698" t="s">
        <v>4259</v>
      </c>
      <c r="E139" s="2698" t="s">
        <v>0</v>
      </c>
      <c r="F139" s="2698"/>
      <c r="G139" s="2698"/>
      <c r="H139" s="2698"/>
      <c r="I139" s="2698"/>
      <c r="J139" s="2694">
        <f>1</f>
        <v>1</v>
      </c>
      <c r="K139" s="2716"/>
      <c r="L139" s="2717" t="e">
        <f t="shared" si="5"/>
        <v>#DIV/0!</v>
      </c>
      <c r="M139" s="2718">
        <f t="shared" si="6"/>
        <v>0</v>
      </c>
      <c r="N139" s="2719">
        <f t="shared" si="4"/>
        <v>0</v>
      </c>
      <c r="O139" s="2658"/>
      <c r="P139" s="2720"/>
    </row>
    <row r="140" spans="1:16" hidden="1">
      <c r="A140" s="2654" t="s">
        <v>2350</v>
      </c>
      <c r="B140" s="2654">
        <v>147208</v>
      </c>
      <c r="C140" s="2715" t="s">
        <v>4354</v>
      </c>
      <c r="D140" s="2698" t="s">
        <v>4355</v>
      </c>
      <c r="E140" s="2698" t="s">
        <v>0</v>
      </c>
      <c r="F140" s="2698"/>
      <c r="G140" s="2698"/>
      <c r="H140" s="2698"/>
      <c r="I140" s="2698"/>
      <c r="J140" s="2694"/>
      <c r="K140" s="2716">
        <v>3950</v>
      </c>
      <c r="L140" s="2717" t="e">
        <f t="shared" si="5"/>
        <v>#DIV/0!</v>
      </c>
      <c r="M140" s="2718">
        <f t="shared" si="6"/>
        <v>0</v>
      </c>
      <c r="N140" s="2719">
        <f t="shared" si="4"/>
        <v>0</v>
      </c>
      <c r="O140" s="2658" t="e">
        <f t="shared" ref="O140:O159" si="10">IF(P140=$AA$19,J141*L140,"")</f>
        <v>#DIV/0!</v>
      </c>
      <c r="P140" s="2720"/>
    </row>
    <row r="141" spans="1:16">
      <c r="A141" s="2654" t="s">
        <v>2350</v>
      </c>
      <c r="B141" s="2654">
        <v>147214</v>
      </c>
      <c r="C141" s="2715" t="s">
        <v>4356</v>
      </c>
      <c r="D141" s="2698" t="s">
        <v>4357</v>
      </c>
      <c r="E141" s="2698" t="s">
        <v>0</v>
      </c>
      <c r="F141" s="2698"/>
      <c r="G141" s="2698"/>
      <c r="H141" s="2698"/>
      <c r="I141" s="2698"/>
      <c r="J141" s="2694">
        <f>1</f>
        <v>1</v>
      </c>
      <c r="K141" s="2716"/>
      <c r="L141" s="2717" t="e">
        <f t="shared" si="5"/>
        <v>#DIV/0!</v>
      </c>
      <c r="M141" s="2718">
        <f t="shared" si="6"/>
        <v>0</v>
      </c>
      <c r="N141" s="2719">
        <f t="shared" si="4"/>
        <v>0</v>
      </c>
      <c r="O141" s="2658" t="e">
        <f t="shared" si="10"/>
        <v>#DIV/0!</v>
      </c>
      <c r="P141" s="2720"/>
    </row>
    <row r="142" spans="1:16" hidden="1">
      <c r="A142" s="2654" t="s">
        <v>2350</v>
      </c>
      <c r="B142" s="2654">
        <v>147221</v>
      </c>
      <c r="C142" s="2715" t="s">
        <v>4358</v>
      </c>
      <c r="D142" s="2698" t="s">
        <v>4359</v>
      </c>
      <c r="E142" s="2698" t="s">
        <v>0</v>
      </c>
      <c r="F142" s="2698"/>
      <c r="G142" s="2698"/>
      <c r="H142" s="2698"/>
      <c r="I142" s="2698"/>
      <c r="J142" s="2694"/>
      <c r="K142" s="2716">
        <v>2050</v>
      </c>
      <c r="L142" s="2717" t="e">
        <f t="shared" si="5"/>
        <v>#DIV/0!</v>
      </c>
      <c r="M142" s="2718">
        <f t="shared" si="6"/>
        <v>0</v>
      </c>
      <c r="N142" s="2719">
        <f t="shared" si="4"/>
        <v>0</v>
      </c>
      <c r="O142" s="2658" t="e">
        <f t="shared" si="10"/>
        <v>#DIV/0!</v>
      </c>
      <c r="P142" s="2720"/>
    </row>
    <row r="143" spans="1:16" hidden="1">
      <c r="A143" s="2654" t="s">
        <v>2350</v>
      </c>
      <c r="B143" s="2654">
        <v>339012</v>
      </c>
      <c r="C143" s="2715" t="s">
        <v>4360</v>
      </c>
      <c r="D143" s="2698" t="s">
        <v>4361</v>
      </c>
      <c r="E143" s="2698" t="s">
        <v>374</v>
      </c>
      <c r="F143" s="2698"/>
      <c r="G143" s="2698"/>
      <c r="H143" s="2698"/>
      <c r="I143" s="2698"/>
      <c r="J143" s="2694"/>
      <c r="K143" s="2716">
        <f>2079/140</f>
        <v>14.85</v>
      </c>
      <c r="L143" s="2717" t="e">
        <f t="shared" si="5"/>
        <v>#DIV/0!</v>
      </c>
      <c r="M143" s="2718">
        <f t="shared" si="6"/>
        <v>0</v>
      </c>
      <c r="N143" s="2719">
        <f t="shared" ref="N143:N181" si="11">M143/$N$8</f>
        <v>0</v>
      </c>
      <c r="O143" s="2658" t="e">
        <f t="shared" si="10"/>
        <v>#DIV/0!</v>
      </c>
      <c r="P143" s="2720"/>
    </row>
    <row r="144" spans="1:16" hidden="1">
      <c r="A144" s="2654" t="s">
        <v>2350</v>
      </c>
      <c r="B144" s="2654">
        <v>339013</v>
      </c>
      <c r="C144" s="2715" t="s">
        <v>4362</v>
      </c>
      <c r="D144" s="2698" t="s">
        <v>4361</v>
      </c>
      <c r="E144" s="2698" t="s">
        <v>374</v>
      </c>
      <c r="F144" s="2698"/>
      <c r="G144" s="2698"/>
      <c r="H144" s="2698"/>
      <c r="I144" s="2698"/>
      <c r="J144" s="2694"/>
      <c r="K144" s="2716">
        <v>14.35</v>
      </c>
      <c r="L144" s="2717" t="e">
        <f t="shared" ref="L144:L195" si="12">K144/L$8*1.2</f>
        <v>#DIV/0!</v>
      </c>
      <c r="M144" s="2718">
        <f t="shared" ref="M144:M195" si="13">K144*J144</f>
        <v>0</v>
      </c>
      <c r="N144" s="2719">
        <f t="shared" si="11"/>
        <v>0</v>
      </c>
      <c r="O144" s="2658" t="e">
        <f t="shared" si="10"/>
        <v>#DIV/0!</v>
      </c>
      <c r="P144" s="2720"/>
    </row>
    <row r="145" spans="1:18" hidden="1">
      <c r="A145" s="2654" t="s">
        <v>4363</v>
      </c>
      <c r="B145" s="2725">
        <v>228010</v>
      </c>
      <c r="C145" s="2726" t="s">
        <v>4364</v>
      </c>
      <c r="D145" s="2698" t="s">
        <v>4365</v>
      </c>
      <c r="E145" s="2698" t="s">
        <v>0</v>
      </c>
      <c r="F145" s="2698"/>
      <c r="G145" s="2698"/>
      <c r="H145" s="2698"/>
      <c r="I145" s="2698"/>
      <c r="J145" s="2694"/>
      <c r="K145" s="2727">
        <f>442*N8</f>
        <v>2196.7399999999998</v>
      </c>
      <c r="L145" s="2717" t="e">
        <f t="shared" si="12"/>
        <v>#DIV/0!</v>
      </c>
      <c r="M145" s="2718">
        <f t="shared" si="13"/>
        <v>0</v>
      </c>
      <c r="N145" s="2719">
        <f t="shared" si="11"/>
        <v>0</v>
      </c>
      <c r="O145" s="2658" t="e">
        <f t="shared" si="10"/>
        <v>#DIV/0!</v>
      </c>
      <c r="P145" s="2720"/>
    </row>
    <row r="146" spans="1:18" hidden="1">
      <c r="A146" s="2654" t="s">
        <v>4363</v>
      </c>
      <c r="B146" s="2654">
        <v>113521</v>
      </c>
      <c r="C146" s="2715" t="s">
        <v>4366</v>
      </c>
      <c r="D146" s="2698" t="s">
        <v>4208</v>
      </c>
      <c r="E146" s="2698" t="s">
        <v>0</v>
      </c>
      <c r="F146" s="2698"/>
      <c r="G146" s="2698"/>
      <c r="H146" s="2698"/>
      <c r="I146" s="2698"/>
      <c r="J146" s="2694"/>
      <c r="K146" s="2716">
        <f>2096*N8</f>
        <v>10417.119999999999</v>
      </c>
      <c r="L146" s="2717" t="e">
        <f t="shared" si="12"/>
        <v>#DIV/0!</v>
      </c>
      <c r="M146" s="2718">
        <f t="shared" si="13"/>
        <v>0</v>
      </c>
      <c r="N146" s="2719">
        <f t="shared" si="11"/>
        <v>0</v>
      </c>
      <c r="O146" s="2658" t="e">
        <f t="shared" si="10"/>
        <v>#DIV/0!</v>
      </c>
      <c r="P146" s="2720"/>
    </row>
    <row r="147" spans="1:18" hidden="1">
      <c r="A147" s="2654" t="s">
        <v>4363</v>
      </c>
      <c r="B147" s="2654">
        <v>113522</v>
      </c>
      <c r="C147" s="2715" t="s">
        <v>4367</v>
      </c>
      <c r="D147" s="2698" t="s">
        <v>4208</v>
      </c>
      <c r="E147" s="2698" t="s">
        <v>0</v>
      </c>
      <c r="F147" s="2698"/>
      <c r="G147" s="2698"/>
      <c r="H147" s="2698"/>
      <c r="I147" s="2698"/>
      <c r="J147" s="2694"/>
      <c r="K147" s="2716">
        <f>2766*N8</f>
        <v>13747.019999999999</v>
      </c>
      <c r="L147" s="2717" t="e">
        <f t="shared" si="12"/>
        <v>#DIV/0!</v>
      </c>
      <c r="M147" s="2718">
        <f t="shared" si="13"/>
        <v>0</v>
      </c>
      <c r="N147" s="2719">
        <f t="shared" si="11"/>
        <v>0</v>
      </c>
      <c r="O147" s="2658" t="e">
        <f t="shared" si="10"/>
        <v>#DIV/0!</v>
      </c>
      <c r="P147" s="2720"/>
    </row>
    <row r="148" spans="1:18" hidden="1">
      <c r="A148" s="2654" t="s">
        <v>4363</v>
      </c>
      <c r="B148" s="2654">
        <v>113513</v>
      </c>
      <c r="C148" s="2715" t="s">
        <v>4368</v>
      </c>
      <c r="D148" s="2698" t="s">
        <v>4208</v>
      </c>
      <c r="E148" s="2698" t="s">
        <v>0</v>
      </c>
      <c r="F148" s="2698"/>
      <c r="G148" s="2698"/>
      <c r="H148" s="2698"/>
      <c r="I148" s="2698"/>
      <c r="J148" s="2694"/>
      <c r="K148" s="2716">
        <v>21714.51</v>
      </c>
      <c r="L148" s="2717" t="e">
        <f t="shared" si="12"/>
        <v>#DIV/0!</v>
      </c>
      <c r="M148" s="2718">
        <f t="shared" si="13"/>
        <v>0</v>
      </c>
      <c r="N148" s="2719">
        <f t="shared" si="11"/>
        <v>0</v>
      </c>
      <c r="O148" s="2658" t="e">
        <f t="shared" si="10"/>
        <v>#DIV/0!</v>
      </c>
      <c r="P148" s="2720"/>
    </row>
    <row r="149" spans="1:18" hidden="1">
      <c r="A149" s="2654" t="s">
        <v>4363</v>
      </c>
      <c r="B149" s="2725">
        <v>228040</v>
      </c>
      <c r="C149" s="2726" t="s">
        <v>4369</v>
      </c>
      <c r="D149" s="2698" t="s">
        <v>4370</v>
      </c>
      <c r="E149" s="2698" t="s">
        <v>0</v>
      </c>
      <c r="F149" s="2698"/>
      <c r="G149" s="2698"/>
      <c r="H149" s="2698"/>
      <c r="I149" s="2698"/>
      <c r="J149" s="2694"/>
      <c r="K149" s="2727">
        <v>301</v>
      </c>
      <c r="L149" s="2717" t="e">
        <f t="shared" si="12"/>
        <v>#DIV/0!</v>
      </c>
      <c r="M149" s="2718">
        <f t="shared" si="13"/>
        <v>0</v>
      </c>
      <c r="N149" s="2719">
        <f t="shared" si="11"/>
        <v>0</v>
      </c>
      <c r="O149" s="2658" t="e">
        <f t="shared" si="10"/>
        <v>#DIV/0!</v>
      </c>
      <c r="P149" s="2720"/>
    </row>
    <row r="150" spans="1:18" hidden="1">
      <c r="A150" s="2654" t="s">
        <v>4363</v>
      </c>
      <c r="B150" s="2725">
        <v>131031</v>
      </c>
      <c r="C150" s="2726" t="s">
        <v>4371</v>
      </c>
      <c r="D150" s="2698" t="s">
        <v>4372</v>
      </c>
      <c r="E150" s="2698" t="s">
        <v>0</v>
      </c>
      <c r="F150" s="2698"/>
      <c r="G150" s="2698"/>
      <c r="H150" s="2698"/>
      <c r="I150" s="2698"/>
      <c r="J150" s="2694"/>
      <c r="K150" s="2727">
        <v>438.85</v>
      </c>
      <c r="L150" s="2717" t="e">
        <f t="shared" si="12"/>
        <v>#DIV/0!</v>
      </c>
      <c r="M150" s="2718">
        <f t="shared" si="13"/>
        <v>0</v>
      </c>
      <c r="N150" s="2719">
        <f t="shared" si="11"/>
        <v>0</v>
      </c>
      <c r="O150" s="2658" t="e">
        <f t="shared" si="10"/>
        <v>#DIV/0!</v>
      </c>
      <c r="P150" s="2720"/>
    </row>
    <row r="151" spans="1:18" hidden="1">
      <c r="A151" s="2654" t="s">
        <v>4363</v>
      </c>
      <c r="B151" s="2725">
        <v>131011</v>
      </c>
      <c r="C151" s="2726" t="s">
        <v>4373</v>
      </c>
      <c r="D151" s="2698" t="s">
        <v>4372</v>
      </c>
      <c r="E151" s="2698" t="s">
        <v>0</v>
      </c>
      <c r="F151" s="2698"/>
      <c r="G151" s="2698"/>
      <c r="H151" s="2698"/>
      <c r="I151" s="2698"/>
      <c r="J151" s="2694"/>
      <c r="K151" s="2727">
        <f>36*N8</f>
        <v>178.92</v>
      </c>
      <c r="L151" s="2717" t="e">
        <f t="shared" si="12"/>
        <v>#DIV/0!</v>
      </c>
      <c r="M151" s="2718">
        <f t="shared" si="13"/>
        <v>0</v>
      </c>
      <c r="N151" s="2719">
        <f t="shared" si="11"/>
        <v>0</v>
      </c>
      <c r="O151" s="2658" t="e">
        <f t="shared" si="10"/>
        <v>#DIV/0!</v>
      </c>
      <c r="P151" s="2720"/>
    </row>
    <row r="152" spans="1:18" hidden="1">
      <c r="A152" s="2654" t="s">
        <v>2505</v>
      </c>
      <c r="B152" s="2654">
        <v>800100</v>
      </c>
      <c r="C152" s="2715" t="s">
        <v>4374</v>
      </c>
      <c r="D152" s="2698"/>
      <c r="E152" s="2698" t="s">
        <v>0</v>
      </c>
      <c r="F152" s="2698"/>
      <c r="G152" s="2698"/>
      <c r="H152" s="2698"/>
      <c r="I152" s="2698"/>
      <c r="J152" s="2694"/>
      <c r="K152" s="2716">
        <v>158</v>
      </c>
      <c r="L152" s="2717" t="e">
        <f t="shared" si="12"/>
        <v>#DIV/0!</v>
      </c>
      <c r="M152" s="2718">
        <f t="shared" si="13"/>
        <v>0</v>
      </c>
      <c r="N152" s="2719">
        <f t="shared" si="11"/>
        <v>0</v>
      </c>
      <c r="O152" s="2658" t="e">
        <f t="shared" si="10"/>
        <v>#DIV/0!</v>
      </c>
      <c r="P152" s="2720"/>
    </row>
    <row r="153" spans="1:18" hidden="1">
      <c r="A153" s="2654" t="s">
        <v>2505</v>
      </c>
      <c r="B153" s="2654">
        <v>107030</v>
      </c>
      <c r="C153" s="2715" t="s">
        <v>4375</v>
      </c>
      <c r="D153" s="2698"/>
      <c r="E153" s="2698" t="s">
        <v>0</v>
      </c>
      <c r="F153" s="2698"/>
      <c r="G153" s="2698"/>
      <c r="H153" s="2698"/>
      <c r="I153" s="2698"/>
      <c r="J153" s="2723"/>
      <c r="K153" s="2716">
        <v>580</v>
      </c>
      <c r="L153" s="2717" t="e">
        <f t="shared" si="12"/>
        <v>#DIV/0!</v>
      </c>
      <c r="M153" s="2718">
        <f t="shared" si="13"/>
        <v>0</v>
      </c>
      <c r="N153" s="2719">
        <f t="shared" si="11"/>
        <v>0</v>
      </c>
      <c r="O153" s="2658" t="e">
        <f t="shared" si="10"/>
        <v>#DIV/0!</v>
      </c>
      <c r="P153" s="2720"/>
      <c r="R153" s="192"/>
    </row>
    <row r="154" spans="1:18" hidden="1">
      <c r="A154" s="2654" t="s">
        <v>2505</v>
      </c>
      <c r="B154" s="2654">
        <v>107020</v>
      </c>
      <c r="C154" s="2715" t="s">
        <v>4376</v>
      </c>
      <c r="D154" s="2698"/>
      <c r="E154" s="2698" t="s">
        <v>0</v>
      </c>
      <c r="F154" s="2698"/>
      <c r="G154" s="2698"/>
      <c r="H154" s="2698"/>
      <c r="I154" s="2698"/>
      <c r="J154" s="2694"/>
      <c r="K154" s="2716">
        <v>158</v>
      </c>
      <c r="L154" s="2717" t="e">
        <f t="shared" si="12"/>
        <v>#DIV/0!</v>
      </c>
      <c r="M154" s="2718">
        <f t="shared" si="13"/>
        <v>0</v>
      </c>
      <c r="N154" s="2719">
        <f t="shared" si="11"/>
        <v>0</v>
      </c>
      <c r="O154" s="2658" t="e">
        <f t="shared" si="10"/>
        <v>#DIV/0!</v>
      </c>
      <c r="P154" s="2720"/>
    </row>
    <row r="155" spans="1:18" hidden="1">
      <c r="A155" s="2654" t="s">
        <v>2505</v>
      </c>
      <c r="B155" s="2654" t="s">
        <v>4377</v>
      </c>
      <c r="C155" s="2715" t="s">
        <v>4378</v>
      </c>
      <c r="D155" s="2698"/>
      <c r="E155" s="2698" t="s">
        <v>0</v>
      </c>
      <c r="F155" s="2698"/>
      <c r="G155" s="2698"/>
      <c r="H155" s="2698"/>
      <c r="I155" s="2698"/>
      <c r="J155" s="2694"/>
      <c r="K155" s="2716">
        <f>180*N8</f>
        <v>894.59999999999991</v>
      </c>
      <c r="L155" s="2717" t="e">
        <f t="shared" si="12"/>
        <v>#DIV/0!</v>
      </c>
      <c r="M155" s="2718">
        <f t="shared" si="13"/>
        <v>0</v>
      </c>
      <c r="N155" s="2719">
        <f t="shared" si="11"/>
        <v>0</v>
      </c>
      <c r="O155" s="2658" t="e">
        <f t="shared" si="10"/>
        <v>#DIV/0!</v>
      </c>
      <c r="P155" s="2720"/>
    </row>
    <row r="156" spans="1:18" hidden="1">
      <c r="A156" s="2654" t="s">
        <v>2505</v>
      </c>
      <c r="B156" s="2654" t="s">
        <v>4379</v>
      </c>
      <c r="C156" s="2715" t="s">
        <v>4380</v>
      </c>
      <c r="D156" s="2698"/>
      <c r="E156" s="2698" t="s">
        <v>0</v>
      </c>
      <c r="F156" s="2698"/>
      <c r="G156" s="2698"/>
      <c r="H156" s="2698"/>
      <c r="I156" s="2698"/>
      <c r="J156" s="2694"/>
      <c r="K156" s="2716">
        <v>9327</v>
      </c>
      <c r="L156" s="2717" t="e">
        <f t="shared" si="12"/>
        <v>#DIV/0!</v>
      </c>
      <c r="M156" s="2718">
        <f t="shared" si="13"/>
        <v>0</v>
      </c>
      <c r="N156" s="2719">
        <f t="shared" si="11"/>
        <v>0</v>
      </c>
      <c r="O156" s="2658" t="e">
        <f t="shared" si="10"/>
        <v>#DIV/0!</v>
      </c>
      <c r="P156" s="2720"/>
    </row>
    <row r="157" spans="1:18" hidden="1">
      <c r="A157" s="2654" t="s">
        <v>2505</v>
      </c>
      <c r="B157" s="2654" t="s">
        <v>4381</v>
      </c>
      <c r="C157" s="2715" t="s">
        <v>4382</v>
      </c>
      <c r="D157" s="2698"/>
      <c r="E157" s="2698" t="s">
        <v>0</v>
      </c>
      <c r="F157" s="2698"/>
      <c r="G157" s="2698"/>
      <c r="H157" s="2698"/>
      <c r="I157" s="2698"/>
      <c r="J157" s="2694"/>
      <c r="K157" s="2716">
        <v>10920</v>
      </c>
      <c r="L157" s="2717" t="e">
        <f t="shared" si="12"/>
        <v>#DIV/0!</v>
      </c>
      <c r="M157" s="2718">
        <f t="shared" si="13"/>
        <v>0</v>
      </c>
      <c r="N157" s="2719">
        <f t="shared" si="11"/>
        <v>0</v>
      </c>
      <c r="O157" s="2658" t="e">
        <f t="shared" si="10"/>
        <v>#DIV/0!</v>
      </c>
      <c r="P157" s="2720"/>
    </row>
    <row r="158" spans="1:18" hidden="1">
      <c r="A158" s="2654" t="s">
        <v>2505</v>
      </c>
      <c r="B158" s="2654" t="s">
        <v>4383</v>
      </c>
      <c r="C158" s="2715" t="s">
        <v>4384</v>
      </c>
      <c r="D158" s="2698"/>
      <c r="E158" s="2698" t="s">
        <v>0</v>
      </c>
      <c r="F158" s="2698"/>
      <c r="G158" s="2698"/>
      <c r="H158" s="2698"/>
      <c r="I158" s="2698"/>
      <c r="J158" s="2694"/>
      <c r="K158" s="2716">
        <f>421*N8</f>
        <v>2092.37</v>
      </c>
      <c r="L158" s="2717" t="e">
        <f t="shared" si="12"/>
        <v>#DIV/0!</v>
      </c>
      <c r="M158" s="2718">
        <f t="shared" si="13"/>
        <v>0</v>
      </c>
      <c r="N158" s="2719">
        <f t="shared" si="11"/>
        <v>0</v>
      </c>
      <c r="O158" s="2658" t="e">
        <f t="shared" si="10"/>
        <v>#DIV/0!</v>
      </c>
      <c r="P158" s="2720"/>
    </row>
    <row r="159" spans="1:18" hidden="1">
      <c r="A159" s="2654" t="s">
        <v>2505</v>
      </c>
      <c r="B159" s="2654" t="s">
        <v>4379</v>
      </c>
      <c r="C159" s="2715" t="s">
        <v>4385</v>
      </c>
      <c r="D159" s="2698"/>
      <c r="E159" s="2698" t="s">
        <v>0</v>
      </c>
      <c r="F159" s="2698"/>
      <c r="G159" s="2698"/>
      <c r="H159" s="2698"/>
      <c r="I159" s="2698"/>
      <c r="J159" s="2694"/>
      <c r="K159" s="2728">
        <f>454.545*N8</f>
        <v>2259.0886500000001</v>
      </c>
      <c r="L159" s="2717" t="e">
        <f t="shared" si="12"/>
        <v>#DIV/0!</v>
      </c>
      <c r="M159" s="2718">
        <f t="shared" si="13"/>
        <v>0</v>
      </c>
      <c r="N159" s="2719">
        <f t="shared" si="11"/>
        <v>0</v>
      </c>
      <c r="O159" s="2658" t="e">
        <f t="shared" si="10"/>
        <v>#DIV/0!</v>
      </c>
      <c r="P159" s="2720"/>
    </row>
    <row r="160" spans="1:18" hidden="1">
      <c r="A160" s="2654" t="s">
        <v>2505</v>
      </c>
      <c r="B160" s="2654" t="s">
        <v>4386</v>
      </c>
      <c r="C160" s="2715" t="s">
        <v>4387</v>
      </c>
      <c r="D160" s="2698"/>
      <c r="E160" s="2698" t="s">
        <v>0</v>
      </c>
      <c r="F160" s="2698"/>
      <c r="G160" s="2698"/>
      <c r="H160" s="2698"/>
      <c r="I160" s="2698"/>
      <c r="J160" s="2694"/>
      <c r="K160" s="2716">
        <v>14880</v>
      </c>
      <c r="L160" s="2717" t="e">
        <f t="shared" si="12"/>
        <v>#DIV/0!</v>
      </c>
      <c r="M160" s="2718">
        <f t="shared" si="13"/>
        <v>0</v>
      </c>
      <c r="N160" s="2719"/>
      <c r="O160" s="2658"/>
      <c r="P160" s="2720"/>
    </row>
    <row r="161" spans="1:16" hidden="1">
      <c r="A161" s="2654" t="s">
        <v>2505</v>
      </c>
      <c r="B161" s="2654" t="s">
        <v>4388</v>
      </c>
      <c r="C161" s="2715" t="s">
        <v>4389</v>
      </c>
      <c r="D161" s="2698"/>
      <c r="E161" s="2698" t="s">
        <v>0</v>
      </c>
      <c r="F161" s="2698"/>
      <c r="G161" s="2698"/>
      <c r="H161" s="2698"/>
      <c r="I161" s="2698"/>
      <c r="J161" s="2694"/>
      <c r="K161" s="2716">
        <v>15190</v>
      </c>
      <c r="L161" s="2717" t="e">
        <f t="shared" si="12"/>
        <v>#DIV/0!</v>
      </c>
      <c r="M161" s="2718">
        <f t="shared" si="13"/>
        <v>0</v>
      </c>
      <c r="N161" s="2719">
        <f t="shared" si="11"/>
        <v>0</v>
      </c>
      <c r="O161" s="2658" t="e">
        <f t="shared" ref="O161:O180" si="14">IF(P161=$AA$19,J162*L161,"")</f>
        <v>#DIV/0!</v>
      </c>
      <c r="P161" s="2720"/>
    </row>
    <row r="162" spans="1:16" hidden="1">
      <c r="A162" s="2654" t="s">
        <v>2505</v>
      </c>
      <c r="B162" s="2654" t="s">
        <v>4390</v>
      </c>
      <c r="C162" s="2715" t="s">
        <v>4391</v>
      </c>
      <c r="D162" s="2698"/>
      <c r="E162" s="2698" t="s">
        <v>0</v>
      </c>
      <c r="F162" s="2698"/>
      <c r="G162" s="2698"/>
      <c r="H162" s="2698"/>
      <c r="I162" s="2698"/>
      <c r="J162" s="2694"/>
      <c r="K162" s="2716">
        <v>15500</v>
      </c>
      <c r="L162" s="2717" t="e">
        <f t="shared" si="12"/>
        <v>#DIV/0!</v>
      </c>
      <c r="M162" s="2718">
        <f t="shared" si="13"/>
        <v>0</v>
      </c>
      <c r="N162" s="2719">
        <f t="shared" si="11"/>
        <v>0</v>
      </c>
      <c r="O162" s="2658" t="e">
        <f t="shared" si="14"/>
        <v>#DIV/0!</v>
      </c>
      <c r="P162" s="2720"/>
    </row>
    <row r="163" spans="1:16" hidden="1">
      <c r="A163" s="2654" t="s">
        <v>2505</v>
      </c>
      <c r="B163" s="2654" t="s">
        <v>4392</v>
      </c>
      <c r="C163" s="2715" t="s">
        <v>4393</v>
      </c>
      <c r="D163" s="2698"/>
      <c r="E163" s="2698" t="s">
        <v>0</v>
      </c>
      <c r="F163" s="2698"/>
      <c r="G163" s="2698"/>
      <c r="H163" s="2698"/>
      <c r="I163" s="2698"/>
      <c r="J163" s="2694"/>
      <c r="K163" s="2716">
        <f>62*350</f>
        <v>21700</v>
      </c>
      <c r="L163" s="2717" t="e">
        <f t="shared" si="12"/>
        <v>#DIV/0!</v>
      </c>
      <c r="M163" s="2718">
        <f t="shared" si="13"/>
        <v>0</v>
      </c>
      <c r="N163" s="2719">
        <f t="shared" si="11"/>
        <v>0</v>
      </c>
      <c r="O163" s="2658" t="e">
        <f t="shared" si="14"/>
        <v>#DIV/0!</v>
      </c>
      <c r="P163" s="2720"/>
    </row>
    <row r="164" spans="1:16" hidden="1">
      <c r="A164" s="2654" t="s">
        <v>2505</v>
      </c>
      <c r="B164" s="2654">
        <v>107100</v>
      </c>
      <c r="C164" s="2715" t="s">
        <v>4394</v>
      </c>
      <c r="D164" s="2698"/>
      <c r="E164" s="2698" t="s">
        <v>0</v>
      </c>
      <c r="F164" s="2698"/>
      <c r="G164" s="2698"/>
      <c r="H164" s="2698"/>
      <c r="I164" s="2698"/>
      <c r="J164" s="2694"/>
      <c r="K164" s="2716">
        <v>224.99</v>
      </c>
      <c r="L164" s="2717" t="e">
        <f t="shared" si="12"/>
        <v>#DIV/0!</v>
      </c>
      <c r="M164" s="2718">
        <f t="shared" si="13"/>
        <v>0</v>
      </c>
      <c r="N164" s="2719">
        <f t="shared" si="11"/>
        <v>0</v>
      </c>
      <c r="O164" s="2658" t="e">
        <f t="shared" si="14"/>
        <v>#DIV/0!</v>
      </c>
      <c r="P164" s="2720"/>
    </row>
    <row r="165" spans="1:16" hidden="1">
      <c r="A165" s="2654" t="s">
        <v>2505</v>
      </c>
      <c r="B165" s="2654">
        <v>107190</v>
      </c>
      <c r="C165" s="2715" t="s">
        <v>4395</v>
      </c>
      <c r="D165" s="2698"/>
      <c r="E165" s="2698" t="s">
        <v>0</v>
      </c>
      <c r="F165" s="2698"/>
      <c r="G165" s="2698"/>
      <c r="H165" s="2698"/>
      <c r="I165" s="2698"/>
      <c r="J165" s="2723"/>
      <c r="K165" s="2716">
        <v>750</v>
      </c>
      <c r="L165" s="2717" t="e">
        <f t="shared" si="12"/>
        <v>#DIV/0!</v>
      </c>
      <c r="M165" s="2718">
        <f t="shared" si="13"/>
        <v>0</v>
      </c>
      <c r="N165" s="2719">
        <f t="shared" si="11"/>
        <v>0</v>
      </c>
      <c r="O165" s="2658" t="e">
        <f t="shared" si="14"/>
        <v>#DIV/0!</v>
      </c>
      <c r="P165" s="2720"/>
    </row>
    <row r="166" spans="1:16" hidden="1">
      <c r="A166" s="2654" t="s">
        <v>2505</v>
      </c>
      <c r="B166" s="2654">
        <v>800140</v>
      </c>
      <c r="C166" s="2715" t="s">
        <v>4396</v>
      </c>
      <c r="D166" s="2698"/>
      <c r="E166" s="2698" t="s">
        <v>0</v>
      </c>
      <c r="F166" s="2698"/>
      <c r="G166" s="2698"/>
      <c r="H166" s="2698"/>
      <c r="I166" s="2698"/>
      <c r="J166" s="2694"/>
      <c r="K166" s="2716">
        <v>223</v>
      </c>
      <c r="L166" s="2717" t="e">
        <f t="shared" si="12"/>
        <v>#DIV/0!</v>
      </c>
      <c r="M166" s="2718">
        <f t="shared" si="13"/>
        <v>0</v>
      </c>
      <c r="N166" s="2719">
        <f t="shared" si="11"/>
        <v>0</v>
      </c>
      <c r="O166" s="2658" t="e">
        <f t="shared" si="14"/>
        <v>#DIV/0!</v>
      </c>
      <c r="P166" s="2720"/>
    </row>
    <row r="167" spans="1:16" hidden="1">
      <c r="A167" s="2654" t="s">
        <v>2505</v>
      </c>
      <c r="B167" s="2654">
        <v>800150</v>
      </c>
      <c r="C167" s="2715" t="s">
        <v>4397</v>
      </c>
      <c r="D167" s="2698"/>
      <c r="E167" s="2698" t="s">
        <v>0</v>
      </c>
      <c r="F167" s="2698"/>
      <c r="G167" s="2698"/>
      <c r="H167" s="2698"/>
      <c r="I167" s="2698"/>
      <c r="J167" s="2694"/>
      <c r="K167" s="2716">
        <v>400</v>
      </c>
      <c r="L167" s="2717" t="e">
        <f t="shared" si="12"/>
        <v>#DIV/0!</v>
      </c>
      <c r="M167" s="2718">
        <f t="shared" si="13"/>
        <v>0</v>
      </c>
      <c r="N167" s="2719">
        <f>M167/$N$8</f>
        <v>0</v>
      </c>
      <c r="O167" s="2658" t="e">
        <f t="shared" si="14"/>
        <v>#DIV/0!</v>
      </c>
      <c r="P167" s="2720"/>
    </row>
    <row r="168" spans="1:16" hidden="1">
      <c r="A168" s="2654" t="s">
        <v>2505</v>
      </c>
      <c r="B168" s="2654">
        <v>800151</v>
      </c>
      <c r="C168" s="2715" t="s">
        <v>4398</v>
      </c>
      <c r="D168" s="2698"/>
      <c r="E168" s="2698" t="s">
        <v>0</v>
      </c>
      <c r="F168" s="2698"/>
      <c r="G168" s="2698"/>
      <c r="H168" s="2698"/>
      <c r="I168" s="2698"/>
      <c r="J168" s="2694"/>
      <c r="K168" s="2716">
        <v>3500</v>
      </c>
      <c r="L168" s="2717" t="e">
        <f t="shared" si="12"/>
        <v>#DIV/0!</v>
      </c>
      <c r="M168" s="2718">
        <f t="shared" si="13"/>
        <v>0</v>
      </c>
      <c r="N168" s="2719">
        <f t="shared" si="11"/>
        <v>0</v>
      </c>
      <c r="O168" s="2658" t="e">
        <f t="shared" si="14"/>
        <v>#DIV/0!</v>
      </c>
      <c r="P168" s="2720"/>
    </row>
    <row r="169" spans="1:16" hidden="1">
      <c r="A169" s="2654" t="s">
        <v>2505</v>
      </c>
      <c r="B169" s="2654" t="s">
        <v>4381</v>
      </c>
      <c r="C169" s="2715" t="s">
        <v>4399</v>
      </c>
      <c r="D169" s="2698"/>
      <c r="E169" s="2698" t="s">
        <v>0</v>
      </c>
      <c r="F169" s="2698"/>
      <c r="G169" s="2698"/>
      <c r="H169" s="2698"/>
      <c r="I169" s="2698"/>
      <c r="J169" s="2694"/>
      <c r="K169" s="2716">
        <f>300*N8</f>
        <v>1491</v>
      </c>
      <c r="L169" s="2717" t="e">
        <f t="shared" si="12"/>
        <v>#DIV/0!</v>
      </c>
      <c r="M169" s="2718">
        <f t="shared" si="13"/>
        <v>0</v>
      </c>
      <c r="N169" s="2719">
        <f t="shared" si="11"/>
        <v>0</v>
      </c>
      <c r="O169" s="2658" t="e">
        <f t="shared" si="14"/>
        <v>#DIV/0!</v>
      </c>
      <c r="P169" s="2720"/>
    </row>
    <row r="170" spans="1:16" hidden="1">
      <c r="A170" s="2654" t="s">
        <v>2505</v>
      </c>
      <c r="B170" s="2654" t="s">
        <v>4400</v>
      </c>
      <c r="C170" s="2715" t="s">
        <v>4401</v>
      </c>
      <c r="D170" s="2698"/>
      <c r="E170" s="2698" t="s">
        <v>0</v>
      </c>
      <c r="F170" s="2698"/>
      <c r="G170" s="2698"/>
      <c r="H170" s="2698"/>
      <c r="I170" s="2698"/>
      <c r="J170" s="2694"/>
      <c r="K170" s="2716">
        <f>400*N8</f>
        <v>1988</v>
      </c>
      <c r="L170" s="2717" t="e">
        <f t="shared" si="12"/>
        <v>#DIV/0!</v>
      </c>
      <c r="M170" s="2718">
        <f t="shared" si="13"/>
        <v>0</v>
      </c>
      <c r="N170" s="2719">
        <f t="shared" si="11"/>
        <v>0</v>
      </c>
      <c r="O170" s="2658" t="e">
        <f t="shared" si="14"/>
        <v>#DIV/0!</v>
      </c>
      <c r="P170" s="2720"/>
    </row>
    <row r="171" spans="1:16" hidden="1">
      <c r="A171" s="2654" t="s">
        <v>2505</v>
      </c>
      <c r="B171" s="2654" t="s">
        <v>4402</v>
      </c>
      <c r="C171" s="2715" t="s">
        <v>4403</v>
      </c>
      <c r="D171" s="2698"/>
      <c r="E171" s="2698" t="s">
        <v>374</v>
      </c>
      <c r="F171" s="2698"/>
      <c r="G171" s="2698"/>
      <c r="H171" s="2698"/>
      <c r="I171" s="2698"/>
      <c r="J171" s="2694"/>
      <c r="K171" s="2716">
        <f>0.27*N8</f>
        <v>1.3419000000000001</v>
      </c>
      <c r="L171" s="2717" t="e">
        <f t="shared" si="12"/>
        <v>#DIV/0!</v>
      </c>
      <c r="M171" s="2718">
        <f t="shared" si="13"/>
        <v>0</v>
      </c>
      <c r="N171" s="2719">
        <f t="shared" si="11"/>
        <v>0</v>
      </c>
      <c r="O171" s="2658" t="e">
        <f t="shared" si="14"/>
        <v>#DIV/0!</v>
      </c>
      <c r="P171" s="2720"/>
    </row>
    <row r="172" spans="1:16" hidden="1">
      <c r="A172" s="2654" t="s">
        <v>2505</v>
      </c>
      <c r="B172" s="2654" t="s">
        <v>4404</v>
      </c>
      <c r="C172" s="2715" t="s">
        <v>4405</v>
      </c>
      <c r="D172" s="2698"/>
      <c r="E172" s="2698" t="s">
        <v>374</v>
      </c>
      <c r="F172" s="2698"/>
      <c r="G172" s="2698"/>
      <c r="H172" s="2698"/>
      <c r="I172" s="2698"/>
      <c r="J172" s="2694"/>
      <c r="K172" s="2716">
        <f>0.34*N8</f>
        <v>1.6898</v>
      </c>
      <c r="L172" s="2717" t="e">
        <f t="shared" si="12"/>
        <v>#DIV/0!</v>
      </c>
      <c r="M172" s="2718">
        <f t="shared" si="13"/>
        <v>0</v>
      </c>
      <c r="N172" s="2719">
        <f t="shared" si="11"/>
        <v>0</v>
      </c>
      <c r="O172" s="2658" t="e">
        <f t="shared" si="14"/>
        <v>#DIV/0!</v>
      </c>
      <c r="P172" s="2720"/>
    </row>
    <row r="173" spans="1:16" hidden="1">
      <c r="A173" s="2654" t="s">
        <v>2505</v>
      </c>
      <c r="B173" s="2729">
        <v>286101</v>
      </c>
      <c r="C173" s="2715" t="s">
        <v>4406</v>
      </c>
      <c r="D173" s="2698"/>
      <c r="E173" s="2698" t="s">
        <v>0</v>
      </c>
      <c r="F173" s="2698"/>
      <c r="G173" s="2698"/>
      <c r="H173" s="2698"/>
      <c r="I173" s="2698"/>
      <c r="J173" s="2694"/>
      <c r="K173" s="2716">
        <v>120.66</v>
      </c>
      <c r="L173" s="2717" t="e">
        <f t="shared" si="12"/>
        <v>#DIV/0!</v>
      </c>
      <c r="M173" s="2718">
        <f t="shared" si="13"/>
        <v>0</v>
      </c>
      <c r="N173" s="2719">
        <f t="shared" si="11"/>
        <v>0</v>
      </c>
      <c r="O173" s="2658" t="e">
        <f t="shared" si="14"/>
        <v>#DIV/0!</v>
      </c>
      <c r="P173" s="2720"/>
    </row>
    <row r="174" spans="1:16" hidden="1">
      <c r="A174" s="2654" t="s">
        <v>2505</v>
      </c>
      <c r="B174" s="2729">
        <v>286140</v>
      </c>
      <c r="C174" s="2715" t="s">
        <v>4407</v>
      </c>
      <c r="D174" s="2698"/>
      <c r="E174" s="2698" t="s">
        <v>0</v>
      </c>
      <c r="F174" s="2698"/>
      <c r="G174" s="2698"/>
      <c r="H174" s="2698"/>
      <c r="I174" s="2698"/>
      <c r="J174" s="2694"/>
      <c r="K174" s="2716">
        <v>167.36</v>
      </c>
      <c r="L174" s="2717" t="e">
        <f t="shared" si="12"/>
        <v>#DIV/0!</v>
      </c>
      <c r="M174" s="2718">
        <f t="shared" si="13"/>
        <v>0</v>
      </c>
      <c r="N174" s="2719">
        <f t="shared" si="11"/>
        <v>0</v>
      </c>
      <c r="O174" s="2658" t="e">
        <f t="shared" si="14"/>
        <v>#DIV/0!</v>
      </c>
      <c r="P174" s="2720"/>
    </row>
    <row r="175" spans="1:16" hidden="1">
      <c r="A175" s="2654" t="s">
        <v>2505</v>
      </c>
      <c r="B175" s="2729">
        <v>516203</v>
      </c>
      <c r="C175" s="2715" t="s">
        <v>4408</v>
      </c>
      <c r="D175" s="2698" t="s">
        <v>4409</v>
      </c>
      <c r="E175" s="2698" t="s">
        <v>0</v>
      </c>
      <c r="F175" s="2698"/>
      <c r="G175" s="2698"/>
      <c r="H175" s="2698"/>
      <c r="I175" s="2698"/>
      <c r="J175" s="2694"/>
      <c r="K175" s="2716">
        <v>8.94</v>
      </c>
      <c r="L175" s="2717" t="e">
        <f t="shared" si="12"/>
        <v>#DIV/0!</v>
      </c>
      <c r="M175" s="2718">
        <f t="shared" si="13"/>
        <v>0</v>
      </c>
      <c r="N175" s="2719">
        <f t="shared" si="11"/>
        <v>0</v>
      </c>
      <c r="O175" s="2658" t="e">
        <f t="shared" si="14"/>
        <v>#DIV/0!</v>
      </c>
      <c r="P175" s="2720"/>
    </row>
    <row r="176" spans="1:16" hidden="1">
      <c r="A176" s="2654" t="s">
        <v>2505</v>
      </c>
      <c r="B176" s="2729">
        <v>516256</v>
      </c>
      <c r="C176" s="2715" t="s">
        <v>4410</v>
      </c>
      <c r="D176" s="2698" t="s">
        <v>4411</v>
      </c>
      <c r="E176" s="2698" t="s">
        <v>0</v>
      </c>
      <c r="F176" s="2698"/>
      <c r="G176" s="2698"/>
      <c r="H176" s="2698"/>
      <c r="I176" s="2698"/>
      <c r="J176" s="2694"/>
      <c r="K176" s="2716">
        <v>11.48</v>
      </c>
      <c r="L176" s="2717" t="e">
        <f t="shared" si="12"/>
        <v>#DIV/0!</v>
      </c>
      <c r="M176" s="2718">
        <f t="shared" si="13"/>
        <v>0</v>
      </c>
      <c r="N176" s="2719">
        <f t="shared" si="11"/>
        <v>0</v>
      </c>
      <c r="O176" s="2658" t="e">
        <f t="shared" si="14"/>
        <v>#DIV/0!</v>
      </c>
      <c r="P176" s="2720"/>
    </row>
    <row r="177" spans="1:16" hidden="1">
      <c r="A177" s="2654" t="s">
        <v>2505</v>
      </c>
      <c r="B177" s="2729">
        <v>286108</v>
      </c>
      <c r="C177" s="2715" t="s">
        <v>4412</v>
      </c>
      <c r="D177" s="2698" t="s">
        <v>4413</v>
      </c>
      <c r="E177" s="2698" t="s">
        <v>0</v>
      </c>
      <c r="F177" s="2698"/>
      <c r="G177" s="2698"/>
      <c r="H177" s="2698"/>
      <c r="I177" s="2698"/>
      <c r="J177" s="2694"/>
      <c r="K177" s="2716">
        <f>15.2*N8</f>
        <v>75.543999999999997</v>
      </c>
      <c r="L177" s="2717" t="e">
        <f t="shared" si="12"/>
        <v>#DIV/0!</v>
      </c>
      <c r="M177" s="2718">
        <f t="shared" si="13"/>
        <v>0</v>
      </c>
      <c r="N177" s="2719">
        <f t="shared" si="11"/>
        <v>0</v>
      </c>
      <c r="O177" s="2658" t="e">
        <f t="shared" si="14"/>
        <v>#DIV/0!</v>
      </c>
      <c r="P177" s="2720"/>
    </row>
    <row r="178" spans="1:16" hidden="1">
      <c r="A178" s="2654" t="s">
        <v>2505</v>
      </c>
      <c r="B178" s="2729">
        <v>286109</v>
      </c>
      <c r="C178" s="2715" t="s">
        <v>4414</v>
      </c>
      <c r="D178" s="2698" t="s">
        <v>4413</v>
      </c>
      <c r="E178" s="2698" t="s">
        <v>0</v>
      </c>
      <c r="F178" s="2698"/>
      <c r="G178" s="2698"/>
      <c r="H178" s="2698"/>
      <c r="I178" s="2698"/>
      <c r="J178" s="2694"/>
      <c r="K178" s="2716">
        <f>12.56*N8</f>
        <v>62.423200000000001</v>
      </c>
      <c r="L178" s="2717" t="e">
        <f t="shared" si="12"/>
        <v>#DIV/0!</v>
      </c>
      <c r="M178" s="2718">
        <f t="shared" si="13"/>
        <v>0</v>
      </c>
      <c r="N178" s="2719">
        <f t="shared" si="11"/>
        <v>0</v>
      </c>
      <c r="O178" s="2658" t="e">
        <f t="shared" si="14"/>
        <v>#DIV/0!</v>
      </c>
      <c r="P178" s="2720"/>
    </row>
    <row r="179" spans="1:16" hidden="1">
      <c r="A179" s="2654" t="s">
        <v>2505</v>
      </c>
      <c r="B179" s="2729">
        <v>286110</v>
      </c>
      <c r="C179" s="2715" t="s">
        <v>4415</v>
      </c>
      <c r="D179" s="2698" t="s">
        <v>4413</v>
      </c>
      <c r="E179" s="2698" t="s">
        <v>0</v>
      </c>
      <c r="F179" s="2698"/>
      <c r="G179" s="2698"/>
      <c r="H179" s="2698"/>
      <c r="I179" s="2698"/>
      <c r="J179" s="2694"/>
      <c r="K179" s="2716">
        <f>3.08*N8</f>
        <v>15.307599999999999</v>
      </c>
      <c r="L179" s="2717" t="e">
        <f t="shared" si="12"/>
        <v>#DIV/0!</v>
      </c>
      <c r="M179" s="2718">
        <f t="shared" si="13"/>
        <v>0</v>
      </c>
      <c r="N179" s="2719">
        <f t="shared" si="11"/>
        <v>0</v>
      </c>
      <c r="O179" s="2658" t="e">
        <f t="shared" si="14"/>
        <v>#DIV/0!</v>
      </c>
      <c r="P179" s="2720"/>
    </row>
    <row r="180" spans="1:16" hidden="1">
      <c r="A180" s="2654" t="s">
        <v>2505</v>
      </c>
      <c r="B180" s="2729">
        <v>286111</v>
      </c>
      <c r="C180" s="2715" t="s">
        <v>5904</v>
      </c>
      <c r="D180" s="2698" t="s">
        <v>4413</v>
      </c>
      <c r="E180" s="2698" t="s">
        <v>0</v>
      </c>
      <c r="F180" s="2698"/>
      <c r="G180" s="2698"/>
      <c r="H180" s="2698"/>
      <c r="I180" s="2698"/>
      <c r="J180" s="2694"/>
      <c r="K180" s="2716">
        <f>8*N8</f>
        <v>39.76</v>
      </c>
      <c r="L180" s="2717" t="e">
        <f t="shared" si="12"/>
        <v>#DIV/0!</v>
      </c>
      <c r="M180" s="2718">
        <f t="shared" si="13"/>
        <v>0</v>
      </c>
      <c r="N180" s="2719">
        <f t="shared" si="11"/>
        <v>0</v>
      </c>
      <c r="O180" s="2658" t="e">
        <f t="shared" si="14"/>
        <v>#DIV/0!</v>
      </c>
      <c r="P180" s="2720"/>
    </row>
    <row r="181" spans="1:16" hidden="1">
      <c r="A181" s="2654" t="s">
        <v>2505</v>
      </c>
      <c r="B181" s="2729">
        <v>286112</v>
      </c>
      <c r="C181" s="2715" t="s">
        <v>5905</v>
      </c>
      <c r="D181" s="2698" t="s">
        <v>4413</v>
      </c>
      <c r="E181" s="2698" t="s">
        <v>0</v>
      </c>
      <c r="F181" s="2698"/>
      <c r="G181" s="2698"/>
      <c r="H181" s="2698"/>
      <c r="I181" s="2698"/>
      <c r="J181" s="2694"/>
      <c r="K181" s="2716">
        <f>11.55*N8</f>
        <v>57.403500000000001</v>
      </c>
      <c r="L181" s="2717" t="e">
        <f t="shared" si="12"/>
        <v>#DIV/0!</v>
      </c>
      <c r="M181" s="2718">
        <f t="shared" si="13"/>
        <v>0</v>
      </c>
      <c r="N181" s="2719">
        <f t="shared" si="11"/>
        <v>0</v>
      </c>
      <c r="O181" s="2658"/>
      <c r="P181" s="2720"/>
    </row>
    <row r="182" spans="1:16" hidden="1">
      <c r="A182" s="2730" t="s">
        <v>4416</v>
      </c>
      <c r="B182" s="2654">
        <v>651162</v>
      </c>
      <c r="C182" s="2731" t="s">
        <v>4417</v>
      </c>
      <c r="D182" s="2698"/>
      <c r="E182" s="2698" t="s">
        <v>0</v>
      </c>
      <c r="F182" s="2698"/>
      <c r="G182" s="2698"/>
      <c r="H182" s="2698"/>
      <c r="I182" s="2698"/>
      <c r="J182" s="2694"/>
      <c r="K182" s="2716"/>
      <c r="L182" s="2717" t="e">
        <f t="shared" si="12"/>
        <v>#DIV/0!</v>
      </c>
      <c r="M182" s="2718">
        <f t="shared" si="13"/>
        <v>0</v>
      </c>
      <c r="N182" s="2719"/>
      <c r="O182" s="2658"/>
      <c r="P182" s="2720"/>
    </row>
    <row r="183" spans="1:16" hidden="1">
      <c r="A183" s="2730" t="s">
        <v>4416</v>
      </c>
      <c r="B183" s="2654">
        <v>651159</v>
      </c>
      <c r="C183" s="2731" t="s">
        <v>4418</v>
      </c>
      <c r="D183" s="2698"/>
      <c r="E183" s="2698" t="s">
        <v>0</v>
      </c>
      <c r="F183" s="2698"/>
      <c r="G183" s="2698"/>
      <c r="H183" s="2698"/>
      <c r="I183" s="2698"/>
      <c r="J183" s="2694"/>
      <c r="K183" s="2716"/>
      <c r="L183" s="2717" t="e">
        <f t="shared" si="12"/>
        <v>#DIV/0!</v>
      </c>
      <c r="M183" s="2718">
        <f t="shared" si="13"/>
        <v>0</v>
      </c>
      <c r="N183" s="2719">
        <f>M183/$N$8</f>
        <v>0</v>
      </c>
      <c r="O183" s="2658" t="e">
        <f>IF(P183=$AA$19,J184*L183,"")</f>
        <v>#DIV/0!</v>
      </c>
      <c r="P183" s="2720"/>
    </row>
    <row r="184" spans="1:16" hidden="1">
      <c r="A184" s="2730" t="s">
        <v>4416</v>
      </c>
      <c r="B184" s="2654">
        <v>651158</v>
      </c>
      <c r="C184" s="2731" t="s">
        <v>4419</v>
      </c>
      <c r="D184" s="2698"/>
      <c r="E184" s="2698" t="s">
        <v>0</v>
      </c>
      <c r="F184" s="2698"/>
      <c r="G184" s="2698"/>
      <c r="H184" s="2698"/>
      <c r="I184" s="2698"/>
      <c r="J184" s="2694"/>
      <c r="K184" s="2716">
        <v>964.2</v>
      </c>
      <c r="L184" s="2717" t="e">
        <f t="shared" si="12"/>
        <v>#DIV/0!</v>
      </c>
      <c r="M184" s="2718">
        <f t="shared" si="13"/>
        <v>0</v>
      </c>
      <c r="N184" s="2719"/>
      <c r="O184" s="2658"/>
      <c r="P184" s="2720"/>
    </row>
    <row r="185" spans="1:16" hidden="1">
      <c r="A185" s="2730" t="s">
        <v>4416</v>
      </c>
      <c r="B185" s="2654">
        <v>651148</v>
      </c>
      <c r="C185" s="2731" t="s">
        <v>4420</v>
      </c>
      <c r="D185" s="2698"/>
      <c r="E185" s="2698" t="s">
        <v>0</v>
      </c>
      <c r="F185" s="2698"/>
      <c r="G185" s="2698"/>
      <c r="H185" s="2698"/>
      <c r="I185" s="2698"/>
      <c r="J185" s="2694"/>
      <c r="K185" s="2716"/>
      <c r="L185" s="2717" t="e">
        <f t="shared" si="12"/>
        <v>#DIV/0!</v>
      </c>
      <c r="M185" s="2718">
        <f t="shared" si="13"/>
        <v>0</v>
      </c>
      <c r="N185" s="2719"/>
      <c r="O185" s="2658"/>
      <c r="P185" s="2720"/>
    </row>
    <row r="186" spans="1:16" hidden="1">
      <c r="A186" s="2730" t="s">
        <v>4416</v>
      </c>
      <c r="B186" s="2654">
        <v>651127</v>
      </c>
      <c r="C186" s="2731" t="s">
        <v>4421</v>
      </c>
      <c r="D186" s="2698"/>
      <c r="E186" s="2698" t="s">
        <v>0</v>
      </c>
      <c r="F186" s="2698"/>
      <c r="G186" s="2698"/>
      <c r="H186" s="2698"/>
      <c r="I186" s="2698"/>
      <c r="J186" s="2694"/>
      <c r="K186" s="2716"/>
      <c r="L186" s="2717" t="e">
        <f t="shared" si="12"/>
        <v>#DIV/0!</v>
      </c>
      <c r="M186" s="2718">
        <f t="shared" si="13"/>
        <v>0</v>
      </c>
      <c r="N186" s="2719"/>
      <c r="O186" s="2658"/>
      <c r="P186" s="2720"/>
    </row>
    <row r="187" spans="1:16" hidden="1">
      <c r="A187" s="2730" t="s">
        <v>4416</v>
      </c>
      <c r="B187" s="2654">
        <v>651160</v>
      </c>
      <c r="C187" s="2731" t="s">
        <v>4422</v>
      </c>
      <c r="D187" s="2698"/>
      <c r="E187" s="2698" t="s">
        <v>0</v>
      </c>
      <c r="F187" s="2698"/>
      <c r="G187" s="2698"/>
      <c r="H187" s="2698"/>
      <c r="I187" s="2698"/>
      <c r="J187" s="2694"/>
      <c r="K187" s="2716"/>
      <c r="L187" s="2717" t="e">
        <f t="shared" si="12"/>
        <v>#DIV/0!</v>
      </c>
      <c r="M187" s="2718">
        <f t="shared" si="13"/>
        <v>0</v>
      </c>
      <c r="N187" s="2719"/>
      <c r="O187" s="2658"/>
      <c r="P187" s="2720"/>
    </row>
    <row r="188" spans="1:16" hidden="1">
      <c r="A188" s="2730" t="s">
        <v>4416</v>
      </c>
      <c r="B188" s="2654">
        <v>651155</v>
      </c>
      <c r="C188" s="2731" t="s">
        <v>4423</v>
      </c>
      <c r="D188" s="2698"/>
      <c r="E188" s="2698" t="s">
        <v>0</v>
      </c>
      <c r="F188" s="2698"/>
      <c r="G188" s="2698"/>
      <c r="H188" s="2698"/>
      <c r="I188" s="2698"/>
      <c r="J188" s="2694"/>
      <c r="K188" s="2716"/>
      <c r="L188" s="2717" t="e">
        <f t="shared" si="12"/>
        <v>#DIV/0!</v>
      </c>
      <c r="M188" s="2718">
        <f t="shared" si="13"/>
        <v>0</v>
      </c>
      <c r="N188" s="2719"/>
      <c r="O188" s="2658"/>
      <c r="P188" s="2720"/>
    </row>
    <row r="189" spans="1:16" hidden="1">
      <c r="A189" s="2730" t="s">
        <v>4416</v>
      </c>
      <c r="B189" s="2654">
        <v>651161</v>
      </c>
      <c r="C189" s="2731" t="s">
        <v>4424</v>
      </c>
      <c r="D189" s="2698"/>
      <c r="E189" s="2698" t="s">
        <v>0</v>
      </c>
      <c r="F189" s="2698"/>
      <c r="G189" s="2698"/>
      <c r="H189" s="2698"/>
      <c r="I189" s="2698"/>
      <c r="J189" s="2694"/>
      <c r="K189" s="2716"/>
      <c r="L189" s="2717" t="e">
        <f t="shared" si="12"/>
        <v>#DIV/0!</v>
      </c>
      <c r="M189" s="2718">
        <f t="shared" si="13"/>
        <v>0</v>
      </c>
      <c r="N189" s="2719"/>
      <c r="O189" s="2658"/>
      <c r="P189" s="2720"/>
    </row>
    <row r="190" spans="1:16" hidden="1">
      <c r="A190" s="2730" t="s">
        <v>4416</v>
      </c>
      <c r="B190" s="2654">
        <v>651156</v>
      </c>
      <c r="C190" s="2731" t="s">
        <v>4425</v>
      </c>
      <c r="D190" s="2698"/>
      <c r="E190" s="2698" t="s">
        <v>0</v>
      </c>
      <c r="F190" s="2698"/>
      <c r="G190" s="2698"/>
      <c r="H190" s="2698"/>
      <c r="I190" s="2698"/>
      <c r="J190" s="2694"/>
      <c r="K190" s="2716"/>
      <c r="L190" s="2717" t="e">
        <f t="shared" si="12"/>
        <v>#DIV/0!</v>
      </c>
      <c r="M190" s="2718">
        <f t="shared" si="13"/>
        <v>0</v>
      </c>
      <c r="N190" s="2719">
        <f t="shared" ref="N190:N195" si="15">M190/$N$8</f>
        <v>0</v>
      </c>
      <c r="O190" s="186"/>
      <c r="P190" s="186"/>
    </row>
    <row r="191" spans="1:16" hidden="1">
      <c r="A191" s="2654" t="s">
        <v>2505</v>
      </c>
      <c r="B191" s="2654" t="s">
        <v>4426</v>
      </c>
      <c r="C191" s="2715" t="s">
        <v>4427</v>
      </c>
      <c r="D191" s="2698"/>
      <c r="E191" s="2698" t="s">
        <v>0</v>
      </c>
      <c r="F191" s="2698"/>
      <c r="G191" s="2698"/>
      <c r="H191" s="2698"/>
      <c r="I191" s="2698"/>
      <c r="J191" s="2694"/>
      <c r="K191" s="2716">
        <v>3923.68</v>
      </c>
      <c r="L191" s="2717" t="e">
        <f t="shared" si="12"/>
        <v>#DIV/0!</v>
      </c>
      <c r="M191" s="2718">
        <f t="shared" si="13"/>
        <v>0</v>
      </c>
      <c r="N191" s="2719">
        <f t="shared" si="15"/>
        <v>0</v>
      </c>
      <c r="O191" s="193" t="e">
        <f>O90+O92+O99+O100</f>
        <v>#DIV/0!</v>
      </c>
      <c r="P191" s="186"/>
    </row>
    <row r="192" spans="1:16" hidden="1">
      <c r="A192" s="2654" t="s">
        <v>4428</v>
      </c>
      <c r="B192" s="2654"/>
      <c r="C192" s="2715" t="s">
        <v>4429</v>
      </c>
      <c r="D192" s="2698"/>
      <c r="E192" s="2698" t="s">
        <v>374</v>
      </c>
      <c r="F192" s="2698"/>
      <c r="G192" s="2698"/>
      <c r="H192" s="2698"/>
      <c r="I192" s="2698"/>
      <c r="J192" s="2723"/>
      <c r="K192" s="2716">
        <v>4.25</v>
      </c>
      <c r="L192" s="2717" t="e">
        <f t="shared" si="12"/>
        <v>#DIV/0!</v>
      </c>
      <c r="M192" s="2718">
        <f t="shared" si="13"/>
        <v>0</v>
      </c>
      <c r="N192" s="2719">
        <f t="shared" si="15"/>
        <v>0</v>
      </c>
      <c r="O192" s="186"/>
      <c r="P192" s="186"/>
    </row>
    <row r="193" spans="1:18" hidden="1">
      <c r="A193" s="2654" t="s">
        <v>4428</v>
      </c>
      <c r="B193" s="2654"/>
      <c r="C193" s="2715" t="s">
        <v>4430</v>
      </c>
      <c r="D193" s="2698"/>
      <c r="E193" s="2698" t="s">
        <v>377</v>
      </c>
      <c r="F193" s="2698"/>
      <c r="G193" s="2698"/>
      <c r="H193" s="2698"/>
      <c r="I193" s="2698"/>
      <c r="J193" s="2723"/>
      <c r="K193" s="2716">
        <v>2500</v>
      </c>
      <c r="L193" s="2717" t="e">
        <f>K193/L$8*1.2</f>
        <v>#DIV/0!</v>
      </c>
      <c r="M193" s="2718">
        <f>K193*J193</f>
        <v>0</v>
      </c>
      <c r="N193" s="2719">
        <f t="shared" si="15"/>
        <v>0</v>
      </c>
      <c r="O193" s="186"/>
      <c r="P193" s="186"/>
    </row>
    <row r="194" spans="1:18" hidden="1">
      <c r="A194" s="2654" t="s">
        <v>4428</v>
      </c>
      <c r="B194" s="2654"/>
      <c r="C194" s="2715" t="s">
        <v>4431</v>
      </c>
      <c r="D194" s="2698"/>
      <c r="E194" s="2698" t="s">
        <v>377</v>
      </c>
      <c r="F194" s="2698"/>
      <c r="G194" s="2698"/>
      <c r="H194" s="2698"/>
      <c r="I194" s="2698"/>
      <c r="J194" s="2723"/>
      <c r="K194" s="2716">
        <v>1500</v>
      </c>
      <c r="L194" s="2717" t="e">
        <f>K194/L$8*1.2</f>
        <v>#DIV/0!</v>
      </c>
      <c r="M194" s="2718">
        <f>K194*J194</f>
        <v>0</v>
      </c>
      <c r="N194" s="2719">
        <f t="shared" si="15"/>
        <v>0</v>
      </c>
      <c r="O194" s="186"/>
      <c r="P194" s="186"/>
    </row>
    <row r="195" spans="1:18" hidden="1">
      <c r="A195" s="2654" t="s">
        <v>2350</v>
      </c>
      <c r="B195" s="2654" t="s">
        <v>4432</v>
      </c>
      <c r="C195" s="2631" t="s">
        <v>4433</v>
      </c>
      <c r="D195" s="2631"/>
      <c r="E195" s="2698" t="s">
        <v>374</v>
      </c>
      <c r="F195" s="2698"/>
      <c r="G195" s="2698"/>
      <c r="H195" s="2698"/>
      <c r="I195" s="2698"/>
      <c r="J195" s="2694"/>
      <c r="K195" s="2716">
        <v>6.5</v>
      </c>
      <c r="L195" s="2717" t="e">
        <f t="shared" si="12"/>
        <v>#DIV/0!</v>
      </c>
      <c r="M195" s="2718">
        <f t="shared" si="13"/>
        <v>0</v>
      </c>
      <c r="N195" s="195">
        <f t="shared" si="15"/>
        <v>0</v>
      </c>
    </row>
    <row r="196" spans="1:18" ht="15">
      <c r="E196" s="187"/>
      <c r="F196" s="187"/>
      <c r="G196" s="187"/>
      <c r="H196" s="187"/>
      <c r="I196" s="187"/>
      <c r="J196" s="196"/>
      <c r="L196"/>
      <c r="M196" s="208">
        <f>SUBTOTAL(9,M80:M195)</f>
        <v>0</v>
      </c>
    </row>
    <row r="197" spans="1:18">
      <c r="C197" s="2892" t="s">
        <v>7638</v>
      </c>
      <c r="E197" s="187"/>
      <c r="F197" s="187"/>
      <c r="G197" s="187"/>
      <c r="H197" s="187"/>
      <c r="I197" s="187"/>
      <c r="J197" s="196"/>
      <c r="K197" s="192"/>
      <c r="L197" s="187" t="s">
        <v>4133</v>
      </c>
      <c r="M197" s="197">
        <f>+M196*0.1</f>
        <v>0</v>
      </c>
    </row>
    <row r="198" spans="1:18">
      <c r="C198" s="2892"/>
      <c r="J198" s="196"/>
      <c r="K198" s="192"/>
      <c r="L198" s="187" t="s">
        <v>4134</v>
      </c>
      <c r="M198" s="197">
        <f>+(M197+M196)*0.05</f>
        <v>0</v>
      </c>
    </row>
    <row r="199" spans="1:18">
      <c r="L199" s="190" t="s">
        <v>974</v>
      </c>
      <c r="M199" s="198">
        <f>+M198+M197+M196</f>
        <v>0</v>
      </c>
      <c r="R199" s="192"/>
    </row>
    <row r="200" spans="1:18">
      <c r="C200" s="194"/>
      <c r="L200" s="199"/>
      <c r="M200" s="192"/>
    </row>
    <row r="201" spans="1:18">
      <c r="C201" s="194"/>
      <c r="N201" s="192"/>
    </row>
    <row r="202" spans="1:18">
      <c r="K202" s="192"/>
      <c r="L202" s="2732"/>
      <c r="M202" s="192"/>
    </row>
    <row r="205" spans="1:18">
      <c r="M205" s="192"/>
      <c r="N205" s="2719"/>
      <c r="R205" s="192"/>
    </row>
    <row r="207" spans="1:18">
      <c r="M207" s="192"/>
      <c r="N207" s="2719"/>
    </row>
    <row r="209" spans="3:19">
      <c r="M209" s="192"/>
      <c r="N209" s="2733"/>
    </row>
    <row r="210" spans="3:19">
      <c r="C210" s="186" t="s">
        <v>13</v>
      </c>
    </row>
    <row r="212" spans="3:19">
      <c r="S212" s="199"/>
    </row>
  </sheetData>
  <sheetProtection deleteRows="0" autoFilter="0"/>
  <autoFilter ref="A14:N197">
    <filterColumn colId="0">
      <filters blank="1">
        <filter val="LEA"/>
        <filter val="LES"/>
        <filter val="MASURA"/>
      </filters>
    </filterColumn>
  </autoFilter>
  <mergeCells count="11">
    <mergeCell ref="A11:B11"/>
    <mergeCell ref="O11:P11"/>
    <mergeCell ref="A12:B12"/>
    <mergeCell ref="A5:P5"/>
    <mergeCell ref="A6:B6"/>
    <mergeCell ref="A7:B7"/>
    <mergeCell ref="A8:B8"/>
    <mergeCell ref="A9:B9"/>
    <mergeCell ref="A10:B10"/>
    <mergeCell ref="L10:M10"/>
    <mergeCell ref="O10:P10"/>
  </mergeCells>
  <dataValidations count="1">
    <dataValidation type="list" allowBlank="1" showInputMessage="1" showErrorMessage="1" sqref="P15:P189 JL15:JL189 TH15:TH189 ADD15:ADD189 AMZ15:AMZ189 AWV15:AWV189 BGR15:BGR189 BQN15:BQN189 CAJ15:CAJ189 CKF15:CKF189 CUB15:CUB189 DDX15:DDX189 DNT15:DNT189 DXP15:DXP189 EHL15:EHL189 ERH15:ERH189 FBD15:FBD189 FKZ15:FKZ189 FUV15:FUV189 GER15:GER189 GON15:GON189 GYJ15:GYJ189 HIF15:HIF189 HSB15:HSB189 IBX15:IBX189 ILT15:ILT189 IVP15:IVP189 JFL15:JFL189 JPH15:JPH189 JZD15:JZD189 KIZ15:KIZ189 KSV15:KSV189 LCR15:LCR189 LMN15:LMN189 LWJ15:LWJ189 MGF15:MGF189 MQB15:MQB189 MZX15:MZX189 NJT15:NJT189 NTP15:NTP189 ODL15:ODL189 ONH15:ONH189 OXD15:OXD189 PGZ15:PGZ189 PQV15:PQV189 QAR15:QAR189 QKN15:QKN189 QUJ15:QUJ189 REF15:REF189 ROB15:ROB189 RXX15:RXX189 SHT15:SHT189 SRP15:SRP189 TBL15:TBL189 TLH15:TLH189 TVD15:TVD189 UEZ15:UEZ189 UOV15:UOV189 UYR15:UYR189 VIN15:VIN189 VSJ15:VSJ189 WCF15:WCF189 WMB15:WMB189 WVX15:WVX189 P65551:P65725 JL65551:JL65725 TH65551:TH65725 ADD65551:ADD65725 AMZ65551:AMZ65725 AWV65551:AWV65725 BGR65551:BGR65725 BQN65551:BQN65725 CAJ65551:CAJ65725 CKF65551:CKF65725 CUB65551:CUB65725 DDX65551:DDX65725 DNT65551:DNT65725 DXP65551:DXP65725 EHL65551:EHL65725 ERH65551:ERH65725 FBD65551:FBD65725 FKZ65551:FKZ65725 FUV65551:FUV65725 GER65551:GER65725 GON65551:GON65725 GYJ65551:GYJ65725 HIF65551:HIF65725 HSB65551:HSB65725 IBX65551:IBX65725 ILT65551:ILT65725 IVP65551:IVP65725 JFL65551:JFL65725 JPH65551:JPH65725 JZD65551:JZD65725 KIZ65551:KIZ65725 KSV65551:KSV65725 LCR65551:LCR65725 LMN65551:LMN65725 LWJ65551:LWJ65725 MGF65551:MGF65725 MQB65551:MQB65725 MZX65551:MZX65725 NJT65551:NJT65725 NTP65551:NTP65725 ODL65551:ODL65725 ONH65551:ONH65725 OXD65551:OXD65725 PGZ65551:PGZ65725 PQV65551:PQV65725 QAR65551:QAR65725 QKN65551:QKN65725 QUJ65551:QUJ65725 REF65551:REF65725 ROB65551:ROB65725 RXX65551:RXX65725 SHT65551:SHT65725 SRP65551:SRP65725 TBL65551:TBL65725 TLH65551:TLH65725 TVD65551:TVD65725 UEZ65551:UEZ65725 UOV65551:UOV65725 UYR65551:UYR65725 VIN65551:VIN65725 VSJ65551:VSJ65725 WCF65551:WCF65725 WMB65551:WMB65725 WVX65551:WVX65725 P131087:P131261 JL131087:JL131261 TH131087:TH131261 ADD131087:ADD131261 AMZ131087:AMZ131261 AWV131087:AWV131261 BGR131087:BGR131261 BQN131087:BQN131261 CAJ131087:CAJ131261 CKF131087:CKF131261 CUB131087:CUB131261 DDX131087:DDX131261 DNT131087:DNT131261 DXP131087:DXP131261 EHL131087:EHL131261 ERH131087:ERH131261 FBD131087:FBD131261 FKZ131087:FKZ131261 FUV131087:FUV131261 GER131087:GER131261 GON131087:GON131261 GYJ131087:GYJ131261 HIF131087:HIF131261 HSB131087:HSB131261 IBX131087:IBX131261 ILT131087:ILT131261 IVP131087:IVP131261 JFL131087:JFL131261 JPH131087:JPH131261 JZD131087:JZD131261 KIZ131087:KIZ131261 KSV131087:KSV131261 LCR131087:LCR131261 LMN131087:LMN131261 LWJ131087:LWJ131261 MGF131087:MGF131261 MQB131087:MQB131261 MZX131087:MZX131261 NJT131087:NJT131261 NTP131087:NTP131261 ODL131087:ODL131261 ONH131087:ONH131261 OXD131087:OXD131261 PGZ131087:PGZ131261 PQV131087:PQV131261 QAR131087:QAR131261 QKN131087:QKN131261 QUJ131087:QUJ131261 REF131087:REF131261 ROB131087:ROB131261 RXX131087:RXX131261 SHT131087:SHT131261 SRP131087:SRP131261 TBL131087:TBL131261 TLH131087:TLH131261 TVD131087:TVD131261 UEZ131087:UEZ131261 UOV131087:UOV131261 UYR131087:UYR131261 VIN131087:VIN131261 VSJ131087:VSJ131261 WCF131087:WCF131261 WMB131087:WMB131261 WVX131087:WVX131261 P196623:P196797 JL196623:JL196797 TH196623:TH196797 ADD196623:ADD196797 AMZ196623:AMZ196797 AWV196623:AWV196797 BGR196623:BGR196797 BQN196623:BQN196797 CAJ196623:CAJ196797 CKF196623:CKF196797 CUB196623:CUB196797 DDX196623:DDX196797 DNT196623:DNT196797 DXP196623:DXP196797 EHL196623:EHL196797 ERH196623:ERH196797 FBD196623:FBD196797 FKZ196623:FKZ196797 FUV196623:FUV196797 GER196623:GER196797 GON196623:GON196797 GYJ196623:GYJ196797 HIF196623:HIF196797 HSB196623:HSB196797 IBX196623:IBX196797 ILT196623:ILT196797 IVP196623:IVP196797 JFL196623:JFL196797 JPH196623:JPH196797 JZD196623:JZD196797 KIZ196623:KIZ196797 KSV196623:KSV196797 LCR196623:LCR196797 LMN196623:LMN196797 LWJ196623:LWJ196797 MGF196623:MGF196797 MQB196623:MQB196797 MZX196623:MZX196797 NJT196623:NJT196797 NTP196623:NTP196797 ODL196623:ODL196797 ONH196623:ONH196797 OXD196623:OXD196797 PGZ196623:PGZ196797 PQV196623:PQV196797 QAR196623:QAR196797 QKN196623:QKN196797 QUJ196623:QUJ196797 REF196623:REF196797 ROB196623:ROB196797 RXX196623:RXX196797 SHT196623:SHT196797 SRP196623:SRP196797 TBL196623:TBL196797 TLH196623:TLH196797 TVD196623:TVD196797 UEZ196623:UEZ196797 UOV196623:UOV196797 UYR196623:UYR196797 VIN196623:VIN196797 VSJ196623:VSJ196797 WCF196623:WCF196797 WMB196623:WMB196797 WVX196623:WVX196797 P262159:P262333 JL262159:JL262333 TH262159:TH262333 ADD262159:ADD262333 AMZ262159:AMZ262333 AWV262159:AWV262333 BGR262159:BGR262333 BQN262159:BQN262333 CAJ262159:CAJ262333 CKF262159:CKF262333 CUB262159:CUB262333 DDX262159:DDX262333 DNT262159:DNT262333 DXP262159:DXP262333 EHL262159:EHL262333 ERH262159:ERH262333 FBD262159:FBD262333 FKZ262159:FKZ262333 FUV262159:FUV262333 GER262159:GER262333 GON262159:GON262333 GYJ262159:GYJ262333 HIF262159:HIF262333 HSB262159:HSB262333 IBX262159:IBX262333 ILT262159:ILT262333 IVP262159:IVP262333 JFL262159:JFL262333 JPH262159:JPH262333 JZD262159:JZD262333 KIZ262159:KIZ262333 KSV262159:KSV262333 LCR262159:LCR262333 LMN262159:LMN262333 LWJ262159:LWJ262333 MGF262159:MGF262333 MQB262159:MQB262333 MZX262159:MZX262333 NJT262159:NJT262333 NTP262159:NTP262333 ODL262159:ODL262333 ONH262159:ONH262333 OXD262159:OXD262333 PGZ262159:PGZ262333 PQV262159:PQV262333 QAR262159:QAR262333 QKN262159:QKN262333 QUJ262159:QUJ262333 REF262159:REF262333 ROB262159:ROB262333 RXX262159:RXX262333 SHT262159:SHT262333 SRP262159:SRP262333 TBL262159:TBL262333 TLH262159:TLH262333 TVD262159:TVD262333 UEZ262159:UEZ262333 UOV262159:UOV262333 UYR262159:UYR262333 VIN262159:VIN262333 VSJ262159:VSJ262333 WCF262159:WCF262333 WMB262159:WMB262333 WVX262159:WVX262333 P327695:P327869 JL327695:JL327869 TH327695:TH327869 ADD327695:ADD327869 AMZ327695:AMZ327869 AWV327695:AWV327869 BGR327695:BGR327869 BQN327695:BQN327869 CAJ327695:CAJ327869 CKF327695:CKF327869 CUB327695:CUB327869 DDX327695:DDX327869 DNT327695:DNT327869 DXP327695:DXP327869 EHL327695:EHL327869 ERH327695:ERH327869 FBD327695:FBD327869 FKZ327695:FKZ327869 FUV327695:FUV327869 GER327695:GER327869 GON327695:GON327869 GYJ327695:GYJ327869 HIF327695:HIF327869 HSB327695:HSB327869 IBX327695:IBX327869 ILT327695:ILT327869 IVP327695:IVP327869 JFL327695:JFL327869 JPH327695:JPH327869 JZD327695:JZD327869 KIZ327695:KIZ327869 KSV327695:KSV327869 LCR327695:LCR327869 LMN327695:LMN327869 LWJ327695:LWJ327869 MGF327695:MGF327869 MQB327695:MQB327869 MZX327695:MZX327869 NJT327695:NJT327869 NTP327695:NTP327869 ODL327695:ODL327869 ONH327695:ONH327869 OXD327695:OXD327869 PGZ327695:PGZ327869 PQV327695:PQV327869 QAR327695:QAR327869 QKN327695:QKN327869 QUJ327695:QUJ327869 REF327695:REF327869 ROB327695:ROB327869 RXX327695:RXX327869 SHT327695:SHT327869 SRP327695:SRP327869 TBL327695:TBL327869 TLH327695:TLH327869 TVD327695:TVD327869 UEZ327695:UEZ327869 UOV327695:UOV327869 UYR327695:UYR327869 VIN327695:VIN327869 VSJ327695:VSJ327869 WCF327695:WCF327869 WMB327695:WMB327869 WVX327695:WVX327869 P393231:P393405 JL393231:JL393405 TH393231:TH393405 ADD393231:ADD393405 AMZ393231:AMZ393405 AWV393231:AWV393405 BGR393231:BGR393405 BQN393231:BQN393405 CAJ393231:CAJ393405 CKF393231:CKF393405 CUB393231:CUB393405 DDX393231:DDX393405 DNT393231:DNT393405 DXP393231:DXP393405 EHL393231:EHL393405 ERH393231:ERH393405 FBD393231:FBD393405 FKZ393231:FKZ393405 FUV393231:FUV393405 GER393231:GER393405 GON393231:GON393405 GYJ393231:GYJ393405 HIF393231:HIF393405 HSB393231:HSB393405 IBX393231:IBX393405 ILT393231:ILT393405 IVP393231:IVP393405 JFL393231:JFL393405 JPH393231:JPH393405 JZD393231:JZD393405 KIZ393231:KIZ393405 KSV393231:KSV393405 LCR393231:LCR393405 LMN393231:LMN393405 LWJ393231:LWJ393405 MGF393231:MGF393405 MQB393231:MQB393405 MZX393231:MZX393405 NJT393231:NJT393405 NTP393231:NTP393405 ODL393231:ODL393405 ONH393231:ONH393405 OXD393231:OXD393405 PGZ393231:PGZ393405 PQV393231:PQV393405 QAR393231:QAR393405 QKN393231:QKN393405 QUJ393231:QUJ393405 REF393231:REF393405 ROB393231:ROB393405 RXX393231:RXX393405 SHT393231:SHT393405 SRP393231:SRP393405 TBL393231:TBL393405 TLH393231:TLH393405 TVD393231:TVD393405 UEZ393231:UEZ393405 UOV393231:UOV393405 UYR393231:UYR393405 VIN393231:VIN393405 VSJ393231:VSJ393405 WCF393231:WCF393405 WMB393231:WMB393405 WVX393231:WVX393405 P458767:P458941 JL458767:JL458941 TH458767:TH458941 ADD458767:ADD458941 AMZ458767:AMZ458941 AWV458767:AWV458941 BGR458767:BGR458941 BQN458767:BQN458941 CAJ458767:CAJ458941 CKF458767:CKF458941 CUB458767:CUB458941 DDX458767:DDX458941 DNT458767:DNT458941 DXP458767:DXP458941 EHL458767:EHL458941 ERH458767:ERH458941 FBD458767:FBD458941 FKZ458767:FKZ458941 FUV458767:FUV458941 GER458767:GER458941 GON458767:GON458941 GYJ458767:GYJ458941 HIF458767:HIF458941 HSB458767:HSB458941 IBX458767:IBX458941 ILT458767:ILT458941 IVP458767:IVP458941 JFL458767:JFL458941 JPH458767:JPH458941 JZD458767:JZD458941 KIZ458767:KIZ458941 KSV458767:KSV458941 LCR458767:LCR458941 LMN458767:LMN458941 LWJ458767:LWJ458941 MGF458767:MGF458941 MQB458767:MQB458941 MZX458767:MZX458941 NJT458767:NJT458941 NTP458767:NTP458941 ODL458767:ODL458941 ONH458767:ONH458941 OXD458767:OXD458941 PGZ458767:PGZ458941 PQV458767:PQV458941 QAR458767:QAR458941 QKN458767:QKN458941 QUJ458767:QUJ458941 REF458767:REF458941 ROB458767:ROB458941 RXX458767:RXX458941 SHT458767:SHT458941 SRP458767:SRP458941 TBL458767:TBL458941 TLH458767:TLH458941 TVD458767:TVD458941 UEZ458767:UEZ458941 UOV458767:UOV458941 UYR458767:UYR458941 VIN458767:VIN458941 VSJ458767:VSJ458941 WCF458767:WCF458941 WMB458767:WMB458941 WVX458767:WVX458941 P524303:P524477 JL524303:JL524477 TH524303:TH524477 ADD524303:ADD524477 AMZ524303:AMZ524477 AWV524303:AWV524477 BGR524303:BGR524477 BQN524303:BQN524477 CAJ524303:CAJ524477 CKF524303:CKF524477 CUB524303:CUB524477 DDX524303:DDX524477 DNT524303:DNT524477 DXP524303:DXP524477 EHL524303:EHL524477 ERH524303:ERH524477 FBD524303:FBD524477 FKZ524303:FKZ524477 FUV524303:FUV524477 GER524303:GER524477 GON524303:GON524477 GYJ524303:GYJ524477 HIF524303:HIF524477 HSB524303:HSB524477 IBX524303:IBX524477 ILT524303:ILT524477 IVP524303:IVP524477 JFL524303:JFL524477 JPH524303:JPH524477 JZD524303:JZD524477 KIZ524303:KIZ524477 KSV524303:KSV524477 LCR524303:LCR524477 LMN524303:LMN524477 LWJ524303:LWJ524477 MGF524303:MGF524477 MQB524303:MQB524477 MZX524303:MZX524477 NJT524303:NJT524477 NTP524303:NTP524477 ODL524303:ODL524477 ONH524303:ONH524477 OXD524303:OXD524477 PGZ524303:PGZ524477 PQV524303:PQV524477 QAR524303:QAR524477 QKN524303:QKN524477 QUJ524303:QUJ524477 REF524303:REF524477 ROB524303:ROB524477 RXX524303:RXX524477 SHT524303:SHT524477 SRP524303:SRP524477 TBL524303:TBL524477 TLH524303:TLH524477 TVD524303:TVD524477 UEZ524303:UEZ524477 UOV524303:UOV524477 UYR524303:UYR524477 VIN524303:VIN524477 VSJ524303:VSJ524477 WCF524303:WCF524477 WMB524303:WMB524477 WVX524303:WVX524477 P589839:P590013 JL589839:JL590013 TH589839:TH590013 ADD589839:ADD590013 AMZ589839:AMZ590013 AWV589839:AWV590013 BGR589839:BGR590013 BQN589839:BQN590013 CAJ589839:CAJ590013 CKF589839:CKF590013 CUB589839:CUB590013 DDX589839:DDX590013 DNT589839:DNT590013 DXP589839:DXP590013 EHL589839:EHL590013 ERH589839:ERH590013 FBD589839:FBD590013 FKZ589839:FKZ590013 FUV589839:FUV590013 GER589839:GER590013 GON589839:GON590013 GYJ589839:GYJ590013 HIF589839:HIF590013 HSB589839:HSB590013 IBX589839:IBX590013 ILT589839:ILT590013 IVP589839:IVP590013 JFL589839:JFL590013 JPH589839:JPH590013 JZD589839:JZD590013 KIZ589839:KIZ590013 KSV589839:KSV590013 LCR589839:LCR590013 LMN589839:LMN590013 LWJ589839:LWJ590013 MGF589839:MGF590013 MQB589839:MQB590013 MZX589839:MZX590013 NJT589839:NJT590013 NTP589839:NTP590013 ODL589839:ODL590013 ONH589839:ONH590013 OXD589839:OXD590013 PGZ589839:PGZ590013 PQV589839:PQV590013 QAR589839:QAR590013 QKN589839:QKN590013 QUJ589839:QUJ590013 REF589839:REF590013 ROB589839:ROB590013 RXX589839:RXX590013 SHT589839:SHT590013 SRP589839:SRP590013 TBL589839:TBL590013 TLH589839:TLH590013 TVD589839:TVD590013 UEZ589839:UEZ590013 UOV589839:UOV590013 UYR589839:UYR590013 VIN589839:VIN590013 VSJ589839:VSJ590013 WCF589839:WCF590013 WMB589839:WMB590013 WVX589839:WVX590013 P655375:P655549 JL655375:JL655549 TH655375:TH655549 ADD655375:ADD655549 AMZ655375:AMZ655549 AWV655375:AWV655549 BGR655375:BGR655549 BQN655375:BQN655549 CAJ655375:CAJ655549 CKF655375:CKF655549 CUB655375:CUB655549 DDX655375:DDX655549 DNT655375:DNT655549 DXP655375:DXP655549 EHL655375:EHL655549 ERH655375:ERH655549 FBD655375:FBD655549 FKZ655375:FKZ655549 FUV655375:FUV655549 GER655375:GER655549 GON655375:GON655549 GYJ655375:GYJ655549 HIF655375:HIF655549 HSB655375:HSB655549 IBX655375:IBX655549 ILT655375:ILT655549 IVP655375:IVP655549 JFL655375:JFL655549 JPH655375:JPH655549 JZD655375:JZD655549 KIZ655375:KIZ655549 KSV655375:KSV655549 LCR655375:LCR655549 LMN655375:LMN655549 LWJ655375:LWJ655549 MGF655375:MGF655549 MQB655375:MQB655549 MZX655375:MZX655549 NJT655375:NJT655549 NTP655375:NTP655549 ODL655375:ODL655549 ONH655375:ONH655549 OXD655375:OXD655549 PGZ655375:PGZ655549 PQV655375:PQV655549 QAR655375:QAR655549 QKN655375:QKN655549 QUJ655375:QUJ655549 REF655375:REF655549 ROB655375:ROB655549 RXX655375:RXX655549 SHT655375:SHT655549 SRP655375:SRP655549 TBL655375:TBL655549 TLH655375:TLH655549 TVD655375:TVD655549 UEZ655375:UEZ655549 UOV655375:UOV655549 UYR655375:UYR655549 VIN655375:VIN655549 VSJ655375:VSJ655549 WCF655375:WCF655549 WMB655375:WMB655549 WVX655375:WVX655549 P720911:P721085 JL720911:JL721085 TH720911:TH721085 ADD720911:ADD721085 AMZ720911:AMZ721085 AWV720911:AWV721085 BGR720911:BGR721085 BQN720911:BQN721085 CAJ720911:CAJ721085 CKF720911:CKF721085 CUB720911:CUB721085 DDX720911:DDX721085 DNT720911:DNT721085 DXP720911:DXP721085 EHL720911:EHL721085 ERH720911:ERH721085 FBD720911:FBD721085 FKZ720911:FKZ721085 FUV720911:FUV721085 GER720911:GER721085 GON720911:GON721085 GYJ720911:GYJ721085 HIF720911:HIF721085 HSB720911:HSB721085 IBX720911:IBX721085 ILT720911:ILT721085 IVP720911:IVP721085 JFL720911:JFL721085 JPH720911:JPH721085 JZD720911:JZD721085 KIZ720911:KIZ721085 KSV720911:KSV721085 LCR720911:LCR721085 LMN720911:LMN721085 LWJ720911:LWJ721085 MGF720911:MGF721085 MQB720911:MQB721085 MZX720911:MZX721085 NJT720911:NJT721085 NTP720911:NTP721085 ODL720911:ODL721085 ONH720911:ONH721085 OXD720911:OXD721085 PGZ720911:PGZ721085 PQV720911:PQV721085 QAR720911:QAR721085 QKN720911:QKN721085 QUJ720911:QUJ721085 REF720911:REF721085 ROB720911:ROB721085 RXX720911:RXX721085 SHT720911:SHT721085 SRP720911:SRP721085 TBL720911:TBL721085 TLH720911:TLH721085 TVD720911:TVD721085 UEZ720911:UEZ721085 UOV720911:UOV721085 UYR720911:UYR721085 VIN720911:VIN721085 VSJ720911:VSJ721085 WCF720911:WCF721085 WMB720911:WMB721085 WVX720911:WVX721085 P786447:P786621 JL786447:JL786621 TH786447:TH786621 ADD786447:ADD786621 AMZ786447:AMZ786621 AWV786447:AWV786621 BGR786447:BGR786621 BQN786447:BQN786621 CAJ786447:CAJ786621 CKF786447:CKF786621 CUB786447:CUB786621 DDX786447:DDX786621 DNT786447:DNT786621 DXP786447:DXP786621 EHL786447:EHL786621 ERH786447:ERH786621 FBD786447:FBD786621 FKZ786447:FKZ786621 FUV786447:FUV786621 GER786447:GER786621 GON786447:GON786621 GYJ786447:GYJ786621 HIF786447:HIF786621 HSB786447:HSB786621 IBX786447:IBX786621 ILT786447:ILT786621 IVP786447:IVP786621 JFL786447:JFL786621 JPH786447:JPH786621 JZD786447:JZD786621 KIZ786447:KIZ786621 KSV786447:KSV786621 LCR786447:LCR786621 LMN786447:LMN786621 LWJ786447:LWJ786621 MGF786447:MGF786621 MQB786447:MQB786621 MZX786447:MZX786621 NJT786447:NJT786621 NTP786447:NTP786621 ODL786447:ODL786621 ONH786447:ONH786621 OXD786447:OXD786621 PGZ786447:PGZ786621 PQV786447:PQV786621 QAR786447:QAR786621 QKN786447:QKN786621 QUJ786447:QUJ786621 REF786447:REF786621 ROB786447:ROB786621 RXX786447:RXX786621 SHT786447:SHT786621 SRP786447:SRP786621 TBL786447:TBL786621 TLH786447:TLH786621 TVD786447:TVD786621 UEZ786447:UEZ786621 UOV786447:UOV786621 UYR786447:UYR786621 VIN786447:VIN786621 VSJ786447:VSJ786621 WCF786447:WCF786621 WMB786447:WMB786621 WVX786447:WVX786621 P851983:P852157 JL851983:JL852157 TH851983:TH852157 ADD851983:ADD852157 AMZ851983:AMZ852157 AWV851983:AWV852157 BGR851983:BGR852157 BQN851983:BQN852157 CAJ851983:CAJ852157 CKF851983:CKF852157 CUB851983:CUB852157 DDX851983:DDX852157 DNT851983:DNT852157 DXP851983:DXP852157 EHL851983:EHL852157 ERH851983:ERH852157 FBD851983:FBD852157 FKZ851983:FKZ852157 FUV851983:FUV852157 GER851983:GER852157 GON851983:GON852157 GYJ851983:GYJ852157 HIF851983:HIF852157 HSB851983:HSB852157 IBX851983:IBX852157 ILT851983:ILT852157 IVP851983:IVP852157 JFL851983:JFL852157 JPH851983:JPH852157 JZD851983:JZD852157 KIZ851983:KIZ852157 KSV851983:KSV852157 LCR851983:LCR852157 LMN851983:LMN852157 LWJ851983:LWJ852157 MGF851983:MGF852157 MQB851983:MQB852157 MZX851983:MZX852157 NJT851983:NJT852157 NTP851983:NTP852157 ODL851983:ODL852157 ONH851983:ONH852157 OXD851983:OXD852157 PGZ851983:PGZ852157 PQV851983:PQV852157 QAR851983:QAR852157 QKN851983:QKN852157 QUJ851983:QUJ852157 REF851983:REF852157 ROB851983:ROB852157 RXX851983:RXX852157 SHT851983:SHT852157 SRP851983:SRP852157 TBL851983:TBL852157 TLH851983:TLH852157 TVD851983:TVD852157 UEZ851983:UEZ852157 UOV851983:UOV852157 UYR851983:UYR852157 VIN851983:VIN852157 VSJ851983:VSJ852157 WCF851983:WCF852157 WMB851983:WMB852157 WVX851983:WVX852157 P917519:P917693 JL917519:JL917693 TH917519:TH917693 ADD917519:ADD917693 AMZ917519:AMZ917693 AWV917519:AWV917693 BGR917519:BGR917693 BQN917519:BQN917693 CAJ917519:CAJ917693 CKF917519:CKF917693 CUB917519:CUB917693 DDX917519:DDX917693 DNT917519:DNT917693 DXP917519:DXP917693 EHL917519:EHL917693 ERH917519:ERH917693 FBD917519:FBD917693 FKZ917519:FKZ917693 FUV917519:FUV917693 GER917519:GER917693 GON917519:GON917693 GYJ917519:GYJ917693 HIF917519:HIF917693 HSB917519:HSB917693 IBX917519:IBX917693 ILT917519:ILT917693 IVP917519:IVP917693 JFL917519:JFL917693 JPH917519:JPH917693 JZD917519:JZD917693 KIZ917519:KIZ917693 KSV917519:KSV917693 LCR917519:LCR917693 LMN917519:LMN917693 LWJ917519:LWJ917693 MGF917519:MGF917693 MQB917519:MQB917693 MZX917519:MZX917693 NJT917519:NJT917693 NTP917519:NTP917693 ODL917519:ODL917693 ONH917519:ONH917693 OXD917519:OXD917693 PGZ917519:PGZ917693 PQV917519:PQV917693 QAR917519:QAR917693 QKN917519:QKN917693 QUJ917519:QUJ917693 REF917519:REF917693 ROB917519:ROB917693 RXX917519:RXX917693 SHT917519:SHT917693 SRP917519:SRP917693 TBL917519:TBL917693 TLH917519:TLH917693 TVD917519:TVD917693 UEZ917519:UEZ917693 UOV917519:UOV917693 UYR917519:UYR917693 VIN917519:VIN917693 VSJ917519:VSJ917693 WCF917519:WCF917693 WMB917519:WMB917693 WVX917519:WVX917693 P983055:P983229 JL983055:JL983229 TH983055:TH983229 ADD983055:ADD983229 AMZ983055:AMZ983229 AWV983055:AWV983229 BGR983055:BGR983229 BQN983055:BQN983229 CAJ983055:CAJ983229 CKF983055:CKF983229 CUB983055:CUB983229 DDX983055:DDX983229 DNT983055:DNT983229 DXP983055:DXP983229 EHL983055:EHL983229 ERH983055:ERH983229 FBD983055:FBD983229 FKZ983055:FKZ983229 FUV983055:FUV983229 GER983055:GER983229 GON983055:GON983229 GYJ983055:GYJ983229 HIF983055:HIF983229 HSB983055:HSB983229 IBX983055:IBX983229 ILT983055:ILT983229 IVP983055:IVP983229 JFL983055:JFL983229 JPH983055:JPH983229 JZD983055:JZD983229 KIZ983055:KIZ983229 KSV983055:KSV983229 LCR983055:LCR983229 LMN983055:LMN983229 LWJ983055:LWJ983229 MGF983055:MGF983229 MQB983055:MQB983229 MZX983055:MZX983229 NJT983055:NJT983229 NTP983055:NTP983229 ODL983055:ODL983229 ONH983055:ONH983229 OXD983055:OXD983229 PGZ983055:PGZ983229 PQV983055:PQV983229 QAR983055:QAR983229 QKN983055:QKN983229 QUJ983055:QUJ983229 REF983055:REF983229 ROB983055:ROB983229 RXX983055:RXX983229 SHT983055:SHT983229 SRP983055:SRP983229 TBL983055:TBL983229 TLH983055:TLH983229 TVD983055:TVD983229 UEZ983055:UEZ983229 UOV983055:UOV983229 UYR983055:UYR983229 VIN983055:VIN983229 VSJ983055:VSJ983229 WCF983055:WCF983229 WMB983055:WMB983229 WVX983055:WVX983229">
      <formula1>$AA$15:$AA$19</formula1>
    </dataValidation>
  </dataValidations>
  <printOptions horizontalCentered="1"/>
  <pageMargins left="0.39370078740157483" right="0.19685039370078741" top="0.39370078740157483" bottom="0.19685039370078741" header="0" footer="0"/>
  <pageSetup paperSize="9" scale="77" fitToHeight="0" orientation="landscape" r:id="rId1"/>
  <headerFooter alignWithMargins="0">
    <oddFooter>Pagina &amp;P</oddFooter>
  </headerFooter>
  <drawing r:id="rId2"/>
  <legacyDrawing r:id="rId3"/>
  <controls>
    <mc:AlternateContent xmlns:mc="http://schemas.openxmlformats.org/markup-compatibility/2006">
      <mc:Choice Requires="x14">
        <control shapeId="237569" r:id="rId4" name="CommandButton1">
          <controlPr defaultSize="0" print="0" autoLine="0" r:id="rId5">
            <anchor moveWithCells="1">
              <from>
                <xdr:col>3</xdr:col>
                <xdr:colOff>0</xdr:colOff>
                <xdr:row>8</xdr:row>
                <xdr:rowOff>142875</xdr:rowOff>
              </from>
              <to>
                <xdr:col>4</xdr:col>
                <xdr:colOff>457200</xdr:colOff>
                <xdr:row>10</xdr:row>
                <xdr:rowOff>57150</xdr:rowOff>
              </to>
            </anchor>
          </controlPr>
        </control>
      </mc:Choice>
      <mc:Fallback>
        <control shapeId="237569" r:id="rId4" name="CommandButton1"/>
      </mc:Fallback>
    </mc:AlternateContent>
  </controls>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45">
    <pageSetUpPr fitToPage="1"/>
  </sheetPr>
  <dimension ref="A1:U719"/>
  <sheetViews>
    <sheetView workbookViewId="0"/>
  </sheetViews>
  <sheetFormatPr defaultRowHeight="12.75"/>
  <cols>
    <col min="1" max="1" width="7.28515625" style="186" customWidth="1"/>
    <col min="2" max="2" width="9.5703125" style="187" customWidth="1"/>
    <col min="3" max="3" width="50.140625" style="186" hidden="1" customWidth="1"/>
    <col min="4" max="4" width="53.28515625" style="186" customWidth="1"/>
    <col min="5" max="5" width="6.7109375" style="187" customWidth="1"/>
    <col min="6" max="6" width="5.85546875" style="187" customWidth="1"/>
    <col min="7" max="7" width="12.42578125" style="187" customWidth="1"/>
    <col min="8" max="10" width="12.85546875" style="187" customWidth="1"/>
    <col min="11" max="11" width="19.140625" style="187" customWidth="1"/>
    <col min="12" max="14" width="12.85546875" style="187" customWidth="1"/>
    <col min="15" max="15" width="12.5703125" style="187" bestFit="1" customWidth="1"/>
    <col min="16" max="16" width="15.7109375" style="187" customWidth="1"/>
    <col min="17" max="17" width="17.7109375" style="187" customWidth="1"/>
    <col min="18" max="18" width="20.7109375" style="187" customWidth="1"/>
    <col min="19" max="19" width="17.42578125" style="186" bestFit="1" customWidth="1"/>
    <col min="20" max="20" width="9.140625" style="186"/>
    <col min="21" max="21" width="14.28515625" style="186" bestFit="1" customWidth="1"/>
    <col min="22" max="256" width="9.140625" style="186"/>
    <col min="257" max="257" width="7.28515625" style="186" customWidth="1"/>
    <col min="258" max="258" width="9.5703125" style="186" customWidth="1"/>
    <col min="259" max="259" width="0" style="186" hidden="1" customWidth="1"/>
    <col min="260" max="260" width="53.28515625" style="186" customWidth="1"/>
    <col min="261" max="261" width="6.7109375" style="186" customWidth="1"/>
    <col min="262" max="262" width="5.85546875" style="186" customWidth="1"/>
    <col min="263" max="263" width="12.42578125" style="186" customWidth="1"/>
    <col min="264" max="266" width="12.85546875" style="186" customWidth="1"/>
    <col min="267" max="267" width="19.140625" style="186" customWidth="1"/>
    <col min="268" max="270" width="12.85546875" style="186" customWidth="1"/>
    <col min="271" max="271" width="12.5703125" style="186" bestFit="1" customWidth="1"/>
    <col min="272" max="272" width="15.7109375" style="186" customWidth="1"/>
    <col min="273" max="273" width="17.7109375" style="186" customWidth="1"/>
    <col min="274" max="274" width="20.7109375" style="186" customWidth="1"/>
    <col min="275" max="275" width="17.42578125" style="186" bestFit="1" customWidth="1"/>
    <col min="276" max="276" width="9.140625" style="186"/>
    <col min="277" max="277" width="14.28515625" style="186" bestFit="1" customWidth="1"/>
    <col min="278" max="512" width="9.140625" style="186"/>
    <col min="513" max="513" width="7.28515625" style="186" customWidth="1"/>
    <col min="514" max="514" width="9.5703125" style="186" customWidth="1"/>
    <col min="515" max="515" width="0" style="186" hidden="1" customWidth="1"/>
    <col min="516" max="516" width="53.28515625" style="186" customWidth="1"/>
    <col min="517" max="517" width="6.7109375" style="186" customWidth="1"/>
    <col min="518" max="518" width="5.85546875" style="186" customWidth="1"/>
    <col min="519" max="519" width="12.42578125" style="186" customWidth="1"/>
    <col min="520" max="522" width="12.85546875" style="186" customWidth="1"/>
    <col min="523" max="523" width="19.140625" style="186" customWidth="1"/>
    <col min="524" max="526" width="12.85546875" style="186" customWidth="1"/>
    <col min="527" max="527" width="12.5703125" style="186" bestFit="1" customWidth="1"/>
    <col min="528" max="528" width="15.7109375" style="186" customWidth="1"/>
    <col min="529" max="529" width="17.7109375" style="186" customWidth="1"/>
    <col min="530" max="530" width="20.7109375" style="186" customWidth="1"/>
    <col min="531" max="531" width="17.42578125" style="186" bestFit="1" customWidth="1"/>
    <col min="532" max="532" width="9.140625" style="186"/>
    <col min="533" max="533" width="14.28515625" style="186" bestFit="1" customWidth="1"/>
    <col min="534" max="768" width="9.140625" style="186"/>
    <col min="769" max="769" width="7.28515625" style="186" customWidth="1"/>
    <col min="770" max="770" width="9.5703125" style="186" customWidth="1"/>
    <col min="771" max="771" width="0" style="186" hidden="1" customWidth="1"/>
    <col min="772" max="772" width="53.28515625" style="186" customWidth="1"/>
    <col min="773" max="773" width="6.7109375" style="186" customWidth="1"/>
    <col min="774" max="774" width="5.85546875" style="186" customWidth="1"/>
    <col min="775" max="775" width="12.42578125" style="186" customWidth="1"/>
    <col min="776" max="778" width="12.85546875" style="186" customWidth="1"/>
    <col min="779" max="779" width="19.140625" style="186" customWidth="1"/>
    <col min="780" max="782" width="12.85546875" style="186" customWidth="1"/>
    <col min="783" max="783" width="12.5703125" style="186" bestFit="1" customWidth="1"/>
    <col min="784" max="784" width="15.7109375" style="186" customWidth="1"/>
    <col min="785" max="785" width="17.7109375" style="186" customWidth="1"/>
    <col min="786" max="786" width="20.7109375" style="186" customWidth="1"/>
    <col min="787" max="787" width="17.42578125" style="186" bestFit="1" customWidth="1"/>
    <col min="788" max="788" width="9.140625" style="186"/>
    <col min="789" max="789" width="14.28515625" style="186" bestFit="1" customWidth="1"/>
    <col min="790" max="1024" width="9.140625" style="186"/>
    <col min="1025" max="1025" width="7.28515625" style="186" customWidth="1"/>
    <col min="1026" max="1026" width="9.5703125" style="186" customWidth="1"/>
    <col min="1027" max="1027" width="0" style="186" hidden="1" customWidth="1"/>
    <col min="1028" max="1028" width="53.28515625" style="186" customWidth="1"/>
    <col min="1029" max="1029" width="6.7109375" style="186" customWidth="1"/>
    <col min="1030" max="1030" width="5.85546875" style="186" customWidth="1"/>
    <col min="1031" max="1031" width="12.42578125" style="186" customWidth="1"/>
    <col min="1032" max="1034" width="12.85546875" style="186" customWidth="1"/>
    <col min="1035" max="1035" width="19.140625" style="186" customWidth="1"/>
    <col min="1036" max="1038" width="12.85546875" style="186" customWidth="1"/>
    <col min="1039" max="1039" width="12.5703125" style="186" bestFit="1" customWidth="1"/>
    <col min="1040" max="1040" width="15.7109375" style="186" customWidth="1"/>
    <col min="1041" max="1041" width="17.7109375" style="186" customWidth="1"/>
    <col min="1042" max="1042" width="20.7109375" style="186" customWidth="1"/>
    <col min="1043" max="1043" width="17.42578125" style="186" bestFit="1" customWidth="1"/>
    <col min="1044" max="1044" width="9.140625" style="186"/>
    <col min="1045" max="1045" width="14.28515625" style="186" bestFit="1" customWidth="1"/>
    <col min="1046" max="1280" width="9.140625" style="186"/>
    <col min="1281" max="1281" width="7.28515625" style="186" customWidth="1"/>
    <col min="1282" max="1282" width="9.5703125" style="186" customWidth="1"/>
    <col min="1283" max="1283" width="0" style="186" hidden="1" customWidth="1"/>
    <col min="1284" max="1284" width="53.28515625" style="186" customWidth="1"/>
    <col min="1285" max="1285" width="6.7109375" style="186" customWidth="1"/>
    <col min="1286" max="1286" width="5.85546875" style="186" customWidth="1"/>
    <col min="1287" max="1287" width="12.42578125" style="186" customWidth="1"/>
    <col min="1288" max="1290" width="12.85546875" style="186" customWidth="1"/>
    <col min="1291" max="1291" width="19.140625" style="186" customWidth="1"/>
    <col min="1292" max="1294" width="12.85546875" style="186" customWidth="1"/>
    <col min="1295" max="1295" width="12.5703125" style="186" bestFit="1" customWidth="1"/>
    <col min="1296" max="1296" width="15.7109375" style="186" customWidth="1"/>
    <col min="1297" max="1297" width="17.7109375" style="186" customWidth="1"/>
    <col min="1298" max="1298" width="20.7109375" style="186" customWidth="1"/>
    <col min="1299" max="1299" width="17.42578125" style="186" bestFit="1" customWidth="1"/>
    <col min="1300" max="1300" width="9.140625" style="186"/>
    <col min="1301" max="1301" width="14.28515625" style="186" bestFit="1" customWidth="1"/>
    <col min="1302" max="1536" width="9.140625" style="186"/>
    <col min="1537" max="1537" width="7.28515625" style="186" customWidth="1"/>
    <col min="1538" max="1538" width="9.5703125" style="186" customWidth="1"/>
    <col min="1539" max="1539" width="0" style="186" hidden="1" customWidth="1"/>
    <col min="1540" max="1540" width="53.28515625" style="186" customWidth="1"/>
    <col min="1541" max="1541" width="6.7109375" style="186" customWidth="1"/>
    <col min="1542" max="1542" width="5.85546875" style="186" customWidth="1"/>
    <col min="1543" max="1543" width="12.42578125" style="186" customWidth="1"/>
    <col min="1544" max="1546" width="12.85546875" style="186" customWidth="1"/>
    <col min="1547" max="1547" width="19.140625" style="186" customWidth="1"/>
    <col min="1548" max="1550" width="12.85546875" style="186" customWidth="1"/>
    <col min="1551" max="1551" width="12.5703125" style="186" bestFit="1" customWidth="1"/>
    <col min="1552" max="1552" width="15.7109375" style="186" customWidth="1"/>
    <col min="1553" max="1553" width="17.7109375" style="186" customWidth="1"/>
    <col min="1554" max="1554" width="20.7109375" style="186" customWidth="1"/>
    <col min="1555" max="1555" width="17.42578125" style="186" bestFit="1" customWidth="1"/>
    <col min="1556" max="1556" width="9.140625" style="186"/>
    <col min="1557" max="1557" width="14.28515625" style="186" bestFit="1" customWidth="1"/>
    <col min="1558" max="1792" width="9.140625" style="186"/>
    <col min="1793" max="1793" width="7.28515625" style="186" customWidth="1"/>
    <col min="1794" max="1794" width="9.5703125" style="186" customWidth="1"/>
    <col min="1795" max="1795" width="0" style="186" hidden="1" customWidth="1"/>
    <col min="1796" max="1796" width="53.28515625" style="186" customWidth="1"/>
    <col min="1797" max="1797" width="6.7109375" style="186" customWidth="1"/>
    <col min="1798" max="1798" width="5.85546875" style="186" customWidth="1"/>
    <col min="1799" max="1799" width="12.42578125" style="186" customWidth="1"/>
    <col min="1800" max="1802" width="12.85546875" style="186" customWidth="1"/>
    <col min="1803" max="1803" width="19.140625" style="186" customWidth="1"/>
    <col min="1804" max="1806" width="12.85546875" style="186" customWidth="1"/>
    <col min="1807" max="1807" width="12.5703125" style="186" bestFit="1" customWidth="1"/>
    <col min="1808" max="1808" width="15.7109375" style="186" customWidth="1"/>
    <col min="1809" max="1809" width="17.7109375" style="186" customWidth="1"/>
    <col min="1810" max="1810" width="20.7109375" style="186" customWidth="1"/>
    <col min="1811" max="1811" width="17.42578125" style="186" bestFit="1" customWidth="1"/>
    <col min="1812" max="1812" width="9.140625" style="186"/>
    <col min="1813" max="1813" width="14.28515625" style="186" bestFit="1" customWidth="1"/>
    <col min="1814" max="2048" width="9.140625" style="186"/>
    <col min="2049" max="2049" width="7.28515625" style="186" customWidth="1"/>
    <col min="2050" max="2050" width="9.5703125" style="186" customWidth="1"/>
    <col min="2051" max="2051" width="0" style="186" hidden="1" customWidth="1"/>
    <col min="2052" max="2052" width="53.28515625" style="186" customWidth="1"/>
    <col min="2053" max="2053" width="6.7109375" style="186" customWidth="1"/>
    <col min="2054" max="2054" width="5.85546875" style="186" customWidth="1"/>
    <col min="2055" max="2055" width="12.42578125" style="186" customWidth="1"/>
    <col min="2056" max="2058" width="12.85546875" style="186" customWidth="1"/>
    <col min="2059" max="2059" width="19.140625" style="186" customWidth="1"/>
    <col min="2060" max="2062" width="12.85546875" style="186" customWidth="1"/>
    <col min="2063" max="2063" width="12.5703125" style="186" bestFit="1" customWidth="1"/>
    <col min="2064" max="2064" width="15.7109375" style="186" customWidth="1"/>
    <col min="2065" max="2065" width="17.7109375" style="186" customWidth="1"/>
    <col min="2066" max="2066" width="20.7109375" style="186" customWidth="1"/>
    <col min="2067" max="2067" width="17.42578125" style="186" bestFit="1" customWidth="1"/>
    <col min="2068" max="2068" width="9.140625" style="186"/>
    <col min="2069" max="2069" width="14.28515625" style="186" bestFit="1" customWidth="1"/>
    <col min="2070" max="2304" width="9.140625" style="186"/>
    <col min="2305" max="2305" width="7.28515625" style="186" customWidth="1"/>
    <col min="2306" max="2306" width="9.5703125" style="186" customWidth="1"/>
    <col min="2307" max="2307" width="0" style="186" hidden="1" customWidth="1"/>
    <col min="2308" max="2308" width="53.28515625" style="186" customWidth="1"/>
    <col min="2309" max="2309" width="6.7109375" style="186" customWidth="1"/>
    <col min="2310" max="2310" width="5.85546875" style="186" customWidth="1"/>
    <col min="2311" max="2311" width="12.42578125" style="186" customWidth="1"/>
    <col min="2312" max="2314" width="12.85546875" style="186" customWidth="1"/>
    <col min="2315" max="2315" width="19.140625" style="186" customWidth="1"/>
    <col min="2316" max="2318" width="12.85546875" style="186" customWidth="1"/>
    <col min="2319" max="2319" width="12.5703125" style="186" bestFit="1" customWidth="1"/>
    <col min="2320" max="2320" width="15.7109375" style="186" customWidth="1"/>
    <col min="2321" max="2321" width="17.7109375" style="186" customWidth="1"/>
    <col min="2322" max="2322" width="20.7109375" style="186" customWidth="1"/>
    <col min="2323" max="2323" width="17.42578125" style="186" bestFit="1" customWidth="1"/>
    <col min="2324" max="2324" width="9.140625" style="186"/>
    <col min="2325" max="2325" width="14.28515625" style="186" bestFit="1" customWidth="1"/>
    <col min="2326" max="2560" width="9.140625" style="186"/>
    <col min="2561" max="2561" width="7.28515625" style="186" customWidth="1"/>
    <col min="2562" max="2562" width="9.5703125" style="186" customWidth="1"/>
    <col min="2563" max="2563" width="0" style="186" hidden="1" customWidth="1"/>
    <col min="2564" max="2564" width="53.28515625" style="186" customWidth="1"/>
    <col min="2565" max="2565" width="6.7109375" style="186" customWidth="1"/>
    <col min="2566" max="2566" width="5.85546875" style="186" customWidth="1"/>
    <col min="2567" max="2567" width="12.42578125" style="186" customWidth="1"/>
    <col min="2568" max="2570" width="12.85546875" style="186" customWidth="1"/>
    <col min="2571" max="2571" width="19.140625" style="186" customWidth="1"/>
    <col min="2572" max="2574" width="12.85546875" style="186" customWidth="1"/>
    <col min="2575" max="2575" width="12.5703125" style="186" bestFit="1" customWidth="1"/>
    <col min="2576" max="2576" width="15.7109375" style="186" customWidth="1"/>
    <col min="2577" max="2577" width="17.7109375" style="186" customWidth="1"/>
    <col min="2578" max="2578" width="20.7109375" style="186" customWidth="1"/>
    <col min="2579" max="2579" width="17.42578125" style="186" bestFit="1" customWidth="1"/>
    <col min="2580" max="2580" width="9.140625" style="186"/>
    <col min="2581" max="2581" width="14.28515625" style="186" bestFit="1" customWidth="1"/>
    <col min="2582" max="2816" width="9.140625" style="186"/>
    <col min="2817" max="2817" width="7.28515625" style="186" customWidth="1"/>
    <col min="2818" max="2818" width="9.5703125" style="186" customWidth="1"/>
    <col min="2819" max="2819" width="0" style="186" hidden="1" customWidth="1"/>
    <col min="2820" max="2820" width="53.28515625" style="186" customWidth="1"/>
    <col min="2821" max="2821" width="6.7109375" style="186" customWidth="1"/>
    <col min="2822" max="2822" width="5.85546875" style="186" customWidth="1"/>
    <col min="2823" max="2823" width="12.42578125" style="186" customWidth="1"/>
    <col min="2824" max="2826" width="12.85546875" style="186" customWidth="1"/>
    <col min="2827" max="2827" width="19.140625" style="186" customWidth="1"/>
    <col min="2828" max="2830" width="12.85546875" style="186" customWidth="1"/>
    <col min="2831" max="2831" width="12.5703125" style="186" bestFit="1" customWidth="1"/>
    <col min="2832" max="2832" width="15.7109375" style="186" customWidth="1"/>
    <col min="2833" max="2833" width="17.7109375" style="186" customWidth="1"/>
    <col min="2834" max="2834" width="20.7109375" style="186" customWidth="1"/>
    <col min="2835" max="2835" width="17.42578125" style="186" bestFit="1" customWidth="1"/>
    <col min="2836" max="2836" width="9.140625" style="186"/>
    <col min="2837" max="2837" width="14.28515625" style="186" bestFit="1" customWidth="1"/>
    <col min="2838" max="3072" width="9.140625" style="186"/>
    <col min="3073" max="3073" width="7.28515625" style="186" customWidth="1"/>
    <col min="3074" max="3074" width="9.5703125" style="186" customWidth="1"/>
    <col min="3075" max="3075" width="0" style="186" hidden="1" customWidth="1"/>
    <col min="3076" max="3076" width="53.28515625" style="186" customWidth="1"/>
    <col min="3077" max="3077" width="6.7109375" style="186" customWidth="1"/>
    <col min="3078" max="3078" width="5.85546875" style="186" customWidth="1"/>
    <col min="3079" max="3079" width="12.42578125" style="186" customWidth="1"/>
    <col min="3080" max="3082" width="12.85546875" style="186" customWidth="1"/>
    <col min="3083" max="3083" width="19.140625" style="186" customWidth="1"/>
    <col min="3084" max="3086" width="12.85546875" style="186" customWidth="1"/>
    <col min="3087" max="3087" width="12.5703125" style="186" bestFit="1" customWidth="1"/>
    <col min="3088" max="3088" width="15.7109375" style="186" customWidth="1"/>
    <col min="3089" max="3089" width="17.7109375" style="186" customWidth="1"/>
    <col min="3090" max="3090" width="20.7109375" style="186" customWidth="1"/>
    <col min="3091" max="3091" width="17.42578125" style="186" bestFit="1" customWidth="1"/>
    <col min="3092" max="3092" width="9.140625" style="186"/>
    <col min="3093" max="3093" width="14.28515625" style="186" bestFit="1" customWidth="1"/>
    <col min="3094" max="3328" width="9.140625" style="186"/>
    <col min="3329" max="3329" width="7.28515625" style="186" customWidth="1"/>
    <col min="3330" max="3330" width="9.5703125" style="186" customWidth="1"/>
    <col min="3331" max="3331" width="0" style="186" hidden="1" customWidth="1"/>
    <col min="3332" max="3332" width="53.28515625" style="186" customWidth="1"/>
    <col min="3333" max="3333" width="6.7109375" style="186" customWidth="1"/>
    <col min="3334" max="3334" width="5.85546875" style="186" customWidth="1"/>
    <col min="3335" max="3335" width="12.42578125" style="186" customWidth="1"/>
    <col min="3336" max="3338" width="12.85546875" style="186" customWidth="1"/>
    <col min="3339" max="3339" width="19.140625" style="186" customWidth="1"/>
    <col min="3340" max="3342" width="12.85546875" style="186" customWidth="1"/>
    <col min="3343" max="3343" width="12.5703125" style="186" bestFit="1" customWidth="1"/>
    <col min="3344" max="3344" width="15.7109375" style="186" customWidth="1"/>
    <col min="3345" max="3345" width="17.7109375" style="186" customWidth="1"/>
    <col min="3346" max="3346" width="20.7109375" style="186" customWidth="1"/>
    <col min="3347" max="3347" width="17.42578125" style="186" bestFit="1" customWidth="1"/>
    <col min="3348" max="3348" width="9.140625" style="186"/>
    <col min="3349" max="3349" width="14.28515625" style="186" bestFit="1" customWidth="1"/>
    <col min="3350" max="3584" width="9.140625" style="186"/>
    <col min="3585" max="3585" width="7.28515625" style="186" customWidth="1"/>
    <col min="3586" max="3586" width="9.5703125" style="186" customWidth="1"/>
    <col min="3587" max="3587" width="0" style="186" hidden="1" customWidth="1"/>
    <col min="3588" max="3588" width="53.28515625" style="186" customWidth="1"/>
    <col min="3589" max="3589" width="6.7109375" style="186" customWidth="1"/>
    <col min="3590" max="3590" width="5.85546875" style="186" customWidth="1"/>
    <col min="3591" max="3591" width="12.42578125" style="186" customWidth="1"/>
    <col min="3592" max="3594" width="12.85546875" style="186" customWidth="1"/>
    <col min="3595" max="3595" width="19.140625" style="186" customWidth="1"/>
    <col min="3596" max="3598" width="12.85546875" style="186" customWidth="1"/>
    <col min="3599" max="3599" width="12.5703125" style="186" bestFit="1" customWidth="1"/>
    <col min="3600" max="3600" width="15.7109375" style="186" customWidth="1"/>
    <col min="3601" max="3601" width="17.7109375" style="186" customWidth="1"/>
    <col min="3602" max="3602" width="20.7109375" style="186" customWidth="1"/>
    <col min="3603" max="3603" width="17.42578125" style="186" bestFit="1" customWidth="1"/>
    <col min="3604" max="3604" width="9.140625" style="186"/>
    <col min="3605" max="3605" width="14.28515625" style="186" bestFit="1" customWidth="1"/>
    <col min="3606" max="3840" width="9.140625" style="186"/>
    <col min="3841" max="3841" width="7.28515625" style="186" customWidth="1"/>
    <col min="3842" max="3842" width="9.5703125" style="186" customWidth="1"/>
    <col min="3843" max="3843" width="0" style="186" hidden="1" customWidth="1"/>
    <col min="3844" max="3844" width="53.28515625" style="186" customWidth="1"/>
    <col min="3845" max="3845" width="6.7109375" style="186" customWidth="1"/>
    <col min="3846" max="3846" width="5.85546875" style="186" customWidth="1"/>
    <col min="3847" max="3847" width="12.42578125" style="186" customWidth="1"/>
    <col min="3848" max="3850" width="12.85546875" style="186" customWidth="1"/>
    <col min="3851" max="3851" width="19.140625" style="186" customWidth="1"/>
    <col min="3852" max="3854" width="12.85546875" style="186" customWidth="1"/>
    <col min="3855" max="3855" width="12.5703125" style="186" bestFit="1" customWidth="1"/>
    <col min="3856" max="3856" width="15.7109375" style="186" customWidth="1"/>
    <col min="3857" max="3857" width="17.7109375" style="186" customWidth="1"/>
    <col min="3858" max="3858" width="20.7109375" style="186" customWidth="1"/>
    <col min="3859" max="3859" width="17.42578125" style="186" bestFit="1" customWidth="1"/>
    <col min="3860" max="3860" width="9.140625" style="186"/>
    <col min="3861" max="3861" width="14.28515625" style="186" bestFit="1" customWidth="1"/>
    <col min="3862" max="4096" width="9.140625" style="186"/>
    <col min="4097" max="4097" width="7.28515625" style="186" customWidth="1"/>
    <col min="4098" max="4098" width="9.5703125" style="186" customWidth="1"/>
    <col min="4099" max="4099" width="0" style="186" hidden="1" customWidth="1"/>
    <col min="4100" max="4100" width="53.28515625" style="186" customWidth="1"/>
    <col min="4101" max="4101" width="6.7109375" style="186" customWidth="1"/>
    <col min="4102" max="4102" width="5.85546875" style="186" customWidth="1"/>
    <col min="4103" max="4103" width="12.42578125" style="186" customWidth="1"/>
    <col min="4104" max="4106" width="12.85546875" style="186" customWidth="1"/>
    <col min="4107" max="4107" width="19.140625" style="186" customWidth="1"/>
    <col min="4108" max="4110" width="12.85546875" style="186" customWidth="1"/>
    <col min="4111" max="4111" width="12.5703125" style="186" bestFit="1" customWidth="1"/>
    <col min="4112" max="4112" width="15.7109375" style="186" customWidth="1"/>
    <col min="4113" max="4113" width="17.7109375" style="186" customWidth="1"/>
    <col min="4114" max="4114" width="20.7109375" style="186" customWidth="1"/>
    <col min="4115" max="4115" width="17.42578125" style="186" bestFit="1" customWidth="1"/>
    <col min="4116" max="4116" width="9.140625" style="186"/>
    <col min="4117" max="4117" width="14.28515625" style="186" bestFit="1" customWidth="1"/>
    <col min="4118" max="4352" width="9.140625" style="186"/>
    <col min="4353" max="4353" width="7.28515625" style="186" customWidth="1"/>
    <col min="4354" max="4354" width="9.5703125" style="186" customWidth="1"/>
    <col min="4355" max="4355" width="0" style="186" hidden="1" customWidth="1"/>
    <col min="4356" max="4356" width="53.28515625" style="186" customWidth="1"/>
    <col min="4357" max="4357" width="6.7109375" style="186" customWidth="1"/>
    <col min="4358" max="4358" width="5.85546875" style="186" customWidth="1"/>
    <col min="4359" max="4359" width="12.42578125" style="186" customWidth="1"/>
    <col min="4360" max="4362" width="12.85546875" style="186" customWidth="1"/>
    <col min="4363" max="4363" width="19.140625" style="186" customWidth="1"/>
    <col min="4364" max="4366" width="12.85546875" style="186" customWidth="1"/>
    <col min="4367" max="4367" width="12.5703125" style="186" bestFit="1" customWidth="1"/>
    <col min="4368" max="4368" width="15.7109375" style="186" customWidth="1"/>
    <col min="4369" max="4369" width="17.7109375" style="186" customWidth="1"/>
    <col min="4370" max="4370" width="20.7109375" style="186" customWidth="1"/>
    <col min="4371" max="4371" width="17.42578125" style="186" bestFit="1" customWidth="1"/>
    <col min="4372" max="4372" width="9.140625" style="186"/>
    <col min="4373" max="4373" width="14.28515625" style="186" bestFit="1" customWidth="1"/>
    <col min="4374" max="4608" width="9.140625" style="186"/>
    <col min="4609" max="4609" width="7.28515625" style="186" customWidth="1"/>
    <col min="4610" max="4610" width="9.5703125" style="186" customWidth="1"/>
    <col min="4611" max="4611" width="0" style="186" hidden="1" customWidth="1"/>
    <col min="4612" max="4612" width="53.28515625" style="186" customWidth="1"/>
    <col min="4613" max="4613" width="6.7109375" style="186" customWidth="1"/>
    <col min="4614" max="4614" width="5.85546875" style="186" customWidth="1"/>
    <col min="4615" max="4615" width="12.42578125" style="186" customWidth="1"/>
    <col min="4616" max="4618" width="12.85546875" style="186" customWidth="1"/>
    <col min="4619" max="4619" width="19.140625" style="186" customWidth="1"/>
    <col min="4620" max="4622" width="12.85546875" style="186" customWidth="1"/>
    <col min="4623" max="4623" width="12.5703125" style="186" bestFit="1" customWidth="1"/>
    <col min="4624" max="4624" width="15.7109375" style="186" customWidth="1"/>
    <col min="4625" max="4625" width="17.7109375" style="186" customWidth="1"/>
    <col min="4626" max="4626" width="20.7109375" style="186" customWidth="1"/>
    <col min="4627" max="4627" width="17.42578125" style="186" bestFit="1" customWidth="1"/>
    <col min="4628" max="4628" width="9.140625" style="186"/>
    <col min="4629" max="4629" width="14.28515625" style="186" bestFit="1" customWidth="1"/>
    <col min="4630" max="4864" width="9.140625" style="186"/>
    <col min="4865" max="4865" width="7.28515625" style="186" customWidth="1"/>
    <col min="4866" max="4866" width="9.5703125" style="186" customWidth="1"/>
    <col min="4867" max="4867" width="0" style="186" hidden="1" customWidth="1"/>
    <col min="4868" max="4868" width="53.28515625" style="186" customWidth="1"/>
    <col min="4869" max="4869" width="6.7109375" style="186" customWidth="1"/>
    <col min="4870" max="4870" width="5.85546875" style="186" customWidth="1"/>
    <col min="4871" max="4871" width="12.42578125" style="186" customWidth="1"/>
    <col min="4872" max="4874" width="12.85546875" style="186" customWidth="1"/>
    <col min="4875" max="4875" width="19.140625" style="186" customWidth="1"/>
    <col min="4876" max="4878" width="12.85546875" style="186" customWidth="1"/>
    <col min="4879" max="4879" width="12.5703125" style="186" bestFit="1" customWidth="1"/>
    <col min="4880" max="4880" width="15.7109375" style="186" customWidth="1"/>
    <col min="4881" max="4881" width="17.7109375" style="186" customWidth="1"/>
    <col min="4882" max="4882" width="20.7109375" style="186" customWidth="1"/>
    <col min="4883" max="4883" width="17.42578125" style="186" bestFit="1" customWidth="1"/>
    <col min="4884" max="4884" width="9.140625" style="186"/>
    <col min="4885" max="4885" width="14.28515625" style="186" bestFit="1" customWidth="1"/>
    <col min="4886" max="5120" width="9.140625" style="186"/>
    <col min="5121" max="5121" width="7.28515625" style="186" customWidth="1"/>
    <col min="5122" max="5122" width="9.5703125" style="186" customWidth="1"/>
    <col min="5123" max="5123" width="0" style="186" hidden="1" customWidth="1"/>
    <col min="5124" max="5124" width="53.28515625" style="186" customWidth="1"/>
    <col min="5125" max="5125" width="6.7109375" style="186" customWidth="1"/>
    <col min="5126" max="5126" width="5.85546875" style="186" customWidth="1"/>
    <col min="5127" max="5127" width="12.42578125" style="186" customWidth="1"/>
    <col min="5128" max="5130" width="12.85546875" style="186" customWidth="1"/>
    <col min="5131" max="5131" width="19.140625" style="186" customWidth="1"/>
    <col min="5132" max="5134" width="12.85546875" style="186" customWidth="1"/>
    <col min="5135" max="5135" width="12.5703125" style="186" bestFit="1" customWidth="1"/>
    <col min="5136" max="5136" width="15.7109375" style="186" customWidth="1"/>
    <col min="5137" max="5137" width="17.7109375" style="186" customWidth="1"/>
    <col min="5138" max="5138" width="20.7109375" style="186" customWidth="1"/>
    <col min="5139" max="5139" width="17.42578125" style="186" bestFit="1" customWidth="1"/>
    <col min="5140" max="5140" width="9.140625" style="186"/>
    <col min="5141" max="5141" width="14.28515625" style="186" bestFit="1" customWidth="1"/>
    <col min="5142" max="5376" width="9.140625" style="186"/>
    <col min="5377" max="5377" width="7.28515625" style="186" customWidth="1"/>
    <col min="5378" max="5378" width="9.5703125" style="186" customWidth="1"/>
    <col min="5379" max="5379" width="0" style="186" hidden="1" customWidth="1"/>
    <col min="5380" max="5380" width="53.28515625" style="186" customWidth="1"/>
    <col min="5381" max="5381" width="6.7109375" style="186" customWidth="1"/>
    <col min="5382" max="5382" width="5.85546875" style="186" customWidth="1"/>
    <col min="5383" max="5383" width="12.42578125" style="186" customWidth="1"/>
    <col min="5384" max="5386" width="12.85546875" style="186" customWidth="1"/>
    <col min="5387" max="5387" width="19.140625" style="186" customWidth="1"/>
    <col min="5388" max="5390" width="12.85546875" style="186" customWidth="1"/>
    <col min="5391" max="5391" width="12.5703125" style="186" bestFit="1" customWidth="1"/>
    <col min="5392" max="5392" width="15.7109375" style="186" customWidth="1"/>
    <col min="5393" max="5393" width="17.7109375" style="186" customWidth="1"/>
    <col min="5394" max="5394" width="20.7109375" style="186" customWidth="1"/>
    <col min="5395" max="5395" width="17.42578125" style="186" bestFit="1" customWidth="1"/>
    <col min="5396" max="5396" width="9.140625" style="186"/>
    <col min="5397" max="5397" width="14.28515625" style="186" bestFit="1" customWidth="1"/>
    <col min="5398" max="5632" width="9.140625" style="186"/>
    <col min="5633" max="5633" width="7.28515625" style="186" customWidth="1"/>
    <col min="5634" max="5634" width="9.5703125" style="186" customWidth="1"/>
    <col min="5635" max="5635" width="0" style="186" hidden="1" customWidth="1"/>
    <col min="5636" max="5636" width="53.28515625" style="186" customWidth="1"/>
    <col min="5637" max="5637" width="6.7109375" style="186" customWidth="1"/>
    <col min="5638" max="5638" width="5.85546875" style="186" customWidth="1"/>
    <col min="5639" max="5639" width="12.42578125" style="186" customWidth="1"/>
    <col min="5640" max="5642" width="12.85546875" style="186" customWidth="1"/>
    <col min="5643" max="5643" width="19.140625" style="186" customWidth="1"/>
    <col min="5644" max="5646" width="12.85546875" style="186" customWidth="1"/>
    <col min="5647" max="5647" width="12.5703125" style="186" bestFit="1" customWidth="1"/>
    <col min="5648" max="5648" width="15.7109375" style="186" customWidth="1"/>
    <col min="5649" max="5649" width="17.7109375" style="186" customWidth="1"/>
    <col min="5650" max="5650" width="20.7109375" style="186" customWidth="1"/>
    <col min="5651" max="5651" width="17.42578125" style="186" bestFit="1" customWidth="1"/>
    <col min="5652" max="5652" width="9.140625" style="186"/>
    <col min="5653" max="5653" width="14.28515625" style="186" bestFit="1" customWidth="1"/>
    <col min="5654" max="5888" width="9.140625" style="186"/>
    <col min="5889" max="5889" width="7.28515625" style="186" customWidth="1"/>
    <col min="5890" max="5890" width="9.5703125" style="186" customWidth="1"/>
    <col min="5891" max="5891" width="0" style="186" hidden="1" customWidth="1"/>
    <col min="5892" max="5892" width="53.28515625" style="186" customWidth="1"/>
    <col min="5893" max="5893" width="6.7109375" style="186" customWidth="1"/>
    <col min="5894" max="5894" width="5.85546875" style="186" customWidth="1"/>
    <col min="5895" max="5895" width="12.42578125" style="186" customWidth="1"/>
    <col min="5896" max="5898" width="12.85546875" style="186" customWidth="1"/>
    <col min="5899" max="5899" width="19.140625" style="186" customWidth="1"/>
    <col min="5900" max="5902" width="12.85546875" style="186" customWidth="1"/>
    <col min="5903" max="5903" width="12.5703125" style="186" bestFit="1" customWidth="1"/>
    <col min="5904" max="5904" width="15.7109375" style="186" customWidth="1"/>
    <col min="5905" max="5905" width="17.7109375" style="186" customWidth="1"/>
    <col min="5906" max="5906" width="20.7109375" style="186" customWidth="1"/>
    <col min="5907" max="5907" width="17.42578125" style="186" bestFit="1" customWidth="1"/>
    <col min="5908" max="5908" width="9.140625" style="186"/>
    <col min="5909" max="5909" width="14.28515625" style="186" bestFit="1" customWidth="1"/>
    <col min="5910" max="6144" width="9.140625" style="186"/>
    <col min="6145" max="6145" width="7.28515625" style="186" customWidth="1"/>
    <col min="6146" max="6146" width="9.5703125" style="186" customWidth="1"/>
    <col min="6147" max="6147" width="0" style="186" hidden="1" customWidth="1"/>
    <col min="6148" max="6148" width="53.28515625" style="186" customWidth="1"/>
    <col min="6149" max="6149" width="6.7109375" style="186" customWidth="1"/>
    <col min="6150" max="6150" width="5.85546875" style="186" customWidth="1"/>
    <col min="6151" max="6151" width="12.42578125" style="186" customWidth="1"/>
    <col min="6152" max="6154" width="12.85546875" style="186" customWidth="1"/>
    <col min="6155" max="6155" width="19.140625" style="186" customWidth="1"/>
    <col min="6156" max="6158" width="12.85546875" style="186" customWidth="1"/>
    <col min="6159" max="6159" width="12.5703125" style="186" bestFit="1" customWidth="1"/>
    <col min="6160" max="6160" width="15.7109375" style="186" customWidth="1"/>
    <col min="6161" max="6161" width="17.7109375" style="186" customWidth="1"/>
    <col min="6162" max="6162" width="20.7109375" style="186" customWidth="1"/>
    <col min="6163" max="6163" width="17.42578125" style="186" bestFit="1" customWidth="1"/>
    <col min="6164" max="6164" width="9.140625" style="186"/>
    <col min="6165" max="6165" width="14.28515625" style="186" bestFit="1" customWidth="1"/>
    <col min="6166" max="6400" width="9.140625" style="186"/>
    <col min="6401" max="6401" width="7.28515625" style="186" customWidth="1"/>
    <col min="6402" max="6402" width="9.5703125" style="186" customWidth="1"/>
    <col min="6403" max="6403" width="0" style="186" hidden="1" customWidth="1"/>
    <col min="6404" max="6404" width="53.28515625" style="186" customWidth="1"/>
    <col min="6405" max="6405" width="6.7109375" style="186" customWidth="1"/>
    <col min="6406" max="6406" width="5.85546875" style="186" customWidth="1"/>
    <col min="6407" max="6407" width="12.42578125" style="186" customWidth="1"/>
    <col min="6408" max="6410" width="12.85546875" style="186" customWidth="1"/>
    <col min="6411" max="6411" width="19.140625" style="186" customWidth="1"/>
    <col min="6412" max="6414" width="12.85546875" style="186" customWidth="1"/>
    <col min="6415" max="6415" width="12.5703125" style="186" bestFit="1" customWidth="1"/>
    <col min="6416" max="6416" width="15.7109375" style="186" customWidth="1"/>
    <col min="6417" max="6417" width="17.7109375" style="186" customWidth="1"/>
    <col min="6418" max="6418" width="20.7109375" style="186" customWidth="1"/>
    <col min="6419" max="6419" width="17.42578125" style="186" bestFit="1" customWidth="1"/>
    <col min="6420" max="6420" width="9.140625" style="186"/>
    <col min="6421" max="6421" width="14.28515625" style="186" bestFit="1" customWidth="1"/>
    <col min="6422" max="6656" width="9.140625" style="186"/>
    <col min="6657" max="6657" width="7.28515625" style="186" customWidth="1"/>
    <col min="6658" max="6658" width="9.5703125" style="186" customWidth="1"/>
    <col min="6659" max="6659" width="0" style="186" hidden="1" customWidth="1"/>
    <col min="6660" max="6660" width="53.28515625" style="186" customWidth="1"/>
    <col min="6661" max="6661" width="6.7109375" style="186" customWidth="1"/>
    <col min="6662" max="6662" width="5.85546875" style="186" customWidth="1"/>
    <col min="6663" max="6663" width="12.42578125" style="186" customWidth="1"/>
    <col min="6664" max="6666" width="12.85546875" style="186" customWidth="1"/>
    <col min="6667" max="6667" width="19.140625" style="186" customWidth="1"/>
    <col min="6668" max="6670" width="12.85546875" style="186" customWidth="1"/>
    <col min="6671" max="6671" width="12.5703125" style="186" bestFit="1" customWidth="1"/>
    <col min="6672" max="6672" width="15.7109375" style="186" customWidth="1"/>
    <col min="6673" max="6673" width="17.7109375" style="186" customWidth="1"/>
    <col min="6674" max="6674" width="20.7109375" style="186" customWidth="1"/>
    <col min="6675" max="6675" width="17.42578125" style="186" bestFit="1" customWidth="1"/>
    <col min="6676" max="6676" width="9.140625" style="186"/>
    <col min="6677" max="6677" width="14.28515625" style="186" bestFit="1" customWidth="1"/>
    <col min="6678" max="6912" width="9.140625" style="186"/>
    <col min="6913" max="6913" width="7.28515625" style="186" customWidth="1"/>
    <col min="6914" max="6914" width="9.5703125" style="186" customWidth="1"/>
    <col min="6915" max="6915" width="0" style="186" hidden="1" customWidth="1"/>
    <col min="6916" max="6916" width="53.28515625" style="186" customWidth="1"/>
    <col min="6917" max="6917" width="6.7109375" style="186" customWidth="1"/>
    <col min="6918" max="6918" width="5.85546875" style="186" customWidth="1"/>
    <col min="6919" max="6919" width="12.42578125" style="186" customWidth="1"/>
    <col min="6920" max="6922" width="12.85546875" style="186" customWidth="1"/>
    <col min="6923" max="6923" width="19.140625" style="186" customWidth="1"/>
    <col min="6924" max="6926" width="12.85546875" style="186" customWidth="1"/>
    <col min="6927" max="6927" width="12.5703125" style="186" bestFit="1" customWidth="1"/>
    <col min="6928" max="6928" width="15.7109375" style="186" customWidth="1"/>
    <col min="6929" max="6929" width="17.7109375" style="186" customWidth="1"/>
    <col min="6930" max="6930" width="20.7109375" style="186" customWidth="1"/>
    <col min="6931" max="6931" width="17.42578125" style="186" bestFit="1" customWidth="1"/>
    <col min="6932" max="6932" width="9.140625" style="186"/>
    <col min="6933" max="6933" width="14.28515625" style="186" bestFit="1" customWidth="1"/>
    <col min="6934" max="7168" width="9.140625" style="186"/>
    <col min="7169" max="7169" width="7.28515625" style="186" customWidth="1"/>
    <col min="7170" max="7170" width="9.5703125" style="186" customWidth="1"/>
    <col min="7171" max="7171" width="0" style="186" hidden="1" customWidth="1"/>
    <col min="7172" max="7172" width="53.28515625" style="186" customWidth="1"/>
    <col min="7173" max="7173" width="6.7109375" style="186" customWidth="1"/>
    <col min="7174" max="7174" width="5.85546875" style="186" customWidth="1"/>
    <col min="7175" max="7175" width="12.42578125" style="186" customWidth="1"/>
    <col min="7176" max="7178" width="12.85546875" style="186" customWidth="1"/>
    <col min="7179" max="7179" width="19.140625" style="186" customWidth="1"/>
    <col min="7180" max="7182" width="12.85546875" style="186" customWidth="1"/>
    <col min="7183" max="7183" width="12.5703125" style="186" bestFit="1" customWidth="1"/>
    <col min="7184" max="7184" width="15.7109375" style="186" customWidth="1"/>
    <col min="7185" max="7185" width="17.7109375" style="186" customWidth="1"/>
    <col min="7186" max="7186" width="20.7109375" style="186" customWidth="1"/>
    <col min="7187" max="7187" width="17.42578125" style="186" bestFit="1" customWidth="1"/>
    <col min="7188" max="7188" width="9.140625" style="186"/>
    <col min="7189" max="7189" width="14.28515625" style="186" bestFit="1" customWidth="1"/>
    <col min="7190" max="7424" width="9.140625" style="186"/>
    <col min="7425" max="7425" width="7.28515625" style="186" customWidth="1"/>
    <col min="7426" max="7426" width="9.5703125" style="186" customWidth="1"/>
    <col min="7427" max="7427" width="0" style="186" hidden="1" customWidth="1"/>
    <col min="7428" max="7428" width="53.28515625" style="186" customWidth="1"/>
    <col min="7429" max="7429" width="6.7109375" style="186" customWidth="1"/>
    <col min="7430" max="7430" width="5.85546875" style="186" customWidth="1"/>
    <col min="7431" max="7431" width="12.42578125" style="186" customWidth="1"/>
    <col min="7432" max="7434" width="12.85546875" style="186" customWidth="1"/>
    <col min="7435" max="7435" width="19.140625" style="186" customWidth="1"/>
    <col min="7436" max="7438" width="12.85546875" style="186" customWidth="1"/>
    <col min="7439" max="7439" width="12.5703125" style="186" bestFit="1" customWidth="1"/>
    <col min="7440" max="7440" width="15.7109375" style="186" customWidth="1"/>
    <col min="7441" max="7441" width="17.7109375" style="186" customWidth="1"/>
    <col min="7442" max="7442" width="20.7109375" style="186" customWidth="1"/>
    <col min="7443" max="7443" width="17.42578125" style="186" bestFit="1" customWidth="1"/>
    <col min="7444" max="7444" width="9.140625" style="186"/>
    <col min="7445" max="7445" width="14.28515625" style="186" bestFit="1" customWidth="1"/>
    <col min="7446" max="7680" width="9.140625" style="186"/>
    <col min="7681" max="7681" width="7.28515625" style="186" customWidth="1"/>
    <col min="7682" max="7682" width="9.5703125" style="186" customWidth="1"/>
    <col min="7683" max="7683" width="0" style="186" hidden="1" customWidth="1"/>
    <col min="7684" max="7684" width="53.28515625" style="186" customWidth="1"/>
    <col min="7685" max="7685" width="6.7109375" style="186" customWidth="1"/>
    <col min="7686" max="7686" width="5.85546875" style="186" customWidth="1"/>
    <col min="7687" max="7687" width="12.42578125" style="186" customWidth="1"/>
    <col min="7688" max="7690" width="12.85546875" style="186" customWidth="1"/>
    <col min="7691" max="7691" width="19.140625" style="186" customWidth="1"/>
    <col min="7692" max="7694" width="12.85546875" style="186" customWidth="1"/>
    <col min="7695" max="7695" width="12.5703125" style="186" bestFit="1" customWidth="1"/>
    <col min="7696" max="7696" width="15.7109375" style="186" customWidth="1"/>
    <col min="7697" max="7697" width="17.7109375" style="186" customWidth="1"/>
    <col min="7698" max="7698" width="20.7109375" style="186" customWidth="1"/>
    <col min="7699" max="7699" width="17.42578125" style="186" bestFit="1" customWidth="1"/>
    <col min="7700" max="7700" width="9.140625" style="186"/>
    <col min="7701" max="7701" width="14.28515625" style="186" bestFit="1" customWidth="1"/>
    <col min="7702" max="7936" width="9.140625" style="186"/>
    <col min="7937" max="7937" width="7.28515625" style="186" customWidth="1"/>
    <col min="7938" max="7938" width="9.5703125" style="186" customWidth="1"/>
    <col min="7939" max="7939" width="0" style="186" hidden="1" customWidth="1"/>
    <col min="7940" max="7940" width="53.28515625" style="186" customWidth="1"/>
    <col min="7941" max="7941" width="6.7109375" style="186" customWidth="1"/>
    <col min="7942" max="7942" width="5.85546875" style="186" customWidth="1"/>
    <col min="7943" max="7943" width="12.42578125" style="186" customWidth="1"/>
    <col min="7944" max="7946" width="12.85546875" style="186" customWidth="1"/>
    <col min="7947" max="7947" width="19.140625" style="186" customWidth="1"/>
    <col min="7948" max="7950" width="12.85546875" style="186" customWidth="1"/>
    <col min="7951" max="7951" width="12.5703125" style="186" bestFit="1" customWidth="1"/>
    <col min="7952" max="7952" width="15.7109375" style="186" customWidth="1"/>
    <col min="7953" max="7953" width="17.7109375" style="186" customWidth="1"/>
    <col min="7954" max="7954" width="20.7109375" style="186" customWidth="1"/>
    <col min="7955" max="7955" width="17.42578125" style="186" bestFit="1" customWidth="1"/>
    <col min="7956" max="7956" width="9.140625" style="186"/>
    <col min="7957" max="7957" width="14.28515625" style="186" bestFit="1" customWidth="1"/>
    <col min="7958" max="8192" width="9.140625" style="186"/>
    <col min="8193" max="8193" width="7.28515625" style="186" customWidth="1"/>
    <col min="8194" max="8194" width="9.5703125" style="186" customWidth="1"/>
    <col min="8195" max="8195" width="0" style="186" hidden="1" customWidth="1"/>
    <col min="8196" max="8196" width="53.28515625" style="186" customWidth="1"/>
    <col min="8197" max="8197" width="6.7109375" style="186" customWidth="1"/>
    <col min="8198" max="8198" width="5.85546875" style="186" customWidth="1"/>
    <col min="8199" max="8199" width="12.42578125" style="186" customWidth="1"/>
    <col min="8200" max="8202" width="12.85546875" style="186" customWidth="1"/>
    <col min="8203" max="8203" width="19.140625" style="186" customWidth="1"/>
    <col min="8204" max="8206" width="12.85546875" style="186" customWidth="1"/>
    <col min="8207" max="8207" width="12.5703125" style="186" bestFit="1" customWidth="1"/>
    <col min="8208" max="8208" width="15.7109375" style="186" customWidth="1"/>
    <col min="8209" max="8209" width="17.7109375" style="186" customWidth="1"/>
    <col min="8210" max="8210" width="20.7109375" style="186" customWidth="1"/>
    <col min="8211" max="8211" width="17.42578125" style="186" bestFit="1" customWidth="1"/>
    <col min="8212" max="8212" width="9.140625" style="186"/>
    <col min="8213" max="8213" width="14.28515625" style="186" bestFit="1" customWidth="1"/>
    <col min="8214" max="8448" width="9.140625" style="186"/>
    <col min="8449" max="8449" width="7.28515625" style="186" customWidth="1"/>
    <col min="8450" max="8450" width="9.5703125" style="186" customWidth="1"/>
    <col min="8451" max="8451" width="0" style="186" hidden="1" customWidth="1"/>
    <col min="8452" max="8452" width="53.28515625" style="186" customWidth="1"/>
    <col min="8453" max="8453" width="6.7109375" style="186" customWidth="1"/>
    <col min="8454" max="8454" width="5.85546875" style="186" customWidth="1"/>
    <col min="8455" max="8455" width="12.42578125" style="186" customWidth="1"/>
    <col min="8456" max="8458" width="12.85546875" style="186" customWidth="1"/>
    <col min="8459" max="8459" width="19.140625" style="186" customWidth="1"/>
    <col min="8460" max="8462" width="12.85546875" style="186" customWidth="1"/>
    <col min="8463" max="8463" width="12.5703125" style="186" bestFit="1" customWidth="1"/>
    <col min="8464" max="8464" width="15.7109375" style="186" customWidth="1"/>
    <col min="8465" max="8465" width="17.7109375" style="186" customWidth="1"/>
    <col min="8466" max="8466" width="20.7109375" style="186" customWidth="1"/>
    <col min="8467" max="8467" width="17.42578125" style="186" bestFit="1" customWidth="1"/>
    <col min="8468" max="8468" width="9.140625" style="186"/>
    <col min="8469" max="8469" width="14.28515625" style="186" bestFit="1" customWidth="1"/>
    <col min="8470" max="8704" width="9.140625" style="186"/>
    <col min="8705" max="8705" width="7.28515625" style="186" customWidth="1"/>
    <col min="8706" max="8706" width="9.5703125" style="186" customWidth="1"/>
    <col min="8707" max="8707" width="0" style="186" hidden="1" customWidth="1"/>
    <col min="8708" max="8708" width="53.28515625" style="186" customWidth="1"/>
    <col min="8709" max="8709" width="6.7109375" style="186" customWidth="1"/>
    <col min="8710" max="8710" width="5.85546875" style="186" customWidth="1"/>
    <col min="8711" max="8711" width="12.42578125" style="186" customWidth="1"/>
    <col min="8712" max="8714" width="12.85546875" style="186" customWidth="1"/>
    <col min="8715" max="8715" width="19.140625" style="186" customWidth="1"/>
    <col min="8716" max="8718" width="12.85546875" style="186" customWidth="1"/>
    <col min="8719" max="8719" width="12.5703125" style="186" bestFit="1" customWidth="1"/>
    <col min="8720" max="8720" width="15.7109375" style="186" customWidth="1"/>
    <col min="8721" max="8721" width="17.7109375" style="186" customWidth="1"/>
    <col min="8722" max="8722" width="20.7109375" style="186" customWidth="1"/>
    <col min="8723" max="8723" width="17.42578125" style="186" bestFit="1" customWidth="1"/>
    <col min="8724" max="8724" width="9.140625" style="186"/>
    <col min="8725" max="8725" width="14.28515625" style="186" bestFit="1" customWidth="1"/>
    <col min="8726" max="8960" width="9.140625" style="186"/>
    <col min="8961" max="8961" width="7.28515625" style="186" customWidth="1"/>
    <col min="8962" max="8962" width="9.5703125" style="186" customWidth="1"/>
    <col min="8963" max="8963" width="0" style="186" hidden="1" customWidth="1"/>
    <col min="8964" max="8964" width="53.28515625" style="186" customWidth="1"/>
    <col min="8965" max="8965" width="6.7109375" style="186" customWidth="1"/>
    <col min="8966" max="8966" width="5.85546875" style="186" customWidth="1"/>
    <col min="8967" max="8967" width="12.42578125" style="186" customWidth="1"/>
    <col min="8968" max="8970" width="12.85546875" style="186" customWidth="1"/>
    <col min="8971" max="8971" width="19.140625" style="186" customWidth="1"/>
    <col min="8972" max="8974" width="12.85546875" style="186" customWidth="1"/>
    <col min="8975" max="8975" width="12.5703125" style="186" bestFit="1" customWidth="1"/>
    <col min="8976" max="8976" width="15.7109375" style="186" customWidth="1"/>
    <col min="8977" max="8977" width="17.7109375" style="186" customWidth="1"/>
    <col min="8978" max="8978" width="20.7109375" style="186" customWidth="1"/>
    <col min="8979" max="8979" width="17.42578125" style="186" bestFit="1" customWidth="1"/>
    <col min="8980" max="8980" width="9.140625" style="186"/>
    <col min="8981" max="8981" width="14.28515625" style="186" bestFit="1" customWidth="1"/>
    <col min="8982" max="9216" width="9.140625" style="186"/>
    <col min="9217" max="9217" width="7.28515625" style="186" customWidth="1"/>
    <col min="9218" max="9218" width="9.5703125" style="186" customWidth="1"/>
    <col min="9219" max="9219" width="0" style="186" hidden="1" customWidth="1"/>
    <col min="9220" max="9220" width="53.28515625" style="186" customWidth="1"/>
    <col min="9221" max="9221" width="6.7109375" style="186" customWidth="1"/>
    <col min="9222" max="9222" width="5.85546875" style="186" customWidth="1"/>
    <col min="9223" max="9223" width="12.42578125" style="186" customWidth="1"/>
    <col min="9224" max="9226" width="12.85546875" style="186" customWidth="1"/>
    <col min="9227" max="9227" width="19.140625" style="186" customWidth="1"/>
    <col min="9228" max="9230" width="12.85546875" style="186" customWidth="1"/>
    <col min="9231" max="9231" width="12.5703125" style="186" bestFit="1" customWidth="1"/>
    <col min="9232" max="9232" width="15.7109375" style="186" customWidth="1"/>
    <col min="9233" max="9233" width="17.7109375" style="186" customWidth="1"/>
    <col min="9234" max="9234" width="20.7109375" style="186" customWidth="1"/>
    <col min="9235" max="9235" width="17.42578125" style="186" bestFit="1" customWidth="1"/>
    <col min="9236" max="9236" width="9.140625" style="186"/>
    <col min="9237" max="9237" width="14.28515625" style="186" bestFit="1" customWidth="1"/>
    <col min="9238" max="9472" width="9.140625" style="186"/>
    <col min="9473" max="9473" width="7.28515625" style="186" customWidth="1"/>
    <col min="9474" max="9474" width="9.5703125" style="186" customWidth="1"/>
    <col min="9475" max="9475" width="0" style="186" hidden="1" customWidth="1"/>
    <col min="9476" max="9476" width="53.28515625" style="186" customWidth="1"/>
    <col min="9477" max="9477" width="6.7109375" style="186" customWidth="1"/>
    <col min="9478" max="9478" width="5.85546875" style="186" customWidth="1"/>
    <col min="9479" max="9479" width="12.42578125" style="186" customWidth="1"/>
    <col min="9480" max="9482" width="12.85546875" style="186" customWidth="1"/>
    <col min="9483" max="9483" width="19.140625" style="186" customWidth="1"/>
    <col min="9484" max="9486" width="12.85546875" style="186" customWidth="1"/>
    <col min="9487" max="9487" width="12.5703125" style="186" bestFit="1" customWidth="1"/>
    <col min="9488" max="9488" width="15.7109375" style="186" customWidth="1"/>
    <col min="9489" max="9489" width="17.7109375" style="186" customWidth="1"/>
    <col min="9490" max="9490" width="20.7109375" style="186" customWidth="1"/>
    <col min="9491" max="9491" width="17.42578125" style="186" bestFit="1" customWidth="1"/>
    <col min="9492" max="9492" width="9.140625" style="186"/>
    <col min="9493" max="9493" width="14.28515625" style="186" bestFit="1" customWidth="1"/>
    <col min="9494" max="9728" width="9.140625" style="186"/>
    <col min="9729" max="9729" width="7.28515625" style="186" customWidth="1"/>
    <col min="9730" max="9730" width="9.5703125" style="186" customWidth="1"/>
    <col min="9731" max="9731" width="0" style="186" hidden="1" customWidth="1"/>
    <col min="9732" max="9732" width="53.28515625" style="186" customWidth="1"/>
    <col min="9733" max="9733" width="6.7109375" style="186" customWidth="1"/>
    <col min="9734" max="9734" width="5.85546875" style="186" customWidth="1"/>
    <col min="9735" max="9735" width="12.42578125" style="186" customWidth="1"/>
    <col min="9736" max="9738" width="12.85546875" style="186" customWidth="1"/>
    <col min="9739" max="9739" width="19.140625" style="186" customWidth="1"/>
    <col min="9740" max="9742" width="12.85546875" style="186" customWidth="1"/>
    <col min="9743" max="9743" width="12.5703125" style="186" bestFit="1" customWidth="1"/>
    <col min="9744" max="9744" width="15.7109375" style="186" customWidth="1"/>
    <col min="9745" max="9745" width="17.7109375" style="186" customWidth="1"/>
    <col min="9746" max="9746" width="20.7109375" style="186" customWidth="1"/>
    <col min="9747" max="9747" width="17.42578125" style="186" bestFit="1" customWidth="1"/>
    <col min="9748" max="9748" width="9.140625" style="186"/>
    <col min="9749" max="9749" width="14.28515625" style="186" bestFit="1" customWidth="1"/>
    <col min="9750" max="9984" width="9.140625" style="186"/>
    <col min="9985" max="9985" width="7.28515625" style="186" customWidth="1"/>
    <col min="9986" max="9986" width="9.5703125" style="186" customWidth="1"/>
    <col min="9987" max="9987" width="0" style="186" hidden="1" customWidth="1"/>
    <col min="9988" max="9988" width="53.28515625" style="186" customWidth="1"/>
    <col min="9989" max="9989" width="6.7109375" style="186" customWidth="1"/>
    <col min="9990" max="9990" width="5.85546875" style="186" customWidth="1"/>
    <col min="9991" max="9991" width="12.42578125" style="186" customWidth="1"/>
    <col min="9992" max="9994" width="12.85546875" style="186" customWidth="1"/>
    <col min="9995" max="9995" width="19.140625" style="186" customWidth="1"/>
    <col min="9996" max="9998" width="12.85546875" style="186" customWidth="1"/>
    <col min="9999" max="9999" width="12.5703125" style="186" bestFit="1" customWidth="1"/>
    <col min="10000" max="10000" width="15.7109375" style="186" customWidth="1"/>
    <col min="10001" max="10001" width="17.7109375" style="186" customWidth="1"/>
    <col min="10002" max="10002" width="20.7109375" style="186" customWidth="1"/>
    <col min="10003" max="10003" width="17.42578125" style="186" bestFit="1" customWidth="1"/>
    <col min="10004" max="10004" width="9.140625" style="186"/>
    <col min="10005" max="10005" width="14.28515625" style="186" bestFit="1" customWidth="1"/>
    <col min="10006" max="10240" width="9.140625" style="186"/>
    <col min="10241" max="10241" width="7.28515625" style="186" customWidth="1"/>
    <col min="10242" max="10242" width="9.5703125" style="186" customWidth="1"/>
    <col min="10243" max="10243" width="0" style="186" hidden="1" customWidth="1"/>
    <col min="10244" max="10244" width="53.28515625" style="186" customWidth="1"/>
    <col min="10245" max="10245" width="6.7109375" style="186" customWidth="1"/>
    <col min="10246" max="10246" width="5.85546875" style="186" customWidth="1"/>
    <col min="10247" max="10247" width="12.42578125" style="186" customWidth="1"/>
    <col min="10248" max="10250" width="12.85546875" style="186" customWidth="1"/>
    <col min="10251" max="10251" width="19.140625" style="186" customWidth="1"/>
    <col min="10252" max="10254" width="12.85546875" style="186" customWidth="1"/>
    <col min="10255" max="10255" width="12.5703125" style="186" bestFit="1" customWidth="1"/>
    <col min="10256" max="10256" width="15.7109375" style="186" customWidth="1"/>
    <col min="10257" max="10257" width="17.7109375" style="186" customWidth="1"/>
    <col min="10258" max="10258" width="20.7109375" style="186" customWidth="1"/>
    <col min="10259" max="10259" width="17.42578125" style="186" bestFit="1" customWidth="1"/>
    <col min="10260" max="10260" width="9.140625" style="186"/>
    <col min="10261" max="10261" width="14.28515625" style="186" bestFit="1" customWidth="1"/>
    <col min="10262" max="10496" width="9.140625" style="186"/>
    <col min="10497" max="10497" width="7.28515625" style="186" customWidth="1"/>
    <col min="10498" max="10498" width="9.5703125" style="186" customWidth="1"/>
    <col min="10499" max="10499" width="0" style="186" hidden="1" customWidth="1"/>
    <col min="10500" max="10500" width="53.28515625" style="186" customWidth="1"/>
    <col min="10501" max="10501" width="6.7109375" style="186" customWidth="1"/>
    <col min="10502" max="10502" width="5.85546875" style="186" customWidth="1"/>
    <col min="10503" max="10503" width="12.42578125" style="186" customWidth="1"/>
    <col min="10504" max="10506" width="12.85546875" style="186" customWidth="1"/>
    <col min="10507" max="10507" width="19.140625" style="186" customWidth="1"/>
    <col min="10508" max="10510" width="12.85546875" style="186" customWidth="1"/>
    <col min="10511" max="10511" width="12.5703125" style="186" bestFit="1" customWidth="1"/>
    <col min="10512" max="10512" width="15.7109375" style="186" customWidth="1"/>
    <col min="10513" max="10513" width="17.7109375" style="186" customWidth="1"/>
    <col min="10514" max="10514" width="20.7109375" style="186" customWidth="1"/>
    <col min="10515" max="10515" width="17.42578125" style="186" bestFit="1" customWidth="1"/>
    <col min="10516" max="10516" width="9.140625" style="186"/>
    <col min="10517" max="10517" width="14.28515625" style="186" bestFit="1" customWidth="1"/>
    <col min="10518" max="10752" width="9.140625" style="186"/>
    <col min="10753" max="10753" width="7.28515625" style="186" customWidth="1"/>
    <col min="10754" max="10754" width="9.5703125" style="186" customWidth="1"/>
    <col min="10755" max="10755" width="0" style="186" hidden="1" customWidth="1"/>
    <col min="10756" max="10756" width="53.28515625" style="186" customWidth="1"/>
    <col min="10757" max="10757" width="6.7109375" style="186" customWidth="1"/>
    <col min="10758" max="10758" width="5.85546875" style="186" customWidth="1"/>
    <col min="10759" max="10759" width="12.42578125" style="186" customWidth="1"/>
    <col min="10760" max="10762" width="12.85546875" style="186" customWidth="1"/>
    <col min="10763" max="10763" width="19.140625" style="186" customWidth="1"/>
    <col min="10764" max="10766" width="12.85546875" style="186" customWidth="1"/>
    <col min="10767" max="10767" width="12.5703125" style="186" bestFit="1" customWidth="1"/>
    <col min="10768" max="10768" width="15.7109375" style="186" customWidth="1"/>
    <col min="10769" max="10769" width="17.7109375" style="186" customWidth="1"/>
    <col min="10770" max="10770" width="20.7109375" style="186" customWidth="1"/>
    <col min="10771" max="10771" width="17.42578125" style="186" bestFit="1" customWidth="1"/>
    <col min="10772" max="10772" width="9.140625" style="186"/>
    <col min="10773" max="10773" width="14.28515625" style="186" bestFit="1" customWidth="1"/>
    <col min="10774" max="11008" width="9.140625" style="186"/>
    <col min="11009" max="11009" width="7.28515625" style="186" customWidth="1"/>
    <col min="11010" max="11010" width="9.5703125" style="186" customWidth="1"/>
    <col min="11011" max="11011" width="0" style="186" hidden="1" customWidth="1"/>
    <col min="11012" max="11012" width="53.28515625" style="186" customWidth="1"/>
    <col min="11013" max="11013" width="6.7109375" style="186" customWidth="1"/>
    <col min="11014" max="11014" width="5.85546875" style="186" customWidth="1"/>
    <col min="11015" max="11015" width="12.42578125" style="186" customWidth="1"/>
    <col min="11016" max="11018" width="12.85546875" style="186" customWidth="1"/>
    <col min="11019" max="11019" width="19.140625" style="186" customWidth="1"/>
    <col min="11020" max="11022" width="12.85546875" style="186" customWidth="1"/>
    <col min="11023" max="11023" width="12.5703125" style="186" bestFit="1" customWidth="1"/>
    <col min="11024" max="11024" width="15.7109375" style="186" customWidth="1"/>
    <col min="11025" max="11025" width="17.7109375" style="186" customWidth="1"/>
    <col min="11026" max="11026" width="20.7109375" style="186" customWidth="1"/>
    <col min="11027" max="11027" width="17.42578125" style="186" bestFit="1" customWidth="1"/>
    <col min="11028" max="11028" width="9.140625" style="186"/>
    <col min="11029" max="11029" width="14.28515625" style="186" bestFit="1" customWidth="1"/>
    <col min="11030" max="11264" width="9.140625" style="186"/>
    <col min="11265" max="11265" width="7.28515625" style="186" customWidth="1"/>
    <col min="11266" max="11266" width="9.5703125" style="186" customWidth="1"/>
    <col min="11267" max="11267" width="0" style="186" hidden="1" customWidth="1"/>
    <col min="11268" max="11268" width="53.28515625" style="186" customWidth="1"/>
    <col min="11269" max="11269" width="6.7109375" style="186" customWidth="1"/>
    <col min="11270" max="11270" width="5.85546875" style="186" customWidth="1"/>
    <col min="11271" max="11271" width="12.42578125" style="186" customWidth="1"/>
    <col min="11272" max="11274" width="12.85546875" style="186" customWidth="1"/>
    <col min="11275" max="11275" width="19.140625" style="186" customWidth="1"/>
    <col min="11276" max="11278" width="12.85546875" style="186" customWidth="1"/>
    <col min="11279" max="11279" width="12.5703125" style="186" bestFit="1" customWidth="1"/>
    <col min="11280" max="11280" width="15.7109375" style="186" customWidth="1"/>
    <col min="11281" max="11281" width="17.7109375" style="186" customWidth="1"/>
    <col min="11282" max="11282" width="20.7109375" style="186" customWidth="1"/>
    <col min="11283" max="11283" width="17.42578125" style="186" bestFit="1" customWidth="1"/>
    <col min="11284" max="11284" width="9.140625" style="186"/>
    <col min="11285" max="11285" width="14.28515625" style="186" bestFit="1" customWidth="1"/>
    <col min="11286" max="11520" width="9.140625" style="186"/>
    <col min="11521" max="11521" width="7.28515625" style="186" customWidth="1"/>
    <col min="11522" max="11522" width="9.5703125" style="186" customWidth="1"/>
    <col min="11523" max="11523" width="0" style="186" hidden="1" customWidth="1"/>
    <col min="11524" max="11524" width="53.28515625" style="186" customWidth="1"/>
    <col min="11525" max="11525" width="6.7109375" style="186" customWidth="1"/>
    <col min="11526" max="11526" width="5.85546875" style="186" customWidth="1"/>
    <col min="11527" max="11527" width="12.42578125" style="186" customWidth="1"/>
    <col min="11528" max="11530" width="12.85546875" style="186" customWidth="1"/>
    <col min="11531" max="11531" width="19.140625" style="186" customWidth="1"/>
    <col min="11532" max="11534" width="12.85546875" style="186" customWidth="1"/>
    <col min="11535" max="11535" width="12.5703125" style="186" bestFit="1" customWidth="1"/>
    <col min="11536" max="11536" width="15.7109375" style="186" customWidth="1"/>
    <col min="11537" max="11537" width="17.7109375" style="186" customWidth="1"/>
    <col min="11538" max="11538" width="20.7109375" style="186" customWidth="1"/>
    <col min="11539" max="11539" width="17.42578125" style="186" bestFit="1" customWidth="1"/>
    <col min="11540" max="11540" width="9.140625" style="186"/>
    <col min="11541" max="11541" width="14.28515625" style="186" bestFit="1" customWidth="1"/>
    <col min="11542" max="11776" width="9.140625" style="186"/>
    <col min="11777" max="11777" width="7.28515625" style="186" customWidth="1"/>
    <col min="11778" max="11778" width="9.5703125" style="186" customWidth="1"/>
    <col min="11779" max="11779" width="0" style="186" hidden="1" customWidth="1"/>
    <col min="11780" max="11780" width="53.28515625" style="186" customWidth="1"/>
    <col min="11781" max="11781" width="6.7109375" style="186" customWidth="1"/>
    <col min="11782" max="11782" width="5.85546875" style="186" customWidth="1"/>
    <col min="11783" max="11783" width="12.42578125" style="186" customWidth="1"/>
    <col min="11784" max="11786" width="12.85546875" style="186" customWidth="1"/>
    <col min="11787" max="11787" width="19.140625" style="186" customWidth="1"/>
    <col min="11788" max="11790" width="12.85546875" style="186" customWidth="1"/>
    <col min="11791" max="11791" width="12.5703125" style="186" bestFit="1" customWidth="1"/>
    <col min="11792" max="11792" width="15.7109375" style="186" customWidth="1"/>
    <col min="11793" max="11793" width="17.7109375" style="186" customWidth="1"/>
    <col min="11794" max="11794" width="20.7109375" style="186" customWidth="1"/>
    <col min="11795" max="11795" width="17.42578125" style="186" bestFit="1" customWidth="1"/>
    <col min="11796" max="11796" width="9.140625" style="186"/>
    <col min="11797" max="11797" width="14.28515625" style="186" bestFit="1" customWidth="1"/>
    <col min="11798" max="12032" width="9.140625" style="186"/>
    <col min="12033" max="12033" width="7.28515625" style="186" customWidth="1"/>
    <col min="12034" max="12034" width="9.5703125" style="186" customWidth="1"/>
    <col min="12035" max="12035" width="0" style="186" hidden="1" customWidth="1"/>
    <col min="12036" max="12036" width="53.28515625" style="186" customWidth="1"/>
    <col min="12037" max="12037" width="6.7109375" style="186" customWidth="1"/>
    <col min="12038" max="12038" width="5.85546875" style="186" customWidth="1"/>
    <col min="12039" max="12039" width="12.42578125" style="186" customWidth="1"/>
    <col min="12040" max="12042" width="12.85546875" style="186" customWidth="1"/>
    <col min="12043" max="12043" width="19.140625" style="186" customWidth="1"/>
    <col min="12044" max="12046" width="12.85546875" style="186" customWidth="1"/>
    <col min="12047" max="12047" width="12.5703125" style="186" bestFit="1" customWidth="1"/>
    <col min="12048" max="12048" width="15.7109375" style="186" customWidth="1"/>
    <col min="12049" max="12049" width="17.7109375" style="186" customWidth="1"/>
    <col min="12050" max="12050" width="20.7109375" style="186" customWidth="1"/>
    <col min="12051" max="12051" width="17.42578125" style="186" bestFit="1" customWidth="1"/>
    <col min="12052" max="12052" width="9.140625" style="186"/>
    <col min="12053" max="12053" width="14.28515625" style="186" bestFit="1" customWidth="1"/>
    <col min="12054" max="12288" width="9.140625" style="186"/>
    <col min="12289" max="12289" width="7.28515625" style="186" customWidth="1"/>
    <col min="12290" max="12290" width="9.5703125" style="186" customWidth="1"/>
    <col min="12291" max="12291" width="0" style="186" hidden="1" customWidth="1"/>
    <col min="12292" max="12292" width="53.28515625" style="186" customWidth="1"/>
    <col min="12293" max="12293" width="6.7109375" style="186" customWidth="1"/>
    <col min="12294" max="12294" width="5.85546875" style="186" customWidth="1"/>
    <col min="12295" max="12295" width="12.42578125" style="186" customWidth="1"/>
    <col min="12296" max="12298" width="12.85546875" style="186" customWidth="1"/>
    <col min="12299" max="12299" width="19.140625" style="186" customWidth="1"/>
    <col min="12300" max="12302" width="12.85546875" style="186" customWidth="1"/>
    <col min="12303" max="12303" width="12.5703125" style="186" bestFit="1" customWidth="1"/>
    <col min="12304" max="12304" width="15.7109375" style="186" customWidth="1"/>
    <col min="12305" max="12305" width="17.7109375" style="186" customWidth="1"/>
    <col min="12306" max="12306" width="20.7109375" style="186" customWidth="1"/>
    <col min="12307" max="12307" width="17.42578125" style="186" bestFit="1" customWidth="1"/>
    <col min="12308" max="12308" width="9.140625" style="186"/>
    <col min="12309" max="12309" width="14.28515625" style="186" bestFit="1" customWidth="1"/>
    <col min="12310" max="12544" width="9.140625" style="186"/>
    <col min="12545" max="12545" width="7.28515625" style="186" customWidth="1"/>
    <col min="12546" max="12546" width="9.5703125" style="186" customWidth="1"/>
    <col min="12547" max="12547" width="0" style="186" hidden="1" customWidth="1"/>
    <col min="12548" max="12548" width="53.28515625" style="186" customWidth="1"/>
    <col min="12549" max="12549" width="6.7109375" style="186" customWidth="1"/>
    <col min="12550" max="12550" width="5.85546875" style="186" customWidth="1"/>
    <col min="12551" max="12551" width="12.42578125" style="186" customWidth="1"/>
    <col min="12552" max="12554" width="12.85546875" style="186" customWidth="1"/>
    <col min="12555" max="12555" width="19.140625" style="186" customWidth="1"/>
    <col min="12556" max="12558" width="12.85546875" style="186" customWidth="1"/>
    <col min="12559" max="12559" width="12.5703125" style="186" bestFit="1" customWidth="1"/>
    <col min="12560" max="12560" width="15.7109375" style="186" customWidth="1"/>
    <col min="12561" max="12561" width="17.7109375" style="186" customWidth="1"/>
    <col min="12562" max="12562" width="20.7109375" style="186" customWidth="1"/>
    <col min="12563" max="12563" width="17.42578125" style="186" bestFit="1" customWidth="1"/>
    <col min="12564" max="12564" width="9.140625" style="186"/>
    <col min="12565" max="12565" width="14.28515625" style="186" bestFit="1" customWidth="1"/>
    <col min="12566" max="12800" width="9.140625" style="186"/>
    <col min="12801" max="12801" width="7.28515625" style="186" customWidth="1"/>
    <col min="12802" max="12802" width="9.5703125" style="186" customWidth="1"/>
    <col min="12803" max="12803" width="0" style="186" hidden="1" customWidth="1"/>
    <col min="12804" max="12804" width="53.28515625" style="186" customWidth="1"/>
    <col min="12805" max="12805" width="6.7109375" style="186" customWidth="1"/>
    <col min="12806" max="12806" width="5.85546875" style="186" customWidth="1"/>
    <col min="12807" max="12807" width="12.42578125" style="186" customWidth="1"/>
    <col min="12808" max="12810" width="12.85546875" style="186" customWidth="1"/>
    <col min="12811" max="12811" width="19.140625" style="186" customWidth="1"/>
    <col min="12812" max="12814" width="12.85546875" style="186" customWidth="1"/>
    <col min="12815" max="12815" width="12.5703125" style="186" bestFit="1" customWidth="1"/>
    <col min="12816" max="12816" width="15.7109375" style="186" customWidth="1"/>
    <col min="12817" max="12817" width="17.7109375" style="186" customWidth="1"/>
    <col min="12818" max="12818" width="20.7109375" style="186" customWidth="1"/>
    <col min="12819" max="12819" width="17.42578125" style="186" bestFit="1" customWidth="1"/>
    <col min="12820" max="12820" width="9.140625" style="186"/>
    <col min="12821" max="12821" width="14.28515625" style="186" bestFit="1" customWidth="1"/>
    <col min="12822" max="13056" width="9.140625" style="186"/>
    <col min="13057" max="13057" width="7.28515625" style="186" customWidth="1"/>
    <col min="13058" max="13058" width="9.5703125" style="186" customWidth="1"/>
    <col min="13059" max="13059" width="0" style="186" hidden="1" customWidth="1"/>
    <col min="13060" max="13060" width="53.28515625" style="186" customWidth="1"/>
    <col min="13061" max="13061" width="6.7109375" style="186" customWidth="1"/>
    <col min="13062" max="13062" width="5.85546875" style="186" customWidth="1"/>
    <col min="13063" max="13063" width="12.42578125" style="186" customWidth="1"/>
    <col min="13064" max="13066" width="12.85546875" style="186" customWidth="1"/>
    <col min="13067" max="13067" width="19.140625" style="186" customWidth="1"/>
    <col min="13068" max="13070" width="12.85546875" style="186" customWidth="1"/>
    <col min="13071" max="13071" width="12.5703125" style="186" bestFit="1" customWidth="1"/>
    <col min="13072" max="13072" width="15.7109375" style="186" customWidth="1"/>
    <col min="13073" max="13073" width="17.7109375" style="186" customWidth="1"/>
    <col min="13074" max="13074" width="20.7109375" style="186" customWidth="1"/>
    <col min="13075" max="13075" width="17.42578125" style="186" bestFit="1" customWidth="1"/>
    <col min="13076" max="13076" width="9.140625" style="186"/>
    <col min="13077" max="13077" width="14.28515625" style="186" bestFit="1" customWidth="1"/>
    <col min="13078" max="13312" width="9.140625" style="186"/>
    <col min="13313" max="13313" width="7.28515625" style="186" customWidth="1"/>
    <col min="13314" max="13314" width="9.5703125" style="186" customWidth="1"/>
    <col min="13315" max="13315" width="0" style="186" hidden="1" customWidth="1"/>
    <col min="13316" max="13316" width="53.28515625" style="186" customWidth="1"/>
    <col min="13317" max="13317" width="6.7109375" style="186" customWidth="1"/>
    <col min="13318" max="13318" width="5.85546875" style="186" customWidth="1"/>
    <col min="13319" max="13319" width="12.42578125" style="186" customWidth="1"/>
    <col min="13320" max="13322" width="12.85546875" style="186" customWidth="1"/>
    <col min="13323" max="13323" width="19.140625" style="186" customWidth="1"/>
    <col min="13324" max="13326" width="12.85546875" style="186" customWidth="1"/>
    <col min="13327" max="13327" width="12.5703125" style="186" bestFit="1" customWidth="1"/>
    <col min="13328" max="13328" width="15.7109375" style="186" customWidth="1"/>
    <col min="13329" max="13329" width="17.7109375" style="186" customWidth="1"/>
    <col min="13330" max="13330" width="20.7109375" style="186" customWidth="1"/>
    <col min="13331" max="13331" width="17.42578125" style="186" bestFit="1" customWidth="1"/>
    <col min="13332" max="13332" width="9.140625" style="186"/>
    <col min="13333" max="13333" width="14.28515625" style="186" bestFit="1" customWidth="1"/>
    <col min="13334" max="13568" width="9.140625" style="186"/>
    <col min="13569" max="13569" width="7.28515625" style="186" customWidth="1"/>
    <col min="13570" max="13570" width="9.5703125" style="186" customWidth="1"/>
    <col min="13571" max="13571" width="0" style="186" hidden="1" customWidth="1"/>
    <col min="13572" max="13572" width="53.28515625" style="186" customWidth="1"/>
    <col min="13573" max="13573" width="6.7109375" style="186" customWidth="1"/>
    <col min="13574" max="13574" width="5.85546875" style="186" customWidth="1"/>
    <col min="13575" max="13575" width="12.42578125" style="186" customWidth="1"/>
    <col min="13576" max="13578" width="12.85546875" style="186" customWidth="1"/>
    <col min="13579" max="13579" width="19.140625" style="186" customWidth="1"/>
    <col min="13580" max="13582" width="12.85546875" style="186" customWidth="1"/>
    <col min="13583" max="13583" width="12.5703125" style="186" bestFit="1" customWidth="1"/>
    <col min="13584" max="13584" width="15.7109375" style="186" customWidth="1"/>
    <col min="13585" max="13585" width="17.7109375" style="186" customWidth="1"/>
    <col min="13586" max="13586" width="20.7109375" style="186" customWidth="1"/>
    <col min="13587" max="13587" width="17.42578125" style="186" bestFit="1" customWidth="1"/>
    <col min="13588" max="13588" width="9.140625" style="186"/>
    <col min="13589" max="13589" width="14.28515625" style="186" bestFit="1" customWidth="1"/>
    <col min="13590" max="13824" width="9.140625" style="186"/>
    <col min="13825" max="13825" width="7.28515625" style="186" customWidth="1"/>
    <col min="13826" max="13826" width="9.5703125" style="186" customWidth="1"/>
    <col min="13827" max="13827" width="0" style="186" hidden="1" customWidth="1"/>
    <col min="13828" max="13828" width="53.28515625" style="186" customWidth="1"/>
    <col min="13829" max="13829" width="6.7109375" style="186" customWidth="1"/>
    <col min="13830" max="13830" width="5.85546875" style="186" customWidth="1"/>
    <col min="13831" max="13831" width="12.42578125" style="186" customWidth="1"/>
    <col min="13832" max="13834" width="12.85546875" style="186" customWidth="1"/>
    <col min="13835" max="13835" width="19.140625" style="186" customWidth="1"/>
    <col min="13836" max="13838" width="12.85546875" style="186" customWidth="1"/>
    <col min="13839" max="13839" width="12.5703125" style="186" bestFit="1" customWidth="1"/>
    <col min="13840" max="13840" width="15.7109375" style="186" customWidth="1"/>
    <col min="13841" max="13841" width="17.7109375" style="186" customWidth="1"/>
    <col min="13842" max="13842" width="20.7109375" style="186" customWidth="1"/>
    <col min="13843" max="13843" width="17.42578125" style="186" bestFit="1" customWidth="1"/>
    <col min="13844" max="13844" width="9.140625" style="186"/>
    <col min="13845" max="13845" width="14.28515625" style="186" bestFit="1" customWidth="1"/>
    <col min="13846" max="14080" width="9.140625" style="186"/>
    <col min="14081" max="14081" width="7.28515625" style="186" customWidth="1"/>
    <col min="14082" max="14082" width="9.5703125" style="186" customWidth="1"/>
    <col min="14083" max="14083" width="0" style="186" hidden="1" customWidth="1"/>
    <col min="14084" max="14084" width="53.28515625" style="186" customWidth="1"/>
    <col min="14085" max="14085" width="6.7109375" style="186" customWidth="1"/>
    <col min="14086" max="14086" width="5.85546875" style="186" customWidth="1"/>
    <col min="14087" max="14087" width="12.42578125" style="186" customWidth="1"/>
    <col min="14088" max="14090" width="12.85546875" style="186" customWidth="1"/>
    <col min="14091" max="14091" width="19.140625" style="186" customWidth="1"/>
    <col min="14092" max="14094" width="12.85546875" style="186" customWidth="1"/>
    <col min="14095" max="14095" width="12.5703125" style="186" bestFit="1" customWidth="1"/>
    <col min="14096" max="14096" width="15.7109375" style="186" customWidth="1"/>
    <col min="14097" max="14097" width="17.7109375" style="186" customWidth="1"/>
    <col min="14098" max="14098" width="20.7109375" style="186" customWidth="1"/>
    <col min="14099" max="14099" width="17.42578125" style="186" bestFit="1" customWidth="1"/>
    <col min="14100" max="14100" width="9.140625" style="186"/>
    <col min="14101" max="14101" width="14.28515625" style="186" bestFit="1" customWidth="1"/>
    <col min="14102" max="14336" width="9.140625" style="186"/>
    <col min="14337" max="14337" width="7.28515625" style="186" customWidth="1"/>
    <col min="14338" max="14338" width="9.5703125" style="186" customWidth="1"/>
    <col min="14339" max="14339" width="0" style="186" hidden="1" customWidth="1"/>
    <col min="14340" max="14340" width="53.28515625" style="186" customWidth="1"/>
    <col min="14341" max="14341" width="6.7109375" style="186" customWidth="1"/>
    <col min="14342" max="14342" width="5.85546875" style="186" customWidth="1"/>
    <col min="14343" max="14343" width="12.42578125" style="186" customWidth="1"/>
    <col min="14344" max="14346" width="12.85546875" style="186" customWidth="1"/>
    <col min="14347" max="14347" width="19.140625" style="186" customWidth="1"/>
    <col min="14348" max="14350" width="12.85546875" style="186" customWidth="1"/>
    <col min="14351" max="14351" width="12.5703125" style="186" bestFit="1" customWidth="1"/>
    <col min="14352" max="14352" width="15.7109375" style="186" customWidth="1"/>
    <col min="14353" max="14353" width="17.7109375" style="186" customWidth="1"/>
    <col min="14354" max="14354" width="20.7109375" style="186" customWidth="1"/>
    <col min="14355" max="14355" width="17.42578125" style="186" bestFit="1" customWidth="1"/>
    <col min="14356" max="14356" width="9.140625" style="186"/>
    <col min="14357" max="14357" width="14.28515625" style="186" bestFit="1" customWidth="1"/>
    <col min="14358" max="14592" width="9.140625" style="186"/>
    <col min="14593" max="14593" width="7.28515625" style="186" customWidth="1"/>
    <col min="14594" max="14594" width="9.5703125" style="186" customWidth="1"/>
    <col min="14595" max="14595" width="0" style="186" hidden="1" customWidth="1"/>
    <col min="14596" max="14596" width="53.28515625" style="186" customWidth="1"/>
    <col min="14597" max="14597" width="6.7109375" style="186" customWidth="1"/>
    <col min="14598" max="14598" width="5.85546875" style="186" customWidth="1"/>
    <col min="14599" max="14599" width="12.42578125" style="186" customWidth="1"/>
    <col min="14600" max="14602" width="12.85546875" style="186" customWidth="1"/>
    <col min="14603" max="14603" width="19.140625" style="186" customWidth="1"/>
    <col min="14604" max="14606" width="12.85546875" style="186" customWidth="1"/>
    <col min="14607" max="14607" width="12.5703125" style="186" bestFit="1" customWidth="1"/>
    <col min="14608" max="14608" width="15.7109375" style="186" customWidth="1"/>
    <col min="14609" max="14609" width="17.7109375" style="186" customWidth="1"/>
    <col min="14610" max="14610" width="20.7109375" style="186" customWidth="1"/>
    <col min="14611" max="14611" width="17.42578125" style="186" bestFit="1" customWidth="1"/>
    <col min="14612" max="14612" width="9.140625" style="186"/>
    <col min="14613" max="14613" width="14.28515625" style="186" bestFit="1" customWidth="1"/>
    <col min="14614" max="14848" width="9.140625" style="186"/>
    <col min="14849" max="14849" width="7.28515625" style="186" customWidth="1"/>
    <col min="14850" max="14850" width="9.5703125" style="186" customWidth="1"/>
    <col min="14851" max="14851" width="0" style="186" hidden="1" customWidth="1"/>
    <col min="14852" max="14852" width="53.28515625" style="186" customWidth="1"/>
    <col min="14853" max="14853" width="6.7109375" style="186" customWidth="1"/>
    <col min="14854" max="14854" width="5.85546875" style="186" customWidth="1"/>
    <col min="14855" max="14855" width="12.42578125" style="186" customWidth="1"/>
    <col min="14856" max="14858" width="12.85546875" style="186" customWidth="1"/>
    <col min="14859" max="14859" width="19.140625" style="186" customWidth="1"/>
    <col min="14860" max="14862" width="12.85546875" style="186" customWidth="1"/>
    <col min="14863" max="14863" width="12.5703125" style="186" bestFit="1" customWidth="1"/>
    <col min="14864" max="14864" width="15.7109375" style="186" customWidth="1"/>
    <col min="14865" max="14865" width="17.7109375" style="186" customWidth="1"/>
    <col min="14866" max="14866" width="20.7109375" style="186" customWidth="1"/>
    <col min="14867" max="14867" width="17.42578125" style="186" bestFit="1" customWidth="1"/>
    <col min="14868" max="14868" width="9.140625" style="186"/>
    <col min="14869" max="14869" width="14.28515625" style="186" bestFit="1" customWidth="1"/>
    <col min="14870" max="15104" width="9.140625" style="186"/>
    <col min="15105" max="15105" width="7.28515625" style="186" customWidth="1"/>
    <col min="15106" max="15106" width="9.5703125" style="186" customWidth="1"/>
    <col min="15107" max="15107" width="0" style="186" hidden="1" customWidth="1"/>
    <col min="15108" max="15108" width="53.28515625" style="186" customWidth="1"/>
    <col min="15109" max="15109" width="6.7109375" style="186" customWidth="1"/>
    <col min="15110" max="15110" width="5.85546875" style="186" customWidth="1"/>
    <col min="15111" max="15111" width="12.42578125" style="186" customWidth="1"/>
    <col min="15112" max="15114" width="12.85546875" style="186" customWidth="1"/>
    <col min="15115" max="15115" width="19.140625" style="186" customWidth="1"/>
    <col min="15116" max="15118" width="12.85546875" style="186" customWidth="1"/>
    <col min="15119" max="15119" width="12.5703125" style="186" bestFit="1" customWidth="1"/>
    <col min="15120" max="15120" width="15.7109375" style="186" customWidth="1"/>
    <col min="15121" max="15121" width="17.7109375" style="186" customWidth="1"/>
    <col min="15122" max="15122" width="20.7109375" style="186" customWidth="1"/>
    <col min="15123" max="15123" width="17.42578125" style="186" bestFit="1" customWidth="1"/>
    <col min="15124" max="15124" width="9.140625" style="186"/>
    <col min="15125" max="15125" width="14.28515625" style="186" bestFit="1" customWidth="1"/>
    <col min="15126" max="15360" width="9.140625" style="186"/>
    <col min="15361" max="15361" width="7.28515625" style="186" customWidth="1"/>
    <col min="15362" max="15362" width="9.5703125" style="186" customWidth="1"/>
    <col min="15363" max="15363" width="0" style="186" hidden="1" customWidth="1"/>
    <col min="15364" max="15364" width="53.28515625" style="186" customWidth="1"/>
    <col min="15365" max="15365" width="6.7109375" style="186" customWidth="1"/>
    <col min="15366" max="15366" width="5.85546875" style="186" customWidth="1"/>
    <col min="15367" max="15367" width="12.42578125" style="186" customWidth="1"/>
    <col min="15368" max="15370" width="12.85546875" style="186" customWidth="1"/>
    <col min="15371" max="15371" width="19.140625" style="186" customWidth="1"/>
    <col min="15372" max="15374" width="12.85546875" style="186" customWidth="1"/>
    <col min="15375" max="15375" width="12.5703125" style="186" bestFit="1" customWidth="1"/>
    <col min="15376" max="15376" width="15.7109375" style="186" customWidth="1"/>
    <col min="15377" max="15377" width="17.7109375" style="186" customWidth="1"/>
    <col min="15378" max="15378" width="20.7109375" style="186" customWidth="1"/>
    <col min="15379" max="15379" width="17.42578125" style="186" bestFit="1" customWidth="1"/>
    <col min="15380" max="15380" width="9.140625" style="186"/>
    <col min="15381" max="15381" width="14.28515625" style="186" bestFit="1" customWidth="1"/>
    <col min="15382" max="15616" width="9.140625" style="186"/>
    <col min="15617" max="15617" width="7.28515625" style="186" customWidth="1"/>
    <col min="15618" max="15618" width="9.5703125" style="186" customWidth="1"/>
    <col min="15619" max="15619" width="0" style="186" hidden="1" customWidth="1"/>
    <col min="15620" max="15620" width="53.28515625" style="186" customWidth="1"/>
    <col min="15621" max="15621" width="6.7109375" style="186" customWidth="1"/>
    <col min="15622" max="15622" width="5.85546875" style="186" customWidth="1"/>
    <col min="15623" max="15623" width="12.42578125" style="186" customWidth="1"/>
    <col min="15624" max="15626" width="12.85546875" style="186" customWidth="1"/>
    <col min="15627" max="15627" width="19.140625" style="186" customWidth="1"/>
    <col min="15628" max="15630" width="12.85546875" style="186" customWidth="1"/>
    <col min="15631" max="15631" width="12.5703125" style="186" bestFit="1" customWidth="1"/>
    <col min="15632" max="15632" width="15.7109375" style="186" customWidth="1"/>
    <col min="15633" max="15633" width="17.7109375" style="186" customWidth="1"/>
    <col min="15634" max="15634" width="20.7109375" style="186" customWidth="1"/>
    <col min="15635" max="15635" width="17.42578125" style="186" bestFit="1" customWidth="1"/>
    <col min="15636" max="15636" width="9.140625" style="186"/>
    <col min="15637" max="15637" width="14.28515625" style="186" bestFit="1" customWidth="1"/>
    <col min="15638" max="15872" width="9.140625" style="186"/>
    <col min="15873" max="15873" width="7.28515625" style="186" customWidth="1"/>
    <col min="15874" max="15874" width="9.5703125" style="186" customWidth="1"/>
    <col min="15875" max="15875" width="0" style="186" hidden="1" customWidth="1"/>
    <col min="15876" max="15876" width="53.28515625" style="186" customWidth="1"/>
    <col min="15877" max="15877" width="6.7109375" style="186" customWidth="1"/>
    <col min="15878" max="15878" width="5.85546875" style="186" customWidth="1"/>
    <col min="15879" max="15879" width="12.42578125" style="186" customWidth="1"/>
    <col min="15880" max="15882" width="12.85546875" style="186" customWidth="1"/>
    <col min="15883" max="15883" width="19.140625" style="186" customWidth="1"/>
    <col min="15884" max="15886" width="12.85546875" style="186" customWidth="1"/>
    <col min="15887" max="15887" width="12.5703125" style="186" bestFit="1" customWidth="1"/>
    <col min="15888" max="15888" width="15.7109375" style="186" customWidth="1"/>
    <col min="15889" max="15889" width="17.7109375" style="186" customWidth="1"/>
    <col min="15890" max="15890" width="20.7109375" style="186" customWidth="1"/>
    <col min="15891" max="15891" width="17.42578125" style="186" bestFit="1" customWidth="1"/>
    <col min="15892" max="15892" width="9.140625" style="186"/>
    <col min="15893" max="15893" width="14.28515625" style="186" bestFit="1" customWidth="1"/>
    <col min="15894" max="16128" width="9.140625" style="186"/>
    <col min="16129" max="16129" width="7.28515625" style="186" customWidth="1"/>
    <col min="16130" max="16130" width="9.5703125" style="186" customWidth="1"/>
    <col min="16131" max="16131" width="0" style="186" hidden="1" customWidth="1"/>
    <col min="16132" max="16132" width="53.28515625" style="186" customWidth="1"/>
    <col min="16133" max="16133" width="6.7109375" style="186" customWidth="1"/>
    <col min="16134" max="16134" width="5.85546875" style="186" customWidth="1"/>
    <col min="16135" max="16135" width="12.42578125" style="186" customWidth="1"/>
    <col min="16136" max="16138" width="12.85546875" style="186" customWidth="1"/>
    <col min="16139" max="16139" width="19.140625" style="186" customWidth="1"/>
    <col min="16140" max="16142" width="12.85546875" style="186" customWidth="1"/>
    <col min="16143" max="16143" width="12.5703125" style="186" bestFit="1" customWidth="1"/>
    <col min="16144" max="16144" width="15.7109375" style="186" customWidth="1"/>
    <col min="16145" max="16145" width="17.7109375" style="186" customWidth="1"/>
    <col min="16146" max="16146" width="20.7109375" style="186" customWidth="1"/>
    <col min="16147" max="16147" width="17.42578125" style="186" bestFit="1" customWidth="1"/>
    <col min="16148" max="16148" width="9.140625" style="186"/>
    <col min="16149" max="16149" width="14.28515625" style="186" bestFit="1" customWidth="1"/>
    <col min="16150" max="16384" width="9.140625" style="186"/>
  </cols>
  <sheetData>
    <row r="1" spans="1:18">
      <c r="A1" s="475" t="s">
        <v>7646</v>
      </c>
    </row>
    <row r="3" spans="1:18" ht="14.25" customHeight="1">
      <c r="A3" s="4298" t="s">
        <v>2309</v>
      </c>
      <c r="B3" s="4298"/>
      <c r="C3" s="4299"/>
      <c r="D3" s="4298"/>
      <c r="E3" s="4298"/>
      <c r="F3" s="4298"/>
      <c r="G3" s="4298"/>
      <c r="H3" s="4298"/>
      <c r="I3" s="4298"/>
      <c r="J3" s="4298"/>
      <c r="K3" s="4298"/>
      <c r="L3" s="4298"/>
      <c r="M3" s="4298"/>
      <c r="N3" s="4298"/>
      <c r="O3" s="4298"/>
      <c r="P3" s="4298"/>
      <c r="Q3" s="4298"/>
      <c r="R3" s="4298"/>
    </row>
    <row r="4" spans="1:18">
      <c r="A4" s="4300" t="s">
        <v>4434</v>
      </c>
      <c r="B4" s="4300"/>
      <c r="D4" s="186" t="s">
        <v>2311</v>
      </c>
    </row>
    <row r="5" spans="1:18" ht="15">
      <c r="A5" s="4301" t="s">
        <v>2312</v>
      </c>
      <c r="B5" s="4301"/>
      <c r="C5" s="2631"/>
      <c r="D5" s="2632" t="s">
        <v>2313</v>
      </c>
      <c r="E5" s="188"/>
      <c r="F5" s="188"/>
      <c r="I5" s="201"/>
      <c r="J5" s="201"/>
      <c r="K5" s="2633" t="s">
        <v>2314</v>
      </c>
      <c r="L5" s="2634"/>
      <c r="M5" s="2635" t="s">
        <v>2314</v>
      </c>
      <c r="N5" s="2636"/>
      <c r="O5" s="2637" t="s">
        <v>2315</v>
      </c>
      <c r="P5" s="2638"/>
      <c r="Q5" s="2639" t="s">
        <v>2316</v>
      </c>
      <c r="R5" s="2640">
        <v>4.97</v>
      </c>
    </row>
    <row r="6" spans="1:18">
      <c r="A6" s="4295" t="s">
        <v>2317</v>
      </c>
      <c r="B6" s="4296"/>
      <c r="C6" s="2641"/>
      <c r="D6" s="2632" t="s">
        <v>2318</v>
      </c>
      <c r="E6" s="188"/>
      <c r="F6" s="188"/>
      <c r="G6" s="188"/>
      <c r="O6" s="2637" t="s">
        <v>2319</v>
      </c>
      <c r="P6" s="2642"/>
      <c r="Q6" s="2643"/>
      <c r="R6" s="2643"/>
    </row>
    <row r="7" spans="1:18" ht="25.5">
      <c r="A7" s="4297" t="s">
        <v>2320</v>
      </c>
      <c r="B7" s="4297"/>
      <c r="C7" s="2641"/>
      <c r="D7" s="2644" t="s">
        <v>7699</v>
      </c>
      <c r="P7" s="2645" t="s">
        <v>2321</v>
      </c>
      <c r="Q7" s="2645" t="s">
        <v>2322</v>
      </c>
      <c r="R7" s="2645" t="s">
        <v>2323</v>
      </c>
    </row>
    <row r="8" spans="1:18">
      <c r="A8" s="4297" t="s">
        <v>2324</v>
      </c>
      <c r="B8" s="4297"/>
      <c r="C8" s="2631"/>
      <c r="D8" s="2646" t="s">
        <v>2325</v>
      </c>
      <c r="E8" s="188"/>
      <c r="F8" s="188"/>
      <c r="G8" s="188"/>
      <c r="H8" s="186"/>
      <c r="I8" s="186"/>
      <c r="J8" s="186"/>
      <c r="K8" s="186"/>
      <c r="L8" s="186"/>
      <c r="M8" s="186"/>
      <c r="N8" s="186"/>
      <c r="O8" s="2647" t="s">
        <v>309</v>
      </c>
      <c r="P8" s="2648">
        <f>SUM(P105:P605)</f>
        <v>5288.6809999999996</v>
      </c>
      <c r="Q8" s="2649">
        <f>SUM(Q105:Q693)</f>
        <v>0</v>
      </c>
      <c r="R8" s="2650">
        <f>Q8/R5</f>
        <v>0</v>
      </c>
    </row>
    <row r="9" spans="1:18">
      <c r="A9" s="4295" t="s">
        <v>2326</v>
      </c>
      <c r="B9" s="4296"/>
      <c r="C9" s="2631"/>
      <c r="D9" s="2651" t="s">
        <v>2327</v>
      </c>
      <c r="E9" s="188"/>
      <c r="F9" s="188"/>
      <c r="G9" s="188"/>
      <c r="H9" s="186"/>
      <c r="I9" s="186"/>
      <c r="J9" s="186"/>
      <c r="K9" s="186"/>
      <c r="L9" s="186"/>
      <c r="M9" s="186"/>
      <c r="N9" s="186"/>
      <c r="P9" s="202"/>
      <c r="Q9" s="203"/>
      <c r="R9" s="189"/>
    </row>
    <row r="10" spans="1:18">
      <c r="A10" s="4297" t="s">
        <v>2328</v>
      </c>
      <c r="B10" s="4297"/>
      <c r="C10" s="2631"/>
      <c r="D10" s="2651" t="s">
        <v>2329</v>
      </c>
      <c r="P10" s="202"/>
      <c r="Q10" s="203"/>
      <c r="R10" s="189"/>
    </row>
    <row r="12" spans="1:18" ht="47.25" customHeight="1">
      <c r="A12" s="2652" t="s">
        <v>2330</v>
      </c>
      <c r="B12" s="2652" t="s">
        <v>2331</v>
      </c>
      <c r="C12" s="2652" t="s">
        <v>2332</v>
      </c>
      <c r="D12" s="2652" t="s">
        <v>2333</v>
      </c>
      <c r="E12" s="2653" t="s">
        <v>306</v>
      </c>
      <c r="F12" s="2652" t="s">
        <v>2334</v>
      </c>
      <c r="G12" s="2652" t="s">
        <v>2335</v>
      </c>
      <c r="H12" s="2652" t="s">
        <v>2336</v>
      </c>
      <c r="I12" s="2652" t="s">
        <v>2337</v>
      </c>
      <c r="J12" s="2652" t="s">
        <v>2338</v>
      </c>
      <c r="K12" s="2652" t="s">
        <v>2339</v>
      </c>
      <c r="L12" s="2652" t="s">
        <v>2340</v>
      </c>
      <c r="M12" s="2652" t="s">
        <v>2341</v>
      </c>
      <c r="N12" s="2652" t="s">
        <v>2342</v>
      </c>
      <c r="O12" s="2652" t="s">
        <v>2343</v>
      </c>
      <c r="P12" s="2652" t="s">
        <v>2321</v>
      </c>
      <c r="Q12" s="2652" t="s">
        <v>2344</v>
      </c>
      <c r="R12" s="2652" t="s">
        <v>2323</v>
      </c>
    </row>
    <row r="13" spans="1:18" ht="12.75" hidden="1" customHeight="1">
      <c r="A13" s="2654" t="s">
        <v>2345</v>
      </c>
      <c r="B13" s="2655" t="s">
        <v>2346</v>
      </c>
      <c r="C13" s="2656" t="s">
        <v>2347</v>
      </c>
      <c r="D13" s="2656" t="s">
        <v>2348</v>
      </c>
      <c r="E13" s="2657" t="s">
        <v>2349</v>
      </c>
      <c r="F13" s="2655" t="s">
        <v>2350</v>
      </c>
      <c r="G13" s="2657" t="s">
        <v>2351</v>
      </c>
      <c r="H13" s="2658">
        <v>20</v>
      </c>
      <c r="I13" s="2658"/>
      <c r="J13" s="2658"/>
      <c r="K13" s="2658"/>
      <c r="L13" s="2658">
        <f t="shared" ref="L13:L76" si="0">I13*H13</f>
        <v>0</v>
      </c>
      <c r="M13" s="2658">
        <f t="shared" ref="M13:M76" si="1">H13*J13</f>
        <v>0</v>
      </c>
      <c r="N13" s="2658">
        <f t="shared" ref="N13:N76" si="2">K13*H13</f>
        <v>0</v>
      </c>
      <c r="O13" s="2659"/>
      <c r="P13" s="2658">
        <f t="shared" ref="P13:P76" si="3">H13*O13</f>
        <v>0</v>
      </c>
      <c r="Q13" s="2660">
        <f>P13*$N$5</f>
        <v>0</v>
      </c>
      <c r="R13" s="2661">
        <f t="shared" ref="R13:R76" si="4">Q13/$R$5</f>
        <v>0</v>
      </c>
    </row>
    <row r="14" spans="1:18" ht="12.75" hidden="1" customHeight="1">
      <c r="A14" s="2654" t="s">
        <v>2345</v>
      </c>
      <c r="B14" s="2655" t="s">
        <v>2352</v>
      </c>
      <c r="C14" s="2656" t="s">
        <v>2353</v>
      </c>
      <c r="D14" s="2656" t="s">
        <v>2354</v>
      </c>
      <c r="E14" s="2657" t="s">
        <v>2349</v>
      </c>
      <c r="F14" s="2655" t="s">
        <v>2350</v>
      </c>
      <c r="G14" s="2657" t="s">
        <v>2351</v>
      </c>
      <c r="H14" s="2658">
        <v>60</v>
      </c>
      <c r="I14" s="2658"/>
      <c r="J14" s="2658"/>
      <c r="K14" s="2658"/>
      <c r="L14" s="2658">
        <f t="shared" si="0"/>
        <v>0</v>
      </c>
      <c r="M14" s="2658">
        <f t="shared" si="1"/>
        <v>0</v>
      </c>
      <c r="N14" s="2658">
        <f t="shared" si="2"/>
        <v>0</v>
      </c>
      <c r="O14" s="2659"/>
      <c r="P14" s="2658">
        <f t="shared" si="3"/>
        <v>0</v>
      </c>
      <c r="Q14" s="2660">
        <f t="shared" ref="Q14:Q77" si="5">P14*$L$5</f>
        <v>0</v>
      </c>
      <c r="R14" s="2661">
        <f t="shared" si="4"/>
        <v>0</v>
      </c>
    </row>
    <row r="15" spans="1:18" ht="12.75" hidden="1" customHeight="1">
      <c r="A15" s="2654" t="s">
        <v>2345</v>
      </c>
      <c r="B15" s="2655" t="s">
        <v>2355</v>
      </c>
      <c r="C15" s="2656" t="s">
        <v>2356</v>
      </c>
      <c r="D15" s="2656" t="s">
        <v>2357</v>
      </c>
      <c r="E15" s="2657" t="s">
        <v>2349</v>
      </c>
      <c r="F15" s="2655" t="s">
        <v>2350</v>
      </c>
      <c r="G15" s="2657" t="s">
        <v>2351</v>
      </c>
      <c r="H15" s="2658">
        <v>53</v>
      </c>
      <c r="I15" s="2658"/>
      <c r="J15" s="2658"/>
      <c r="K15" s="2658"/>
      <c r="L15" s="2658">
        <f t="shared" si="0"/>
        <v>0</v>
      </c>
      <c r="M15" s="2658">
        <f t="shared" si="1"/>
        <v>0</v>
      </c>
      <c r="N15" s="2658">
        <f t="shared" si="2"/>
        <v>0</v>
      </c>
      <c r="O15" s="2659"/>
      <c r="P15" s="2658">
        <f t="shared" si="3"/>
        <v>0</v>
      </c>
      <c r="Q15" s="2660">
        <f t="shared" si="5"/>
        <v>0</v>
      </c>
      <c r="R15" s="2661">
        <f t="shared" si="4"/>
        <v>0</v>
      </c>
    </row>
    <row r="16" spans="1:18" ht="12.75" hidden="1" customHeight="1">
      <c r="A16" s="2654" t="s">
        <v>2345</v>
      </c>
      <c r="B16" s="2655" t="s">
        <v>2358</v>
      </c>
      <c r="C16" s="2656" t="s">
        <v>2359</v>
      </c>
      <c r="D16" s="2656" t="s">
        <v>2360</v>
      </c>
      <c r="E16" s="2657" t="s">
        <v>2349</v>
      </c>
      <c r="F16" s="2655" t="s">
        <v>2350</v>
      </c>
      <c r="G16" s="2657" t="s">
        <v>2351</v>
      </c>
      <c r="H16" s="2658">
        <v>89</v>
      </c>
      <c r="I16" s="2658"/>
      <c r="J16" s="2658"/>
      <c r="K16" s="2658"/>
      <c r="L16" s="2658">
        <f t="shared" si="0"/>
        <v>0</v>
      </c>
      <c r="M16" s="2658">
        <f t="shared" si="1"/>
        <v>0</v>
      </c>
      <c r="N16" s="2658">
        <f t="shared" si="2"/>
        <v>0</v>
      </c>
      <c r="O16" s="2659"/>
      <c r="P16" s="2658">
        <f t="shared" si="3"/>
        <v>0</v>
      </c>
      <c r="Q16" s="2660">
        <f t="shared" si="5"/>
        <v>0</v>
      </c>
      <c r="R16" s="2661">
        <f t="shared" si="4"/>
        <v>0</v>
      </c>
    </row>
    <row r="17" spans="1:18" ht="12.75" hidden="1" customHeight="1">
      <c r="A17" s="2654" t="s">
        <v>2345</v>
      </c>
      <c r="B17" s="2655" t="s">
        <v>2361</v>
      </c>
      <c r="C17" s="2656" t="s">
        <v>2362</v>
      </c>
      <c r="D17" s="2656" t="s">
        <v>2363</v>
      </c>
      <c r="E17" s="2657" t="s">
        <v>2349</v>
      </c>
      <c r="F17" s="2655" t="s">
        <v>2350</v>
      </c>
      <c r="G17" s="2657" t="s">
        <v>2351</v>
      </c>
      <c r="H17" s="2658">
        <v>60</v>
      </c>
      <c r="I17" s="2658"/>
      <c r="J17" s="2658"/>
      <c r="K17" s="2658"/>
      <c r="L17" s="2658">
        <f t="shared" si="0"/>
        <v>0</v>
      </c>
      <c r="M17" s="2658">
        <f t="shared" si="1"/>
        <v>0</v>
      </c>
      <c r="N17" s="2658">
        <f t="shared" si="2"/>
        <v>0</v>
      </c>
      <c r="O17" s="2659"/>
      <c r="P17" s="2658">
        <f t="shared" si="3"/>
        <v>0</v>
      </c>
      <c r="Q17" s="2660">
        <f t="shared" si="5"/>
        <v>0</v>
      </c>
      <c r="R17" s="2661">
        <f t="shared" si="4"/>
        <v>0</v>
      </c>
    </row>
    <row r="18" spans="1:18" ht="12.75" hidden="1" customHeight="1">
      <c r="A18" s="2654" t="s">
        <v>2345</v>
      </c>
      <c r="B18" s="2655" t="s">
        <v>2364</v>
      </c>
      <c r="C18" s="2656" t="s">
        <v>2365</v>
      </c>
      <c r="D18" s="2656" t="s">
        <v>2366</v>
      </c>
      <c r="E18" s="2657" t="s">
        <v>2349</v>
      </c>
      <c r="F18" s="2655" t="s">
        <v>2350</v>
      </c>
      <c r="G18" s="2657" t="s">
        <v>2351</v>
      </c>
      <c r="H18" s="2658">
        <v>20</v>
      </c>
      <c r="I18" s="2658"/>
      <c r="J18" s="2658"/>
      <c r="K18" s="2658"/>
      <c r="L18" s="2658">
        <f t="shared" si="0"/>
        <v>0</v>
      </c>
      <c r="M18" s="2658">
        <f t="shared" si="1"/>
        <v>0</v>
      </c>
      <c r="N18" s="2658">
        <f t="shared" si="2"/>
        <v>0</v>
      </c>
      <c r="O18" s="2659"/>
      <c r="P18" s="2658">
        <f t="shared" si="3"/>
        <v>0</v>
      </c>
      <c r="Q18" s="2660">
        <f t="shared" si="5"/>
        <v>0</v>
      </c>
      <c r="R18" s="2661">
        <f t="shared" si="4"/>
        <v>0</v>
      </c>
    </row>
    <row r="19" spans="1:18" ht="12.75" hidden="1" customHeight="1">
      <c r="A19" s="2654" t="s">
        <v>2345</v>
      </c>
      <c r="B19" s="2655" t="s">
        <v>2367</v>
      </c>
      <c r="C19" s="2656" t="s">
        <v>2368</v>
      </c>
      <c r="D19" s="2656" t="s">
        <v>2369</v>
      </c>
      <c r="E19" s="2657" t="s">
        <v>2349</v>
      </c>
      <c r="F19" s="2655" t="s">
        <v>2350</v>
      </c>
      <c r="G19" s="2657" t="s">
        <v>2351</v>
      </c>
      <c r="H19" s="2658">
        <v>49</v>
      </c>
      <c r="I19" s="2658"/>
      <c r="J19" s="2658"/>
      <c r="K19" s="2658"/>
      <c r="L19" s="2658">
        <f t="shared" si="0"/>
        <v>0</v>
      </c>
      <c r="M19" s="2658">
        <f t="shared" si="1"/>
        <v>0</v>
      </c>
      <c r="N19" s="2658">
        <f t="shared" si="2"/>
        <v>0</v>
      </c>
      <c r="O19" s="2659"/>
      <c r="P19" s="2658">
        <f t="shared" si="3"/>
        <v>0</v>
      </c>
      <c r="Q19" s="2660">
        <f t="shared" si="5"/>
        <v>0</v>
      </c>
      <c r="R19" s="2661">
        <f t="shared" si="4"/>
        <v>0</v>
      </c>
    </row>
    <row r="20" spans="1:18" ht="12.75" hidden="1" customHeight="1">
      <c r="A20" s="2654" t="s">
        <v>2345</v>
      </c>
      <c r="B20" s="2655" t="s">
        <v>2370</v>
      </c>
      <c r="C20" s="2656" t="s">
        <v>2371</v>
      </c>
      <c r="D20" s="2656" t="s">
        <v>2372</v>
      </c>
      <c r="E20" s="2657" t="s">
        <v>2349</v>
      </c>
      <c r="F20" s="2655" t="s">
        <v>2350</v>
      </c>
      <c r="G20" s="2657" t="s">
        <v>2351</v>
      </c>
      <c r="H20" s="2658">
        <v>50</v>
      </c>
      <c r="I20" s="2658"/>
      <c r="J20" s="2658"/>
      <c r="K20" s="2658"/>
      <c r="L20" s="2658">
        <f t="shared" si="0"/>
        <v>0</v>
      </c>
      <c r="M20" s="2658">
        <f t="shared" si="1"/>
        <v>0</v>
      </c>
      <c r="N20" s="2658">
        <f t="shared" si="2"/>
        <v>0</v>
      </c>
      <c r="O20" s="2659"/>
      <c r="P20" s="2658">
        <f t="shared" si="3"/>
        <v>0</v>
      </c>
      <c r="Q20" s="2660">
        <f t="shared" si="5"/>
        <v>0</v>
      </c>
      <c r="R20" s="2661">
        <f t="shared" si="4"/>
        <v>0</v>
      </c>
    </row>
    <row r="21" spans="1:18" ht="12.75" hidden="1" customHeight="1">
      <c r="A21" s="2654" t="s">
        <v>2345</v>
      </c>
      <c r="B21" s="2655" t="s">
        <v>2373</v>
      </c>
      <c r="C21" s="2656" t="s">
        <v>2374</v>
      </c>
      <c r="D21" s="2656" t="s">
        <v>2375</v>
      </c>
      <c r="E21" s="2657" t="s">
        <v>2349</v>
      </c>
      <c r="F21" s="2655" t="s">
        <v>2350</v>
      </c>
      <c r="G21" s="2657" t="s">
        <v>2351</v>
      </c>
      <c r="H21" s="2658">
        <v>21</v>
      </c>
      <c r="I21" s="2658"/>
      <c r="J21" s="2658"/>
      <c r="K21" s="2658"/>
      <c r="L21" s="2658">
        <f t="shared" si="0"/>
        <v>0</v>
      </c>
      <c r="M21" s="2658">
        <f t="shared" si="1"/>
        <v>0</v>
      </c>
      <c r="N21" s="2658">
        <f t="shared" si="2"/>
        <v>0</v>
      </c>
      <c r="O21" s="2659"/>
      <c r="P21" s="2658">
        <f t="shared" si="3"/>
        <v>0</v>
      </c>
      <c r="Q21" s="2660">
        <f t="shared" si="5"/>
        <v>0</v>
      </c>
      <c r="R21" s="2661">
        <f t="shared" si="4"/>
        <v>0</v>
      </c>
    </row>
    <row r="22" spans="1:18" ht="12.75" hidden="1" customHeight="1">
      <c r="A22" s="2654" t="s">
        <v>2345</v>
      </c>
      <c r="B22" s="2655" t="s">
        <v>2376</v>
      </c>
      <c r="C22" s="2656" t="s">
        <v>2377</v>
      </c>
      <c r="D22" s="2656" t="s">
        <v>2378</v>
      </c>
      <c r="E22" s="2657" t="s">
        <v>2349</v>
      </c>
      <c r="F22" s="2655" t="s">
        <v>2350</v>
      </c>
      <c r="G22" s="2657" t="s">
        <v>2351</v>
      </c>
      <c r="H22" s="2658">
        <v>33</v>
      </c>
      <c r="I22" s="2658"/>
      <c r="J22" s="2658"/>
      <c r="K22" s="2658"/>
      <c r="L22" s="2658">
        <f t="shared" si="0"/>
        <v>0</v>
      </c>
      <c r="M22" s="2658">
        <f t="shared" si="1"/>
        <v>0</v>
      </c>
      <c r="N22" s="2658">
        <f t="shared" si="2"/>
        <v>0</v>
      </c>
      <c r="O22" s="2659"/>
      <c r="P22" s="2658">
        <f t="shared" si="3"/>
        <v>0</v>
      </c>
      <c r="Q22" s="2660">
        <f t="shared" si="5"/>
        <v>0</v>
      </c>
      <c r="R22" s="2661">
        <f t="shared" si="4"/>
        <v>0</v>
      </c>
    </row>
    <row r="23" spans="1:18" ht="12.75" hidden="1" customHeight="1">
      <c r="A23" s="2654" t="s">
        <v>2345</v>
      </c>
      <c r="B23" s="2655" t="s">
        <v>2379</v>
      </c>
      <c r="C23" s="2656" t="s">
        <v>2380</v>
      </c>
      <c r="D23" s="2656" t="s">
        <v>2381</v>
      </c>
      <c r="E23" s="2657" t="s">
        <v>2349</v>
      </c>
      <c r="F23" s="2655" t="s">
        <v>2350</v>
      </c>
      <c r="G23" s="2657" t="s">
        <v>2351</v>
      </c>
      <c r="H23" s="2658">
        <v>30</v>
      </c>
      <c r="I23" s="2658"/>
      <c r="J23" s="2658"/>
      <c r="K23" s="2658"/>
      <c r="L23" s="2658">
        <f t="shared" si="0"/>
        <v>0</v>
      </c>
      <c r="M23" s="2658">
        <f t="shared" si="1"/>
        <v>0</v>
      </c>
      <c r="N23" s="2658">
        <f t="shared" si="2"/>
        <v>0</v>
      </c>
      <c r="O23" s="2659"/>
      <c r="P23" s="2658">
        <f t="shared" si="3"/>
        <v>0</v>
      </c>
      <c r="Q23" s="2660">
        <f t="shared" si="5"/>
        <v>0</v>
      </c>
      <c r="R23" s="2661">
        <f t="shared" si="4"/>
        <v>0</v>
      </c>
    </row>
    <row r="24" spans="1:18" ht="12.75" hidden="1" customHeight="1">
      <c r="A24" s="2654" t="s">
        <v>2345</v>
      </c>
      <c r="B24" s="2655" t="s">
        <v>2382</v>
      </c>
      <c r="C24" s="2656" t="s">
        <v>2383</v>
      </c>
      <c r="D24" s="2656" t="s">
        <v>2384</v>
      </c>
      <c r="E24" s="2657" t="s">
        <v>2349</v>
      </c>
      <c r="F24" s="2655" t="s">
        <v>2350</v>
      </c>
      <c r="G24" s="2657" t="s">
        <v>2351</v>
      </c>
      <c r="H24" s="2658">
        <v>38</v>
      </c>
      <c r="I24" s="2658"/>
      <c r="J24" s="2658"/>
      <c r="K24" s="2658"/>
      <c r="L24" s="2658">
        <f t="shared" si="0"/>
        <v>0</v>
      </c>
      <c r="M24" s="2658">
        <f t="shared" si="1"/>
        <v>0</v>
      </c>
      <c r="N24" s="2658">
        <f t="shared" si="2"/>
        <v>0</v>
      </c>
      <c r="O24" s="2659"/>
      <c r="P24" s="2658">
        <f t="shared" si="3"/>
        <v>0</v>
      </c>
      <c r="Q24" s="2660">
        <f t="shared" si="5"/>
        <v>0</v>
      </c>
      <c r="R24" s="2661">
        <f t="shared" si="4"/>
        <v>0</v>
      </c>
    </row>
    <row r="25" spans="1:18" ht="12.75" hidden="1" customHeight="1">
      <c r="A25" s="2654" t="s">
        <v>2345</v>
      </c>
      <c r="B25" s="2655" t="s">
        <v>2385</v>
      </c>
      <c r="C25" s="2656" t="s">
        <v>2386</v>
      </c>
      <c r="D25" s="2662" t="s">
        <v>2387</v>
      </c>
      <c r="E25" s="2657" t="s">
        <v>2349</v>
      </c>
      <c r="F25" s="2655" t="s">
        <v>2350</v>
      </c>
      <c r="G25" s="2657" t="s">
        <v>2351</v>
      </c>
      <c r="H25" s="2658">
        <v>51</v>
      </c>
      <c r="I25" s="2658"/>
      <c r="J25" s="2658"/>
      <c r="K25" s="2658"/>
      <c r="L25" s="2658">
        <f t="shared" si="0"/>
        <v>0</v>
      </c>
      <c r="M25" s="2658">
        <f t="shared" si="1"/>
        <v>0</v>
      </c>
      <c r="N25" s="2658">
        <f t="shared" si="2"/>
        <v>0</v>
      </c>
      <c r="O25" s="2659"/>
      <c r="P25" s="2658">
        <f t="shared" si="3"/>
        <v>0</v>
      </c>
      <c r="Q25" s="2660">
        <f t="shared" si="5"/>
        <v>0</v>
      </c>
      <c r="R25" s="2661">
        <f t="shared" si="4"/>
        <v>0</v>
      </c>
    </row>
    <row r="26" spans="1:18" ht="12.75" hidden="1" customHeight="1">
      <c r="A26" s="2654" t="s">
        <v>2345</v>
      </c>
      <c r="B26" s="2655" t="s">
        <v>2388</v>
      </c>
      <c r="C26" s="2656" t="s">
        <v>2389</v>
      </c>
      <c r="D26" s="2662" t="s">
        <v>2390</v>
      </c>
      <c r="E26" s="2657" t="s">
        <v>2349</v>
      </c>
      <c r="F26" s="2655" t="s">
        <v>2350</v>
      </c>
      <c r="G26" s="2657" t="s">
        <v>2351</v>
      </c>
      <c r="H26" s="2658">
        <v>18</v>
      </c>
      <c r="I26" s="2658"/>
      <c r="J26" s="2658"/>
      <c r="K26" s="2658"/>
      <c r="L26" s="2658">
        <f t="shared" si="0"/>
        <v>0</v>
      </c>
      <c r="M26" s="2658">
        <f t="shared" si="1"/>
        <v>0</v>
      </c>
      <c r="N26" s="2658">
        <f t="shared" si="2"/>
        <v>0</v>
      </c>
      <c r="O26" s="2659"/>
      <c r="P26" s="2658">
        <f t="shared" si="3"/>
        <v>0</v>
      </c>
      <c r="Q26" s="2660">
        <f t="shared" si="5"/>
        <v>0</v>
      </c>
      <c r="R26" s="2661">
        <f t="shared" si="4"/>
        <v>0</v>
      </c>
    </row>
    <row r="27" spans="1:18" ht="12.75" hidden="1" customHeight="1">
      <c r="A27" s="2654" t="s">
        <v>2345</v>
      </c>
      <c r="B27" s="2655" t="s">
        <v>2391</v>
      </c>
      <c r="C27" s="2656" t="s">
        <v>2392</v>
      </c>
      <c r="D27" s="2662" t="s">
        <v>2393</v>
      </c>
      <c r="E27" s="2657" t="s">
        <v>2349</v>
      </c>
      <c r="F27" s="2655" t="s">
        <v>2350</v>
      </c>
      <c r="G27" s="2657" t="s">
        <v>2351</v>
      </c>
      <c r="H27" s="2658">
        <v>6</v>
      </c>
      <c r="I27" s="2658"/>
      <c r="J27" s="2658"/>
      <c r="K27" s="2658"/>
      <c r="L27" s="2658">
        <f t="shared" si="0"/>
        <v>0</v>
      </c>
      <c r="M27" s="2658">
        <f t="shared" si="1"/>
        <v>0</v>
      </c>
      <c r="N27" s="2658">
        <f t="shared" si="2"/>
        <v>0</v>
      </c>
      <c r="O27" s="2659"/>
      <c r="P27" s="2658">
        <f t="shared" si="3"/>
        <v>0</v>
      </c>
      <c r="Q27" s="2660">
        <f t="shared" si="5"/>
        <v>0</v>
      </c>
      <c r="R27" s="2661">
        <f t="shared" si="4"/>
        <v>0</v>
      </c>
    </row>
    <row r="28" spans="1:18" ht="12.75" hidden="1" customHeight="1">
      <c r="A28" s="2654" t="s">
        <v>2345</v>
      </c>
      <c r="B28" s="2655" t="s">
        <v>2394</v>
      </c>
      <c r="C28" s="2656" t="s">
        <v>2395</v>
      </c>
      <c r="D28" s="2662" t="s">
        <v>2396</v>
      </c>
      <c r="E28" s="2657" t="s">
        <v>2349</v>
      </c>
      <c r="F28" s="2655" t="s">
        <v>2350</v>
      </c>
      <c r="G28" s="2657" t="s">
        <v>2351</v>
      </c>
      <c r="H28" s="2658">
        <v>38</v>
      </c>
      <c r="I28" s="2658"/>
      <c r="J28" s="2658"/>
      <c r="K28" s="2658"/>
      <c r="L28" s="2658">
        <f t="shared" si="0"/>
        <v>0</v>
      </c>
      <c r="M28" s="2658">
        <f t="shared" si="1"/>
        <v>0</v>
      </c>
      <c r="N28" s="2658">
        <f t="shared" si="2"/>
        <v>0</v>
      </c>
      <c r="O28" s="2659"/>
      <c r="P28" s="2658">
        <f t="shared" si="3"/>
        <v>0</v>
      </c>
      <c r="Q28" s="2660">
        <f t="shared" si="5"/>
        <v>0</v>
      </c>
      <c r="R28" s="2661">
        <f t="shared" si="4"/>
        <v>0</v>
      </c>
    </row>
    <row r="29" spans="1:18" ht="12.75" hidden="1" customHeight="1">
      <c r="A29" s="2654" t="s">
        <v>2345</v>
      </c>
      <c r="B29" s="2655" t="s">
        <v>2397</v>
      </c>
      <c r="C29" s="2656" t="s">
        <v>2398</v>
      </c>
      <c r="D29" s="2662" t="s">
        <v>2399</v>
      </c>
      <c r="E29" s="2657" t="s">
        <v>2349</v>
      </c>
      <c r="F29" s="2655" t="s">
        <v>2350</v>
      </c>
      <c r="G29" s="2657" t="s">
        <v>2351</v>
      </c>
      <c r="H29" s="2658">
        <v>5.4</v>
      </c>
      <c r="I29" s="2658"/>
      <c r="J29" s="2658"/>
      <c r="K29" s="2658"/>
      <c r="L29" s="2658">
        <f t="shared" si="0"/>
        <v>0</v>
      </c>
      <c r="M29" s="2658">
        <f t="shared" si="1"/>
        <v>0</v>
      </c>
      <c r="N29" s="2658">
        <f t="shared" si="2"/>
        <v>0</v>
      </c>
      <c r="O29" s="2659"/>
      <c r="P29" s="2658">
        <f t="shared" si="3"/>
        <v>0</v>
      </c>
      <c r="Q29" s="2660">
        <f t="shared" si="5"/>
        <v>0</v>
      </c>
      <c r="R29" s="2661">
        <f t="shared" si="4"/>
        <v>0</v>
      </c>
    </row>
    <row r="30" spans="1:18" ht="12.75" hidden="1" customHeight="1">
      <c r="A30" s="2654" t="s">
        <v>2345</v>
      </c>
      <c r="B30" s="2655" t="s">
        <v>2400</v>
      </c>
      <c r="C30" s="2656" t="s">
        <v>2401</v>
      </c>
      <c r="D30" s="2662" t="s">
        <v>2402</v>
      </c>
      <c r="E30" s="2657" t="s">
        <v>2349</v>
      </c>
      <c r="F30" s="2655" t="s">
        <v>2350</v>
      </c>
      <c r="G30" s="2657" t="s">
        <v>2351</v>
      </c>
      <c r="H30" s="2658">
        <v>6.6</v>
      </c>
      <c r="I30" s="2658"/>
      <c r="J30" s="2658"/>
      <c r="K30" s="2658"/>
      <c r="L30" s="2658">
        <f t="shared" si="0"/>
        <v>0</v>
      </c>
      <c r="M30" s="2658">
        <f t="shared" si="1"/>
        <v>0</v>
      </c>
      <c r="N30" s="2658">
        <f t="shared" si="2"/>
        <v>0</v>
      </c>
      <c r="O30" s="2659"/>
      <c r="P30" s="2658">
        <f t="shared" si="3"/>
        <v>0</v>
      </c>
      <c r="Q30" s="2660">
        <f t="shared" si="5"/>
        <v>0</v>
      </c>
      <c r="R30" s="2661">
        <f t="shared" si="4"/>
        <v>0</v>
      </c>
    </row>
    <row r="31" spans="1:18" ht="12.75" hidden="1" customHeight="1">
      <c r="A31" s="2654" t="s">
        <v>2345</v>
      </c>
      <c r="B31" s="2655" t="s">
        <v>2403</v>
      </c>
      <c r="C31" s="2656" t="s">
        <v>2404</v>
      </c>
      <c r="D31" s="2662" t="s">
        <v>2405</v>
      </c>
      <c r="E31" s="2657" t="s">
        <v>2349</v>
      </c>
      <c r="F31" s="2655" t="s">
        <v>2350</v>
      </c>
      <c r="G31" s="2657" t="s">
        <v>2351</v>
      </c>
      <c r="H31" s="2658">
        <v>7</v>
      </c>
      <c r="I31" s="2658"/>
      <c r="J31" s="2658"/>
      <c r="K31" s="2658"/>
      <c r="L31" s="2658">
        <f t="shared" si="0"/>
        <v>0</v>
      </c>
      <c r="M31" s="2658">
        <f t="shared" si="1"/>
        <v>0</v>
      </c>
      <c r="N31" s="2658">
        <f t="shared" si="2"/>
        <v>0</v>
      </c>
      <c r="O31" s="2659"/>
      <c r="P31" s="2658">
        <f t="shared" si="3"/>
        <v>0</v>
      </c>
      <c r="Q31" s="2660">
        <f t="shared" si="5"/>
        <v>0</v>
      </c>
      <c r="R31" s="2661">
        <f t="shared" si="4"/>
        <v>0</v>
      </c>
    </row>
    <row r="32" spans="1:18" ht="12.75" hidden="1" customHeight="1">
      <c r="A32" s="2654" t="s">
        <v>2345</v>
      </c>
      <c r="B32" s="2655" t="s">
        <v>2406</v>
      </c>
      <c r="C32" s="2656" t="s">
        <v>2407</v>
      </c>
      <c r="D32" s="2662" t="s">
        <v>2408</v>
      </c>
      <c r="E32" s="2657" t="s">
        <v>2349</v>
      </c>
      <c r="F32" s="2655" t="s">
        <v>2350</v>
      </c>
      <c r="G32" s="2657" t="s">
        <v>2351</v>
      </c>
      <c r="H32" s="2658">
        <v>1</v>
      </c>
      <c r="I32" s="2658"/>
      <c r="J32" s="2658"/>
      <c r="K32" s="2658"/>
      <c r="L32" s="2658">
        <f t="shared" si="0"/>
        <v>0</v>
      </c>
      <c r="M32" s="2658">
        <f t="shared" si="1"/>
        <v>0</v>
      </c>
      <c r="N32" s="2658">
        <f t="shared" si="2"/>
        <v>0</v>
      </c>
      <c r="O32" s="2659"/>
      <c r="P32" s="2658">
        <f t="shared" si="3"/>
        <v>0</v>
      </c>
      <c r="Q32" s="2660">
        <f t="shared" si="5"/>
        <v>0</v>
      </c>
      <c r="R32" s="2661">
        <f t="shared" si="4"/>
        <v>0</v>
      </c>
    </row>
    <row r="33" spans="1:18" ht="12.75" hidden="1" customHeight="1">
      <c r="A33" s="2654" t="s">
        <v>2345</v>
      </c>
      <c r="B33" s="2655" t="s">
        <v>2409</v>
      </c>
      <c r="C33" s="2656" t="s">
        <v>2410</v>
      </c>
      <c r="D33" s="2662" t="s">
        <v>2411</v>
      </c>
      <c r="E33" s="2657" t="s">
        <v>2349</v>
      </c>
      <c r="F33" s="2655" t="s">
        <v>2350</v>
      </c>
      <c r="G33" s="2657" t="s">
        <v>2351</v>
      </c>
      <c r="H33" s="2658">
        <v>20</v>
      </c>
      <c r="I33" s="2658"/>
      <c r="J33" s="2658"/>
      <c r="K33" s="2658"/>
      <c r="L33" s="2658">
        <f t="shared" si="0"/>
        <v>0</v>
      </c>
      <c r="M33" s="2658">
        <f t="shared" si="1"/>
        <v>0</v>
      </c>
      <c r="N33" s="2658">
        <f t="shared" si="2"/>
        <v>0</v>
      </c>
      <c r="O33" s="2659"/>
      <c r="P33" s="2658">
        <f t="shared" si="3"/>
        <v>0</v>
      </c>
      <c r="Q33" s="2660">
        <f t="shared" si="5"/>
        <v>0</v>
      </c>
      <c r="R33" s="2661">
        <f t="shared" si="4"/>
        <v>0</v>
      </c>
    </row>
    <row r="34" spans="1:18" ht="12.75" hidden="1" customHeight="1">
      <c r="A34" s="2654" t="s">
        <v>2345</v>
      </c>
      <c r="B34" s="2655" t="s">
        <v>2412</v>
      </c>
      <c r="C34" s="2656" t="s">
        <v>2413</v>
      </c>
      <c r="D34" s="2662" t="s">
        <v>2414</v>
      </c>
      <c r="E34" s="2657" t="s">
        <v>2349</v>
      </c>
      <c r="F34" s="2655" t="s">
        <v>2350</v>
      </c>
      <c r="G34" s="2657" t="s">
        <v>2351</v>
      </c>
      <c r="H34" s="2658">
        <v>30</v>
      </c>
      <c r="I34" s="2658"/>
      <c r="J34" s="2658"/>
      <c r="K34" s="2658"/>
      <c r="L34" s="2658">
        <f t="shared" si="0"/>
        <v>0</v>
      </c>
      <c r="M34" s="2658">
        <f t="shared" si="1"/>
        <v>0</v>
      </c>
      <c r="N34" s="2658">
        <f t="shared" si="2"/>
        <v>0</v>
      </c>
      <c r="O34" s="2659"/>
      <c r="P34" s="2658">
        <f t="shared" si="3"/>
        <v>0</v>
      </c>
      <c r="Q34" s="2660">
        <f t="shared" si="5"/>
        <v>0</v>
      </c>
      <c r="R34" s="2661">
        <f t="shared" si="4"/>
        <v>0</v>
      </c>
    </row>
    <row r="35" spans="1:18" ht="12.75" hidden="1" customHeight="1">
      <c r="A35" s="2654" t="s">
        <v>2345</v>
      </c>
      <c r="B35" s="2655" t="s">
        <v>2415</v>
      </c>
      <c r="C35" s="2656" t="s">
        <v>2416</v>
      </c>
      <c r="D35" s="2662" t="s">
        <v>2417</v>
      </c>
      <c r="E35" s="2657" t="s">
        <v>2349</v>
      </c>
      <c r="F35" s="2655" t="s">
        <v>2350</v>
      </c>
      <c r="G35" s="2657" t="s">
        <v>2351</v>
      </c>
      <c r="H35" s="2658">
        <v>50</v>
      </c>
      <c r="I35" s="2658"/>
      <c r="J35" s="2658"/>
      <c r="K35" s="2658"/>
      <c r="L35" s="2658">
        <f t="shared" si="0"/>
        <v>0</v>
      </c>
      <c r="M35" s="2658">
        <f t="shared" si="1"/>
        <v>0</v>
      </c>
      <c r="N35" s="2658">
        <f t="shared" si="2"/>
        <v>0</v>
      </c>
      <c r="O35" s="2659"/>
      <c r="P35" s="2658">
        <f t="shared" si="3"/>
        <v>0</v>
      </c>
      <c r="Q35" s="2660">
        <f t="shared" si="5"/>
        <v>0</v>
      </c>
      <c r="R35" s="2661">
        <f t="shared" si="4"/>
        <v>0</v>
      </c>
    </row>
    <row r="36" spans="1:18" ht="12.75" hidden="1" customHeight="1">
      <c r="A36" s="2654" t="s">
        <v>2345</v>
      </c>
      <c r="B36" s="2655" t="s">
        <v>2418</v>
      </c>
      <c r="C36" s="2656" t="s">
        <v>2419</v>
      </c>
      <c r="D36" s="2662" t="s">
        <v>2420</v>
      </c>
      <c r="E36" s="2657" t="s">
        <v>2349</v>
      </c>
      <c r="F36" s="2655" t="s">
        <v>2421</v>
      </c>
      <c r="G36" s="2657" t="s">
        <v>2422</v>
      </c>
      <c r="H36" s="2658">
        <v>62</v>
      </c>
      <c r="I36" s="2658"/>
      <c r="J36" s="2658"/>
      <c r="K36" s="2658"/>
      <c r="L36" s="2658">
        <f t="shared" si="0"/>
        <v>0</v>
      </c>
      <c r="M36" s="2658">
        <f t="shared" si="1"/>
        <v>0</v>
      </c>
      <c r="N36" s="2658">
        <f t="shared" si="2"/>
        <v>0</v>
      </c>
      <c r="O36" s="2659"/>
      <c r="P36" s="2658">
        <f t="shared" si="3"/>
        <v>0</v>
      </c>
      <c r="Q36" s="2660">
        <f t="shared" si="5"/>
        <v>0</v>
      </c>
      <c r="R36" s="2661">
        <f t="shared" si="4"/>
        <v>0</v>
      </c>
    </row>
    <row r="37" spans="1:18" ht="12.75" hidden="1" customHeight="1">
      <c r="A37" s="2654" t="s">
        <v>2345</v>
      </c>
      <c r="B37" s="2655" t="s">
        <v>2423</v>
      </c>
      <c r="C37" s="2656" t="s">
        <v>2424</v>
      </c>
      <c r="D37" s="2662" t="s">
        <v>2425</v>
      </c>
      <c r="E37" s="2657" t="s">
        <v>2349</v>
      </c>
      <c r="F37" s="2655" t="s">
        <v>2421</v>
      </c>
      <c r="G37" s="2657" t="s">
        <v>2422</v>
      </c>
      <c r="H37" s="2658">
        <v>90</v>
      </c>
      <c r="I37" s="2658"/>
      <c r="J37" s="2658"/>
      <c r="K37" s="2658"/>
      <c r="L37" s="2658">
        <f t="shared" si="0"/>
        <v>0</v>
      </c>
      <c r="M37" s="2658">
        <f t="shared" si="1"/>
        <v>0</v>
      </c>
      <c r="N37" s="2658">
        <f t="shared" si="2"/>
        <v>0</v>
      </c>
      <c r="O37" s="2659"/>
      <c r="P37" s="2658">
        <f t="shared" si="3"/>
        <v>0</v>
      </c>
      <c r="Q37" s="2660">
        <f t="shared" si="5"/>
        <v>0</v>
      </c>
      <c r="R37" s="2661">
        <f t="shared" si="4"/>
        <v>0</v>
      </c>
    </row>
    <row r="38" spans="1:18" ht="12.75" hidden="1" customHeight="1">
      <c r="A38" s="2654" t="s">
        <v>2345</v>
      </c>
      <c r="B38" s="2655" t="s">
        <v>2426</v>
      </c>
      <c r="C38" s="2656" t="s">
        <v>2427</v>
      </c>
      <c r="D38" s="2662" t="s">
        <v>2428</v>
      </c>
      <c r="E38" s="2657" t="s">
        <v>2349</v>
      </c>
      <c r="F38" s="2655" t="s">
        <v>2421</v>
      </c>
      <c r="G38" s="2657" t="s">
        <v>2422</v>
      </c>
      <c r="H38" s="2658">
        <v>46</v>
      </c>
      <c r="I38" s="2658"/>
      <c r="J38" s="2658"/>
      <c r="K38" s="2658"/>
      <c r="L38" s="2658">
        <f t="shared" si="0"/>
        <v>0</v>
      </c>
      <c r="M38" s="2658">
        <f t="shared" si="1"/>
        <v>0</v>
      </c>
      <c r="N38" s="2658">
        <f t="shared" si="2"/>
        <v>0</v>
      </c>
      <c r="O38" s="2659"/>
      <c r="P38" s="2658">
        <f t="shared" si="3"/>
        <v>0</v>
      </c>
      <c r="Q38" s="2660">
        <f t="shared" si="5"/>
        <v>0</v>
      </c>
      <c r="R38" s="2661">
        <f t="shared" si="4"/>
        <v>0</v>
      </c>
    </row>
    <row r="39" spans="1:18" ht="12.75" hidden="1" customHeight="1">
      <c r="A39" s="2654" t="s">
        <v>2345</v>
      </c>
      <c r="B39" s="2655" t="s">
        <v>2429</v>
      </c>
      <c r="C39" s="2656" t="s">
        <v>2430</v>
      </c>
      <c r="D39" s="2662" t="s">
        <v>2431</v>
      </c>
      <c r="E39" s="2657" t="s">
        <v>2349</v>
      </c>
      <c r="F39" s="2655" t="s">
        <v>2421</v>
      </c>
      <c r="G39" s="2657" t="s">
        <v>2422</v>
      </c>
      <c r="H39" s="2658">
        <v>11</v>
      </c>
      <c r="I39" s="2658"/>
      <c r="J39" s="2658"/>
      <c r="K39" s="2658"/>
      <c r="L39" s="2658">
        <f t="shared" si="0"/>
        <v>0</v>
      </c>
      <c r="M39" s="2658">
        <f t="shared" si="1"/>
        <v>0</v>
      </c>
      <c r="N39" s="2658">
        <f t="shared" si="2"/>
        <v>0</v>
      </c>
      <c r="O39" s="2659"/>
      <c r="P39" s="2658">
        <f t="shared" si="3"/>
        <v>0</v>
      </c>
      <c r="Q39" s="2660">
        <f t="shared" si="5"/>
        <v>0</v>
      </c>
      <c r="R39" s="2661">
        <f t="shared" si="4"/>
        <v>0</v>
      </c>
    </row>
    <row r="40" spans="1:18" ht="12.75" hidden="1" customHeight="1">
      <c r="A40" s="2654" t="s">
        <v>2345</v>
      </c>
      <c r="B40" s="2655" t="s">
        <v>2432</v>
      </c>
      <c r="C40" s="2656" t="s">
        <v>2433</v>
      </c>
      <c r="D40" s="2662" t="s">
        <v>2434</v>
      </c>
      <c r="E40" s="2657" t="s">
        <v>2349</v>
      </c>
      <c r="F40" s="2655" t="s">
        <v>2421</v>
      </c>
      <c r="G40" s="2657" t="s">
        <v>2422</v>
      </c>
      <c r="H40" s="2658">
        <v>30</v>
      </c>
      <c r="I40" s="2658"/>
      <c r="J40" s="2658"/>
      <c r="K40" s="2658"/>
      <c r="L40" s="2658">
        <f t="shared" si="0"/>
        <v>0</v>
      </c>
      <c r="M40" s="2658">
        <f t="shared" si="1"/>
        <v>0</v>
      </c>
      <c r="N40" s="2658">
        <f t="shared" si="2"/>
        <v>0</v>
      </c>
      <c r="O40" s="2659"/>
      <c r="P40" s="2658">
        <f t="shared" si="3"/>
        <v>0</v>
      </c>
      <c r="Q40" s="2660">
        <f t="shared" si="5"/>
        <v>0</v>
      </c>
      <c r="R40" s="2661">
        <f t="shared" si="4"/>
        <v>0</v>
      </c>
    </row>
    <row r="41" spans="1:18" ht="12.75" hidden="1" customHeight="1">
      <c r="A41" s="2654" t="s">
        <v>2345</v>
      </c>
      <c r="B41" s="2655" t="s">
        <v>2435</v>
      </c>
      <c r="C41" s="2656" t="s">
        <v>2436</v>
      </c>
      <c r="D41" s="2662" t="s">
        <v>2437</v>
      </c>
      <c r="E41" s="2657" t="s">
        <v>2349</v>
      </c>
      <c r="F41" s="2655" t="s">
        <v>2421</v>
      </c>
      <c r="G41" s="2657" t="s">
        <v>2422</v>
      </c>
      <c r="H41" s="2658">
        <v>19</v>
      </c>
      <c r="I41" s="2658"/>
      <c r="J41" s="2658"/>
      <c r="K41" s="2658"/>
      <c r="L41" s="2658">
        <f t="shared" si="0"/>
        <v>0</v>
      </c>
      <c r="M41" s="2658">
        <f t="shared" si="1"/>
        <v>0</v>
      </c>
      <c r="N41" s="2658">
        <f t="shared" si="2"/>
        <v>0</v>
      </c>
      <c r="O41" s="2659"/>
      <c r="P41" s="2658">
        <f t="shared" si="3"/>
        <v>0</v>
      </c>
      <c r="Q41" s="2660">
        <f t="shared" si="5"/>
        <v>0</v>
      </c>
      <c r="R41" s="2661">
        <f t="shared" si="4"/>
        <v>0</v>
      </c>
    </row>
    <row r="42" spans="1:18" ht="12.75" hidden="1" customHeight="1">
      <c r="A42" s="2654" t="s">
        <v>2345</v>
      </c>
      <c r="B42" s="2655" t="s">
        <v>2438</v>
      </c>
      <c r="C42" s="2656" t="s">
        <v>2439</v>
      </c>
      <c r="D42" s="2662" t="s">
        <v>2440</v>
      </c>
      <c r="E42" s="2657" t="s">
        <v>2349</v>
      </c>
      <c r="F42" s="2655" t="s">
        <v>2421</v>
      </c>
      <c r="G42" s="2657" t="s">
        <v>2422</v>
      </c>
      <c r="H42" s="2658">
        <v>28</v>
      </c>
      <c r="I42" s="2658"/>
      <c r="J42" s="2658"/>
      <c r="K42" s="2658"/>
      <c r="L42" s="2658">
        <f t="shared" si="0"/>
        <v>0</v>
      </c>
      <c r="M42" s="2658">
        <f t="shared" si="1"/>
        <v>0</v>
      </c>
      <c r="N42" s="2658">
        <f t="shared" si="2"/>
        <v>0</v>
      </c>
      <c r="O42" s="2659"/>
      <c r="P42" s="2658">
        <f t="shared" si="3"/>
        <v>0</v>
      </c>
      <c r="Q42" s="2660">
        <f t="shared" si="5"/>
        <v>0</v>
      </c>
      <c r="R42" s="2661">
        <f t="shared" si="4"/>
        <v>0</v>
      </c>
    </row>
    <row r="43" spans="1:18" ht="12.75" hidden="1" customHeight="1">
      <c r="A43" s="2654" t="s">
        <v>2345</v>
      </c>
      <c r="B43" s="2655" t="s">
        <v>2441</v>
      </c>
      <c r="C43" s="2656" t="s">
        <v>2442</v>
      </c>
      <c r="D43" s="2662" t="s">
        <v>2443</v>
      </c>
      <c r="E43" s="2657" t="s">
        <v>2349</v>
      </c>
      <c r="F43" s="2655" t="s">
        <v>2421</v>
      </c>
      <c r="G43" s="2657" t="s">
        <v>2422</v>
      </c>
      <c r="H43" s="2658">
        <v>18</v>
      </c>
      <c r="I43" s="2658"/>
      <c r="J43" s="2658"/>
      <c r="K43" s="2658"/>
      <c r="L43" s="2658">
        <f t="shared" si="0"/>
        <v>0</v>
      </c>
      <c r="M43" s="2658">
        <f t="shared" si="1"/>
        <v>0</v>
      </c>
      <c r="N43" s="2658">
        <f t="shared" si="2"/>
        <v>0</v>
      </c>
      <c r="O43" s="2659"/>
      <c r="P43" s="2658">
        <f t="shared" si="3"/>
        <v>0</v>
      </c>
      <c r="Q43" s="2660">
        <f t="shared" si="5"/>
        <v>0</v>
      </c>
      <c r="R43" s="2661">
        <f t="shared" si="4"/>
        <v>0</v>
      </c>
    </row>
    <row r="44" spans="1:18" ht="12.75" hidden="1" customHeight="1">
      <c r="A44" s="2654" t="s">
        <v>2345</v>
      </c>
      <c r="B44" s="2655" t="s">
        <v>2444</v>
      </c>
      <c r="C44" s="2656" t="s">
        <v>2445</v>
      </c>
      <c r="D44" s="2662" t="s">
        <v>2446</v>
      </c>
      <c r="E44" s="2657" t="s">
        <v>2349</v>
      </c>
      <c r="F44" s="2655" t="s">
        <v>2421</v>
      </c>
      <c r="G44" s="2657" t="s">
        <v>2422</v>
      </c>
      <c r="H44" s="2658">
        <v>13</v>
      </c>
      <c r="I44" s="2658"/>
      <c r="J44" s="2658"/>
      <c r="K44" s="2658"/>
      <c r="L44" s="2658">
        <f t="shared" si="0"/>
        <v>0</v>
      </c>
      <c r="M44" s="2658">
        <f t="shared" si="1"/>
        <v>0</v>
      </c>
      <c r="N44" s="2658">
        <f t="shared" si="2"/>
        <v>0</v>
      </c>
      <c r="O44" s="2659"/>
      <c r="P44" s="2658">
        <f t="shared" si="3"/>
        <v>0</v>
      </c>
      <c r="Q44" s="2660">
        <f t="shared" si="5"/>
        <v>0</v>
      </c>
      <c r="R44" s="2661">
        <f t="shared" si="4"/>
        <v>0</v>
      </c>
    </row>
    <row r="45" spans="1:18" ht="12.75" hidden="1" customHeight="1">
      <c r="A45" s="2654" t="s">
        <v>2345</v>
      </c>
      <c r="B45" s="2655" t="s">
        <v>2447</v>
      </c>
      <c r="C45" s="2656" t="s">
        <v>2448</v>
      </c>
      <c r="D45" s="2662" t="s">
        <v>2449</v>
      </c>
      <c r="E45" s="2657" t="s">
        <v>2349</v>
      </c>
      <c r="F45" s="2655" t="s">
        <v>2421</v>
      </c>
      <c r="G45" s="2657" t="s">
        <v>2422</v>
      </c>
      <c r="H45" s="2658">
        <v>15</v>
      </c>
      <c r="I45" s="2658"/>
      <c r="J45" s="2658"/>
      <c r="K45" s="2658"/>
      <c r="L45" s="2658">
        <f t="shared" si="0"/>
        <v>0</v>
      </c>
      <c r="M45" s="2658">
        <f t="shared" si="1"/>
        <v>0</v>
      </c>
      <c r="N45" s="2658">
        <f t="shared" si="2"/>
        <v>0</v>
      </c>
      <c r="O45" s="2659"/>
      <c r="P45" s="2658">
        <f t="shared" si="3"/>
        <v>0</v>
      </c>
      <c r="Q45" s="2660">
        <f t="shared" si="5"/>
        <v>0</v>
      </c>
      <c r="R45" s="2661">
        <f t="shared" si="4"/>
        <v>0</v>
      </c>
    </row>
    <row r="46" spans="1:18" ht="12.75" hidden="1" customHeight="1">
      <c r="A46" s="2654" t="s">
        <v>2345</v>
      </c>
      <c r="B46" s="2655" t="s">
        <v>2450</v>
      </c>
      <c r="C46" s="2656" t="s">
        <v>2451</v>
      </c>
      <c r="D46" s="2662" t="s">
        <v>2452</v>
      </c>
      <c r="E46" s="2657" t="s">
        <v>480</v>
      </c>
      <c r="F46" s="2655" t="s">
        <v>2421</v>
      </c>
      <c r="G46" s="2657" t="s">
        <v>2422</v>
      </c>
      <c r="H46" s="2658">
        <v>0.23</v>
      </c>
      <c r="I46" s="2658"/>
      <c r="J46" s="2658"/>
      <c r="K46" s="2658"/>
      <c r="L46" s="2658">
        <f t="shared" si="0"/>
        <v>0</v>
      </c>
      <c r="M46" s="2658">
        <f t="shared" si="1"/>
        <v>0</v>
      </c>
      <c r="N46" s="2658">
        <f t="shared" si="2"/>
        <v>0</v>
      </c>
      <c r="O46" s="2659"/>
      <c r="P46" s="2658">
        <f t="shared" si="3"/>
        <v>0</v>
      </c>
      <c r="Q46" s="2660">
        <f t="shared" si="5"/>
        <v>0</v>
      </c>
      <c r="R46" s="2661">
        <f t="shared" si="4"/>
        <v>0</v>
      </c>
    </row>
    <row r="47" spans="1:18" ht="12.75" hidden="1" customHeight="1">
      <c r="A47" s="2654" t="s">
        <v>2345</v>
      </c>
      <c r="B47" s="2655" t="s">
        <v>2453</v>
      </c>
      <c r="C47" s="2656" t="s">
        <v>2454</v>
      </c>
      <c r="D47" s="2662" t="s">
        <v>2455</v>
      </c>
      <c r="E47" s="2657" t="s">
        <v>370</v>
      </c>
      <c r="F47" s="2655" t="s">
        <v>2421</v>
      </c>
      <c r="G47" s="2657" t="s">
        <v>2422</v>
      </c>
      <c r="H47" s="2658">
        <v>0.44</v>
      </c>
      <c r="I47" s="2658"/>
      <c r="J47" s="2658"/>
      <c r="K47" s="2658"/>
      <c r="L47" s="2658">
        <f t="shared" si="0"/>
        <v>0</v>
      </c>
      <c r="M47" s="2658">
        <f t="shared" si="1"/>
        <v>0</v>
      </c>
      <c r="N47" s="2658">
        <f t="shared" si="2"/>
        <v>0</v>
      </c>
      <c r="O47" s="2659"/>
      <c r="P47" s="2658">
        <f t="shared" si="3"/>
        <v>0</v>
      </c>
      <c r="Q47" s="2660">
        <f t="shared" si="5"/>
        <v>0</v>
      </c>
      <c r="R47" s="2661">
        <f t="shared" si="4"/>
        <v>0</v>
      </c>
    </row>
    <row r="48" spans="1:18" ht="12.75" hidden="1" customHeight="1">
      <c r="A48" s="2654" t="s">
        <v>2345</v>
      </c>
      <c r="B48" s="2655" t="s">
        <v>2456</v>
      </c>
      <c r="C48" s="2656" t="s">
        <v>2457</v>
      </c>
      <c r="D48" s="2662" t="s">
        <v>2458</v>
      </c>
      <c r="E48" s="2657" t="s">
        <v>370</v>
      </c>
      <c r="F48" s="2655" t="s">
        <v>2421</v>
      </c>
      <c r="G48" s="2657" t="s">
        <v>2422</v>
      </c>
      <c r="H48" s="2658">
        <v>0.25</v>
      </c>
      <c r="I48" s="2658"/>
      <c r="J48" s="2658"/>
      <c r="K48" s="2658"/>
      <c r="L48" s="2658">
        <f t="shared" si="0"/>
        <v>0</v>
      </c>
      <c r="M48" s="2658">
        <f t="shared" si="1"/>
        <v>0</v>
      </c>
      <c r="N48" s="2658">
        <f t="shared" si="2"/>
        <v>0</v>
      </c>
      <c r="O48" s="2659"/>
      <c r="P48" s="2658">
        <f t="shared" si="3"/>
        <v>0</v>
      </c>
      <c r="Q48" s="2660">
        <f t="shared" si="5"/>
        <v>0</v>
      </c>
      <c r="R48" s="2661">
        <f t="shared" si="4"/>
        <v>0</v>
      </c>
    </row>
    <row r="49" spans="1:18" ht="12.75" hidden="1" customHeight="1">
      <c r="A49" s="2654" t="s">
        <v>2345</v>
      </c>
      <c r="B49" s="2655" t="s">
        <v>2459</v>
      </c>
      <c r="C49" s="2656" t="s">
        <v>2460</v>
      </c>
      <c r="D49" s="2662" t="s">
        <v>2461</v>
      </c>
      <c r="E49" s="2657" t="s">
        <v>370</v>
      </c>
      <c r="F49" s="2655" t="s">
        <v>2421</v>
      </c>
      <c r="G49" s="2657" t="s">
        <v>2422</v>
      </c>
      <c r="H49" s="2658">
        <v>1.1000000000000001</v>
      </c>
      <c r="I49" s="2658"/>
      <c r="J49" s="2658"/>
      <c r="K49" s="2658"/>
      <c r="L49" s="2658">
        <f t="shared" si="0"/>
        <v>0</v>
      </c>
      <c r="M49" s="2658">
        <f t="shared" si="1"/>
        <v>0</v>
      </c>
      <c r="N49" s="2658">
        <f t="shared" si="2"/>
        <v>0</v>
      </c>
      <c r="O49" s="2659"/>
      <c r="P49" s="2658">
        <f t="shared" si="3"/>
        <v>0</v>
      </c>
      <c r="Q49" s="2660">
        <f t="shared" si="5"/>
        <v>0</v>
      </c>
      <c r="R49" s="2661">
        <f t="shared" si="4"/>
        <v>0</v>
      </c>
    </row>
    <row r="50" spans="1:18" ht="12.75" hidden="1" customHeight="1">
      <c r="A50" s="2654" t="s">
        <v>2345</v>
      </c>
      <c r="B50" s="2655" t="s">
        <v>2462</v>
      </c>
      <c r="C50" s="2656" t="s">
        <v>2463</v>
      </c>
      <c r="D50" s="2662" t="s">
        <v>2464</v>
      </c>
      <c r="E50" s="2657" t="s">
        <v>2349</v>
      </c>
      <c r="F50" s="2655" t="s">
        <v>2421</v>
      </c>
      <c r="G50" s="2657" t="s">
        <v>2422</v>
      </c>
      <c r="H50" s="2658">
        <v>15</v>
      </c>
      <c r="I50" s="2658"/>
      <c r="J50" s="2658"/>
      <c r="K50" s="2658"/>
      <c r="L50" s="2658">
        <f t="shared" si="0"/>
        <v>0</v>
      </c>
      <c r="M50" s="2658">
        <f t="shared" si="1"/>
        <v>0</v>
      </c>
      <c r="N50" s="2658">
        <f t="shared" si="2"/>
        <v>0</v>
      </c>
      <c r="O50" s="2659"/>
      <c r="P50" s="2658">
        <f t="shared" si="3"/>
        <v>0</v>
      </c>
      <c r="Q50" s="2660">
        <f t="shared" si="5"/>
        <v>0</v>
      </c>
      <c r="R50" s="2661">
        <f t="shared" si="4"/>
        <v>0</v>
      </c>
    </row>
    <row r="51" spans="1:18" ht="12.75" hidden="1" customHeight="1">
      <c r="A51" s="2654" t="s">
        <v>2345</v>
      </c>
      <c r="B51" s="2655" t="s">
        <v>2465</v>
      </c>
      <c r="C51" s="2656" t="s">
        <v>2404</v>
      </c>
      <c r="D51" s="2662" t="s">
        <v>2405</v>
      </c>
      <c r="E51" s="2657" t="s">
        <v>2349</v>
      </c>
      <c r="F51" s="2655" t="s">
        <v>2421</v>
      </c>
      <c r="G51" s="2657" t="s">
        <v>2422</v>
      </c>
      <c r="H51" s="2658">
        <v>7</v>
      </c>
      <c r="I51" s="2658"/>
      <c r="J51" s="2658"/>
      <c r="K51" s="2658"/>
      <c r="L51" s="2658">
        <f t="shared" si="0"/>
        <v>0</v>
      </c>
      <c r="M51" s="2658">
        <f t="shared" si="1"/>
        <v>0</v>
      </c>
      <c r="N51" s="2658">
        <f t="shared" si="2"/>
        <v>0</v>
      </c>
      <c r="O51" s="2659"/>
      <c r="P51" s="2658">
        <f t="shared" si="3"/>
        <v>0</v>
      </c>
      <c r="Q51" s="2660">
        <f t="shared" si="5"/>
        <v>0</v>
      </c>
      <c r="R51" s="2661">
        <f t="shared" si="4"/>
        <v>0</v>
      </c>
    </row>
    <row r="52" spans="1:18" ht="12.75" hidden="1" customHeight="1">
      <c r="A52" s="2654" t="s">
        <v>2345</v>
      </c>
      <c r="B52" s="2655" t="s">
        <v>2466</v>
      </c>
      <c r="C52" s="2656" t="s">
        <v>2407</v>
      </c>
      <c r="D52" s="2662" t="s">
        <v>2408</v>
      </c>
      <c r="E52" s="2657" t="s">
        <v>2349</v>
      </c>
      <c r="F52" s="2655" t="s">
        <v>2421</v>
      </c>
      <c r="G52" s="2657" t="s">
        <v>2422</v>
      </c>
      <c r="H52" s="2658">
        <v>1</v>
      </c>
      <c r="I52" s="2658"/>
      <c r="J52" s="2658"/>
      <c r="K52" s="2658"/>
      <c r="L52" s="2658">
        <f t="shared" si="0"/>
        <v>0</v>
      </c>
      <c r="M52" s="2658">
        <f t="shared" si="1"/>
        <v>0</v>
      </c>
      <c r="N52" s="2658">
        <f t="shared" si="2"/>
        <v>0</v>
      </c>
      <c r="O52" s="2659"/>
      <c r="P52" s="2658">
        <f t="shared" si="3"/>
        <v>0</v>
      </c>
      <c r="Q52" s="2660">
        <f t="shared" si="5"/>
        <v>0</v>
      </c>
      <c r="R52" s="2661">
        <f t="shared" si="4"/>
        <v>0</v>
      </c>
    </row>
    <row r="53" spans="1:18" ht="12.75" hidden="1" customHeight="1">
      <c r="A53" s="2654" t="s">
        <v>2345</v>
      </c>
      <c r="B53" s="2655" t="s">
        <v>2467</v>
      </c>
      <c r="C53" s="2656" t="s">
        <v>2410</v>
      </c>
      <c r="D53" s="2662" t="s">
        <v>2411</v>
      </c>
      <c r="E53" s="2657" t="s">
        <v>2349</v>
      </c>
      <c r="F53" s="2655" t="s">
        <v>2421</v>
      </c>
      <c r="G53" s="2657" t="s">
        <v>2422</v>
      </c>
      <c r="H53" s="2658">
        <v>20</v>
      </c>
      <c r="I53" s="2658"/>
      <c r="J53" s="2658"/>
      <c r="K53" s="2658"/>
      <c r="L53" s="2658">
        <f t="shared" si="0"/>
        <v>0</v>
      </c>
      <c r="M53" s="2658">
        <f t="shared" si="1"/>
        <v>0</v>
      </c>
      <c r="N53" s="2658">
        <f t="shared" si="2"/>
        <v>0</v>
      </c>
      <c r="O53" s="2659"/>
      <c r="P53" s="2658">
        <f t="shared" si="3"/>
        <v>0</v>
      </c>
      <c r="Q53" s="2660">
        <f t="shared" si="5"/>
        <v>0</v>
      </c>
      <c r="R53" s="2661">
        <f t="shared" si="4"/>
        <v>0</v>
      </c>
    </row>
    <row r="54" spans="1:18" ht="12.75" hidden="1" customHeight="1">
      <c r="A54" s="2654" t="s">
        <v>2345</v>
      </c>
      <c r="B54" s="2655" t="s">
        <v>2468</v>
      </c>
      <c r="C54" s="2656" t="s">
        <v>2413</v>
      </c>
      <c r="D54" s="2662" t="s">
        <v>2414</v>
      </c>
      <c r="E54" s="2657" t="s">
        <v>2349</v>
      </c>
      <c r="F54" s="2655" t="s">
        <v>2421</v>
      </c>
      <c r="G54" s="2657" t="s">
        <v>2422</v>
      </c>
      <c r="H54" s="2658">
        <v>30</v>
      </c>
      <c r="I54" s="2658"/>
      <c r="J54" s="2658"/>
      <c r="K54" s="2658"/>
      <c r="L54" s="2658">
        <f t="shared" si="0"/>
        <v>0</v>
      </c>
      <c r="M54" s="2658">
        <f t="shared" si="1"/>
        <v>0</v>
      </c>
      <c r="N54" s="2658">
        <f t="shared" si="2"/>
        <v>0</v>
      </c>
      <c r="O54" s="2659"/>
      <c r="P54" s="2658">
        <f t="shared" si="3"/>
        <v>0</v>
      </c>
      <c r="Q54" s="2660">
        <f t="shared" si="5"/>
        <v>0</v>
      </c>
      <c r="R54" s="2661">
        <f t="shared" si="4"/>
        <v>0</v>
      </c>
    </row>
    <row r="55" spans="1:18" ht="12.75" hidden="1" customHeight="1">
      <c r="A55" s="2654" t="s">
        <v>2345</v>
      </c>
      <c r="B55" s="2655" t="s">
        <v>2469</v>
      </c>
      <c r="C55" s="2656" t="s">
        <v>2416</v>
      </c>
      <c r="D55" s="2662" t="s">
        <v>2417</v>
      </c>
      <c r="E55" s="2657" t="s">
        <v>2349</v>
      </c>
      <c r="F55" s="2655" t="s">
        <v>2421</v>
      </c>
      <c r="G55" s="2657" t="s">
        <v>2422</v>
      </c>
      <c r="H55" s="2658">
        <v>50</v>
      </c>
      <c r="I55" s="2658"/>
      <c r="J55" s="2658"/>
      <c r="K55" s="2658"/>
      <c r="L55" s="2658">
        <f t="shared" si="0"/>
        <v>0</v>
      </c>
      <c r="M55" s="2658">
        <f t="shared" si="1"/>
        <v>0</v>
      </c>
      <c r="N55" s="2658">
        <f t="shared" si="2"/>
        <v>0</v>
      </c>
      <c r="O55" s="2659"/>
      <c r="P55" s="2658">
        <f t="shared" si="3"/>
        <v>0</v>
      </c>
      <c r="Q55" s="2660">
        <f t="shared" si="5"/>
        <v>0</v>
      </c>
      <c r="R55" s="2661">
        <f t="shared" si="4"/>
        <v>0</v>
      </c>
    </row>
    <row r="56" spans="1:18" ht="12.75" hidden="1" customHeight="1">
      <c r="A56" s="2654" t="s">
        <v>2345</v>
      </c>
      <c r="B56" s="2655" t="s">
        <v>2470</v>
      </c>
      <c r="C56" s="2656" t="s">
        <v>2471</v>
      </c>
      <c r="D56" s="2662" t="s">
        <v>2472</v>
      </c>
      <c r="E56" s="2657" t="s">
        <v>2349</v>
      </c>
      <c r="F56" s="2655" t="s">
        <v>2473</v>
      </c>
      <c r="G56" s="2657" t="s">
        <v>2474</v>
      </c>
      <c r="H56" s="2658">
        <v>37</v>
      </c>
      <c r="I56" s="2658"/>
      <c r="J56" s="2658"/>
      <c r="K56" s="2658"/>
      <c r="L56" s="2658">
        <f t="shared" si="0"/>
        <v>0</v>
      </c>
      <c r="M56" s="2658">
        <f t="shared" si="1"/>
        <v>0</v>
      </c>
      <c r="N56" s="2658">
        <f t="shared" si="2"/>
        <v>0</v>
      </c>
      <c r="O56" s="2659"/>
      <c r="P56" s="2658">
        <f t="shared" si="3"/>
        <v>0</v>
      </c>
      <c r="Q56" s="2660">
        <f t="shared" si="5"/>
        <v>0</v>
      </c>
      <c r="R56" s="2661">
        <f t="shared" si="4"/>
        <v>0</v>
      </c>
    </row>
    <row r="57" spans="1:18" ht="12.75" hidden="1" customHeight="1">
      <c r="A57" s="2654" t="s">
        <v>2345</v>
      </c>
      <c r="B57" s="2655" t="s">
        <v>2475</v>
      </c>
      <c r="C57" s="2656" t="s">
        <v>2476</v>
      </c>
      <c r="D57" s="2662" t="s">
        <v>2477</v>
      </c>
      <c r="E57" s="2657" t="s">
        <v>2349</v>
      </c>
      <c r="F57" s="2655" t="s">
        <v>2473</v>
      </c>
      <c r="G57" s="2657" t="s">
        <v>2474</v>
      </c>
      <c r="H57" s="2658">
        <v>48</v>
      </c>
      <c r="I57" s="2658"/>
      <c r="J57" s="2658"/>
      <c r="K57" s="2658"/>
      <c r="L57" s="2658">
        <f t="shared" si="0"/>
        <v>0</v>
      </c>
      <c r="M57" s="2658">
        <f t="shared" si="1"/>
        <v>0</v>
      </c>
      <c r="N57" s="2658">
        <f t="shared" si="2"/>
        <v>0</v>
      </c>
      <c r="O57" s="2659"/>
      <c r="P57" s="2658">
        <f t="shared" si="3"/>
        <v>0</v>
      </c>
      <c r="Q57" s="2660">
        <f t="shared" si="5"/>
        <v>0</v>
      </c>
      <c r="R57" s="2661">
        <f t="shared" si="4"/>
        <v>0</v>
      </c>
    </row>
    <row r="58" spans="1:18" ht="12.75" hidden="1" customHeight="1">
      <c r="A58" s="2654" t="s">
        <v>2345</v>
      </c>
      <c r="B58" s="2655" t="s">
        <v>2478</v>
      </c>
      <c r="C58" s="2656" t="s">
        <v>2479</v>
      </c>
      <c r="D58" s="2662" t="s">
        <v>2480</v>
      </c>
      <c r="E58" s="2657" t="s">
        <v>2349</v>
      </c>
      <c r="F58" s="2655" t="s">
        <v>2473</v>
      </c>
      <c r="G58" s="2657" t="s">
        <v>2474</v>
      </c>
      <c r="H58" s="2658">
        <v>60</v>
      </c>
      <c r="I58" s="2658"/>
      <c r="J58" s="2658"/>
      <c r="K58" s="2658"/>
      <c r="L58" s="2658">
        <f t="shared" si="0"/>
        <v>0</v>
      </c>
      <c r="M58" s="2658">
        <f t="shared" si="1"/>
        <v>0</v>
      </c>
      <c r="N58" s="2658">
        <f t="shared" si="2"/>
        <v>0</v>
      </c>
      <c r="O58" s="2659"/>
      <c r="P58" s="2658">
        <f t="shared" si="3"/>
        <v>0</v>
      </c>
      <c r="Q58" s="2660">
        <f t="shared" si="5"/>
        <v>0</v>
      </c>
      <c r="R58" s="2661">
        <f t="shared" si="4"/>
        <v>0</v>
      </c>
    </row>
    <row r="59" spans="1:18" ht="12.75" hidden="1" customHeight="1">
      <c r="A59" s="2654" t="s">
        <v>2345</v>
      </c>
      <c r="B59" s="2655" t="s">
        <v>2481</v>
      </c>
      <c r="C59" s="2656" t="s">
        <v>2482</v>
      </c>
      <c r="D59" s="2662" t="s">
        <v>2483</v>
      </c>
      <c r="E59" s="2657" t="s">
        <v>2349</v>
      </c>
      <c r="F59" s="2655" t="s">
        <v>2473</v>
      </c>
      <c r="G59" s="2657" t="s">
        <v>2474</v>
      </c>
      <c r="H59" s="2658">
        <v>25</v>
      </c>
      <c r="I59" s="2658"/>
      <c r="J59" s="2658"/>
      <c r="K59" s="2658"/>
      <c r="L59" s="2658">
        <f t="shared" si="0"/>
        <v>0</v>
      </c>
      <c r="M59" s="2658">
        <f t="shared" si="1"/>
        <v>0</v>
      </c>
      <c r="N59" s="2658">
        <f t="shared" si="2"/>
        <v>0</v>
      </c>
      <c r="O59" s="2659"/>
      <c r="P59" s="2658">
        <f t="shared" si="3"/>
        <v>0</v>
      </c>
      <c r="Q59" s="2660">
        <f t="shared" si="5"/>
        <v>0</v>
      </c>
      <c r="R59" s="2661">
        <f t="shared" si="4"/>
        <v>0</v>
      </c>
    </row>
    <row r="60" spans="1:18" ht="12.75" hidden="1" customHeight="1">
      <c r="A60" s="2654" t="s">
        <v>2345</v>
      </c>
      <c r="B60" s="2655" t="s">
        <v>2484</v>
      </c>
      <c r="C60" s="2656" t="s">
        <v>2485</v>
      </c>
      <c r="D60" s="2662" t="s">
        <v>2486</v>
      </c>
      <c r="E60" s="2657" t="s">
        <v>2349</v>
      </c>
      <c r="F60" s="2655" t="s">
        <v>2473</v>
      </c>
      <c r="G60" s="2657" t="s">
        <v>2474</v>
      </c>
      <c r="H60" s="2658">
        <v>12</v>
      </c>
      <c r="I60" s="2658"/>
      <c r="J60" s="2658"/>
      <c r="K60" s="2658"/>
      <c r="L60" s="2658">
        <f t="shared" si="0"/>
        <v>0</v>
      </c>
      <c r="M60" s="2658">
        <f t="shared" si="1"/>
        <v>0</v>
      </c>
      <c r="N60" s="2658">
        <f t="shared" si="2"/>
        <v>0</v>
      </c>
      <c r="O60" s="2659"/>
      <c r="P60" s="2658">
        <f t="shared" si="3"/>
        <v>0</v>
      </c>
      <c r="Q60" s="2660">
        <f t="shared" si="5"/>
        <v>0</v>
      </c>
      <c r="R60" s="2661">
        <f t="shared" si="4"/>
        <v>0</v>
      </c>
    </row>
    <row r="61" spans="1:18" ht="12.75" hidden="1" customHeight="1">
      <c r="A61" s="2654" t="s">
        <v>2345</v>
      </c>
      <c r="B61" s="2655" t="s">
        <v>2487</v>
      </c>
      <c r="C61" s="2656" t="s">
        <v>2488</v>
      </c>
      <c r="D61" s="2662" t="s">
        <v>2489</v>
      </c>
      <c r="E61" s="2657" t="s">
        <v>2349</v>
      </c>
      <c r="F61" s="2655" t="s">
        <v>2473</v>
      </c>
      <c r="G61" s="2657" t="s">
        <v>2474</v>
      </c>
      <c r="H61" s="2658">
        <v>24</v>
      </c>
      <c r="I61" s="2658"/>
      <c r="J61" s="2658"/>
      <c r="K61" s="2658"/>
      <c r="L61" s="2658">
        <f t="shared" si="0"/>
        <v>0</v>
      </c>
      <c r="M61" s="2658">
        <f t="shared" si="1"/>
        <v>0</v>
      </c>
      <c r="N61" s="2658">
        <f t="shared" si="2"/>
        <v>0</v>
      </c>
      <c r="O61" s="2659"/>
      <c r="P61" s="2658">
        <f t="shared" si="3"/>
        <v>0</v>
      </c>
      <c r="Q61" s="2660">
        <f t="shared" si="5"/>
        <v>0</v>
      </c>
      <c r="R61" s="2661">
        <f t="shared" si="4"/>
        <v>0</v>
      </c>
    </row>
    <row r="62" spans="1:18" ht="12.75" hidden="1" customHeight="1">
      <c r="A62" s="2654" t="s">
        <v>2345</v>
      </c>
      <c r="B62" s="2655" t="s">
        <v>2490</v>
      </c>
      <c r="C62" s="2656" t="s">
        <v>2491</v>
      </c>
      <c r="D62" s="2662" t="s">
        <v>2492</v>
      </c>
      <c r="E62" s="2657" t="s">
        <v>2349</v>
      </c>
      <c r="F62" s="2655" t="s">
        <v>2473</v>
      </c>
      <c r="G62" s="2657" t="s">
        <v>2474</v>
      </c>
      <c r="H62" s="2658">
        <v>0.01</v>
      </c>
      <c r="I62" s="2658"/>
      <c r="J62" s="2658"/>
      <c r="K62" s="2658"/>
      <c r="L62" s="2658">
        <f t="shared" si="0"/>
        <v>0</v>
      </c>
      <c r="M62" s="2658">
        <f t="shared" si="1"/>
        <v>0</v>
      </c>
      <c r="N62" s="2658">
        <f t="shared" si="2"/>
        <v>0</v>
      </c>
      <c r="O62" s="2659"/>
      <c r="P62" s="2658">
        <f t="shared" si="3"/>
        <v>0</v>
      </c>
      <c r="Q62" s="2660">
        <f t="shared" si="5"/>
        <v>0</v>
      </c>
      <c r="R62" s="2661">
        <f t="shared" si="4"/>
        <v>0</v>
      </c>
    </row>
    <row r="63" spans="1:18" ht="12.75" hidden="1" customHeight="1">
      <c r="A63" s="2654" t="s">
        <v>2345</v>
      </c>
      <c r="B63" s="2655" t="s">
        <v>2493</v>
      </c>
      <c r="C63" s="2656" t="s">
        <v>2494</v>
      </c>
      <c r="D63" s="2662" t="s">
        <v>2495</v>
      </c>
      <c r="E63" s="2657" t="s">
        <v>2349</v>
      </c>
      <c r="F63" s="2655" t="s">
        <v>2473</v>
      </c>
      <c r="G63" s="2657" t="s">
        <v>2474</v>
      </c>
      <c r="H63" s="2658">
        <v>10</v>
      </c>
      <c r="I63" s="2658"/>
      <c r="J63" s="2658"/>
      <c r="K63" s="2658"/>
      <c r="L63" s="2658">
        <f t="shared" si="0"/>
        <v>0</v>
      </c>
      <c r="M63" s="2658">
        <f t="shared" si="1"/>
        <v>0</v>
      </c>
      <c r="N63" s="2658">
        <f t="shared" si="2"/>
        <v>0</v>
      </c>
      <c r="O63" s="2659"/>
      <c r="P63" s="2658">
        <f t="shared" si="3"/>
        <v>0</v>
      </c>
      <c r="Q63" s="2660">
        <f t="shared" si="5"/>
        <v>0</v>
      </c>
      <c r="R63" s="2661">
        <f t="shared" si="4"/>
        <v>0</v>
      </c>
    </row>
    <row r="64" spans="1:18" ht="12.75" hidden="1" customHeight="1">
      <c r="A64" s="2654" t="s">
        <v>2345</v>
      </c>
      <c r="B64" s="2655" t="s">
        <v>2496</v>
      </c>
      <c r="C64" s="2656" t="s">
        <v>2404</v>
      </c>
      <c r="D64" s="2662" t="s">
        <v>2405</v>
      </c>
      <c r="E64" s="2657" t="s">
        <v>2349</v>
      </c>
      <c r="F64" s="2655" t="s">
        <v>2473</v>
      </c>
      <c r="G64" s="2657" t="s">
        <v>2474</v>
      </c>
      <c r="H64" s="2658">
        <v>7</v>
      </c>
      <c r="I64" s="2658"/>
      <c r="J64" s="2658"/>
      <c r="K64" s="2658"/>
      <c r="L64" s="2658">
        <f t="shared" si="0"/>
        <v>0</v>
      </c>
      <c r="M64" s="2658">
        <f t="shared" si="1"/>
        <v>0</v>
      </c>
      <c r="N64" s="2658">
        <f t="shared" si="2"/>
        <v>0</v>
      </c>
      <c r="O64" s="2659"/>
      <c r="P64" s="2658">
        <f t="shared" si="3"/>
        <v>0</v>
      </c>
      <c r="Q64" s="2660">
        <f t="shared" si="5"/>
        <v>0</v>
      </c>
      <c r="R64" s="2661">
        <f t="shared" si="4"/>
        <v>0</v>
      </c>
    </row>
    <row r="65" spans="1:18" ht="12.75" hidden="1" customHeight="1">
      <c r="A65" s="2654" t="s">
        <v>2345</v>
      </c>
      <c r="B65" s="2655" t="s">
        <v>2497</v>
      </c>
      <c r="C65" s="2656" t="s">
        <v>2407</v>
      </c>
      <c r="D65" s="2662" t="s">
        <v>2408</v>
      </c>
      <c r="E65" s="2657" t="s">
        <v>2349</v>
      </c>
      <c r="F65" s="2655" t="s">
        <v>2473</v>
      </c>
      <c r="G65" s="2657" t="s">
        <v>2474</v>
      </c>
      <c r="H65" s="2658">
        <v>1</v>
      </c>
      <c r="I65" s="2658"/>
      <c r="J65" s="2658"/>
      <c r="K65" s="2658"/>
      <c r="L65" s="2658">
        <f t="shared" si="0"/>
        <v>0</v>
      </c>
      <c r="M65" s="2658">
        <f t="shared" si="1"/>
        <v>0</v>
      </c>
      <c r="N65" s="2658">
        <f t="shared" si="2"/>
        <v>0</v>
      </c>
      <c r="O65" s="2659"/>
      <c r="P65" s="2658">
        <f t="shared" si="3"/>
        <v>0</v>
      </c>
      <c r="Q65" s="2660">
        <f t="shared" si="5"/>
        <v>0</v>
      </c>
      <c r="R65" s="2661">
        <f t="shared" si="4"/>
        <v>0</v>
      </c>
    </row>
    <row r="66" spans="1:18" ht="12.75" hidden="1" customHeight="1">
      <c r="A66" s="2654" t="s">
        <v>2345</v>
      </c>
      <c r="B66" s="2655" t="s">
        <v>2498</v>
      </c>
      <c r="C66" s="2656" t="s">
        <v>2410</v>
      </c>
      <c r="D66" s="2662" t="s">
        <v>2411</v>
      </c>
      <c r="E66" s="2657" t="s">
        <v>2349</v>
      </c>
      <c r="F66" s="2655" t="s">
        <v>2473</v>
      </c>
      <c r="G66" s="2657" t="s">
        <v>2474</v>
      </c>
      <c r="H66" s="2658">
        <v>20</v>
      </c>
      <c r="I66" s="2658"/>
      <c r="J66" s="2658"/>
      <c r="K66" s="2658"/>
      <c r="L66" s="2658">
        <f t="shared" si="0"/>
        <v>0</v>
      </c>
      <c r="M66" s="2658">
        <f t="shared" si="1"/>
        <v>0</v>
      </c>
      <c r="N66" s="2658">
        <f t="shared" si="2"/>
        <v>0</v>
      </c>
      <c r="O66" s="2659"/>
      <c r="P66" s="2658">
        <f t="shared" si="3"/>
        <v>0</v>
      </c>
      <c r="Q66" s="2660">
        <f t="shared" si="5"/>
        <v>0</v>
      </c>
      <c r="R66" s="2661">
        <f t="shared" si="4"/>
        <v>0</v>
      </c>
    </row>
    <row r="67" spans="1:18" ht="12.75" hidden="1" customHeight="1">
      <c r="A67" s="2654" t="s">
        <v>2345</v>
      </c>
      <c r="B67" s="2655" t="s">
        <v>2499</v>
      </c>
      <c r="C67" s="2656" t="s">
        <v>2413</v>
      </c>
      <c r="D67" s="2662" t="s">
        <v>2500</v>
      </c>
      <c r="E67" s="2657" t="s">
        <v>2349</v>
      </c>
      <c r="F67" s="2655" t="s">
        <v>2473</v>
      </c>
      <c r="G67" s="2657" t="s">
        <v>2474</v>
      </c>
      <c r="H67" s="2658">
        <v>30</v>
      </c>
      <c r="I67" s="2658"/>
      <c r="J67" s="2658"/>
      <c r="K67" s="2658"/>
      <c r="L67" s="2658">
        <f t="shared" si="0"/>
        <v>0</v>
      </c>
      <c r="M67" s="2658">
        <f t="shared" si="1"/>
        <v>0</v>
      </c>
      <c r="N67" s="2658">
        <f t="shared" si="2"/>
        <v>0</v>
      </c>
      <c r="O67" s="2659"/>
      <c r="P67" s="2658">
        <f t="shared" si="3"/>
        <v>0</v>
      </c>
      <c r="Q67" s="2660">
        <f t="shared" si="5"/>
        <v>0</v>
      </c>
      <c r="R67" s="2661">
        <f t="shared" si="4"/>
        <v>0</v>
      </c>
    </row>
    <row r="68" spans="1:18" ht="12.75" hidden="1" customHeight="1">
      <c r="A68" s="2654" t="s">
        <v>2345</v>
      </c>
      <c r="B68" s="2655" t="s">
        <v>2501</v>
      </c>
      <c r="C68" s="2656" t="s">
        <v>2416</v>
      </c>
      <c r="D68" s="2662" t="s">
        <v>2417</v>
      </c>
      <c r="E68" s="2657" t="s">
        <v>2349</v>
      </c>
      <c r="F68" s="2655" t="s">
        <v>2473</v>
      </c>
      <c r="G68" s="2657" t="s">
        <v>2474</v>
      </c>
      <c r="H68" s="2658">
        <v>50</v>
      </c>
      <c r="I68" s="2658"/>
      <c r="J68" s="2658"/>
      <c r="K68" s="2658"/>
      <c r="L68" s="2658">
        <f t="shared" si="0"/>
        <v>0</v>
      </c>
      <c r="M68" s="2658">
        <f t="shared" si="1"/>
        <v>0</v>
      </c>
      <c r="N68" s="2658">
        <f t="shared" si="2"/>
        <v>0</v>
      </c>
      <c r="O68" s="2659"/>
      <c r="P68" s="2658">
        <f t="shared" si="3"/>
        <v>0</v>
      </c>
      <c r="Q68" s="2660">
        <f t="shared" si="5"/>
        <v>0</v>
      </c>
      <c r="R68" s="2661">
        <f t="shared" si="4"/>
        <v>0</v>
      </c>
    </row>
    <row r="69" spans="1:18" ht="12.75" hidden="1" customHeight="1">
      <c r="A69" s="2654" t="s">
        <v>2345</v>
      </c>
      <c r="B69" s="2655" t="s">
        <v>2502</v>
      </c>
      <c r="C69" s="2656" t="s">
        <v>2503</v>
      </c>
      <c r="D69" s="2662" t="s">
        <v>2504</v>
      </c>
      <c r="E69" s="2657" t="s">
        <v>2349</v>
      </c>
      <c r="F69" s="2655" t="s">
        <v>2505</v>
      </c>
      <c r="G69" s="2657" t="s">
        <v>2506</v>
      </c>
      <c r="H69" s="2658">
        <v>11</v>
      </c>
      <c r="I69" s="2658"/>
      <c r="J69" s="2658"/>
      <c r="K69" s="2658"/>
      <c r="L69" s="2658">
        <f t="shared" si="0"/>
        <v>0</v>
      </c>
      <c r="M69" s="2658">
        <f t="shared" si="1"/>
        <v>0</v>
      </c>
      <c r="N69" s="2658">
        <f t="shared" si="2"/>
        <v>0</v>
      </c>
      <c r="O69" s="2659"/>
      <c r="P69" s="2658">
        <f t="shared" si="3"/>
        <v>0</v>
      </c>
      <c r="Q69" s="2660">
        <f t="shared" si="5"/>
        <v>0</v>
      </c>
      <c r="R69" s="2661">
        <f t="shared" si="4"/>
        <v>0</v>
      </c>
    </row>
    <row r="70" spans="1:18" ht="12.75" hidden="1" customHeight="1">
      <c r="A70" s="2654" t="s">
        <v>2345</v>
      </c>
      <c r="B70" s="2655" t="s">
        <v>2507</v>
      </c>
      <c r="C70" s="2656" t="s">
        <v>2508</v>
      </c>
      <c r="D70" s="2662" t="s">
        <v>2509</v>
      </c>
      <c r="E70" s="2657" t="s">
        <v>2349</v>
      </c>
      <c r="F70" s="2655" t="s">
        <v>2505</v>
      </c>
      <c r="G70" s="2657" t="s">
        <v>2506</v>
      </c>
      <c r="H70" s="2658">
        <v>20</v>
      </c>
      <c r="I70" s="2658"/>
      <c r="J70" s="2658"/>
      <c r="K70" s="2658"/>
      <c r="L70" s="2658">
        <f t="shared" si="0"/>
        <v>0</v>
      </c>
      <c r="M70" s="2658">
        <f t="shared" si="1"/>
        <v>0</v>
      </c>
      <c r="N70" s="2658">
        <f t="shared" si="2"/>
        <v>0</v>
      </c>
      <c r="O70" s="2659"/>
      <c r="P70" s="2658">
        <f t="shared" si="3"/>
        <v>0</v>
      </c>
      <c r="Q70" s="2660">
        <f t="shared" si="5"/>
        <v>0</v>
      </c>
      <c r="R70" s="2661">
        <f t="shared" si="4"/>
        <v>0</v>
      </c>
    </row>
    <row r="71" spans="1:18" ht="12.75" hidden="1" customHeight="1">
      <c r="A71" s="2654" t="s">
        <v>2345</v>
      </c>
      <c r="B71" s="2655" t="s">
        <v>2510</v>
      </c>
      <c r="C71" s="2656" t="s">
        <v>2511</v>
      </c>
      <c r="D71" s="2662" t="s">
        <v>2512</v>
      </c>
      <c r="E71" s="2657" t="s">
        <v>2349</v>
      </c>
      <c r="F71" s="2655" t="s">
        <v>2505</v>
      </c>
      <c r="G71" s="2657" t="s">
        <v>2506</v>
      </c>
      <c r="H71" s="2658">
        <v>22</v>
      </c>
      <c r="I71" s="2658"/>
      <c r="J71" s="2658"/>
      <c r="K71" s="2658"/>
      <c r="L71" s="2658">
        <f t="shared" si="0"/>
        <v>0</v>
      </c>
      <c r="M71" s="2658">
        <f t="shared" si="1"/>
        <v>0</v>
      </c>
      <c r="N71" s="2658">
        <f t="shared" si="2"/>
        <v>0</v>
      </c>
      <c r="O71" s="2659"/>
      <c r="P71" s="2658">
        <f t="shared" si="3"/>
        <v>0</v>
      </c>
      <c r="Q71" s="2660">
        <f t="shared" si="5"/>
        <v>0</v>
      </c>
      <c r="R71" s="2661">
        <f t="shared" si="4"/>
        <v>0</v>
      </c>
    </row>
    <row r="72" spans="1:18" ht="12.75" hidden="1" customHeight="1">
      <c r="A72" s="2654" t="s">
        <v>2345</v>
      </c>
      <c r="B72" s="2655" t="s">
        <v>2513</v>
      </c>
      <c r="C72" s="2656" t="s">
        <v>2514</v>
      </c>
      <c r="D72" s="2662" t="s">
        <v>2515</v>
      </c>
      <c r="E72" s="2657" t="s">
        <v>2349</v>
      </c>
      <c r="F72" s="2655" t="s">
        <v>2505</v>
      </c>
      <c r="G72" s="2657" t="s">
        <v>2506</v>
      </c>
      <c r="H72" s="2658">
        <v>48</v>
      </c>
      <c r="I72" s="2658"/>
      <c r="J72" s="2658"/>
      <c r="K72" s="2658"/>
      <c r="L72" s="2658">
        <f t="shared" si="0"/>
        <v>0</v>
      </c>
      <c r="M72" s="2658">
        <f t="shared" si="1"/>
        <v>0</v>
      </c>
      <c r="N72" s="2658">
        <f t="shared" si="2"/>
        <v>0</v>
      </c>
      <c r="O72" s="2659"/>
      <c r="P72" s="2658">
        <f t="shared" si="3"/>
        <v>0</v>
      </c>
      <c r="Q72" s="2660">
        <f t="shared" si="5"/>
        <v>0</v>
      </c>
      <c r="R72" s="2661">
        <f t="shared" si="4"/>
        <v>0</v>
      </c>
    </row>
    <row r="73" spans="1:18" ht="12.75" hidden="1" customHeight="1">
      <c r="A73" s="2654" t="s">
        <v>2345</v>
      </c>
      <c r="B73" s="2655" t="s">
        <v>2516</v>
      </c>
      <c r="C73" s="2656" t="s">
        <v>2517</v>
      </c>
      <c r="D73" s="2662" t="s">
        <v>2518</v>
      </c>
      <c r="E73" s="2657" t="s">
        <v>2349</v>
      </c>
      <c r="F73" s="2655" t="s">
        <v>2505</v>
      </c>
      <c r="G73" s="2657" t="s">
        <v>2506</v>
      </c>
      <c r="H73" s="2658">
        <v>13</v>
      </c>
      <c r="I73" s="2658"/>
      <c r="J73" s="2658"/>
      <c r="K73" s="2658"/>
      <c r="L73" s="2658">
        <f t="shared" si="0"/>
        <v>0</v>
      </c>
      <c r="M73" s="2658">
        <f t="shared" si="1"/>
        <v>0</v>
      </c>
      <c r="N73" s="2658">
        <f t="shared" si="2"/>
        <v>0</v>
      </c>
      <c r="O73" s="2659"/>
      <c r="P73" s="2658">
        <f t="shared" si="3"/>
        <v>0</v>
      </c>
      <c r="Q73" s="2660">
        <f t="shared" si="5"/>
        <v>0</v>
      </c>
      <c r="R73" s="2661">
        <f t="shared" si="4"/>
        <v>0</v>
      </c>
    </row>
    <row r="74" spans="1:18" ht="12.75" hidden="1" customHeight="1">
      <c r="A74" s="2654" t="s">
        <v>2345</v>
      </c>
      <c r="B74" s="2655" t="s">
        <v>2519</v>
      </c>
      <c r="C74" s="2656" t="s">
        <v>2520</v>
      </c>
      <c r="D74" s="2662" t="s">
        <v>2521</v>
      </c>
      <c r="E74" s="2657" t="s">
        <v>2349</v>
      </c>
      <c r="F74" s="2655" t="s">
        <v>2505</v>
      </c>
      <c r="G74" s="2657" t="s">
        <v>2506</v>
      </c>
      <c r="H74" s="2658">
        <v>55</v>
      </c>
      <c r="I74" s="2658"/>
      <c r="J74" s="2658"/>
      <c r="K74" s="2658"/>
      <c r="L74" s="2658">
        <f t="shared" si="0"/>
        <v>0</v>
      </c>
      <c r="M74" s="2658">
        <f t="shared" si="1"/>
        <v>0</v>
      </c>
      <c r="N74" s="2658">
        <f t="shared" si="2"/>
        <v>0</v>
      </c>
      <c r="O74" s="2659"/>
      <c r="P74" s="2658">
        <f t="shared" si="3"/>
        <v>0</v>
      </c>
      <c r="Q74" s="2660">
        <f t="shared" si="5"/>
        <v>0</v>
      </c>
      <c r="R74" s="2661">
        <f t="shared" si="4"/>
        <v>0</v>
      </c>
    </row>
    <row r="75" spans="1:18" ht="12.75" hidden="1" customHeight="1">
      <c r="A75" s="2654" t="s">
        <v>2345</v>
      </c>
      <c r="B75" s="2655" t="s">
        <v>2522</v>
      </c>
      <c r="C75" s="2656" t="s">
        <v>2523</v>
      </c>
      <c r="D75" s="2662" t="s">
        <v>2524</v>
      </c>
      <c r="E75" s="2657" t="s">
        <v>2349</v>
      </c>
      <c r="F75" s="2655" t="s">
        <v>2505</v>
      </c>
      <c r="G75" s="2657" t="s">
        <v>2506</v>
      </c>
      <c r="H75" s="2658">
        <v>2.1</v>
      </c>
      <c r="I75" s="2658"/>
      <c r="J75" s="2658"/>
      <c r="K75" s="2658"/>
      <c r="L75" s="2658">
        <f t="shared" si="0"/>
        <v>0</v>
      </c>
      <c r="M75" s="2658">
        <f t="shared" si="1"/>
        <v>0</v>
      </c>
      <c r="N75" s="2658">
        <f t="shared" si="2"/>
        <v>0</v>
      </c>
      <c r="O75" s="2659"/>
      <c r="P75" s="2658">
        <f t="shared" si="3"/>
        <v>0</v>
      </c>
      <c r="Q75" s="2660">
        <f t="shared" si="5"/>
        <v>0</v>
      </c>
      <c r="R75" s="2661">
        <f t="shared" si="4"/>
        <v>0</v>
      </c>
    </row>
    <row r="76" spans="1:18" ht="12.75" hidden="1" customHeight="1">
      <c r="A76" s="2654" t="s">
        <v>2345</v>
      </c>
      <c r="B76" s="2655" t="s">
        <v>2525</v>
      </c>
      <c r="C76" s="2656" t="s">
        <v>2526</v>
      </c>
      <c r="D76" s="2662" t="s">
        <v>2527</v>
      </c>
      <c r="E76" s="2657" t="s">
        <v>2349</v>
      </c>
      <c r="F76" s="2655" t="s">
        <v>2505</v>
      </c>
      <c r="G76" s="2657" t="s">
        <v>2506</v>
      </c>
      <c r="H76" s="2658">
        <v>18</v>
      </c>
      <c r="I76" s="2658"/>
      <c r="J76" s="2658"/>
      <c r="K76" s="2658"/>
      <c r="L76" s="2658">
        <f t="shared" si="0"/>
        <v>0</v>
      </c>
      <c r="M76" s="2658">
        <f t="shared" si="1"/>
        <v>0</v>
      </c>
      <c r="N76" s="2658">
        <f t="shared" si="2"/>
        <v>0</v>
      </c>
      <c r="O76" s="2659"/>
      <c r="P76" s="2658">
        <f t="shared" si="3"/>
        <v>0</v>
      </c>
      <c r="Q76" s="2660">
        <f t="shared" si="5"/>
        <v>0</v>
      </c>
      <c r="R76" s="2661">
        <f t="shared" si="4"/>
        <v>0</v>
      </c>
    </row>
    <row r="77" spans="1:18" ht="12.75" hidden="1" customHeight="1">
      <c r="A77" s="2654" t="s">
        <v>2345</v>
      </c>
      <c r="B77" s="2655" t="s">
        <v>2528</v>
      </c>
      <c r="C77" s="2656" t="s">
        <v>2529</v>
      </c>
      <c r="D77" s="2662" t="s">
        <v>2530</v>
      </c>
      <c r="E77" s="2657" t="s">
        <v>2349</v>
      </c>
      <c r="F77" s="2655" t="s">
        <v>2505</v>
      </c>
      <c r="G77" s="2657" t="s">
        <v>2506</v>
      </c>
      <c r="H77" s="2658">
        <v>6.3</v>
      </c>
      <c r="I77" s="2658"/>
      <c r="J77" s="2658"/>
      <c r="K77" s="2658"/>
      <c r="L77" s="2658">
        <f t="shared" ref="L77:L140" si="6">I77*H77</f>
        <v>0</v>
      </c>
      <c r="M77" s="2658">
        <f t="shared" ref="M77:M140" si="7">H77*J77</f>
        <v>0</v>
      </c>
      <c r="N77" s="2658">
        <f t="shared" ref="N77:N140" si="8">K77*H77</f>
        <v>0</v>
      </c>
      <c r="O77" s="2659"/>
      <c r="P77" s="2658">
        <f t="shared" ref="P77:P104" si="9">H77*O77</f>
        <v>0</v>
      </c>
      <c r="Q77" s="2660">
        <f t="shared" si="5"/>
        <v>0</v>
      </c>
      <c r="R77" s="2661">
        <f t="shared" ref="R77:R140" si="10">Q77/$R$5</f>
        <v>0</v>
      </c>
    </row>
    <row r="78" spans="1:18" ht="12.75" hidden="1" customHeight="1">
      <c r="A78" s="2654" t="s">
        <v>2345</v>
      </c>
      <c r="B78" s="2655" t="s">
        <v>2531</v>
      </c>
      <c r="C78" s="2656" t="s">
        <v>2532</v>
      </c>
      <c r="D78" s="2662" t="s">
        <v>2533</v>
      </c>
      <c r="E78" s="2657" t="s">
        <v>2349</v>
      </c>
      <c r="F78" s="2655" t="s">
        <v>2505</v>
      </c>
      <c r="G78" s="2657" t="s">
        <v>2506</v>
      </c>
      <c r="H78" s="2658">
        <v>8</v>
      </c>
      <c r="I78" s="2658"/>
      <c r="J78" s="2658"/>
      <c r="K78" s="2658"/>
      <c r="L78" s="2658">
        <f t="shared" si="6"/>
        <v>0</v>
      </c>
      <c r="M78" s="2658">
        <f t="shared" si="7"/>
        <v>0</v>
      </c>
      <c r="N78" s="2658">
        <f t="shared" si="8"/>
        <v>0</v>
      </c>
      <c r="O78" s="2659"/>
      <c r="P78" s="2658">
        <f t="shared" si="9"/>
        <v>0</v>
      </c>
      <c r="Q78" s="2660">
        <f t="shared" ref="Q78:Q141" si="11">P78*$L$5</f>
        <v>0</v>
      </c>
      <c r="R78" s="2661">
        <f t="shared" si="10"/>
        <v>0</v>
      </c>
    </row>
    <row r="79" spans="1:18" ht="12.75" hidden="1" customHeight="1">
      <c r="A79" s="2654" t="s">
        <v>2345</v>
      </c>
      <c r="B79" s="2655" t="s">
        <v>2534</v>
      </c>
      <c r="C79" s="2656" t="s">
        <v>2535</v>
      </c>
      <c r="D79" s="2662" t="s">
        <v>2536</v>
      </c>
      <c r="E79" s="2657" t="s">
        <v>2349</v>
      </c>
      <c r="F79" s="2655" t="s">
        <v>2505</v>
      </c>
      <c r="G79" s="2657" t="s">
        <v>2506</v>
      </c>
      <c r="H79" s="2658">
        <v>4</v>
      </c>
      <c r="I79" s="2658"/>
      <c r="J79" s="2658"/>
      <c r="K79" s="2658"/>
      <c r="L79" s="2658">
        <f t="shared" si="6"/>
        <v>0</v>
      </c>
      <c r="M79" s="2658">
        <f t="shared" si="7"/>
        <v>0</v>
      </c>
      <c r="N79" s="2658">
        <f t="shared" si="8"/>
        <v>0</v>
      </c>
      <c r="O79" s="2659"/>
      <c r="P79" s="2658">
        <f t="shared" si="9"/>
        <v>0</v>
      </c>
      <c r="Q79" s="2660">
        <f t="shared" si="11"/>
        <v>0</v>
      </c>
      <c r="R79" s="2661">
        <f t="shared" si="10"/>
        <v>0</v>
      </c>
    </row>
    <row r="80" spans="1:18" ht="12.75" hidden="1" customHeight="1">
      <c r="A80" s="2654" t="s">
        <v>2345</v>
      </c>
      <c r="B80" s="2655" t="s">
        <v>2537</v>
      </c>
      <c r="C80" s="2656" t="s">
        <v>2538</v>
      </c>
      <c r="D80" s="2662" t="s">
        <v>2539</v>
      </c>
      <c r="E80" s="2657" t="s">
        <v>2349</v>
      </c>
      <c r="F80" s="2655" t="s">
        <v>2505</v>
      </c>
      <c r="G80" s="2657" t="s">
        <v>2506</v>
      </c>
      <c r="H80" s="2658">
        <v>12</v>
      </c>
      <c r="I80" s="2658"/>
      <c r="J80" s="2658"/>
      <c r="K80" s="2658"/>
      <c r="L80" s="2658">
        <f t="shared" si="6"/>
        <v>0</v>
      </c>
      <c r="M80" s="2658">
        <f t="shared" si="7"/>
        <v>0</v>
      </c>
      <c r="N80" s="2658">
        <f t="shared" si="8"/>
        <v>0</v>
      </c>
      <c r="O80" s="2659"/>
      <c r="P80" s="2658">
        <f t="shared" si="9"/>
        <v>0</v>
      </c>
      <c r="Q80" s="2660">
        <f t="shared" si="11"/>
        <v>0</v>
      </c>
      <c r="R80" s="2661">
        <f t="shared" si="10"/>
        <v>0</v>
      </c>
    </row>
    <row r="81" spans="1:18" ht="12.75" hidden="1" customHeight="1">
      <c r="A81" s="2654" t="s">
        <v>2345</v>
      </c>
      <c r="B81" s="2655" t="s">
        <v>2540</v>
      </c>
      <c r="C81" s="2656" t="s">
        <v>2454</v>
      </c>
      <c r="D81" s="2662" t="s">
        <v>2541</v>
      </c>
      <c r="E81" s="2657" t="s">
        <v>370</v>
      </c>
      <c r="F81" s="2655" t="s">
        <v>2505</v>
      </c>
      <c r="G81" s="2657" t="s">
        <v>2506</v>
      </c>
      <c r="H81" s="2658">
        <v>0.44</v>
      </c>
      <c r="I81" s="2658"/>
      <c r="J81" s="2658"/>
      <c r="K81" s="2658"/>
      <c r="L81" s="2658">
        <f t="shared" si="6"/>
        <v>0</v>
      </c>
      <c r="M81" s="2658">
        <f t="shared" si="7"/>
        <v>0</v>
      </c>
      <c r="N81" s="2658">
        <f t="shared" si="8"/>
        <v>0</v>
      </c>
      <c r="O81" s="2659"/>
      <c r="P81" s="2658">
        <f t="shared" si="9"/>
        <v>0</v>
      </c>
      <c r="Q81" s="2660">
        <f t="shared" si="11"/>
        <v>0</v>
      </c>
      <c r="R81" s="2661">
        <f t="shared" si="10"/>
        <v>0</v>
      </c>
    </row>
    <row r="82" spans="1:18" ht="12.75" hidden="1" customHeight="1">
      <c r="A82" s="2654" t="s">
        <v>2345</v>
      </c>
      <c r="B82" s="2655" t="s">
        <v>2542</v>
      </c>
      <c r="C82" s="2656" t="s">
        <v>2543</v>
      </c>
      <c r="D82" s="2662" t="s">
        <v>2544</v>
      </c>
      <c r="E82" s="2657" t="s">
        <v>370</v>
      </c>
      <c r="F82" s="2655" t="s">
        <v>2505</v>
      </c>
      <c r="G82" s="2657" t="s">
        <v>2506</v>
      </c>
      <c r="H82" s="2658">
        <v>0.25</v>
      </c>
      <c r="I82" s="2658"/>
      <c r="J82" s="2658"/>
      <c r="K82" s="2658"/>
      <c r="L82" s="2658">
        <f t="shared" si="6"/>
        <v>0</v>
      </c>
      <c r="M82" s="2658">
        <f t="shared" si="7"/>
        <v>0</v>
      </c>
      <c r="N82" s="2658">
        <f t="shared" si="8"/>
        <v>0</v>
      </c>
      <c r="O82" s="2659"/>
      <c r="P82" s="2658">
        <f t="shared" si="9"/>
        <v>0</v>
      </c>
      <c r="Q82" s="2660">
        <f t="shared" si="11"/>
        <v>0</v>
      </c>
      <c r="R82" s="2661">
        <f t="shared" si="10"/>
        <v>0</v>
      </c>
    </row>
    <row r="83" spans="1:18" ht="12.75" hidden="1" customHeight="1">
      <c r="A83" s="2654" t="s">
        <v>2345</v>
      </c>
      <c r="B83" s="2655" t="s">
        <v>2545</v>
      </c>
      <c r="C83" s="2656" t="s">
        <v>2460</v>
      </c>
      <c r="D83" s="2662" t="s">
        <v>2546</v>
      </c>
      <c r="E83" s="2657" t="s">
        <v>370</v>
      </c>
      <c r="F83" s="2655" t="s">
        <v>2505</v>
      </c>
      <c r="G83" s="2657" t="s">
        <v>2506</v>
      </c>
      <c r="H83" s="2658">
        <v>1.1000000000000001</v>
      </c>
      <c r="I83" s="2658"/>
      <c r="J83" s="2658"/>
      <c r="K83" s="2658"/>
      <c r="L83" s="2658">
        <f t="shared" si="6"/>
        <v>0</v>
      </c>
      <c r="M83" s="2658">
        <f t="shared" si="7"/>
        <v>0</v>
      </c>
      <c r="N83" s="2658">
        <f t="shared" si="8"/>
        <v>0</v>
      </c>
      <c r="O83" s="2659"/>
      <c r="P83" s="2658">
        <f t="shared" si="9"/>
        <v>0</v>
      </c>
      <c r="Q83" s="2660">
        <f t="shared" si="11"/>
        <v>0</v>
      </c>
      <c r="R83" s="2661">
        <f t="shared" si="10"/>
        <v>0</v>
      </c>
    </row>
    <row r="84" spans="1:18" ht="12.75" hidden="1" customHeight="1">
      <c r="A84" s="2654" t="s">
        <v>2345</v>
      </c>
      <c r="B84" s="2655" t="s">
        <v>2547</v>
      </c>
      <c r="C84" s="2656" t="s">
        <v>2548</v>
      </c>
      <c r="D84" s="2662" t="s">
        <v>2549</v>
      </c>
      <c r="E84" s="2657" t="s">
        <v>370</v>
      </c>
      <c r="F84" s="2655" t="s">
        <v>2505</v>
      </c>
      <c r="G84" s="2657" t="s">
        <v>2506</v>
      </c>
      <c r="H84" s="2658">
        <v>8</v>
      </c>
      <c r="I84" s="2658"/>
      <c r="J84" s="2658"/>
      <c r="K84" s="2658"/>
      <c r="L84" s="2658">
        <f t="shared" si="6"/>
        <v>0</v>
      </c>
      <c r="M84" s="2658">
        <f t="shared" si="7"/>
        <v>0</v>
      </c>
      <c r="N84" s="2658">
        <f t="shared" si="8"/>
        <v>0</v>
      </c>
      <c r="O84" s="2659"/>
      <c r="P84" s="2658">
        <f t="shared" si="9"/>
        <v>0</v>
      </c>
      <c r="Q84" s="2660">
        <f t="shared" si="11"/>
        <v>0</v>
      </c>
      <c r="R84" s="2661">
        <f t="shared" si="10"/>
        <v>0</v>
      </c>
    </row>
    <row r="85" spans="1:18" ht="12.75" hidden="1" customHeight="1">
      <c r="A85" s="2654" t="s">
        <v>2345</v>
      </c>
      <c r="B85" s="2655" t="s">
        <v>2550</v>
      </c>
      <c r="C85" s="2656" t="s">
        <v>2551</v>
      </c>
      <c r="D85" s="2662" t="s">
        <v>2552</v>
      </c>
      <c r="E85" s="2657" t="s">
        <v>2349</v>
      </c>
      <c r="F85" s="2655" t="s">
        <v>2505</v>
      </c>
      <c r="G85" s="2657" t="s">
        <v>2506</v>
      </c>
      <c r="H85" s="2658">
        <v>24</v>
      </c>
      <c r="I85" s="2658"/>
      <c r="J85" s="2658"/>
      <c r="K85" s="2658"/>
      <c r="L85" s="2658">
        <f t="shared" si="6"/>
        <v>0</v>
      </c>
      <c r="M85" s="2658">
        <f t="shared" si="7"/>
        <v>0</v>
      </c>
      <c r="N85" s="2658">
        <f t="shared" si="8"/>
        <v>0</v>
      </c>
      <c r="O85" s="2659"/>
      <c r="P85" s="2658">
        <f t="shared" si="9"/>
        <v>0</v>
      </c>
      <c r="Q85" s="2660">
        <f t="shared" si="11"/>
        <v>0</v>
      </c>
      <c r="R85" s="2661">
        <f t="shared" si="10"/>
        <v>0</v>
      </c>
    </row>
    <row r="86" spans="1:18" ht="12.75" hidden="1" customHeight="1">
      <c r="A86" s="2654" t="s">
        <v>2345</v>
      </c>
      <c r="B86" s="2655" t="s">
        <v>2553</v>
      </c>
      <c r="C86" s="2656" t="s">
        <v>2554</v>
      </c>
      <c r="D86" s="2662" t="s">
        <v>2555</v>
      </c>
      <c r="E86" s="2657" t="s">
        <v>2349</v>
      </c>
      <c r="F86" s="2655" t="s">
        <v>2505</v>
      </c>
      <c r="G86" s="2657" t="s">
        <v>2506</v>
      </c>
      <c r="H86" s="2658">
        <v>22</v>
      </c>
      <c r="I86" s="2658"/>
      <c r="J86" s="2658"/>
      <c r="K86" s="2658"/>
      <c r="L86" s="2658">
        <f t="shared" si="6"/>
        <v>0</v>
      </c>
      <c r="M86" s="2658">
        <f t="shared" si="7"/>
        <v>0</v>
      </c>
      <c r="N86" s="2658">
        <f t="shared" si="8"/>
        <v>0</v>
      </c>
      <c r="O86" s="2659"/>
      <c r="P86" s="2658">
        <f t="shared" si="9"/>
        <v>0</v>
      </c>
      <c r="Q86" s="2660">
        <f t="shared" si="11"/>
        <v>0</v>
      </c>
      <c r="R86" s="2661">
        <f t="shared" si="10"/>
        <v>0</v>
      </c>
    </row>
    <row r="87" spans="1:18" ht="12.75" hidden="1" customHeight="1">
      <c r="A87" s="2654" t="s">
        <v>2345</v>
      </c>
      <c r="B87" s="2655" t="s">
        <v>2556</v>
      </c>
      <c r="C87" s="2656" t="s">
        <v>2557</v>
      </c>
      <c r="D87" s="2662" t="s">
        <v>2558</v>
      </c>
      <c r="E87" s="2657" t="s">
        <v>2349</v>
      </c>
      <c r="F87" s="2655" t="s">
        <v>2505</v>
      </c>
      <c r="G87" s="2657" t="s">
        <v>2506</v>
      </c>
      <c r="H87" s="2658">
        <v>3</v>
      </c>
      <c r="I87" s="2658"/>
      <c r="J87" s="2658"/>
      <c r="K87" s="2658"/>
      <c r="L87" s="2658">
        <f t="shared" si="6"/>
        <v>0</v>
      </c>
      <c r="M87" s="2658">
        <f t="shared" si="7"/>
        <v>0</v>
      </c>
      <c r="N87" s="2658">
        <f t="shared" si="8"/>
        <v>0</v>
      </c>
      <c r="O87" s="2659"/>
      <c r="P87" s="2658">
        <f t="shared" si="9"/>
        <v>0</v>
      </c>
      <c r="Q87" s="2660">
        <f t="shared" si="11"/>
        <v>0</v>
      </c>
      <c r="R87" s="2661">
        <f t="shared" si="10"/>
        <v>0</v>
      </c>
    </row>
    <row r="88" spans="1:18" ht="12.75" hidden="1" customHeight="1">
      <c r="A88" s="2654" t="s">
        <v>2345</v>
      </c>
      <c r="B88" s="2655" t="s">
        <v>2559</v>
      </c>
      <c r="C88" s="2656" t="s">
        <v>2560</v>
      </c>
      <c r="D88" s="2662" t="s">
        <v>2561</v>
      </c>
      <c r="E88" s="2657" t="s">
        <v>2349</v>
      </c>
      <c r="F88" s="2655" t="s">
        <v>2505</v>
      </c>
      <c r="G88" s="2657" t="s">
        <v>2506</v>
      </c>
      <c r="H88" s="2658">
        <v>3</v>
      </c>
      <c r="I88" s="2658"/>
      <c r="J88" s="2658"/>
      <c r="K88" s="2658"/>
      <c r="L88" s="2658">
        <f t="shared" si="6"/>
        <v>0</v>
      </c>
      <c r="M88" s="2658">
        <f t="shared" si="7"/>
        <v>0</v>
      </c>
      <c r="N88" s="2658">
        <f t="shared" si="8"/>
        <v>0</v>
      </c>
      <c r="O88" s="2659"/>
      <c r="P88" s="2658">
        <f t="shared" si="9"/>
        <v>0</v>
      </c>
      <c r="Q88" s="2660">
        <f t="shared" si="11"/>
        <v>0</v>
      </c>
      <c r="R88" s="2661">
        <f t="shared" si="10"/>
        <v>0</v>
      </c>
    </row>
    <row r="89" spans="1:18" ht="12.75" hidden="1" customHeight="1">
      <c r="A89" s="2654" t="s">
        <v>2345</v>
      </c>
      <c r="B89" s="2655" t="s">
        <v>2562</v>
      </c>
      <c r="C89" s="2656" t="s">
        <v>2563</v>
      </c>
      <c r="D89" s="2662" t="s">
        <v>2564</v>
      </c>
      <c r="E89" s="2657" t="s">
        <v>2349</v>
      </c>
      <c r="F89" s="2655" t="s">
        <v>2505</v>
      </c>
      <c r="G89" s="2657" t="s">
        <v>2506</v>
      </c>
      <c r="H89" s="2658">
        <v>17</v>
      </c>
      <c r="I89" s="2658"/>
      <c r="J89" s="2658"/>
      <c r="K89" s="2658"/>
      <c r="L89" s="2658">
        <f t="shared" si="6"/>
        <v>0</v>
      </c>
      <c r="M89" s="2658">
        <f t="shared" si="7"/>
        <v>0</v>
      </c>
      <c r="N89" s="2658">
        <f t="shared" si="8"/>
        <v>0</v>
      </c>
      <c r="O89" s="2659"/>
      <c r="P89" s="2658">
        <f t="shared" si="9"/>
        <v>0</v>
      </c>
      <c r="Q89" s="2660">
        <f t="shared" si="11"/>
        <v>0</v>
      </c>
      <c r="R89" s="2661">
        <f t="shared" si="10"/>
        <v>0</v>
      </c>
    </row>
    <row r="90" spans="1:18" ht="12.75" hidden="1" customHeight="1">
      <c r="A90" s="2654" t="s">
        <v>2345</v>
      </c>
      <c r="B90" s="2655" t="s">
        <v>2565</v>
      </c>
      <c r="C90" s="2656" t="s">
        <v>2404</v>
      </c>
      <c r="D90" s="2662" t="s">
        <v>2405</v>
      </c>
      <c r="E90" s="2657" t="s">
        <v>2349</v>
      </c>
      <c r="F90" s="2655" t="s">
        <v>2505</v>
      </c>
      <c r="G90" s="2657" t="s">
        <v>2506</v>
      </c>
      <c r="H90" s="2658">
        <v>7</v>
      </c>
      <c r="I90" s="2658"/>
      <c r="J90" s="2658"/>
      <c r="K90" s="2658"/>
      <c r="L90" s="2658">
        <f t="shared" si="6"/>
        <v>0</v>
      </c>
      <c r="M90" s="2658">
        <f t="shared" si="7"/>
        <v>0</v>
      </c>
      <c r="N90" s="2658">
        <f t="shared" si="8"/>
        <v>0</v>
      </c>
      <c r="O90" s="2659"/>
      <c r="P90" s="2658">
        <f t="shared" si="9"/>
        <v>0</v>
      </c>
      <c r="Q90" s="2660">
        <f t="shared" si="11"/>
        <v>0</v>
      </c>
      <c r="R90" s="2661">
        <f t="shared" si="10"/>
        <v>0</v>
      </c>
    </row>
    <row r="91" spans="1:18" ht="12.75" hidden="1" customHeight="1">
      <c r="A91" s="2654" t="s">
        <v>2345</v>
      </c>
      <c r="B91" s="2655" t="s">
        <v>2566</v>
      </c>
      <c r="C91" s="2656" t="s">
        <v>2407</v>
      </c>
      <c r="D91" s="2662" t="s">
        <v>2408</v>
      </c>
      <c r="E91" s="2657" t="s">
        <v>2349</v>
      </c>
      <c r="F91" s="2655" t="s">
        <v>2505</v>
      </c>
      <c r="G91" s="2657" t="s">
        <v>2506</v>
      </c>
      <c r="H91" s="2658">
        <v>1</v>
      </c>
      <c r="I91" s="2658"/>
      <c r="J91" s="2658"/>
      <c r="K91" s="2658"/>
      <c r="L91" s="2658">
        <f t="shared" si="6"/>
        <v>0</v>
      </c>
      <c r="M91" s="2658">
        <f t="shared" si="7"/>
        <v>0</v>
      </c>
      <c r="N91" s="2658">
        <f t="shared" si="8"/>
        <v>0</v>
      </c>
      <c r="O91" s="2659"/>
      <c r="P91" s="2658">
        <f t="shared" si="9"/>
        <v>0</v>
      </c>
      <c r="Q91" s="2660">
        <f t="shared" si="11"/>
        <v>0</v>
      </c>
      <c r="R91" s="2661">
        <f t="shared" si="10"/>
        <v>0</v>
      </c>
    </row>
    <row r="92" spans="1:18" ht="12.75" hidden="1" customHeight="1">
      <c r="A92" s="2654" t="s">
        <v>2345</v>
      </c>
      <c r="B92" s="2655" t="s">
        <v>2567</v>
      </c>
      <c r="C92" s="2656" t="s">
        <v>2410</v>
      </c>
      <c r="D92" s="2662" t="s">
        <v>2411</v>
      </c>
      <c r="E92" s="2657" t="s">
        <v>2349</v>
      </c>
      <c r="F92" s="2655" t="s">
        <v>2505</v>
      </c>
      <c r="G92" s="2657" t="s">
        <v>2506</v>
      </c>
      <c r="H92" s="2658">
        <v>20</v>
      </c>
      <c r="I92" s="2658"/>
      <c r="J92" s="2658"/>
      <c r="K92" s="2658"/>
      <c r="L92" s="2658">
        <f t="shared" si="6"/>
        <v>0</v>
      </c>
      <c r="M92" s="2658">
        <f t="shared" si="7"/>
        <v>0</v>
      </c>
      <c r="N92" s="2658">
        <f t="shared" si="8"/>
        <v>0</v>
      </c>
      <c r="O92" s="2659"/>
      <c r="P92" s="2658">
        <f t="shared" si="9"/>
        <v>0</v>
      </c>
      <c r="Q92" s="2660">
        <f t="shared" si="11"/>
        <v>0</v>
      </c>
      <c r="R92" s="2661">
        <f t="shared" si="10"/>
        <v>0</v>
      </c>
    </row>
    <row r="93" spans="1:18" ht="12.75" hidden="1" customHeight="1">
      <c r="A93" s="2654" t="s">
        <v>2345</v>
      </c>
      <c r="B93" s="2655" t="s">
        <v>2568</v>
      </c>
      <c r="C93" s="2656" t="s">
        <v>2413</v>
      </c>
      <c r="D93" s="2662" t="s">
        <v>2569</v>
      </c>
      <c r="E93" s="2657" t="s">
        <v>2349</v>
      </c>
      <c r="F93" s="2655" t="s">
        <v>2505</v>
      </c>
      <c r="G93" s="2657" t="s">
        <v>2506</v>
      </c>
      <c r="H93" s="2658">
        <v>30</v>
      </c>
      <c r="I93" s="2658"/>
      <c r="J93" s="2658"/>
      <c r="K93" s="2658"/>
      <c r="L93" s="2658">
        <f t="shared" si="6"/>
        <v>0</v>
      </c>
      <c r="M93" s="2658">
        <f t="shared" si="7"/>
        <v>0</v>
      </c>
      <c r="N93" s="2658">
        <f t="shared" si="8"/>
        <v>0</v>
      </c>
      <c r="O93" s="2659"/>
      <c r="P93" s="2658">
        <f t="shared" si="9"/>
        <v>0</v>
      </c>
      <c r="Q93" s="2660">
        <f t="shared" si="11"/>
        <v>0</v>
      </c>
      <c r="R93" s="2661">
        <f t="shared" si="10"/>
        <v>0</v>
      </c>
    </row>
    <row r="94" spans="1:18" ht="12.75" hidden="1" customHeight="1">
      <c r="A94" s="2654" t="s">
        <v>2345</v>
      </c>
      <c r="B94" s="2655" t="s">
        <v>2570</v>
      </c>
      <c r="C94" s="2656" t="s">
        <v>2416</v>
      </c>
      <c r="D94" s="2662" t="s">
        <v>2417</v>
      </c>
      <c r="E94" s="2657" t="s">
        <v>2349</v>
      </c>
      <c r="F94" s="2655" t="s">
        <v>2505</v>
      </c>
      <c r="G94" s="2657" t="s">
        <v>2506</v>
      </c>
      <c r="H94" s="2658">
        <v>50</v>
      </c>
      <c r="I94" s="2658"/>
      <c r="J94" s="2658"/>
      <c r="K94" s="2658"/>
      <c r="L94" s="2658">
        <f t="shared" si="6"/>
        <v>0</v>
      </c>
      <c r="M94" s="2658">
        <f t="shared" si="7"/>
        <v>0</v>
      </c>
      <c r="N94" s="2658">
        <f t="shared" si="8"/>
        <v>0</v>
      </c>
      <c r="O94" s="2659"/>
      <c r="P94" s="2658">
        <f t="shared" si="9"/>
        <v>0</v>
      </c>
      <c r="Q94" s="2660">
        <f t="shared" si="11"/>
        <v>0</v>
      </c>
      <c r="R94" s="2661">
        <f t="shared" si="10"/>
        <v>0</v>
      </c>
    </row>
    <row r="95" spans="1:18" ht="12.75" hidden="1" customHeight="1">
      <c r="A95" s="2654" t="s">
        <v>2345</v>
      </c>
      <c r="B95" s="2655" t="s">
        <v>2571</v>
      </c>
      <c r="C95" s="2656" t="s">
        <v>2572</v>
      </c>
      <c r="D95" s="2662" t="s">
        <v>2573</v>
      </c>
      <c r="E95" s="2657" t="s">
        <v>2349</v>
      </c>
      <c r="F95" s="2655" t="s">
        <v>2505</v>
      </c>
      <c r="G95" s="2657" t="s">
        <v>2506</v>
      </c>
      <c r="H95" s="2658">
        <v>6</v>
      </c>
      <c r="I95" s="2658"/>
      <c r="J95" s="2658"/>
      <c r="K95" s="2658"/>
      <c r="L95" s="2658">
        <f t="shared" si="6"/>
        <v>0</v>
      </c>
      <c r="M95" s="2658">
        <f t="shared" si="7"/>
        <v>0</v>
      </c>
      <c r="N95" s="2658">
        <f t="shared" si="8"/>
        <v>0</v>
      </c>
      <c r="O95" s="2659"/>
      <c r="P95" s="2658">
        <f t="shared" si="9"/>
        <v>0</v>
      </c>
      <c r="Q95" s="2660">
        <f t="shared" si="11"/>
        <v>0</v>
      </c>
      <c r="R95" s="2661">
        <f t="shared" si="10"/>
        <v>0</v>
      </c>
    </row>
    <row r="96" spans="1:18" ht="12.75" hidden="1" customHeight="1">
      <c r="A96" s="2654" t="s">
        <v>2345</v>
      </c>
      <c r="B96" s="2655" t="s">
        <v>2574</v>
      </c>
      <c r="C96" s="2656" t="s">
        <v>2575</v>
      </c>
      <c r="D96" s="2662" t="s">
        <v>2576</v>
      </c>
      <c r="E96" s="2657" t="s">
        <v>2349</v>
      </c>
      <c r="F96" s="2655" t="s">
        <v>2505</v>
      </c>
      <c r="G96" s="2657" t="s">
        <v>2506</v>
      </c>
      <c r="H96" s="2658">
        <v>4</v>
      </c>
      <c r="I96" s="2658"/>
      <c r="J96" s="2658"/>
      <c r="K96" s="2658"/>
      <c r="L96" s="2658">
        <f t="shared" si="6"/>
        <v>0</v>
      </c>
      <c r="M96" s="2658">
        <f t="shared" si="7"/>
        <v>0</v>
      </c>
      <c r="N96" s="2658">
        <f t="shared" si="8"/>
        <v>0</v>
      </c>
      <c r="O96" s="2659"/>
      <c r="P96" s="2658">
        <f t="shared" si="9"/>
        <v>0</v>
      </c>
      <c r="Q96" s="2660">
        <f t="shared" si="11"/>
        <v>0</v>
      </c>
      <c r="R96" s="2661">
        <f t="shared" si="10"/>
        <v>0</v>
      </c>
    </row>
    <row r="97" spans="1:18" ht="12.75" hidden="1" customHeight="1">
      <c r="A97" s="2654" t="s">
        <v>2345</v>
      </c>
      <c r="B97" s="2655" t="s">
        <v>2577</v>
      </c>
      <c r="C97" s="2656" t="s">
        <v>2578</v>
      </c>
      <c r="D97" s="2662" t="s">
        <v>2579</v>
      </c>
      <c r="E97" s="2657" t="s">
        <v>2349</v>
      </c>
      <c r="F97" s="2655" t="s">
        <v>2505</v>
      </c>
      <c r="G97" s="2657" t="s">
        <v>2506</v>
      </c>
      <c r="H97" s="2658">
        <v>2.5</v>
      </c>
      <c r="I97" s="2658"/>
      <c r="J97" s="2658"/>
      <c r="K97" s="2658"/>
      <c r="L97" s="2658">
        <f t="shared" si="6"/>
        <v>0</v>
      </c>
      <c r="M97" s="2658">
        <f t="shared" si="7"/>
        <v>0</v>
      </c>
      <c r="N97" s="2658">
        <f t="shared" si="8"/>
        <v>0</v>
      </c>
      <c r="O97" s="2659"/>
      <c r="P97" s="2658">
        <f t="shared" si="9"/>
        <v>0</v>
      </c>
      <c r="Q97" s="2660">
        <f t="shared" si="11"/>
        <v>0</v>
      </c>
      <c r="R97" s="2661">
        <f t="shared" si="10"/>
        <v>0</v>
      </c>
    </row>
    <row r="98" spans="1:18" ht="12.75" hidden="1" customHeight="1">
      <c r="A98" s="2654" t="s">
        <v>2345</v>
      </c>
      <c r="B98" s="2655" t="s">
        <v>2580</v>
      </c>
      <c r="C98" s="2656" t="s">
        <v>2581</v>
      </c>
      <c r="D98" s="2662" t="s">
        <v>2582</v>
      </c>
      <c r="E98" s="2657" t="s">
        <v>2349</v>
      </c>
      <c r="F98" s="2655" t="s">
        <v>2505</v>
      </c>
      <c r="G98" s="2657" t="s">
        <v>2506</v>
      </c>
      <c r="H98" s="2658">
        <v>2</v>
      </c>
      <c r="I98" s="2658"/>
      <c r="J98" s="2658"/>
      <c r="K98" s="2658"/>
      <c r="L98" s="2658">
        <f t="shared" si="6"/>
        <v>0</v>
      </c>
      <c r="M98" s="2658">
        <f t="shared" si="7"/>
        <v>0</v>
      </c>
      <c r="N98" s="2658">
        <f t="shared" si="8"/>
        <v>0</v>
      </c>
      <c r="O98" s="2659"/>
      <c r="P98" s="2658">
        <f t="shared" si="9"/>
        <v>0</v>
      </c>
      <c r="Q98" s="2660">
        <f t="shared" si="11"/>
        <v>0</v>
      </c>
      <c r="R98" s="2661">
        <f t="shared" si="10"/>
        <v>0</v>
      </c>
    </row>
    <row r="99" spans="1:18" ht="12" hidden="1" customHeight="1">
      <c r="A99" s="2654" t="s">
        <v>2345</v>
      </c>
      <c r="B99" s="2655" t="s">
        <v>2583</v>
      </c>
      <c r="C99" s="2656" t="s">
        <v>2584</v>
      </c>
      <c r="D99" s="2662" t="s">
        <v>2585</v>
      </c>
      <c r="E99" s="2657" t="s">
        <v>2349</v>
      </c>
      <c r="F99" s="2655" t="s">
        <v>2505</v>
      </c>
      <c r="G99" s="2657" t="s">
        <v>2506</v>
      </c>
      <c r="H99" s="2658">
        <v>3.5</v>
      </c>
      <c r="I99" s="2658"/>
      <c r="J99" s="2658"/>
      <c r="K99" s="2658"/>
      <c r="L99" s="2658">
        <f t="shared" si="6"/>
        <v>0</v>
      </c>
      <c r="M99" s="2658">
        <f t="shared" si="7"/>
        <v>0</v>
      </c>
      <c r="N99" s="2658">
        <f t="shared" si="8"/>
        <v>0</v>
      </c>
      <c r="O99" s="2659"/>
      <c r="P99" s="2658">
        <f t="shared" si="9"/>
        <v>0</v>
      </c>
      <c r="Q99" s="2660">
        <f t="shared" si="11"/>
        <v>0</v>
      </c>
      <c r="R99" s="2661">
        <f t="shared" si="10"/>
        <v>0</v>
      </c>
    </row>
    <row r="100" spans="1:18" ht="12.75" hidden="1" customHeight="1">
      <c r="A100" s="2654" t="s">
        <v>2586</v>
      </c>
      <c r="B100" s="2655" t="s">
        <v>2587</v>
      </c>
      <c r="C100" s="2656" t="s">
        <v>2588</v>
      </c>
      <c r="D100" s="2663" t="s">
        <v>2589</v>
      </c>
      <c r="E100" s="2657" t="s">
        <v>2349</v>
      </c>
      <c r="F100" s="2655" t="s">
        <v>2350</v>
      </c>
      <c r="G100" s="2657" t="s">
        <v>2351</v>
      </c>
      <c r="H100" s="2658">
        <v>20</v>
      </c>
      <c r="I100" s="2658"/>
      <c r="J100" s="2658"/>
      <c r="K100" s="2658"/>
      <c r="L100" s="2658">
        <f t="shared" si="6"/>
        <v>0</v>
      </c>
      <c r="M100" s="2658">
        <f t="shared" si="7"/>
        <v>0</v>
      </c>
      <c r="N100" s="2658">
        <f t="shared" si="8"/>
        <v>0</v>
      </c>
      <c r="O100" s="2659">
        <f t="shared" ref="O100:O163" si="12">I100+J100+K100</f>
        <v>0</v>
      </c>
      <c r="P100" s="2658">
        <f t="shared" si="9"/>
        <v>0</v>
      </c>
      <c r="Q100" s="2660">
        <f t="shared" si="11"/>
        <v>0</v>
      </c>
      <c r="R100" s="2661">
        <f t="shared" si="10"/>
        <v>0</v>
      </c>
    </row>
    <row r="101" spans="1:18" ht="12.75" hidden="1" customHeight="1">
      <c r="A101" s="2654" t="s">
        <v>2586</v>
      </c>
      <c r="B101" s="2655" t="s">
        <v>2590</v>
      </c>
      <c r="C101" s="2656" t="s">
        <v>2591</v>
      </c>
      <c r="D101" s="2663" t="s">
        <v>2592</v>
      </c>
      <c r="E101" s="2657" t="s">
        <v>2349</v>
      </c>
      <c r="F101" s="2655" t="s">
        <v>2350</v>
      </c>
      <c r="G101" s="2657" t="s">
        <v>2351</v>
      </c>
      <c r="H101" s="2658">
        <v>17</v>
      </c>
      <c r="I101" s="2658"/>
      <c r="J101" s="2658"/>
      <c r="K101" s="2658"/>
      <c r="L101" s="2658">
        <f t="shared" si="6"/>
        <v>0</v>
      </c>
      <c r="M101" s="2658">
        <f t="shared" si="7"/>
        <v>0</v>
      </c>
      <c r="N101" s="2658">
        <f t="shared" si="8"/>
        <v>0</v>
      </c>
      <c r="O101" s="2659">
        <f t="shared" si="12"/>
        <v>0</v>
      </c>
      <c r="P101" s="2658">
        <f t="shared" si="9"/>
        <v>0</v>
      </c>
      <c r="Q101" s="2660">
        <f t="shared" si="11"/>
        <v>0</v>
      </c>
      <c r="R101" s="2661">
        <f t="shared" si="10"/>
        <v>0</v>
      </c>
    </row>
    <row r="102" spans="1:18" ht="12.75" hidden="1" customHeight="1">
      <c r="A102" s="2654" t="s">
        <v>2586</v>
      </c>
      <c r="B102" s="2655" t="s">
        <v>2593</v>
      </c>
      <c r="C102" s="2656" t="s">
        <v>2594</v>
      </c>
      <c r="D102" s="2663" t="s">
        <v>2595</v>
      </c>
      <c r="E102" s="2657" t="s">
        <v>2349</v>
      </c>
      <c r="F102" s="2655" t="s">
        <v>2350</v>
      </c>
      <c r="G102" s="2657" t="s">
        <v>2351</v>
      </c>
      <c r="H102" s="2658">
        <v>33</v>
      </c>
      <c r="I102" s="2658"/>
      <c r="J102" s="2658"/>
      <c r="K102" s="2658"/>
      <c r="L102" s="2658">
        <f t="shared" si="6"/>
        <v>0</v>
      </c>
      <c r="M102" s="2658">
        <f t="shared" si="7"/>
        <v>0</v>
      </c>
      <c r="N102" s="2658">
        <f t="shared" si="8"/>
        <v>0</v>
      </c>
      <c r="O102" s="2659">
        <f t="shared" si="12"/>
        <v>0</v>
      </c>
      <c r="P102" s="2658">
        <f t="shared" si="9"/>
        <v>0</v>
      </c>
      <c r="Q102" s="2660">
        <f t="shared" si="11"/>
        <v>0</v>
      </c>
      <c r="R102" s="2661">
        <f t="shared" si="10"/>
        <v>0</v>
      </c>
    </row>
    <row r="103" spans="1:18" ht="12.75" hidden="1" customHeight="1">
      <c r="A103" s="2654" t="s">
        <v>2586</v>
      </c>
      <c r="B103" s="2655" t="s">
        <v>2596</v>
      </c>
      <c r="C103" s="2656" t="s">
        <v>2597</v>
      </c>
      <c r="D103" s="2663" t="s">
        <v>2598</v>
      </c>
      <c r="E103" s="2657" t="s">
        <v>2349</v>
      </c>
      <c r="F103" s="2655" t="s">
        <v>2350</v>
      </c>
      <c r="G103" s="2657" t="s">
        <v>2351</v>
      </c>
      <c r="H103" s="2658">
        <v>38</v>
      </c>
      <c r="I103" s="2658"/>
      <c r="J103" s="2658"/>
      <c r="K103" s="2658"/>
      <c r="L103" s="2658">
        <f t="shared" si="6"/>
        <v>0</v>
      </c>
      <c r="M103" s="2658">
        <f t="shared" si="7"/>
        <v>0</v>
      </c>
      <c r="N103" s="2658">
        <f t="shared" si="8"/>
        <v>0</v>
      </c>
      <c r="O103" s="2659">
        <f t="shared" si="12"/>
        <v>0</v>
      </c>
      <c r="P103" s="2658">
        <f t="shared" si="9"/>
        <v>0</v>
      </c>
      <c r="Q103" s="2660">
        <f t="shared" si="11"/>
        <v>0</v>
      </c>
      <c r="R103" s="2661">
        <f t="shared" si="10"/>
        <v>0</v>
      </c>
    </row>
    <row r="104" spans="1:18" ht="12.75" hidden="1" customHeight="1">
      <c r="A104" s="2654" t="s">
        <v>2586</v>
      </c>
      <c r="B104" s="2655" t="s">
        <v>2599</v>
      </c>
      <c r="C104" s="2656" t="s">
        <v>2600</v>
      </c>
      <c r="D104" s="2663" t="s">
        <v>2601</v>
      </c>
      <c r="E104" s="2657" t="s">
        <v>2349</v>
      </c>
      <c r="F104" s="2655" t="s">
        <v>2350</v>
      </c>
      <c r="G104" s="2657" t="s">
        <v>2351</v>
      </c>
      <c r="H104" s="2658">
        <v>45</v>
      </c>
      <c r="I104" s="2658"/>
      <c r="J104" s="2658"/>
      <c r="K104" s="2658"/>
      <c r="L104" s="2658">
        <f t="shared" si="6"/>
        <v>0</v>
      </c>
      <c r="M104" s="2658">
        <f t="shared" si="7"/>
        <v>0</v>
      </c>
      <c r="N104" s="2658">
        <f t="shared" si="8"/>
        <v>0</v>
      </c>
      <c r="O104" s="2659">
        <f t="shared" si="12"/>
        <v>0</v>
      </c>
      <c r="P104" s="2658">
        <f t="shared" si="9"/>
        <v>0</v>
      </c>
      <c r="Q104" s="2660">
        <f t="shared" si="11"/>
        <v>0</v>
      </c>
      <c r="R104" s="2661">
        <f t="shared" si="10"/>
        <v>0</v>
      </c>
    </row>
    <row r="105" spans="1:18" ht="12.75" hidden="1" customHeight="1">
      <c r="A105" s="2654" t="s">
        <v>2586</v>
      </c>
      <c r="B105" s="2655" t="s">
        <v>2602</v>
      </c>
      <c r="C105" s="2656" t="s">
        <v>2603</v>
      </c>
      <c r="D105" s="2663" t="s">
        <v>2604</v>
      </c>
      <c r="E105" s="2657" t="s">
        <v>2349</v>
      </c>
      <c r="F105" s="2655" t="s">
        <v>2350</v>
      </c>
      <c r="G105" s="2657" t="s">
        <v>2351</v>
      </c>
      <c r="H105" s="2658">
        <v>54</v>
      </c>
      <c r="I105" s="2658"/>
      <c r="J105" s="2658"/>
      <c r="K105" s="2658"/>
      <c r="L105" s="2658">
        <f t="shared" si="6"/>
        <v>0</v>
      </c>
      <c r="M105" s="2658">
        <f t="shared" si="7"/>
        <v>0</v>
      </c>
      <c r="N105" s="2658">
        <f t="shared" si="8"/>
        <v>0</v>
      </c>
      <c r="O105" s="2659">
        <f t="shared" si="12"/>
        <v>0</v>
      </c>
      <c r="P105" s="2658">
        <f>H105*J105</f>
        <v>0</v>
      </c>
      <c r="Q105" s="2660">
        <f t="shared" si="11"/>
        <v>0</v>
      </c>
      <c r="R105" s="2661">
        <f t="shared" si="10"/>
        <v>0</v>
      </c>
    </row>
    <row r="106" spans="1:18" ht="12.75" hidden="1" customHeight="1">
      <c r="A106" s="2654" t="s">
        <v>2586</v>
      </c>
      <c r="B106" s="2655" t="s">
        <v>2605</v>
      </c>
      <c r="C106" s="2656" t="s">
        <v>2606</v>
      </c>
      <c r="D106" s="2663" t="s">
        <v>2607</v>
      </c>
      <c r="E106" s="2657" t="s">
        <v>2349</v>
      </c>
      <c r="F106" s="2655" t="s">
        <v>2350</v>
      </c>
      <c r="G106" s="2657" t="s">
        <v>2351</v>
      </c>
      <c r="H106" s="2658">
        <v>65</v>
      </c>
      <c r="I106" s="2658"/>
      <c r="J106" s="2658"/>
      <c r="K106" s="2658"/>
      <c r="L106" s="2658">
        <f t="shared" si="6"/>
        <v>0</v>
      </c>
      <c r="M106" s="2658">
        <f t="shared" si="7"/>
        <v>0</v>
      </c>
      <c r="N106" s="2658">
        <f t="shared" si="8"/>
        <v>0</v>
      </c>
      <c r="O106" s="2659">
        <f t="shared" si="12"/>
        <v>0</v>
      </c>
      <c r="P106" s="2658">
        <f t="shared" ref="P106:P169" si="13">H106*O106</f>
        <v>0</v>
      </c>
      <c r="Q106" s="2660">
        <f t="shared" si="11"/>
        <v>0</v>
      </c>
      <c r="R106" s="2661">
        <f t="shared" si="10"/>
        <v>0</v>
      </c>
    </row>
    <row r="107" spans="1:18" ht="12.75" hidden="1" customHeight="1">
      <c r="A107" s="2654" t="s">
        <v>2586</v>
      </c>
      <c r="B107" s="2655" t="s">
        <v>2608</v>
      </c>
      <c r="C107" s="2656" t="s">
        <v>2609</v>
      </c>
      <c r="D107" s="2663" t="s">
        <v>2610</v>
      </c>
      <c r="E107" s="2657" t="s">
        <v>2349</v>
      </c>
      <c r="F107" s="2655" t="s">
        <v>2350</v>
      </c>
      <c r="G107" s="2657" t="s">
        <v>2351</v>
      </c>
      <c r="H107" s="2658">
        <v>86</v>
      </c>
      <c r="I107" s="2658"/>
      <c r="J107" s="2658"/>
      <c r="K107" s="2658"/>
      <c r="L107" s="2658">
        <f t="shared" si="6"/>
        <v>0</v>
      </c>
      <c r="M107" s="2658">
        <f t="shared" si="7"/>
        <v>0</v>
      </c>
      <c r="N107" s="2658">
        <f t="shared" si="8"/>
        <v>0</v>
      </c>
      <c r="O107" s="2659">
        <f t="shared" si="12"/>
        <v>0</v>
      </c>
      <c r="P107" s="2658">
        <f t="shared" si="13"/>
        <v>0</v>
      </c>
      <c r="Q107" s="2660">
        <f t="shared" si="11"/>
        <v>0</v>
      </c>
      <c r="R107" s="2661">
        <f t="shared" si="10"/>
        <v>0</v>
      </c>
    </row>
    <row r="108" spans="1:18" ht="12.75" customHeight="1">
      <c r="A108" s="2654" t="s">
        <v>2586</v>
      </c>
      <c r="B108" s="2655" t="s">
        <v>2611</v>
      </c>
      <c r="C108" s="2656" t="s">
        <v>2612</v>
      </c>
      <c r="D108" s="2663" t="s">
        <v>2613</v>
      </c>
      <c r="E108" s="2657" t="s">
        <v>2349</v>
      </c>
      <c r="F108" s="2655" t="s">
        <v>2350</v>
      </c>
      <c r="G108" s="2657" t="s">
        <v>2351</v>
      </c>
      <c r="H108" s="2658">
        <v>96</v>
      </c>
      <c r="I108" s="2658"/>
      <c r="J108" s="2658">
        <f>3</f>
        <v>3</v>
      </c>
      <c r="K108" s="2658"/>
      <c r="L108" s="2658">
        <f t="shared" si="6"/>
        <v>0</v>
      </c>
      <c r="M108" s="2658">
        <f t="shared" si="7"/>
        <v>288</v>
      </c>
      <c r="N108" s="2658">
        <f t="shared" si="8"/>
        <v>0</v>
      </c>
      <c r="O108" s="2659">
        <f t="shared" si="12"/>
        <v>3</v>
      </c>
      <c r="P108" s="2658">
        <f t="shared" si="13"/>
        <v>288</v>
      </c>
      <c r="Q108" s="2660">
        <f t="shared" si="11"/>
        <v>0</v>
      </c>
      <c r="R108" s="2661">
        <f t="shared" si="10"/>
        <v>0</v>
      </c>
    </row>
    <row r="109" spans="1:18" ht="12.75" hidden="1" customHeight="1">
      <c r="A109" s="2654" t="s">
        <v>2586</v>
      </c>
      <c r="B109" s="2655" t="s">
        <v>2614</v>
      </c>
      <c r="C109" s="2656" t="s">
        <v>2615</v>
      </c>
      <c r="D109" s="2663" t="s">
        <v>2616</v>
      </c>
      <c r="E109" s="2657" t="s">
        <v>2349</v>
      </c>
      <c r="F109" s="2655" t="s">
        <v>2350</v>
      </c>
      <c r="G109" s="2657" t="s">
        <v>2351</v>
      </c>
      <c r="H109" s="2658">
        <v>108</v>
      </c>
      <c r="I109" s="2658"/>
      <c r="J109" s="2658">
        <f>0</f>
        <v>0</v>
      </c>
      <c r="K109" s="2658"/>
      <c r="L109" s="2658">
        <f t="shared" si="6"/>
        <v>0</v>
      </c>
      <c r="M109" s="2658">
        <f t="shared" si="7"/>
        <v>0</v>
      </c>
      <c r="N109" s="2658">
        <f t="shared" si="8"/>
        <v>0</v>
      </c>
      <c r="O109" s="2659">
        <f t="shared" si="12"/>
        <v>0</v>
      </c>
      <c r="P109" s="2658">
        <f t="shared" si="13"/>
        <v>0</v>
      </c>
      <c r="Q109" s="2660">
        <f t="shared" si="11"/>
        <v>0</v>
      </c>
      <c r="R109" s="2661">
        <f t="shared" si="10"/>
        <v>0</v>
      </c>
    </row>
    <row r="110" spans="1:18" ht="12.75" hidden="1" customHeight="1">
      <c r="A110" s="2654" t="s">
        <v>2586</v>
      </c>
      <c r="B110" s="2655" t="s">
        <v>2617</v>
      </c>
      <c r="C110" s="2656" t="s">
        <v>2618</v>
      </c>
      <c r="D110" s="2663" t="s">
        <v>2619</v>
      </c>
      <c r="E110" s="2657" t="s">
        <v>2349</v>
      </c>
      <c r="F110" s="2655" t="s">
        <v>2350</v>
      </c>
      <c r="G110" s="2657" t="s">
        <v>2351</v>
      </c>
      <c r="H110" s="2658">
        <v>156</v>
      </c>
      <c r="I110" s="2658"/>
      <c r="J110" s="2658"/>
      <c r="K110" s="2658"/>
      <c r="L110" s="2658">
        <f t="shared" si="6"/>
        <v>0</v>
      </c>
      <c r="M110" s="2658">
        <f t="shared" si="7"/>
        <v>0</v>
      </c>
      <c r="N110" s="2658">
        <f t="shared" si="8"/>
        <v>0</v>
      </c>
      <c r="O110" s="2659">
        <f t="shared" si="12"/>
        <v>0</v>
      </c>
      <c r="P110" s="2658">
        <f t="shared" si="13"/>
        <v>0</v>
      </c>
      <c r="Q110" s="2660">
        <f t="shared" si="11"/>
        <v>0</v>
      </c>
      <c r="R110" s="2661">
        <f t="shared" si="10"/>
        <v>0</v>
      </c>
    </row>
    <row r="111" spans="1:18" ht="12.75" hidden="1" customHeight="1">
      <c r="A111" s="2654" t="s">
        <v>2586</v>
      </c>
      <c r="B111" s="2655" t="s">
        <v>2620</v>
      </c>
      <c r="C111" s="2656" t="s">
        <v>2621</v>
      </c>
      <c r="D111" s="2663" t="s">
        <v>2622</v>
      </c>
      <c r="E111" s="2657" t="s">
        <v>2349</v>
      </c>
      <c r="F111" s="2655" t="s">
        <v>2350</v>
      </c>
      <c r="G111" s="2657" t="s">
        <v>2351</v>
      </c>
      <c r="H111" s="2658">
        <v>168</v>
      </c>
      <c r="I111" s="2658"/>
      <c r="J111" s="2658"/>
      <c r="K111" s="2658"/>
      <c r="L111" s="2658">
        <f t="shared" si="6"/>
        <v>0</v>
      </c>
      <c r="M111" s="2658">
        <f t="shared" si="7"/>
        <v>0</v>
      </c>
      <c r="N111" s="2658">
        <f t="shared" si="8"/>
        <v>0</v>
      </c>
      <c r="O111" s="2659">
        <f t="shared" si="12"/>
        <v>0</v>
      </c>
      <c r="P111" s="2658">
        <f t="shared" si="13"/>
        <v>0</v>
      </c>
      <c r="Q111" s="2660">
        <f t="shared" si="11"/>
        <v>0</v>
      </c>
      <c r="R111" s="2661">
        <f t="shared" si="10"/>
        <v>0</v>
      </c>
    </row>
    <row r="112" spans="1:18" ht="12.75" hidden="1" customHeight="1">
      <c r="A112" s="2654" t="s">
        <v>2586</v>
      </c>
      <c r="B112" s="2655" t="s">
        <v>2623</v>
      </c>
      <c r="C112" s="2656" t="s">
        <v>2624</v>
      </c>
      <c r="D112" s="2663" t="s">
        <v>2625</v>
      </c>
      <c r="E112" s="2657" t="s">
        <v>2349</v>
      </c>
      <c r="F112" s="2655" t="s">
        <v>2350</v>
      </c>
      <c r="G112" s="2657" t="s">
        <v>2351</v>
      </c>
      <c r="H112" s="2658">
        <v>180</v>
      </c>
      <c r="I112" s="2658"/>
      <c r="J112" s="2658"/>
      <c r="K112" s="2658"/>
      <c r="L112" s="2658">
        <f t="shared" si="6"/>
        <v>0</v>
      </c>
      <c r="M112" s="2658">
        <f t="shared" si="7"/>
        <v>0</v>
      </c>
      <c r="N112" s="2658">
        <f t="shared" si="8"/>
        <v>0</v>
      </c>
      <c r="O112" s="2659">
        <f t="shared" si="12"/>
        <v>0</v>
      </c>
      <c r="P112" s="2658">
        <f t="shared" si="13"/>
        <v>0</v>
      </c>
      <c r="Q112" s="2660">
        <f t="shared" si="11"/>
        <v>0</v>
      </c>
      <c r="R112" s="2661">
        <f t="shared" si="10"/>
        <v>0</v>
      </c>
    </row>
    <row r="113" spans="1:21" ht="12.75" hidden="1" customHeight="1">
      <c r="A113" s="2654" t="s">
        <v>2586</v>
      </c>
      <c r="B113" s="2655" t="s">
        <v>2626</v>
      </c>
      <c r="C113" s="2656" t="s">
        <v>2627</v>
      </c>
      <c r="D113" s="2663" t="s">
        <v>2628</v>
      </c>
      <c r="E113" s="2657" t="s">
        <v>2349</v>
      </c>
      <c r="F113" s="2655" t="s">
        <v>2350</v>
      </c>
      <c r="G113" s="2657" t="s">
        <v>2351</v>
      </c>
      <c r="H113" s="2658">
        <v>193</v>
      </c>
      <c r="I113" s="2658"/>
      <c r="J113" s="2658"/>
      <c r="K113" s="2658"/>
      <c r="L113" s="2658">
        <f t="shared" si="6"/>
        <v>0</v>
      </c>
      <c r="M113" s="2658">
        <f t="shared" si="7"/>
        <v>0</v>
      </c>
      <c r="N113" s="2658">
        <f t="shared" si="8"/>
        <v>0</v>
      </c>
      <c r="O113" s="2659">
        <f t="shared" si="12"/>
        <v>0</v>
      </c>
      <c r="P113" s="2658">
        <f t="shared" si="13"/>
        <v>0</v>
      </c>
      <c r="Q113" s="2660">
        <f t="shared" si="11"/>
        <v>0</v>
      </c>
      <c r="R113" s="2661">
        <f t="shared" si="10"/>
        <v>0</v>
      </c>
    </row>
    <row r="114" spans="1:21" ht="12.75" hidden="1" customHeight="1">
      <c r="A114" s="2654" t="s">
        <v>2586</v>
      </c>
      <c r="B114" s="2655" t="s">
        <v>2629</v>
      </c>
      <c r="C114" s="2656" t="s">
        <v>2630</v>
      </c>
      <c r="D114" s="2663" t="s">
        <v>2631</v>
      </c>
      <c r="E114" s="2657" t="s">
        <v>2349</v>
      </c>
      <c r="F114" s="2655" t="s">
        <v>2350</v>
      </c>
      <c r="G114" s="2657" t="s">
        <v>2351</v>
      </c>
      <c r="H114" s="2658">
        <v>239</v>
      </c>
      <c r="I114" s="2658"/>
      <c r="J114" s="2658"/>
      <c r="K114" s="2658"/>
      <c r="L114" s="2658">
        <f t="shared" si="6"/>
        <v>0</v>
      </c>
      <c r="M114" s="2658">
        <f t="shared" si="7"/>
        <v>0</v>
      </c>
      <c r="N114" s="2658">
        <f t="shared" si="8"/>
        <v>0</v>
      </c>
      <c r="O114" s="2659">
        <f t="shared" si="12"/>
        <v>0</v>
      </c>
      <c r="P114" s="2658">
        <f t="shared" si="13"/>
        <v>0</v>
      </c>
      <c r="Q114" s="2660">
        <f t="shared" si="11"/>
        <v>0</v>
      </c>
      <c r="R114" s="2661">
        <f t="shared" si="10"/>
        <v>0</v>
      </c>
    </row>
    <row r="115" spans="1:21" ht="12.75" hidden="1" customHeight="1">
      <c r="A115" s="2654" t="s">
        <v>2586</v>
      </c>
      <c r="B115" s="2655" t="s">
        <v>2632</v>
      </c>
      <c r="C115" s="2656" t="s">
        <v>2633</v>
      </c>
      <c r="D115" s="2663" t="s">
        <v>2634</v>
      </c>
      <c r="E115" s="2657" t="s">
        <v>2349</v>
      </c>
      <c r="F115" s="2655" t="s">
        <v>2350</v>
      </c>
      <c r="G115" s="2657" t="s">
        <v>2351</v>
      </c>
      <c r="H115" s="2658">
        <v>275</v>
      </c>
      <c r="I115" s="2658"/>
      <c r="J115" s="2658"/>
      <c r="K115" s="2658"/>
      <c r="L115" s="2658">
        <f t="shared" si="6"/>
        <v>0</v>
      </c>
      <c r="M115" s="2658">
        <f t="shared" si="7"/>
        <v>0</v>
      </c>
      <c r="N115" s="2658">
        <f t="shared" si="8"/>
        <v>0</v>
      </c>
      <c r="O115" s="2659">
        <f t="shared" si="12"/>
        <v>0</v>
      </c>
      <c r="P115" s="2658">
        <f t="shared" si="13"/>
        <v>0</v>
      </c>
      <c r="Q115" s="2660">
        <f t="shared" si="11"/>
        <v>0</v>
      </c>
      <c r="R115" s="2661">
        <f t="shared" si="10"/>
        <v>0</v>
      </c>
    </row>
    <row r="116" spans="1:21" ht="12.75" hidden="1" customHeight="1">
      <c r="A116" s="2654" t="s">
        <v>2586</v>
      </c>
      <c r="B116" s="2655" t="s">
        <v>2635</v>
      </c>
      <c r="C116" s="2656" t="s">
        <v>2636</v>
      </c>
      <c r="D116" s="2663" t="s">
        <v>2637</v>
      </c>
      <c r="E116" s="2657" t="s">
        <v>2349</v>
      </c>
      <c r="F116" s="2655" t="s">
        <v>2350</v>
      </c>
      <c r="G116" s="2657" t="s">
        <v>2351</v>
      </c>
      <c r="H116" s="2658">
        <v>287</v>
      </c>
      <c r="I116" s="2658"/>
      <c r="J116" s="2658"/>
      <c r="K116" s="2658"/>
      <c r="L116" s="2658">
        <f t="shared" si="6"/>
        <v>0</v>
      </c>
      <c r="M116" s="2658">
        <f t="shared" si="7"/>
        <v>0</v>
      </c>
      <c r="N116" s="2658">
        <f t="shared" si="8"/>
        <v>0</v>
      </c>
      <c r="O116" s="2659">
        <f t="shared" si="12"/>
        <v>0</v>
      </c>
      <c r="P116" s="2658">
        <f t="shared" si="13"/>
        <v>0</v>
      </c>
      <c r="Q116" s="2660">
        <f t="shared" si="11"/>
        <v>0</v>
      </c>
      <c r="R116" s="2661">
        <f t="shared" si="10"/>
        <v>0</v>
      </c>
    </row>
    <row r="117" spans="1:21" ht="12.75" hidden="1" customHeight="1">
      <c r="A117" s="2654" t="s">
        <v>2586</v>
      </c>
      <c r="B117" s="2655" t="s">
        <v>2638</v>
      </c>
      <c r="C117" s="2656" t="s">
        <v>2639</v>
      </c>
      <c r="D117" s="2663" t="s">
        <v>2640</v>
      </c>
      <c r="E117" s="2657" t="s">
        <v>2641</v>
      </c>
      <c r="F117" s="2655" t="s">
        <v>2350</v>
      </c>
      <c r="G117" s="2657" t="s">
        <v>2351</v>
      </c>
      <c r="H117" s="2658">
        <v>250</v>
      </c>
      <c r="I117" s="2658"/>
      <c r="J117" s="2658"/>
      <c r="K117" s="2658"/>
      <c r="L117" s="2658">
        <f t="shared" si="6"/>
        <v>0</v>
      </c>
      <c r="M117" s="2658">
        <f t="shared" si="7"/>
        <v>0</v>
      </c>
      <c r="N117" s="2658">
        <f t="shared" si="8"/>
        <v>0</v>
      </c>
      <c r="O117" s="2659">
        <f t="shared" si="12"/>
        <v>0</v>
      </c>
      <c r="P117" s="2658">
        <f t="shared" si="13"/>
        <v>0</v>
      </c>
      <c r="Q117" s="2660">
        <f t="shared" si="11"/>
        <v>0</v>
      </c>
      <c r="R117" s="2661">
        <f t="shared" si="10"/>
        <v>0</v>
      </c>
    </row>
    <row r="118" spans="1:21" ht="12.75" hidden="1" customHeight="1">
      <c r="A118" s="2654" t="s">
        <v>2586</v>
      </c>
      <c r="B118" s="2655" t="s">
        <v>2642</v>
      </c>
      <c r="C118" s="2656" t="s">
        <v>2643</v>
      </c>
      <c r="D118" s="2663" t="s">
        <v>2644</v>
      </c>
      <c r="E118" s="2657" t="s">
        <v>2349</v>
      </c>
      <c r="F118" s="2655" t="s">
        <v>2350</v>
      </c>
      <c r="G118" s="2657" t="s">
        <v>2351</v>
      </c>
      <c r="H118" s="2658">
        <v>20</v>
      </c>
      <c r="I118" s="2658"/>
      <c r="J118" s="2658"/>
      <c r="K118" s="2658"/>
      <c r="L118" s="2658">
        <f t="shared" si="6"/>
        <v>0</v>
      </c>
      <c r="M118" s="2658">
        <f t="shared" si="7"/>
        <v>0</v>
      </c>
      <c r="N118" s="2658">
        <f t="shared" si="8"/>
        <v>0</v>
      </c>
      <c r="O118" s="2659">
        <f t="shared" si="12"/>
        <v>0</v>
      </c>
      <c r="P118" s="2658">
        <f t="shared" si="13"/>
        <v>0</v>
      </c>
      <c r="Q118" s="2660">
        <f t="shared" si="11"/>
        <v>0</v>
      </c>
      <c r="R118" s="2661">
        <f t="shared" si="10"/>
        <v>0</v>
      </c>
    </row>
    <row r="119" spans="1:21" ht="12.75" hidden="1" customHeight="1">
      <c r="A119" s="2654" t="s">
        <v>2586</v>
      </c>
      <c r="B119" s="2655" t="s">
        <v>2645</v>
      </c>
      <c r="C119" s="2656" t="s">
        <v>2646</v>
      </c>
      <c r="D119" s="2663" t="s">
        <v>2647</v>
      </c>
      <c r="E119" s="2657" t="s">
        <v>2349</v>
      </c>
      <c r="F119" s="2655" t="s">
        <v>2350</v>
      </c>
      <c r="G119" s="2657" t="s">
        <v>2351</v>
      </c>
      <c r="H119" s="2658">
        <v>25</v>
      </c>
      <c r="I119" s="2658"/>
      <c r="J119" s="2658"/>
      <c r="K119" s="2658"/>
      <c r="L119" s="2658">
        <f t="shared" si="6"/>
        <v>0</v>
      </c>
      <c r="M119" s="2658">
        <f t="shared" si="7"/>
        <v>0</v>
      </c>
      <c r="N119" s="2658">
        <f t="shared" si="8"/>
        <v>0</v>
      </c>
      <c r="O119" s="2659">
        <f t="shared" si="12"/>
        <v>0</v>
      </c>
      <c r="P119" s="2658">
        <f t="shared" si="13"/>
        <v>0</v>
      </c>
      <c r="Q119" s="2660">
        <f t="shared" si="11"/>
        <v>0</v>
      </c>
      <c r="R119" s="2661">
        <f t="shared" si="10"/>
        <v>0</v>
      </c>
    </row>
    <row r="120" spans="1:21" ht="12.75" hidden="1" customHeight="1">
      <c r="A120" s="2654" t="s">
        <v>2586</v>
      </c>
      <c r="B120" s="2655" t="s">
        <v>2648</v>
      </c>
      <c r="C120" s="2656" t="s">
        <v>2649</v>
      </c>
      <c r="D120" s="2663" t="s">
        <v>2650</v>
      </c>
      <c r="E120" s="2657" t="s">
        <v>2349</v>
      </c>
      <c r="F120" s="2655" t="s">
        <v>2350</v>
      </c>
      <c r="G120" s="2657" t="s">
        <v>2351</v>
      </c>
      <c r="H120" s="2658">
        <v>32</v>
      </c>
      <c r="I120" s="2658"/>
      <c r="J120" s="2658"/>
      <c r="K120" s="2658"/>
      <c r="L120" s="2658">
        <f t="shared" si="6"/>
        <v>0</v>
      </c>
      <c r="M120" s="2658">
        <f t="shared" si="7"/>
        <v>0</v>
      </c>
      <c r="N120" s="2658">
        <f t="shared" si="8"/>
        <v>0</v>
      </c>
      <c r="O120" s="2659">
        <f t="shared" si="12"/>
        <v>0</v>
      </c>
      <c r="P120" s="2658">
        <f t="shared" si="13"/>
        <v>0</v>
      </c>
      <c r="Q120" s="2660">
        <f t="shared" si="11"/>
        <v>0</v>
      </c>
      <c r="R120" s="2661">
        <f t="shared" si="10"/>
        <v>0</v>
      </c>
    </row>
    <row r="121" spans="1:21" ht="12.75" customHeight="1">
      <c r="A121" s="2654" t="s">
        <v>2586</v>
      </c>
      <c r="B121" s="2655" t="s">
        <v>2651</v>
      </c>
      <c r="C121" s="2656" t="s">
        <v>2652</v>
      </c>
      <c r="D121" s="2664" t="s">
        <v>2653</v>
      </c>
      <c r="E121" s="2657" t="s">
        <v>386</v>
      </c>
      <c r="F121" s="2655" t="s">
        <v>2350</v>
      </c>
      <c r="G121" s="2657" t="s">
        <v>2351</v>
      </c>
      <c r="H121" s="2658">
        <v>18</v>
      </c>
      <c r="I121" s="2658"/>
      <c r="J121" s="2658">
        <f>J108*1.4*1.4*2.2</f>
        <v>12.935999999999998</v>
      </c>
      <c r="K121" s="2658"/>
      <c r="L121" s="2658">
        <f t="shared" si="6"/>
        <v>0</v>
      </c>
      <c r="M121" s="2658">
        <f t="shared" si="7"/>
        <v>232.84799999999996</v>
      </c>
      <c r="N121" s="2658">
        <f t="shared" si="8"/>
        <v>0</v>
      </c>
      <c r="O121" s="2659">
        <f t="shared" si="12"/>
        <v>12.935999999999998</v>
      </c>
      <c r="P121" s="2658">
        <f t="shared" si="13"/>
        <v>232.84799999999996</v>
      </c>
      <c r="Q121" s="2660">
        <f t="shared" si="11"/>
        <v>0</v>
      </c>
      <c r="R121" s="2661">
        <f t="shared" si="10"/>
        <v>0</v>
      </c>
    </row>
    <row r="122" spans="1:21" ht="12.75" hidden="1" customHeight="1">
      <c r="A122" s="2654" t="s">
        <v>2586</v>
      </c>
      <c r="B122" s="2655" t="s">
        <v>2654</v>
      </c>
      <c r="C122" s="2656"/>
      <c r="D122" s="2664" t="s">
        <v>2655</v>
      </c>
      <c r="E122" s="2657" t="s">
        <v>2349</v>
      </c>
      <c r="F122" s="2655" t="s">
        <v>2350</v>
      </c>
      <c r="G122" s="2657" t="s">
        <v>2351</v>
      </c>
      <c r="H122" s="2658">
        <v>31</v>
      </c>
      <c r="I122" s="2658"/>
      <c r="J122" s="2658"/>
      <c r="K122" s="2658"/>
      <c r="L122" s="2658">
        <f t="shared" si="6"/>
        <v>0</v>
      </c>
      <c r="M122" s="2658">
        <f t="shared" si="7"/>
        <v>0</v>
      </c>
      <c r="N122" s="2658">
        <f t="shared" si="8"/>
        <v>0</v>
      </c>
      <c r="O122" s="2659">
        <f t="shared" si="12"/>
        <v>0</v>
      </c>
      <c r="P122" s="2658">
        <f t="shared" si="13"/>
        <v>0</v>
      </c>
      <c r="Q122" s="2660">
        <f t="shared" si="11"/>
        <v>0</v>
      </c>
      <c r="R122" s="2661">
        <f t="shared" si="10"/>
        <v>0</v>
      </c>
    </row>
    <row r="123" spans="1:21" s="2671" customFormat="1" ht="12" hidden="1" customHeight="1">
      <c r="A123" s="2665" t="s">
        <v>2586</v>
      </c>
      <c r="B123" s="2666" t="s">
        <v>2656</v>
      </c>
      <c r="C123" s="2656"/>
      <c r="D123" s="2664" t="s">
        <v>2657</v>
      </c>
      <c r="E123" s="2667" t="s">
        <v>2349</v>
      </c>
      <c r="F123" s="2666" t="s">
        <v>2350</v>
      </c>
      <c r="G123" s="2667" t="s">
        <v>2351</v>
      </c>
      <c r="H123" s="2668">
        <v>36</v>
      </c>
      <c r="I123" s="2668"/>
      <c r="J123" s="2668"/>
      <c r="K123" s="2668"/>
      <c r="L123" s="2658">
        <f t="shared" si="6"/>
        <v>0</v>
      </c>
      <c r="M123" s="2658">
        <f t="shared" si="7"/>
        <v>0</v>
      </c>
      <c r="N123" s="2658">
        <f t="shared" si="8"/>
        <v>0</v>
      </c>
      <c r="O123" s="2659">
        <f t="shared" si="12"/>
        <v>0</v>
      </c>
      <c r="P123" s="2668">
        <f t="shared" si="13"/>
        <v>0</v>
      </c>
      <c r="Q123" s="2669">
        <f t="shared" si="11"/>
        <v>0</v>
      </c>
      <c r="R123" s="2670">
        <f t="shared" si="10"/>
        <v>0</v>
      </c>
    </row>
    <row r="124" spans="1:21" s="2671" customFormat="1" ht="12" hidden="1" customHeight="1">
      <c r="A124" s="2665" t="s">
        <v>2586</v>
      </c>
      <c r="B124" s="2666" t="s">
        <v>2658</v>
      </c>
      <c r="C124" s="2656"/>
      <c r="D124" s="2664" t="s">
        <v>2659</v>
      </c>
      <c r="E124" s="2667" t="s">
        <v>2349</v>
      </c>
      <c r="F124" s="2666" t="s">
        <v>2350</v>
      </c>
      <c r="G124" s="2667" t="s">
        <v>2351</v>
      </c>
      <c r="H124" s="2668">
        <v>41</v>
      </c>
      <c r="I124" s="2668"/>
      <c r="J124" s="2668"/>
      <c r="K124" s="2668"/>
      <c r="L124" s="2658">
        <f t="shared" si="6"/>
        <v>0</v>
      </c>
      <c r="M124" s="2658">
        <f t="shared" si="7"/>
        <v>0</v>
      </c>
      <c r="N124" s="2658">
        <f t="shared" si="8"/>
        <v>0</v>
      </c>
      <c r="O124" s="2659">
        <f t="shared" si="12"/>
        <v>0</v>
      </c>
      <c r="P124" s="2668">
        <f t="shared" si="13"/>
        <v>0</v>
      </c>
      <c r="Q124" s="2669">
        <f t="shared" si="11"/>
        <v>0</v>
      </c>
      <c r="R124" s="2670">
        <f t="shared" si="10"/>
        <v>0</v>
      </c>
    </row>
    <row r="125" spans="1:21" s="2671" customFormat="1" ht="12" hidden="1" customHeight="1">
      <c r="A125" s="2665" t="s">
        <v>2586</v>
      </c>
      <c r="B125" s="2666" t="s">
        <v>2660</v>
      </c>
      <c r="C125" s="2656"/>
      <c r="D125" s="2664" t="s">
        <v>2661</v>
      </c>
      <c r="E125" s="2667" t="s">
        <v>2349</v>
      </c>
      <c r="F125" s="2666" t="s">
        <v>2350</v>
      </c>
      <c r="G125" s="2667" t="s">
        <v>2351</v>
      </c>
      <c r="H125" s="2668">
        <v>52</v>
      </c>
      <c r="I125" s="2668"/>
      <c r="J125" s="2668"/>
      <c r="K125" s="2668"/>
      <c r="L125" s="2658">
        <f t="shared" si="6"/>
        <v>0</v>
      </c>
      <c r="M125" s="2658">
        <f t="shared" si="7"/>
        <v>0</v>
      </c>
      <c r="N125" s="2658">
        <f t="shared" si="8"/>
        <v>0</v>
      </c>
      <c r="O125" s="2659">
        <f t="shared" si="12"/>
        <v>0</v>
      </c>
      <c r="P125" s="2668">
        <f t="shared" si="13"/>
        <v>0</v>
      </c>
      <c r="Q125" s="2669">
        <f t="shared" si="11"/>
        <v>0</v>
      </c>
      <c r="R125" s="2670">
        <f t="shared" si="10"/>
        <v>0</v>
      </c>
    </row>
    <row r="126" spans="1:21" s="2671" customFormat="1" ht="12" hidden="1" customHeight="1">
      <c r="A126" s="2665" t="s">
        <v>2586</v>
      </c>
      <c r="B126" s="2666" t="s">
        <v>2662</v>
      </c>
      <c r="C126" s="2656"/>
      <c r="D126" s="2664" t="s">
        <v>2663</v>
      </c>
      <c r="E126" s="2667" t="s">
        <v>2349</v>
      </c>
      <c r="F126" s="2666" t="s">
        <v>2350</v>
      </c>
      <c r="G126" s="2667" t="s">
        <v>2351</v>
      </c>
      <c r="H126" s="2668">
        <v>59</v>
      </c>
      <c r="I126" s="2668"/>
      <c r="J126" s="2668"/>
      <c r="K126" s="2668"/>
      <c r="L126" s="2658">
        <f t="shared" si="6"/>
        <v>0</v>
      </c>
      <c r="M126" s="2658">
        <f t="shared" si="7"/>
        <v>0</v>
      </c>
      <c r="N126" s="2658">
        <f t="shared" si="8"/>
        <v>0</v>
      </c>
      <c r="O126" s="2659">
        <f t="shared" si="12"/>
        <v>0</v>
      </c>
      <c r="P126" s="2668">
        <f t="shared" si="13"/>
        <v>0</v>
      </c>
      <c r="Q126" s="2669">
        <f t="shared" si="11"/>
        <v>0</v>
      </c>
      <c r="R126" s="2670">
        <f t="shared" si="10"/>
        <v>0</v>
      </c>
    </row>
    <row r="127" spans="1:21" ht="12.75" customHeight="1">
      <c r="A127" s="2654" t="s">
        <v>2586</v>
      </c>
      <c r="B127" s="2655" t="s">
        <v>2664</v>
      </c>
      <c r="C127" s="2656" t="s">
        <v>2665</v>
      </c>
      <c r="D127" s="2663" t="s">
        <v>2666</v>
      </c>
      <c r="E127" s="2657" t="s">
        <v>386</v>
      </c>
      <c r="F127" s="2655" t="s">
        <v>2350</v>
      </c>
      <c r="G127" s="2657" t="s">
        <v>2351</v>
      </c>
      <c r="H127" s="2658">
        <v>16</v>
      </c>
      <c r="I127" s="2658">
        <f>ROUNDUP(I129*1.4*1.4*2,0)</f>
        <v>16</v>
      </c>
      <c r="J127" s="2658"/>
      <c r="K127" s="2658"/>
      <c r="L127" s="2658">
        <f t="shared" si="6"/>
        <v>256</v>
      </c>
      <c r="M127" s="2658">
        <f t="shared" si="7"/>
        <v>0</v>
      </c>
      <c r="N127" s="2658">
        <f t="shared" si="8"/>
        <v>0</v>
      </c>
      <c r="O127" s="2659">
        <f t="shared" si="12"/>
        <v>16</v>
      </c>
      <c r="P127" s="2658">
        <f t="shared" si="13"/>
        <v>256</v>
      </c>
      <c r="Q127" s="2660">
        <f t="shared" si="11"/>
        <v>0</v>
      </c>
      <c r="R127" s="2661">
        <f t="shared" si="10"/>
        <v>0</v>
      </c>
      <c r="U127" s="199"/>
    </row>
    <row r="128" spans="1:21" ht="12.75" customHeight="1">
      <c r="A128" s="2654" t="s">
        <v>2586</v>
      </c>
      <c r="B128" s="2655" t="s">
        <v>2667</v>
      </c>
      <c r="C128" s="2656" t="s">
        <v>2668</v>
      </c>
      <c r="D128" s="2663" t="s">
        <v>2669</v>
      </c>
      <c r="E128" s="2657" t="s">
        <v>2641</v>
      </c>
      <c r="F128" s="2655" t="s">
        <v>2350</v>
      </c>
      <c r="G128" s="2657" t="s">
        <v>2351</v>
      </c>
      <c r="H128" s="2658">
        <v>7</v>
      </c>
      <c r="I128" s="2658">
        <f>ROUNDUP(I127*2.4,0)</f>
        <v>39</v>
      </c>
      <c r="J128" s="2658"/>
      <c r="K128" s="2658"/>
      <c r="L128" s="2658">
        <f t="shared" si="6"/>
        <v>273</v>
      </c>
      <c r="M128" s="2658">
        <f t="shared" si="7"/>
        <v>0</v>
      </c>
      <c r="N128" s="2658">
        <f t="shared" si="8"/>
        <v>0</v>
      </c>
      <c r="O128" s="2659">
        <f t="shared" si="12"/>
        <v>39</v>
      </c>
      <c r="P128" s="2658">
        <f t="shared" si="13"/>
        <v>273</v>
      </c>
      <c r="Q128" s="2660">
        <f t="shared" si="11"/>
        <v>0</v>
      </c>
      <c r="R128" s="2661">
        <f t="shared" si="10"/>
        <v>0</v>
      </c>
    </row>
    <row r="129" spans="1:18" ht="12.75" customHeight="1">
      <c r="A129" s="2654" t="s">
        <v>2586</v>
      </c>
      <c r="B129" s="2655" t="s">
        <v>2670</v>
      </c>
      <c r="C129" s="2656" t="s">
        <v>2671</v>
      </c>
      <c r="D129" s="2663" t="s">
        <v>2672</v>
      </c>
      <c r="E129" s="2657" t="s">
        <v>2349</v>
      </c>
      <c r="F129" s="2655" t="s">
        <v>2350</v>
      </c>
      <c r="G129" s="2657" t="s">
        <v>2351</v>
      </c>
      <c r="H129" s="2658">
        <v>6.5</v>
      </c>
      <c r="I129" s="2658">
        <f>4</f>
        <v>4</v>
      </c>
      <c r="J129" s="2658"/>
      <c r="K129" s="2658"/>
      <c r="L129" s="2658">
        <f t="shared" si="6"/>
        <v>26</v>
      </c>
      <c r="M129" s="2658">
        <f t="shared" si="7"/>
        <v>0</v>
      </c>
      <c r="N129" s="2658">
        <f t="shared" si="8"/>
        <v>0</v>
      </c>
      <c r="O129" s="2659">
        <f t="shared" si="12"/>
        <v>4</v>
      </c>
      <c r="P129" s="2658">
        <f t="shared" si="13"/>
        <v>26</v>
      </c>
      <c r="Q129" s="2660">
        <f t="shared" si="11"/>
        <v>0</v>
      </c>
      <c r="R129" s="2661">
        <f t="shared" si="10"/>
        <v>0</v>
      </c>
    </row>
    <row r="130" spans="1:18" ht="12.75" customHeight="1">
      <c r="A130" s="2654" t="s">
        <v>2586</v>
      </c>
      <c r="B130" s="2655" t="s">
        <v>2673</v>
      </c>
      <c r="C130" s="2656" t="s">
        <v>2674</v>
      </c>
      <c r="D130" s="2663" t="s">
        <v>2675</v>
      </c>
      <c r="E130" s="2657" t="s">
        <v>2641</v>
      </c>
      <c r="F130" s="2655" t="s">
        <v>2350</v>
      </c>
      <c r="G130" s="2657" t="s">
        <v>2351</v>
      </c>
      <c r="H130" s="2658">
        <v>7.5</v>
      </c>
      <c r="I130" s="2658">
        <f>I129*2.5</f>
        <v>10</v>
      </c>
      <c r="J130" s="2658"/>
      <c r="K130" s="2658"/>
      <c r="L130" s="2658">
        <f t="shared" si="6"/>
        <v>75</v>
      </c>
      <c r="M130" s="2658">
        <f t="shared" si="7"/>
        <v>0</v>
      </c>
      <c r="N130" s="2658">
        <f t="shared" si="8"/>
        <v>0</v>
      </c>
      <c r="O130" s="2659">
        <f t="shared" si="12"/>
        <v>10</v>
      </c>
      <c r="P130" s="2658">
        <f t="shared" si="13"/>
        <v>75</v>
      </c>
      <c r="Q130" s="2660">
        <f t="shared" si="11"/>
        <v>0</v>
      </c>
      <c r="R130" s="2661">
        <f t="shared" si="10"/>
        <v>0</v>
      </c>
    </row>
    <row r="131" spans="1:18" ht="12.75" hidden="1" customHeight="1">
      <c r="A131" s="2654" t="s">
        <v>2586</v>
      </c>
      <c r="B131" s="2655" t="s">
        <v>2676</v>
      </c>
      <c r="C131" s="2656" t="s">
        <v>2677</v>
      </c>
      <c r="D131" s="2663" t="s">
        <v>2678</v>
      </c>
      <c r="E131" s="2657" t="s">
        <v>2641</v>
      </c>
      <c r="F131" s="2655" t="s">
        <v>2350</v>
      </c>
      <c r="G131" s="2657" t="s">
        <v>2351</v>
      </c>
      <c r="H131" s="2658">
        <v>9</v>
      </c>
      <c r="I131" s="2658"/>
      <c r="J131" s="2658"/>
      <c r="K131" s="2658"/>
      <c r="L131" s="2658">
        <f t="shared" si="6"/>
        <v>0</v>
      </c>
      <c r="M131" s="2658">
        <f t="shared" si="7"/>
        <v>0</v>
      </c>
      <c r="N131" s="2658">
        <f t="shared" si="8"/>
        <v>0</v>
      </c>
      <c r="O131" s="2659">
        <f t="shared" si="12"/>
        <v>0</v>
      </c>
      <c r="P131" s="2658">
        <f t="shared" si="13"/>
        <v>0</v>
      </c>
      <c r="Q131" s="2660">
        <f t="shared" si="11"/>
        <v>0</v>
      </c>
      <c r="R131" s="2661">
        <f t="shared" si="10"/>
        <v>0</v>
      </c>
    </row>
    <row r="132" spans="1:18" ht="12.75" hidden="1" customHeight="1">
      <c r="A132" s="2654" t="s">
        <v>2586</v>
      </c>
      <c r="B132" s="2655" t="s">
        <v>2679</v>
      </c>
      <c r="C132" s="2656" t="s">
        <v>2680</v>
      </c>
      <c r="D132" s="2663" t="s">
        <v>2681</v>
      </c>
      <c r="E132" s="2657" t="s">
        <v>2641</v>
      </c>
      <c r="F132" s="2655" t="s">
        <v>2350</v>
      </c>
      <c r="G132" s="2657" t="s">
        <v>2351</v>
      </c>
      <c r="H132" s="2658">
        <v>56</v>
      </c>
      <c r="I132" s="2658"/>
      <c r="J132" s="2658"/>
      <c r="K132" s="2658"/>
      <c r="L132" s="2658">
        <f t="shared" si="6"/>
        <v>0</v>
      </c>
      <c r="M132" s="2658">
        <f t="shared" si="7"/>
        <v>0</v>
      </c>
      <c r="N132" s="2658">
        <f t="shared" si="8"/>
        <v>0</v>
      </c>
      <c r="O132" s="2659">
        <f t="shared" si="12"/>
        <v>0</v>
      </c>
      <c r="P132" s="2658">
        <f t="shared" si="13"/>
        <v>0</v>
      </c>
      <c r="Q132" s="2660">
        <f t="shared" si="11"/>
        <v>0</v>
      </c>
      <c r="R132" s="2661">
        <f t="shared" si="10"/>
        <v>0</v>
      </c>
    </row>
    <row r="133" spans="1:18" ht="12.75" hidden="1" customHeight="1">
      <c r="A133" s="2654" t="s">
        <v>2586</v>
      </c>
      <c r="B133" s="2655" t="s">
        <v>2682</v>
      </c>
      <c r="C133" s="2656" t="s">
        <v>2683</v>
      </c>
      <c r="D133" s="2663" t="s">
        <v>2684</v>
      </c>
      <c r="E133" s="2657" t="s">
        <v>2641</v>
      </c>
      <c r="F133" s="2655" t="s">
        <v>2350</v>
      </c>
      <c r="G133" s="2657" t="s">
        <v>2351</v>
      </c>
      <c r="H133" s="2658">
        <v>17</v>
      </c>
      <c r="I133" s="2658"/>
      <c r="J133" s="2658"/>
      <c r="K133" s="2658"/>
      <c r="L133" s="2658">
        <f t="shared" si="6"/>
        <v>0</v>
      </c>
      <c r="M133" s="2658">
        <f t="shared" si="7"/>
        <v>0</v>
      </c>
      <c r="N133" s="2658">
        <f t="shared" si="8"/>
        <v>0</v>
      </c>
      <c r="O133" s="2659">
        <f t="shared" si="12"/>
        <v>0</v>
      </c>
      <c r="P133" s="2658">
        <f t="shared" si="13"/>
        <v>0</v>
      </c>
      <c r="Q133" s="2660">
        <f t="shared" si="11"/>
        <v>0</v>
      </c>
      <c r="R133" s="2661">
        <f t="shared" si="10"/>
        <v>0</v>
      </c>
    </row>
    <row r="134" spans="1:18" ht="12.75" customHeight="1">
      <c r="A134" s="2654" t="s">
        <v>2586</v>
      </c>
      <c r="B134" s="2655" t="s">
        <v>2685</v>
      </c>
      <c r="C134" s="2656" t="s">
        <v>2686</v>
      </c>
      <c r="D134" s="2663" t="s">
        <v>2687</v>
      </c>
      <c r="E134" s="2657" t="s">
        <v>374</v>
      </c>
      <c r="F134" s="2655" t="s">
        <v>2350</v>
      </c>
      <c r="G134" s="2657" t="s">
        <v>2351</v>
      </c>
      <c r="H134" s="2658">
        <v>1.45</v>
      </c>
      <c r="I134" s="2658"/>
      <c r="J134" s="2658">
        <f>10.4*J108</f>
        <v>31.200000000000003</v>
      </c>
      <c r="K134" s="2658"/>
      <c r="L134" s="2658">
        <f t="shared" si="6"/>
        <v>0</v>
      </c>
      <c r="M134" s="2658">
        <f t="shared" si="7"/>
        <v>45.24</v>
      </c>
      <c r="N134" s="2658">
        <f t="shared" si="8"/>
        <v>0</v>
      </c>
      <c r="O134" s="2659">
        <f t="shared" si="12"/>
        <v>31.200000000000003</v>
      </c>
      <c r="P134" s="2658">
        <f t="shared" si="13"/>
        <v>45.24</v>
      </c>
      <c r="Q134" s="2660">
        <f t="shared" si="11"/>
        <v>0</v>
      </c>
      <c r="R134" s="2661">
        <f t="shared" si="10"/>
        <v>0</v>
      </c>
    </row>
    <row r="135" spans="1:18" ht="12.75" hidden="1" customHeight="1">
      <c r="A135" s="2654" t="s">
        <v>2586</v>
      </c>
      <c r="B135" s="2655" t="s">
        <v>2688</v>
      </c>
      <c r="C135" s="2656" t="s">
        <v>2689</v>
      </c>
      <c r="D135" s="2663" t="s">
        <v>2690</v>
      </c>
      <c r="E135" s="2657" t="s">
        <v>370</v>
      </c>
      <c r="F135" s="2655" t="s">
        <v>2350</v>
      </c>
      <c r="G135" s="2657" t="s">
        <v>2351</v>
      </c>
      <c r="H135" s="2658">
        <v>0.65</v>
      </c>
      <c r="I135" s="2658"/>
      <c r="J135" s="2658"/>
      <c r="K135" s="2658"/>
      <c r="L135" s="2658">
        <f t="shared" si="6"/>
        <v>0</v>
      </c>
      <c r="M135" s="2658">
        <f t="shared" si="7"/>
        <v>0</v>
      </c>
      <c r="N135" s="2658">
        <f t="shared" si="8"/>
        <v>0</v>
      </c>
      <c r="O135" s="2659">
        <f t="shared" si="12"/>
        <v>0</v>
      </c>
      <c r="P135" s="2658">
        <f t="shared" si="13"/>
        <v>0</v>
      </c>
      <c r="Q135" s="2660">
        <f t="shared" si="11"/>
        <v>0</v>
      </c>
      <c r="R135" s="2661">
        <f t="shared" si="10"/>
        <v>0</v>
      </c>
    </row>
    <row r="136" spans="1:18" ht="12.75" hidden="1" customHeight="1">
      <c r="A136" s="2654" t="s">
        <v>2586</v>
      </c>
      <c r="B136" s="2655" t="s">
        <v>2691</v>
      </c>
      <c r="C136" s="2656" t="s">
        <v>2692</v>
      </c>
      <c r="D136" s="2663" t="s">
        <v>2693</v>
      </c>
      <c r="E136" s="2657" t="s">
        <v>386</v>
      </c>
      <c r="F136" s="2655" t="s">
        <v>2350</v>
      </c>
      <c r="G136" s="2657" t="s">
        <v>2351</v>
      </c>
      <c r="H136" s="2658">
        <v>35</v>
      </c>
      <c r="I136" s="2658"/>
      <c r="J136" s="2658"/>
      <c r="K136" s="2658"/>
      <c r="L136" s="2658">
        <f t="shared" si="6"/>
        <v>0</v>
      </c>
      <c r="M136" s="2658">
        <f t="shared" si="7"/>
        <v>0</v>
      </c>
      <c r="N136" s="2658">
        <f t="shared" si="8"/>
        <v>0</v>
      </c>
      <c r="O136" s="2659">
        <f t="shared" si="12"/>
        <v>0</v>
      </c>
      <c r="P136" s="2658">
        <f t="shared" si="13"/>
        <v>0</v>
      </c>
      <c r="Q136" s="2660">
        <f t="shared" si="11"/>
        <v>0</v>
      </c>
      <c r="R136" s="2661">
        <f t="shared" si="10"/>
        <v>0</v>
      </c>
    </row>
    <row r="137" spans="1:18" ht="12.75" hidden="1" customHeight="1">
      <c r="A137" s="2654" t="s">
        <v>2586</v>
      </c>
      <c r="B137" s="2655" t="s">
        <v>2694</v>
      </c>
      <c r="C137" s="2656" t="s">
        <v>2695</v>
      </c>
      <c r="D137" s="2663" t="s">
        <v>2696</v>
      </c>
      <c r="E137" s="2657" t="s">
        <v>370</v>
      </c>
      <c r="F137" s="2655" t="s">
        <v>2350</v>
      </c>
      <c r="G137" s="2657" t="s">
        <v>2351</v>
      </c>
      <c r="H137" s="2658">
        <v>2</v>
      </c>
      <c r="I137" s="2658"/>
      <c r="J137" s="2658"/>
      <c r="K137" s="2658"/>
      <c r="L137" s="2658">
        <f t="shared" si="6"/>
        <v>0</v>
      </c>
      <c r="M137" s="2658">
        <f t="shared" si="7"/>
        <v>0</v>
      </c>
      <c r="N137" s="2658">
        <f t="shared" si="8"/>
        <v>0</v>
      </c>
      <c r="O137" s="2659">
        <f t="shared" si="12"/>
        <v>0</v>
      </c>
      <c r="P137" s="2658">
        <f t="shared" si="13"/>
        <v>0</v>
      </c>
      <c r="Q137" s="2660">
        <f t="shared" si="11"/>
        <v>0</v>
      </c>
      <c r="R137" s="2661">
        <f t="shared" si="10"/>
        <v>0</v>
      </c>
    </row>
    <row r="138" spans="1:18" ht="12.75" hidden="1" customHeight="1">
      <c r="A138" s="2654" t="s">
        <v>2586</v>
      </c>
      <c r="B138" s="2655" t="s">
        <v>2697</v>
      </c>
      <c r="C138" s="2656" t="s">
        <v>2698</v>
      </c>
      <c r="D138" s="2663" t="s">
        <v>2699</v>
      </c>
      <c r="E138" s="2657" t="s">
        <v>2349</v>
      </c>
      <c r="F138" s="2655" t="s">
        <v>2350</v>
      </c>
      <c r="G138" s="2657" t="s">
        <v>2351</v>
      </c>
      <c r="H138" s="2658">
        <v>117</v>
      </c>
      <c r="I138" s="2658"/>
      <c r="J138" s="2658"/>
      <c r="K138" s="2658"/>
      <c r="L138" s="2658">
        <f t="shared" si="6"/>
        <v>0</v>
      </c>
      <c r="M138" s="2658">
        <f t="shared" si="7"/>
        <v>0</v>
      </c>
      <c r="N138" s="2658">
        <f t="shared" si="8"/>
        <v>0</v>
      </c>
      <c r="O138" s="2659">
        <f t="shared" si="12"/>
        <v>0</v>
      </c>
      <c r="P138" s="2658">
        <f t="shared" si="13"/>
        <v>0</v>
      </c>
      <c r="Q138" s="2660">
        <f t="shared" si="11"/>
        <v>0</v>
      </c>
      <c r="R138" s="2661">
        <f t="shared" si="10"/>
        <v>0</v>
      </c>
    </row>
    <row r="139" spans="1:18" ht="12.75" hidden="1" customHeight="1">
      <c r="A139" s="2654" t="s">
        <v>2586</v>
      </c>
      <c r="B139" s="2655" t="s">
        <v>2700</v>
      </c>
      <c r="C139" s="2656" t="s">
        <v>2701</v>
      </c>
      <c r="D139" s="2663" t="s">
        <v>2702</v>
      </c>
      <c r="E139" s="2657" t="s">
        <v>374</v>
      </c>
      <c r="F139" s="2655" t="s">
        <v>2350</v>
      </c>
      <c r="G139" s="2657" t="s">
        <v>2351</v>
      </c>
      <c r="H139" s="2658">
        <v>7.5</v>
      </c>
      <c r="I139" s="2658"/>
      <c r="J139" s="2658"/>
      <c r="K139" s="2658"/>
      <c r="L139" s="2658">
        <f t="shared" si="6"/>
        <v>0</v>
      </c>
      <c r="M139" s="2658">
        <f t="shared" si="7"/>
        <v>0</v>
      </c>
      <c r="N139" s="2658">
        <f t="shared" si="8"/>
        <v>0</v>
      </c>
      <c r="O139" s="2659">
        <f t="shared" si="12"/>
        <v>0</v>
      </c>
      <c r="P139" s="2658">
        <f t="shared" si="13"/>
        <v>0</v>
      </c>
      <c r="Q139" s="2660">
        <f t="shared" si="11"/>
        <v>0</v>
      </c>
      <c r="R139" s="2661">
        <f t="shared" si="10"/>
        <v>0</v>
      </c>
    </row>
    <row r="140" spans="1:18" ht="12.75" hidden="1" customHeight="1">
      <c r="A140" s="2654" t="s">
        <v>2586</v>
      </c>
      <c r="B140" s="2655" t="s">
        <v>2703</v>
      </c>
      <c r="C140" s="2656" t="s">
        <v>2704</v>
      </c>
      <c r="D140" s="2663" t="s">
        <v>2705</v>
      </c>
      <c r="E140" s="2657" t="s">
        <v>374</v>
      </c>
      <c r="F140" s="2655" t="s">
        <v>2350</v>
      </c>
      <c r="G140" s="2657" t="s">
        <v>2351</v>
      </c>
      <c r="H140" s="2658">
        <v>7</v>
      </c>
      <c r="I140" s="2658"/>
      <c r="J140" s="2658"/>
      <c r="K140" s="2658"/>
      <c r="L140" s="2658">
        <f t="shared" si="6"/>
        <v>0</v>
      </c>
      <c r="M140" s="2658">
        <f t="shared" si="7"/>
        <v>0</v>
      </c>
      <c r="N140" s="2658">
        <f t="shared" si="8"/>
        <v>0</v>
      </c>
      <c r="O140" s="2659">
        <f t="shared" si="12"/>
        <v>0</v>
      </c>
      <c r="P140" s="2658">
        <f t="shared" si="13"/>
        <v>0</v>
      </c>
      <c r="Q140" s="2660">
        <f t="shared" si="11"/>
        <v>0</v>
      </c>
      <c r="R140" s="2661">
        <f t="shared" si="10"/>
        <v>0</v>
      </c>
    </row>
    <row r="141" spans="1:18" ht="12.75" hidden="1" customHeight="1">
      <c r="A141" s="2654" t="s">
        <v>2586</v>
      </c>
      <c r="B141" s="2655" t="s">
        <v>2706</v>
      </c>
      <c r="C141" s="2656" t="s">
        <v>2707</v>
      </c>
      <c r="D141" s="2663" t="s">
        <v>2708</v>
      </c>
      <c r="E141" s="2657" t="s">
        <v>374</v>
      </c>
      <c r="F141" s="2655" t="s">
        <v>2350</v>
      </c>
      <c r="G141" s="2657" t="s">
        <v>2351</v>
      </c>
      <c r="H141" s="2658">
        <v>4.5</v>
      </c>
      <c r="I141" s="2658"/>
      <c r="J141" s="2658"/>
      <c r="K141" s="2658"/>
      <c r="L141" s="2658">
        <f t="shared" ref="L141:L204" si="14">I141*H141</f>
        <v>0</v>
      </c>
      <c r="M141" s="2658">
        <f t="shared" ref="M141:M204" si="15">H141*J141</f>
        <v>0</v>
      </c>
      <c r="N141" s="2658">
        <f t="shared" ref="N141:N204" si="16">K141*H141</f>
        <v>0</v>
      </c>
      <c r="O141" s="2659">
        <f t="shared" si="12"/>
        <v>0</v>
      </c>
      <c r="P141" s="2658">
        <f t="shared" si="13"/>
        <v>0</v>
      </c>
      <c r="Q141" s="2660">
        <f t="shared" si="11"/>
        <v>0</v>
      </c>
      <c r="R141" s="2661">
        <f t="shared" ref="R141:R204" si="17">Q141/$R$5</f>
        <v>0</v>
      </c>
    </row>
    <row r="142" spans="1:18" ht="12.75" hidden="1" customHeight="1">
      <c r="A142" s="2654" t="s">
        <v>2586</v>
      </c>
      <c r="B142" s="2655" t="s">
        <v>2709</v>
      </c>
      <c r="C142" s="2656" t="s">
        <v>2710</v>
      </c>
      <c r="D142" s="2663" t="s">
        <v>2711</v>
      </c>
      <c r="E142" s="2657" t="s">
        <v>2349</v>
      </c>
      <c r="F142" s="2655" t="s">
        <v>2350</v>
      </c>
      <c r="G142" s="2657" t="s">
        <v>2351</v>
      </c>
      <c r="H142" s="2658">
        <v>17</v>
      </c>
      <c r="I142" s="2658"/>
      <c r="J142" s="2658"/>
      <c r="K142" s="2658"/>
      <c r="L142" s="2658">
        <f t="shared" si="14"/>
        <v>0</v>
      </c>
      <c r="M142" s="2658">
        <f t="shared" si="15"/>
        <v>0</v>
      </c>
      <c r="N142" s="2658">
        <f t="shared" si="16"/>
        <v>0</v>
      </c>
      <c r="O142" s="2659">
        <f t="shared" si="12"/>
        <v>0</v>
      </c>
      <c r="P142" s="2658">
        <f t="shared" si="13"/>
        <v>0</v>
      </c>
      <c r="Q142" s="2660">
        <f t="shared" ref="Q142:Q205" si="18">P142*$L$5</f>
        <v>0</v>
      </c>
      <c r="R142" s="2661">
        <f t="shared" si="17"/>
        <v>0</v>
      </c>
    </row>
    <row r="143" spans="1:18" ht="12.75" hidden="1" customHeight="1">
      <c r="A143" s="2654" t="s">
        <v>2586</v>
      </c>
      <c r="B143" s="2655" t="s">
        <v>2712</v>
      </c>
      <c r="C143" s="2656" t="s">
        <v>2713</v>
      </c>
      <c r="D143" s="2663" t="s">
        <v>2714</v>
      </c>
      <c r="E143" s="2657" t="s">
        <v>2349</v>
      </c>
      <c r="F143" s="2655" t="s">
        <v>2350</v>
      </c>
      <c r="G143" s="2657" t="s">
        <v>2351</v>
      </c>
      <c r="H143" s="2658">
        <v>15</v>
      </c>
      <c r="I143" s="2658"/>
      <c r="J143" s="2658"/>
      <c r="K143" s="2658"/>
      <c r="L143" s="2658">
        <f t="shared" si="14"/>
        <v>0</v>
      </c>
      <c r="M143" s="2658">
        <f t="shared" si="15"/>
        <v>0</v>
      </c>
      <c r="N143" s="2658">
        <f t="shared" si="16"/>
        <v>0</v>
      </c>
      <c r="O143" s="2659">
        <f t="shared" si="12"/>
        <v>0</v>
      </c>
      <c r="P143" s="2658">
        <f t="shared" si="13"/>
        <v>0</v>
      </c>
      <c r="Q143" s="2660">
        <f t="shared" si="18"/>
        <v>0</v>
      </c>
      <c r="R143" s="2661">
        <f t="shared" si="17"/>
        <v>0</v>
      </c>
    </row>
    <row r="144" spans="1:18" ht="12.75" hidden="1" customHeight="1">
      <c r="A144" s="2654" t="s">
        <v>2586</v>
      </c>
      <c r="B144" s="2655" t="s">
        <v>2715</v>
      </c>
      <c r="C144" s="2656" t="s">
        <v>2716</v>
      </c>
      <c r="D144" s="2663" t="s">
        <v>2717</v>
      </c>
      <c r="E144" s="2657" t="s">
        <v>374</v>
      </c>
      <c r="F144" s="2655" t="s">
        <v>2350</v>
      </c>
      <c r="G144" s="2657" t="s">
        <v>2351</v>
      </c>
      <c r="H144" s="2658">
        <v>1.5</v>
      </c>
      <c r="I144" s="2658"/>
      <c r="J144" s="2658"/>
      <c r="K144" s="2658"/>
      <c r="L144" s="2658">
        <f t="shared" si="14"/>
        <v>0</v>
      </c>
      <c r="M144" s="2658">
        <f t="shared" si="15"/>
        <v>0</v>
      </c>
      <c r="N144" s="2658">
        <f t="shared" si="16"/>
        <v>0</v>
      </c>
      <c r="O144" s="2659">
        <f t="shared" si="12"/>
        <v>0</v>
      </c>
      <c r="P144" s="2658">
        <f t="shared" si="13"/>
        <v>0</v>
      </c>
      <c r="Q144" s="2660">
        <f t="shared" si="18"/>
        <v>0</v>
      </c>
      <c r="R144" s="2661">
        <f t="shared" si="17"/>
        <v>0</v>
      </c>
    </row>
    <row r="145" spans="1:18" ht="12.75" hidden="1" customHeight="1">
      <c r="A145" s="2654" t="s">
        <v>2586</v>
      </c>
      <c r="B145" s="2655" t="s">
        <v>2718</v>
      </c>
      <c r="C145" s="2655" t="s">
        <v>2719</v>
      </c>
      <c r="D145" s="2663" t="s">
        <v>2720</v>
      </c>
      <c r="E145" s="2667" t="s">
        <v>2349</v>
      </c>
      <c r="F145" s="2666" t="s">
        <v>2350</v>
      </c>
      <c r="G145" s="2657" t="s">
        <v>2351</v>
      </c>
      <c r="H145" s="2668">
        <v>14.5</v>
      </c>
      <c r="I145" s="2668"/>
      <c r="J145" s="2668"/>
      <c r="K145" s="2668"/>
      <c r="L145" s="2658">
        <f t="shared" si="14"/>
        <v>0</v>
      </c>
      <c r="M145" s="2658">
        <f t="shared" si="15"/>
        <v>0</v>
      </c>
      <c r="N145" s="2658">
        <f t="shared" si="16"/>
        <v>0</v>
      </c>
      <c r="O145" s="2659">
        <f t="shared" si="12"/>
        <v>0</v>
      </c>
      <c r="P145" s="2658">
        <f t="shared" si="13"/>
        <v>0</v>
      </c>
      <c r="Q145" s="2660">
        <f t="shared" si="18"/>
        <v>0</v>
      </c>
      <c r="R145" s="2661">
        <f t="shared" si="17"/>
        <v>0</v>
      </c>
    </row>
    <row r="146" spans="1:18" s="2671" customFormat="1" ht="12.75" hidden="1" customHeight="1">
      <c r="A146" s="2654" t="s">
        <v>2586</v>
      </c>
      <c r="B146" s="2655" t="s">
        <v>2719</v>
      </c>
      <c r="C146" s="2656"/>
      <c r="D146" s="2663" t="s">
        <v>2721</v>
      </c>
      <c r="E146" s="2667" t="s">
        <v>2349</v>
      </c>
      <c r="F146" s="2666" t="s">
        <v>2350</v>
      </c>
      <c r="G146" s="2657" t="s">
        <v>2351</v>
      </c>
      <c r="H146" s="2668">
        <v>3.8</v>
      </c>
      <c r="I146" s="2668"/>
      <c r="J146" s="2668"/>
      <c r="K146" s="2668"/>
      <c r="L146" s="2658">
        <f t="shared" si="14"/>
        <v>0</v>
      </c>
      <c r="M146" s="2658">
        <f t="shared" si="15"/>
        <v>0</v>
      </c>
      <c r="N146" s="2658">
        <f t="shared" si="16"/>
        <v>0</v>
      </c>
      <c r="O146" s="2659">
        <f t="shared" si="12"/>
        <v>0</v>
      </c>
      <c r="P146" s="2658">
        <f t="shared" si="13"/>
        <v>0</v>
      </c>
      <c r="Q146" s="2660">
        <f t="shared" si="18"/>
        <v>0</v>
      </c>
      <c r="R146" s="2661">
        <f t="shared" si="17"/>
        <v>0</v>
      </c>
    </row>
    <row r="147" spans="1:18" s="2671" customFormat="1" ht="12.75" hidden="1" customHeight="1">
      <c r="A147" s="2654" t="s">
        <v>2586</v>
      </c>
      <c r="B147" s="2655" t="s">
        <v>2722</v>
      </c>
      <c r="C147" s="2656"/>
      <c r="D147" s="2663" t="s">
        <v>2723</v>
      </c>
      <c r="E147" s="2667" t="s">
        <v>2349</v>
      </c>
      <c r="F147" s="2666" t="s">
        <v>2350</v>
      </c>
      <c r="G147" s="2657" t="s">
        <v>2351</v>
      </c>
      <c r="H147" s="2668">
        <v>6.5</v>
      </c>
      <c r="I147" s="2668"/>
      <c r="J147" s="2668"/>
      <c r="K147" s="2668"/>
      <c r="L147" s="2658">
        <f t="shared" si="14"/>
        <v>0</v>
      </c>
      <c r="M147" s="2658">
        <f t="shared" si="15"/>
        <v>0</v>
      </c>
      <c r="N147" s="2658">
        <f t="shared" si="16"/>
        <v>0</v>
      </c>
      <c r="O147" s="2659">
        <f t="shared" si="12"/>
        <v>0</v>
      </c>
      <c r="P147" s="2658">
        <f t="shared" si="13"/>
        <v>0</v>
      </c>
      <c r="Q147" s="2660">
        <f t="shared" si="18"/>
        <v>0</v>
      </c>
      <c r="R147" s="2661">
        <f t="shared" si="17"/>
        <v>0</v>
      </c>
    </row>
    <row r="148" spans="1:18" s="2671" customFormat="1" ht="12.75" hidden="1" customHeight="1">
      <c r="A148" s="2654" t="s">
        <v>2586</v>
      </c>
      <c r="B148" s="2655" t="s">
        <v>2724</v>
      </c>
      <c r="C148" s="2656"/>
      <c r="D148" s="2663" t="s">
        <v>2725</v>
      </c>
      <c r="E148" s="2667" t="s">
        <v>374</v>
      </c>
      <c r="F148" s="2666" t="s">
        <v>2350</v>
      </c>
      <c r="G148" s="2657" t="s">
        <v>2351</v>
      </c>
      <c r="H148" s="2668">
        <v>0.2</v>
      </c>
      <c r="I148" s="2668"/>
      <c r="J148" s="2668"/>
      <c r="K148" s="2668"/>
      <c r="L148" s="2658">
        <f t="shared" si="14"/>
        <v>0</v>
      </c>
      <c r="M148" s="2658">
        <f t="shared" si="15"/>
        <v>0</v>
      </c>
      <c r="N148" s="2658">
        <f t="shared" si="16"/>
        <v>0</v>
      </c>
      <c r="O148" s="2659">
        <f t="shared" si="12"/>
        <v>0</v>
      </c>
      <c r="P148" s="2658">
        <f t="shared" si="13"/>
        <v>0</v>
      </c>
      <c r="Q148" s="2660">
        <f t="shared" si="18"/>
        <v>0</v>
      </c>
      <c r="R148" s="2661">
        <f t="shared" si="17"/>
        <v>0</v>
      </c>
    </row>
    <row r="149" spans="1:18" s="2671" customFormat="1" ht="12.75" hidden="1" customHeight="1">
      <c r="A149" s="2654" t="s">
        <v>2586</v>
      </c>
      <c r="B149" s="2655" t="s">
        <v>2726</v>
      </c>
      <c r="C149" s="2656"/>
      <c r="D149" s="2663" t="s">
        <v>2727</v>
      </c>
      <c r="E149" s="2667" t="s">
        <v>2349</v>
      </c>
      <c r="F149" s="2666" t="s">
        <v>2350</v>
      </c>
      <c r="G149" s="2657" t="s">
        <v>2351</v>
      </c>
      <c r="H149" s="2668">
        <v>4.5</v>
      </c>
      <c r="I149" s="2668"/>
      <c r="J149" s="2668"/>
      <c r="K149" s="2668"/>
      <c r="L149" s="2658">
        <f t="shared" si="14"/>
        <v>0</v>
      </c>
      <c r="M149" s="2658">
        <f t="shared" si="15"/>
        <v>0</v>
      </c>
      <c r="N149" s="2658">
        <f t="shared" si="16"/>
        <v>0</v>
      </c>
      <c r="O149" s="2659">
        <f t="shared" si="12"/>
        <v>0</v>
      </c>
      <c r="P149" s="2658">
        <f t="shared" si="13"/>
        <v>0</v>
      </c>
      <c r="Q149" s="2660">
        <f t="shared" si="18"/>
        <v>0</v>
      </c>
      <c r="R149" s="2661">
        <f t="shared" si="17"/>
        <v>0</v>
      </c>
    </row>
    <row r="150" spans="1:18" s="2671" customFormat="1" ht="12.75" hidden="1" customHeight="1">
      <c r="A150" s="2654" t="s">
        <v>2586</v>
      </c>
      <c r="B150" s="2655" t="s">
        <v>2728</v>
      </c>
      <c r="C150" s="2656"/>
      <c r="D150" s="2663" t="s">
        <v>2729</v>
      </c>
      <c r="E150" s="2667" t="s">
        <v>2349</v>
      </c>
      <c r="F150" s="2666" t="s">
        <v>2350</v>
      </c>
      <c r="G150" s="2657" t="s">
        <v>2351</v>
      </c>
      <c r="H150" s="2668">
        <v>2</v>
      </c>
      <c r="I150" s="2668"/>
      <c r="J150" s="2668"/>
      <c r="K150" s="2668"/>
      <c r="L150" s="2658">
        <f t="shared" si="14"/>
        <v>0</v>
      </c>
      <c r="M150" s="2658">
        <f t="shared" si="15"/>
        <v>0</v>
      </c>
      <c r="N150" s="2658">
        <f t="shared" si="16"/>
        <v>0</v>
      </c>
      <c r="O150" s="2659">
        <f t="shared" si="12"/>
        <v>0</v>
      </c>
      <c r="P150" s="2658">
        <f t="shared" si="13"/>
        <v>0</v>
      </c>
      <c r="Q150" s="2660">
        <f t="shared" si="18"/>
        <v>0</v>
      </c>
      <c r="R150" s="2661">
        <f t="shared" si="17"/>
        <v>0</v>
      </c>
    </row>
    <row r="151" spans="1:18" s="2671" customFormat="1" ht="12.75" hidden="1" customHeight="1">
      <c r="A151" s="2654" t="s">
        <v>2586</v>
      </c>
      <c r="B151" s="2655" t="s">
        <v>2730</v>
      </c>
      <c r="C151" s="2656"/>
      <c r="D151" s="2663" t="s">
        <v>2731</v>
      </c>
      <c r="E151" s="2667" t="s">
        <v>374</v>
      </c>
      <c r="F151" s="2666" t="s">
        <v>2350</v>
      </c>
      <c r="G151" s="2657" t="s">
        <v>2351</v>
      </c>
      <c r="H151" s="2668">
        <v>0.1</v>
      </c>
      <c r="I151" s="2668"/>
      <c r="J151" s="2668"/>
      <c r="K151" s="2668"/>
      <c r="L151" s="2658">
        <f t="shared" si="14"/>
        <v>0</v>
      </c>
      <c r="M151" s="2658">
        <f t="shared" si="15"/>
        <v>0</v>
      </c>
      <c r="N151" s="2658">
        <f t="shared" si="16"/>
        <v>0</v>
      </c>
      <c r="O151" s="2659">
        <f t="shared" si="12"/>
        <v>0</v>
      </c>
      <c r="P151" s="2658">
        <f t="shared" si="13"/>
        <v>0</v>
      </c>
      <c r="Q151" s="2660">
        <f t="shared" si="18"/>
        <v>0</v>
      </c>
      <c r="R151" s="2661">
        <f t="shared" si="17"/>
        <v>0</v>
      </c>
    </row>
    <row r="152" spans="1:18" s="2671" customFormat="1" ht="12.75" hidden="1" customHeight="1">
      <c r="A152" s="2654" t="s">
        <v>2586</v>
      </c>
      <c r="B152" s="2655" t="s">
        <v>2732</v>
      </c>
      <c r="C152" s="2656"/>
      <c r="D152" s="2663" t="s">
        <v>2733</v>
      </c>
      <c r="E152" s="2667" t="s">
        <v>2349</v>
      </c>
      <c r="F152" s="2666" t="s">
        <v>2350</v>
      </c>
      <c r="G152" s="2657" t="s">
        <v>2351</v>
      </c>
      <c r="H152" s="2668">
        <v>1</v>
      </c>
      <c r="I152" s="2668"/>
      <c r="J152" s="2668"/>
      <c r="K152" s="2668"/>
      <c r="L152" s="2658">
        <f t="shared" si="14"/>
        <v>0</v>
      </c>
      <c r="M152" s="2658">
        <f t="shared" si="15"/>
        <v>0</v>
      </c>
      <c r="N152" s="2658">
        <f t="shared" si="16"/>
        <v>0</v>
      </c>
      <c r="O152" s="2659">
        <f t="shared" si="12"/>
        <v>0</v>
      </c>
      <c r="P152" s="2658">
        <f t="shared" si="13"/>
        <v>0</v>
      </c>
      <c r="Q152" s="2660">
        <f t="shared" si="18"/>
        <v>0</v>
      </c>
      <c r="R152" s="2661">
        <f t="shared" si="17"/>
        <v>0</v>
      </c>
    </row>
    <row r="153" spans="1:18" s="2671" customFormat="1" ht="12.75" hidden="1" customHeight="1">
      <c r="A153" s="2654" t="s">
        <v>2586</v>
      </c>
      <c r="B153" s="2655" t="s">
        <v>2734</v>
      </c>
      <c r="C153" s="2663" t="s">
        <v>2735</v>
      </c>
      <c r="D153" s="2663" t="s">
        <v>2735</v>
      </c>
      <c r="E153" s="2657" t="s">
        <v>2349</v>
      </c>
      <c r="F153" s="2655" t="s">
        <v>2350</v>
      </c>
      <c r="G153" s="2657" t="s">
        <v>2351</v>
      </c>
      <c r="H153" s="2658">
        <v>117</v>
      </c>
      <c r="I153" s="2658"/>
      <c r="J153" s="2658"/>
      <c r="K153" s="2658"/>
      <c r="L153" s="2658">
        <f t="shared" si="14"/>
        <v>0</v>
      </c>
      <c r="M153" s="2658">
        <f t="shared" si="15"/>
        <v>0</v>
      </c>
      <c r="N153" s="2658">
        <f t="shared" si="16"/>
        <v>0</v>
      </c>
      <c r="O153" s="2659">
        <f t="shared" si="12"/>
        <v>0</v>
      </c>
      <c r="P153" s="2658">
        <f t="shared" si="13"/>
        <v>0</v>
      </c>
      <c r="Q153" s="2660">
        <f t="shared" si="18"/>
        <v>0</v>
      </c>
      <c r="R153" s="2661">
        <f t="shared" si="17"/>
        <v>0</v>
      </c>
    </row>
    <row r="154" spans="1:18" ht="12.75" hidden="1" customHeight="1">
      <c r="A154" s="2654" t="s">
        <v>2586</v>
      </c>
      <c r="B154" s="2655" t="s">
        <v>2736</v>
      </c>
      <c r="C154" s="2656" t="s">
        <v>2737</v>
      </c>
      <c r="D154" s="2663" t="s">
        <v>2738</v>
      </c>
      <c r="E154" s="2657" t="s">
        <v>2349</v>
      </c>
      <c r="F154" s="2655" t="s">
        <v>2350</v>
      </c>
      <c r="G154" s="2657" t="s">
        <v>2351</v>
      </c>
      <c r="H154" s="2658">
        <v>24</v>
      </c>
      <c r="I154" s="2658"/>
      <c r="J154" s="2658"/>
      <c r="K154" s="2658"/>
      <c r="L154" s="2658">
        <f t="shared" si="14"/>
        <v>0</v>
      </c>
      <c r="M154" s="2658">
        <f t="shared" si="15"/>
        <v>0</v>
      </c>
      <c r="N154" s="2658">
        <f t="shared" si="16"/>
        <v>0</v>
      </c>
      <c r="O154" s="2659">
        <f t="shared" si="12"/>
        <v>0</v>
      </c>
      <c r="P154" s="2658">
        <f t="shared" si="13"/>
        <v>0</v>
      </c>
      <c r="Q154" s="2660">
        <f t="shared" si="18"/>
        <v>0</v>
      </c>
      <c r="R154" s="2661">
        <f t="shared" si="17"/>
        <v>0</v>
      </c>
    </row>
    <row r="155" spans="1:18" ht="12.75" hidden="1" customHeight="1">
      <c r="A155" s="2654" t="s">
        <v>2586</v>
      </c>
      <c r="B155" s="2655" t="s">
        <v>2739</v>
      </c>
      <c r="C155" s="2656" t="s">
        <v>2740</v>
      </c>
      <c r="D155" s="2663" t="s">
        <v>2741</v>
      </c>
      <c r="E155" s="2657" t="s">
        <v>2349</v>
      </c>
      <c r="F155" s="2655" t="s">
        <v>2350</v>
      </c>
      <c r="G155" s="2657" t="s">
        <v>2351</v>
      </c>
      <c r="H155" s="2658">
        <v>21</v>
      </c>
      <c r="I155" s="2658"/>
      <c r="J155" s="2658"/>
      <c r="K155" s="2658"/>
      <c r="L155" s="2658">
        <f t="shared" si="14"/>
        <v>0</v>
      </c>
      <c r="M155" s="2658">
        <f t="shared" si="15"/>
        <v>0</v>
      </c>
      <c r="N155" s="2658">
        <f t="shared" si="16"/>
        <v>0</v>
      </c>
      <c r="O155" s="2659">
        <f t="shared" si="12"/>
        <v>0</v>
      </c>
      <c r="P155" s="2658">
        <f t="shared" si="13"/>
        <v>0</v>
      </c>
      <c r="Q155" s="2660">
        <f t="shared" si="18"/>
        <v>0</v>
      </c>
      <c r="R155" s="2661">
        <f t="shared" si="17"/>
        <v>0</v>
      </c>
    </row>
    <row r="156" spans="1:18" ht="12.75" hidden="1" customHeight="1">
      <c r="A156" s="2654" t="s">
        <v>2586</v>
      </c>
      <c r="B156" s="2655" t="s">
        <v>2742</v>
      </c>
      <c r="C156" s="2656" t="s">
        <v>2743</v>
      </c>
      <c r="D156" s="2663" t="s">
        <v>2744</v>
      </c>
      <c r="E156" s="2657" t="s">
        <v>2349</v>
      </c>
      <c r="F156" s="2655" t="s">
        <v>2350</v>
      </c>
      <c r="G156" s="2657" t="s">
        <v>2351</v>
      </c>
      <c r="H156" s="2658">
        <v>18</v>
      </c>
      <c r="I156" s="2658"/>
      <c r="J156" s="2658"/>
      <c r="K156" s="2658"/>
      <c r="L156" s="2658">
        <f t="shared" si="14"/>
        <v>0</v>
      </c>
      <c r="M156" s="2658">
        <f t="shared" si="15"/>
        <v>0</v>
      </c>
      <c r="N156" s="2658">
        <f t="shared" si="16"/>
        <v>0</v>
      </c>
      <c r="O156" s="2659">
        <f t="shared" si="12"/>
        <v>0</v>
      </c>
      <c r="P156" s="2658">
        <f t="shared" si="13"/>
        <v>0</v>
      </c>
      <c r="Q156" s="2660">
        <f t="shared" si="18"/>
        <v>0</v>
      </c>
      <c r="R156" s="2661">
        <f t="shared" si="17"/>
        <v>0</v>
      </c>
    </row>
    <row r="157" spans="1:18" ht="12.75" hidden="1" customHeight="1">
      <c r="A157" s="2654" t="s">
        <v>2586</v>
      </c>
      <c r="B157" s="2655" t="s">
        <v>2745</v>
      </c>
      <c r="C157" s="2656" t="s">
        <v>2746</v>
      </c>
      <c r="D157" s="2663" t="s">
        <v>2747</v>
      </c>
      <c r="E157" s="2657" t="s">
        <v>2349</v>
      </c>
      <c r="F157" s="2655" t="s">
        <v>2350</v>
      </c>
      <c r="G157" s="2657" t="s">
        <v>2351</v>
      </c>
      <c r="H157" s="2658">
        <v>3</v>
      </c>
      <c r="I157" s="2658"/>
      <c r="J157" s="2658"/>
      <c r="K157" s="2658"/>
      <c r="L157" s="2658">
        <f t="shared" si="14"/>
        <v>0</v>
      </c>
      <c r="M157" s="2658">
        <f t="shared" si="15"/>
        <v>0</v>
      </c>
      <c r="N157" s="2658">
        <f t="shared" si="16"/>
        <v>0</v>
      </c>
      <c r="O157" s="2659">
        <f t="shared" si="12"/>
        <v>0</v>
      </c>
      <c r="P157" s="2658">
        <f t="shared" si="13"/>
        <v>0</v>
      </c>
      <c r="Q157" s="2660">
        <f t="shared" si="18"/>
        <v>0</v>
      </c>
      <c r="R157" s="2661">
        <f t="shared" si="17"/>
        <v>0</v>
      </c>
    </row>
    <row r="158" spans="1:18" ht="12.75" hidden="1" customHeight="1">
      <c r="A158" s="2654" t="s">
        <v>2586</v>
      </c>
      <c r="B158" s="2655" t="s">
        <v>2748</v>
      </c>
      <c r="C158" s="2656" t="s">
        <v>2749</v>
      </c>
      <c r="D158" s="2663" t="s">
        <v>2750</v>
      </c>
      <c r="E158" s="2657" t="s">
        <v>2349</v>
      </c>
      <c r="F158" s="2655" t="s">
        <v>2350</v>
      </c>
      <c r="G158" s="2657" t="s">
        <v>2351</v>
      </c>
      <c r="H158" s="2658">
        <v>24</v>
      </c>
      <c r="I158" s="2658"/>
      <c r="J158" s="2658"/>
      <c r="K158" s="2658"/>
      <c r="L158" s="2658">
        <f t="shared" si="14"/>
        <v>0</v>
      </c>
      <c r="M158" s="2658">
        <f t="shared" si="15"/>
        <v>0</v>
      </c>
      <c r="N158" s="2658">
        <f t="shared" si="16"/>
        <v>0</v>
      </c>
      <c r="O158" s="2659">
        <f t="shared" si="12"/>
        <v>0</v>
      </c>
      <c r="P158" s="2658">
        <f t="shared" si="13"/>
        <v>0</v>
      </c>
      <c r="Q158" s="2660">
        <f t="shared" si="18"/>
        <v>0</v>
      </c>
      <c r="R158" s="2661">
        <f t="shared" si="17"/>
        <v>0</v>
      </c>
    </row>
    <row r="159" spans="1:18" ht="12.75" hidden="1" customHeight="1">
      <c r="A159" s="2654" t="s">
        <v>2586</v>
      </c>
      <c r="B159" s="2655" t="s">
        <v>2751</v>
      </c>
      <c r="C159" s="2656" t="s">
        <v>2752</v>
      </c>
      <c r="D159" s="2663" t="s">
        <v>2753</v>
      </c>
      <c r="E159" s="2657" t="s">
        <v>2349</v>
      </c>
      <c r="F159" s="2655" t="s">
        <v>2350</v>
      </c>
      <c r="G159" s="2657" t="s">
        <v>2351</v>
      </c>
      <c r="H159" s="2658">
        <v>1</v>
      </c>
      <c r="I159" s="2658"/>
      <c r="J159" s="2658"/>
      <c r="K159" s="2658"/>
      <c r="L159" s="2658">
        <f t="shared" si="14"/>
        <v>0</v>
      </c>
      <c r="M159" s="2658">
        <f t="shared" si="15"/>
        <v>0</v>
      </c>
      <c r="N159" s="2658">
        <f t="shared" si="16"/>
        <v>0</v>
      </c>
      <c r="O159" s="2659">
        <f t="shared" si="12"/>
        <v>0</v>
      </c>
      <c r="P159" s="2658">
        <f t="shared" si="13"/>
        <v>0</v>
      </c>
      <c r="Q159" s="2660">
        <f t="shared" si="18"/>
        <v>0</v>
      </c>
      <c r="R159" s="2661">
        <f t="shared" si="17"/>
        <v>0</v>
      </c>
    </row>
    <row r="160" spans="1:18" ht="12.75" hidden="1" customHeight="1">
      <c r="A160" s="2654" t="s">
        <v>2586</v>
      </c>
      <c r="B160" s="2655" t="s">
        <v>2754</v>
      </c>
      <c r="C160" s="2656" t="s">
        <v>2755</v>
      </c>
      <c r="D160" s="2663" t="s">
        <v>2756</v>
      </c>
      <c r="E160" s="2657" t="s">
        <v>2349</v>
      </c>
      <c r="F160" s="2655" t="s">
        <v>2350</v>
      </c>
      <c r="G160" s="2657" t="s">
        <v>2351</v>
      </c>
      <c r="H160" s="2658">
        <v>12</v>
      </c>
      <c r="I160" s="2658"/>
      <c r="J160" s="2658"/>
      <c r="K160" s="2658"/>
      <c r="L160" s="2658">
        <f t="shared" si="14"/>
        <v>0</v>
      </c>
      <c r="M160" s="2658">
        <f t="shared" si="15"/>
        <v>0</v>
      </c>
      <c r="N160" s="2658">
        <f t="shared" si="16"/>
        <v>0</v>
      </c>
      <c r="O160" s="2659">
        <f t="shared" si="12"/>
        <v>0</v>
      </c>
      <c r="P160" s="2658">
        <f t="shared" si="13"/>
        <v>0</v>
      </c>
      <c r="Q160" s="2660">
        <f t="shared" si="18"/>
        <v>0</v>
      </c>
      <c r="R160" s="2661">
        <f t="shared" si="17"/>
        <v>0</v>
      </c>
    </row>
    <row r="161" spans="1:18" ht="12.75" hidden="1" customHeight="1">
      <c r="A161" s="2654" t="s">
        <v>2586</v>
      </c>
      <c r="B161" s="2655" t="s">
        <v>2757</v>
      </c>
      <c r="C161" s="2656" t="s">
        <v>2758</v>
      </c>
      <c r="D161" s="2663" t="s">
        <v>2759</v>
      </c>
      <c r="E161" s="2657" t="s">
        <v>2349</v>
      </c>
      <c r="F161" s="2655" t="s">
        <v>2350</v>
      </c>
      <c r="G161" s="2657" t="s">
        <v>2351</v>
      </c>
      <c r="H161" s="2658">
        <v>2.5</v>
      </c>
      <c r="I161" s="2658"/>
      <c r="J161" s="2658"/>
      <c r="K161" s="2658"/>
      <c r="L161" s="2658">
        <f t="shared" si="14"/>
        <v>0</v>
      </c>
      <c r="M161" s="2658">
        <f t="shared" si="15"/>
        <v>0</v>
      </c>
      <c r="N161" s="2658">
        <f t="shared" si="16"/>
        <v>0</v>
      </c>
      <c r="O161" s="2659">
        <f t="shared" si="12"/>
        <v>0</v>
      </c>
      <c r="P161" s="2658">
        <f t="shared" si="13"/>
        <v>0</v>
      </c>
      <c r="Q161" s="2660">
        <f t="shared" si="18"/>
        <v>0</v>
      </c>
      <c r="R161" s="2661">
        <f t="shared" si="17"/>
        <v>0</v>
      </c>
    </row>
    <row r="162" spans="1:18" ht="12.75" hidden="1" customHeight="1">
      <c r="A162" s="2654" t="s">
        <v>2586</v>
      </c>
      <c r="B162" s="2655" t="s">
        <v>2760</v>
      </c>
      <c r="C162" s="2656" t="s">
        <v>2761</v>
      </c>
      <c r="D162" s="2663" t="s">
        <v>2762</v>
      </c>
      <c r="E162" s="2657" t="s">
        <v>2349</v>
      </c>
      <c r="F162" s="2655" t="s">
        <v>2350</v>
      </c>
      <c r="G162" s="2657" t="s">
        <v>2351</v>
      </c>
      <c r="H162" s="2658">
        <v>3</v>
      </c>
      <c r="I162" s="2658"/>
      <c r="J162" s="2658"/>
      <c r="K162" s="2658"/>
      <c r="L162" s="2658">
        <f t="shared" si="14"/>
        <v>0</v>
      </c>
      <c r="M162" s="2658">
        <f t="shared" si="15"/>
        <v>0</v>
      </c>
      <c r="N162" s="2658">
        <f t="shared" si="16"/>
        <v>0</v>
      </c>
      <c r="O162" s="2659">
        <f t="shared" si="12"/>
        <v>0</v>
      </c>
      <c r="P162" s="2658">
        <f t="shared" si="13"/>
        <v>0</v>
      </c>
      <c r="Q162" s="2660">
        <f t="shared" si="18"/>
        <v>0</v>
      </c>
      <c r="R162" s="2661">
        <f t="shared" si="17"/>
        <v>0</v>
      </c>
    </row>
    <row r="163" spans="1:18" ht="12.75" hidden="1" customHeight="1">
      <c r="A163" s="2654" t="s">
        <v>2586</v>
      </c>
      <c r="B163" s="2655" t="s">
        <v>2763</v>
      </c>
      <c r="C163" s="2656" t="s">
        <v>2764</v>
      </c>
      <c r="D163" s="2663" t="s">
        <v>2765</v>
      </c>
      <c r="E163" s="2657" t="s">
        <v>374</v>
      </c>
      <c r="F163" s="2655" t="s">
        <v>2350</v>
      </c>
      <c r="G163" s="2657" t="s">
        <v>2351</v>
      </c>
      <c r="H163" s="2658">
        <v>0.21</v>
      </c>
      <c r="I163" s="2658"/>
      <c r="J163" s="2658"/>
      <c r="K163" s="2658"/>
      <c r="L163" s="2658">
        <f t="shared" si="14"/>
        <v>0</v>
      </c>
      <c r="M163" s="2658">
        <f t="shared" si="15"/>
        <v>0</v>
      </c>
      <c r="N163" s="2658">
        <f t="shared" si="16"/>
        <v>0</v>
      </c>
      <c r="O163" s="2659">
        <f t="shared" si="12"/>
        <v>0</v>
      </c>
      <c r="P163" s="2658">
        <f t="shared" si="13"/>
        <v>0</v>
      </c>
      <c r="Q163" s="2660">
        <f t="shared" si="18"/>
        <v>0</v>
      </c>
      <c r="R163" s="2661">
        <f t="shared" si="17"/>
        <v>0</v>
      </c>
    </row>
    <row r="164" spans="1:18" ht="12.75" hidden="1" customHeight="1">
      <c r="A164" s="2654" t="s">
        <v>2586</v>
      </c>
      <c r="B164" s="2655" t="s">
        <v>2766</v>
      </c>
      <c r="C164" s="2656" t="s">
        <v>2767</v>
      </c>
      <c r="D164" s="2663" t="s">
        <v>2768</v>
      </c>
      <c r="E164" s="2657" t="s">
        <v>374</v>
      </c>
      <c r="F164" s="2655" t="s">
        <v>2350</v>
      </c>
      <c r="G164" s="2657" t="s">
        <v>2351</v>
      </c>
      <c r="H164" s="2658">
        <v>0.33</v>
      </c>
      <c r="I164" s="2658"/>
      <c r="J164" s="2658"/>
      <c r="K164" s="2658"/>
      <c r="L164" s="2658">
        <f t="shared" si="14"/>
        <v>0</v>
      </c>
      <c r="M164" s="2658">
        <f t="shared" si="15"/>
        <v>0</v>
      </c>
      <c r="N164" s="2658">
        <f t="shared" si="16"/>
        <v>0</v>
      </c>
      <c r="O164" s="2659">
        <f t="shared" ref="O164:O227" si="19">I164+J164+K164</f>
        <v>0</v>
      </c>
      <c r="P164" s="2658">
        <f t="shared" si="13"/>
        <v>0</v>
      </c>
      <c r="Q164" s="2660">
        <f t="shared" si="18"/>
        <v>0</v>
      </c>
      <c r="R164" s="2661">
        <f t="shared" si="17"/>
        <v>0</v>
      </c>
    </row>
    <row r="165" spans="1:18" ht="12.75" customHeight="1">
      <c r="A165" s="2654" t="s">
        <v>2586</v>
      </c>
      <c r="B165" s="2655" t="s">
        <v>2769</v>
      </c>
      <c r="C165" s="2656" t="s">
        <v>2770</v>
      </c>
      <c r="D165" s="2663" t="s">
        <v>2771</v>
      </c>
      <c r="E165" s="2657" t="s">
        <v>374</v>
      </c>
      <c r="F165" s="2655" t="s">
        <v>2350</v>
      </c>
      <c r="G165" s="2657" t="s">
        <v>2351</v>
      </c>
      <c r="H165" s="2658">
        <v>0.4</v>
      </c>
      <c r="I165" s="2658"/>
      <c r="J165" s="2672">
        <f>ROUNDUP(124,0)</f>
        <v>124</v>
      </c>
      <c r="K165" s="2658"/>
      <c r="L165" s="2658">
        <f t="shared" si="14"/>
        <v>0</v>
      </c>
      <c r="M165" s="2658">
        <f t="shared" si="15"/>
        <v>49.6</v>
      </c>
      <c r="N165" s="2658">
        <f t="shared" si="16"/>
        <v>0</v>
      </c>
      <c r="O165" s="2659">
        <f t="shared" si="19"/>
        <v>124</v>
      </c>
      <c r="P165" s="2658">
        <f t="shared" si="13"/>
        <v>49.6</v>
      </c>
      <c r="Q165" s="2660">
        <f t="shared" si="18"/>
        <v>0</v>
      </c>
      <c r="R165" s="2661">
        <f t="shared" si="17"/>
        <v>0</v>
      </c>
    </row>
    <row r="166" spans="1:18" ht="12.75" hidden="1" customHeight="1">
      <c r="A166" s="2654" t="s">
        <v>2586</v>
      </c>
      <c r="B166" s="2655" t="s">
        <v>2772</v>
      </c>
      <c r="C166" s="2656" t="s">
        <v>2773</v>
      </c>
      <c r="D166" s="2663" t="s">
        <v>2774</v>
      </c>
      <c r="E166" s="2657" t="s">
        <v>374</v>
      </c>
      <c r="F166" s="2655" t="s">
        <v>2350</v>
      </c>
      <c r="G166" s="2657" t="s">
        <v>2351</v>
      </c>
      <c r="H166" s="2658">
        <v>0.25</v>
      </c>
      <c r="I166" s="2658"/>
      <c r="J166" s="2658"/>
      <c r="K166" s="2658"/>
      <c r="L166" s="2658">
        <f t="shared" si="14"/>
        <v>0</v>
      </c>
      <c r="M166" s="2658">
        <f t="shared" si="15"/>
        <v>0</v>
      </c>
      <c r="N166" s="2658">
        <f t="shared" si="16"/>
        <v>0</v>
      </c>
      <c r="O166" s="2659">
        <f t="shared" si="19"/>
        <v>0</v>
      </c>
      <c r="P166" s="2658">
        <f t="shared" si="13"/>
        <v>0</v>
      </c>
      <c r="Q166" s="2660">
        <f t="shared" si="18"/>
        <v>0</v>
      </c>
      <c r="R166" s="2661">
        <f t="shared" si="17"/>
        <v>0</v>
      </c>
    </row>
    <row r="167" spans="1:18" ht="12.75" customHeight="1">
      <c r="A167" s="2654" t="s">
        <v>2586</v>
      </c>
      <c r="B167" s="2655" t="s">
        <v>2775</v>
      </c>
      <c r="C167" s="2656" t="s">
        <v>2776</v>
      </c>
      <c r="D167" s="2663" t="s">
        <v>2777</v>
      </c>
      <c r="E167" s="2657" t="s">
        <v>374</v>
      </c>
      <c r="F167" s="2655" t="s">
        <v>2350</v>
      </c>
      <c r="G167" s="2657" t="s">
        <v>2351</v>
      </c>
      <c r="H167" s="2658">
        <v>0.1</v>
      </c>
      <c r="I167" s="2658">
        <f>ROUNDUP(343,0)</f>
        <v>343</v>
      </c>
      <c r="J167" s="2672">
        <f>0</f>
        <v>0</v>
      </c>
      <c r="K167" s="2658"/>
      <c r="L167" s="2658">
        <f t="shared" si="14"/>
        <v>34.300000000000004</v>
      </c>
      <c r="M167" s="2658">
        <f t="shared" si="15"/>
        <v>0</v>
      </c>
      <c r="N167" s="2658">
        <f t="shared" si="16"/>
        <v>0</v>
      </c>
      <c r="O167" s="2659">
        <f t="shared" si="19"/>
        <v>343</v>
      </c>
      <c r="P167" s="2658">
        <f t="shared" si="13"/>
        <v>34.300000000000004</v>
      </c>
      <c r="Q167" s="2660">
        <f t="shared" si="18"/>
        <v>0</v>
      </c>
      <c r="R167" s="2661">
        <f t="shared" si="17"/>
        <v>0</v>
      </c>
    </row>
    <row r="168" spans="1:18" ht="12.75" hidden="1" customHeight="1">
      <c r="A168" s="2654" t="s">
        <v>2586</v>
      </c>
      <c r="B168" s="2655" t="s">
        <v>2778</v>
      </c>
      <c r="C168" s="2656" t="s">
        <v>2779</v>
      </c>
      <c r="D168" s="2663" t="s">
        <v>2780</v>
      </c>
      <c r="E168" s="2657" t="s">
        <v>374</v>
      </c>
      <c r="F168" s="2655" t="s">
        <v>2350</v>
      </c>
      <c r="G168" s="2657" t="s">
        <v>2351</v>
      </c>
      <c r="H168" s="2658">
        <v>0.14000000000000001</v>
      </c>
      <c r="I168" s="2658"/>
      <c r="J168" s="2658"/>
      <c r="K168" s="2658"/>
      <c r="L168" s="2658">
        <f t="shared" si="14"/>
        <v>0</v>
      </c>
      <c r="M168" s="2658">
        <f t="shared" si="15"/>
        <v>0</v>
      </c>
      <c r="N168" s="2658">
        <f t="shared" si="16"/>
        <v>0</v>
      </c>
      <c r="O168" s="2659">
        <f t="shared" si="19"/>
        <v>0</v>
      </c>
      <c r="P168" s="2658">
        <f t="shared" si="13"/>
        <v>0</v>
      </c>
      <c r="Q168" s="2660">
        <f t="shared" si="18"/>
        <v>0</v>
      </c>
      <c r="R168" s="2661">
        <f t="shared" si="17"/>
        <v>0</v>
      </c>
    </row>
    <row r="169" spans="1:18" ht="12" hidden="1" customHeight="1">
      <c r="A169" s="2654" t="s">
        <v>2586</v>
      </c>
      <c r="B169" s="2655" t="s">
        <v>2781</v>
      </c>
      <c r="C169" s="2656" t="s">
        <v>2782</v>
      </c>
      <c r="D169" s="2663" t="s">
        <v>2783</v>
      </c>
      <c r="E169" s="2657" t="s">
        <v>2349</v>
      </c>
      <c r="F169" s="2655" t="s">
        <v>2350</v>
      </c>
      <c r="G169" s="2657" t="s">
        <v>2351</v>
      </c>
      <c r="H169" s="2658">
        <v>24</v>
      </c>
      <c r="I169" s="2658"/>
      <c r="J169" s="2658"/>
      <c r="K169" s="2658"/>
      <c r="L169" s="2658">
        <f t="shared" si="14"/>
        <v>0</v>
      </c>
      <c r="M169" s="2658">
        <f t="shared" si="15"/>
        <v>0</v>
      </c>
      <c r="N169" s="2658">
        <f t="shared" si="16"/>
        <v>0</v>
      </c>
      <c r="O169" s="2659">
        <f t="shared" si="19"/>
        <v>0</v>
      </c>
      <c r="P169" s="2658">
        <f t="shared" si="13"/>
        <v>0</v>
      </c>
      <c r="Q169" s="2660">
        <f t="shared" si="18"/>
        <v>0</v>
      </c>
      <c r="R169" s="2661">
        <f t="shared" si="17"/>
        <v>0</v>
      </c>
    </row>
    <row r="170" spans="1:18" ht="14.1" hidden="1" customHeight="1">
      <c r="A170" s="2654" t="s">
        <v>2586</v>
      </c>
      <c r="B170" s="2655" t="s">
        <v>2784</v>
      </c>
      <c r="C170" s="2656" t="s">
        <v>2785</v>
      </c>
      <c r="D170" s="2663" t="s">
        <v>2786</v>
      </c>
      <c r="E170" s="2657" t="s">
        <v>2349</v>
      </c>
      <c r="F170" s="2655" t="s">
        <v>2350</v>
      </c>
      <c r="G170" s="2657" t="s">
        <v>2351</v>
      </c>
      <c r="H170" s="2658">
        <v>23.1</v>
      </c>
      <c r="I170" s="2658"/>
      <c r="J170" s="2658"/>
      <c r="K170" s="2658"/>
      <c r="L170" s="2658">
        <f t="shared" si="14"/>
        <v>0</v>
      </c>
      <c r="M170" s="2658">
        <f t="shared" si="15"/>
        <v>0</v>
      </c>
      <c r="N170" s="2658">
        <f t="shared" si="16"/>
        <v>0</v>
      </c>
      <c r="O170" s="2659">
        <f t="shared" si="19"/>
        <v>0</v>
      </c>
      <c r="P170" s="2658">
        <f t="shared" ref="P170:P233" si="20">H170*O170</f>
        <v>0</v>
      </c>
      <c r="Q170" s="2660">
        <f t="shared" si="18"/>
        <v>0</v>
      </c>
      <c r="R170" s="2661">
        <f t="shared" si="17"/>
        <v>0</v>
      </c>
    </row>
    <row r="171" spans="1:18" ht="12.75" hidden="1" customHeight="1">
      <c r="A171" s="2654" t="s">
        <v>2586</v>
      </c>
      <c r="B171" s="2655" t="s">
        <v>2787</v>
      </c>
      <c r="C171" s="2656" t="s">
        <v>2788</v>
      </c>
      <c r="D171" s="2663" t="s">
        <v>2789</v>
      </c>
      <c r="E171" s="2657" t="s">
        <v>2349</v>
      </c>
      <c r="F171" s="2655" t="s">
        <v>2350</v>
      </c>
      <c r="G171" s="2657" t="s">
        <v>2351</v>
      </c>
      <c r="H171" s="2658">
        <v>28</v>
      </c>
      <c r="I171" s="2658"/>
      <c r="J171" s="2658"/>
      <c r="K171" s="2658"/>
      <c r="L171" s="2658">
        <f t="shared" si="14"/>
        <v>0</v>
      </c>
      <c r="M171" s="2658">
        <f t="shared" si="15"/>
        <v>0</v>
      </c>
      <c r="N171" s="2658">
        <f t="shared" si="16"/>
        <v>0</v>
      </c>
      <c r="O171" s="2659">
        <f t="shared" si="19"/>
        <v>0</v>
      </c>
      <c r="P171" s="2658">
        <f t="shared" si="20"/>
        <v>0</v>
      </c>
      <c r="Q171" s="2660">
        <f t="shared" si="18"/>
        <v>0</v>
      </c>
      <c r="R171" s="2661">
        <f t="shared" si="17"/>
        <v>0</v>
      </c>
    </row>
    <row r="172" spans="1:18" ht="12.75" customHeight="1">
      <c r="A172" s="2654" t="s">
        <v>2586</v>
      </c>
      <c r="B172" s="2655" t="s">
        <v>2790</v>
      </c>
      <c r="C172" s="2656" t="s">
        <v>2791</v>
      </c>
      <c r="D172" s="2663" t="s">
        <v>2792</v>
      </c>
      <c r="E172" s="2657" t="s">
        <v>2349</v>
      </c>
      <c r="F172" s="2655" t="s">
        <v>2350</v>
      </c>
      <c r="G172" s="2657" t="s">
        <v>2351</v>
      </c>
      <c r="H172" s="2658">
        <v>40</v>
      </c>
      <c r="I172" s="2658"/>
      <c r="J172" s="2658">
        <f>2</f>
        <v>2</v>
      </c>
      <c r="K172" s="2658"/>
      <c r="L172" s="2658">
        <f t="shared" si="14"/>
        <v>0</v>
      </c>
      <c r="M172" s="2658">
        <f t="shared" si="15"/>
        <v>80</v>
      </c>
      <c r="N172" s="2658">
        <f t="shared" si="16"/>
        <v>0</v>
      </c>
      <c r="O172" s="2659">
        <f t="shared" si="19"/>
        <v>2</v>
      </c>
      <c r="P172" s="2658">
        <f t="shared" si="20"/>
        <v>80</v>
      </c>
      <c r="Q172" s="2660">
        <f t="shared" si="18"/>
        <v>0</v>
      </c>
      <c r="R172" s="2661">
        <f t="shared" si="17"/>
        <v>0</v>
      </c>
    </row>
    <row r="173" spans="1:18" ht="12.75" customHeight="1">
      <c r="A173" s="2654" t="s">
        <v>2586</v>
      </c>
      <c r="B173" s="2655" t="s">
        <v>2793</v>
      </c>
      <c r="C173" s="2656" t="s">
        <v>2794</v>
      </c>
      <c r="D173" s="2663" t="s">
        <v>2795</v>
      </c>
      <c r="E173" s="2657" t="s">
        <v>2349</v>
      </c>
      <c r="F173" s="2655" t="s">
        <v>2350</v>
      </c>
      <c r="G173" s="2657" t="s">
        <v>2351</v>
      </c>
      <c r="H173" s="2658">
        <v>9</v>
      </c>
      <c r="I173" s="2658"/>
      <c r="J173" s="2658">
        <f>2</f>
        <v>2</v>
      </c>
      <c r="K173" s="2658">
        <f>0</f>
        <v>0</v>
      </c>
      <c r="L173" s="2658">
        <f t="shared" si="14"/>
        <v>0</v>
      </c>
      <c r="M173" s="2658">
        <f t="shared" si="15"/>
        <v>18</v>
      </c>
      <c r="N173" s="2658">
        <f t="shared" si="16"/>
        <v>0</v>
      </c>
      <c r="O173" s="2659">
        <f t="shared" si="19"/>
        <v>2</v>
      </c>
      <c r="P173" s="2658">
        <f t="shared" si="20"/>
        <v>18</v>
      </c>
      <c r="Q173" s="2660">
        <f t="shared" si="18"/>
        <v>0</v>
      </c>
      <c r="R173" s="2661">
        <f t="shared" si="17"/>
        <v>0</v>
      </c>
    </row>
    <row r="174" spans="1:18" ht="12.75" customHeight="1">
      <c r="A174" s="2654" t="s">
        <v>2586</v>
      </c>
      <c r="B174" s="2655" t="s">
        <v>2796</v>
      </c>
      <c r="C174" s="2656" t="s">
        <v>2797</v>
      </c>
      <c r="D174" s="2663" t="s">
        <v>2798</v>
      </c>
      <c r="E174" s="2657" t="s">
        <v>2349</v>
      </c>
      <c r="F174" s="2655" t="s">
        <v>2350</v>
      </c>
      <c r="G174" s="2657" t="s">
        <v>2351</v>
      </c>
      <c r="H174" s="2658">
        <v>14</v>
      </c>
      <c r="I174" s="2658"/>
      <c r="J174" s="2658">
        <v>2</v>
      </c>
      <c r="K174" s="2658"/>
      <c r="L174" s="2658">
        <f t="shared" si="14"/>
        <v>0</v>
      </c>
      <c r="M174" s="2658">
        <f t="shared" si="15"/>
        <v>28</v>
      </c>
      <c r="N174" s="2658">
        <f t="shared" si="16"/>
        <v>0</v>
      </c>
      <c r="O174" s="2659">
        <f t="shared" si="19"/>
        <v>2</v>
      </c>
      <c r="P174" s="2658">
        <f t="shared" si="20"/>
        <v>28</v>
      </c>
      <c r="Q174" s="2660">
        <f t="shared" si="18"/>
        <v>0</v>
      </c>
      <c r="R174" s="2661">
        <f t="shared" si="17"/>
        <v>0</v>
      </c>
    </row>
    <row r="175" spans="1:18" ht="12.75" hidden="1" customHeight="1">
      <c r="A175" s="2654" t="s">
        <v>2586</v>
      </c>
      <c r="B175" s="2655" t="s">
        <v>2799</v>
      </c>
      <c r="C175" s="2656" t="s">
        <v>2800</v>
      </c>
      <c r="D175" s="2663" t="s">
        <v>2801</v>
      </c>
      <c r="E175" s="2657" t="s">
        <v>2349</v>
      </c>
      <c r="F175" s="2655" t="s">
        <v>2350</v>
      </c>
      <c r="G175" s="2657" t="s">
        <v>2351</v>
      </c>
      <c r="H175" s="2658">
        <v>5.6</v>
      </c>
      <c r="I175" s="2658"/>
      <c r="J175" s="2658"/>
      <c r="K175" s="2658"/>
      <c r="L175" s="2658">
        <f t="shared" si="14"/>
        <v>0</v>
      </c>
      <c r="M175" s="2658">
        <f t="shared" si="15"/>
        <v>0</v>
      </c>
      <c r="N175" s="2658">
        <f t="shared" si="16"/>
        <v>0</v>
      </c>
      <c r="O175" s="2659">
        <f t="shared" si="19"/>
        <v>0</v>
      </c>
      <c r="P175" s="2658">
        <f t="shared" si="20"/>
        <v>0</v>
      </c>
      <c r="Q175" s="2660">
        <f t="shared" si="18"/>
        <v>0</v>
      </c>
      <c r="R175" s="2661">
        <f t="shared" si="17"/>
        <v>0</v>
      </c>
    </row>
    <row r="176" spans="1:18" ht="12.75" customHeight="1">
      <c r="A176" s="2654" t="s">
        <v>2586</v>
      </c>
      <c r="B176" s="2655" t="s">
        <v>2802</v>
      </c>
      <c r="C176" s="2656" t="s">
        <v>2803</v>
      </c>
      <c r="D176" s="2663" t="s">
        <v>2804</v>
      </c>
      <c r="E176" s="2657" t="s">
        <v>2349</v>
      </c>
      <c r="F176" s="2655" t="s">
        <v>2350</v>
      </c>
      <c r="G176" s="2657" t="s">
        <v>2351</v>
      </c>
      <c r="H176" s="2658">
        <v>10.5</v>
      </c>
      <c r="I176" s="2658"/>
      <c r="J176" s="2658">
        <v>1</v>
      </c>
      <c r="K176" s="2658"/>
      <c r="L176" s="2658">
        <f t="shared" si="14"/>
        <v>0</v>
      </c>
      <c r="M176" s="2658">
        <f t="shared" si="15"/>
        <v>10.5</v>
      </c>
      <c r="N176" s="2658">
        <f t="shared" si="16"/>
        <v>0</v>
      </c>
      <c r="O176" s="2659">
        <f t="shared" si="19"/>
        <v>1</v>
      </c>
      <c r="P176" s="2658">
        <f t="shared" si="20"/>
        <v>10.5</v>
      </c>
      <c r="Q176" s="2660">
        <f t="shared" si="18"/>
        <v>0</v>
      </c>
      <c r="R176" s="2661">
        <f t="shared" si="17"/>
        <v>0</v>
      </c>
    </row>
    <row r="177" spans="1:18" ht="12.75" customHeight="1">
      <c r="A177" s="2654" t="s">
        <v>2586</v>
      </c>
      <c r="B177" s="2655" t="s">
        <v>2805</v>
      </c>
      <c r="C177" s="2656"/>
      <c r="D177" s="2663" t="s">
        <v>2806</v>
      </c>
      <c r="E177" s="2657" t="s">
        <v>2349</v>
      </c>
      <c r="F177" s="2655" t="s">
        <v>2350</v>
      </c>
      <c r="G177" s="2657" t="s">
        <v>2351</v>
      </c>
      <c r="H177" s="2658">
        <v>3</v>
      </c>
      <c r="I177" s="2658">
        <f>I129+2</f>
        <v>6</v>
      </c>
      <c r="J177" s="2658"/>
      <c r="K177" s="2658"/>
      <c r="L177" s="2658">
        <f t="shared" si="14"/>
        <v>18</v>
      </c>
      <c r="M177" s="2658">
        <f t="shared" si="15"/>
        <v>0</v>
      </c>
      <c r="N177" s="2658">
        <f t="shared" si="16"/>
        <v>0</v>
      </c>
      <c r="O177" s="2659">
        <f t="shared" si="19"/>
        <v>6</v>
      </c>
      <c r="P177" s="2658">
        <f t="shared" si="20"/>
        <v>18</v>
      </c>
      <c r="Q177" s="2660">
        <f t="shared" si="18"/>
        <v>0</v>
      </c>
      <c r="R177" s="2661">
        <f t="shared" si="17"/>
        <v>0</v>
      </c>
    </row>
    <row r="178" spans="1:18" ht="12.75" hidden="1" customHeight="1">
      <c r="A178" s="2654" t="s">
        <v>2586</v>
      </c>
      <c r="B178" s="2655" t="s">
        <v>2807</v>
      </c>
      <c r="C178" s="2656" t="s">
        <v>2808</v>
      </c>
      <c r="D178" s="2663" t="s">
        <v>2809</v>
      </c>
      <c r="E178" s="2657" t="s">
        <v>374</v>
      </c>
      <c r="F178" s="2655" t="s">
        <v>2350</v>
      </c>
      <c r="G178" s="2657" t="s">
        <v>2351</v>
      </c>
      <c r="H178" s="2658">
        <v>0.2</v>
      </c>
      <c r="I178" s="2658"/>
      <c r="J178" s="2658"/>
      <c r="K178" s="2658"/>
      <c r="L178" s="2658">
        <f t="shared" si="14"/>
        <v>0</v>
      </c>
      <c r="M178" s="2658">
        <f t="shared" si="15"/>
        <v>0</v>
      </c>
      <c r="N178" s="2658">
        <f t="shared" si="16"/>
        <v>0</v>
      </c>
      <c r="O178" s="2659">
        <f t="shared" si="19"/>
        <v>0</v>
      </c>
      <c r="P178" s="2658">
        <f t="shared" si="20"/>
        <v>0</v>
      </c>
      <c r="Q178" s="2660">
        <f t="shared" si="18"/>
        <v>0</v>
      </c>
      <c r="R178" s="2661">
        <f t="shared" si="17"/>
        <v>0</v>
      </c>
    </row>
    <row r="179" spans="1:18" ht="12.75" hidden="1" customHeight="1">
      <c r="A179" s="2654" t="s">
        <v>2586</v>
      </c>
      <c r="B179" s="2655" t="s">
        <v>2810</v>
      </c>
      <c r="C179" s="2656" t="s">
        <v>2811</v>
      </c>
      <c r="D179" s="2663" t="s">
        <v>2812</v>
      </c>
      <c r="E179" s="2657" t="s">
        <v>374</v>
      </c>
      <c r="F179" s="2655" t="s">
        <v>2350</v>
      </c>
      <c r="G179" s="2657" t="s">
        <v>2351</v>
      </c>
      <c r="H179" s="2658">
        <v>0.32</v>
      </c>
      <c r="I179" s="2658"/>
      <c r="J179" s="2658"/>
      <c r="K179" s="2658"/>
      <c r="L179" s="2658">
        <f t="shared" si="14"/>
        <v>0</v>
      </c>
      <c r="M179" s="2658">
        <f t="shared" si="15"/>
        <v>0</v>
      </c>
      <c r="N179" s="2658">
        <f t="shared" si="16"/>
        <v>0</v>
      </c>
      <c r="O179" s="2659">
        <f t="shared" si="19"/>
        <v>0</v>
      </c>
      <c r="P179" s="2658">
        <f t="shared" si="20"/>
        <v>0</v>
      </c>
      <c r="Q179" s="2660">
        <f t="shared" si="18"/>
        <v>0</v>
      </c>
      <c r="R179" s="2661">
        <f t="shared" si="17"/>
        <v>0</v>
      </c>
    </row>
    <row r="180" spans="1:18" ht="12.75" hidden="1" customHeight="1">
      <c r="A180" s="2654" t="s">
        <v>2586</v>
      </c>
      <c r="B180" s="2655" t="s">
        <v>2813</v>
      </c>
      <c r="C180" s="2656" t="s">
        <v>2814</v>
      </c>
      <c r="D180" s="2663" t="s">
        <v>2815</v>
      </c>
      <c r="E180" s="2657" t="s">
        <v>374</v>
      </c>
      <c r="F180" s="2655" t="s">
        <v>2350</v>
      </c>
      <c r="G180" s="2657" t="s">
        <v>2351</v>
      </c>
      <c r="H180" s="2658">
        <v>0.24</v>
      </c>
      <c r="I180" s="2658"/>
      <c r="J180" s="2658"/>
      <c r="K180" s="2658"/>
      <c r="L180" s="2658">
        <f t="shared" si="14"/>
        <v>0</v>
      </c>
      <c r="M180" s="2658">
        <f t="shared" si="15"/>
        <v>0</v>
      </c>
      <c r="N180" s="2658">
        <f t="shared" si="16"/>
        <v>0</v>
      </c>
      <c r="O180" s="2659">
        <f t="shared" si="19"/>
        <v>0</v>
      </c>
      <c r="P180" s="2658">
        <f t="shared" si="20"/>
        <v>0</v>
      </c>
      <c r="Q180" s="2660">
        <f t="shared" si="18"/>
        <v>0</v>
      </c>
      <c r="R180" s="2661">
        <f t="shared" si="17"/>
        <v>0</v>
      </c>
    </row>
    <row r="181" spans="1:18" ht="12.75" hidden="1" customHeight="1">
      <c r="A181" s="2654" t="s">
        <v>2586</v>
      </c>
      <c r="B181" s="2655" t="s">
        <v>2816</v>
      </c>
      <c r="C181" s="2656" t="s">
        <v>2817</v>
      </c>
      <c r="D181" s="2663" t="s">
        <v>2818</v>
      </c>
      <c r="E181" s="2657" t="s">
        <v>374</v>
      </c>
      <c r="F181" s="2655" t="s">
        <v>2350</v>
      </c>
      <c r="G181" s="2657" t="s">
        <v>2351</v>
      </c>
      <c r="H181" s="2658">
        <v>0.4</v>
      </c>
      <c r="I181" s="2658"/>
      <c r="J181" s="2658"/>
      <c r="K181" s="2658"/>
      <c r="L181" s="2658">
        <f t="shared" si="14"/>
        <v>0</v>
      </c>
      <c r="M181" s="2658">
        <f t="shared" si="15"/>
        <v>0</v>
      </c>
      <c r="N181" s="2658">
        <f t="shared" si="16"/>
        <v>0</v>
      </c>
      <c r="O181" s="2659">
        <f t="shared" si="19"/>
        <v>0</v>
      </c>
      <c r="P181" s="2658">
        <f t="shared" si="20"/>
        <v>0</v>
      </c>
      <c r="Q181" s="2660">
        <f t="shared" si="18"/>
        <v>0</v>
      </c>
      <c r="R181" s="2661">
        <f t="shared" si="17"/>
        <v>0</v>
      </c>
    </row>
    <row r="182" spans="1:18" ht="12.75" hidden="1" customHeight="1">
      <c r="A182" s="2654" t="s">
        <v>2586</v>
      </c>
      <c r="B182" s="2655" t="s">
        <v>2819</v>
      </c>
      <c r="C182" s="2656" t="s">
        <v>2820</v>
      </c>
      <c r="D182" s="2663" t="s">
        <v>2821</v>
      </c>
      <c r="E182" s="2657" t="s">
        <v>374</v>
      </c>
      <c r="F182" s="2655" t="s">
        <v>2350</v>
      </c>
      <c r="G182" s="2657" t="s">
        <v>2351</v>
      </c>
      <c r="H182" s="2658">
        <v>0.16</v>
      </c>
      <c r="I182" s="2658"/>
      <c r="J182" s="2658"/>
      <c r="K182" s="2658"/>
      <c r="L182" s="2658">
        <f t="shared" si="14"/>
        <v>0</v>
      </c>
      <c r="M182" s="2658">
        <f t="shared" si="15"/>
        <v>0</v>
      </c>
      <c r="N182" s="2658">
        <f t="shared" si="16"/>
        <v>0</v>
      </c>
      <c r="O182" s="2659">
        <f t="shared" si="19"/>
        <v>0</v>
      </c>
      <c r="P182" s="2658">
        <f t="shared" si="20"/>
        <v>0</v>
      </c>
      <c r="Q182" s="2660">
        <f t="shared" si="18"/>
        <v>0</v>
      </c>
      <c r="R182" s="2661">
        <f t="shared" si="17"/>
        <v>0</v>
      </c>
    </row>
    <row r="183" spans="1:18" ht="12.75" hidden="1" customHeight="1">
      <c r="A183" s="2654" t="s">
        <v>2586</v>
      </c>
      <c r="B183" s="2655" t="s">
        <v>2822</v>
      </c>
      <c r="C183" s="2656" t="s">
        <v>2823</v>
      </c>
      <c r="D183" s="2663" t="s">
        <v>2824</v>
      </c>
      <c r="E183" s="2657" t="s">
        <v>374</v>
      </c>
      <c r="F183" s="2655" t="s">
        <v>2350</v>
      </c>
      <c r="G183" s="2657" t="s">
        <v>2351</v>
      </c>
      <c r="H183" s="2658">
        <v>0.06</v>
      </c>
      <c r="I183" s="2658"/>
      <c r="J183" s="2658"/>
      <c r="K183" s="2658"/>
      <c r="L183" s="2658">
        <f t="shared" si="14"/>
        <v>0</v>
      </c>
      <c r="M183" s="2658">
        <f t="shared" si="15"/>
        <v>0</v>
      </c>
      <c r="N183" s="2658">
        <f t="shared" si="16"/>
        <v>0</v>
      </c>
      <c r="O183" s="2659">
        <f t="shared" si="19"/>
        <v>0</v>
      </c>
      <c r="P183" s="2658">
        <f t="shared" si="20"/>
        <v>0</v>
      </c>
      <c r="Q183" s="2660">
        <f t="shared" si="18"/>
        <v>0</v>
      </c>
      <c r="R183" s="2661">
        <f t="shared" si="17"/>
        <v>0</v>
      </c>
    </row>
    <row r="184" spans="1:18" ht="12.75" hidden="1" customHeight="1">
      <c r="A184" s="2654" t="s">
        <v>2586</v>
      </c>
      <c r="B184" s="2655" t="s">
        <v>2825</v>
      </c>
      <c r="C184" s="2656" t="s">
        <v>2826</v>
      </c>
      <c r="D184" s="2663" t="s">
        <v>2827</v>
      </c>
      <c r="E184" s="2657" t="s">
        <v>374</v>
      </c>
      <c r="F184" s="2655" t="s">
        <v>2350</v>
      </c>
      <c r="G184" s="2657" t="s">
        <v>2351</v>
      </c>
      <c r="H184" s="2658">
        <v>0.16</v>
      </c>
      <c r="I184" s="2658"/>
      <c r="J184" s="2658"/>
      <c r="K184" s="2658"/>
      <c r="L184" s="2658">
        <f t="shared" si="14"/>
        <v>0</v>
      </c>
      <c r="M184" s="2658">
        <f t="shared" si="15"/>
        <v>0</v>
      </c>
      <c r="N184" s="2658">
        <f t="shared" si="16"/>
        <v>0</v>
      </c>
      <c r="O184" s="2659">
        <f t="shared" si="19"/>
        <v>0</v>
      </c>
      <c r="P184" s="2658">
        <f t="shared" si="20"/>
        <v>0</v>
      </c>
      <c r="Q184" s="2660">
        <f t="shared" si="18"/>
        <v>0</v>
      </c>
      <c r="R184" s="2661">
        <f t="shared" si="17"/>
        <v>0</v>
      </c>
    </row>
    <row r="185" spans="1:18" ht="12.75" hidden="1" customHeight="1">
      <c r="A185" s="2654" t="s">
        <v>2586</v>
      </c>
      <c r="B185" s="2655" t="s">
        <v>2828</v>
      </c>
      <c r="C185" s="2656" t="s">
        <v>2829</v>
      </c>
      <c r="D185" s="2663" t="s">
        <v>2830</v>
      </c>
      <c r="E185" s="2657" t="s">
        <v>374</v>
      </c>
      <c r="F185" s="2655" t="s">
        <v>2350</v>
      </c>
      <c r="G185" s="2657" t="s">
        <v>2351</v>
      </c>
      <c r="H185" s="2658">
        <v>0.08</v>
      </c>
      <c r="I185" s="2658"/>
      <c r="J185" s="2658"/>
      <c r="K185" s="2658"/>
      <c r="L185" s="2658">
        <f t="shared" si="14"/>
        <v>0</v>
      </c>
      <c r="M185" s="2658">
        <f t="shared" si="15"/>
        <v>0</v>
      </c>
      <c r="N185" s="2658">
        <f t="shared" si="16"/>
        <v>0</v>
      </c>
      <c r="O185" s="2659">
        <f t="shared" si="19"/>
        <v>0</v>
      </c>
      <c r="P185" s="2658">
        <f t="shared" si="20"/>
        <v>0</v>
      </c>
      <c r="Q185" s="2660">
        <f t="shared" si="18"/>
        <v>0</v>
      </c>
      <c r="R185" s="2661">
        <f t="shared" si="17"/>
        <v>0</v>
      </c>
    </row>
    <row r="186" spans="1:18" ht="12.75" hidden="1" customHeight="1">
      <c r="A186" s="2654" t="s">
        <v>2586</v>
      </c>
      <c r="B186" s="2655" t="s">
        <v>2831</v>
      </c>
      <c r="C186" s="2656" t="s">
        <v>2832</v>
      </c>
      <c r="D186" s="2663" t="s">
        <v>2833</v>
      </c>
      <c r="E186" s="2657" t="s">
        <v>374</v>
      </c>
      <c r="F186" s="2655" t="s">
        <v>2350</v>
      </c>
      <c r="G186" s="2657" t="s">
        <v>2351</v>
      </c>
      <c r="H186" s="2658">
        <v>0.24</v>
      </c>
      <c r="I186" s="2658"/>
      <c r="J186" s="2658"/>
      <c r="K186" s="2658"/>
      <c r="L186" s="2658">
        <f t="shared" si="14"/>
        <v>0</v>
      </c>
      <c r="M186" s="2658">
        <f t="shared" si="15"/>
        <v>0</v>
      </c>
      <c r="N186" s="2658">
        <f t="shared" si="16"/>
        <v>0</v>
      </c>
      <c r="O186" s="2659">
        <f t="shared" si="19"/>
        <v>0</v>
      </c>
      <c r="P186" s="2658">
        <f t="shared" si="20"/>
        <v>0</v>
      </c>
      <c r="Q186" s="2660">
        <f t="shared" si="18"/>
        <v>0</v>
      </c>
      <c r="R186" s="2661">
        <f t="shared" si="17"/>
        <v>0</v>
      </c>
    </row>
    <row r="187" spans="1:18" ht="12.75" hidden="1" customHeight="1">
      <c r="A187" s="2654" t="s">
        <v>2586</v>
      </c>
      <c r="B187" s="2655" t="s">
        <v>2834</v>
      </c>
      <c r="C187" s="2656" t="s">
        <v>2835</v>
      </c>
      <c r="D187" s="2663" t="s">
        <v>2836</v>
      </c>
      <c r="E187" s="2657" t="s">
        <v>2349</v>
      </c>
      <c r="F187" s="2655" t="s">
        <v>2350</v>
      </c>
      <c r="G187" s="2657" t="s">
        <v>2351</v>
      </c>
      <c r="H187" s="2658">
        <v>4.5</v>
      </c>
      <c r="I187" s="2658"/>
      <c r="J187" s="2658"/>
      <c r="K187" s="2658"/>
      <c r="L187" s="2658">
        <f t="shared" si="14"/>
        <v>0</v>
      </c>
      <c r="M187" s="2658">
        <f t="shared" si="15"/>
        <v>0</v>
      </c>
      <c r="N187" s="2658">
        <f t="shared" si="16"/>
        <v>0</v>
      </c>
      <c r="O187" s="2659">
        <f t="shared" si="19"/>
        <v>0</v>
      </c>
      <c r="P187" s="2658">
        <f t="shared" si="20"/>
        <v>0</v>
      </c>
      <c r="Q187" s="2660">
        <f t="shared" si="18"/>
        <v>0</v>
      </c>
      <c r="R187" s="2661">
        <f t="shared" si="17"/>
        <v>0</v>
      </c>
    </row>
    <row r="188" spans="1:18" ht="12.75" hidden="1" customHeight="1">
      <c r="A188" s="2654" t="s">
        <v>2586</v>
      </c>
      <c r="B188" s="2655" t="s">
        <v>2837</v>
      </c>
      <c r="C188" s="2656" t="s">
        <v>2838</v>
      </c>
      <c r="D188" s="2663" t="s">
        <v>2839</v>
      </c>
      <c r="E188" s="2657" t="s">
        <v>2349</v>
      </c>
      <c r="F188" s="2655" t="s">
        <v>2350</v>
      </c>
      <c r="G188" s="2657" t="s">
        <v>2351</v>
      </c>
      <c r="H188" s="2658">
        <v>5.6</v>
      </c>
      <c r="I188" s="2658"/>
      <c r="J188" s="2658"/>
      <c r="K188" s="2658"/>
      <c r="L188" s="2658">
        <f t="shared" si="14"/>
        <v>0</v>
      </c>
      <c r="M188" s="2658">
        <f t="shared" si="15"/>
        <v>0</v>
      </c>
      <c r="N188" s="2658">
        <f t="shared" si="16"/>
        <v>0</v>
      </c>
      <c r="O188" s="2659">
        <f t="shared" si="19"/>
        <v>0</v>
      </c>
      <c r="P188" s="2658">
        <f t="shared" si="20"/>
        <v>0</v>
      </c>
      <c r="Q188" s="2660">
        <f t="shared" si="18"/>
        <v>0</v>
      </c>
      <c r="R188" s="2661">
        <f t="shared" si="17"/>
        <v>0</v>
      </c>
    </row>
    <row r="189" spans="1:18" ht="12.75" hidden="1" customHeight="1">
      <c r="A189" s="2654" t="s">
        <v>2586</v>
      </c>
      <c r="B189" s="2655" t="s">
        <v>2840</v>
      </c>
      <c r="C189" s="2656" t="s">
        <v>2841</v>
      </c>
      <c r="D189" s="2663" t="s">
        <v>2842</v>
      </c>
      <c r="E189" s="2657" t="s">
        <v>374</v>
      </c>
      <c r="F189" s="2655" t="s">
        <v>2350</v>
      </c>
      <c r="G189" s="2657" t="s">
        <v>2351</v>
      </c>
      <c r="H189" s="2658">
        <v>0.14000000000000001</v>
      </c>
      <c r="I189" s="2658"/>
      <c r="J189" s="2658"/>
      <c r="K189" s="2658"/>
      <c r="L189" s="2658">
        <f t="shared" si="14"/>
        <v>0</v>
      </c>
      <c r="M189" s="2658">
        <f t="shared" si="15"/>
        <v>0</v>
      </c>
      <c r="N189" s="2658">
        <f t="shared" si="16"/>
        <v>0</v>
      </c>
      <c r="O189" s="2659">
        <f t="shared" si="19"/>
        <v>0</v>
      </c>
      <c r="P189" s="2658">
        <f t="shared" si="20"/>
        <v>0</v>
      </c>
      <c r="Q189" s="2660">
        <f t="shared" si="18"/>
        <v>0</v>
      </c>
      <c r="R189" s="2661">
        <f t="shared" si="17"/>
        <v>0</v>
      </c>
    </row>
    <row r="190" spans="1:18" ht="12.75" hidden="1" customHeight="1">
      <c r="A190" s="2654" t="s">
        <v>2586</v>
      </c>
      <c r="B190" s="2655" t="s">
        <v>2843</v>
      </c>
      <c r="C190" s="2656" t="s">
        <v>2844</v>
      </c>
      <c r="D190" s="2663" t="s">
        <v>2845</v>
      </c>
      <c r="E190" s="2657" t="s">
        <v>2349</v>
      </c>
      <c r="F190" s="2655" t="s">
        <v>2350</v>
      </c>
      <c r="G190" s="2657" t="s">
        <v>2351</v>
      </c>
      <c r="H190" s="2658">
        <v>3</v>
      </c>
      <c r="I190" s="2658"/>
      <c r="J190" s="2658"/>
      <c r="K190" s="2658"/>
      <c r="L190" s="2658">
        <f t="shared" si="14"/>
        <v>0</v>
      </c>
      <c r="M190" s="2658">
        <f t="shared" si="15"/>
        <v>0</v>
      </c>
      <c r="N190" s="2658">
        <f t="shared" si="16"/>
        <v>0</v>
      </c>
      <c r="O190" s="2659">
        <f t="shared" si="19"/>
        <v>0</v>
      </c>
      <c r="P190" s="2658">
        <f t="shared" si="20"/>
        <v>0</v>
      </c>
      <c r="Q190" s="2660">
        <f t="shared" si="18"/>
        <v>0</v>
      </c>
      <c r="R190" s="2661">
        <f t="shared" si="17"/>
        <v>0</v>
      </c>
    </row>
    <row r="191" spans="1:18" ht="12.75" hidden="1" customHeight="1">
      <c r="A191" s="2654" t="s">
        <v>2586</v>
      </c>
      <c r="B191" s="2655" t="s">
        <v>2846</v>
      </c>
      <c r="C191" s="2656" t="s">
        <v>2847</v>
      </c>
      <c r="D191" s="2663" t="s">
        <v>2848</v>
      </c>
      <c r="E191" s="2657" t="s">
        <v>2349</v>
      </c>
      <c r="F191" s="2655" t="s">
        <v>2350</v>
      </c>
      <c r="G191" s="2657" t="s">
        <v>2351</v>
      </c>
      <c r="H191" s="2658">
        <v>6</v>
      </c>
      <c r="I191" s="2658"/>
      <c r="J191" s="2658"/>
      <c r="K191" s="2658"/>
      <c r="L191" s="2658">
        <f t="shared" si="14"/>
        <v>0</v>
      </c>
      <c r="M191" s="2658">
        <f t="shared" si="15"/>
        <v>0</v>
      </c>
      <c r="N191" s="2658">
        <f t="shared" si="16"/>
        <v>0</v>
      </c>
      <c r="O191" s="2659">
        <f t="shared" si="19"/>
        <v>0</v>
      </c>
      <c r="P191" s="2658">
        <f t="shared" si="20"/>
        <v>0</v>
      </c>
      <c r="Q191" s="2660">
        <f t="shared" si="18"/>
        <v>0</v>
      </c>
      <c r="R191" s="2661">
        <f t="shared" si="17"/>
        <v>0</v>
      </c>
    </row>
    <row r="192" spans="1:18" ht="12.75" hidden="1" customHeight="1">
      <c r="A192" s="2654" t="s">
        <v>2586</v>
      </c>
      <c r="B192" s="2655" t="s">
        <v>2849</v>
      </c>
      <c r="C192" s="2656" t="s">
        <v>2850</v>
      </c>
      <c r="D192" s="2663" t="s">
        <v>2851</v>
      </c>
      <c r="E192" s="2657" t="s">
        <v>2349</v>
      </c>
      <c r="F192" s="2655" t="s">
        <v>2350</v>
      </c>
      <c r="G192" s="2657" t="s">
        <v>2351</v>
      </c>
      <c r="H192" s="2658">
        <v>2</v>
      </c>
      <c r="I192" s="2658"/>
      <c r="J192" s="2658"/>
      <c r="K192" s="2658"/>
      <c r="L192" s="2658">
        <f t="shared" si="14"/>
        <v>0</v>
      </c>
      <c r="M192" s="2658">
        <f t="shared" si="15"/>
        <v>0</v>
      </c>
      <c r="N192" s="2658">
        <f t="shared" si="16"/>
        <v>0</v>
      </c>
      <c r="O192" s="2659">
        <f t="shared" si="19"/>
        <v>0</v>
      </c>
      <c r="P192" s="2658">
        <f t="shared" si="20"/>
        <v>0</v>
      </c>
      <c r="Q192" s="2660">
        <f t="shared" si="18"/>
        <v>0</v>
      </c>
      <c r="R192" s="2661">
        <f t="shared" si="17"/>
        <v>0</v>
      </c>
    </row>
    <row r="193" spans="1:18" ht="12.75" hidden="1" customHeight="1">
      <c r="A193" s="2654" t="s">
        <v>2586</v>
      </c>
      <c r="B193" s="2655" t="s">
        <v>2852</v>
      </c>
      <c r="C193" s="2656"/>
      <c r="D193" s="2663" t="s">
        <v>2853</v>
      </c>
      <c r="E193" s="2657" t="s">
        <v>2349</v>
      </c>
      <c r="F193" s="2655" t="s">
        <v>2350</v>
      </c>
      <c r="G193" s="2657" t="s">
        <v>2351</v>
      </c>
      <c r="H193" s="2658">
        <v>2.5</v>
      </c>
      <c r="I193" s="2658"/>
      <c r="J193" s="2658"/>
      <c r="K193" s="2658"/>
      <c r="L193" s="2658">
        <f t="shared" si="14"/>
        <v>0</v>
      </c>
      <c r="M193" s="2658">
        <f t="shared" si="15"/>
        <v>0</v>
      </c>
      <c r="N193" s="2658">
        <f t="shared" si="16"/>
        <v>0</v>
      </c>
      <c r="O193" s="2659">
        <f t="shared" si="19"/>
        <v>0</v>
      </c>
      <c r="P193" s="2658">
        <f t="shared" si="20"/>
        <v>0</v>
      </c>
      <c r="Q193" s="2660">
        <f t="shared" si="18"/>
        <v>0</v>
      </c>
      <c r="R193" s="2661">
        <f t="shared" si="17"/>
        <v>0</v>
      </c>
    </row>
    <row r="194" spans="1:18" ht="12.75" hidden="1" customHeight="1">
      <c r="A194" s="2654" t="s">
        <v>2586</v>
      </c>
      <c r="B194" s="2655" t="s">
        <v>2854</v>
      </c>
      <c r="C194" s="2656"/>
      <c r="D194" s="2663" t="s">
        <v>2855</v>
      </c>
      <c r="E194" s="2657" t="s">
        <v>2349</v>
      </c>
      <c r="F194" s="2655" t="s">
        <v>2350</v>
      </c>
      <c r="G194" s="2657" t="s">
        <v>2351</v>
      </c>
      <c r="H194" s="2658">
        <v>3</v>
      </c>
      <c r="I194" s="2658"/>
      <c r="J194" s="2658"/>
      <c r="K194" s="2658"/>
      <c r="L194" s="2658">
        <f t="shared" si="14"/>
        <v>0</v>
      </c>
      <c r="M194" s="2658">
        <f t="shared" si="15"/>
        <v>0</v>
      </c>
      <c r="N194" s="2658">
        <f t="shared" si="16"/>
        <v>0</v>
      </c>
      <c r="O194" s="2659">
        <f t="shared" si="19"/>
        <v>0</v>
      </c>
      <c r="P194" s="2658">
        <f t="shared" si="20"/>
        <v>0</v>
      </c>
      <c r="Q194" s="2660">
        <f t="shared" si="18"/>
        <v>0</v>
      </c>
      <c r="R194" s="2661">
        <f t="shared" si="17"/>
        <v>0</v>
      </c>
    </row>
    <row r="195" spans="1:18" ht="12.75" hidden="1" customHeight="1">
      <c r="A195" s="2654" t="s">
        <v>2586</v>
      </c>
      <c r="B195" s="2655" t="s">
        <v>2856</v>
      </c>
      <c r="C195" s="2656"/>
      <c r="D195" s="2663" t="s">
        <v>2857</v>
      </c>
      <c r="E195" s="2657" t="s">
        <v>374</v>
      </c>
      <c r="F195" s="2655" t="s">
        <v>2350</v>
      </c>
      <c r="G195" s="2657" t="s">
        <v>2351</v>
      </c>
      <c r="H195" s="2658">
        <v>0.26</v>
      </c>
      <c r="I195" s="2658"/>
      <c r="J195" s="2658"/>
      <c r="K195" s="2658"/>
      <c r="L195" s="2658">
        <f t="shared" si="14"/>
        <v>0</v>
      </c>
      <c r="M195" s="2658">
        <f t="shared" si="15"/>
        <v>0</v>
      </c>
      <c r="N195" s="2658">
        <f t="shared" si="16"/>
        <v>0</v>
      </c>
      <c r="O195" s="2659">
        <f t="shared" si="19"/>
        <v>0</v>
      </c>
      <c r="P195" s="2658">
        <f t="shared" si="20"/>
        <v>0</v>
      </c>
      <c r="Q195" s="2660">
        <f t="shared" si="18"/>
        <v>0</v>
      </c>
      <c r="R195" s="2661">
        <f t="shared" si="17"/>
        <v>0</v>
      </c>
    </row>
    <row r="196" spans="1:18" ht="12.75" hidden="1" customHeight="1">
      <c r="A196" s="2654" t="s">
        <v>2586</v>
      </c>
      <c r="B196" s="2655" t="s">
        <v>2858</v>
      </c>
      <c r="C196" s="2656"/>
      <c r="D196" s="2663" t="s">
        <v>2859</v>
      </c>
      <c r="E196" s="2657" t="s">
        <v>374</v>
      </c>
      <c r="F196" s="2655" t="s">
        <v>2350</v>
      </c>
      <c r="G196" s="2657" t="s">
        <v>2351</v>
      </c>
      <c r="H196" s="2658">
        <v>0.08</v>
      </c>
      <c r="I196" s="2658"/>
      <c r="J196" s="2658"/>
      <c r="K196" s="2658"/>
      <c r="L196" s="2658">
        <f t="shared" si="14"/>
        <v>0</v>
      </c>
      <c r="M196" s="2658">
        <f t="shared" si="15"/>
        <v>0</v>
      </c>
      <c r="N196" s="2658">
        <f t="shared" si="16"/>
        <v>0</v>
      </c>
      <c r="O196" s="2659">
        <f t="shared" si="19"/>
        <v>0</v>
      </c>
      <c r="P196" s="2658">
        <f t="shared" si="20"/>
        <v>0</v>
      </c>
      <c r="Q196" s="2660">
        <f t="shared" si="18"/>
        <v>0</v>
      </c>
      <c r="R196" s="2661">
        <f t="shared" si="17"/>
        <v>0</v>
      </c>
    </row>
    <row r="197" spans="1:18" ht="12.75" hidden="1" customHeight="1">
      <c r="A197" s="2654" t="s">
        <v>2586</v>
      </c>
      <c r="B197" s="2655" t="s">
        <v>2860</v>
      </c>
      <c r="C197" s="2656"/>
      <c r="D197" s="2663" t="s">
        <v>2861</v>
      </c>
      <c r="E197" s="2657" t="s">
        <v>374</v>
      </c>
      <c r="F197" s="2655" t="s">
        <v>2350</v>
      </c>
      <c r="G197" s="2657" t="s">
        <v>2351</v>
      </c>
      <c r="H197" s="2658">
        <v>0.35</v>
      </c>
      <c r="I197" s="2658"/>
      <c r="J197" s="2658"/>
      <c r="K197" s="2658"/>
      <c r="L197" s="2658">
        <f t="shared" si="14"/>
        <v>0</v>
      </c>
      <c r="M197" s="2658">
        <f t="shared" si="15"/>
        <v>0</v>
      </c>
      <c r="N197" s="2658">
        <f t="shared" si="16"/>
        <v>0</v>
      </c>
      <c r="O197" s="2659">
        <f t="shared" si="19"/>
        <v>0</v>
      </c>
      <c r="P197" s="2658">
        <f t="shared" si="20"/>
        <v>0</v>
      </c>
      <c r="Q197" s="2660">
        <f t="shared" si="18"/>
        <v>0</v>
      </c>
      <c r="R197" s="2661">
        <f t="shared" si="17"/>
        <v>0</v>
      </c>
    </row>
    <row r="198" spans="1:18" ht="12.75" hidden="1" customHeight="1">
      <c r="A198" s="2654" t="s">
        <v>2586</v>
      </c>
      <c r="B198" s="2655" t="s">
        <v>2862</v>
      </c>
      <c r="C198" s="2656"/>
      <c r="D198" s="2663" t="s">
        <v>2863</v>
      </c>
      <c r="E198" s="2657" t="s">
        <v>374</v>
      </c>
      <c r="F198" s="2655" t="s">
        <v>2350</v>
      </c>
      <c r="G198" s="2657" t="s">
        <v>2351</v>
      </c>
      <c r="H198" s="2658">
        <v>0.27</v>
      </c>
      <c r="I198" s="2658"/>
      <c r="J198" s="2658"/>
      <c r="K198" s="2658"/>
      <c r="L198" s="2658">
        <f t="shared" si="14"/>
        <v>0</v>
      </c>
      <c r="M198" s="2658">
        <f t="shared" si="15"/>
        <v>0</v>
      </c>
      <c r="N198" s="2658">
        <f t="shared" si="16"/>
        <v>0</v>
      </c>
      <c r="O198" s="2659">
        <f t="shared" si="19"/>
        <v>0</v>
      </c>
      <c r="P198" s="2658">
        <f t="shared" si="20"/>
        <v>0</v>
      </c>
      <c r="Q198" s="2660">
        <f t="shared" si="18"/>
        <v>0</v>
      </c>
      <c r="R198" s="2661">
        <f t="shared" si="17"/>
        <v>0</v>
      </c>
    </row>
    <row r="199" spans="1:18" ht="12.75" hidden="1" customHeight="1">
      <c r="A199" s="2654" t="s">
        <v>2586</v>
      </c>
      <c r="B199" s="2655" t="s">
        <v>2864</v>
      </c>
      <c r="C199" s="2656"/>
      <c r="D199" s="2663" t="s">
        <v>2865</v>
      </c>
      <c r="E199" s="2657" t="s">
        <v>374</v>
      </c>
      <c r="F199" s="2655" t="s">
        <v>2350</v>
      </c>
      <c r="G199" s="2657" t="s">
        <v>2351</v>
      </c>
      <c r="H199" s="2658">
        <v>0.08</v>
      </c>
      <c r="I199" s="2658"/>
      <c r="J199" s="2658"/>
      <c r="K199" s="2658"/>
      <c r="L199" s="2658">
        <f t="shared" si="14"/>
        <v>0</v>
      </c>
      <c r="M199" s="2658">
        <f t="shared" si="15"/>
        <v>0</v>
      </c>
      <c r="N199" s="2658">
        <f t="shared" si="16"/>
        <v>0</v>
      </c>
      <c r="O199" s="2659">
        <f t="shared" si="19"/>
        <v>0</v>
      </c>
      <c r="P199" s="2658">
        <f t="shared" si="20"/>
        <v>0</v>
      </c>
      <c r="Q199" s="2660">
        <f t="shared" si="18"/>
        <v>0</v>
      </c>
      <c r="R199" s="2661">
        <f t="shared" si="17"/>
        <v>0</v>
      </c>
    </row>
    <row r="200" spans="1:18" ht="12.75" hidden="1" customHeight="1">
      <c r="A200" s="2654" t="s">
        <v>2586</v>
      </c>
      <c r="B200" s="2655" t="s">
        <v>2866</v>
      </c>
      <c r="C200" s="2656"/>
      <c r="D200" s="2663" t="s">
        <v>2867</v>
      </c>
      <c r="E200" s="2657" t="s">
        <v>2349</v>
      </c>
      <c r="F200" s="2655" t="s">
        <v>2350</v>
      </c>
      <c r="G200" s="2657" t="s">
        <v>2351</v>
      </c>
      <c r="H200" s="2658">
        <v>8</v>
      </c>
      <c r="I200" s="2658"/>
      <c r="J200" s="2658"/>
      <c r="K200" s="2658"/>
      <c r="L200" s="2658">
        <f t="shared" si="14"/>
        <v>0</v>
      </c>
      <c r="M200" s="2658">
        <f t="shared" si="15"/>
        <v>0</v>
      </c>
      <c r="N200" s="2658">
        <f t="shared" si="16"/>
        <v>0</v>
      </c>
      <c r="O200" s="2659">
        <f t="shared" si="19"/>
        <v>0</v>
      </c>
      <c r="P200" s="2658">
        <f t="shared" si="20"/>
        <v>0</v>
      </c>
      <c r="Q200" s="2660">
        <f t="shared" si="18"/>
        <v>0</v>
      </c>
      <c r="R200" s="2661">
        <f t="shared" si="17"/>
        <v>0</v>
      </c>
    </row>
    <row r="201" spans="1:18" ht="14.25" hidden="1" customHeight="1">
      <c r="A201" s="2654" t="s">
        <v>2586</v>
      </c>
      <c r="B201" s="2655" t="s">
        <v>2868</v>
      </c>
      <c r="C201" s="2656"/>
      <c r="D201" s="2663" t="s">
        <v>2869</v>
      </c>
      <c r="E201" s="2657" t="s">
        <v>2349</v>
      </c>
      <c r="F201" s="2655" t="s">
        <v>2350</v>
      </c>
      <c r="G201" s="2657" t="s">
        <v>2351</v>
      </c>
      <c r="H201" s="2658">
        <v>70</v>
      </c>
      <c r="I201" s="2658"/>
      <c r="J201" s="2658"/>
      <c r="K201" s="2658"/>
      <c r="L201" s="2658">
        <f t="shared" si="14"/>
        <v>0</v>
      </c>
      <c r="M201" s="2658">
        <f t="shared" si="15"/>
        <v>0</v>
      </c>
      <c r="N201" s="2658">
        <f t="shared" si="16"/>
        <v>0</v>
      </c>
      <c r="O201" s="2659">
        <f t="shared" si="19"/>
        <v>0</v>
      </c>
      <c r="P201" s="2658">
        <f t="shared" si="20"/>
        <v>0</v>
      </c>
      <c r="Q201" s="2660">
        <f t="shared" si="18"/>
        <v>0</v>
      </c>
      <c r="R201" s="2661">
        <f t="shared" si="17"/>
        <v>0</v>
      </c>
    </row>
    <row r="202" spans="1:18" ht="12.75" hidden="1" customHeight="1">
      <c r="A202" s="2654" t="s">
        <v>2586</v>
      </c>
      <c r="B202" s="2655" t="s">
        <v>2870</v>
      </c>
      <c r="C202" s="2656"/>
      <c r="D202" s="2663" t="s">
        <v>2871</v>
      </c>
      <c r="E202" s="2657" t="s">
        <v>2349</v>
      </c>
      <c r="F202" s="2655" t="s">
        <v>2350</v>
      </c>
      <c r="G202" s="2657" t="s">
        <v>2351</v>
      </c>
      <c r="H202" s="2658">
        <v>100</v>
      </c>
      <c r="I202" s="2658"/>
      <c r="J202" s="2658"/>
      <c r="K202" s="2658"/>
      <c r="L202" s="2658">
        <f t="shared" si="14"/>
        <v>0</v>
      </c>
      <c r="M202" s="2658">
        <f t="shared" si="15"/>
        <v>0</v>
      </c>
      <c r="N202" s="2658">
        <f t="shared" si="16"/>
        <v>0</v>
      </c>
      <c r="O202" s="2659">
        <f t="shared" si="19"/>
        <v>0</v>
      </c>
      <c r="P202" s="2658">
        <f t="shared" si="20"/>
        <v>0</v>
      </c>
      <c r="Q202" s="2660">
        <f t="shared" si="18"/>
        <v>0</v>
      </c>
      <c r="R202" s="2661">
        <f t="shared" si="17"/>
        <v>0</v>
      </c>
    </row>
    <row r="203" spans="1:18" ht="12.75" hidden="1" customHeight="1">
      <c r="A203" s="2654" t="s">
        <v>2586</v>
      </c>
      <c r="B203" s="2655" t="s">
        <v>2872</v>
      </c>
      <c r="C203" s="2656"/>
      <c r="D203" s="2663" t="s">
        <v>2873</v>
      </c>
      <c r="E203" s="2657" t="s">
        <v>2349</v>
      </c>
      <c r="F203" s="2655" t="s">
        <v>2350</v>
      </c>
      <c r="G203" s="2657" t="s">
        <v>2351</v>
      </c>
      <c r="H203" s="2658">
        <v>125</v>
      </c>
      <c r="I203" s="2658"/>
      <c r="J203" s="2658"/>
      <c r="K203" s="2658"/>
      <c r="L203" s="2658">
        <f t="shared" si="14"/>
        <v>0</v>
      </c>
      <c r="M203" s="2658">
        <f t="shared" si="15"/>
        <v>0</v>
      </c>
      <c r="N203" s="2658">
        <f t="shared" si="16"/>
        <v>0</v>
      </c>
      <c r="O203" s="2659">
        <f t="shared" si="19"/>
        <v>0</v>
      </c>
      <c r="P203" s="2658">
        <f t="shared" si="20"/>
        <v>0</v>
      </c>
      <c r="Q203" s="2660">
        <f t="shared" si="18"/>
        <v>0</v>
      </c>
      <c r="R203" s="2661">
        <f t="shared" si="17"/>
        <v>0</v>
      </c>
    </row>
    <row r="204" spans="1:18" ht="12.75" hidden="1" customHeight="1">
      <c r="A204" s="2654" t="s">
        <v>2586</v>
      </c>
      <c r="B204" s="2655" t="s">
        <v>2874</v>
      </c>
      <c r="C204" s="2656"/>
      <c r="D204" s="2663" t="s">
        <v>2875</v>
      </c>
      <c r="E204" s="2657" t="s">
        <v>2349</v>
      </c>
      <c r="F204" s="2655" t="s">
        <v>2350</v>
      </c>
      <c r="G204" s="2657" t="s">
        <v>2351</v>
      </c>
      <c r="H204" s="2658">
        <v>70</v>
      </c>
      <c r="I204" s="2658"/>
      <c r="J204" s="2658"/>
      <c r="K204" s="2658"/>
      <c r="L204" s="2658">
        <f t="shared" si="14"/>
        <v>0</v>
      </c>
      <c r="M204" s="2658">
        <f t="shared" si="15"/>
        <v>0</v>
      </c>
      <c r="N204" s="2658">
        <f t="shared" si="16"/>
        <v>0</v>
      </c>
      <c r="O204" s="2659">
        <f t="shared" si="19"/>
        <v>0</v>
      </c>
      <c r="P204" s="2658">
        <f t="shared" si="20"/>
        <v>0</v>
      </c>
      <c r="Q204" s="2660">
        <f t="shared" si="18"/>
        <v>0</v>
      </c>
      <c r="R204" s="2661">
        <f t="shared" si="17"/>
        <v>0</v>
      </c>
    </row>
    <row r="205" spans="1:18" ht="12.75" hidden="1" customHeight="1">
      <c r="A205" s="2654" t="s">
        <v>2586</v>
      </c>
      <c r="B205" s="2655" t="s">
        <v>2876</v>
      </c>
      <c r="C205" s="2656"/>
      <c r="D205" s="2663" t="s">
        <v>2877</v>
      </c>
      <c r="E205" s="2657" t="s">
        <v>2349</v>
      </c>
      <c r="F205" s="2655" t="s">
        <v>2350</v>
      </c>
      <c r="G205" s="2657" t="s">
        <v>2351</v>
      </c>
      <c r="H205" s="2658">
        <v>100</v>
      </c>
      <c r="I205" s="2658"/>
      <c r="J205" s="2658"/>
      <c r="K205" s="2658"/>
      <c r="L205" s="2658">
        <f t="shared" ref="L205:L234" si="21">I205*H205</f>
        <v>0</v>
      </c>
      <c r="M205" s="2658">
        <f t="shared" ref="M205:M234" si="22">H205*J205</f>
        <v>0</v>
      </c>
      <c r="N205" s="2658">
        <f t="shared" ref="N205:N234" si="23">K205*H205</f>
        <v>0</v>
      </c>
      <c r="O205" s="2659">
        <f t="shared" si="19"/>
        <v>0</v>
      </c>
      <c r="P205" s="2658">
        <f t="shared" si="20"/>
        <v>0</v>
      </c>
      <c r="Q205" s="2660">
        <f t="shared" si="18"/>
        <v>0</v>
      </c>
      <c r="R205" s="2661">
        <f t="shared" ref="R205:R268" si="24">Q205/$R$5</f>
        <v>0</v>
      </c>
    </row>
    <row r="206" spans="1:18" ht="12.75" hidden="1" customHeight="1">
      <c r="A206" s="2654" t="s">
        <v>2586</v>
      </c>
      <c r="B206" s="2655" t="s">
        <v>2878</v>
      </c>
      <c r="C206" s="2656"/>
      <c r="D206" s="2663" t="s">
        <v>2879</v>
      </c>
      <c r="E206" s="2657" t="s">
        <v>2349</v>
      </c>
      <c r="F206" s="2655" t="s">
        <v>2350</v>
      </c>
      <c r="G206" s="2657" t="s">
        <v>2351</v>
      </c>
      <c r="H206" s="2658">
        <v>125</v>
      </c>
      <c r="I206" s="2658"/>
      <c r="J206" s="2658"/>
      <c r="K206" s="2658"/>
      <c r="L206" s="2658">
        <f t="shared" si="21"/>
        <v>0</v>
      </c>
      <c r="M206" s="2658">
        <f t="shared" si="22"/>
        <v>0</v>
      </c>
      <c r="N206" s="2658">
        <f t="shared" si="23"/>
        <v>0</v>
      </c>
      <c r="O206" s="2659">
        <f t="shared" si="19"/>
        <v>0</v>
      </c>
      <c r="P206" s="2658">
        <f t="shared" si="20"/>
        <v>0</v>
      </c>
      <c r="Q206" s="2660">
        <f t="shared" ref="Q206:Q264" si="25">P206*$L$5</f>
        <v>0</v>
      </c>
      <c r="R206" s="2661">
        <f t="shared" si="24"/>
        <v>0</v>
      </c>
    </row>
    <row r="207" spans="1:18" ht="12.75" hidden="1" customHeight="1">
      <c r="A207" s="2654" t="s">
        <v>2586</v>
      </c>
      <c r="B207" s="2655" t="s">
        <v>2880</v>
      </c>
      <c r="C207" s="2656"/>
      <c r="D207" s="2663" t="s">
        <v>2881</v>
      </c>
      <c r="E207" s="2657" t="s">
        <v>2349</v>
      </c>
      <c r="F207" s="2655" t="s">
        <v>2350</v>
      </c>
      <c r="G207" s="2657" t="s">
        <v>2351</v>
      </c>
      <c r="H207" s="2658">
        <v>100</v>
      </c>
      <c r="I207" s="2658"/>
      <c r="J207" s="2658"/>
      <c r="K207" s="2658"/>
      <c r="L207" s="2658">
        <f t="shared" si="21"/>
        <v>0</v>
      </c>
      <c r="M207" s="2658">
        <f t="shared" si="22"/>
        <v>0</v>
      </c>
      <c r="N207" s="2658">
        <f t="shared" si="23"/>
        <v>0</v>
      </c>
      <c r="O207" s="2659">
        <f t="shared" si="19"/>
        <v>0</v>
      </c>
      <c r="P207" s="2658">
        <f t="shared" si="20"/>
        <v>0</v>
      </c>
      <c r="Q207" s="2660">
        <f t="shared" si="25"/>
        <v>0</v>
      </c>
      <c r="R207" s="2661">
        <f t="shared" si="24"/>
        <v>0</v>
      </c>
    </row>
    <row r="208" spans="1:18" ht="12.75" hidden="1" customHeight="1">
      <c r="A208" s="2654" t="s">
        <v>2586</v>
      </c>
      <c r="B208" s="2655" t="s">
        <v>2882</v>
      </c>
      <c r="C208" s="2656"/>
      <c r="D208" s="2663" t="s">
        <v>2883</v>
      </c>
      <c r="E208" s="2657" t="s">
        <v>2349</v>
      </c>
      <c r="F208" s="2655" t="s">
        <v>2350</v>
      </c>
      <c r="G208" s="2657" t="s">
        <v>2351</v>
      </c>
      <c r="H208" s="2658">
        <v>125</v>
      </c>
      <c r="I208" s="2658"/>
      <c r="J208" s="2658"/>
      <c r="K208" s="2658"/>
      <c r="L208" s="2658">
        <f t="shared" si="21"/>
        <v>0</v>
      </c>
      <c r="M208" s="2658">
        <f t="shared" si="22"/>
        <v>0</v>
      </c>
      <c r="N208" s="2658">
        <f t="shared" si="23"/>
        <v>0</v>
      </c>
      <c r="O208" s="2659">
        <f t="shared" si="19"/>
        <v>0</v>
      </c>
      <c r="P208" s="2658">
        <f t="shared" si="20"/>
        <v>0</v>
      </c>
      <c r="Q208" s="2660">
        <f t="shared" si="25"/>
        <v>0</v>
      </c>
      <c r="R208" s="2661">
        <f t="shared" si="24"/>
        <v>0</v>
      </c>
    </row>
    <row r="209" spans="1:18" ht="12.75" hidden="1" customHeight="1">
      <c r="A209" s="2654" t="s">
        <v>2586</v>
      </c>
      <c r="B209" s="2655" t="s">
        <v>2884</v>
      </c>
      <c r="C209" s="2656"/>
      <c r="D209" s="2663" t="s">
        <v>2885</v>
      </c>
      <c r="E209" s="2657" t="s">
        <v>2349</v>
      </c>
      <c r="F209" s="2655" t="s">
        <v>2350</v>
      </c>
      <c r="G209" s="2657" t="s">
        <v>2351</v>
      </c>
      <c r="H209" s="2658">
        <v>145</v>
      </c>
      <c r="I209" s="2658"/>
      <c r="J209" s="2658"/>
      <c r="K209" s="2658"/>
      <c r="L209" s="2658">
        <f t="shared" si="21"/>
        <v>0</v>
      </c>
      <c r="M209" s="2658">
        <f t="shared" si="22"/>
        <v>0</v>
      </c>
      <c r="N209" s="2658">
        <f t="shared" si="23"/>
        <v>0</v>
      </c>
      <c r="O209" s="2659">
        <f t="shared" si="19"/>
        <v>0</v>
      </c>
      <c r="P209" s="2658">
        <f t="shared" si="20"/>
        <v>0</v>
      </c>
      <c r="Q209" s="2660">
        <f t="shared" si="25"/>
        <v>0</v>
      </c>
      <c r="R209" s="2661">
        <f t="shared" si="24"/>
        <v>0</v>
      </c>
    </row>
    <row r="210" spans="1:18" ht="12.75" hidden="1" customHeight="1">
      <c r="A210" s="2654" t="s">
        <v>2586</v>
      </c>
      <c r="B210" s="2655" t="s">
        <v>2886</v>
      </c>
      <c r="C210" s="2656"/>
      <c r="D210" s="2663" t="s">
        <v>2887</v>
      </c>
      <c r="E210" s="2657" t="s">
        <v>2349</v>
      </c>
      <c r="F210" s="2655" t="s">
        <v>2350</v>
      </c>
      <c r="G210" s="2657" t="s">
        <v>2351</v>
      </c>
      <c r="H210" s="2658">
        <v>125</v>
      </c>
      <c r="I210" s="2658"/>
      <c r="J210" s="2658"/>
      <c r="K210" s="2658"/>
      <c r="L210" s="2658">
        <f t="shared" si="21"/>
        <v>0</v>
      </c>
      <c r="M210" s="2658">
        <f t="shared" si="22"/>
        <v>0</v>
      </c>
      <c r="N210" s="2658">
        <f t="shared" si="23"/>
        <v>0</v>
      </c>
      <c r="O210" s="2659">
        <f t="shared" si="19"/>
        <v>0</v>
      </c>
      <c r="P210" s="2658">
        <f t="shared" si="20"/>
        <v>0</v>
      </c>
      <c r="Q210" s="2660">
        <f t="shared" si="25"/>
        <v>0</v>
      </c>
      <c r="R210" s="2661">
        <f t="shared" si="24"/>
        <v>0</v>
      </c>
    </row>
    <row r="211" spans="1:18" ht="12.75" hidden="1" customHeight="1">
      <c r="A211" s="2654" t="s">
        <v>2586</v>
      </c>
      <c r="B211" s="2655" t="s">
        <v>2888</v>
      </c>
      <c r="C211" s="2656"/>
      <c r="D211" s="2663" t="s">
        <v>2889</v>
      </c>
      <c r="E211" s="2657" t="s">
        <v>2349</v>
      </c>
      <c r="F211" s="2655" t="s">
        <v>2350</v>
      </c>
      <c r="G211" s="2657" t="s">
        <v>2351</v>
      </c>
      <c r="H211" s="2658">
        <v>150</v>
      </c>
      <c r="I211" s="2658"/>
      <c r="J211" s="2658"/>
      <c r="K211" s="2658"/>
      <c r="L211" s="2658">
        <f t="shared" si="21"/>
        <v>0</v>
      </c>
      <c r="M211" s="2658">
        <f t="shared" si="22"/>
        <v>0</v>
      </c>
      <c r="N211" s="2658">
        <f t="shared" si="23"/>
        <v>0</v>
      </c>
      <c r="O211" s="2659">
        <f t="shared" si="19"/>
        <v>0</v>
      </c>
      <c r="P211" s="2658">
        <f t="shared" si="20"/>
        <v>0</v>
      </c>
      <c r="Q211" s="2660">
        <f t="shared" si="25"/>
        <v>0</v>
      </c>
      <c r="R211" s="2661">
        <f t="shared" si="24"/>
        <v>0</v>
      </c>
    </row>
    <row r="212" spans="1:18" ht="12.75" hidden="1" customHeight="1">
      <c r="A212" s="2654" t="s">
        <v>2586</v>
      </c>
      <c r="B212" s="2655" t="s">
        <v>2890</v>
      </c>
      <c r="C212" s="2656"/>
      <c r="D212" s="2663" t="s">
        <v>2891</v>
      </c>
      <c r="E212" s="2657" t="s">
        <v>2349</v>
      </c>
      <c r="F212" s="2655" t="s">
        <v>2350</v>
      </c>
      <c r="G212" s="2657" t="s">
        <v>2351</v>
      </c>
      <c r="H212" s="2658">
        <v>170</v>
      </c>
      <c r="I212" s="2658"/>
      <c r="J212" s="2658"/>
      <c r="K212" s="2658"/>
      <c r="L212" s="2658">
        <f t="shared" si="21"/>
        <v>0</v>
      </c>
      <c r="M212" s="2658">
        <f t="shared" si="22"/>
        <v>0</v>
      </c>
      <c r="N212" s="2658">
        <f t="shared" si="23"/>
        <v>0</v>
      </c>
      <c r="O212" s="2659">
        <f t="shared" si="19"/>
        <v>0</v>
      </c>
      <c r="P212" s="2658">
        <f t="shared" si="20"/>
        <v>0</v>
      </c>
      <c r="Q212" s="2660">
        <f t="shared" si="25"/>
        <v>0</v>
      </c>
      <c r="R212" s="2661">
        <f t="shared" si="24"/>
        <v>0</v>
      </c>
    </row>
    <row r="213" spans="1:18" ht="12.75" hidden="1" customHeight="1">
      <c r="A213" s="2654" t="s">
        <v>2586</v>
      </c>
      <c r="B213" s="2655" t="s">
        <v>2892</v>
      </c>
      <c r="C213" s="2656" t="s">
        <v>2893</v>
      </c>
      <c r="D213" s="2673" t="s">
        <v>2894</v>
      </c>
      <c r="E213" s="2657" t="s">
        <v>374</v>
      </c>
      <c r="F213" s="2655" t="s">
        <v>2350</v>
      </c>
      <c r="G213" s="2657" t="s">
        <v>2351</v>
      </c>
      <c r="H213" s="2658">
        <v>0.25</v>
      </c>
      <c r="I213" s="2658"/>
      <c r="J213" s="2658"/>
      <c r="K213" s="2658"/>
      <c r="L213" s="2658">
        <f t="shared" si="21"/>
        <v>0</v>
      </c>
      <c r="M213" s="2658">
        <f t="shared" si="22"/>
        <v>0</v>
      </c>
      <c r="N213" s="2658">
        <f t="shared" si="23"/>
        <v>0</v>
      </c>
      <c r="O213" s="2659">
        <f t="shared" si="19"/>
        <v>0</v>
      </c>
      <c r="P213" s="2658">
        <f t="shared" si="20"/>
        <v>0</v>
      </c>
      <c r="Q213" s="2660">
        <f t="shared" si="25"/>
        <v>0</v>
      </c>
      <c r="R213" s="2661">
        <f t="shared" si="24"/>
        <v>0</v>
      </c>
    </row>
    <row r="214" spans="1:18" ht="12.75" hidden="1" customHeight="1">
      <c r="A214" s="2654" t="s">
        <v>2586</v>
      </c>
      <c r="B214" s="2655" t="s">
        <v>2895</v>
      </c>
      <c r="C214" s="2656" t="s">
        <v>2896</v>
      </c>
      <c r="D214" s="2673" t="s">
        <v>2897</v>
      </c>
      <c r="E214" s="2657" t="s">
        <v>374</v>
      </c>
      <c r="F214" s="2655" t="s">
        <v>2350</v>
      </c>
      <c r="G214" s="2657" t="s">
        <v>2351</v>
      </c>
      <c r="H214" s="2658">
        <v>0.4</v>
      </c>
      <c r="I214" s="2658"/>
      <c r="J214" s="2658"/>
      <c r="K214" s="2658"/>
      <c r="L214" s="2658">
        <f t="shared" si="21"/>
        <v>0</v>
      </c>
      <c r="M214" s="2658">
        <f t="shared" si="22"/>
        <v>0</v>
      </c>
      <c r="N214" s="2658">
        <f t="shared" si="23"/>
        <v>0</v>
      </c>
      <c r="O214" s="2659">
        <f t="shared" si="19"/>
        <v>0</v>
      </c>
      <c r="P214" s="2658">
        <f t="shared" si="20"/>
        <v>0</v>
      </c>
      <c r="Q214" s="2660">
        <f t="shared" si="25"/>
        <v>0</v>
      </c>
      <c r="R214" s="2661">
        <f t="shared" si="24"/>
        <v>0</v>
      </c>
    </row>
    <row r="215" spans="1:18" ht="12.75" hidden="1" customHeight="1">
      <c r="A215" s="2654" t="s">
        <v>2586</v>
      </c>
      <c r="B215" s="2655" t="s">
        <v>2898</v>
      </c>
      <c r="C215" s="2656" t="s">
        <v>2899</v>
      </c>
      <c r="D215" s="2673" t="s">
        <v>2900</v>
      </c>
      <c r="E215" s="2657" t="s">
        <v>374</v>
      </c>
      <c r="F215" s="2655" t="s">
        <v>2350</v>
      </c>
      <c r="G215" s="2657" t="s">
        <v>2351</v>
      </c>
      <c r="H215" s="2658">
        <v>0.3</v>
      </c>
      <c r="I215" s="2658"/>
      <c r="J215" s="2658"/>
      <c r="K215" s="2658"/>
      <c r="L215" s="2658">
        <f t="shared" si="21"/>
        <v>0</v>
      </c>
      <c r="M215" s="2658">
        <f t="shared" si="22"/>
        <v>0</v>
      </c>
      <c r="N215" s="2658">
        <f t="shared" si="23"/>
        <v>0</v>
      </c>
      <c r="O215" s="2659">
        <f t="shared" si="19"/>
        <v>0</v>
      </c>
      <c r="P215" s="2658">
        <f t="shared" si="20"/>
        <v>0</v>
      </c>
      <c r="Q215" s="2660">
        <f t="shared" si="25"/>
        <v>0</v>
      </c>
      <c r="R215" s="2661">
        <f t="shared" si="24"/>
        <v>0</v>
      </c>
    </row>
    <row r="216" spans="1:18" ht="12.75" hidden="1" customHeight="1">
      <c r="A216" s="2654" t="s">
        <v>2586</v>
      </c>
      <c r="B216" s="2655" t="s">
        <v>2901</v>
      </c>
      <c r="C216" s="2656" t="s">
        <v>2902</v>
      </c>
      <c r="D216" s="2673" t="s">
        <v>2903</v>
      </c>
      <c r="E216" s="2657" t="s">
        <v>374</v>
      </c>
      <c r="F216" s="2655" t="s">
        <v>2350</v>
      </c>
      <c r="G216" s="2657" t="s">
        <v>2351</v>
      </c>
      <c r="H216" s="2658">
        <v>0.5</v>
      </c>
      <c r="I216" s="2658"/>
      <c r="J216" s="2658"/>
      <c r="K216" s="2658"/>
      <c r="L216" s="2658">
        <f t="shared" si="21"/>
        <v>0</v>
      </c>
      <c r="M216" s="2658">
        <f t="shared" si="22"/>
        <v>0</v>
      </c>
      <c r="N216" s="2658">
        <f t="shared" si="23"/>
        <v>0</v>
      </c>
      <c r="O216" s="2659">
        <f t="shared" si="19"/>
        <v>0</v>
      </c>
      <c r="P216" s="2658">
        <f t="shared" si="20"/>
        <v>0</v>
      </c>
      <c r="Q216" s="2660">
        <f t="shared" si="25"/>
        <v>0</v>
      </c>
      <c r="R216" s="2661">
        <f t="shared" si="24"/>
        <v>0</v>
      </c>
    </row>
    <row r="217" spans="1:18" ht="12.75" hidden="1" customHeight="1">
      <c r="A217" s="2654" t="s">
        <v>2586</v>
      </c>
      <c r="B217" s="2655" t="s">
        <v>2904</v>
      </c>
      <c r="C217" s="2656" t="s">
        <v>2905</v>
      </c>
      <c r="D217" s="2663" t="s">
        <v>2906</v>
      </c>
      <c r="E217" s="2657" t="s">
        <v>374</v>
      </c>
      <c r="F217" s="2655" t="s">
        <v>2350</v>
      </c>
      <c r="G217" s="2657" t="s">
        <v>2351</v>
      </c>
      <c r="H217" s="2658">
        <v>0.1</v>
      </c>
      <c r="I217" s="2658"/>
      <c r="J217" s="2658"/>
      <c r="K217" s="2658"/>
      <c r="L217" s="2658">
        <f t="shared" si="21"/>
        <v>0</v>
      </c>
      <c r="M217" s="2658">
        <f t="shared" si="22"/>
        <v>0</v>
      </c>
      <c r="N217" s="2658">
        <f t="shared" si="23"/>
        <v>0</v>
      </c>
      <c r="O217" s="2659">
        <f t="shared" si="19"/>
        <v>0</v>
      </c>
      <c r="P217" s="2658">
        <f t="shared" si="20"/>
        <v>0</v>
      </c>
      <c r="Q217" s="2660">
        <f t="shared" si="25"/>
        <v>0</v>
      </c>
      <c r="R217" s="2661">
        <f t="shared" si="24"/>
        <v>0</v>
      </c>
    </row>
    <row r="218" spans="1:18" ht="12.75" hidden="1" customHeight="1">
      <c r="A218" s="2654" t="s">
        <v>2586</v>
      </c>
      <c r="B218" s="2655" t="s">
        <v>2907</v>
      </c>
      <c r="C218" s="2656"/>
      <c r="D218" s="2663" t="s">
        <v>2908</v>
      </c>
      <c r="E218" s="2657" t="s">
        <v>374</v>
      </c>
      <c r="F218" s="2655" t="s">
        <v>2350</v>
      </c>
      <c r="G218" s="2657" t="s">
        <v>2351</v>
      </c>
      <c r="H218" s="2658">
        <v>0.25</v>
      </c>
      <c r="I218" s="2658"/>
      <c r="J218" s="2658"/>
      <c r="K218" s="2658"/>
      <c r="L218" s="2658">
        <f t="shared" si="21"/>
        <v>0</v>
      </c>
      <c r="M218" s="2658">
        <f t="shared" si="22"/>
        <v>0</v>
      </c>
      <c r="N218" s="2658">
        <f t="shared" si="23"/>
        <v>0</v>
      </c>
      <c r="O218" s="2659">
        <f t="shared" si="19"/>
        <v>0</v>
      </c>
      <c r="P218" s="2658">
        <f t="shared" si="20"/>
        <v>0</v>
      </c>
      <c r="Q218" s="2660">
        <f t="shared" si="25"/>
        <v>0</v>
      </c>
      <c r="R218" s="2661">
        <f t="shared" si="24"/>
        <v>0</v>
      </c>
    </row>
    <row r="219" spans="1:18" ht="12.75" hidden="1" customHeight="1">
      <c r="A219" s="2654" t="s">
        <v>2586</v>
      </c>
      <c r="B219" s="2655" t="s">
        <v>2909</v>
      </c>
      <c r="C219" s="2656"/>
      <c r="D219" s="2663" t="s">
        <v>2910</v>
      </c>
      <c r="E219" s="2657" t="s">
        <v>374</v>
      </c>
      <c r="F219" s="2655" t="s">
        <v>2350</v>
      </c>
      <c r="G219" s="2657" t="s">
        <v>2351</v>
      </c>
      <c r="H219" s="2658">
        <v>0.4</v>
      </c>
      <c r="I219" s="2658"/>
      <c r="J219" s="2658"/>
      <c r="K219" s="2658"/>
      <c r="L219" s="2658">
        <f t="shared" si="21"/>
        <v>0</v>
      </c>
      <c r="M219" s="2658">
        <f t="shared" si="22"/>
        <v>0</v>
      </c>
      <c r="N219" s="2658">
        <f t="shared" si="23"/>
        <v>0</v>
      </c>
      <c r="O219" s="2659">
        <f t="shared" si="19"/>
        <v>0</v>
      </c>
      <c r="P219" s="2658">
        <f t="shared" si="20"/>
        <v>0</v>
      </c>
      <c r="Q219" s="2660">
        <f t="shared" si="25"/>
        <v>0</v>
      </c>
      <c r="R219" s="2661">
        <f t="shared" si="24"/>
        <v>0</v>
      </c>
    </row>
    <row r="220" spans="1:18" ht="12.75" hidden="1" customHeight="1">
      <c r="A220" s="2654" t="s">
        <v>2586</v>
      </c>
      <c r="B220" s="2655" t="s">
        <v>2911</v>
      </c>
      <c r="C220" s="2656"/>
      <c r="D220" s="2663" t="s">
        <v>2912</v>
      </c>
      <c r="E220" s="2657" t="s">
        <v>374</v>
      </c>
      <c r="F220" s="2655" t="s">
        <v>2350</v>
      </c>
      <c r="G220" s="2657" t="s">
        <v>2351</v>
      </c>
      <c r="H220" s="2658">
        <v>0.4</v>
      </c>
      <c r="I220" s="2658"/>
      <c r="J220" s="2658"/>
      <c r="K220" s="2658"/>
      <c r="L220" s="2658">
        <f t="shared" si="21"/>
        <v>0</v>
      </c>
      <c r="M220" s="2658">
        <f t="shared" si="22"/>
        <v>0</v>
      </c>
      <c r="N220" s="2658">
        <f t="shared" si="23"/>
        <v>0</v>
      </c>
      <c r="O220" s="2659">
        <f t="shared" si="19"/>
        <v>0</v>
      </c>
      <c r="P220" s="2658">
        <f t="shared" si="20"/>
        <v>0</v>
      </c>
      <c r="Q220" s="2660">
        <f t="shared" si="25"/>
        <v>0</v>
      </c>
      <c r="R220" s="2661">
        <f t="shared" si="24"/>
        <v>0</v>
      </c>
    </row>
    <row r="221" spans="1:18" ht="12.75" hidden="1" customHeight="1">
      <c r="A221" s="2654" t="s">
        <v>2586</v>
      </c>
      <c r="B221" s="2655" t="s">
        <v>2913</v>
      </c>
      <c r="C221" s="2656"/>
      <c r="D221" s="2663" t="s">
        <v>2914</v>
      </c>
      <c r="E221" s="2657" t="s">
        <v>374</v>
      </c>
      <c r="F221" s="2655" t="s">
        <v>2350</v>
      </c>
      <c r="G221" s="2657" t="s">
        <v>2351</v>
      </c>
      <c r="H221" s="2658">
        <v>0.5</v>
      </c>
      <c r="I221" s="2658"/>
      <c r="J221" s="2658"/>
      <c r="K221" s="2658"/>
      <c r="L221" s="2658">
        <f t="shared" si="21"/>
        <v>0</v>
      </c>
      <c r="M221" s="2658">
        <f t="shared" si="22"/>
        <v>0</v>
      </c>
      <c r="N221" s="2658">
        <f t="shared" si="23"/>
        <v>0</v>
      </c>
      <c r="O221" s="2659">
        <f t="shared" si="19"/>
        <v>0</v>
      </c>
      <c r="P221" s="2658">
        <f t="shared" si="20"/>
        <v>0</v>
      </c>
      <c r="Q221" s="2660">
        <f t="shared" si="25"/>
        <v>0</v>
      </c>
      <c r="R221" s="2661">
        <f t="shared" si="24"/>
        <v>0</v>
      </c>
    </row>
    <row r="222" spans="1:18" ht="12.75" hidden="1" customHeight="1">
      <c r="A222" s="2654" t="s">
        <v>2586</v>
      </c>
      <c r="B222" s="2655" t="s">
        <v>2915</v>
      </c>
      <c r="C222" s="2656"/>
      <c r="D222" s="2663" t="s">
        <v>2916</v>
      </c>
      <c r="E222" s="2657" t="s">
        <v>374</v>
      </c>
      <c r="F222" s="2655" t="s">
        <v>2350</v>
      </c>
      <c r="G222" s="2657" t="s">
        <v>2351</v>
      </c>
      <c r="H222" s="2658">
        <v>0.1</v>
      </c>
      <c r="I222" s="2658"/>
      <c r="J222" s="2658"/>
      <c r="K222" s="2658"/>
      <c r="L222" s="2658">
        <f t="shared" si="21"/>
        <v>0</v>
      </c>
      <c r="M222" s="2658">
        <f t="shared" si="22"/>
        <v>0</v>
      </c>
      <c r="N222" s="2658">
        <f t="shared" si="23"/>
        <v>0</v>
      </c>
      <c r="O222" s="2659">
        <f t="shared" si="19"/>
        <v>0</v>
      </c>
      <c r="P222" s="2658">
        <f t="shared" si="20"/>
        <v>0</v>
      </c>
      <c r="Q222" s="2660">
        <f t="shared" si="25"/>
        <v>0</v>
      </c>
      <c r="R222" s="2661">
        <f t="shared" si="24"/>
        <v>0</v>
      </c>
    </row>
    <row r="223" spans="1:18" ht="12.75" hidden="1" customHeight="1">
      <c r="A223" s="2654" t="s">
        <v>2586</v>
      </c>
      <c r="B223" s="2655" t="s">
        <v>2917</v>
      </c>
      <c r="C223" s="2656"/>
      <c r="D223" s="2663" t="s">
        <v>2918</v>
      </c>
      <c r="E223" s="2657" t="s">
        <v>2349</v>
      </c>
      <c r="F223" s="2655" t="s">
        <v>2350</v>
      </c>
      <c r="G223" s="2657" t="s">
        <v>2351</v>
      </c>
      <c r="H223" s="2658">
        <v>1</v>
      </c>
      <c r="I223" s="2658"/>
      <c r="J223" s="2658"/>
      <c r="K223" s="2658"/>
      <c r="L223" s="2658">
        <f t="shared" si="21"/>
        <v>0</v>
      </c>
      <c r="M223" s="2658">
        <f t="shared" si="22"/>
        <v>0</v>
      </c>
      <c r="N223" s="2658">
        <f t="shared" si="23"/>
        <v>0</v>
      </c>
      <c r="O223" s="2659">
        <f t="shared" si="19"/>
        <v>0</v>
      </c>
      <c r="P223" s="2658">
        <f t="shared" si="20"/>
        <v>0</v>
      </c>
      <c r="Q223" s="2660">
        <f t="shared" si="25"/>
        <v>0</v>
      </c>
      <c r="R223" s="2661">
        <f t="shared" si="24"/>
        <v>0</v>
      </c>
    </row>
    <row r="224" spans="1:18" ht="12.75" hidden="1" customHeight="1">
      <c r="A224" s="2654" t="s">
        <v>2586</v>
      </c>
      <c r="B224" s="2655" t="s">
        <v>2919</v>
      </c>
      <c r="C224" s="2656"/>
      <c r="D224" s="2663" t="s">
        <v>2920</v>
      </c>
      <c r="E224" s="2657" t="s">
        <v>2349</v>
      </c>
      <c r="F224" s="2655" t="s">
        <v>2350</v>
      </c>
      <c r="G224" s="2657" t="s">
        <v>2351</v>
      </c>
      <c r="H224" s="2658">
        <v>0.2</v>
      </c>
      <c r="I224" s="2658"/>
      <c r="J224" s="2658"/>
      <c r="K224" s="2658"/>
      <c r="L224" s="2658">
        <f t="shared" si="21"/>
        <v>0</v>
      </c>
      <c r="M224" s="2658">
        <f t="shared" si="22"/>
        <v>0</v>
      </c>
      <c r="N224" s="2658">
        <f t="shared" si="23"/>
        <v>0</v>
      </c>
      <c r="O224" s="2659">
        <f t="shared" si="19"/>
        <v>0</v>
      </c>
      <c r="P224" s="2658">
        <f t="shared" si="20"/>
        <v>0</v>
      </c>
      <c r="Q224" s="2660">
        <f t="shared" si="25"/>
        <v>0</v>
      </c>
      <c r="R224" s="2661">
        <f t="shared" si="24"/>
        <v>0</v>
      </c>
    </row>
    <row r="225" spans="1:18" ht="12.75" hidden="1" customHeight="1">
      <c r="A225" s="2654" t="s">
        <v>2586</v>
      </c>
      <c r="B225" s="2655" t="s">
        <v>2921</v>
      </c>
      <c r="C225" s="2656"/>
      <c r="D225" s="2663" t="s">
        <v>2922</v>
      </c>
      <c r="E225" s="2657" t="s">
        <v>2349</v>
      </c>
      <c r="F225" s="2655" t="s">
        <v>2350</v>
      </c>
      <c r="G225" s="2657" t="s">
        <v>2351</v>
      </c>
      <c r="H225" s="2658">
        <v>0.35</v>
      </c>
      <c r="I225" s="2658"/>
      <c r="J225" s="2658"/>
      <c r="K225" s="2658"/>
      <c r="L225" s="2658">
        <f t="shared" si="21"/>
        <v>0</v>
      </c>
      <c r="M225" s="2658">
        <f t="shared" si="22"/>
        <v>0</v>
      </c>
      <c r="N225" s="2658">
        <f t="shared" si="23"/>
        <v>0</v>
      </c>
      <c r="O225" s="2659">
        <f t="shared" si="19"/>
        <v>0</v>
      </c>
      <c r="P225" s="2658">
        <f t="shared" si="20"/>
        <v>0</v>
      </c>
      <c r="Q225" s="2660">
        <f t="shared" si="25"/>
        <v>0</v>
      </c>
      <c r="R225" s="2661">
        <f t="shared" si="24"/>
        <v>0</v>
      </c>
    </row>
    <row r="226" spans="1:18" ht="12.75" hidden="1" customHeight="1">
      <c r="A226" s="2654" t="s">
        <v>2586</v>
      </c>
      <c r="B226" s="2655" t="s">
        <v>2923</v>
      </c>
      <c r="C226" s="2656"/>
      <c r="D226" s="2663" t="s">
        <v>2924</v>
      </c>
      <c r="E226" s="2657" t="s">
        <v>2349</v>
      </c>
      <c r="F226" s="2655" t="s">
        <v>2350</v>
      </c>
      <c r="G226" s="2657" t="s">
        <v>2351</v>
      </c>
      <c r="H226" s="2658">
        <v>0.25</v>
      </c>
      <c r="I226" s="2658"/>
      <c r="J226" s="2658"/>
      <c r="K226" s="2658"/>
      <c r="L226" s="2658">
        <f t="shared" si="21"/>
        <v>0</v>
      </c>
      <c r="M226" s="2658">
        <f t="shared" si="22"/>
        <v>0</v>
      </c>
      <c r="N226" s="2658">
        <f t="shared" si="23"/>
        <v>0</v>
      </c>
      <c r="O226" s="2659">
        <f t="shared" si="19"/>
        <v>0</v>
      </c>
      <c r="P226" s="2658">
        <f t="shared" si="20"/>
        <v>0</v>
      </c>
      <c r="Q226" s="2660">
        <f t="shared" si="25"/>
        <v>0</v>
      </c>
      <c r="R226" s="2661">
        <f t="shared" si="24"/>
        <v>0</v>
      </c>
    </row>
    <row r="227" spans="1:18" ht="12.75" hidden="1" customHeight="1">
      <c r="A227" s="2654" t="s">
        <v>2586</v>
      </c>
      <c r="B227" s="2655" t="s">
        <v>2925</v>
      </c>
      <c r="C227" s="2656"/>
      <c r="D227" s="2663" t="s">
        <v>2926</v>
      </c>
      <c r="E227" s="2657" t="s">
        <v>2349</v>
      </c>
      <c r="F227" s="2655" t="s">
        <v>2350</v>
      </c>
      <c r="G227" s="2657" t="s">
        <v>2351</v>
      </c>
      <c r="H227" s="2658">
        <v>0.45</v>
      </c>
      <c r="I227" s="2658"/>
      <c r="J227" s="2658"/>
      <c r="K227" s="2658"/>
      <c r="L227" s="2658">
        <f t="shared" si="21"/>
        <v>0</v>
      </c>
      <c r="M227" s="2658">
        <f t="shared" si="22"/>
        <v>0</v>
      </c>
      <c r="N227" s="2658">
        <f t="shared" si="23"/>
        <v>0</v>
      </c>
      <c r="O227" s="2659">
        <f t="shared" si="19"/>
        <v>0</v>
      </c>
      <c r="P227" s="2658">
        <f t="shared" si="20"/>
        <v>0</v>
      </c>
      <c r="Q227" s="2660">
        <f t="shared" si="25"/>
        <v>0</v>
      </c>
      <c r="R227" s="2661">
        <f t="shared" si="24"/>
        <v>0</v>
      </c>
    </row>
    <row r="228" spans="1:18" ht="12.75" hidden="1" customHeight="1">
      <c r="A228" s="2654" t="s">
        <v>2586</v>
      </c>
      <c r="B228" s="2655" t="s">
        <v>2927</v>
      </c>
      <c r="C228" s="2656"/>
      <c r="D228" s="2663" t="s">
        <v>2928</v>
      </c>
      <c r="E228" s="2657" t="s">
        <v>2349</v>
      </c>
      <c r="F228" s="2655" t="s">
        <v>2350</v>
      </c>
      <c r="G228" s="2657" t="s">
        <v>2351</v>
      </c>
      <c r="H228" s="2658">
        <v>0.2</v>
      </c>
      <c r="I228" s="2658"/>
      <c r="J228" s="2658"/>
      <c r="K228" s="2658"/>
      <c r="L228" s="2658">
        <f t="shared" si="21"/>
        <v>0</v>
      </c>
      <c r="M228" s="2658">
        <f t="shared" si="22"/>
        <v>0</v>
      </c>
      <c r="N228" s="2658">
        <f t="shared" si="23"/>
        <v>0</v>
      </c>
      <c r="O228" s="2659">
        <f t="shared" ref="O228:O291" si="26">I228+J228+K228</f>
        <v>0</v>
      </c>
      <c r="P228" s="2658">
        <f t="shared" si="20"/>
        <v>0</v>
      </c>
      <c r="Q228" s="2660">
        <f t="shared" si="25"/>
        <v>0</v>
      </c>
      <c r="R228" s="2661">
        <f t="shared" si="24"/>
        <v>0</v>
      </c>
    </row>
    <row r="229" spans="1:18" ht="12.75" hidden="1" customHeight="1">
      <c r="A229" s="2654" t="s">
        <v>2586</v>
      </c>
      <c r="B229" s="2655" t="s">
        <v>2929</v>
      </c>
      <c r="C229" s="2656"/>
      <c r="D229" s="2663" t="s">
        <v>2930</v>
      </c>
      <c r="E229" s="2657" t="s">
        <v>2349</v>
      </c>
      <c r="F229" s="2655" t="s">
        <v>2350</v>
      </c>
      <c r="G229" s="2657" t="s">
        <v>2351</v>
      </c>
      <c r="H229" s="2658">
        <v>0.35</v>
      </c>
      <c r="I229" s="2658"/>
      <c r="J229" s="2658"/>
      <c r="K229" s="2658"/>
      <c r="L229" s="2658">
        <f t="shared" si="21"/>
        <v>0</v>
      </c>
      <c r="M229" s="2658">
        <f t="shared" si="22"/>
        <v>0</v>
      </c>
      <c r="N229" s="2658">
        <f t="shared" si="23"/>
        <v>0</v>
      </c>
      <c r="O229" s="2659">
        <f t="shared" si="26"/>
        <v>0</v>
      </c>
      <c r="P229" s="2658">
        <f t="shared" si="20"/>
        <v>0</v>
      </c>
      <c r="Q229" s="2660">
        <f t="shared" si="25"/>
        <v>0</v>
      </c>
      <c r="R229" s="2661">
        <f t="shared" si="24"/>
        <v>0</v>
      </c>
    </row>
    <row r="230" spans="1:18" ht="12.75" hidden="1" customHeight="1">
      <c r="A230" s="2654" t="s">
        <v>2586</v>
      </c>
      <c r="B230" s="2655" t="s">
        <v>2931</v>
      </c>
      <c r="C230" s="2656"/>
      <c r="D230" s="2663" t="s">
        <v>2932</v>
      </c>
      <c r="E230" s="2657" t="s">
        <v>2349</v>
      </c>
      <c r="F230" s="2655" t="s">
        <v>2350</v>
      </c>
      <c r="G230" s="2657" t="s">
        <v>2351</v>
      </c>
      <c r="H230" s="2658">
        <v>0.25</v>
      </c>
      <c r="I230" s="2658"/>
      <c r="J230" s="2658"/>
      <c r="K230" s="2658"/>
      <c r="L230" s="2658">
        <f t="shared" si="21"/>
        <v>0</v>
      </c>
      <c r="M230" s="2658">
        <f t="shared" si="22"/>
        <v>0</v>
      </c>
      <c r="N230" s="2658">
        <f t="shared" si="23"/>
        <v>0</v>
      </c>
      <c r="O230" s="2659">
        <f t="shared" si="26"/>
        <v>0</v>
      </c>
      <c r="P230" s="2658">
        <f t="shared" si="20"/>
        <v>0</v>
      </c>
      <c r="Q230" s="2660">
        <f t="shared" si="25"/>
        <v>0</v>
      </c>
      <c r="R230" s="2661">
        <f t="shared" si="24"/>
        <v>0</v>
      </c>
    </row>
    <row r="231" spans="1:18" ht="12.75" hidden="1" customHeight="1">
      <c r="A231" s="2654" t="s">
        <v>2586</v>
      </c>
      <c r="B231" s="2655" t="s">
        <v>2933</v>
      </c>
      <c r="C231" s="2656"/>
      <c r="D231" s="2663" t="s">
        <v>2934</v>
      </c>
      <c r="E231" s="2657" t="s">
        <v>2349</v>
      </c>
      <c r="F231" s="2655" t="s">
        <v>2350</v>
      </c>
      <c r="G231" s="2657" t="s">
        <v>2351</v>
      </c>
      <c r="H231" s="2658">
        <v>0.45</v>
      </c>
      <c r="I231" s="2658"/>
      <c r="J231" s="2658"/>
      <c r="K231" s="2658"/>
      <c r="L231" s="2658">
        <f t="shared" si="21"/>
        <v>0</v>
      </c>
      <c r="M231" s="2658">
        <f t="shared" si="22"/>
        <v>0</v>
      </c>
      <c r="N231" s="2658">
        <f t="shared" si="23"/>
        <v>0</v>
      </c>
      <c r="O231" s="2659">
        <f t="shared" si="26"/>
        <v>0</v>
      </c>
      <c r="P231" s="2658">
        <f t="shared" si="20"/>
        <v>0</v>
      </c>
      <c r="Q231" s="2660">
        <f t="shared" si="25"/>
        <v>0</v>
      </c>
      <c r="R231" s="2661">
        <f t="shared" si="24"/>
        <v>0</v>
      </c>
    </row>
    <row r="232" spans="1:18" ht="12.75" hidden="1" customHeight="1">
      <c r="A232" s="2654" t="s">
        <v>2586</v>
      </c>
      <c r="B232" s="2655" t="s">
        <v>2935</v>
      </c>
      <c r="C232" s="2656" t="s">
        <v>2936</v>
      </c>
      <c r="D232" s="2663" t="s">
        <v>2937</v>
      </c>
      <c r="E232" s="2657" t="s">
        <v>2349</v>
      </c>
      <c r="F232" s="2655" t="s">
        <v>2350</v>
      </c>
      <c r="G232" s="2657" t="s">
        <v>2351</v>
      </c>
      <c r="H232" s="2658">
        <v>3</v>
      </c>
      <c r="I232" s="2658"/>
      <c r="J232" s="2658"/>
      <c r="K232" s="2658"/>
      <c r="L232" s="2658">
        <f t="shared" si="21"/>
        <v>0</v>
      </c>
      <c r="M232" s="2658">
        <f t="shared" si="22"/>
        <v>0</v>
      </c>
      <c r="N232" s="2658">
        <f t="shared" si="23"/>
        <v>0</v>
      </c>
      <c r="O232" s="2659">
        <f t="shared" si="26"/>
        <v>0</v>
      </c>
      <c r="P232" s="2658">
        <f t="shared" si="20"/>
        <v>0</v>
      </c>
      <c r="Q232" s="2660">
        <f t="shared" si="25"/>
        <v>0</v>
      </c>
      <c r="R232" s="2661">
        <f t="shared" si="24"/>
        <v>0</v>
      </c>
    </row>
    <row r="233" spans="1:18" ht="12.75" hidden="1" customHeight="1">
      <c r="A233" s="2654" t="s">
        <v>2586</v>
      </c>
      <c r="B233" s="2655" t="s">
        <v>2938</v>
      </c>
      <c r="C233" s="2656" t="s">
        <v>2939</v>
      </c>
      <c r="D233" s="2663" t="s">
        <v>2940</v>
      </c>
      <c r="E233" s="2657" t="s">
        <v>2349</v>
      </c>
      <c r="F233" s="2655" t="s">
        <v>2350</v>
      </c>
      <c r="G233" s="2657" t="s">
        <v>2351</v>
      </c>
      <c r="H233" s="2658">
        <v>3</v>
      </c>
      <c r="I233" s="2658"/>
      <c r="J233" s="2658"/>
      <c r="K233" s="2658"/>
      <c r="L233" s="2658">
        <f t="shared" si="21"/>
        <v>0</v>
      </c>
      <c r="M233" s="2658">
        <f t="shared" si="22"/>
        <v>0</v>
      </c>
      <c r="N233" s="2658">
        <f t="shared" si="23"/>
        <v>0</v>
      </c>
      <c r="O233" s="2659">
        <f t="shared" si="26"/>
        <v>0</v>
      </c>
      <c r="P233" s="2658">
        <f t="shared" si="20"/>
        <v>0</v>
      </c>
      <c r="Q233" s="2660">
        <f t="shared" si="25"/>
        <v>0</v>
      </c>
      <c r="R233" s="2661">
        <f t="shared" si="24"/>
        <v>0</v>
      </c>
    </row>
    <row r="234" spans="1:18" ht="12.75" hidden="1" customHeight="1">
      <c r="A234" s="2654" t="s">
        <v>2586</v>
      </c>
      <c r="B234" s="2655" t="s">
        <v>2941</v>
      </c>
      <c r="C234" s="2656" t="s">
        <v>2942</v>
      </c>
      <c r="D234" s="2663" t="s">
        <v>2943</v>
      </c>
      <c r="E234" s="2657" t="s">
        <v>2349</v>
      </c>
      <c r="F234" s="2655" t="s">
        <v>2350</v>
      </c>
      <c r="G234" s="2657" t="s">
        <v>2351</v>
      </c>
      <c r="H234" s="2658">
        <v>0.6</v>
      </c>
      <c r="I234" s="2658"/>
      <c r="J234" s="2658"/>
      <c r="K234" s="2658"/>
      <c r="L234" s="2658">
        <f t="shared" si="21"/>
        <v>0</v>
      </c>
      <c r="M234" s="2658">
        <f t="shared" si="22"/>
        <v>0</v>
      </c>
      <c r="N234" s="2658">
        <f t="shared" si="23"/>
        <v>0</v>
      </c>
      <c r="O234" s="2659">
        <f t="shared" si="26"/>
        <v>0</v>
      </c>
      <c r="P234" s="2658">
        <f t="shared" ref="P234:P264" si="27">H234*O234</f>
        <v>0</v>
      </c>
      <c r="Q234" s="2660">
        <f t="shared" si="25"/>
        <v>0</v>
      </c>
      <c r="R234" s="2661">
        <f t="shared" si="24"/>
        <v>0</v>
      </c>
    </row>
    <row r="235" spans="1:18" ht="12.75" hidden="1" customHeight="1">
      <c r="A235" s="2654" t="s">
        <v>2586</v>
      </c>
      <c r="B235" s="2655" t="s">
        <v>2944</v>
      </c>
      <c r="C235" s="2656" t="s">
        <v>2945</v>
      </c>
      <c r="D235" s="2663" t="s">
        <v>2946</v>
      </c>
      <c r="E235" s="2657" t="s">
        <v>512</v>
      </c>
      <c r="F235" s="2655" t="s">
        <v>2350</v>
      </c>
      <c r="G235" s="2657" t="s">
        <v>2351</v>
      </c>
      <c r="H235" s="2658">
        <v>0.3</v>
      </c>
      <c r="I235" s="2658"/>
      <c r="J235" s="2658"/>
      <c r="K235" s="2658"/>
      <c r="L235" s="2658"/>
      <c r="M235" s="2658"/>
      <c r="N235" s="2658"/>
      <c r="O235" s="2659">
        <f t="shared" si="26"/>
        <v>0</v>
      </c>
      <c r="P235" s="2658">
        <f t="shared" si="27"/>
        <v>0</v>
      </c>
      <c r="Q235" s="2660">
        <f t="shared" si="25"/>
        <v>0</v>
      </c>
      <c r="R235" s="2661">
        <f t="shared" si="24"/>
        <v>0</v>
      </c>
    </row>
    <row r="236" spans="1:18" ht="12.75" hidden="1" customHeight="1">
      <c r="A236" s="2654" t="s">
        <v>2586</v>
      </c>
      <c r="B236" s="2655" t="s">
        <v>2947</v>
      </c>
      <c r="C236" s="2656" t="s">
        <v>2948</v>
      </c>
      <c r="D236" s="2663" t="s">
        <v>2949</v>
      </c>
      <c r="E236" s="2657" t="s">
        <v>2349</v>
      </c>
      <c r="F236" s="2655" t="s">
        <v>2350</v>
      </c>
      <c r="G236" s="2657" t="s">
        <v>2351</v>
      </c>
      <c r="H236" s="2658">
        <v>16</v>
      </c>
      <c r="I236" s="2658"/>
      <c r="J236" s="2658"/>
      <c r="K236" s="2658"/>
      <c r="L236" s="2658">
        <f t="shared" ref="L236:L299" si="28">I236*H236</f>
        <v>0</v>
      </c>
      <c r="M236" s="2658">
        <f t="shared" ref="M236:M299" si="29">H236*J236</f>
        <v>0</v>
      </c>
      <c r="N236" s="2658">
        <f t="shared" ref="N236:N299" si="30">K236*H236</f>
        <v>0</v>
      </c>
      <c r="O236" s="2659">
        <f t="shared" si="26"/>
        <v>0</v>
      </c>
      <c r="P236" s="2658">
        <f t="shared" si="27"/>
        <v>0</v>
      </c>
      <c r="Q236" s="2660">
        <f t="shared" si="25"/>
        <v>0</v>
      </c>
      <c r="R236" s="2661">
        <f t="shared" si="24"/>
        <v>0</v>
      </c>
    </row>
    <row r="237" spans="1:18" ht="12.75" hidden="1" customHeight="1">
      <c r="A237" s="2654" t="s">
        <v>2586</v>
      </c>
      <c r="B237" s="2655" t="s">
        <v>2950</v>
      </c>
      <c r="C237" s="2656" t="s">
        <v>2951</v>
      </c>
      <c r="D237" s="2663" t="s">
        <v>2952</v>
      </c>
      <c r="E237" s="2657" t="s">
        <v>480</v>
      </c>
      <c r="F237" s="2655" t="s">
        <v>2350</v>
      </c>
      <c r="G237" s="2657" t="s">
        <v>2351</v>
      </c>
      <c r="H237" s="2658">
        <v>0.35</v>
      </c>
      <c r="I237" s="2658"/>
      <c r="J237" s="2658"/>
      <c r="K237" s="2658"/>
      <c r="L237" s="2658">
        <f t="shared" si="28"/>
        <v>0</v>
      </c>
      <c r="M237" s="2658">
        <f t="shared" si="29"/>
        <v>0</v>
      </c>
      <c r="N237" s="2658">
        <f t="shared" si="30"/>
        <v>0</v>
      </c>
      <c r="O237" s="2659">
        <f t="shared" si="26"/>
        <v>0</v>
      </c>
      <c r="P237" s="2658">
        <f t="shared" si="27"/>
        <v>0</v>
      </c>
      <c r="Q237" s="2660">
        <f t="shared" si="25"/>
        <v>0</v>
      </c>
      <c r="R237" s="2661">
        <f t="shared" si="24"/>
        <v>0</v>
      </c>
    </row>
    <row r="238" spans="1:18" ht="12.75" hidden="1" customHeight="1">
      <c r="A238" s="2654" t="s">
        <v>2586</v>
      </c>
      <c r="B238" s="2655" t="s">
        <v>2953</v>
      </c>
      <c r="C238" s="2656" t="s">
        <v>2954</v>
      </c>
      <c r="D238" s="2663" t="s">
        <v>2955</v>
      </c>
      <c r="E238" s="2657" t="s">
        <v>480</v>
      </c>
      <c r="F238" s="2655" t="s">
        <v>2350</v>
      </c>
      <c r="G238" s="2657" t="s">
        <v>2351</v>
      </c>
      <c r="H238" s="2658">
        <v>1.2</v>
      </c>
      <c r="I238" s="2658"/>
      <c r="J238" s="2658"/>
      <c r="K238" s="2658"/>
      <c r="L238" s="2658">
        <f t="shared" si="28"/>
        <v>0</v>
      </c>
      <c r="M238" s="2658">
        <f t="shared" si="29"/>
        <v>0</v>
      </c>
      <c r="N238" s="2658">
        <f t="shared" si="30"/>
        <v>0</v>
      </c>
      <c r="O238" s="2659">
        <f t="shared" si="26"/>
        <v>0</v>
      </c>
      <c r="P238" s="2658">
        <f t="shared" si="27"/>
        <v>0</v>
      </c>
      <c r="Q238" s="2660">
        <f t="shared" si="25"/>
        <v>0</v>
      </c>
      <c r="R238" s="2661">
        <f t="shared" si="24"/>
        <v>0</v>
      </c>
    </row>
    <row r="239" spans="1:18" ht="12.75" hidden="1" customHeight="1">
      <c r="A239" s="2654" t="s">
        <v>2586</v>
      </c>
      <c r="B239" s="2655" t="s">
        <v>2956</v>
      </c>
      <c r="C239" s="2656" t="s">
        <v>2957</v>
      </c>
      <c r="D239" s="2663" t="s">
        <v>2958</v>
      </c>
      <c r="E239" s="2657" t="s">
        <v>2349</v>
      </c>
      <c r="F239" s="2655" t="s">
        <v>2350</v>
      </c>
      <c r="G239" s="2657" t="s">
        <v>2351</v>
      </c>
      <c r="H239" s="2658">
        <v>37</v>
      </c>
      <c r="I239" s="2658"/>
      <c r="J239" s="2658"/>
      <c r="K239" s="2658"/>
      <c r="L239" s="2658">
        <f t="shared" si="28"/>
        <v>0</v>
      </c>
      <c r="M239" s="2658">
        <f t="shared" si="29"/>
        <v>0</v>
      </c>
      <c r="N239" s="2658">
        <f t="shared" si="30"/>
        <v>0</v>
      </c>
      <c r="O239" s="2659">
        <f t="shared" si="26"/>
        <v>0</v>
      </c>
      <c r="P239" s="2658">
        <f t="shared" si="27"/>
        <v>0</v>
      </c>
      <c r="Q239" s="2660">
        <f t="shared" si="25"/>
        <v>0</v>
      </c>
      <c r="R239" s="2661">
        <f t="shared" si="24"/>
        <v>0</v>
      </c>
    </row>
    <row r="240" spans="1:18" ht="12.75" hidden="1" customHeight="1">
      <c r="A240" s="2654" t="s">
        <v>2586</v>
      </c>
      <c r="B240" s="2655" t="s">
        <v>2959</v>
      </c>
      <c r="C240" s="2656" t="s">
        <v>2960</v>
      </c>
      <c r="D240" s="2663" t="s">
        <v>2961</v>
      </c>
      <c r="E240" s="2657" t="s">
        <v>2349</v>
      </c>
      <c r="F240" s="2655" t="s">
        <v>2350</v>
      </c>
      <c r="G240" s="2657" t="s">
        <v>2351</v>
      </c>
      <c r="H240" s="2658">
        <v>55</v>
      </c>
      <c r="I240" s="2658"/>
      <c r="J240" s="2658"/>
      <c r="K240" s="2658"/>
      <c r="L240" s="2658">
        <f t="shared" si="28"/>
        <v>0</v>
      </c>
      <c r="M240" s="2658">
        <f t="shared" si="29"/>
        <v>0</v>
      </c>
      <c r="N240" s="2658">
        <f t="shared" si="30"/>
        <v>0</v>
      </c>
      <c r="O240" s="2659">
        <f t="shared" si="26"/>
        <v>0</v>
      </c>
      <c r="P240" s="2658">
        <f t="shared" si="27"/>
        <v>0</v>
      </c>
      <c r="Q240" s="2660">
        <f t="shared" si="25"/>
        <v>0</v>
      </c>
      <c r="R240" s="2661">
        <f t="shared" si="24"/>
        <v>0</v>
      </c>
    </row>
    <row r="241" spans="1:18" ht="12.75" hidden="1" customHeight="1">
      <c r="A241" s="2654" t="s">
        <v>2586</v>
      </c>
      <c r="B241" s="2655" t="s">
        <v>2962</v>
      </c>
      <c r="C241" s="2656" t="s">
        <v>2963</v>
      </c>
      <c r="D241" s="2663" t="s">
        <v>2964</v>
      </c>
      <c r="E241" s="2657" t="s">
        <v>2349</v>
      </c>
      <c r="F241" s="2655" t="s">
        <v>2350</v>
      </c>
      <c r="G241" s="2657" t="s">
        <v>2351</v>
      </c>
      <c r="H241" s="2658">
        <v>65</v>
      </c>
      <c r="I241" s="2658"/>
      <c r="J241" s="2658"/>
      <c r="K241" s="2658"/>
      <c r="L241" s="2658">
        <f t="shared" si="28"/>
        <v>0</v>
      </c>
      <c r="M241" s="2658">
        <f t="shared" si="29"/>
        <v>0</v>
      </c>
      <c r="N241" s="2658">
        <f t="shared" si="30"/>
        <v>0</v>
      </c>
      <c r="O241" s="2659">
        <f t="shared" si="26"/>
        <v>0</v>
      </c>
      <c r="P241" s="2658">
        <f t="shared" si="27"/>
        <v>0</v>
      </c>
      <c r="Q241" s="2660">
        <f t="shared" si="25"/>
        <v>0</v>
      </c>
      <c r="R241" s="2661">
        <f t="shared" si="24"/>
        <v>0</v>
      </c>
    </row>
    <row r="242" spans="1:18" ht="12.75" hidden="1" customHeight="1">
      <c r="A242" s="2654" t="s">
        <v>2586</v>
      </c>
      <c r="B242" s="2655" t="s">
        <v>2965</v>
      </c>
      <c r="C242" s="2656" t="s">
        <v>2966</v>
      </c>
      <c r="D242" s="2663" t="s">
        <v>2967</v>
      </c>
      <c r="E242" s="2657" t="s">
        <v>2968</v>
      </c>
      <c r="F242" s="2655" t="s">
        <v>2350</v>
      </c>
      <c r="G242" s="2657" t="s">
        <v>2351</v>
      </c>
      <c r="H242" s="2658">
        <v>0.04</v>
      </c>
      <c r="I242" s="2658"/>
      <c r="J242" s="2658"/>
      <c r="K242" s="2658"/>
      <c r="L242" s="2658">
        <f t="shared" si="28"/>
        <v>0</v>
      </c>
      <c r="M242" s="2658">
        <f t="shared" si="29"/>
        <v>0</v>
      </c>
      <c r="N242" s="2658">
        <f t="shared" si="30"/>
        <v>0</v>
      </c>
      <c r="O242" s="2659">
        <f t="shared" si="26"/>
        <v>0</v>
      </c>
      <c r="P242" s="2658">
        <f t="shared" si="27"/>
        <v>0</v>
      </c>
      <c r="Q242" s="2660">
        <f t="shared" si="25"/>
        <v>0</v>
      </c>
      <c r="R242" s="2661">
        <f t="shared" si="24"/>
        <v>0</v>
      </c>
    </row>
    <row r="243" spans="1:18" ht="12.75" hidden="1" customHeight="1">
      <c r="A243" s="2654" t="s">
        <v>2586</v>
      </c>
      <c r="B243" s="2655" t="s">
        <v>2969</v>
      </c>
      <c r="C243" s="2656" t="s">
        <v>2970</v>
      </c>
      <c r="D243" s="2663" t="s">
        <v>2971</v>
      </c>
      <c r="E243" s="2657" t="s">
        <v>2972</v>
      </c>
      <c r="F243" s="2655" t="s">
        <v>2350</v>
      </c>
      <c r="G243" s="2657" t="s">
        <v>2351</v>
      </c>
      <c r="H243" s="2658">
        <v>0.06</v>
      </c>
      <c r="I243" s="2658"/>
      <c r="J243" s="2658"/>
      <c r="K243" s="2658"/>
      <c r="L243" s="2658">
        <f t="shared" si="28"/>
        <v>0</v>
      </c>
      <c r="M243" s="2658">
        <f t="shared" si="29"/>
        <v>0</v>
      </c>
      <c r="N243" s="2658">
        <f t="shared" si="30"/>
        <v>0</v>
      </c>
      <c r="O243" s="2659">
        <f t="shared" si="26"/>
        <v>0</v>
      </c>
      <c r="P243" s="2658">
        <f t="shared" si="27"/>
        <v>0</v>
      </c>
      <c r="Q243" s="2660">
        <f t="shared" si="25"/>
        <v>0</v>
      </c>
      <c r="R243" s="2661">
        <f t="shared" si="24"/>
        <v>0</v>
      </c>
    </row>
    <row r="244" spans="1:18" ht="12.75" hidden="1" customHeight="1">
      <c r="A244" s="2654" t="s">
        <v>2586</v>
      </c>
      <c r="B244" s="2655" t="s">
        <v>2973</v>
      </c>
      <c r="C244" s="2656" t="s">
        <v>2974</v>
      </c>
      <c r="D244" s="2663" t="s">
        <v>2975</v>
      </c>
      <c r="E244" s="2657" t="s">
        <v>2349</v>
      </c>
      <c r="F244" s="2655" t="s">
        <v>2350</v>
      </c>
      <c r="G244" s="2657" t="s">
        <v>2351</v>
      </c>
      <c r="H244" s="2658">
        <v>2.1</v>
      </c>
      <c r="I244" s="2658"/>
      <c r="J244" s="2658"/>
      <c r="K244" s="2658"/>
      <c r="L244" s="2658">
        <f t="shared" si="28"/>
        <v>0</v>
      </c>
      <c r="M244" s="2658">
        <f t="shared" si="29"/>
        <v>0</v>
      </c>
      <c r="N244" s="2658">
        <f t="shared" si="30"/>
        <v>0</v>
      </c>
      <c r="O244" s="2659">
        <f t="shared" si="26"/>
        <v>0</v>
      </c>
      <c r="P244" s="2658">
        <f t="shared" si="27"/>
        <v>0</v>
      </c>
      <c r="Q244" s="2660">
        <f t="shared" si="25"/>
        <v>0</v>
      </c>
      <c r="R244" s="2661">
        <f t="shared" si="24"/>
        <v>0</v>
      </c>
    </row>
    <row r="245" spans="1:18" ht="12.75" hidden="1" customHeight="1">
      <c r="A245" s="2654" t="s">
        <v>2586</v>
      </c>
      <c r="B245" s="2655" t="s">
        <v>2976</v>
      </c>
      <c r="C245" s="2656" t="s">
        <v>2977</v>
      </c>
      <c r="D245" s="2663" t="s">
        <v>2978</v>
      </c>
      <c r="E245" s="2657" t="s">
        <v>2349</v>
      </c>
      <c r="F245" s="2655" t="s">
        <v>2350</v>
      </c>
      <c r="G245" s="2657" t="s">
        <v>2351</v>
      </c>
      <c r="H245" s="2658">
        <v>0.3</v>
      </c>
      <c r="I245" s="2658"/>
      <c r="J245" s="2658"/>
      <c r="K245" s="2658"/>
      <c r="L245" s="2658">
        <f t="shared" si="28"/>
        <v>0</v>
      </c>
      <c r="M245" s="2658">
        <f t="shared" si="29"/>
        <v>0</v>
      </c>
      <c r="N245" s="2658">
        <f t="shared" si="30"/>
        <v>0</v>
      </c>
      <c r="O245" s="2659">
        <f t="shared" si="26"/>
        <v>0</v>
      </c>
      <c r="P245" s="2658">
        <f t="shared" si="27"/>
        <v>0</v>
      </c>
      <c r="Q245" s="2660">
        <f t="shared" si="25"/>
        <v>0</v>
      </c>
      <c r="R245" s="2661">
        <f t="shared" si="24"/>
        <v>0</v>
      </c>
    </row>
    <row r="246" spans="1:18" ht="12.75" hidden="1" customHeight="1">
      <c r="A246" s="2654" t="s">
        <v>2586</v>
      </c>
      <c r="B246" s="2655" t="s">
        <v>2979</v>
      </c>
      <c r="C246" s="2656" t="s">
        <v>2980</v>
      </c>
      <c r="D246" s="2663" t="s">
        <v>2981</v>
      </c>
      <c r="E246" s="2657" t="s">
        <v>512</v>
      </c>
      <c r="F246" s="2655" t="s">
        <v>2350</v>
      </c>
      <c r="G246" s="2657" t="s">
        <v>2351</v>
      </c>
      <c r="H246" s="2658">
        <v>19</v>
      </c>
      <c r="I246" s="2658"/>
      <c r="J246" s="2658"/>
      <c r="K246" s="2658"/>
      <c r="L246" s="2658">
        <f t="shared" si="28"/>
        <v>0</v>
      </c>
      <c r="M246" s="2658">
        <f t="shared" si="29"/>
        <v>0</v>
      </c>
      <c r="N246" s="2658">
        <f t="shared" si="30"/>
        <v>0</v>
      </c>
      <c r="O246" s="2659">
        <f t="shared" si="26"/>
        <v>0</v>
      </c>
      <c r="P246" s="2658">
        <f t="shared" si="27"/>
        <v>0</v>
      </c>
      <c r="Q246" s="2660">
        <f t="shared" si="25"/>
        <v>0</v>
      </c>
      <c r="R246" s="2661">
        <f t="shared" si="24"/>
        <v>0</v>
      </c>
    </row>
    <row r="247" spans="1:18" ht="12.75" hidden="1" customHeight="1">
      <c r="A247" s="2654" t="s">
        <v>2586</v>
      </c>
      <c r="B247" s="2655" t="s">
        <v>2982</v>
      </c>
      <c r="C247" s="2656" t="s">
        <v>2983</v>
      </c>
      <c r="D247" s="2663" t="s">
        <v>2984</v>
      </c>
      <c r="E247" s="2657" t="s">
        <v>2349</v>
      </c>
      <c r="F247" s="2655" t="s">
        <v>2350</v>
      </c>
      <c r="G247" s="2657" t="s">
        <v>2351</v>
      </c>
      <c r="H247" s="2658">
        <v>4</v>
      </c>
      <c r="I247" s="2658"/>
      <c r="J247" s="2658"/>
      <c r="K247" s="2658"/>
      <c r="L247" s="2658">
        <f t="shared" si="28"/>
        <v>0</v>
      </c>
      <c r="M247" s="2658">
        <f t="shared" si="29"/>
        <v>0</v>
      </c>
      <c r="N247" s="2658">
        <f t="shared" si="30"/>
        <v>0</v>
      </c>
      <c r="O247" s="2659">
        <f t="shared" si="26"/>
        <v>0</v>
      </c>
      <c r="P247" s="2658">
        <f t="shared" si="27"/>
        <v>0</v>
      </c>
      <c r="Q247" s="2660">
        <f t="shared" si="25"/>
        <v>0</v>
      </c>
      <c r="R247" s="2661">
        <f t="shared" si="24"/>
        <v>0</v>
      </c>
    </row>
    <row r="248" spans="1:18" ht="12.75" hidden="1" customHeight="1">
      <c r="A248" s="2654" t="s">
        <v>2586</v>
      </c>
      <c r="B248" s="2655" t="s">
        <v>2985</v>
      </c>
      <c r="C248" s="2656" t="s">
        <v>2986</v>
      </c>
      <c r="D248" s="2663" t="s">
        <v>2987</v>
      </c>
      <c r="E248" s="2657" t="s">
        <v>512</v>
      </c>
      <c r="F248" s="2655" t="s">
        <v>2350</v>
      </c>
      <c r="G248" s="2657" t="s">
        <v>2351</v>
      </c>
      <c r="H248" s="2658">
        <v>7.5</v>
      </c>
      <c r="I248" s="2658"/>
      <c r="J248" s="2658"/>
      <c r="K248" s="2658"/>
      <c r="L248" s="2658">
        <f t="shared" si="28"/>
        <v>0</v>
      </c>
      <c r="M248" s="2658">
        <f t="shared" si="29"/>
        <v>0</v>
      </c>
      <c r="N248" s="2658">
        <f t="shared" si="30"/>
        <v>0</v>
      </c>
      <c r="O248" s="2659">
        <f t="shared" si="26"/>
        <v>0</v>
      </c>
      <c r="P248" s="2658">
        <f t="shared" si="27"/>
        <v>0</v>
      </c>
      <c r="Q248" s="2660">
        <f t="shared" si="25"/>
        <v>0</v>
      </c>
      <c r="R248" s="2661">
        <f t="shared" si="24"/>
        <v>0</v>
      </c>
    </row>
    <row r="249" spans="1:18" ht="12.75" hidden="1" customHeight="1">
      <c r="A249" s="2654" t="s">
        <v>2586</v>
      </c>
      <c r="B249" s="2655" t="s">
        <v>2988</v>
      </c>
      <c r="C249" s="2656" t="s">
        <v>2989</v>
      </c>
      <c r="D249" s="2663" t="s">
        <v>2990</v>
      </c>
      <c r="E249" s="2657" t="s">
        <v>2349</v>
      </c>
      <c r="F249" s="2655" t="s">
        <v>2350</v>
      </c>
      <c r="G249" s="2657" t="s">
        <v>2351</v>
      </c>
      <c r="H249" s="2658">
        <v>2</v>
      </c>
      <c r="I249" s="2658"/>
      <c r="J249" s="2658"/>
      <c r="K249" s="2658"/>
      <c r="L249" s="2658">
        <f t="shared" si="28"/>
        <v>0</v>
      </c>
      <c r="M249" s="2658">
        <f t="shared" si="29"/>
        <v>0</v>
      </c>
      <c r="N249" s="2658">
        <f t="shared" si="30"/>
        <v>0</v>
      </c>
      <c r="O249" s="2659">
        <f t="shared" si="26"/>
        <v>0</v>
      </c>
      <c r="P249" s="2658">
        <f t="shared" si="27"/>
        <v>0</v>
      </c>
      <c r="Q249" s="2660">
        <f t="shared" si="25"/>
        <v>0</v>
      </c>
      <c r="R249" s="2661">
        <f t="shared" si="24"/>
        <v>0</v>
      </c>
    </row>
    <row r="250" spans="1:18" ht="12.75" hidden="1" customHeight="1">
      <c r="A250" s="2654" t="s">
        <v>2586</v>
      </c>
      <c r="B250" s="2655" t="s">
        <v>2991</v>
      </c>
      <c r="C250" s="2656" t="s">
        <v>2992</v>
      </c>
      <c r="D250" s="2663" t="s">
        <v>2993</v>
      </c>
      <c r="E250" s="2657" t="s">
        <v>512</v>
      </c>
      <c r="F250" s="2655" t="s">
        <v>2350</v>
      </c>
      <c r="G250" s="2657" t="s">
        <v>2351</v>
      </c>
      <c r="H250" s="2658">
        <v>7</v>
      </c>
      <c r="I250" s="2658"/>
      <c r="J250" s="2658"/>
      <c r="K250" s="2658"/>
      <c r="L250" s="2658">
        <f t="shared" si="28"/>
        <v>0</v>
      </c>
      <c r="M250" s="2658">
        <f t="shared" si="29"/>
        <v>0</v>
      </c>
      <c r="N250" s="2658">
        <f t="shared" si="30"/>
        <v>0</v>
      </c>
      <c r="O250" s="2659">
        <f t="shared" si="26"/>
        <v>0</v>
      </c>
      <c r="P250" s="2658">
        <f t="shared" si="27"/>
        <v>0</v>
      </c>
      <c r="Q250" s="2660">
        <f t="shared" si="25"/>
        <v>0</v>
      </c>
      <c r="R250" s="2661">
        <f t="shared" si="24"/>
        <v>0</v>
      </c>
    </row>
    <row r="251" spans="1:18" ht="12.75" hidden="1" customHeight="1">
      <c r="A251" s="2654" t="s">
        <v>2586</v>
      </c>
      <c r="B251" s="2655" t="s">
        <v>2994</v>
      </c>
      <c r="C251" s="2656" t="s">
        <v>2995</v>
      </c>
      <c r="D251" s="2663" t="s">
        <v>2996</v>
      </c>
      <c r="E251" s="2657" t="s">
        <v>2349</v>
      </c>
      <c r="F251" s="2655" t="s">
        <v>2350</v>
      </c>
      <c r="G251" s="2657" t="s">
        <v>2351</v>
      </c>
      <c r="H251" s="2658">
        <v>2</v>
      </c>
      <c r="I251" s="2658"/>
      <c r="J251" s="2658"/>
      <c r="K251" s="2658"/>
      <c r="L251" s="2658">
        <f t="shared" si="28"/>
        <v>0</v>
      </c>
      <c r="M251" s="2658">
        <f t="shared" si="29"/>
        <v>0</v>
      </c>
      <c r="N251" s="2658">
        <f t="shared" si="30"/>
        <v>0</v>
      </c>
      <c r="O251" s="2659">
        <f t="shared" si="26"/>
        <v>0</v>
      </c>
      <c r="P251" s="2658">
        <f t="shared" si="27"/>
        <v>0</v>
      </c>
      <c r="Q251" s="2660">
        <f t="shared" si="25"/>
        <v>0</v>
      </c>
      <c r="R251" s="2661">
        <f t="shared" si="24"/>
        <v>0</v>
      </c>
    </row>
    <row r="252" spans="1:18" ht="12.75" hidden="1" customHeight="1">
      <c r="A252" s="2654" t="s">
        <v>2586</v>
      </c>
      <c r="B252" s="2655" t="s">
        <v>2997</v>
      </c>
      <c r="C252" s="2656" t="s">
        <v>2998</v>
      </c>
      <c r="D252" s="2663" t="s">
        <v>2999</v>
      </c>
      <c r="E252" s="2657" t="s">
        <v>2349</v>
      </c>
      <c r="F252" s="2655" t="s">
        <v>2350</v>
      </c>
      <c r="G252" s="2657" t="s">
        <v>2351</v>
      </c>
      <c r="H252" s="2658">
        <v>15</v>
      </c>
      <c r="I252" s="2658"/>
      <c r="J252" s="2658"/>
      <c r="K252" s="2658"/>
      <c r="L252" s="2658">
        <f t="shared" si="28"/>
        <v>0</v>
      </c>
      <c r="M252" s="2658">
        <f t="shared" si="29"/>
        <v>0</v>
      </c>
      <c r="N252" s="2658">
        <f t="shared" si="30"/>
        <v>0</v>
      </c>
      <c r="O252" s="2659">
        <f t="shared" si="26"/>
        <v>0</v>
      </c>
      <c r="P252" s="2658">
        <f t="shared" si="27"/>
        <v>0</v>
      </c>
      <c r="Q252" s="2660">
        <f t="shared" si="25"/>
        <v>0</v>
      </c>
      <c r="R252" s="2661">
        <f t="shared" si="24"/>
        <v>0</v>
      </c>
    </row>
    <row r="253" spans="1:18" ht="12.75" customHeight="1">
      <c r="A253" s="2654" t="s">
        <v>2586</v>
      </c>
      <c r="B253" s="2655" t="s">
        <v>3000</v>
      </c>
      <c r="C253" s="2656" t="s">
        <v>3001</v>
      </c>
      <c r="D253" s="2663" t="s">
        <v>3002</v>
      </c>
      <c r="E253" s="2657" t="s">
        <v>512</v>
      </c>
      <c r="F253" s="2655" t="s">
        <v>2350</v>
      </c>
      <c r="G253" s="2657" t="s">
        <v>2351</v>
      </c>
      <c r="H253" s="2658">
        <v>15</v>
      </c>
      <c r="I253" s="2658">
        <f>I167/1000</f>
        <v>0.34300000000000003</v>
      </c>
      <c r="J253" s="2658">
        <f>J165/1000</f>
        <v>0.124</v>
      </c>
      <c r="K253" s="2658">
        <v>0</v>
      </c>
      <c r="L253" s="2658">
        <f t="shared" si="28"/>
        <v>5.1450000000000005</v>
      </c>
      <c r="M253" s="2658">
        <f t="shared" si="29"/>
        <v>1.8599999999999999</v>
      </c>
      <c r="N253" s="2658">
        <f t="shared" si="30"/>
        <v>0</v>
      </c>
      <c r="O253" s="2659">
        <f t="shared" si="26"/>
        <v>0.46700000000000003</v>
      </c>
      <c r="P253" s="2658">
        <f t="shared" si="27"/>
        <v>7.0050000000000008</v>
      </c>
      <c r="Q253" s="2660">
        <f t="shared" si="25"/>
        <v>0</v>
      </c>
      <c r="R253" s="2661">
        <f t="shared" si="24"/>
        <v>0</v>
      </c>
    </row>
    <row r="254" spans="1:18" ht="12.75" customHeight="1">
      <c r="A254" s="2654" t="s">
        <v>2586</v>
      </c>
      <c r="B254" s="2655" t="s">
        <v>3003</v>
      </c>
      <c r="C254" s="2656" t="s">
        <v>3004</v>
      </c>
      <c r="D254" s="2663" t="s">
        <v>3005</v>
      </c>
      <c r="E254" s="2657" t="s">
        <v>2349</v>
      </c>
      <c r="F254" s="2655" t="s">
        <v>2350</v>
      </c>
      <c r="G254" s="2657" t="s">
        <v>2351</v>
      </c>
      <c r="H254" s="2658">
        <v>1.5</v>
      </c>
      <c r="I254" s="2658">
        <f>I129+2</f>
        <v>6</v>
      </c>
      <c r="J254" s="2658">
        <f>J108</f>
        <v>3</v>
      </c>
      <c r="K254" s="2658"/>
      <c r="L254" s="2658">
        <f t="shared" si="28"/>
        <v>9</v>
      </c>
      <c r="M254" s="2658">
        <f t="shared" si="29"/>
        <v>4.5</v>
      </c>
      <c r="N254" s="2658">
        <f t="shared" si="30"/>
        <v>0</v>
      </c>
      <c r="O254" s="2659">
        <f t="shared" si="26"/>
        <v>9</v>
      </c>
      <c r="P254" s="2658">
        <f t="shared" si="27"/>
        <v>13.5</v>
      </c>
      <c r="Q254" s="2660">
        <f t="shared" si="25"/>
        <v>0</v>
      </c>
      <c r="R254" s="2661">
        <f t="shared" si="24"/>
        <v>0</v>
      </c>
    </row>
    <row r="255" spans="1:18" ht="12.75" hidden="1" customHeight="1">
      <c r="A255" s="2654" t="s">
        <v>2586</v>
      </c>
      <c r="B255" s="2655" t="s">
        <v>3006</v>
      </c>
      <c r="C255" s="2656" t="s">
        <v>3007</v>
      </c>
      <c r="D255" s="2663" t="s">
        <v>3008</v>
      </c>
      <c r="E255" s="2657" t="s">
        <v>2349</v>
      </c>
      <c r="F255" s="2655" t="s">
        <v>2350</v>
      </c>
      <c r="G255" s="2657" t="s">
        <v>2351</v>
      </c>
      <c r="H255" s="2658">
        <v>1</v>
      </c>
      <c r="I255" s="2658"/>
      <c r="J255" s="2658"/>
      <c r="K255" s="2658"/>
      <c r="L255" s="2658">
        <f t="shared" si="28"/>
        <v>0</v>
      </c>
      <c r="M255" s="2658">
        <f t="shared" si="29"/>
        <v>0</v>
      </c>
      <c r="N255" s="2658">
        <f t="shared" si="30"/>
        <v>0</v>
      </c>
      <c r="O255" s="2659">
        <f t="shared" si="26"/>
        <v>0</v>
      </c>
      <c r="P255" s="2658">
        <f t="shared" si="27"/>
        <v>0</v>
      </c>
      <c r="Q255" s="2660">
        <f t="shared" si="25"/>
        <v>0</v>
      </c>
      <c r="R255" s="2661">
        <f t="shared" si="24"/>
        <v>0</v>
      </c>
    </row>
    <row r="256" spans="1:18" ht="12.75" hidden="1" customHeight="1">
      <c r="A256" s="2654" t="s">
        <v>2586</v>
      </c>
      <c r="B256" s="2655" t="s">
        <v>3009</v>
      </c>
      <c r="C256" s="2656" t="s">
        <v>3010</v>
      </c>
      <c r="D256" s="2663" t="s">
        <v>3011</v>
      </c>
      <c r="E256" s="2657" t="s">
        <v>2349</v>
      </c>
      <c r="F256" s="2655" t="s">
        <v>2350</v>
      </c>
      <c r="G256" s="2657" t="s">
        <v>2351</v>
      </c>
      <c r="H256" s="2658">
        <v>20</v>
      </c>
      <c r="I256" s="2658"/>
      <c r="J256" s="2658"/>
      <c r="K256" s="2658"/>
      <c r="L256" s="2658">
        <f t="shared" si="28"/>
        <v>0</v>
      </c>
      <c r="M256" s="2658">
        <f t="shared" si="29"/>
        <v>0</v>
      </c>
      <c r="N256" s="2658">
        <f t="shared" si="30"/>
        <v>0</v>
      </c>
      <c r="O256" s="2659">
        <f t="shared" si="26"/>
        <v>0</v>
      </c>
      <c r="P256" s="2658">
        <f t="shared" si="27"/>
        <v>0</v>
      </c>
      <c r="Q256" s="2660">
        <f t="shared" si="25"/>
        <v>0</v>
      </c>
      <c r="R256" s="2661">
        <f t="shared" si="24"/>
        <v>0</v>
      </c>
    </row>
    <row r="257" spans="1:18" ht="12.75" hidden="1" customHeight="1">
      <c r="A257" s="2654" t="s">
        <v>2586</v>
      </c>
      <c r="B257" s="2655" t="s">
        <v>3012</v>
      </c>
      <c r="C257" s="2656" t="s">
        <v>3013</v>
      </c>
      <c r="D257" s="2663" t="s">
        <v>3014</v>
      </c>
      <c r="E257" s="2657" t="s">
        <v>2349</v>
      </c>
      <c r="F257" s="2655" t="s">
        <v>2350</v>
      </c>
      <c r="G257" s="2657" t="s">
        <v>2351</v>
      </c>
      <c r="H257" s="2658">
        <v>30</v>
      </c>
      <c r="I257" s="2658"/>
      <c r="J257" s="2658"/>
      <c r="K257" s="2658"/>
      <c r="L257" s="2658">
        <f t="shared" si="28"/>
        <v>0</v>
      </c>
      <c r="M257" s="2658">
        <f t="shared" si="29"/>
        <v>0</v>
      </c>
      <c r="N257" s="2658">
        <f t="shared" si="30"/>
        <v>0</v>
      </c>
      <c r="O257" s="2659">
        <f t="shared" si="26"/>
        <v>0</v>
      </c>
      <c r="P257" s="2658">
        <f t="shared" si="27"/>
        <v>0</v>
      </c>
      <c r="Q257" s="2660">
        <f t="shared" si="25"/>
        <v>0</v>
      </c>
      <c r="R257" s="2661">
        <f t="shared" si="24"/>
        <v>0</v>
      </c>
    </row>
    <row r="258" spans="1:18" ht="12.75" hidden="1" customHeight="1">
      <c r="A258" s="2654" t="s">
        <v>2586</v>
      </c>
      <c r="B258" s="2655" t="s">
        <v>3015</v>
      </c>
      <c r="C258" s="2656" t="s">
        <v>3016</v>
      </c>
      <c r="D258" s="2663" t="s">
        <v>3017</v>
      </c>
      <c r="E258" s="2657" t="s">
        <v>2349</v>
      </c>
      <c r="F258" s="2655" t="s">
        <v>2350</v>
      </c>
      <c r="G258" s="2657" t="s">
        <v>2351</v>
      </c>
      <c r="H258" s="2658">
        <v>50</v>
      </c>
      <c r="I258" s="2658"/>
      <c r="J258" s="2658"/>
      <c r="K258" s="2658"/>
      <c r="L258" s="2658">
        <f t="shared" si="28"/>
        <v>0</v>
      </c>
      <c r="M258" s="2658">
        <f t="shared" si="29"/>
        <v>0</v>
      </c>
      <c r="N258" s="2658">
        <f t="shared" si="30"/>
        <v>0</v>
      </c>
      <c r="O258" s="2659">
        <f t="shared" si="26"/>
        <v>0</v>
      </c>
      <c r="P258" s="2658">
        <f t="shared" si="27"/>
        <v>0</v>
      </c>
      <c r="Q258" s="2660">
        <f t="shared" si="25"/>
        <v>0</v>
      </c>
      <c r="R258" s="2661">
        <f t="shared" si="24"/>
        <v>0</v>
      </c>
    </row>
    <row r="259" spans="1:18" ht="12.75" hidden="1" customHeight="1">
      <c r="A259" s="2654" t="s">
        <v>2586</v>
      </c>
      <c r="B259" s="2655" t="s">
        <v>3018</v>
      </c>
      <c r="C259" s="2656" t="s">
        <v>3019</v>
      </c>
      <c r="D259" s="2663" t="s">
        <v>3020</v>
      </c>
      <c r="E259" s="2657" t="s">
        <v>2349</v>
      </c>
      <c r="F259" s="2655" t="s">
        <v>2350</v>
      </c>
      <c r="G259" s="2657" t="s">
        <v>2351</v>
      </c>
      <c r="H259" s="2658">
        <v>25</v>
      </c>
      <c r="I259" s="2658"/>
      <c r="J259" s="2658"/>
      <c r="K259" s="2658"/>
      <c r="L259" s="2658">
        <f t="shared" si="28"/>
        <v>0</v>
      </c>
      <c r="M259" s="2658">
        <f t="shared" si="29"/>
        <v>0</v>
      </c>
      <c r="N259" s="2658">
        <f t="shared" si="30"/>
        <v>0</v>
      </c>
      <c r="O259" s="2659">
        <f t="shared" si="26"/>
        <v>0</v>
      </c>
      <c r="P259" s="2658">
        <f t="shared" si="27"/>
        <v>0</v>
      </c>
      <c r="Q259" s="2660">
        <f t="shared" si="25"/>
        <v>0</v>
      </c>
      <c r="R259" s="2661">
        <f t="shared" si="24"/>
        <v>0</v>
      </c>
    </row>
    <row r="260" spans="1:18" ht="12.75" hidden="1" customHeight="1">
      <c r="A260" s="2654" t="s">
        <v>2586</v>
      </c>
      <c r="B260" s="2655" t="s">
        <v>3021</v>
      </c>
      <c r="C260" s="2656" t="s">
        <v>3022</v>
      </c>
      <c r="D260" s="2663" t="s">
        <v>3023</v>
      </c>
      <c r="E260" s="2657" t="s">
        <v>2349</v>
      </c>
      <c r="F260" s="2655" t="s">
        <v>2350</v>
      </c>
      <c r="G260" s="2657" t="s">
        <v>2351</v>
      </c>
      <c r="H260" s="2658">
        <v>55</v>
      </c>
      <c r="I260" s="2658"/>
      <c r="J260" s="2658"/>
      <c r="K260" s="2658"/>
      <c r="L260" s="2658">
        <f t="shared" si="28"/>
        <v>0</v>
      </c>
      <c r="M260" s="2658">
        <f t="shared" si="29"/>
        <v>0</v>
      </c>
      <c r="N260" s="2658">
        <f t="shared" si="30"/>
        <v>0</v>
      </c>
      <c r="O260" s="2659">
        <f t="shared" si="26"/>
        <v>0</v>
      </c>
      <c r="P260" s="2658">
        <f t="shared" si="27"/>
        <v>0</v>
      </c>
      <c r="Q260" s="2660">
        <f t="shared" si="25"/>
        <v>0</v>
      </c>
      <c r="R260" s="2661">
        <f t="shared" si="24"/>
        <v>0</v>
      </c>
    </row>
    <row r="261" spans="1:18" ht="12.75" hidden="1" customHeight="1">
      <c r="A261" s="2654" t="s">
        <v>2586</v>
      </c>
      <c r="B261" s="2655" t="s">
        <v>3024</v>
      </c>
      <c r="C261" s="2656" t="s">
        <v>3025</v>
      </c>
      <c r="D261" s="2663" t="s">
        <v>3026</v>
      </c>
      <c r="E261" s="2657" t="s">
        <v>2349</v>
      </c>
      <c r="F261" s="2655" t="s">
        <v>2350</v>
      </c>
      <c r="G261" s="2657" t="s">
        <v>2351</v>
      </c>
      <c r="H261" s="2658">
        <v>75</v>
      </c>
      <c r="I261" s="2658"/>
      <c r="J261" s="2658"/>
      <c r="K261" s="2658"/>
      <c r="L261" s="2658">
        <f t="shared" si="28"/>
        <v>0</v>
      </c>
      <c r="M261" s="2658">
        <f t="shared" si="29"/>
        <v>0</v>
      </c>
      <c r="N261" s="2658">
        <f t="shared" si="30"/>
        <v>0</v>
      </c>
      <c r="O261" s="2659">
        <f t="shared" si="26"/>
        <v>0</v>
      </c>
      <c r="P261" s="2658">
        <f t="shared" si="27"/>
        <v>0</v>
      </c>
      <c r="Q261" s="2660">
        <f t="shared" si="25"/>
        <v>0</v>
      </c>
      <c r="R261" s="2661">
        <f t="shared" si="24"/>
        <v>0</v>
      </c>
    </row>
    <row r="262" spans="1:18" ht="12.75" hidden="1" customHeight="1">
      <c r="A262" s="2654" t="s">
        <v>2586</v>
      </c>
      <c r="B262" s="2655" t="s">
        <v>3027</v>
      </c>
      <c r="C262" s="2656" t="s">
        <v>3028</v>
      </c>
      <c r="D262" s="2663" t="s">
        <v>3029</v>
      </c>
      <c r="E262" s="2657" t="s">
        <v>2349</v>
      </c>
      <c r="F262" s="2655" t="s">
        <v>2350</v>
      </c>
      <c r="G262" s="2657" t="s">
        <v>2351</v>
      </c>
      <c r="H262" s="2658">
        <v>80</v>
      </c>
      <c r="I262" s="2658"/>
      <c r="J262" s="2658"/>
      <c r="K262" s="2658"/>
      <c r="L262" s="2658">
        <f t="shared" si="28"/>
        <v>0</v>
      </c>
      <c r="M262" s="2658">
        <f t="shared" si="29"/>
        <v>0</v>
      </c>
      <c r="N262" s="2658">
        <f t="shared" si="30"/>
        <v>0</v>
      </c>
      <c r="O262" s="2659">
        <f t="shared" si="26"/>
        <v>0</v>
      </c>
      <c r="P262" s="2658">
        <f t="shared" si="27"/>
        <v>0</v>
      </c>
      <c r="Q262" s="2660">
        <f t="shared" si="25"/>
        <v>0</v>
      </c>
      <c r="R262" s="2661">
        <f t="shared" si="24"/>
        <v>0</v>
      </c>
    </row>
    <row r="263" spans="1:18" ht="12.75" hidden="1" customHeight="1">
      <c r="A263" s="2654" t="s">
        <v>2586</v>
      </c>
      <c r="B263" s="2655" t="s">
        <v>3030</v>
      </c>
      <c r="C263" s="2656" t="s">
        <v>3031</v>
      </c>
      <c r="D263" s="2663" t="s">
        <v>3032</v>
      </c>
      <c r="E263" s="2657" t="s">
        <v>2968</v>
      </c>
      <c r="F263" s="2655" t="s">
        <v>2350</v>
      </c>
      <c r="G263" s="2657" t="s">
        <v>2351</v>
      </c>
      <c r="H263" s="2658">
        <v>0.04</v>
      </c>
      <c r="I263" s="2658"/>
      <c r="J263" s="2658"/>
      <c r="K263" s="2658"/>
      <c r="L263" s="2658">
        <f t="shared" si="28"/>
        <v>0</v>
      </c>
      <c r="M263" s="2658">
        <f t="shared" si="29"/>
        <v>0</v>
      </c>
      <c r="N263" s="2658">
        <f t="shared" si="30"/>
        <v>0</v>
      </c>
      <c r="O263" s="2659">
        <f t="shared" si="26"/>
        <v>0</v>
      </c>
      <c r="P263" s="2658">
        <f t="shared" si="27"/>
        <v>0</v>
      </c>
      <c r="Q263" s="2660">
        <f t="shared" si="25"/>
        <v>0</v>
      </c>
      <c r="R263" s="2661">
        <f t="shared" si="24"/>
        <v>0</v>
      </c>
    </row>
    <row r="264" spans="1:18" ht="12.75" hidden="1" customHeight="1">
      <c r="A264" s="2654" t="s">
        <v>2586</v>
      </c>
      <c r="B264" s="2655" t="s">
        <v>3033</v>
      </c>
      <c r="C264" s="2656" t="s">
        <v>3034</v>
      </c>
      <c r="D264" s="2663" t="s">
        <v>3035</v>
      </c>
      <c r="E264" s="2657" t="s">
        <v>2972</v>
      </c>
      <c r="F264" s="2655" t="s">
        <v>2350</v>
      </c>
      <c r="G264" s="2657" t="s">
        <v>2351</v>
      </c>
      <c r="H264" s="2658">
        <v>0.06</v>
      </c>
      <c r="I264" s="2658"/>
      <c r="J264" s="2658"/>
      <c r="K264" s="2658"/>
      <c r="L264" s="2658">
        <f t="shared" si="28"/>
        <v>0</v>
      </c>
      <c r="M264" s="2658">
        <f t="shared" si="29"/>
        <v>0</v>
      </c>
      <c r="N264" s="2658">
        <f t="shared" si="30"/>
        <v>0</v>
      </c>
      <c r="O264" s="2659">
        <f t="shared" si="26"/>
        <v>0</v>
      </c>
      <c r="P264" s="2658">
        <f t="shared" si="27"/>
        <v>0</v>
      </c>
      <c r="Q264" s="2660">
        <f t="shared" si="25"/>
        <v>0</v>
      </c>
      <c r="R264" s="2661">
        <f t="shared" si="24"/>
        <v>0</v>
      </c>
    </row>
    <row r="265" spans="1:18" ht="12.75" hidden="1" customHeight="1">
      <c r="A265" s="2654" t="s">
        <v>2586</v>
      </c>
      <c r="B265" s="2655" t="s">
        <v>3036</v>
      </c>
      <c r="C265" s="2656" t="s">
        <v>3037</v>
      </c>
      <c r="D265" s="2663" t="s">
        <v>3038</v>
      </c>
      <c r="E265" s="2657" t="s">
        <v>374</v>
      </c>
      <c r="F265" s="2655" t="s">
        <v>2421</v>
      </c>
      <c r="G265" s="2657" t="s">
        <v>2422</v>
      </c>
      <c r="H265" s="2658">
        <v>1.5</v>
      </c>
      <c r="I265" s="2658"/>
      <c r="J265" s="2658"/>
      <c r="K265" s="2658"/>
      <c r="L265" s="2658">
        <f t="shared" si="28"/>
        <v>0</v>
      </c>
      <c r="M265" s="2658">
        <f t="shared" si="29"/>
        <v>0</v>
      </c>
      <c r="N265" s="2658">
        <f t="shared" si="30"/>
        <v>0</v>
      </c>
      <c r="O265" s="2659">
        <f t="shared" si="26"/>
        <v>0</v>
      </c>
      <c r="P265" s="2658">
        <f>O265*H265</f>
        <v>0</v>
      </c>
      <c r="Q265" s="2660">
        <f>P265*L5</f>
        <v>0</v>
      </c>
      <c r="R265" s="2661">
        <f t="shared" si="24"/>
        <v>0</v>
      </c>
    </row>
    <row r="266" spans="1:18" ht="12.75" hidden="1" customHeight="1">
      <c r="A266" s="2654" t="s">
        <v>2586</v>
      </c>
      <c r="B266" s="2655" t="s">
        <v>3039</v>
      </c>
      <c r="C266" s="2656" t="s">
        <v>3040</v>
      </c>
      <c r="D266" s="2663" t="s">
        <v>3041</v>
      </c>
      <c r="E266" s="2657" t="s">
        <v>374</v>
      </c>
      <c r="F266" s="2655" t="s">
        <v>2421</v>
      </c>
      <c r="G266" s="2657" t="s">
        <v>2422</v>
      </c>
      <c r="H266" s="2658">
        <v>3.2</v>
      </c>
      <c r="I266" s="2658"/>
      <c r="J266" s="2658"/>
      <c r="K266" s="2658"/>
      <c r="L266" s="2658">
        <f t="shared" si="28"/>
        <v>0</v>
      </c>
      <c r="M266" s="2658">
        <f t="shared" si="29"/>
        <v>0</v>
      </c>
      <c r="N266" s="2658">
        <f t="shared" si="30"/>
        <v>0</v>
      </c>
      <c r="O266" s="2659">
        <f t="shared" si="26"/>
        <v>0</v>
      </c>
      <c r="P266" s="2658">
        <f t="shared" ref="P266:P329" si="31">H266*O266</f>
        <v>0</v>
      </c>
      <c r="Q266" s="2660">
        <f>P266*$L$5</f>
        <v>0</v>
      </c>
      <c r="R266" s="2661">
        <f t="shared" si="24"/>
        <v>0</v>
      </c>
    </row>
    <row r="267" spans="1:18" ht="12.75" hidden="1" customHeight="1">
      <c r="A267" s="2654" t="s">
        <v>2586</v>
      </c>
      <c r="B267" s="2655" t="s">
        <v>3042</v>
      </c>
      <c r="C267" s="2656" t="s">
        <v>3043</v>
      </c>
      <c r="D267" s="2663" t="s">
        <v>3044</v>
      </c>
      <c r="E267" s="2657" t="s">
        <v>374</v>
      </c>
      <c r="F267" s="2655" t="s">
        <v>2421</v>
      </c>
      <c r="G267" s="2657" t="s">
        <v>2422</v>
      </c>
      <c r="H267" s="2658">
        <v>4.8</v>
      </c>
      <c r="I267" s="2658"/>
      <c r="J267" s="2658"/>
      <c r="K267" s="2658"/>
      <c r="L267" s="2658">
        <f t="shared" si="28"/>
        <v>0</v>
      </c>
      <c r="M267" s="2658">
        <f t="shared" si="29"/>
        <v>0</v>
      </c>
      <c r="N267" s="2658">
        <f t="shared" si="30"/>
        <v>0</v>
      </c>
      <c r="O267" s="2659">
        <f t="shared" si="26"/>
        <v>0</v>
      </c>
      <c r="P267" s="2658">
        <f t="shared" si="31"/>
        <v>0</v>
      </c>
      <c r="Q267" s="2660">
        <f>P267*$L$5</f>
        <v>0</v>
      </c>
      <c r="R267" s="2661">
        <f t="shared" si="24"/>
        <v>0</v>
      </c>
    </row>
    <row r="268" spans="1:18" hidden="1">
      <c r="A268" s="2654" t="s">
        <v>2586</v>
      </c>
      <c r="B268" s="2655" t="s">
        <v>3045</v>
      </c>
      <c r="C268" s="2656"/>
      <c r="D268" s="2674" t="s">
        <v>3046</v>
      </c>
      <c r="E268" s="2657" t="s">
        <v>374</v>
      </c>
      <c r="F268" s="2655" t="s">
        <v>2421</v>
      </c>
      <c r="G268" s="2657" t="s">
        <v>2422</v>
      </c>
      <c r="H268" s="2658">
        <v>1.4</v>
      </c>
      <c r="I268" s="2658"/>
      <c r="J268" s="2658"/>
      <c r="K268" s="2658"/>
      <c r="L268" s="2658">
        <f t="shared" si="28"/>
        <v>0</v>
      </c>
      <c r="M268" s="2658">
        <f t="shared" si="29"/>
        <v>0</v>
      </c>
      <c r="N268" s="2658">
        <f t="shared" si="30"/>
        <v>0</v>
      </c>
      <c r="O268" s="2659">
        <f t="shared" si="26"/>
        <v>0</v>
      </c>
      <c r="P268" s="2658">
        <f t="shared" si="31"/>
        <v>0</v>
      </c>
      <c r="Q268" s="2660">
        <f>P268*L5</f>
        <v>0</v>
      </c>
      <c r="R268" s="2661">
        <f t="shared" si="24"/>
        <v>0</v>
      </c>
    </row>
    <row r="269" spans="1:18" ht="12.75" hidden="1" customHeight="1">
      <c r="A269" s="2654" t="s">
        <v>2586</v>
      </c>
      <c r="B269" s="2655" t="s">
        <v>3047</v>
      </c>
      <c r="C269" s="2656"/>
      <c r="D269" s="2675" t="s">
        <v>3048</v>
      </c>
      <c r="E269" s="2657" t="s">
        <v>386</v>
      </c>
      <c r="F269" s="2655" t="s">
        <v>2421</v>
      </c>
      <c r="G269" s="2657" t="s">
        <v>2422</v>
      </c>
      <c r="H269" s="2658">
        <v>3</v>
      </c>
      <c r="I269" s="2658"/>
      <c r="J269" s="2658"/>
      <c r="K269" s="2658"/>
      <c r="L269" s="2658">
        <f t="shared" si="28"/>
        <v>0</v>
      </c>
      <c r="M269" s="2658">
        <f t="shared" si="29"/>
        <v>0</v>
      </c>
      <c r="N269" s="2658">
        <f t="shared" si="30"/>
        <v>0</v>
      </c>
      <c r="O269" s="2659">
        <f t="shared" si="26"/>
        <v>0</v>
      </c>
      <c r="P269" s="2658">
        <f t="shared" si="31"/>
        <v>0</v>
      </c>
      <c r="Q269" s="2660">
        <f>P269*$P$5</f>
        <v>0</v>
      </c>
      <c r="R269" s="2661">
        <f t="shared" ref="R269:R332" si="32">Q269/$R$5</f>
        <v>0</v>
      </c>
    </row>
    <row r="270" spans="1:18" ht="12.75" hidden="1" customHeight="1">
      <c r="A270" s="2654" t="s">
        <v>2586</v>
      </c>
      <c r="B270" s="2655" t="s">
        <v>3049</v>
      </c>
      <c r="C270" s="2656"/>
      <c r="D270" s="2675" t="s">
        <v>3050</v>
      </c>
      <c r="E270" s="2657" t="s">
        <v>386</v>
      </c>
      <c r="F270" s="2655" t="s">
        <v>2421</v>
      </c>
      <c r="G270" s="2657" t="s">
        <v>2422</v>
      </c>
      <c r="H270" s="2658">
        <v>6.43</v>
      </c>
      <c r="I270" s="2658"/>
      <c r="J270" s="2658"/>
      <c r="K270" s="2658"/>
      <c r="L270" s="2658">
        <f t="shared" si="28"/>
        <v>0</v>
      </c>
      <c r="M270" s="2658">
        <f t="shared" si="29"/>
        <v>0</v>
      </c>
      <c r="N270" s="2658">
        <f t="shared" si="30"/>
        <v>0</v>
      </c>
      <c r="O270" s="2659">
        <f t="shared" si="26"/>
        <v>0</v>
      </c>
      <c r="P270" s="2658">
        <f t="shared" si="31"/>
        <v>0</v>
      </c>
      <c r="Q270" s="2660">
        <f>P270*$P$5</f>
        <v>0</v>
      </c>
      <c r="R270" s="2661">
        <f t="shared" si="32"/>
        <v>0</v>
      </c>
    </row>
    <row r="271" spans="1:18" ht="12.75" hidden="1" customHeight="1">
      <c r="A271" s="2654" t="s">
        <v>2586</v>
      </c>
      <c r="B271" s="2655" t="s">
        <v>3051</v>
      </c>
      <c r="C271" s="2656"/>
      <c r="D271" s="2675" t="s">
        <v>3052</v>
      </c>
      <c r="E271" s="2657" t="s">
        <v>386</v>
      </c>
      <c r="F271" s="2655" t="s">
        <v>2421</v>
      </c>
      <c r="G271" s="2657" t="s">
        <v>2422</v>
      </c>
      <c r="H271" s="2658">
        <v>15.33</v>
      </c>
      <c r="I271" s="2658"/>
      <c r="J271" s="2658"/>
      <c r="K271" s="2658"/>
      <c r="L271" s="2658">
        <f t="shared" si="28"/>
        <v>0</v>
      </c>
      <c r="M271" s="2658">
        <f t="shared" si="29"/>
        <v>0</v>
      </c>
      <c r="N271" s="2658">
        <f t="shared" si="30"/>
        <v>0</v>
      </c>
      <c r="O271" s="2659">
        <f t="shared" si="26"/>
        <v>0</v>
      </c>
      <c r="P271" s="2658">
        <f t="shared" si="31"/>
        <v>0</v>
      </c>
      <c r="Q271" s="2660">
        <f>P271*$P$5</f>
        <v>0</v>
      </c>
      <c r="R271" s="2661">
        <f t="shared" si="32"/>
        <v>0</v>
      </c>
    </row>
    <row r="272" spans="1:18" ht="12.75" hidden="1" customHeight="1">
      <c r="A272" s="2654" t="s">
        <v>2586</v>
      </c>
      <c r="B272" s="2655" t="s">
        <v>3053</v>
      </c>
      <c r="C272" s="2656"/>
      <c r="D272" s="2675" t="s">
        <v>3054</v>
      </c>
      <c r="E272" s="2657" t="s">
        <v>370</v>
      </c>
      <c r="F272" s="2655" t="s">
        <v>2421</v>
      </c>
      <c r="G272" s="2657" t="s">
        <v>2422</v>
      </c>
      <c r="H272" s="2658">
        <v>0.41</v>
      </c>
      <c r="I272" s="2658"/>
      <c r="J272" s="2658"/>
      <c r="K272" s="2658"/>
      <c r="L272" s="2658">
        <f t="shared" si="28"/>
        <v>0</v>
      </c>
      <c r="M272" s="2658">
        <f t="shared" si="29"/>
        <v>0</v>
      </c>
      <c r="N272" s="2658">
        <f t="shared" si="30"/>
        <v>0</v>
      </c>
      <c r="O272" s="2659">
        <f t="shared" si="26"/>
        <v>0</v>
      </c>
      <c r="P272" s="2658">
        <f t="shared" si="31"/>
        <v>0</v>
      </c>
      <c r="Q272" s="2660">
        <f>P272*$P$5</f>
        <v>0</v>
      </c>
      <c r="R272" s="2661">
        <f t="shared" si="32"/>
        <v>0</v>
      </c>
    </row>
    <row r="273" spans="1:18" ht="12.75" hidden="1" customHeight="1">
      <c r="A273" s="2654" t="s">
        <v>2586</v>
      </c>
      <c r="B273" s="2655" t="s">
        <v>3055</v>
      </c>
      <c r="C273" s="2656"/>
      <c r="D273" s="2675" t="s">
        <v>3056</v>
      </c>
      <c r="E273" s="2657" t="s">
        <v>370</v>
      </c>
      <c r="F273" s="2655" t="s">
        <v>2421</v>
      </c>
      <c r="G273" s="2657" t="s">
        <v>2422</v>
      </c>
      <c r="H273" s="2658">
        <v>0.83</v>
      </c>
      <c r="I273" s="2658"/>
      <c r="J273" s="2658"/>
      <c r="K273" s="2658"/>
      <c r="L273" s="2658">
        <f t="shared" si="28"/>
        <v>0</v>
      </c>
      <c r="M273" s="2658">
        <f t="shared" si="29"/>
        <v>0</v>
      </c>
      <c r="N273" s="2658">
        <f t="shared" si="30"/>
        <v>0</v>
      </c>
      <c r="O273" s="2659">
        <f t="shared" si="26"/>
        <v>0</v>
      </c>
      <c r="P273" s="2658">
        <f t="shared" si="31"/>
        <v>0</v>
      </c>
      <c r="Q273" s="2660">
        <f t="shared" ref="Q273:Q281" si="33">P273*$L$5</f>
        <v>0</v>
      </c>
      <c r="R273" s="2661">
        <f t="shared" si="32"/>
        <v>0</v>
      </c>
    </row>
    <row r="274" spans="1:18" ht="12.75" hidden="1" customHeight="1">
      <c r="A274" s="2654" t="s">
        <v>2586</v>
      </c>
      <c r="B274" s="2655" t="s">
        <v>3057</v>
      </c>
      <c r="C274" s="2656"/>
      <c r="D274" s="2675" t="s">
        <v>3058</v>
      </c>
      <c r="E274" s="2657" t="s">
        <v>3059</v>
      </c>
      <c r="F274" s="2655" t="s">
        <v>2421</v>
      </c>
      <c r="G274" s="2657" t="s">
        <v>2422</v>
      </c>
      <c r="H274" s="2658">
        <v>0.24</v>
      </c>
      <c r="I274" s="2658"/>
      <c r="J274" s="2658"/>
      <c r="K274" s="2658"/>
      <c r="L274" s="2658">
        <f t="shared" si="28"/>
        <v>0</v>
      </c>
      <c r="M274" s="2658">
        <f t="shared" si="29"/>
        <v>0</v>
      </c>
      <c r="N274" s="2658">
        <f t="shared" si="30"/>
        <v>0</v>
      </c>
      <c r="O274" s="2659">
        <f t="shared" si="26"/>
        <v>0</v>
      </c>
      <c r="P274" s="2658">
        <f t="shared" si="31"/>
        <v>0</v>
      </c>
      <c r="Q274" s="2660">
        <f t="shared" si="33"/>
        <v>0</v>
      </c>
      <c r="R274" s="2661">
        <f t="shared" si="32"/>
        <v>0</v>
      </c>
    </row>
    <row r="275" spans="1:18" ht="12.75" hidden="1" customHeight="1">
      <c r="A275" s="2654" t="s">
        <v>2586</v>
      </c>
      <c r="B275" s="2655" t="s">
        <v>3060</v>
      </c>
      <c r="C275" s="2656"/>
      <c r="D275" s="2675" t="s">
        <v>3061</v>
      </c>
      <c r="E275" s="2657" t="s">
        <v>3059</v>
      </c>
      <c r="F275" s="2655" t="s">
        <v>2421</v>
      </c>
      <c r="G275" s="2657" t="s">
        <v>2422</v>
      </c>
      <c r="H275" s="2658">
        <v>0.27</v>
      </c>
      <c r="I275" s="2658"/>
      <c r="J275" s="2658"/>
      <c r="K275" s="2658"/>
      <c r="L275" s="2658">
        <f t="shared" si="28"/>
        <v>0</v>
      </c>
      <c r="M275" s="2658">
        <f t="shared" si="29"/>
        <v>0</v>
      </c>
      <c r="N275" s="2658">
        <f t="shared" si="30"/>
        <v>0</v>
      </c>
      <c r="O275" s="2659">
        <f t="shared" si="26"/>
        <v>0</v>
      </c>
      <c r="P275" s="2658">
        <f t="shared" si="31"/>
        <v>0</v>
      </c>
      <c r="Q275" s="2660">
        <f t="shared" si="33"/>
        <v>0</v>
      </c>
      <c r="R275" s="2661">
        <f t="shared" si="32"/>
        <v>0</v>
      </c>
    </row>
    <row r="276" spans="1:18" ht="12.75" hidden="1" customHeight="1">
      <c r="A276" s="2654" t="s">
        <v>2586</v>
      </c>
      <c r="B276" s="2655" t="s">
        <v>3062</v>
      </c>
      <c r="C276" s="2656"/>
      <c r="D276" s="2675" t="s">
        <v>3063</v>
      </c>
      <c r="E276" s="2657" t="s">
        <v>3059</v>
      </c>
      <c r="F276" s="2655" t="s">
        <v>2421</v>
      </c>
      <c r="G276" s="2657" t="s">
        <v>2422</v>
      </c>
      <c r="H276" s="2658">
        <v>0.3</v>
      </c>
      <c r="I276" s="2658"/>
      <c r="J276" s="2658"/>
      <c r="K276" s="2658"/>
      <c r="L276" s="2658">
        <f t="shared" si="28"/>
        <v>0</v>
      </c>
      <c r="M276" s="2658">
        <f t="shared" si="29"/>
        <v>0</v>
      </c>
      <c r="N276" s="2658">
        <f t="shared" si="30"/>
        <v>0</v>
      </c>
      <c r="O276" s="2659">
        <f t="shared" si="26"/>
        <v>0</v>
      </c>
      <c r="P276" s="2658">
        <f t="shared" si="31"/>
        <v>0</v>
      </c>
      <c r="Q276" s="2660">
        <f t="shared" si="33"/>
        <v>0</v>
      </c>
      <c r="R276" s="2661">
        <f t="shared" si="32"/>
        <v>0</v>
      </c>
    </row>
    <row r="277" spans="1:18" ht="12.75" hidden="1" customHeight="1">
      <c r="A277" s="2654" t="s">
        <v>2586</v>
      </c>
      <c r="B277" s="2655" t="s">
        <v>3064</v>
      </c>
      <c r="C277" s="2656"/>
      <c r="D277" s="2675" t="s">
        <v>3065</v>
      </c>
      <c r="E277" s="2657" t="s">
        <v>374</v>
      </c>
      <c r="F277" s="2655" t="s">
        <v>2421</v>
      </c>
      <c r="G277" s="2657" t="s">
        <v>2422</v>
      </c>
      <c r="H277" s="2658">
        <v>0.97</v>
      </c>
      <c r="I277" s="2658"/>
      <c r="J277" s="2658"/>
      <c r="K277" s="2658"/>
      <c r="L277" s="2658">
        <f t="shared" si="28"/>
        <v>0</v>
      </c>
      <c r="M277" s="2658">
        <f t="shared" si="29"/>
        <v>0</v>
      </c>
      <c r="N277" s="2658">
        <f t="shared" si="30"/>
        <v>0</v>
      </c>
      <c r="O277" s="2659">
        <f t="shared" si="26"/>
        <v>0</v>
      </c>
      <c r="P277" s="2658">
        <f t="shared" si="31"/>
        <v>0</v>
      </c>
      <c r="Q277" s="2660">
        <f t="shared" si="33"/>
        <v>0</v>
      </c>
      <c r="R277" s="2661">
        <f t="shared" si="32"/>
        <v>0</v>
      </c>
    </row>
    <row r="278" spans="1:18" ht="12.75" hidden="1" customHeight="1">
      <c r="A278" s="2654" t="s">
        <v>2586</v>
      </c>
      <c r="B278" s="2655" t="s">
        <v>3066</v>
      </c>
      <c r="C278" s="2656"/>
      <c r="D278" s="2675" t="s">
        <v>3067</v>
      </c>
      <c r="E278" s="2657" t="s">
        <v>370</v>
      </c>
      <c r="F278" s="2655" t="s">
        <v>2421</v>
      </c>
      <c r="G278" s="2657" t="s">
        <v>2422</v>
      </c>
      <c r="H278" s="2658">
        <v>4.4000000000000004</v>
      </c>
      <c r="I278" s="2658"/>
      <c r="J278" s="2658"/>
      <c r="K278" s="2658"/>
      <c r="L278" s="2658">
        <f t="shared" si="28"/>
        <v>0</v>
      </c>
      <c r="M278" s="2658">
        <f t="shared" si="29"/>
        <v>0</v>
      </c>
      <c r="N278" s="2658">
        <f t="shared" si="30"/>
        <v>0</v>
      </c>
      <c r="O278" s="2659">
        <f t="shared" si="26"/>
        <v>0</v>
      </c>
      <c r="P278" s="2658">
        <f t="shared" si="31"/>
        <v>0</v>
      </c>
      <c r="Q278" s="2660">
        <f t="shared" si="33"/>
        <v>0</v>
      </c>
      <c r="R278" s="2661">
        <f t="shared" si="32"/>
        <v>0</v>
      </c>
    </row>
    <row r="279" spans="1:18" ht="12.75" customHeight="1">
      <c r="A279" s="2654" t="s">
        <v>2586</v>
      </c>
      <c r="B279" s="2655" t="s">
        <v>3068</v>
      </c>
      <c r="C279" s="2656" t="s">
        <v>3069</v>
      </c>
      <c r="D279" s="2663" t="s">
        <v>3070</v>
      </c>
      <c r="E279" s="2657" t="s">
        <v>374</v>
      </c>
      <c r="F279" s="2655" t="s">
        <v>2421</v>
      </c>
      <c r="G279" s="2657" t="s">
        <v>2422</v>
      </c>
      <c r="H279" s="2658">
        <v>1.85</v>
      </c>
      <c r="I279" s="2658"/>
      <c r="J279" s="2658"/>
      <c r="K279" s="2658">
        <f>ROUNDUP(265,0)</f>
        <v>265</v>
      </c>
      <c r="L279" s="2658">
        <f t="shared" si="28"/>
        <v>0</v>
      </c>
      <c r="M279" s="2658">
        <f t="shared" si="29"/>
        <v>0</v>
      </c>
      <c r="N279" s="2658">
        <f t="shared" si="30"/>
        <v>490.25</v>
      </c>
      <c r="O279" s="2659">
        <f t="shared" si="26"/>
        <v>265</v>
      </c>
      <c r="P279" s="2658">
        <f t="shared" si="31"/>
        <v>490.25</v>
      </c>
      <c r="Q279" s="2660">
        <f t="shared" si="33"/>
        <v>0</v>
      </c>
      <c r="R279" s="2661">
        <f t="shared" si="32"/>
        <v>0</v>
      </c>
    </row>
    <row r="280" spans="1:18" ht="12.75" hidden="1" customHeight="1">
      <c r="A280" s="2654" t="s">
        <v>2586</v>
      </c>
      <c r="B280" s="2655" t="s">
        <v>3071</v>
      </c>
      <c r="C280" s="2656" t="s">
        <v>3072</v>
      </c>
      <c r="D280" s="2663" t="s">
        <v>3073</v>
      </c>
      <c r="E280" s="2657" t="s">
        <v>374</v>
      </c>
      <c r="F280" s="2655" t="s">
        <v>2421</v>
      </c>
      <c r="G280" s="2657" t="s">
        <v>2422</v>
      </c>
      <c r="H280" s="2658">
        <v>4</v>
      </c>
      <c r="I280" s="2658"/>
      <c r="J280" s="2658"/>
      <c r="K280" s="2658"/>
      <c r="L280" s="2658">
        <f t="shared" si="28"/>
        <v>0</v>
      </c>
      <c r="M280" s="2658">
        <f t="shared" si="29"/>
        <v>0</v>
      </c>
      <c r="N280" s="2658">
        <f t="shared" si="30"/>
        <v>0</v>
      </c>
      <c r="O280" s="2659">
        <f t="shared" si="26"/>
        <v>0</v>
      </c>
      <c r="P280" s="2658">
        <f t="shared" si="31"/>
        <v>0</v>
      </c>
      <c r="Q280" s="2660">
        <f t="shared" si="33"/>
        <v>0</v>
      </c>
      <c r="R280" s="2661">
        <f t="shared" si="32"/>
        <v>0</v>
      </c>
    </row>
    <row r="281" spans="1:18" ht="12.75" hidden="1" customHeight="1">
      <c r="A281" s="2654" t="s">
        <v>2586</v>
      </c>
      <c r="B281" s="2655" t="s">
        <v>3074</v>
      </c>
      <c r="C281" s="2656" t="s">
        <v>3075</v>
      </c>
      <c r="D281" s="2663" t="s">
        <v>3076</v>
      </c>
      <c r="E281" s="2657" t="s">
        <v>374</v>
      </c>
      <c r="F281" s="2655" t="s">
        <v>2421</v>
      </c>
      <c r="G281" s="2657" t="s">
        <v>2422</v>
      </c>
      <c r="H281" s="2658">
        <v>5.7</v>
      </c>
      <c r="I281" s="2658"/>
      <c r="J281" s="2658"/>
      <c r="K281" s="2658"/>
      <c r="L281" s="2658">
        <f t="shared" si="28"/>
        <v>0</v>
      </c>
      <c r="M281" s="2658">
        <f t="shared" si="29"/>
        <v>0</v>
      </c>
      <c r="N281" s="2658">
        <f t="shared" si="30"/>
        <v>0</v>
      </c>
      <c r="O281" s="2659">
        <f t="shared" si="26"/>
        <v>0</v>
      </c>
      <c r="P281" s="2658">
        <f t="shared" si="31"/>
        <v>0</v>
      </c>
      <c r="Q281" s="2660">
        <f t="shared" si="33"/>
        <v>0</v>
      </c>
      <c r="R281" s="2661">
        <f t="shared" si="32"/>
        <v>0</v>
      </c>
    </row>
    <row r="282" spans="1:18">
      <c r="A282" s="2654" t="s">
        <v>2586</v>
      </c>
      <c r="B282" s="2655" t="s">
        <v>3077</v>
      </c>
      <c r="C282" s="2656"/>
      <c r="D282" s="2676" t="s">
        <v>3078</v>
      </c>
      <c r="E282" s="2657" t="s">
        <v>374</v>
      </c>
      <c r="F282" s="2655" t="s">
        <v>2421</v>
      </c>
      <c r="G282" s="2657" t="s">
        <v>2422</v>
      </c>
      <c r="H282" s="2658">
        <v>1.8</v>
      </c>
      <c r="I282" s="2658"/>
      <c r="J282" s="2658"/>
      <c r="K282" s="2658">
        <f>K279</f>
        <v>265</v>
      </c>
      <c r="L282" s="2658">
        <f t="shared" si="28"/>
        <v>0</v>
      </c>
      <c r="M282" s="2658">
        <f t="shared" si="29"/>
        <v>0</v>
      </c>
      <c r="N282" s="2658">
        <f t="shared" si="30"/>
        <v>477</v>
      </c>
      <c r="O282" s="2659">
        <f t="shared" si="26"/>
        <v>265</v>
      </c>
      <c r="P282" s="2658">
        <f t="shared" si="31"/>
        <v>477</v>
      </c>
      <c r="Q282" s="2660">
        <f>P282*L5</f>
        <v>0</v>
      </c>
      <c r="R282" s="2661">
        <f t="shared" si="32"/>
        <v>0</v>
      </c>
    </row>
    <row r="283" spans="1:18" ht="12.75" customHeight="1">
      <c r="A283" s="2654" t="s">
        <v>2586</v>
      </c>
      <c r="B283" s="2655" t="s">
        <v>3079</v>
      </c>
      <c r="C283" s="2656" t="s">
        <v>3080</v>
      </c>
      <c r="D283" s="2663" t="s">
        <v>3081</v>
      </c>
      <c r="E283" s="2657" t="s">
        <v>374</v>
      </c>
      <c r="F283" s="2655" t="s">
        <v>2421</v>
      </c>
      <c r="G283" s="2657" t="s">
        <v>2422</v>
      </c>
      <c r="H283" s="2658">
        <v>1.2</v>
      </c>
      <c r="I283" s="2658"/>
      <c r="J283" s="2658"/>
      <c r="K283" s="2658"/>
      <c r="L283" s="2658">
        <f t="shared" si="28"/>
        <v>0</v>
      </c>
      <c r="M283" s="2658">
        <f t="shared" si="29"/>
        <v>0</v>
      </c>
      <c r="N283" s="2658">
        <f t="shared" si="30"/>
        <v>0</v>
      </c>
      <c r="O283" s="2659">
        <f t="shared" si="26"/>
        <v>0</v>
      </c>
      <c r="P283" s="2658">
        <f t="shared" si="31"/>
        <v>0</v>
      </c>
      <c r="Q283" s="2660">
        <f>P283*$L$5</f>
        <v>0</v>
      </c>
      <c r="R283" s="2661">
        <f t="shared" si="32"/>
        <v>0</v>
      </c>
    </row>
    <row r="284" spans="1:18" ht="12.75" customHeight="1">
      <c r="A284" s="2654" t="s">
        <v>2586</v>
      </c>
      <c r="B284" s="2655" t="s">
        <v>3082</v>
      </c>
      <c r="C284" s="2656" t="s">
        <v>3083</v>
      </c>
      <c r="D284" s="2663" t="s">
        <v>3084</v>
      </c>
      <c r="E284" s="2657" t="s">
        <v>374</v>
      </c>
      <c r="F284" s="2655" t="s">
        <v>2421</v>
      </c>
      <c r="G284" s="2657" t="s">
        <v>2422</v>
      </c>
      <c r="H284" s="2658">
        <v>3</v>
      </c>
      <c r="I284" s="2658"/>
      <c r="J284" s="2658"/>
      <c r="K284" s="2658"/>
      <c r="L284" s="2658">
        <f t="shared" si="28"/>
        <v>0</v>
      </c>
      <c r="M284" s="2658">
        <f t="shared" si="29"/>
        <v>0</v>
      </c>
      <c r="N284" s="2658">
        <f t="shared" si="30"/>
        <v>0</v>
      </c>
      <c r="O284" s="2659">
        <f t="shared" si="26"/>
        <v>0</v>
      </c>
      <c r="P284" s="2658">
        <f t="shared" si="31"/>
        <v>0</v>
      </c>
      <c r="Q284" s="2660">
        <f>P284*$L$5</f>
        <v>0</v>
      </c>
      <c r="R284" s="2661">
        <f t="shared" si="32"/>
        <v>0</v>
      </c>
    </row>
    <row r="285" spans="1:18" ht="12.75" customHeight="1">
      <c r="A285" s="2654" t="s">
        <v>2586</v>
      </c>
      <c r="B285" s="2655" t="s">
        <v>3085</v>
      </c>
      <c r="C285" s="2656" t="s">
        <v>3086</v>
      </c>
      <c r="D285" s="2663" t="s">
        <v>3087</v>
      </c>
      <c r="E285" s="2657" t="s">
        <v>374</v>
      </c>
      <c r="F285" s="2655" t="s">
        <v>2421</v>
      </c>
      <c r="G285" s="2657" t="s">
        <v>2422</v>
      </c>
      <c r="H285" s="2658">
        <v>4.7</v>
      </c>
      <c r="I285" s="2658"/>
      <c r="J285" s="2658"/>
      <c r="K285" s="2658"/>
      <c r="L285" s="2658">
        <f t="shared" si="28"/>
        <v>0</v>
      </c>
      <c r="M285" s="2658">
        <f t="shared" si="29"/>
        <v>0</v>
      </c>
      <c r="N285" s="2658">
        <f t="shared" si="30"/>
        <v>0</v>
      </c>
      <c r="O285" s="2659">
        <f t="shared" si="26"/>
        <v>0</v>
      </c>
      <c r="P285" s="2658">
        <f t="shared" si="31"/>
        <v>0</v>
      </c>
      <c r="Q285" s="2660">
        <f>P285*$L$5</f>
        <v>0</v>
      </c>
      <c r="R285" s="2661">
        <f t="shared" si="32"/>
        <v>0</v>
      </c>
    </row>
    <row r="286" spans="1:18">
      <c r="A286" s="2654" t="s">
        <v>2586</v>
      </c>
      <c r="B286" s="2655" t="s">
        <v>3088</v>
      </c>
      <c r="C286" s="2656" t="s">
        <v>3089</v>
      </c>
      <c r="D286" s="2674" t="s">
        <v>3090</v>
      </c>
      <c r="E286" s="2657" t="s">
        <v>374</v>
      </c>
      <c r="F286" s="2655" t="s">
        <v>2421</v>
      </c>
      <c r="G286" s="2657" t="s">
        <v>2422</v>
      </c>
      <c r="H286" s="2658">
        <v>1.6</v>
      </c>
      <c r="I286" s="2658"/>
      <c r="J286" s="2658"/>
      <c r="K286" s="2658">
        <f>K279</f>
        <v>265</v>
      </c>
      <c r="L286" s="2658">
        <f t="shared" si="28"/>
        <v>0</v>
      </c>
      <c r="M286" s="2658">
        <f t="shared" si="29"/>
        <v>0</v>
      </c>
      <c r="N286" s="2658">
        <f t="shared" si="30"/>
        <v>424</v>
      </c>
      <c r="O286" s="2659">
        <f t="shared" si="26"/>
        <v>265</v>
      </c>
      <c r="P286" s="2658">
        <f t="shared" si="31"/>
        <v>424</v>
      </c>
      <c r="Q286" s="2660">
        <f>P286*L5</f>
        <v>0</v>
      </c>
      <c r="R286" s="2661">
        <f t="shared" si="32"/>
        <v>0</v>
      </c>
    </row>
    <row r="287" spans="1:18">
      <c r="A287" s="2654" t="s">
        <v>2586</v>
      </c>
      <c r="B287" s="2655" t="s">
        <v>3091</v>
      </c>
      <c r="C287" s="2656" t="s">
        <v>3092</v>
      </c>
      <c r="D287" s="2663" t="s">
        <v>3093</v>
      </c>
      <c r="E287" s="2657" t="s">
        <v>374</v>
      </c>
      <c r="F287" s="2655" t="s">
        <v>2421</v>
      </c>
      <c r="G287" s="2657" t="s">
        <v>2422</v>
      </c>
      <c r="H287" s="2658">
        <v>0.8</v>
      </c>
      <c r="I287" s="2658"/>
      <c r="J287" s="2658"/>
      <c r="K287" s="2677">
        <f>K286</f>
        <v>265</v>
      </c>
      <c r="L287" s="2658">
        <f t="shared" si="28"/>
        <v>0</v>
      </c>
      <c r="M287" s="2658">
        <f t="shared" si="29"/>
        <v>0</v>
      </c>
      <c r="N287" s="2658">
        <f t="shared" si="30"/>
        <v>212</v>
      </c>
      <c r="O287" s="2659">
        <f t="shared" si="26"/>
        <v>265</v>
      </c>
      <c r="P287" s="2658">
        <f t="shared" si="31"/>
        <v>212</v>
      </c>
      <c r="Q287" s="2660">
        <f>P287*$L$5</f>
        <v>0</v>
      </c>
      <c r="R287" s="2661">
        <f t="shared" si="32"/>
        <v>0</v>
      </c>
    </row>
    <row r="288" spans="1:18" ht="12.75" hidden="1" customHeight="1">
      <c r="A288" s="2654" t="s">
        <v>2586</v>
      </c>
      <c r="B288" s="2655" t="s">
        <v>3094</v>
      </c>
      <c r="C288" s="2656" t="s">
        <v>3095</v>
      </c>
      <c r="D288" s="2674" t="s">
        <v>3096</v>
      </c>
      <c r="E288" s="2657" t="s">
        <v>374</v>
      </c>
      <c r="F288" s="2655" t="s">
        <v>2421</v>
      </c>
      <c r="G288" s="2657" t="s">
        <v>2422</v>
      </c>
      <c r="H288" s="2658">
        <v>0.4</v>
      </c>
      <c r="I288" s="2658"/>
      <c r="J288" s="2658"/>
      <c r="K288" s="2658">
        <f>0</f>
        <v>0</v>
      </c>
      <c r="L288" s="2658">
        <f t="shared" si="28"/>
        <v>0</v>
      </c>
      <c r="M288" s="2658">
        <f t="shared" si="29"/>
        <v>0</v>
      </c>
      <c r="N288" s="2658">
        <f t="shared" si="30"/>
        <v>0</v>
      </c>
      <c r="O288" s="2659">
        <f t="shared" si="26"/>
        <v>0</v>
      </c>
      <c r="P288" s="2658">
        <f t="shared" si="31"/>
        <v>0</v>
      </c>
      <c r="Q288" s="2660">
        <f>P288*L5</f>
        <v>0</v>
      </c>
      <c r="R288" s="2661">
        <f t="shared" si="32"/>
        <v>0</v>
      </c>
    </row>
    <row r="289" spans="1:21" ht="12.75" customHeight="1">
      <c r="A289" s="2654" t="s">
        <v>2586</v>
      </c>
      <c r="B289" s="2655" t="s">
        <v>3097</v>
      </c>
      <c r="C289" s="2656" t="s">
        <v>3098</v>
      </c>
      <c r="D289" s="2663" t="s">
        <v>3099</v>
      </c>
      <c r="E289" s="2657" t="s">
        <v>374</v>
      </c>
      <c r="F289" s="2655" t="s">
        <v>2421</v>
      </c>
      <c r="G289" s="2657" t="s">
        <v>2422</v>
      </c>
      <c r="H289" s="2658">
        <v>1.65</v>
      </c>
      <c r="I289" s="2658"/>
      <c r="J289" s="2658"/>
      <c r="K289" s="2658">
        <v>0</v>
      </c>
      <c r="L289" s="2658">
        <f t="shared" si="28"/>
        <v>0</v>
      </c>
      <c r="M289" s="2658">
        <f t="shared" si="29"/>
        <v>0</v>
      </c>
      <c r="N289" s="2658">
        <f t="shared" si="30"/>
        <v>0</v>
      </c>
      <c r="O289" s="2659">
        <f t="shared" si="26"/>
        <v>0</v>
      </c>
      <c r="P289" s="2658">
        <f t="shared" si="31"/>
        <v>0</v>
      </c>
      <c r="Q289" s="2660">
        <f t="shared" ref="Q289:Q296" si="34">P289*$L$5</f>
        <v>0</v>
      </c>
      <c r="R289" s="2661">
        <f t="shared" si="32"/>
        <v>0</v>
      </c>
    </row>
    <row r="290" spans="1:21" ht="12.95" customHeight="1">
      <c r="A290" s="2654" t="s">
        <v>2586</v>
      </c>
      <c r="B290" s="2655" t="s">
        <v>3100</v>
      </c>
      <c r="C290" s="2656" t="s">
        <v>3098</v>
      </c>
      <c r="D290" s="2663" t="s">
        <v>3099</v>
      </c>
      <c r="E290" s="2657" t="s">
        <v>374</v>
      </c>
      <c r="F290" s="2655" t="s">
        <v>2421</v>
      </c>
      <c r="G290" s="2657" t="s">
        <v>2422</v>
      </c>
      <c r="H290" s="2658">
        <v>0.8</v>
      </c>
      <c r="I290" s="2658"/>
      <c r="J290" s="2658"/>
      <c r="K290" s="2658">
        <f>K289</f>
        <v>0</v>
      </c>
      <c r="L290" s="2658">
        <f t="shared" si="28"/>
        <v>0</v>
      </c>
      <c r="M290" s="2658">
        <f t="shared" si="29"/>
        <v>0</v>
      </c>
      <c r="N290" s="2658">
        <f t="shared" si="30"/>
        <v>0</v>
      </c>
      <c r="O290" s="2659">
        <f t="shared" si="26"/>
        <v>0</v>
      </c>
      <c r="P290" s="2658">
        <f t="shared" si="31"/>
        <v>0</v>
      </c>
      <c r="Q290" s="2660">
        <f t="shared" si="34"/>
        <v>0</v>
      </c>
      <c r="R290" s="2661">
        <f t="shared" si="32"/>
        <v>0</v>
      </c>
    </row>
    <row r="291" spans="1:21" ht="12.75" hidden="1" customHeight="1">
      <c r="A291" s="2654" t="s">
        <v>2586</v>
      </c>
      <c r="B291" s="2655" t="s">
        <v>3101</v>
      </c>
      <c r="C291" s="2656" t="s">
        <v>3102</v>
      </c>
      <c r="D291" s="2663" t="s">
        <v>3103</v>
      </c>
      <c r="E291" s="2657" t="s">
        <v>370</v>
      </c>
      <c r="F291" s="2655" t="s">
        <v>2421</v>
      </c>
      <c r="G291" s="2657" t="s">
        <v>2422</v>
      </c>
      <c r="H291" s="2658">
        <v>1.5</v>
      </c>
      <c r="I291" s="2658"/>
      <c r="J291" s="2658"/>
      <c r="K291" s="2658"/>
      <c r="L291" s="2658">
        <f t="shared" si="28"/>
        <v>0</v>
      </c>
      <c r="M291" s="2658">
        <f t="shared" si="29"/>
        <v>0</v>
      </c>
      <c r="N291" s="2658">
        <f t="shared" si="30"/>
        <v>0</v>
      </c>
      <c r="O291" s="2659">
        <f t="shared" si="26"/>
        <v>0</v>
      </c>
      <c r="P291" s="2658">
        <f t="shared" si="31"/>
        <v>0</v>
      </c>
      <c r="Q291" s="2660">
        <f t="shared" si="34"/>
        <v>0</v>
      </c>
      <c r="R291" s="2661">
        <f t="shared" si="32"/>
        <v>0</v>
      </c>
    </row>
    <row r="292" spans="1:21" ht="12.75" hidden="1" customHeight="1">
      <c r="A292" s="2654" t="s">
        <v>2586</v>
      </c>
      <c r="B292" s="2655" t="s">
        <v>3104</v>
      </c>
      <c r="C292" s="2656" t="s">
        <v>3105</v>
      </c>
      <c r="D292" s="2663" t="s">
        <v>3106</v>
      </c>
      <c r="E292" s="2657" t="s">
        <v>370</v>
      </c>
      <c r="F292" s="2655" t="s">
        <v>2421</v>
      </c>
      <c r="G292" s="2657" t="s">
        <v>2422</v>
      </c>
      <c r="H292" s="2658">
        <v>3.5</v>
      </c>
      <c r="I292" s="2658"/>
      <c r="J292" s="2658"/>
      <c r="K292" s="2658"/>
      <c r="L292" s="2658">
        <f t="shared" si="28"/>
        <v>0</v>
      </c>
      <c r="M292" s="2658">
        <f t="shared" si="29"/>
        <v>0</v>
      </c>
      <c r="N292" s="2658">
        <f t="shared" si="30"/>
        <v>0</v>
      </c>
      <c r="O292" s="2659">
        <f t="shared" ref="O292:O355" si="35">I292+J292+K292</f>
        <v>0</v>
      </c>
      <c r="P292" s="2658">
        <f t="shared" si="31"/>
        <v>0</v>
      </c>
      <c r="Q292" s="2660">
        <f t="shared" si="34"/>
        <v>0</v>
      </c>
      <c r="R292" s="2661">
        <f t="shared" si="32"/>
        <v>0</v>
      </c>
    </row>
    <row r="293" spans="1:21" ht="12.75" hidden="1" customHeight="1">
      <c r="A293" s="2654" t="s">
        <v>2586</v>
      </c>
      <c r="B293" s="2655" t="s">
        <v>3107</v>
      </c>
      <c r="C293" s="2656" t="s">
        <v>3108</v>
      </c>
      <c r="D293" s="2663" t="s">
        <v>3109</v>
      </c>
      <c r="E293" s="2657" t="s">
        <v>370</v>
      </c>
      <c r="F293" s="2655" t="s">
        <v>2421</v>
      </c>
      <c r="G293" s="2657" t="s">
        <v>2422</v>
      </c>
      <c r="H293" s="2658">
        <v>1.2</v>
      </c>
      <c r="I293" s="2658"/>
      <c r="J293" s="2658"/>
      <c r="K293" s="2658"/>
      <c r="L293" s="2658">
        <f t="shared" si="28"/>
        <v>0</v>
      </c>
      <c r="M293" s="2658">
        <f t="shared" si="29"/>
        <v>0</v>
      </c>
      <c r="N293" s="2658">
        <f t="shared" si="30"/>
        <v>0</v>
      </c>
      <c r="O293" s="2659">
        <f t="shared" si="35"/>
        <v>0</v>
      </c>
      <c r="P293" s="2658">
        <f t="shared" si="31"/>
        <v>0</v>
      </c>
      <c r="Q293" s="2660">
        <f t="shared" si="34"/>
        <v>0</v>
      </c>
      <c r="R293" s="2661">
        <f t="shared" si="32"/>
        <v>0</v>
      </c>
    </row>
    <row r="294" spans="1:21" hidden="1">
      <c r="A294" s="2654" t="s">
        <v>2586</v>
      </c>
      <c r="B294" s="2655" t="s">
        <v>3110</v>
      </c>
      <c r="C294" s="2656" t="s">
        <v>3111</v>
      </c>
      <c r="D294" s="2663" t="s">
        <v>3112</v>
      </c>
      <c r="E294" s="2657" t="s">
        <v>374</v>
      </c>
      <c r="F294" s="2655" t="s">
        <v>2421</v>
      </c>
      <c r="G294" s="2657" t="s">
        <v>2422</v>
      </c>
      <c r="H294" s="2658">
        <v>0.3</v>
      </c>
      <c r="I294" s="2658"/>
      <c r="J294" s="2658"/>
      <c r="K294" s="2658"/>
      <c r="L294" s="2658">
        <f t="shared" si="28"/>
        <v>0</v>
      </c>
      <c r="M294" s="2658">
        <f t="shared" si="29"/>
        <v>0</v>
      </c>
      <c r="N294" s="2658">
        <f t="shared" si="30"/>
        <v>0</v>
      </c>
      <c r="O294" s="2659">
        <f t="shared" si="35"/>
        <v>0</v>
      </c>
      <c r="P294" s="2658">
        <f t="shared" si="31"/>
        <v>0</v>
      </c>
      <c r="Q294" s="2660">
        <f t="shared" si="34"/>
        <v>0</v>
      </c>
      <c r="R294" s="2661">
        <f t="shared" si="32"/>
        <v>0</v>
      </c>
    </row>
    <row r="295" spans="1:21" ht="12.75" hidden="1" customHeight="1">
      <c r="A295" s="2654" t="s">
        <v>2586</v>
      </c>
      <c r="B295" s="2655" t="s">
        <v>3113</v>
      </c>
      <c r="C295" s="2663"/>
      <c r="D295" s="2657" t="s">
        <v>3114</v>
      </c>
      <c r="E295" s="2657" t="s">
        <v>374</v>
      </c>
      <c r="F295" s="2655" t="s">
        <v>2421</v>
      </c>
      <c r="G295" s="2658" t="s">
        <v>2422</v>
      </c>
      <c r="H295" s="2658">
        <v>1.5</v>
      </c>
      <c r="I295" s="2658"/>
      <c r="J295" s="2658"/>
      <c r="K295" s="2658"/>
      <c r="L295" s="2658">
        <f t="shared" si="28"/>
        <v>0</v>
      </c>
      <c r="M295" s="2658">
        <f t="shared" si="29"/>
        <v>0</v>
      </c>
      <c r="N295" s="2658">
        <f t="shared" si="30"/>
        <v>0</v>
      </c>
      <c r="O295" s="2659">
        <f t="shared" si="35"/>
        <v>0</v>
      </c>
      <c r="P295" s="2658">
        <f t="shared" si="31"/>
        <v>0</v>
      </c>
      <c r="Q295" s="2660">
        <f t="shared" si="34"/>
        <v>0</v>
      </c>
      <c r="R295" s="2661">
        <f t="shared" si="32"/>
        <v>0</v>
      </c>
    </row>
    <row r="296" spans="1:21" ht="12.75" customHeight="1">
      <c r="A296" s="2654" t="s">
        <v>2586</v>
      </c>
      <c r="B296" s="2655" t="s">
        <v>3115</v>
      </c>
      <c r="C296" s="2663"/>
      <c r="D296" s="2678" t="s">
        <v>3116</v>
      </c>
      <c r="E296" s="2657" t="s">
        <v>374</v>
      </c>
      <c r="F296" s="2655" t="s">
        <v>2421</v>
      </c>
      <c r="G296" s="2658" t="s">
        <v>2422</v>
      </c>
      <c r="H296" s="2658">
        <v>0.7</v>
      </c>
      <c r="I296" s="2658"/>
      <c r="J296" s="2658"/>
      <c r="K296" s="2658">
        <f>K287</f>
        <v>265</v>
      </c>
      <c r="L296" s="2658">
        <f t="shared" si="28"/>
        <v>0</v>
      </c>
      <c r="M296" s="2658">
        <f t="shared" si="29"/>
        <v>0</v>
      </c>
      <c r="N296" s="2658">
        <f t="shared" si="30"/>
        <v>185.5</v>
      </c>
      <c r="O296" s="2659">
        <f t="shared" si="35"/>
        <v>265</v>
      </c>
      <c r="P296" s="2658">
        <f t="shared" si="31"/>
        <v>185.5</v>
      </c>
      <c r="Q296" s="2660">
        <f t="shared" si="34"/>
        <v>0</v>
      </c>
      <c r="R296" s="2661">
        <f t="shared" si="32"/>
        <v>0</v>
      </c>
    </row>
    <row r="297" spans="1:21" ht="12.75" hidden="1" customHeight="1">
      <c r="A297" s="2654" t="s">
        <v>2586</v>
      </c>
      <c r="B297" s="2655" t="s">
        <v>3117</v>
      </c>
      <c r="C297" s="2656" t="s">
        <v>3118</v>
      </c>
      <c r="D297" s="2674" t="s">
        <v>3119</v>
      </c>
      <c r="E297" s="2657" t="s">
        <v>370</v>
      </c>
      <c r="F297" s="2655" t="s">
        <v>2421</v>
      </c>
      <c r="G297" s="2657" t="s">
        <v>2422</v>
      </c>
      <c r="H297" s="2658">
        <v>10</v>
      </c>
      <c r="I297" s="2658"/>
      <c r="J297" s="2658"/>
      <c r="K297" s="2658"/>
      <c r="L297" s="2658">
        <f t="shared" si="28"/>
        <v>0</v>
      </c>
      <c r="M297" s="2658">
        <f t="shared" si="29"/>
        <v>0</v>
      </c>
      <c r="N297" s="2658">
        <f t="shared" si="30"/>
        <v>0</v>
      </c>
      <c r="O297" s="2659">
        <f t="shared" si="35"/>
        <v>0</v>
      </c>
      <c r="P297" s="2658">
        <f t="shared" si="31"/>
        <v>0</v>
      </c>
      <c r="Q297" s="2660">
        <f>P297*L5</f>
        <v>0</v>
      </c>
      <c r="R297" s="2661">
        <f t="shared" si="32"/>
        <v>0</v>
      </c>
    </row>
    <row r="298" spans="1:21" hidden="1">
      <c r="A298" s="2654" t="s">
        <v>2586</v>
      </c>
      <c r="B298" s="2655" t="s">
        <v>3120</v>
      </c>
      <c r="C298" s="2656" t="s">
        <v>3121</v>
      </c>
      <c r="D298" s="2674" t="s">
        <v>3122</v>
      </c>
      <c r="E298" s="2657" t="s">
        <v>374</v>
      </c>
      <c r="F298" s="2655" t="s">
        <v>2421</v>
      </c>
      <c r="G298" s="2657" t="s">
        <v>2422</v>
      </c>
      <c r="H298" s="2658">
        <v>4.5</v>
      </c>
      <c r="I298" s="2658"/>
      <c r="J298" s="2658"/>
      <c r="K298" s="2658"/>
      <c r="L298" s="2658">
        <f t="shared" si="28"/>
        <v>0</v>
      </c>
      <c r="M298" s="2658">
        <f t="shared" si="29"/>
        <v>0</v>
      </c>
      <c r="N298" s="2658">
        <f t="shared" si="30"/>
        <v>0</v>
      </c>
      <c r="O298" s="2659">
        <f t="shared" si="35"/>
        <v>0</v>
      </c>
      <c r="P298" s="2658">
        <f t="shared" si="31"/>
        <v>0</v>
      </c>
      <c r="Q298" s="2660">
        <f>P298*L5</f>
        <v>0</v>
      </c>
      <c r="R298" s="2661">
        <f t="shared" si="32"/>
        <v>0</v>
      </c>
    </row>
    <row r="299" spans="1:21" hidden="1">
      <c r="A299" s="2654" t="s">
        <v>2586</v>
      </c>
      <c r="B299" s="2655" t="s">
        <v>3123</v>
      </c>
      <c r="C299" s="2656" t="s">
        <v>3124</v>
      </c>
      <c r="D299" s="2674" t="s">
        <v>3125</v>
      </c>
      <c r="E299" s="2657" t="s">
        <v>2349</v>
      </c>
      <c r="F299" s="2655" t="s">
        <v>2421</v>
      </c>
      <c r="G299" s="2657" t="s">
        <v>2422</v>
      </c>
      <c r="H299" s="2658">
        <v>155</v>
      </c>
      <c r="I299" s="2658"/>
      <c r="J299" s="2658"/>
      <c r="K299" s="2658"/>
      <c r="L299" s="2658">
        <f t="shared" si="28"/>
        <v>0</v>
      </c>
      <c r="M299" s="2658">
        <f t="shared" si="29"/>
        <v>0</v>
      </c>
      <c r="N299" s="2658">
        <f t="shared" si="30"/>
        <v>0</v>
      </c>
      <c r="O299" s="2659">
        <f t="shared" si="35"/>
        <v>0</v>
      </c>
      <c r="P299" s="2658">
        <f t="shared" si="31"/>
        <v>0</v>
      </c>
      <c r="Q299" s="2660">
        <f>P299*L5</f>
        <v>0</v>
      </c>
      <c r="R299" s="2661">
        <f t="shared" si="32"/>
        <v>0</v>
      </c>
      <c r="U299" s="192"/>
    </row>
    <row r="300" spans="1:21" hidden="1">
      <c r="A300" s="2679" t="s">
        <v>2586</v>
      </c>
      <c r="B300" s="2680" t="s">
        <v>3126</v>
      </c>
      <c r="C300" s="2656" t="s">
        <v>3127</v>
      </c>
      <c r="D300" s="2681" t="s">
        <v>3128</v>
      </c>
      <c r="E300" s="2682" t="s">
        <v>374</v>
      </c>
      <c r="F300" s="2680" t="s">
        <v>2421</v>
      </c>
      <c r="G300" s="2682" t="s">
        <v>2422</v>
      </c>
      <c r="H300" s="2683">
        <v>10</v>
      </c>
      <c r="I300" s="2683"/>
      <c r="J300" s="2683"/>
      <c r="K300" s="2683"/>
      <c r="L300" s="2658">
        <f t="shared" ref="L300:L363" si="36">I300*H300</f>
        <v>0</v>
      </c>
      <c r="M300" s="2658">
        <f t="shared" ref="M300:M363" si="37">H300*J300</f>
        <v>0</v>
      </c>
      <c r="N300" s="2658">
        <f t="shared" ref="N300:N363" si="38">K300*H300</f>
        <v>0</v>
      </c>
      <c r="O300" s="2659">
        <f t="shared" si="35"/>
        <v>0</v>
      </c>
      <c r="P300" s="2683">
        <f t="shared" si="31"/>
        <v>0</v>
      </c>
      <c r="Q300" s="2684">
        <f>P300*L5</f>
        <v>0</v>
      </c>
      <c r="R300" s="2685">
        <f t="shared" si="32"/>
        <v>0</v>
      </c>
    </row>
    <row r="301" spans="1:21" ht="12.75" hidden="1" customHeight="1">
      <c r="A301" s="2654" t="s">
        <v>2586</v>
      </c>
      <c r="B301" s="2655" t="s">
        <v>3129</v>
      </c>
      <c r="C301" s="2656" t="s">
        <v>3130</v>
      </c>
      <c r="D301" s="2663" t="s">
        <v>3131</v>
      </c>
      <c r="E301" s="2657" t="s">
        <v>374</v>
      </c>
      <c r="F301" s="2655" t="s">
        <v>2421</v>
      </c>
      <c r="G301" s="2657" t="s">
        <v>2422</v>
      </c>
      <c r="H301" s="2658">
        <v>4</v>
      </c>
      <c r="I301" s="2658"/>
      <c r="J301" s="2658"/>
      <c r="K301" s="2658"/>
      <c r="L301" s="2658">
        <f t="shared" si="36"/>
        <v>0</v>
      </c>
      <c r="M301" s="2658">
        <f t="shared" si="37"/>
        <v>0</v>
      </c>
      <c r="N301" s="2658">
        <f t="shared" si="38"/>
        <v>0</v>
      </c>
      <c r="O301" s="2659">
        <f t="shared" si="35"/>
        <v>0</v>
      </c>
      <c r="P301" s="2658">
        <f t="shared" si="31"/>
        <v>0</v>
      </c>
      <c r="Q301" s="2660">
        <f>P301*$L$5</f>
        <v>0</v>
      </c>
      <c r="R301" s="2661">
        <f t="shared" si="32"/>
        <v>0</v>
      </c>
    </row>
    <row r="302" spans="1:21" hidden="1">
      <c r="A302" s="2654" t="s">
        <v>2586</v>
      </c>
      <c r="B302" s="2655" t="s">
        <v>3132</v>
      </c>
      <c r="C302" s="2656" t="s">
        <v>3133</v>
      </c>
      <c r="D302" s="2674" t="s">
        <v>3134</v>
      </c>
      <c r="E302" s="2657" t="s">
        <v>374</v>
      </c>
      <c r="F302" s="2655" t="s">
        <v>2421</v>
      </c>
      <c r="G302" s="2657" t="s">
        <v>2422</v>
      </c>
      <c r="H302" s="2658">
        <v>7.2</v>
      </c>
      <c r="I302" s="2658"/>
      <c r="J302" s="2658"/>
      <c r="K302" s="2658"/>
      <c r="L302" s="2658">
        <f t="shared" si="36"/>
        <v>0</v>
      </c>
      <c r="M302" s="2658">
        <f t="shared" si="37"/>
        <v>0</v>
      </c>
      <c r="N302" s="2658">
        <f t="shared" si="38"/>
        <v>0</v>
      </c>
      <c r="O302" s="2659">
        <f t="shared" si="35"/>
        <v>0</v>
      </c>
      <c r="P302" s="2658">
        <f t="shared" si="31"/>
        <v>0</v>
      </c>
      <c r="Q302" s="2686">
        <f>P302*L5</f>
        <v>0</v>
      </c>
      <c r="R302" s="2661">
        <f t="shared" si="32"/>
        <v>0</v>
      </c>
    </row>
    <row r="303" spans="1:21" ht="12.75" hidden="1" customHeight="1">
      <c r="A303" s="2654" t="s">
        <v>2586</v>
      </c>
      <c r="B303" s="2655" t="s">
        <v>3135</v>
      </c>
      <c r="C303" s="2656" t="s">
        <v>3136</v>
      </c>
      <c r="D303" s="2663" t="s">
        <v>3137</v>
      </c>
      <c r="E303" s="2657" t="s">
        <v>2349</v>
      </c>
      <c r="F303" s="2655" t="s">
        <v>2421</v>
      </c>
      <c r="G303" s="2657" t="s">
        <v>2422</v>
      </c>
      <c r="H303" s="2658">
        <v>13</v>
      </c>
      <c r="I303" s="2658"/>
      <c r="J303" s="2658"/>
      <c r="K303" s="2658"/>
      <c r="L303" s="2658">
        <f t="shared" si="36"/>
        <v>0</v>
      </c>
      <c r="M303" s="2658">
        <f t="shared" si="37"/>
        <v>0</v>
      </c>
      <c r="N303" s="2658">
        <f t="shared" si="38"/>
        <v>0</v>
      </c>
      <c r="O303" s="2659">
        <f t="shared" si="35"/>
        <v>0</v>
      </c>
      <c r="P303" s="2658">
        <f t="shared" si="31"/>
        <v>0</v>
      </c>
      <c r="Q303" s="2660">
        <f t="shared" ref="Q303:Q339" si="39">P303*$L$5</f>
        <v>0</v>
      </c>
      <c r="R303" s="2661">
        <f t="shared" si="32"/>
        <v>0</v>
      </c>
      <c r="U303" s="192"/>
    </row>
    <row r="304" spans="1:21" ht="12.75" hidden="1" customHeight="1">
      <c r="A304" s="2654" t="s">
        <v>2586</v>
      </c>
      <c r="B304" s="2655" t="s">
        <v>3138</v>
      </c>
      <c r="C304" s="2656" t="s">
        <v>3139</v>
      </c>
      <c r="D304" s="2663" t="s">
        <v>3140</v>
      </c>
      <c r="E304" s="2657" t="s">
        <v>2349</v>
      </c>
      <c r="F304" s="2655" t="s">
        <v>2421</v>
      </c>
      <c r="G304" s="2657" t="s">
        <v>2422</v>
      </c>
      <c r="H304" s="2658">
        <v>11</v>
      </c>
      <c r="I304" s="2658"/>
      <c r="J304" s="2658"/>
      <c r="K304" s="2658"/>
      <c r="L304" s="2658">
        <f t="shared" si="36"/>
        <v>0</v>
      </c>
      <c r="M304" s="2658">
        <f t="shared" si="37"/>
        <v>0</v>
      </c>
      <c r="N304" s="2658">
        <f t="shared" si="38"/>
        <v>0</v>
      </c>
      <c r="O304" s="2659">
        <f t="shared" si="35"/>
        <v>0</v>
      </c>
      <c r="P304" s="2658">
        <f t="shared" si="31"/>
        <v>0</v>
      </c>
      <c r="Q304" s="2660">
        <f t="shared" si="39"/>
        <v>0</v>
      </c>
      <c r="R304" s="2661">
        <f t="shared" si="32"/>
        <v>0</v>
      </c>
    </row>
    <row r="305" spans="1:18" ht="12.75" hidden="1" customHeight="1">
      <c r="A305" s="2654" t="s">
        <v>2586</v>
      </c>
      <c r="B305" s="2655" t="s">
        <v>3141</v>
      </c>
      <c r="C305" s="2656" t="s">
        <v>3142</v>
      </c>
      <c r="D305" s="2663" t="s">
        <v>3143</v>
      </c>
      <c r="E305" s="2657" t="s">
        <v>386</v>
      </c>
      <c r="F305" s="2655" t="s">
        <v>2421</v>
      </c>
      <c r="G305" s="2657" t="s">
        <v>2422</v>
      </c>
      <c r="H305" s="2658">
        <v>34</v>
      </c>
      <c r="I305" s="2658"/>
      <c r="J305" s="2658"/>
      <c r="K305" s="2658"/>
      <c r="L305" s="2658">
        <f t="shared" si="36"/>
        <v>0</v>
      </c>
      <c r="M305" s="2658">
        <f t="shared" si="37"/>
        <v>0</v>
      </c>
      <c r="N305" s="2658">
        <f t="shared" si="38"/>
        <v>0</v>
      </c>
      <c r="O305" s="2659">
        <f t="shared" si="35"/>
        <v>0</v>
      </c>
      <c r="P305" s="2658">
        <f t="shared" si="31"/>
        <v>0</v>
      </c>
      <c r="Q305" s="2660">
        <f t="shared" si="39"/>
        <v>0</v>
      </c>
      <c r="R305" s="2661">
        <f t="shared" si="32"/>
        <v>0</v>
      </c>
    </row>
    <row r="306" spans="1:18" ht="12.75" hidden="1" customHeight="1">
      <c r="A306" s="2654" t="s">
        <v>2586</v>
      </c>
      <c r="B306" s="2655" t="s">
        <v>3144</v>
      </c>
      <c r="C306" s="2656" t="s">
        <v>3145</v>
      </c>
      <c r="D306" s="2663" t="s">
        <v>3146</v>
      </c>
      <c r="E306" s="2657" t="s">
        <v>2349</v>
      </c>
      <c r="F306" s="2655" t="s">
        <v>2421</v>
      </c>
      <c r="G306" s="2657" t="s">
        <v>2422</v>
      </c>
      <c r="H306" s="2658">
        <v>14</v>
      </c>
      <c r="I306" s="2658"/>
      <c r="J306" s="2658"/>
      <c r="K306" s="2658"/>
      <c r="L306" s="2658">
        <f t="shared" si="36"/>
        <v>0</v>
      </c>
      <c r="M306" s="2658">
        <f t="shared" si="37"/>
        <v>0</v>
      </c>
      <c r="N306" s="2658">
        <f t="shared" si="38"/>
        <v>0</v>
      </c>
      <c r="O306" s="2659">
        <f t="shared" si="35"/>
        <v>0</v>
      </c>
      <c r="P306" s="2658">
        <f t="shared" si="31"/>
        <v>0</v>
      </c>
      <c r="Q306" s="2660">
        <f t="shared" si="39"/>
        <v>0</v>
      </c>
      <c r="R306" s="2661">
        <f t="shared" si="32"/>
        <v>0</v>
      </c>
    </row>
    <row r="307" spans="1:18" ht="12.75" hidden="1" customHeight="1">
      <c r="A307" s="2654" t="s">
        <v>2586</v>
      </c>
      <c r="B307" s="2655" t="s">
        <v>3147</v>
      </c>
      <c r="C307" s="2656" t="s">
        <v>3148</v>
      </c>
      <c r="D307" s="2663" t="s">
        <v>3149</v>
      </c>
      <c r="E307" s="2657" t="s">
        <v>374</v>
      </c>
      <c r="F307" s="2655" t="s">
        <v>2421</v>
      </c>
      <c r="G307" s="2657" t="s">
        <v>2422</v>
      </c>
      <c r="H307" s="2658">
        <v>1.45</v>
      </c>
      <c r="I307" s="2658"/>
      <c r="J307" s="2658"/>
      <c r="K307" s="2658"/>
      <c r="L307" s="2658">
        <f t="shared" si="36"/>
        <v>0</v>
      </c>
      <c r="M307" s="2658">
        <f t="shared" si="37"/>
        <v>0</v>
      </c>
      <c r="N307" s="2658">
        <f t="shared" si="38"/>
        <v>0</v>
      </c>
      <c r="O307" s="2659">
        <f t="shared" si="35"/>
        <v>0</v>
      </c>
      <c r="P307" s="2658">
        <f t="shared" si="31"/>
        <v>0</v>
      </c>
      <c r="Q307" s="2660">
        <f t="shared" si="39"/>
        <v>0</v>
      </c>
      <c r="R307" s="2661">
        <f t="shared" si="32"/>
        <v>0</v>
      </c>
    </row>
    <row r="308" spans="1:18" ht="12.75" hidden="1" customHeight="1">
      <c r="A308" s="2654" t="s">
        <v>2586</v>
      </c>
      <c r="B308" s="2655" t="s">
        <v>3150</v>
      </c>
      <c r="C308" s="2656" t="s">
        <v>2692</v>
      </c>
      <c r="D308" s="2663" t="s">
        <v>3151</v>
      </c>
      <c r="E308" s="2657" t="s">
        <v>386</v>
      </c>
      <c r="F308" s="2655" t="s">
        <v>2421</v>
      </c>
      <c r="G308" s="2657" t="s">
        <v>2422</v>
      </c>
      <c r="H308" s="2658">
        <v>42</v>
      </c>
      <c r="I308" s="2658"/>
      <c r="J308" s="2658"/>
      <c r="K308" s="2658"/>
      <c r="L308" s="2658">
        <f t="shared" si="36"/>
        <v>0</v>
      </c>
      <c r="M308" s="2658">
        <f t="shared" si="37"/>
        <v>0</v>
      </c>
      <c r="N308" s="2658">
        <f t="shared" si="38"/>
        <v>0</v>
      </c>
      <c r="O308" s="2659">
        <f t="shared" si="35"/>
        <v>0</v>
      </c>
      <c r="P308" s="2658">
        <f t="shared" si="31"/>
        <v>0</v>
      </c>
      <c r="Q308" s="2660">
        <f t="shared" si="39"/>
        <v>0</v>
      </c>
      <c r="R308" s="2661">
        <f t="shared" si="32"/>
        <v>0</v>
      </c>
    </row>
    <row r="309" spans="1:18" ht="12.75" hidden="1" customHeight="1">
      <c r="A309" s="2654" t="s">
        <v>2586</v>
      </c>
      <c r="B309" s="2655" t="s">
        <v>3152</v>
      </c>
      <c r="C309" s="2656" t="s">
        <v>2698</v>
      </c>
      <c r="D309" s="2663" t="s">
        <v>3153</v>
      </c>
      <c r="E309" s="2657" t="s">
        <v>2349</v>
      </c>
      <c r="F309" s="2655" t="s">
        <v>2421</v>
      </c>
      <c r="G309" s="2657" t="s">
        <v>2422</v>
      </c>
      <c r="H309" s="2658">
        <v>117</v>
      </c>
      <c r="I309" s="2658"/>
      <c r="J309" s="2658"/>
      <c r="K309" s="2658"/>
      <c r="L309" s="2658">
        <f t="shared" si="36"/>
        <v>0</v>
      </c>
      <c r="M309" s="2658">
        <f t="shared" si="37"/>
        <v>0</v>
      </c>
      <c r="N309" s="2658">
        <f t="shared" si="38"/>
        <v>0</v>
      </c>
      <c r="O309" s="2659">
        <f t="shared" si="35"/>
        <v>0</v>
      </c>
      <c r="P309" s="2658">
        <f t="shared" si="31"/>
        <v>0</v>
      </c>
      <c r="Q309" s="2660">
        <f t="shared" si="39"/>
        <v>0</v>
      </c>
      <c r="R309" s="2661">
        <f t="shared" si="32"/>
        <v>0</v>
      </c>
    </row>
    <row r="310" spans="1:18" ht="12.75" hidden="1" customHeight="1">
      <c r="A310" s="2654" t="s">
        <v>2586</v>
      </c>
      <c r="B310" s="2655" t="s">
        <v>3154</v>
      </c>
      <c r="C310" s="2656" t="s">
        <v>3155</v>
      </c>
      <c r="D310" s="2663" t="s">
        <v>3156</v>
      </c>
      <c r="E310" s="2657" t="s">
        <v>374</v>
      </c>
      <c r="F310" s="2655" t="s">
        <v>2421</v>
      </c>
      <c r="G310" s="2657" t="s">
        <v>2422</v>
      </c>
      <c r="H310" s="2658">
        <v>1</v>
      </c>
      <c r="I310" s="2658"/>
      <c r="J310" s="2658"/>
      <c r="K310" s="2658"/>
      <c r="L310" s="2658">
        <f t="shared" si="36"/>
        <v>0</v>
      </c>
      <c r="M310" s="2658">
        <f t="shared" si="37"/>
        <v>0</v>
      </c>
      <c r="N310" s="2658">
        <f t="shared" si="38"/>
        <v>0</v>
      </c>
      <c r="O310" s="2659">
        <f t="shared" si="35"/>
        <v>0</v>
      </c>
      <c r="P310" s="2658">
        <f t="shared" si="31"/>
        <v>0</v>
      </c>
      <c r="Q310" s="2660">
        <f t="shared" si="39"/>
        <v>0</v>
      </c>
      <c r="R310" s="2661">
        <f t="shared" si="32"/>
        <v>0</v>
      </c>
    </row>
    <row r="311" spans="1:18" ht="12.75" hidden="1" customHeight="1">
      <c r="A311" s="2654" t="s">
        <v>2586</v>
      </c>
      <c r="B311" s="2655" t="s">
        <v>3157</v>
      </c>
      <c r="C311" s="2656" t="s">
        <v>3158</v>
      </c>
      <c r="D311" s="2663" t="s">
        <v>3159</v>
      </c>
      <c r="E311" s="2657" t="s">
        <v>374</v>
      </c>
      <c r="F311" s="2655" t="s">
        <v>2421</v>
      </c>
      <c r="G311" s="2657" t="s">
        <v>2422</v>
      </c>
      <c r="H311" s="2658">
        <v>1.9</v>
      </c>
      <c r="I311" s="2658"/>
      <c r="J311" s="2658"/>
      <c r="K311" s="2658"/>
      <c r="L311" s="2658">
        <f t="shared" si="36"/>
        <v>0</v>
      </c>
      <c r="M311" s="2658">
        <f t="shared" si="37"/>
        <v>0</v>
      </c>
      <c r="N311" s="2658">
        <f t="shared" si="38"/>
        <v>0</v>
      </c>
      <c r="O311" s="2659">
        <f t="shared" si="35"/>
        <v>0</v>
      </c>
      <c r="P311" s="2658">
        <f t="shared" si="31"/>
        <v>0</v>
      </c>
      <c r="Q311" s="2660">
        <f t="shared" si="39"/>
        <v>0</v>
      </c>
      <c r="R311" s="2661">
        <f t="shared" si="32"/>
        <v>0</v>
      </c>
    </row>
    <row r="312" spans="1:18" ht="12.75" hidden="1" customHeight="1">
      <c r="A312" s="2654" t="s">
        <v>2586</v>
      </c>
      <c r="B312" s="2655" t="s">
        <v>3160</v>
      </c>
      <c r="C312" s="2656" t="s">
        <v>3161</v>
      </c>
      <c r="D312" s="2663" t="s">
        <v>3162</v>
      </c>
      <c r="E312" s="2657" t="s">
        <v>370</v>
      </c>
      <c r="F312" s="2655" t="s">
        <v>2421</v>
      </c>
      <c r="G312" s="2657" t="s">
        <v>2422</v>
      </c>
      <c r="H312" s="2658">
        <v>8</v>
      </c>
      <c r="I312" s="2658"/>
      <c r="J312" s="2658"/>
      <c r="K312" s="2658"/>
      <c r="L312" s="2658">
        <f t="shared" si="36"/>
        <v>0</v>
      </c>
      <c r="M312" s="2658">
        <f t="shared" si="37"/>
        <v>0</v>
      </c>
      <c r="N312" s="2658">
        <f t="shared" si="38"/>
        <v>0</v>
      </c>
      <c r="O312" s="2659">
        <f t="shared" si="35"/>
        <v>0</v>
      </c>
      <c r="P312" s="2658">
        <f t="shared" si="31"/>
        <v>0</v>
      </c>
      <c r="Q312" s="2660">
        <f t="shared" si="39"/>
        <v>0</v>
      </c>
      <c r="R312" s="2661">
        <f t="shared" si="32"/>
        <v>0</v>
      </c>
    </row>
    <row r="313" spans="1:18" ht="12.75" hidden="1" customHeight="1">
      <c r="A313" s="2654" t="s">
        <v>2586</v>
      </c>
      <c r="B313" s="2655" t="s">
        <v>3163</v>
      </c>
      <c r="C313" s="2656"/>
      <c r="D313" s="2663" t="s">
        <v>3164</v>
      </c>
      <c r="E313" s="2657" t="s">
        <v>2349</v>
      </c>
      <c r="F313" s="2655" t="s">
        <v>2421</v>
      </c>
      <c r="G313" s="2657" t="s">
        <v>2422</v>
      </c>
      <c r="H313" s="2658">
        <v>30</v>
      </c>
      <c r="I313" s="2658"/>
      <c r="J313" s="2658"/>
      <c r="K313" s="2658"/>
      <c r="L313" s="2658">
        <f t="shared" si="36"/>
        <v>0</v>
      </c>
      <c r="M313" s="2658">
        <f t="shared" si="37"/>
        <v>0</v>
      </c>
      <c r="N313" s="2658">
        <f t="shared" si="38"/>
        <v>0</v>
      </c>
      <c r="O313" s="2659">
        <f t="shared" si="35"/>
        <v>0</v>
      </c>
      <c r="P313" s="2658">
        <f t="shared" si="31"/>
        <v>0</v>
      </c>
      <c r="Q313" s="2660">
        <f t="shared" si="39"/>
        <v>0</v>
      </c>
      <c r="R313" s="2661">
        <f t="shared" si="32"/>
        <v>0</v>
      </c>
    </row>
    <row r="314" spans="1:18" ht="12.75" hidden="1" customHeight="1">
      <c r="A314" s="2654" t="s">
        <v>2586</v>
      </c>
      <c r="B314" s="2655" t="s">
        <v>3165</v>
      </c>
      <c r="C314" s="2656"/>
      <c r="D314" s="2663" t="s">
        <v>3166</v>
      </c>
      <c r="E314" s="2657" t="s">
        <v>2349</v>
      </c>
      <c r="F314" s="2655" t="s">
        <v>2421</v>
      </c>
      <c r="G314" s="2657" t="s">
        <v>2422</v>
      </c>
      <c r="H314" s="2658">
        <v>12</v>
      </c>
      <c r="I314" s="2658"/>
      <c r="J314" s="2658"/>
      <c r="K314" s="2658"/>
      <c r="L314" s="2658">
        <f t="shared" si="36"/>
        <v>0</v>
      </c>
      <c r="M314" s="2658">
        <f t="shared" si="37"/>
        <v>0</v>
      </c>
      <c r="N314" s="2658">
        <f t="shared" si="38"/>
        <v>0</v>
      </c>
      <c r="O314" s="2659">
        <f t="shared" si="35"/>
        <v>0</v>
      </c>
      <c r="P314" s="2658">
        <f t="shared" si="31"/>
        <v>0</v>
      </c>
      <c r="Q314" s="2660">
        <f t="shared" si="39"/>
        <v>0</v>
      </c>
      <c r="R314" s="2661">
        <f t="shared" si="32"/>
        <v>0</v>
      </c>
    </row>
    <row r="315" spans="1:18" ht="12.75" hidden="1" customHeight="1">
      <c r="A315" s="2654" t="s">
        <v>2586</v>
      </c>
      <c r="B315" s="2655" t="s">
        <v>3167</v>
      </c>
      <c r="C315" s="2656"/>
      <c r="D315" s="2663" t="s">
        <v>3168</v>
      </c>
      <c r="E315" s="2657" t="s">
        <v>2349</v>
      </c>
      <c r="F315" s="2655" t="s">
        <v>2421</v>
      </c>
      <c r="G315" s="2657" t="s">
        <v>2422</v>
      </c>
      <c r="H315" s="2658">
        <v>14</v>
      </c>
      <c r="I315" s="2658"/>
      <c r="J315" s="2658"/>
      <c r="K315" s="2658"/>
      <c r="L315" s="2658">
        <f t="shared" si="36"/>
        <v>0</v>
      </c>
      <c r="M315" s="2658">
        <f t="shared" si="37"/>
        <v>0</v>
      </c>
      <c r="N315" s="2658">
        <f t="shared" si="38"/>
        <v>0</v>
      </c>
      <c r="O315" s="2659">
        <f t="shared" si="35"/>
        <v>0</v>
      </c>
      <c r="P315" s="2658">
        <f t="shared" si="31"/>
        <v>0</v>
      </c>
      <c r="Q315" s="2660">
        <f t="shared" si="39"/>
        <v>0</v>
      </c>
      <c r="R315" s="2661">
        <f t="shared" si="32"/>
        <v>0</v>
      </c>
    </row>
    <row r="316" spans="1:18" ht="12.75" hidden="1" customHeight="1">
      <c r="A316" s="2654" t="s">
        <v>2586</v>
      </c>
      <c r="B316" s="2655" t="s">
        <v>3169</v>
      </c>
      <c r="C316" s="2656"/>
      <c r="D316" s="2663" t="s">
        <v>3170</v>
      </c>
      <c r="E316" s="2657" t="s">
        <v>2349</v>
      </c>
      <c r="F316" s="2655" t="s">
        <v>2421</v>
      </c>
      <c r="G316" s="2657" t="s">
        <v>2422</v>
      </c>
      <c r="H316" s="2658">
        <v>5</v>
      </c>
      <c r="I316" s="2658"/>
      <c r="J316" s="2658"/>
      <c r="K316" s="2658"/>
      <c r="L316" s="2658">
        <f t="shared" si="36"/>
        <v>0</v>
      </c>
      <c r="M316" s="2658">
        <f t="shared" si="37"/>
        <v>0</v>
      </c>
      <c r="N316" s="2658">
        <f t="shared" si="38"/>
        <v>0</v>
      </c>
      <c r="O316" s="2659">
        <f t="shared" si="35"/>
        <v>0</v>
      </c>
      <c r="P316" s="2658">
        <f t="shared" si="31"/>
        <v>0</v>
      </c>
      <c r="Q316" s="2660">
        <f t="shared" si="39"/>
        <v>0</v>
      </c>
      <c r="R316" s="2661">
        <f t="shared" si="32"/>
        <v>0</v>
      </c>
    </row>
    <row r="317" spans="1:18" ht="12.75" hidden="1" customHeight="1">
      <c r="A317" s="2654" t="s">
        <v>2586</v>
      </c>
      <c r="B317" s="2655" t="s">
        <v>3171</v>
      </c>
      <c r="C317" s="2656"/>
      <c r="D317" s="2663" t="s">
        <v>3172</v>
      </c>
      <c r="E317" s="2657" t="s">
        <v>374</v>
      </c>
      <c r="F317" s="2655" t="s">
        <v>2421</v>
      </c>
      <c r="G317" s="2657" t="s">
        <v>2422</v>
      </c>
      <c r="H317" s="2658">
        <v>1.5</v>
      </c>
      <c r="I317" s="2658"/>
      <c r="J317" s="2658"/>
      <c r="K317" s="2658"/>
      <c r="L317" s="2658">
        <f t="shared" si="36"/>
        <v>0</v>
      </c>
      <c r="M317" s="2658">
        <f t="shared" si="37"/>
        <v>0</v>
      </c>
      <c r="N317" s="2658">
        <f t="shared" si="38"/>
        <v>0</v>
      </c>
      <c r="O317" s="2659">
        <f t="shared" si="35"/>
        <v>0</v>
      </c>
      <c r="P317" s="2658">
        <f t="shared" si="31"/>
        <v>0</v>
      </c>
      <c r="Q317" s="2660">
        <f t="shared" si="39"/>
        <v>0</v>
      </c>
      <c r="R317" s="2661">
        <f t="shared" si="32"/>
        <v>0</v>
      </c>
    </row>
    <row r="318" spans="1:18" ht="12.75" hidden="1" customHeight="1">
      <c r="A318" s="2654" t="s">
        <v>2586</v>
      </c>
      <c r="B318" s="2655" t="s">
        <v>3173</v>
      </c>
      <c r="C318" s="2656"/>
      <c r="D318" s="2663" t="s">
        <v>3174</v>
      </c>
      <c r="E318" s="2657" t="s">
        <v>374</v>
      </c>
      <c r="F318" s="2655" t="s">
        <v>2421</v>
      </c>
      <c r="G318" s="2657" t="s">
        <v>2422</v>
      </c>
      <c r="H318" s="2658">
        <v>3.2</v>
      </c>
      <c r="I318" s="2658"/>
      <c r="J318" s="2658"/>
      <c r="K318" s="2658"/>
      <c r="L318" s="2658">
        <f t="shared" si="36"/>
        <v>0</v>
      </c>
      <c r="M318" s="2658">
        <f t="shared" si="37"/>
        <v>0</v>
      </c>
      <c r="N318" s="2658">
        <f t="shared" si="38"/>
        <v>0</v>
      </c>
      <c r="O318" s="2659">
        <f t="shared" si="35"/>
        <v>0</v>
      </c>
      <c r="P318" s="2658">
        <f t="shared" si="31"/>
        <v>0</v>
      </c>
      <c r="Q318" s="2660">
        <f t="shared" si="39"/>
        <v>0</v>
      </c>
      <c r="R318" s="2661">
        <f t="shared" si="32"/>
        <v>0</v>
      </c>
    </row>
    <row r="319" spans="1:18" ht="12.75" hidden="1" customHeight="1">
      <c r="A319" s="2654" t="s">
        <v>2586</v>
      </c>
      <c r="B319" s="2655" t="s">
        <v>3175</v>
      </c>
      <c r="C319" s="2656"/>
      <c r="D319" s="2663" t="s">
        <v>3176</v>
      </c>
      <c r="E319" s="2657" t="s">
        <v>374</v>
      </c>
      <c r="F319" s="2655" t="s">
        <v>2421</v>
      </c>
      <c r="G319" s="2657" t="s">
        <v>2422</v>
      </c>
      <c r="H319" s="2658">
        <v>1.85</v>
      </c>
      <c r="I319" s="2658"/>
      <c r="J319" s="2658"/>
      <c r="K319" s="2658"/>
      <c r="L319" s="2658">
        <f t="shared" si="36"/>
        <v>0</v>
      </c>
      <c r="M319" s="2658">
        <f t="shared" si="37"/>
        <v>0</v>
      </c>
      <c r="N319" s="2658">
        <f t="shared" si="38"/>
        <v>0</v>
      </c>
      <c r="O319" s="2659">
        <f t="shared" si="35"/>
        <v>0</v>
      </c>
      <c r="P319" s="2658">
        <f t="shared" si="31"/>
        <v>0</v>
      </c>
      <c r="Q319" s="2660">
        <f t="shared" si="39"/>
        <v>0</v>
      </c>
      <c r="R319" s="2661">
        <f t="shared" si="32"/>
        <v>0</v>
      </c>
    </row>
    <row r="320" spans="1:18" ht="12.75" hidden="1" customHeight="1">
      <c r="A320" s="2654" t="s">
        <v>2586</v>
      </c>
      <c r="B320" s="2655" t="s">
        <v>3177</v>
      </c>
      <c r="C320" s="2656"/>
      <c r="D320" s="2663" t="s">
        <v>3178</v>
      </c>
      <c r="E320" s="2657" t="s">
        <v>374</v>
      </c>
      <c r="F320" s="2655" t="s">
        <v>2421</v>
      </c>
      <c r="G320" s="2657" t="s">
        <v>2422</v>
      </c>
      <c r="H320" s="2658">
        <v>4</v>
      </c>
      <c r="I320" s="2658"/>
      <c r="J320" s="2658"/>
      <c r="K320" s="2658"/>
      <c r="L320" s="2658">
        <f t="shared" si="36"/>
        <v>0</v>
      </c>
      <c r="M320" s="2658">
        <f t="shared" si="37"/>
        <v>0</v>
      </c>
      <c r="N320" s="2658">
        <f t="shared" si="38"/>
        <v>0</v>
      </c>
      <c r="O320" s="2659">
        <f t="shared" si="35"/>
        <v>0</v>
      </c>
      <c r="P320" s="2658">
        <f t="shared" si="31"/>
        <v>0</v>
      </c>
      <c r="Q320" s="2660">
        <f t="shared" si="39"/>
        <v>0</v>
      </c>
      <c r="R320" s="2661">
        <f t="shared" si="32"/>
        <v>0</v>
      </c>
    </row>
    <row r="321" spans="1:18" ht="12.75" hidden="1" customHeight="1">
      <c r="A321" s="2654" t="s">
        <v>2586</v>
      </c>
      <c r="B321" s="2655" t="s">
        <v>3179</v>
      </c>
      <c r="C321" s="2656"/>
      <c r="D321" s="2663" t="s">
        <v>3180</v>
      </c>
      <c r="E321" s="2657" t="s">
        <v>370</v>
      </c>
      <c r="F321" s="2655" t="s">
        <v>2421</v>
      </c>
      <c r="G321" s="2657" t="s">
        <v>2422</v>
      </c>
      <c r="H321" s="2658">
        <v>10</v>
      </c>
      <c r="I321" s="2658"/>
      <c r="J321" s="2658"/>
      <c r="K321" s="2658"/>
      <c r="L321" s="2658">
        <f t="shared" si="36"/>
        <v>0</v>
      </c>
      <c r="M321" s="2658">
        <f t="shared" si="37"/>
        <v>0</v>
      </c>
      <c r="N321" s="2658">
        <f t="shared" si="38"/>
        <v>0</v>
      </c>
      <c r="O321" s="2659">
        <f t="shared" si="35"/>
        <v>0</v>
      </c>
      <c r="P321" s="2658">
        <f t="shared" si="31"/>
        <v>0</v>
      </c>
      <c r="Q321" s="2660">
        <f t="shared" si="39"/>
        <v>0</v>
      </c>
      <c r="R321" s="2661">
        <f t="shared" si="32"/>
        <v>0</v>
      </c>
    </row>
    <row r="322" spans="1:18" ht="12.75" hidden="1" customHeight="1">
      <c r="A322" s="2654" t="s">
        <v>2586</v>
      </c>
      <c r="B322" s="2655" t="s">
        <v>3181</v>
      </c>
      <c r="C322" s="2656"/>
      <c r="D322" s="2663" t="s">
        <v>3182</v>
      </c>
      <c r="E322" s="2657" t="s">
        <v>2349</v>
      </c>
      <c r="F322" s="2655" t="s">
        <v>2421</v>
      </c>
      <c r="G322" s="2657" t="s">
        <v>2422</v>
      </c>
      <c r="H322" s="2658">
        <v>13</v>
      </c>
      <c r="I322" s="2658"/>
      <c r="J322" s="2658"/>
      <c r="K322" s="2658"/>
      <c r="L322" s="2658">
        <f t="shared" si="36"/>
        <v>0</v>
      </c>
      <c r="M322" s="2658">
        <f t="shared" si="37"/>
        <v>0</v>
      </c>
      <c r="N322" s="2658">
        <f t="shared" si="38"/>
        <v>0</v>
      </c>
      <c r="O322" s="2659">
        <f t="shared" si="35"/>
        <v>0</v>
      </c>
      <c r="P322" s="2658">
        <f t="shared" si="31"/>
        <v>0</v>
      </c>
      <c r="Q322" s="2660">
        <f t="shared" si="39"/>
        <v>0</v>
      </c>
      <c r="R322" s="2661">
        <f t="shared" si="32"/>
        <v>0</v>
      </c>
    </row>
    <row r="323" spans="1:18" ht="12.75" hidden="1" customHeight="1">
      <c r="A323" s="2654" t="s">
        <v>2586</v>
      </c>
      <c r="B323" s="2655" t="s">
        <v>3183</v>
      </c>
      <c r="C323" s="2656"/>
      <c r="D323" s="2663" t="s">
        <v>3184</v>
      </c>
      <c r="E323" s="2657" t="s">
        <v>374</v>
      </c>
      <c r="F323" s="2655" t="s">
        <v>2421</v>
      </c>
      <c r="G323" s="2657" t="s">
        <v>2422</v>
      </c>
      <c r="H323" s="2658">
        <v>0.18</v>
      </c>
      <c r="I323" s="2658"/>
      <c r="J323" s="2658"/>
      <c r="K323" s="2658"/>
      <c r="L323" s="2658">
        <f t="shared" si="36"/>
        <v>0</v>
      </c>
      <c r="M323" s="2658">
        <f t="shared" si="37"/>
        <v>0</v>
      </c>
      <c r="N323" s="2658">
        <f t="shared" si="38"/>
        <v>0</v>
      </c>
      <c r="O323" s="2659">
        <f t="shared" si="35"/>
        <v>0</v>
      </c>
      <c r="P323" s="2658">
        <f t="shared" si="31"/>
        <v>0</v>
      </c>
      <c r="Q323" s="2660">
        <f t="shared" si="39"/>
        <v>0</v>
      </c>
      <c r="R323" s="2661">
        <f t="shared" si="32"/>
        <v>0</v>
      </c>
    </row>
    <row r="324" spans="1:18" ht="12.75" hidden="1" customHeight="1">
      <c r="A324" s="2654" t="s">
        <v>2586</v>
      </c>
      <c r="B324" s="2655" t="s">
        <v>3185</v>
      </c>
      <c r="C324" s="2656"/>
      <c r="D324" s="2663" t="s">
        <v>3186</v>
      </c>
      <c r="E324" s="2657" t="s">
        <v>374</v>
      </c>
      <c r="F324" s="2655" t="s">
        <v>2421</v>
      </c>
      <c r="G324" s="2657" t="s">
        <v>2422</v>
      </c>
      <c r="H324" s="2658">
        <v>0.2</v>
      </c>
      <c r="I324" s="2658"/>
      <c r="J324" s="2658"/>
      <c r="K324" s="2658"/>
      <c r="L324" s="2658">
        <f t="shared" si="36"/>
        <v>0</v>
      </c>
      <c r="M324" s="2658">
        <f t="shared" si="37"/>
        <v>0</v>
      </c>
      <c r="N324" s="2658">
        <f t="shared" si="38"/>
        <v>0</v>
      </c>
      <c r="O324" s="2659">
        <f t="shared" si="35"/>
        <v>0</v>
      </c>
      <c r="P324" s="2658">
        <f t="shared" si="31"/>
        <v>0</v>
      </c>
      <c r="Q324" s="2660">
        <f t="shared" si="39"/>
        <v>0</v>
      </c>
      <c r="R324" s="2661">
        <f t="shared" si="32"/>
        <v>0</v>
      </c>
    </row>
    <row r="325" spans="1:18" ht="12.75" hidden="1" customHeight="1">
      <c r="A325" s="2654" t="s">
        <v>2586</v>
      </c>
      <c r="B325" s="2655" t="s">
        <v>3187</v>
      </c>
      <c r="C325" s="2656"/>
      <c r="D325" s="2663" t="s">
        <v>3188</v>
      </c>
      <c r="E325" s="2657" t="s">
        <v>374</v>
      </c>
      <c r="F325" s="2655" t="s">
        <v>2421</v>
      </c>
      <c r="G325" s="2657" t="s">
        <v>2422</v>
      </c>
      <c r="H325" s="2658">
        <v>0.3</v>
      </c>
      <c r="I325" s="2658"/>
      <c r="J325" s="2658"/>
      <c r="K325" s="2658"/>
      <c r="L325" s="2658">
        <f t="shared" si="36"/>
        <v>0</v>
      </c>
      <c r="M325" s="2658">
        <f t="shared" si="37"/>
        <v>0</v>
      </c>
      <c r="N325" s="2658">
        <f t="shared" si="38"/>
        <v>0</v>
      </c>
      <c r="O325" s="2659">
        <f t="shared" si="35"/>
        <v>0</v>
      </c>
      <c r="P325" s="2658">
        <f t="shared" si="31"/>
        <v>0</v>
      </c>
      <c r="Q325" s="2660">
        <f t="shared" si="39"/>
        <v>0</v>
      </c>
      <c r="R325" s="2661">
        <f t="shared" si="32"/>
        <v>0</v>
      </c>
    </row>
    <row r="326" spans="1:18" ht="12.75" hidden="1" customHeight="1">
      <c r="A326" s="2654" t="s">
        <v>2586</v>
      </c>
      <c r="B326" s="2655" t="s">
        <v>3189</v>
      </c>
      <c r="C326" s="2656"/>
      <c r="D326" s="2663" t="s">
        <v>3190</v>
      </c>
      <c r="E326" s="2657" t="s">
        <v>374</v>
      </c>
      <c r="F326" s="2655" t="s">
        <v>2421</v>
      </c>
      <c r="G326" s="2657" t="s">
        <v>2422</v>
      </c>
      <c r="H326" s="2658">
        <v>7.0000000000000007E-2</v>
      </c>
      <c r="I326" s="2658"/>
      <c r="J326" s="2658"/>
      <c r="K326" s="2658"/>
      <c r="L326" s="2658">
        <f t="shared" si="36"/>
        <v>0</v>
      </c>
      <c r="M326" s="2658">
        <f t="shared" si="37"/>
        <v>0</v>
      </c>
      <c r="N326" s="2658">
        <f t="shared" si="38"/>
        <v>0</v>
      </c>
      <c r="O326" s="2659">
        <f t="shared" si="35"/>
        <v>0</v>
      </c>
      <c r="P326" s="2658">
        <f t="shared" si="31"/>
        <v>0</v>
      </c>
      <c r="Q326" s="2660">
        <f t="shared" si="39"/>
        <v>0</v>
      </c>
      <c r="R326" s="2661">
        <f t="shared" si="32"/>
        <v>0</v>
      </c>
    </row>
    <row r="327" spans="1:18" ht="12.75" hidden="1" customHeight="1">
      <c r="A327" s="2654" t="s">
        <v>2586</v>
      </c>
      <c r="B327" s="2655" t="s">
        <v>3191</v>
      </c>
      <c r="C327" s="2656"/>
      <c r="D327" s="2663" t="s">
        <v>3192</v>
      </c>
      <c r="E327" s="2657" t="s">
        <v>2349</v>
      </c>
      <c r="F327" s="2655" t="s">
        <v>2421</v>
      </c>
      <c r="G327" s="2657" t="s">
        <v>2422</v>
      </c>
      <c r="H327" s="2658">
        <v>5</v>
      </c>
      <c r="I327" s="2658"/>
      <c r="J327" s="2658"/>
      <c r="K327" s="2658"/>
      <c r="L327" s="2658">
        <f t="shared" si="36"/>
        <v>0</v>
      </c>
      <c r="M327" s="2658">
        <f t="shared" si="37"/>
        <v>0</v>
      </c>
      <c r="N327" s="2658">
        <f t="shared" si="38"/>
        <v>0</v>
      </c>
      <c r="O327" s="2659">
        <f t="shared" si="35"/>
        <v>0</v>
      </c>
      <c r="P327" s="2658">
        <f t="shared" si="31"/>
        <v>0</v>
      </c>
      <c r="Q327" s="2660">
        <f t="shared" si="39"/>
        <v>0</v>
      </c>
      <c r="R327" s="2661">
        <f t="shared" si="32"/>
        <v>0</v>
      </c>
    </row>
    <row r="328" spans="1:18" ht="12.75" hidden="1" customHeight="1">
      <c r="A328" s="2654" t="s">
        <v>2586</v>
      </c>
      <c r="B328" s="2655" t="s">
        <v>3193</v>
      </c>
      <c r="C328" s="2656"/>
      <c r="D328" s="2663" t="s">
        <v>3194</v>
      </c>
      <c r="E328" s="2657" t="s">
        <v>2349</v>
      </c>
      <c r="F328" s="2655" t="s">
        <v>2421</v>
      </c>
      <c r="G328" s="2657" t="s">
        <v>2422</v>
      </c>
      <c r="H328" s="2658">
        <v>14</v>
      </c>
      <c r="I328" s="2658"/>
      <c r="J328" s="2658"/>
      <c r="K328" s="2658"/>
      <c r="L328" s="2658">
        <f t="shared" si="36"/>
        <v>0</v>
      </c>
      <c r="M328" s="2658">
        <f t="shared" si="37"/>
        <v>0</v>
      </c>
      <c r="N328" s="2658">
        <f t="shared" si="38"/>
        <v>0</v>
      </c>
      <c r="O328" s="2659">
        <f t="shared" si="35"/>
        <v>0</v>
      </c>
      <c r="P328" s="2658">
        <f t="shared" si="31"/>
        <v>0</v>
      </c>
      <c r="Q328" s="2660">
        <f t="shared" si="39"/>
        <v>0</v>
      </c>
      <c r="R328" s="2661">
        <f t="shared" si="32"/>
        <v>0</v>
      </c>
    </row>
    <row r="329" spans="1:18" ht="12.75" hidden="1" customHeight="1">
      <c r="A329" s="2654" t="s">
        <v>2586</v>
      </c>
      <c r="B329" s="2655" t="s">
        <v>3195</v>
      </c>
      <c r="C329" s="2663"/>
      <c r="D329" s="2657" t="s">
        <v>3196</v>
      </c>
      <c r="E329" s="2657" t="s">
        <v>2349</v>
      </c>
      <c r="F329" s="2655" t="s">
        <v>2421</v>
      </c>
      <c r="G329" s="2658" t="s">
        <v>2422</v>
      </c>
      <c r="H329" s="2658">
        <v>5</v>
      </c>
      <c r="I329" s="2658"/>
      <c r="J329" s="2658"/>
      <c r="K329" s="2658"/>
      <c r="L329" s="2658">
        <f t="shared" si="36"/>
        <v>0</v>
      </c>
      <c r="M329" s="2658">
        <f t="shared" si="37"/>
        <v>0</v>
      </c>
      <c r="N329" s="2658">
        <f t="shared" si="38"/>
        <v>0</v>
      </c>
      <c r="O329" s="2659">
        <f t="shared" si="35"/>
        <v>0</v>
      </c>
      <c r="P329" s="2658">
        <f t="shared" si="31"/>
        <v>0</v>
      </c>
      <c r="Q329" s="2660">
        <f t="shared" si="39"/>
        <v>0</v>
      </c>
      <c r="R329" s="2661">
        <f t="shared" si="32"/>
        <v>0</v>
      </c>
    </row>
    <row r="330" spans="1:18" ht="12.75" hidden="1" customHeight="1">
      <c r="A330" s="2654" t="s">
        <v>2586</v>
      </c>
      <c r="B330" s="2655" t="s">
        <v>3197</v>
      </c>
      <c r="C330" s="2663"/>
      <c r="D330" s="2678" t="s">
        <v>3198</v>
      </c>
      <c r="E330" s="2657" t="s">
        <v>370</v>
      </c>
      <c r="F330" s="2655" t="s">
        <v>2421</v>
      </c>
      <c r="G330" s="2658" t="s">
        <v>2422</v>
      </c>
      <c r="H330" s="2658">
        <v>4.5999999999999996</v>
      </c>
      <c r="I330" s="2658"/>
      <c r="J330" s="2658"/>
      <c r="K330" s="2658"/>
      <c r="L330" s="2658">
        <f t="shared" si="36"/>
        <v>0</v>
      </c>
      <c r="M330" s="2658">
        <f t="shared" si="37"/>
        <v>0</v>
      </c>
      <c r="N330" s="2658">
        <f t="shared" si="38"/>
        <v>0</v>
      </c>
      <c r="O330" s="2659">
        <f t="shared" si="35"/>
        <v>0</v>
      </c>
      <c r="P330" s="2658">
        <f t="shared" ref="P330:P393" si="40">H330*O330</f>
        <v>0</v>
      </c>
      <c r="Q330" s="2660">
        <f t="shared" si="39"/>
        <v>0</v>
      </c>
      <c r="R330" s="2661">
        <f t="shared" si="32"/>
        <v>0</v>
      </c>
    </row>
    <row r="331" spans="1:18" ht="12.75" hidden="1" customHeight="1">
      <c r="A331" s="2654" t="s">
        <v>2586</v>
      </c>
      <c r="B331" s="2655" t="s">
        <v>3199</v>
      </c>
      <c r="C331" s="2663"/>
      <c r="D331" s="2678" t="s">
        <v>3200</v>
      </c>
      <c r="E331" s="2657" t="s">
        <v>386</v>
      </c>
      <c r="F331" s="2655" t="s">
        <v>2421</v>
      </c>
      <c r="G331" s="2658" t="s">
        <v>3201</v>
      </c>
      <c r="H331" s="2658">
        <v>1</v>
      </c>
      <c r="I331" s="2658"/>
      <c r="J331" s="2658"/>
      <c r="K331" s="2658"/>
      <c r="L331" s="2658">
        <f t="shared" si="36"/>
        <v>0</v>
      </c>
      <c r="M331" s="2658">
        <f t="shared" si="37"/>
        <v>0</v>
      </c>
      <c r="N331" s="2658">
        <f t="shared" si="38"/>
        <v>0</v>
      </c>
      <c r="O331" s="2659">
        <f t="shared" si="35"/>
        <v>0</v>
      </c>
      <c r="P331" s="2658">
        <f t="shared" si="40"/>
        <v>0</v>
      </c>
      <c r="Q331" s="2660">
        <f t="shared" si="39"/>
        <v>0</v>
      </c>
      <c r="R331" s="2661">
        <f t="shared" si="32"/>
        <v>0</v>
      </c>
    </row>
    <row r="332" spans="1:18" ht="12.75" hidden="1" customHeight="1">
      <c r="A332" s="2654" t="s">
        <v>2586</v>
      </c>
      <c r="B332" s="2655" t="s">
        <v>3202</v>
      </c>
      <c r="C332" s="2656" t="s">
        <v>3203</v>
      </c>
      <c r="D332" s="2663" t="s">
        <v>3204</v>
      </c>
      <c r="E332" s="2657" t="s">
        <v>370</v>
      </c>
      <c r="F332" s="2655" t="s">
        <v>2421</v>
      </c>
      <c r="G332" s="2657" t="s">
        <v>2422</v>
      </c>
      <c r="H332" s="2658">
        <v>0.4</v>
      </c>
      <c r="I332" s="2658"/>
      <c r="J332" s="2658"/>
      <c r="K332" s="2658"/>
      <c r="L332" s="2658">
        <f t="shared" si="36"/>
        <v>0</v>
      </c>
      <c r="M332" s="2658">
        <f t="shared" si="37"/>
        <v>0</v>
      </c>
      <c r="N332" s="2658">
        <f t="shared" si="38"/>
        <v>0</v>
      </c>
      <c r="O332" s="2659">
        <f t="shared" si="35"/>
        <v>0</v>
      </c>
      <c r="P332" s="2658">
        <f t="shared" si="40"/>
        <v>0</v>
      </c>
      <c r="Q332" s="2660">
        <f t="shared" si="39"/>
        <v>0</v>
      </c>
      <c r="R332" s="2661">
        <f t="shared" si="32"/>
        <v>0</v>
      </c>
    </row>
    <row r="333" spans="1:18" ht="12.75" hidden="1" customHeight="1">
      <c r="A333" s="2654" t="s">
        <v>2586</v>
      </c>
      <c r="B333" s="2655" t="s">
        <v>3205</v>
      </c>
      <c r="C333" s="2656" t="s">
        <v>3206</v>
      </c>
      <c r="D333" s="2663" t="s">
        <v>3207</v>
      </c>
      <c r="E333" s="2657" t="s">
        <v>370</v>
      </c>
      <c r="F333" s="2655" t="s">
        <v>2421</v>
      </c>
      <c r="G333" s="2657" t="s">
        <v>2422</v>
      </c>
      <c r="H333" s="2658">
        <v>0.44</v>
      </c>
      <c r="I333" s="2658"/>
      <c r="J333" s="2658"/>
      <c r="K333" s="2658"/>
      <c r="L333" s="2658">
        <f t="shared" si="36"/>
        <v>0</v>
      </c>
      <c r="M333" s="2658">
        <f t="shared" si="37"/>
        <v>0</v>
      </c>
      <c r="N333" s="2658">
        <f t="shared" si="38"/>
        <v>0</v>
      </c>
      <c r="O333" s="2659">
        <f t="shared" si="35"/>
        <v>0</v>
      </c>
      <c r="P333" s="2658">
        <f t="shared" si="40"/>
        <v>0</v>
      </c>
      <c r="Q333" s="2660">
        <f t="shared" si="39"/>
        <v>0</v>
      </c>
      <c r="R333" s="2661">
        <f t="shared" ref="R333:R396" si="41">Q333/$R$5</f>
        <v>0</v>
      </c>
    </row>
    <row r="334" spans="1:18" ht="12.75" hidden="1" customHeight="1">
      <c r="A334" s="2654" t="s">
        <v>2586</v>
      </c>
      <c r="B334" s="2655" t="s">
        <v>3208</v>
      </c>
      <c r="C334" s="2656" t="s">
        <v>3209</v>
      </c>
      <c r="D334" s="2663" t="s">
        <v>3210</v>
      </c>
      <c r="E334" s="2657" t="s">
        <v>3059</v>
      </c>
      <c r="F334" s="2655" t="s">
        <v>2421</v>
      </c>
      <c r="G334" s="2657" t="s">
        <v>2422</v>
      </c>
      <c r="H334" s="2658">
        <v>0.2</v>
      </c>
      <c r="I334" s="2658"/>
      <c r="J334" s="2658"/>
      <c r="K334" s="2658"/>
      <c r="L334" s="2658">
        <f t="shared" si="36"/>
        <v>0</v>
      </c>
      <c r="M334" s="2658">
        <f t="shared" si="37"/>
        <v>0</v>
      </c>
      <c r="N334" s="2658">
        <f t="shared" si="38"/>
        <v>0</v>
      </c>
      <c r="O334" s="2659">
        <f t="shared" si="35"/>
        <v>0</v>
      </c>
      <c r="P334" s="2658">
        <f t="shared" si="40"/>
        <v>0</v>
      </c>
      <c r="Q334" s="2660">
        <f t="shared" si="39"/>
        <v>0</v>
      </c>
      <c r="R334" s="2661">
        <f t="shared" si="41"/>
        <v>0</v>
      </c>
    </row>
    <row r="335" spans="1:18" ht="12.75" hidden="1" customHeight="1">
      <c r="A335" s="2654" t="s">
        <v>2586</v>
      </c>
      <c r="B335" s="2655" t="s">
        <v>3211</v>
      </c>
      <c r="C335" s="2656" t="s">
        <v>3212</v>
      </c>
      <c r="D335" s="2663" t="s">
        <v>3213</v>
      </c>
      <c r="E335" s="2657" t="s">
        <v>3059</v>
      </c>
      <c r="F335" s="2655" t="s">
        <v>2421</v>
      </c>
      <c r="G335" s="2657" t="s">
        <v>2422</v>
      </c>
      <c r="H335" s="2658">
        <v>0.25</v>
      </c>
      <c r="I335" s="2658"/>
      <c r="J335" s="2658"/>
      <c r="K335" s="2658"/>
      <c r="L335" s="2658">
        <f t="shared" si="36"/>
        <v>0</v>
      </c>
      <c r="M335" s="2658">
        <f t="shared" si="37"/>
        <v>0</v>
      </c>
      <c r="N335" s="2658">
        <f t="shared" si="38"/>
        <v>0</v>
      </c>
      <c r="O335" s="2659">
        <f t="shared" si="35"/>
        <v>0</v>
      </c>
      <c r="P335" s="2658">
        <f t="shared" si="40"/>
        <v>0</v>
      </c>
      <c r="Q335" s="2660">
        <f t="shared" si="39"/>
        <v>0</v>
      </c>
      <c r="R335" s="2661">
        <f t="shared" si="41"/>
        <v>0</v>
      </c>
    </row>
    <row r="336" spans="1:18" ht="12.75" hidden="1" customHeight="1">
      <c r="A336" s="2654" t="s">
        <v>2586</v>
      </c>
      <c r="B336" s="2655" t="s">
        <v>3214</v>
      </c>
      <c r="C336" s="2656" t="s">
        <v>3215</v>
      </c>
      <c r="D336" s="2663" t="s">
        <v>3216</v>
      </c>
      <c r="E336" s="2657" t="s">
        <v>3059</v>
      </c>
      <c r="F336" s="2655" t="s">
        <v>2421</v>
      </c>
      <c r="G336" s="2657" t="s">
        <v>2422</v>
      </c>
      <c r="H336" s="2658">
        <v>0.28999999999999998</v>
      </c>
      <c r="I336" s="2658"/>
      <c r="J336" s="2658"/>
      <c r="K336" s="2658"/>
      <c r="L336" s="2658">
        <f t="shared" si="36"/>
        <v>0</v>
      </c>
      <c r="M336" s="2658">
        <f t="shared" si="37"/>
        <v>0</v>
      </c>
      <c r="N336" s="2658">
        <f t="shared" si="38"/>
        <v>0</v>
      </c>
      <c r="O336" s="2659">
        <f t="shared" si="35"/>
        <v>0</v>
      </c>
      <c r="P336" s="2658">
        <f t="shared" si="40"/>
        <v>0</v>
      </c>
      <c r="Q336" s="2660">
        <f t="shared" si="39"/>
        <v>0</v>
      </c>
      <c r="R336" s="2661">
        <f t="shared" si="41"/>
        <v>0</v>
      </c>
    </row>
    <row r="337" spans="1:21" ht="12.75" hidden="1" customHeight="1">
      <c r="A337" s="2654" t="s">
        <v>2586</v>
      </c>
      <c r="B337" s="2655" t="s">
        <v>3217</v>
      </c>
      <c r="C337" s="2656" t="s">
        <v>3218</v>
      </c>
      <c r="D337" s="2663" t="s">
        <v>3219</v>
      </c>
      <c r="E337" s="2657" t="s">
        <v>3059</v>
      </c>
      <c r="F337" s="2655" t="s">
        <v>2421</v>
      </c>
      <c r="G337" s="2657" t="s">
        <v>2422</v>
      </c>
      <c r="H337" s="2658">
        <v>0.39</v>
      </c>
      <c r="I337" s="2658"/>
      <c r="J337" s="2658"/>
      <c r="K337" s="2658"/>
      <c r="L337" s="2658">
        <f t="shared" si="36"/>
        <v>0</v>
      </c>
      <c r="M337" s="2658">
        <f t="shared" si="37"/>
        <v>0</v>
      </c>
      <c r="N337" s="2658">
        <f t="shared" si="38"/>
        <v>0</v>
      </c>
      <c r="O337" s="2659">
        <f t="shared" si="35"/>
        <v>0</v>
      </c>
      <c r="P337" s="2658">
        <f t="shared" si="40"/>
        <v>0</v>
      </c>
      <c r="Q337" s="2660">
        <f t="shared" si="39"/>
        <v>0</v>
      </c>
      <c r="R337" s="2661">
        <f t="shared" si="41"/>
        <v>0</v>
      </c>
    </row>
    <row r="338" spans="1:21" ht="12.75" hidden="1" customHeight="1">
      <c r="A338" s="2654" t="s">
        <v>2586</v>
      </c>
      <c r="B338" s="2655" t="s">
        <v>3220</v>
      </c>
      <c r="C338" s="2656" t="s">
        <v>3221</v>
      </c>
      <c r="D338" s="2663" t="s">
        <v>3222</v>
      </c>
      <c r="E338" s="2657" t="s">
        <v>370</v>
      </c>
      <c r="F338" s="2655" t="s">
        <v>2421</v>
      </c>
      <c r="G338" s="2657" t="s">
        <v>2422</v>
      </c>
      <c r="H338" s="2658">
        <v>1.1000000000000001</v>
      </c>
      <c r="I338" s="2658"/>
      <c r="J338" s="2658"/>
      <c r="K338" s="2658"/>
      <c r="L338" s="2658">
        <f t="shared" si="36"/>
        <v>0</v>
      </c>
      <c r="M338" s="2658">
        <f t="shared" si="37"/>
        <v>0</v>
      </c>
      <c r="N338" s="2658">
        <f t="shared" si="38"/>
        <v>0</v>
      </c>
      <c r="O338" s="2659">
        <f t="shared" si="35"/>
        <v>0</v>
      </c>
      <c r="P338" s="2658">
        <f t="shared" si="40"/>
        <v>0</v>
      </c>
      <c r="Q338" s="2660">
        <f t="shared" si="39"/>
        <v>0</v>
      </c>
      <c r="R338" s="2661">
        <f t="shared" si="41"/>
        <v>0</v>
      </c>
    </row>
    <row r="339" spans="1:21" ht="12.75" hidden="1" customHeight="1">
      <c r="A339" s="2654" t="s">
        <v>2586</v>
      </c>
      <c r="B339" s="2655" t="s">
        <v>3223</v>
      </c>
      <c r="C339" s="2656" t="s">
        <v>3224</v>
      </c>
      <c r="D339" s="2663" t="s">
        <v>3225</v>
      </c>
      <c r="E339" s="2657" t="s">
        <v>370</v>
      </c>
      <c r="F339" s="2655" t="s">
        <v>2421</v>
      </c>
      <c r="G339" s="2657" t="s">
        <v>2422</v>
      </c>
      <c r="H339" s="2658">
        <v>2.2000000000000002</v>
      </c>
      <c r="I339" s="2658"/>
      <c r="J339" s="2658"/>
      <c r="K339" s="2658"/>
      <c r="L339" s="2658">
        <f t="shared" si="36"/>
        <v>0</v>
      </c>
      <c r="M339" s="2658">
        <f t="shared" si="37"/>
        <v>0</v>
      </c>
      <c r="N339" s="2658">
        <f t="shared" si="38"/>
        <v>0</v>
      </c>
      <c r="O339" s="2659">
        <f t="shared" si="35"/>
        <v>0</v>
      </c>
      <c r="P339" s="2658">
        <f t="shared" si="40"/>
        <v>0</v>
      </c>
      <c r="Q339" s="2660">
        <f t="shared" si="39"/>
        <v>0</v>
      </c>
      <c r="R339" s="2661">
        <f t="shared" si="41"/>
        <v>0</v>
      </c>
    </row>
    <row r="340" spans="1:21" s="2687" customFormat="1">
      <c r="A340" s="2654" t="s">
        <v>2586</v>
      </c>
      <c r="B340" s="2655" t="s">
        <v>3226</v>
      </c>
      <c r="C340" s="2656" t="s">
        <v>3227</v>
      </c>
      <c r="D340" s="2674" t="s">
        <v>3228</v>
      </c>
      <c r="E340" s="2657" t="s">
        <v>374</v>
      </c>
      <c r="F340" s="2655" t="s">
        <v>2421</v>
      </c>
      <c r="G340" s="2657" t="s">
        <v>2422</v>
      </c>
      <c r="H340" s="2658">
        <v>0.5</v>
      </c>
      <c r="I340" s="2658"/>
      <c r="J340" s="2658"/>
      <c r="K340" s="2658">
        <f>K279</f>
        <v>265</v>
      </c>
      <c r="L340" s="2658">
        <f t="shared" si="36"/>
        <v>0</v>
      </c>
      <c r="M340" s="2658">
        <f t="shared" si="37"/>
        <v>0</v>
      </c>
      <c r="N340" s="2658">
        <f t="shared" si="38"/>
        <v>132.5</v>
      </c>
      <c r="O340" s="2659">
        <f t="shared" si="35"/>
        <v>265</v>
      </c>
      <c r="P340" s="2658">
        <f t="shared" si="40"/>
        <v>132.5</v>
      </c>
      <c r="Q340" s="2660">
        <f>P340*L5</f>
        <v>0</v>
      </c>
      <c r="R340" s="2661">
        <f t="shared" si="41"/>
        <v>0</v>
      </c>
      <c r="U340" s="204"/>
    </row>
    <row r="341" spans="1:21" ht="12.75" hidden="1" customHeight="1">
      <c r="A341" s="2654" t="s">
        <v>2586</v>
      </c>
      <c r="B341" s="2655" t="s">
        <v>3229</v>
      </c>
      <c r="C341" s="2656" t="s">
        <v>3230</v>
      </c>
      <c r="D341" s="2663" t="s">
        <v>3231</v>
      </c>
      <c r="E341" s="2657" t="s">
        <v>374</v>
      </c>
      <c r="F341" s="2655" t="s">
        <v>2421</v>
      </c>
      <c r="G341" s="2657" t="s">
        <v>2422</v>
      </c>
      <c r="H341" s="2658">
        <v>0.08</v>
      </c>
      <c r="I341" s="2658"/>
      <c r="J341" s="2658"/>
      <c r="K341" s="2658"/>
      <c r="L341" s="2658">
        <f t="shared" si="36"/>
        <v>0</v>
      </c>
      <c r="M341" s="2658">
        <f t="shared" si="37"/>
        <v>0</v>
      </c>
      <c r="N341" s="2658">
        <f t="shared" si="38"/>
        <v>0</v>
      </c>
      <c r="O341" s="2659">
        <f t="shared" si="35"/>
        <v>0</v>
      </c>
      <c r="P341" s="2658">
        <f t="shared" si="40"/>
        <v>0</v>
      </c>
      <c r="Q341" s="2660">
        <f>P341*$L$5</f>
        <v>0</v>
      </c>
      <c r="R341" s="2661">
        <f t="shared" si="41"/>
        <v>0</v>
      </c>
    </row>
    <row r="342" spans="1:21" ht="12.75" customHeight="1">
      <c r="A342" s="2654" t="s">
        <v>2586</v>
      </c>
      <c r="B342" s="2655" t="s">
        <v>3232</v>
      </c>
      <c r="C342" s="2656" t="s">
        <v>3233</v>
      </c>
      <c r="D342" s="2663" t="s">
        <v>3234</v>
      </c>
      <c r="E342" s="2657" t="s">
        <v>2349</v>
      </c>
      <c r="F342" s="2655" t="s">
        <v>2421</v>
      </c>
      <c r="G342" s="2657" t="s">
        <v>2422</v>
      </c>
      <c r="H342" s="2658">
        <v>24</v>
      </c>
      <c r="I342" s="2658"/>
      <c r="J342" s="2658"/>
      <c r="K342" s="2658">
        <f>2</f>
        <v>2</v>
      </c>
      <c r="L342" s="2658">
        <f t="shared" si="36"/>
        <v>0</v>
      </c>
      <c r="M342" s="2658">
        <f t="shared" si="37"/>
        <v>0</v>
      </c>
      <c r="N342" s="2658">
        <f t="shared" si="38"/>
        <v>48</v>
      </c>
      <c r="O342" s="2659">
        <f t="shared" si="35"/>
        <v>2</v>
      </c>
      <c r="P342" s="2658">
        <f t="shared" si="40"/>
        <v>48</v>
      </c>
      <c r="Q342" s="2660">
        <f>P342*$L$5</f>
        <v>0</v>
      </c>
      <c r="R342" s="2661">
        <f t="shared" si="41"/>
        <v>0</v>
      </c>
    </row>
    <row r="343" spans="1:21" ht="12.75" hidden="1" customHeight="1">
      <c r="A343" s="2654" t="s">
        <v>2586</v>
      </c>
      <c r="B343" s="2655" t="s">
        <v>3226</v>
      </c>
      <c r="C343" s="2656"/>
      <c r="D343" s="2674" t="s">
        <v>3235</v>
      </c>
      <c r="E343" s="2657" t="s">
        <v>374</v>
      </c>
      <c r="F343" s="2655" t="s">
        <v>2421</v>
      </c>
      <c r="G343" s="2657" t="s">
        <v>2422</v>
      </c>
      <c r="H343" s="2658">
        <v>0.5</v>
      </c>
      <c r="I343" s="2658"/>
      <c r="J343" s="2658"/>
      <c r="K343" s="2658"/>
      <c r="L343" s="2658">
        <f t="shared" si="36"/>
        <v>0</v>
      </c>
      <c r="M343" s="2658">
        <f t="shared" si="37"/>
        <v>0</v>
      </c>
      <c r="N343" s="2658">
        <f t="shared" si="38"/>
        <v>0</v>
      </c>
      <c r="O343" s="2659">
        <f t="shared" si="35"/>
        <v>0</v>
      </c>
      <c r="P343" s="2658">
        <f t="shared" si="40"/>
        <v>0</v>
      </c>
      <c r="Q343" s="2660">
        <f>P343*P5</f>
        <v>0</v>
      </c>
      <c r="R343" s="2661">
        <f t="shared" si="41"/>
        <v>0</v>
      </c>
    </row>
    <row r="344" spans="1:21">
      <c r="A344" s="2654" t="s">
        <v>2586</v>
      </c>
      <c r="B344" s="2655" t="s">
        <v>3236</v>
      </c>
      <c r="C344" s="2656" t="s">
        <v>3237</v>
      </c>
      <c r="D344" s="2674" t="s">
        <v>3238</v>
      </c>
      <c r="E344" s="2657" t="s">
        <v>2349</v>
      </c>
      <c r="F344" s="2655" t="s">
        <v>2421</v>
      </c>
      <c r="G344" s="2657" t="s">
        <v>2422</v>
      </c>
      <c r="H344" s="2658">
        <v>24</v>
      </c>
      <c r="I344" s="2658"/>
      <c r="J344" s="2658"/>
      <c r="K344" s="2658">
        <f>2</f>
        <v>2</v>
      </c>
      <c r="L344" s="2658">
        <f t="shared" si="36"/>
        <v>0</v>
      </c>
      <c r="M344" s="2658">
        <f t="shared" si="37"/>
        <v>0</v>
      </c>
      <c r="N344" s="2658">
        <f t="shared" si="38"/>
        <v>48</v>
      </c>
      <c r="O344" s="2659">
        <f t="shared" si="35"/>
        <v>2</v>
      </c>
      <c r="P344" s="2658">
        <f t="shared" si="40"/>
        <v>48</v>
      </c>
      <c r="Q344" s="2660">
        <f>P344*L5</f>
        <v>0</v>
      </c>
      <c r="R344" s="2661">
        <f t="shared" si="41"/>
        <v>0</v>
      </c>
    </row>
    <row r="345" spans="1:21" ht="12.75" hidden="1" customHeight="1">
      <c r="A345" s="2654" t="s">
        <v>2586</v>
      </c>
      <c r="B345" s="2655" t="s">
        <v>3239</v>
      </c>
      <c r="C345" s="2656" t="s">
        <v>3240</v>
      </c>
      <c r="D345" s="2663" t="s">
        <v>3241</v>
      </c>
      <c r="E345" s="2657" t="s">
        <v>2349</v>
      </c>
      <c r="F345" s="2655" t="s">
        <v>2421</v>
      </c>
      <c r="G345" s="2657" t="s">
        <v>2422</v>
      </c>
      <c r="H345" s="2658">
        <v>26.6</v>
      </c>
      <c r="I345" s="2658"/>
      <c r="J345" s="2658"/>
      <c r="K345" s="2658"/>
      <c r="L345" s="2658">
        <f t="shared" si="36"/>
        <v>0</v>
      </c>
      <c r="M345" s="2658">
        <f t="shared" si="37"/>
        <v>0</v>
      </c>
      <c r="N345" s="2658">
        <f t="shared" si="38"/>
        <v>0</v>
      </c>
      <c r="O345" s="2659">
        <f t="shared" si="35"/>
        <v>0</v>
      </c>
      <c r="P345" s="2658">
        <f t="shared" si="40"/>
        <v>0</v>
      </c>
      <c r="Q345" s="2660">
        <f t="shared" ref="Q345:Q408" si="42">P345*$L$5</f>
        <v>0</v>
      </c>
      <c r="R345" s="2661">
        <f t="shared" si="41"/>
        <v>0</v>
      </c>
    </row>
    <row r="346" spans="1:21" ht="12.75" hidden="1" customHeight="1">
      <c r="A346" s="2654" t="s">
        <v>2586</v>
      </c>
      <c r="B346" s="2655" t="s">
        <v>3242</v>
      </c>
      <c r="C346" s="2656" t="s">
        <v>3243</v>
      </c>
      <c r="D346" s="2663" t="s">
        <v>3244</v>
      </c>
      <c r="E346" s="2657" t="s">
        <v>374</v>
      </c>
      <c r="F346" s="2655" t="s">
        <v>2421</v>
      </c>
      <c r="G346" s="2657" t="s">
        <v>2422</v>
      </c>
      <c r="H346" s="2658">
        <v>0.18</v>
      </c>
      <c r="I346" s="2658"/>
      <c r="J346" s="2658"/>
      <c r="K346" s="2658"/>
      <c r="L346" s="2658">
        <f t="shared" si="36"/>
        <v>0</v>
      </c>
      <c r="M346" s="2658">
        <f t="shared" si="37"/>
        <v>0</v>
      </c>
      <c r="N346" s="2658">
        <f t="shared" si="38"/>
        <v>0</v>
      </c>
      <c r="O346" s="2659">
        <f t="shared" si="35"/>
        <v>0</v>
      </c>
      <c r="P346" s="2658">
        <f t="shared" si="40"/>
        <v>0</v>
      </c>
      <c r="Q346" s="2660">
        <f t="shared" si="42"/>
        <v>0</v>
      </c>
      <c r="R346" s="2661">
        <f t="shared" si="41"/>
        <v>0</v>
      </c>
    </row>
    <row r="347" spans="1:21" ht="12.75" hidden="1" customHeight="1">
      <c r="A347" s="2654" t="s">
        <v>2586</v>
      </c>
      <c r="B347" s="2655" t="s">
        <v>3245</v>
      </c>
      <c r="C347" s="2656" t="s">
        <v>3246</v>
      </c>
      <c r="D347" s="2663" t="s">
        <v>3247</v>
      </c>
      <c r="E347" s="2657" t="s">
        <v>374</v>
      </c>
      <c r="F347" s="2655" t="s">
        <v>2421</v>
      </c>
      <c r="G347" s="2657" t="s">
        <v>2422</v>
      </c>
      <c r="H347" s="2658">
        <v>0.2</v>
      </c>
      <c r="I347" s="2658"/>
      <c r="J347" s="2658"/>
      <c r="K347" s="2658"/>
      <c r="L347" s="2658">
        <f t="shared" si="36"/>
        <v>0</v>
      </c>
      <c r="M347" s="2658">
        <f t="shared" si="37"/>
        <v>0</v>
      </c>
      <c r="N347" s="2658">
        <f t="shared" si="38"/>
        <v>0</v>
      </c>
      <c r="O347" s="2659">
        <f t="shared" si="35"/>
        <v>0</v>
      </c>
      <c r="P347" s="2658">
        <f t="shared" si="40"/>
        <v>0</v>
      </c>
      <c r="Q347" s="2660">
        <f t="shared" si="42"/>
        <v>0</v>
      </c>
      <c r="R347" s="2661">
        <f t="shared" si="41"/>
        <v>0</v>
      </c>
    </row>
    <row r="348" spans="1:21" ht="12.75" hidden="1" customHeight="1">
      <c r="A348" s="2654" t="s">
        <v>2586</v>
      </c>
      <c r="B348" s="2655" t="s">
        <v>3248</v>
      </c>
      <c r="C348" s="2656" t="s">
        <v>3249</v>
      </c>
      <c r="D348" s="2663" t="s">
        <v>3250</v>
      </c>
      <c r="E348" s="2657" t="s">
        <v>374</v>
      </c>
      <c r="F348" s="2655" t="s">
        <v>2421</v>
      </c>
      <c r="G348" s="2657" t="s">
        <v>2422</v>
      </c>
      <c r="H348" s="2658">
        <v>0.3</v>
      </c>
      <c r="I348" s="2658"/>
      <c r="J348" s="2658"/>
      <c r="K348" s="2658"/>
      <c r="L348" s="2658">
        <f t="shared" si="36"/>
        <v>0</v>
      </c>
      <c r="M348" s="2658">
        <f t="shared" si="37"/>
        <v>0</v>
      </c>
      <c r="N348" s="2658">
        <f t="shared" si="38"/>
        <v>0</v>
      </c>
      <c r="O348" s="2659">
        <f t="shared" si="35"/>
        <v>0</v>
      </c>
      <c r="P348" s="2658">
        <f t="shared" si="40"/>
        <v>0</v>
      </c>
      <c r="Q348" s="2660">
        <f t="shared" si="42"/>
        <v>0</v>
      </c>
      <c r="R348" s="2661">
        <f t="shared" si="41"/>
        <v>0</v>
      </c>
      <c r="U348" s="192"/>
    </row>
    <row r="349" spans="1:21" ht="12.75" hidden="1" customHeight="1">
      <c r="A349" s="2654" t="s">
        <v>2586</v>
      </c>
      <c r="B349" s="2655" t="s">
        <v>3251</v>
      </c>
      <c r="C349" s="2656" t="s">
        <v>3252</v>
      </c>
      <c r="D349" s="2663" t="s">
        <v>3253</v>
      </c>
      <c r="E349" s="2657" t="s">
        <v>374</v>
      </c>
      <c r="F349" s="2655" t="s">
        <v>2421</v>
      </c>
      <c r="G349" s="2657" t="s">
        <v>2422</v>
      </c>
      <c r="H349" s="2658">
        <v>7.0000000000000007E-2</v>
      </c>
      <c r="I349" s="2658"/>
      <c r="J349" s="2658"/>
      <c r="K349" s="2658"/>
      <c r="L349" s="2658">
        <f t="shared" si="36"/>
        <v>0</v>
      </c>
      <c r="M349" s="2658">
        <f t="shared" si="37"/>
        <v>0</v>
      </c>
      <c r="N349" s="2658">
        <f t="shared" si="38"/>
        <v>0</v>
      </c>
      <c r="O349" s="2659">
        <f t="shared" si="35"/>
        <v>0</v>
      </c>
      <c r="P349" s="2658">
        <f t="shared" si="40"/>
        <v>0</v>
      </c>
      <c r="Q349" s="2660">
        <f t="shared" si="42"/>
        <v>0</v>
      </c>
      <c r="R349" s="2661">
        <f t="shared" si="41"/>
        <v>0</v>
      </c>
    </row>
    <row r="350" spans="1:21" ht="12.75" hidden="1" customHeight="1">
      <c r="A350" s="2654" t="s">
        <v>2586</v>
      </c>
      <c r="B350" s="2655" t="s">
        <v>3254</v>
      </c>
      <c r="C350" s="2656" t="s">
        <v>3255</v>
      </c>
      <c r="D350" s="2663" t="s">
        <v>3256</v>
      </c>
      <c r="E350" s="2657" t="s">
        <v>2349</v>
      </c>
      <c r="F350" s="2655" t="s">
        <v>2421</v>
      </c>
      <c r="G350" s="2657" t="s">
        <v>2422</v>
      </c>
      <c r="H350" s="2658">
        <v>5</v>
      </c>
      <c r="I350" s="2658"/>
      <c r="J350" s="2658"/>
      <c r="K350" s="2658"/>
      <c r="L350" s="2658">
        <f t="shared" si="36"/>
        <v>0</v>
      </c>
      <c r="M350" s="2658">
        <f t="shared" si="37"/>
        <v>0</v>
      </c>
      <c r="N350" s="2658">
        <f t="shared" si="38"/>
        <v>0</v>
      </c>
      <c r="O350" s="2659">
        <f t="shared" si="35"/>
        <v>0</v>
      </c>
      <c r="P350" s="2658">
        <f t="shared" si="40"/>
        <v>0</v>
      </c>
      <c r="Q350" s="2660">
        <f t="shared" si="42"/>
        <v>0</v>
      </c>
      <c r="R350" s="2661">
        <f t="shared" si="41"/>
        <v>0</v>
      </c>
      <c r="S350" s="192"/>
    </row>
    <row r="351" spans="1:21" ht="12.75" hidden="1" customHeight="1">
      <c r="A351" s="2654" t="s">
        <v>2586</v>
      </c>
      <c r="B351" s="2655" t="s">
        <v>3257</v>
      </c>
      <c r="C351" s="2656" t="s">
        <v>3258</v>
      </c>
      <c r="D351" s="2663" t="s">
        <v>3259</v>
      </c>
      <c r="E351" s="2657" t="s">
        <v>2349</v>
      </c>
      <c r="F351" s="2655" t="s">
        <v>2421</v>
      </c>
      <c r="G351" s="2657" t="s">
        <v>2422</v>
      </c>
      <c r="H351" s="2658">
        <v>3</v>
      </c>
      <c r="I351" s="2658"/>
      <c r="J351" s="2658"/>
      <c r="K351" s="2658"/>
      <c r="L351" s="2658">
        <f t="shared" si="36"/>
        <v>0</v>
      </c>
      <c r="M351" s="2658">
        <f t="shared" si="37"/>
        <v>0</v>
      </c>
      <c r="N351" s="2658">
        <f t="shared" si="38"/>
        <v>0</v>
      </c>
      <c r="O351" s="2659">
        <f t="shared" si="35"/>
        <v>0</v>
      </c>
      <c r="P351" s="2658">
        <f t="shared" si="40"/>
        <v>0</v>
      </c>
      <c r="Q351" s="2660">
        <f t="shared" si="42"/>
        <v>0</v>
      </c>
      <c r="R351" s="2661">
        <f t="shared" si="41"/>
        <v>0</v>
      </c>
    </row>
    <row r="352" spans="1:21" ht="12.75" hidden="1" customHeight="1">
      <c r="A352" s="2654" t="s">
        <v>2586</v>
      </c>
      <c r="B352" s="2655" t="s">
        <v>3260</v>
      </c>
      <c r="C352" s="2656" t="s">
        <v>3261</v>
      </c>
      <c r="D352" s="2663" t="s">
        <v>3262</v>
      </c>
      <c r="E352" s="2657" t="s">
        <v>2349</v>
      </c>
      <c r="F352" s="2655" t="s">
        <v>2421</v>
      </c>
      <c r="G352" s="2657" t="s">
        <v>2422</v>
      </c>
      <c r="H352" s="2658">
        <v>6</v>
      </c>
      <c r="I352" s="2658"/>
      <c r="J352" s="2658"/>
      <c r="K352" s="2658"/>
      <c r="L352" s="2658">
        <f t="shared" si="36"/>
        <v>0</v>
      </c>
      <c r="M352" s="2658">
        <f t="shared" si="37"/>
        <v>0</v>
      </c>
      <c r="N352" s="2658">
        <f t="shared" si="38"/>
        <v>0</v>
      </c>
      <c r="O352" s="2659">
        <f t="shared" si="35"/>
        <v>0</v>
      </c>
      <c r="P352" s="2658">
        <f t="shared" si="40"/>
        <v>0</v>
      </c>
      <c r="Q352" s="2660">
        <f t="shared" si="42"/>
        <v>0</v>
      </c>
      <c r="R352" s="2661">
        <f t="shared" si="41"/>
        <v>0</v>
      </c>
    </row>
    <row r="353" spans="1:18" ht="12.75" hidden="1" customHeight="1">
      <c r="A353" s="2654" t="s">
        <v>2586</v>
      </c>
      <c r="B353" s="2655" t="s">
        <v>3263</v>
      </c>
      <c r="C353" s="2656" t="s">
        <v>3264</v>
      </c>
      <c r="D353" s="2663" t="s">
        <v>3265</v>
      </c>
      <c r="E353" s="2657" t="s">
        <v>2349</v>
      </c>
      <c r="F353" s="2655" t="s">
        <v>2421</v>
      </c>
      <c r="G353" s="2657" t="s">
        <v>2422</v>
      </c>
      <c r="H353" s="2658">
        <v>2</v>
      </c>
      <c r="I353" s="2658"/>
      <c r="J353" s="2658"/>
      <c r="K353" s="2658"/>
      <c r="L353" s="2658">
        <f t="shared" si="36"/>
        <v>0</v>
      </c>
      <c r="M353" s="2658">
        <f t="shared" si="37"/>
        <v>0</v>
      </c>
      <c r="N353" s="2658">
        <f t="shared" si="38"/>
        <v>0</v>
      </c>
      <c r="O353" s="2659">
        <f t="shared" si="35"/>
        <v>0</v>
      </c>
      <c r="P353" s="2658">
        <f t="shared" si="40"/>
        <v>0</v>
      </c>
      <c r="Q353" s="2660">
        <f t="shared" si="42"/>
        <v>0</v>
      </c>
      <c r="R353" s="2661">
        <f t="shared" si="41"/>
        <v>0</v>
      </c>
    </row>
    <row r="354" spans="1:18" ht="12.75" hidden="1" customHeight="1">
      <c r="A354" s="2654" t="s">
        <v>2586</v>
      </c>
      <c r="B354" s="2655" t="s">
        <v>3266</v>
      </c>
      <c r="C354" s="2656"/>
      <c r="D354" s="2663" t="s">
        <v>2853</v>
      </c>
      <c r="E354" s="2657" t="s">
        <v>2349</v>
      </c>
      <c r="F354" s="2655" t="s">
        <v>2421</v>
      </c>
      <c r="G354" s="2657" t="s">
        <v>2422</v>
      </c>
      <c r="H354" s="2658">
        <v>2.5</v>
      </c>
      <c r="I354" s="2658"/>
      <c r="J354" s="2658"/>
      <c r="K354" s="2658"/>
      <c r="L354" s="2658">
        <f t="shared" si="36"/>
        <v>0</v>
      </c>
      <c r="M354" s="2658">
        <f t="shared" si="37"/>
        <v>0</v>
      </c>
      <c r="N354" s="2658">
        <f t="shared" si="38"/>
        <v>0</v>
      </c>
      <c r="O354" s="2659">
        <f t="shared" si="35"/>
        <v>0</v>
      </c>
      <c r="P354" s="2658">
        <f t="shared" si="40"/>
        <v>0</v>
      </c>
      <c r="Q354" s="2660">
        <f t="shared" si="42"/>
        <v>0</v>
      </c>
      <c r="R354" s="2661">
        <f t="shared" si="41"/>
        <v>0</v>
      </c>
    </row>
    <row r="355" spans="1:18" ht="12.75" hidden="1" customHeight="1">
      <c r="A355" s="2654" t="s">
        <v>2586</v>
      </c>
      <c r="B355" s="2655" t="s">
        <v>3267</v>
      </c>
      <c r="C355" s="2656"/>
      <c r="D355" s="2663" t="s">
        <v>2855</v>
      </c>
      <c r="E355" s="2657" t="s">
        <v>2349</v>
      </c>
      <c r="F355" s="2655" t="s">
        <v>2421</v>
      </c>
      <c r="G355" s="2657" t="s">
        <v>2422</v>
      </c>
      <c r="H355" s="2658">
        <v>3</v>
      </c>
      <c r="I355" s="2658"/>
      <c r="J355" s="2658"/>
      <c r="K355" s="2658"/>
      <c r="L355" s="2658">
        <f t="shared" si="36"/>
        <v>0</v>
      </c>
      <c r="M355" s="2658">
        <f t="shared" si="37"/>
        <v>0</v>
      </c>
      <c r="N355" s="2658">
        <f t="shared" si="38"/>
        <v>0</v>
      </c>
      <c r="O355" s="2659">
        <f t="shared" si="35"/>
        <v>0</v>
      </c>
      <c r="P355" s="2658">
        <f t="shared" si="40"/>
        <v>0</v>
      </c>
      <c r="Q355" s="2660">
        <f t="shared" si="42"/>
        <v>0</v>
      </c>
      <c r="R355" s="2661">
        <f t="shared" si="41"/>
        <v>0</v>
      </c>
    </row>
    <row r="356" spans="1:18" ht="12.75" hidden="1" customHeight="1">
      <c r="A356" s="2654" t="s">
        <v>2586</v>
      </c>
      <c r="B356" s="2655" t="s">
        <v>3268</v>
      </c>
      <c r="C356" s="2656"/>
      <c r="D356" s="2663" t="s">
        <v>3269</v>
      </c>
      <c r="E356" s="2657" t="s">
        <v>374</v>
      </c>
      <c r="F356" s="2655" t="s">
        <v>2421</v>
      </c>
      <c r="G356" s="2657" t="s">
        <v>2422</v>
      </c>
      <c r="H356" s="2658">
        <v>0.21</v>
      </c>
      <c r="I356" s="2658"/>
      <c r="J356" s="2658"/>
      <c r="K356" s="2658"/>
      <c r="L356" s="2658">
        <f t="shared" si="36"/>
        <v>0</v>
      </c>
      <c r="M356" s="2658">
        <f t="shared" si="37"/>
        <v>0</v>
      </c>
      <c r="N356" s="2658">
        <f t="shared" si="38"/>
        <v>0</v>
      </c>
      <c r="O356" s="2659">
        <f t="shared" ref="O356:O419" si="43">I356+J356+K356</f>
        <v>0</v>
      </c>
      <c r="P356" s="2658">
        <f t="shared" si="40"/>
        <v>0</v>
      </c>
      <c r="Q356" s="2660">
        <f t="shared" si="42"/>
        <v>0</v>
      </c>
      <c r="R356" s="2661">
        <f t="shared" si="41"/>
        <v>0</v>
      </c>
    </row>
    <row r="357" spans="1:18" ht="12.75" hidden="1" customHeight="1">
      <c r="A357" s="2654" t="s">
        <v>2586</v>
      </c>
      <c r="B357" s="2655" t="s">
        <v>3270</v>
      </c>
      <c r="C357" s="2656"/>
      <c r="D357" s="2663" t="s">
        <v>3271</v>
      </c>
      <c r="E357" s="2657" t="s">
        <v>374</v>
      </c>
      <c r="F357" s="2655" t="s">
        <v>2421</v>
      </c>
      <c r="G357" s="2657" t="s">
        <v>2422</v>
      </c>
      <c r="H357" s="2658">
        <v>0.1</v>
      </c>
      <c r="I357" s="2658"/>
      <c r="J357" s="2658"/>
      <c r="K357" s="2658"/>
      <c r="L357" s="2658">
        <f t="shared" si="36"/>
        <v>0</v>
      </c>
      <c r="M357" s="2658">
        <f t="shared" si="37"/>
        <v>0</v>
      </c>
      <c r="N357" s="2658">
        <f t="shared" si="38"/>
        <v>0</v>
      </c>
      <c r="O357" s="2659">
        <f t="shared" si="43"/>
        <v>0</v>
      </c>
      <c r="P357" s="2658">
        <f t="shared" si="40"/>
        <v>0</v>
      </c>
      <c r="Q357" s="2660">
        <f t="shared" si="42"/>
        <v>0</v>
      </c>
      <c r="R357" s="2661">
        <f t="shared" si="41"/>
        <v>0</v>
      </c>
    </row>
    <row r="358" spans="1:18" ht="12.75" hidden="1" customHeight="1">
      <c r="A358" s="2654" t="s">
        <v>2586</v>
      </c>
      <c r="B358" s="2655" t="s">
        <v>3272</v>
      </c>
      <c r="C358" s="2656"/>
      <c r="D358" s="2663" t="s">
        <v>2867</v>
      </c>
      <c r="E358" s="2657" t="s">
        <v>2349</v>
      </c>
      <c r="F358" s="2655" t="s">
        <v>2421</v>
      </c>
      <c r="G358" s="2657" t="s">
        <v>2422</v>
      </c>
      <c r="H358" s="2658">
        <v>8</v>
      </c>
      <c r="I358" s="2658"/>
      <c r="J358" s="2658"/>
      <c r="K358" s="2658"/>
      <c r="L358" s="2658">
        <f t="shared" si="36"/>
        <v>0</v>
      </c>
      <c r="M358" s="2658">
        <f t="shared" si="37"/>
        <v>0</v>
      </c>
      <c r="N358" s="2658">
        <f t="shared" si="38"/>
        <v>0</v>
      </c>
      <c r="O358" s="2659">
        <f t="shared" si="43"/>
        <v>0</v>
      </c>
      <c r="P358" s="2658">
        <f t="shared" si="40"/>
        <v>0</v>
      </c>
      <c r="Q358" s="2660">
        <f t="shared" si="42"/>
        <v>0</v>
      </c>
      <c r="R358" s="2661">
        <f t="shared" si="41"/>
        <v>0</v>
      </c>
    </row>
    <row r="359" spans="1:18" ht="12.75" hidden="1" customHeight="1">
      <c r="A359" s="2654" t="s">
        <v>2586</v>
      </c>
      <c r="B359" s="2655" t="s">
        <v>3273</v>
      </c>
      <c r="C359" s="2656"/>
      <c r="D359" s="2663" t="s">
        <v>2869</v>
      </c>
      <c r="E359" s="2657" t="s">
        <v>2349</v>
      </c>
      <c r="F359" s="2655" t="s">
        <v>2421</v>
      </c>
      <c r="G359" s="2657" t="s">
        <v>2422</v>
      </c>
      <c r="H359" s="2658">
        <v>70</v>
      </c>
      <c r="I359" s="2658"/>
      <c r="J359" s="2658"/>
      <c r="K359" s="2658"/>
      <c r="L359" s="2658">
        <f t="shared" si="36"/>
        <v>0</v>
      </c>
      <c r="M359" s="2658">
        <f t="shared" si="37"/>
        <v>0</v>
      </c>
      <c r="N359" s="2658">
        <f t="shared" si="38"/>
        <v>0</v>
      </c>
      <c r="O359" s="2659">
        <f t="shared" si="43"/>
        <v>0</v>
      </c>
      <c r="P359" s="2658">
        <f t="shared" si="40"/>
        <v>0</v>
      </c>
      <c r="Q359" s="2660">
        <f t="shared" si="42"/>
        <v>0</v>
      </c>
      <c r="R359" s="2661">
        <f t="shared" si="41"/>
        <v>0</v>
      </c>
    </row>
    <row r="360" spans="1:18" ht="12.75" hidden="1" customHeight="1">
      <c r="A360" s="2654" t="s">
        <v>2586</v>
      </c>
      <c r="B360" s="2655" t="s">
        <v>3274</v>
      </c>
      <c r="C360" s="2656"/>
      <c r="D360" s="2663" t="s">
        <v>2871</v>
      </c>
      <c r="E360" s="2657" t="s">
        <v>2349</v>
      </c>
      <c r="F360" s="2655" t="s">
        <v>2421</v>
      </c>
      <c r="G360" s="2657" t="s">
        <v>2422</v>
      </c>
      <c r="H360" s="2658">
        <v>100</v>
      </c>
      <c r="I360" s="2658"/>
      <c r="J360" s="2658"/>
      <c r="K360" s="2658"/>
      <c r="L360" s="2658">
        <f t="shared" si="36"/>
        <v>0</v>
      </c>
      <c r="M360" s="2658">
        <f t="shared" si="37"/>
        <v>0</v>
      </c>
      <c r="N360" s="2658">
        <f t="shared" si="38"/>
        <v>0</v>
      </c>
      <c r="O360" s="2659">
        <f t="shared" si="43"/>
        <v>0</v>
      </c>
      <c r="P360" s="2658">
        <f t="shared" si="40"/>
        <v>0</v>
      </c>
      <c r="Q360" s="2660">
        <f t="shared" si="42"/>
        <v>0</v>
      </c>
      <c r="R360" s="2661">
        <f t="shared" si="41"/>
        <v>0</v>
      </c>
    </row>
    <row r="361" spans="1:18" ht="12.75" hidden="1" customHeight="1">
      <c r="A361" s="2654" t="s">
        <v>2586</v>
      </c>
      <c r="B361" s="2655" t="s">
        <v>3275</v>
      </c>
      <c r="C361" s="2656"/>
      <c r="D361" s="2663" t="s">
        <v>2873</v>
      </c>
      <c r="E361" s="2657" t="s">
        <v>2349</v>
      </c>
      <c r="F361" s="2655" t="s">
        <v>2421</v>
      </c>
      <c r="G361" s="2657" t="s">
        <v>2422</v>
      </c>
      <c r="H361" s="2658">
        <v>125</v>
      </c>
      <c r="I361" s="2658"/>
      <c r="J361" s="2658"/>
      <c r="K361" s="2658"/>
      <c r="L361" s="2658">
        <f t="shared" si="36"/>
        <v>0</v>
      </c>
      <c r="M361" s="2658">
        <f t="shared" si="37"/>
        <v>0</v>
      </c>
      <c r="N361" s="2658">
        <f t="shared" si="38"/>
        <v>0</v>
      </c>
      <c r="O361" s="2659">
        <f t="shared" si="43"/>
        <v>0</v>
      </c>
      <c r="P361" s="2658">
        <f t="shared" si="40"/>
        <v>0</v>
      </c>
      <c r="Q361" s="2660">
        <f t="shared" si="42"/>
        <v>0</v>
      </c>
      <c r="R361" s="2661">
        <f t="shared" si="41"/>
        <v>0</v>
      </c>
    </row>
    <row r="362" spans="1:18" ht="12.75" hidden="1" customHeight="1">
      <c r="A362" s="2654" t="s">
        <v>2586</v>
      </c>
      <c r="B362" s="2655" t="s">
        <v>3276</v>
      </c>
      <c r="C362" s="2656"/>
      <c r="D362" s="2663" t="s">
        <v>2875</v>
      </c>
      <c r="E362" s="2657" t="s">
        <v>2349</v>
      </c>
      <c r="F362" s="2655" t="s">
        <v>2421</v>
      </c>
      <c r="G362" s="2657" t="s">
        <v>2422</v>
      </c>
      <c r="H362" s="2658">
        <v>70</v>
      </c>
      <c r="I362" s="2658"/>
      <c r="J362" s="2658"/>
      <c r="K362" s="2658"/>
      <c r="L362" s="2658">
        <f t="shared" si="36"/>
        <v>0</v>
      </c>
      <c r="M362" s="2658">
        <f t="shared" si="37"/>
        <v>0</v>
      </c>
      <c r="N362" s="2658">
        <f t="shared" si="38"/>
        <v>0</v>
      </c>
      <c r="O362" s="2659">
        <f t="shared" si="43"/>
        <v>0</v>
      </c>
      <c r="P362" s="2658">
        <f t="shared" si="40"/>
        <v>0</v>
      </c>
      <c r="Q362" s="2660">
        <f t="shared" si="42"/>
        <v>0</v>
      </c>
      <c r="R362" s="2661">
        <f t="shared" si="41"/>
        <v>0</v>
      </c>
    </row>
    <row r="363" spans="1:18" ht="12.75" hidden="1" customHeight="1">
      <c r="A363" s="2654" t="s">
        <v>2586</v>
      </c>
      <c r="B363" s="2655" t="s">
        <v>3277</v>
      </c>
      <c r="C363" s="2656"/>
      <c r="D363" s="2663" t="s">
        <v>2877</v>
      </c>
      <c r="E363" s="2657" t="s">
        <v>2349</v>
      </c>
      <c r="F363" s="2655" t="s">
        <v>2421</v>
      </c>
      <c r="G363" s="2657" t="s">
        <v>2422</v>
      </c>
      <c r="H363" s="2658">
        <v>100</v>
      </c>
      <c r="I363" s="2658"/>
      <c r="J363" s="2658"/>
      <c r="K363" s="2658"/>
      <c r="L363" s="2658">
        <f t="shared" si="36"/>
        <v>0</v>
      </c>
      <c r="M363" s="2658">
        <f t="shared" si="37"/>
        <v>0</v>
      </c>
      <c r="N363" s="2658">
        <f t="shared" si="38"/>
        <v>0</v>
      </c>
      <c r="O363" s="2659">
        <f t="shared" si="43"/>
        <v>0</v>
      </c>
      <c r="P363" s="2658">
        <f t="shared" si="40"/>
        <v>0</v>
      </c>
      <c r="Q363" s="2660">
        <f t="shared" si="42"/>
        <v>0</v>
      </c>
      <c r="R363" s="2661">
        <f t="shared" si="41"/>
        <v>0</v>
      </c>
    </row>
    <row r="364" spans="1:18" ht="12.75" hidden="1" customHeight="1">
      <c r="A364" s="2654" t="s">
        <v>2586</v>
      </c>
      <c r="B364" s="2655" t="s">
        <v>3278</v>
      </c>
      <c r="C364" s="2656"/>
      <c r="D364" s="2663" t="s">
        <v>2879</v>
      </c>
      <c r="E364" s="2657" t="s">
        <v>2349</v>
      </c>
      <c r="F364" s="2655" t="s">
        <v>2421</v>
      </c>
      <c r="G364" s="2657" t="s">
        <v>2422</v>
      </c>
      <c r="H364" s="2658">
        <v>125</v>
      </c>
      <c r="I364" s="2658"/>
      <c r="J364" s="2658"/>
      <c r="K364" s="2658"/>
      <c r="L364" s="2658">
        <f t="shared" ref="L364:L427" si="44">I364*H364</f>
        <v>0</v>
      </c>
      <c r="M364" s="2658">
        <f t="shared" ref="M364:M427" si="45">H364*J364</f>
        <v>0</v>
      </c>
      <c r="N364" s="2658">
        <f t="shared" ref="N364:N427" si="46">K364*H364</f>
        <v>0</v>
      </c>
      <c r="O364" s="2659">
        <f t="shared" si="43"/>
        <v>0</v>
      </c>
      <c r="P364" s="2658">
        <f t="shared" si="40"/>
        <v>0</v>
      </c>
      <c r="Q364" s="2660">
        <f t="shared" si="42"/>
        <v>0</v>
      </c>
      <c r="R364" s="2661">
        <f t="shared" si="41"/>
        <v>0</v>
      </c>
    </row>
    <row r="365" spans="1:18" ht="12.75" hidden="1" customHeight="1">
      <c r="A365" s="2654" t="s">
        <v>2586</v>
      </c>
      <c r="B365" s="2655" t="s">
        <v>3279</v>
      </c>
      <c r="C365" s="2656"/>
      <c r="D365" s="2663" t="s">
        <v>2881</v>
      </c>
      <c r="E365" s="2657" t="s">
        <v>2349</v>
      </c>
      <c r="F365" s="2655" t="s">
        <v>2421</v>
      </c>
      <c r="G365" s="2657" t="s">
        <v>2422</v>
      </c>
      <c r="H365" s="2658">
        <v>100</v>
      </c>
      <c r="I365" s="2658"/>
      <c r="J365" s="2658"/>
      <c r="K365" s="2658"/>
      <c r="L365" s="2658">
        <f t="shared" si="44"/>
        <v>0</v>
      </c>
      <c r="M365" s="2658">
        <f t="shared" si="45"/>
        <v>0</v>
      </c>
      <c r="N365" s="2658">
        <f t="shared" si="46"/>
        <v>0</v>
      </c>
      <c r="O365" s="2659">
        <f t="shared" si="43"/>
        <v>0</v>
      </c>
      <c r="P365" s="2658">
        <f t="shared" si="40"/>
        <v>0</v>
      </c>
      <c r="Q365" s="2660">
        <f t="shared" si="42"/>
        <v>0</v>
      </c>
      <c r="R365" s="2661">
        <f t="shared" si="41"/>
        <v>0</v>
      </c>
    </row>
    <row r="366" spans="1:18" ht="12.75" hidden="1" customHeight="1">
      <c r="A366" s="2654" t="s">
        <v>2586</v>
      </c>
      <c r="B366" s="2655" t="s">
        <v>3280</v>
      </c>
      <c r="C366" s="2656"/>
      <c r="D366" s="2663" t="s">
        <v>2883</v>
      </c>
      <c r="E366" s="2657" t="s">
        <v>2349</v>
      </c>
      <c r="F366" s="2655" t="s">
        <v>2421</v>
      </c>
      <c r="G366" s="2657" t="s">
        <v>2422</v>
      </c>
      <c r="H366" s="2658">
        <v>125</v>
      </c>
      <c r="I366" s="2658"/>
      <c r="J366" s="2658"/>
      <c r="K366" s="2658"/>
      <c r="L366" s="2658">
        <f t="shared" si="44"/>
        <v>0</v>
      </c>
      <c r="M366" s="2658">
        <f t="shared" si="45"/>
        <v>0</v>
      </c>
      <c r="N366" s="2658">
        <f t="shared" si="46"/>
        <v>0</v>
      </c>
      <c r="O366" s="2659">
        <f t="shared" si="43"/>
        <v>0</v>
      </c>
      <c r="P366" s="2658">
        <f t="shared" si="40"/>
        <v>0</v>
      </c>
      <c r="Q366" s="2660">
        <f t="shared" si="42"/>
        <v>0</v>
      </c>
      <c r="R366" s="2661">
        <f t="shared" si="41"/>
        <v>0</v>
      </c>
    </row>
    <row r="367" spans="1:18" ht="12.75" hidden="1" customHeight="1">
      <c r="A367" s="2654" t="s">
        <v>2586</v>
      </c>
      <c r="B367" s="2655" t="s">
        <v>3281</v>
      </c>
      <c r="C367" s="2656"/>
      <c r="D367" s="2663" t="s">
        <v>2885</v>
      </c>
      <c r="E367" s="2657" t="s">
        <v>2349</v>
      </c>
      <c r="F367" s="2655" t="s">
        <v>2421</v>
      </c>
      <c r="G367" s="2657" t="s">
        <v>2422</v>
      </c>
      <c r="H367" s="2658">
        <v>145</v>
      </c>
      <c r="I367" s="2658"/>
      <c r="J367" s="2658"/>
      <c r="K367" s="2658"/>
      <c r="L367" s="2658">
        <f t="shared" si="44"/>
        <v>0</v>
      </c>
      <c r="M367" s="2658">
        <f t="shared" si="45"/>
        <v>0</v>
      </c>
      <c r="N367" s="2658">
        <f t="shared" si="46"/>
        <v>0</v>
      </c>
      <c r="O367" s="2659">
        <f t="shared" si="43"/>
        <v>0</v>
      </c>
      <c r="P367" s="2658">
        <f t="shared" si="40"/>
        <v>0</v>
      </c>
      <c r="Q367" s="2660">
        <f t="shared" si="42"/>
        <v>0</v>
      </c>
      <c r="R367" s="2661">
        <f t="shared" si="41"/>
        <v>0</v>
      </c>
    </row>
    <row r="368" spans="1:18" ht="12.75" hidden="1" customHeight="1">
      <c r="A368" s="2654" t="s">
        <v>2586</v>
      </c>
      <c r="B368" s="2655" t="s">
        <v>3282</v>
      </c>
      <c r="C368" s="2656"/>
      <c r="D368" s="2663" t="s">
        <v>2887</v>
      </c>
      <c r="E368" s="2657" t="s">
        <v>2349</v>
      </c>
      <c r="F368" s="2655" t="s">
        <v>2421</v>
      </c>
      <c r="G368" s="2657" t="s">
        <v>2422</v>
      </c>
      <c r="H368" s="2658">
        <v>125</v>
      </c>
      <c r="I368" s="2658"/>
      <c r="J368" s="2658"/>
      <c r="K368" s="2658"/>
      <c r="L368" s="2658">
        <f t="shared" si="44"/>
        <v>0</v>
      </c>
      <c r="M368" s="2658">
        <f t="shared" si="45"/>
        <v>0</v>
      </c>
      <c r="N368" s="2658">
        <f t="shared" si="46"/>
        <v>0</v>
      </c>
      <c r="O368" s="2659">
        <f t="shared" si="43"/>
        <v>0</v>
      </c>
      <c r="P368" s="2658">
        <f t="shared" si="40"/>
        <v>0</v>
      </c>
      <c r="Q368" s="2660">
        <f t="shared" si="42"/>
        <v>0</v>
      </c>
      <c r="R368" s="2661">
        <f t="shared" si="41"/>
        <v>0</v>
      </c>
    </row>
    <row r="369" spans="1:18" ht="12.75" hidden="1" customHeight="1">
      <c r="A369" s="2654" t="s">
        <v>2586</v>
      </c>
      <c r="B369" s="2655" t="s">
        <v>3283</v>
      </c>
      <c r="C369" s="2656"/>
      <c r="D369" s="2663" t="s">
        <v>2889</v>
      </c>
      <c r="E369" s="2657" t="s">
        <v>2349</v>
      </c>
      <c r="F369" s="2655" t="s">
        <v>2421</v>
      </c>
      <c r="G369" s="2657" t="s">
        <v>2422</v>
      </c>
      <c r="H369" s="2658">
        <v>150</v>
      </c>
      <c r="I369" s="2658"/>
      <c r="J369" s="2658"/>
      <c r="K369" s="2658"/>
      <c r="L369" s="2658">
        <f t="shared" si="44"/>
        <v>0</v>
      </c>
      <c r="M369" s="2658">
        <f t="shared" si="45"/>
        <v>0</v>
      </c>
      <c r="N369" s="2658">
        <f t="shared" si="46"/>
        <v>0</v>
      </c>
      <c r="O369" s="2659">
        <f t="shared" si="43"/>
        <v>0</v>
      </c>
      <c r="P369" s="2658">
        <f t="shared" si="40"/>
        <v>0</v>
      </c>
      <c r="Q369" s="2660">
        <f t="shared" si="42"/>
        <v>0</v>
      </c>
      <c r="R369" s="2661">
        <f t="shared" si="41"/>
        <v>0</v>
      </c>
    </row>
    <row r="370" spans="1:18" ht="12.75" hidden="1" customHeight="1">
      <c r="A370" s="2654" t="s">
        <v>2586</v>
      </c>
      <c r="B370" s="2655" t="s">
        <v>3284</v>
      </c>
      <c r="C370" s="2656"/>
      <c r="D370" s="2663" t="s">
        <v>2891</v>
      </c>
      <c r="E370" s="2657" t="s">
        <v>2349</v>
      </c>
      <c r="F370" s="2655" t="s">
        <v>2421</v>
      </c>
      <c r="G370" s="2657" t="s">
        <v>2422</v>
      </c>
      <c r="H370" s="2658">
        <v>170</v>
      </c>
      <c r="I370" s="2658"/>
      <c r="J370" s="2658"/>
      <c r="K370" s="2658"/>
      <c r="L370" s="2658">
        <f t="shared" si="44"/>
        <v>0</v>
      </c>
      <c r="M370" s="2658">
        <f t="shared" si="45"/>
        <v>0</v>
      </c>
      <c r="N370" s="2658">
        <f t="shared" si="46"/>
        <v>0</v>
      </c>
      <c r="O370" s="2659">
        <f t="shared" si="43"/>
        <v>0</v>
      </c>
      <c r="P370" s="2658">
        <f t="shared" si="40"/>
        <v>0</v>
      </c>
      <c r="Q370" s="2660">
        <f t="shared" si="42"/>
        <v>0</v>
      </c>
      <c r="R370" s="2661">
        <f t="shared" si="41"/>
        <v>0</v>
      </c>
    </row>
    <row r="371" spans="1:18" ht="12.75" hidden="1" customHeight="1">
      <c r="A371" s="2654" t="s">
        <v>2586</v>
      </c>
      <c r="B371" s="2655" t="s">
        <v>3285</v>
      </c>
      <c r="C371" s="2656" t="s">
        <v>3286</v>
      </c>
      <c r="D371" s="2663" t="s">
        <v>3287</v>
      </c>
      <c r="E371" s="2657" t="s">
        <v>374</v>
      </c>
      <c r="F371" s="2655" t="s">
        <v>2421</v>
      </c>
      <c r="G371" s="2657" t="s">
        <v>2422</v>
      </c>
      <c r="H371" s="2658">
        <v>0.18</v>
      </c>
      <c r="I371" s="2658"/>
      <c r="J371" s="2658"/>
      <c r="K371" s="2658"/>
      <c r="L371" s="2658">
        <f t="shared" si="44"/>
        <v>0</v>
      </c>
      <c r="M371" s="2658">
        <f t="shared" si="45"/>
        <v>0</v>
      </c>
      <c r="N371" s="2658">
        <f t="shared" si="46"/>
        <v>0</v>
      </c>
      <c r="O371" s="2659">
        <f t="shared" si="43"/>
        <v>0</v>
      </c>
      <c r="P371" s="2658">
        <f t="shared" si="40"/>
        <v>0</v>
      </c>
      <c r="Q371" s="2660">
        <f t="shared" si="42"/>
        <v>0</v>
      </c>
      <c r="R371" s="2661">
        <f t="shared" si="41"/>
        <v>0</v>
      </c>
    </row>
    <row r="372" spans="1:18" ht="12.75" hidden="1" customHeight="1">
      <c r="A372" s="2654" t="s">
        <v>2586</v>
      </c>
      <c r="B372" s="2655" t="s">
        <v>3288</v>
      </c>
      <c r="C372" s="2656" t="s">
        <v>3289</v>
      </c>
      <c r="D372" s="2663" t="s">
        <v>3290</v>
      </c>
      <c r="E372" s="2657" t="s">
        <v>374</v>
      </c>
      <c r="F372" s="2655" t="s">
        <v>2421</v>
      </c>
      <c r="G372" s="2657" t="s">
        <v>2422</v>
      </c>
      <c r="H372" s="2658">
        <v>0.21</v>
      </c>
      <c r="I372" s="2658"/>
      <c r="J372" s="2658"/>
      <c r="K372" s="2658"/>
      <c r="L372" s="2658">
        <f t="shared" si="44"/>
        <v>0</v>
      </c>
      <c r="M372" s="2658">
        <f t="shared" si="45"/>
        <v>0</v>
      </c>
      <c r="N372" s="2658">
        <f t="shared" si="46"/>
        <v>0</v>
      </c>
      <c r="O372" s="2659">
        <f t="shared" si="43"/>
        <v>0</v>
      </c>
      <c r="P372" s="2658">
        <f t="shared" si="40"/>
        <v>0</v>
      </c>
      <c r="Q372" s="2660">
        <f t="shared" si="42"/>
        <v>0</v>
      </c>
      <c r="R372" s="2661">
        <f t="shared" si="41"/>
        <v>0</v>
      </c>
    </row>
    <row r="373" spans="1:18" ht="12.75" hidden="1" customHeight="1">
      <c r="A373" s="2654" t="s">
        <v>2586</v>
      </c>
      <c r="B373" s="2655" t="s">
        <v>3291</v>
      </c>
      <c r="C373" s="2656" t="s">
        <v>3292</v>
      </c>
      <c r="D373" s="2663" t="s">
        <v>3293</v>
      </c>
      <c r="E373" s="2657" t="s">
        <v>374</v>
      </c>
      <c r="F373" s="2655" t="s">
        <v>2421</v>
      </c>
      <c r="G373" s="2657" t="s">
        <v>2422</v>
      </c>
      <c r="H373" s="2658">
        <v>0.35</v>
      </c>
      <c r="I373" s="2658"/>
      <c r="J373" s="2658"/>
      <c r="K373" s="2658"/>
      <c r="L373" s="2658">
        <f t="shared" si="44"/>
        <v>0</v>
      </c>
      <c r="M373" s="2658">
        <f t="shared" si="45"/>
        <v>0</v>
      </c>
      <c r="N373" s="2658">
        <f t="shared" si="46"/>
        <v>0</v>
      </c>
      <c r="O373" s="2659">
        <f t="shared" si="43"/>
        <v>0</v>
      </c>
      <c r="P373" s="2658">
        <f t="shared" si="40"/>
        <v>0</v>
      </c>
      <c r="Q373" s="2660">
        <f t="shared" si="42"/>
        <v>0</v>
      </c>
      <c r="R373" s="2661">
        <f t="shared" si="41"/>
        <v>0</v>
      </c>
    </row>
    <row r="374" spans="1:18" ht="12.75" hidden="1" customHeight="1">
      <c r="A374" s="2654" t="s">
        <v>2586</v>
      </c>
      <c r="B374" s="2655" t="s">
        <v>3294</v>
      </c>
      <c r="C374" s="2656" t="s">
        <v>3252</v>
      </c>
      <c r="D374" s="2663" t="s">
        <v>3295</v>
      </c>
      <c r="E374" s="2657" t="s">
        <v>374</v>
      </c>
      <c r="F374" s="2655" t="s">
        <v>2421</v>
      </c>
      <c r="G374" s="2657" t="s">
        <v>2422</v>
      </c>
      <c r="H374" s="2658">
        <v>7.0000000000000007E-2</v>
      </c>
      <c r="I374" s="2658"/>
      <c r="J374" s="2658"/>
      <c r="K374" s="2658"/>
      <c r="L374" s="2658">
        <f t="shared" si="44"/>
        <v>0</v>
      </c>
      <c r="M374" s="2658">
        <f t="shared" si="45"/>
        <v>0</v>
      </c>
      <c r="N374" s="2658">
        <f t="shared" si="46"/>
        <v>0</v>
      </c>
      <c r="O374" s="2659">
        <f t="shared" si="43"/>
        <v>0</v>
      </c>
      <c r="P374" s="2658">
        <f t="shared" si="40"/>
        <v>0</v>
      </c>
      <c r="Q374" s="2660">
        <f t="shared" si="42"/>
        <v>0</v>
      </c>
      <c r="R374" s="2661">
        <f t="shared" si="41"/>
        <v>0</v>
      </c>
    </row>
    <row r="375" spans="1:18" ht="12.75" hidden="1" customHeight="1">
      <c r="A375" s="2654" t="s">
        <v>2586</v>
      </c>
      <c r="B375" s="2655" t="s">
        <v>3296</v>
      </c>
      <c r="C375" s="2656" t="s">
        <v>3297</v>
      </c>
      <c r="D375" s="2663" t="s">
        <v>3298</v>
      </c>
      <c r="E375" s="2657" t="s">
        <v>374</v>
      </c>
      <c r="F375" s="2655" t="s">
        <v>2421</v>
      </c>
      <c r="G375" s="2657" t="s">
        <v>2422</v>
      </c>
      <c r="H375" s="2658">
        <v>0.18</v>
      </c>
      <c r="I375" s="2658"/>
      <c r="J375" s="2658"/>
      <c r="K375" s="2658"/>
      <c r="L375" s="2658">
        <f t="shared" si="44"/>
        <v>0</v>
      </c>
      <c r="M375" s="2658">
        <f t="shared" si="45"/>
        <v>0</v>
      </c>
      <c r="N375" s="2658">
        <f t="shared" si="46"/>
        <v>0</v>
      </c>
      <c r="O375" s="2659">
        <f t="shared" si="43"/>
        <v>0</v>
      </c>
      <c r="P375" s="2658">
        <f t="shared" si="40"/>
        <v>0</v>
      </c>
      <c r="Q375" s="2660">
        <f t="shared" si="42"/>
        <v>0</v>
      </c>
      <c r="R375" s="2661">
        <f t="shared" si="41"/>
        <v>0</v>
      </c>
    </row>
    <row r="376" spans="1:18" ht="12.75" hidden="1" customHeight="1">
      <c r="A376" s="2654" t="s">
        <v>2586</v>
      </c>
      <c r="B376" s="2655" t="s">
        <v>3299</v>
      </c>
      <c r="C376" s="2656" t="s">
        <v>3300</v>
      </c>
      <c r="D376" s="2663" t="s">
        <v>3301</v>
      </c>
      <c r="E376" s="2657" t="s">
        <v>374</v>
      </c>
      <c r="F376" s="2655" t="s">
        <v>2421</v>
      </c>
      <c r="G376" s="2657" t="s">
        <v>2422</v>
      </c>
      <c r="H376" s="2658">
        <v>0.21</v>
      </c>
      <c r="I376" s="2658"/>
      <c r="J376" s="2658"/>
      <c r="K376" s="2658"/>
      <c r="L376" s="2658">
        <f t="shared" si="44"/>
        <v>0</v>
      </c>
      <c r="M376" s="2658">
        <f t="shared" si="45"/>
        <v>0</v>
      </c>
      <c r="N376" s="2658">
        <f t="shared" si="46"/>
        <v>0</v>
      </c>
      <c r="O376" s="2659">
        <f t="shared" si="43"/>
        <v>0</v>
      </c>
      <c r="P376" s="2658">
        <f t="shared" si="40"/>
        <v>0</v>
      </c>
      <c r="Q376" s="2660">
        <f t="shared" si="42"/>
        <v>0</v>
      </c>
      <c r="R376" s="2661">
        <f t="shared" si="41"/>
        <v>0</v>
      </c>
    </row>
    <row r="377" spans="1:18" ht="12.75" hidden="1" customHeight="1">
      <c r="A377" s="2654" t="s">
        <v>2586</v>
      </c>
      <c r="B377" s="2655" t="s">
        <v>3302</v>
      </c>
      <c r="C377" s="2656" t="s">
        <v>3303</v>
      </c>
      <c r="D377" s="2663" t="s">
        <v>3304</v>
      </c>
      <c r="E377" s="2657" t="s">
        <v>374</v>
      </c>
      <c r="F377" s="2655" t="s">
        <v>2421</v>
      </c>
      <c r="G377" s="2657" t="s">
        <v>2422</v>
      </c>
      <c r="H377" s="2658">
        <v>0.35</v>
      </c>
      <c r="I377" s="2658"/>
      <c r="J377" s="2658"/>
      <c r="K377" s="2658"/>
      <c r="L377" s="2658">
        <f t="shared" si="44"/>
        <v>0</v>
      </c>
      <c r="M377" s="2658">
        <f t="shared" si="45"/>
        <v>0</v>
      </c>
      <c r="N377" s="2658">
        <f t="shared" si="46"/>
        <v>0</v>
      </c>
      <c r="O377" s="2659">
        <f t="shared" si="43"/>
        <v>0</v>
      </c>
      <c r="P377" s="2658">
        <f t="shared" si="40"/>
        <v>0</v>
      </c>
      <c r="Q377" s="2660">
        <f t="shared" si="42"/>
        <v>0</v>
      </c>
      <c r="R377" s="2661">
        <f t="shared" si="41"/>
        <v>0</v>
      </c>
    </row>
    <row r="378" spans="1:18" ht="12.75" hidden="1" customHeight="1">
      <c r="A378" s="2654" t="s">
        <v>2586</v>
      </c>
      <c r="B378" s="2655" t="s">
        <v>3305</v>
      </c>
      <c r="C378" s="2656" t="s">
        <v>3306</v>
      </c>
      <c r="D378" s="2663" t="s">
        <v>3307</v>
      </c>
      <c r="E378" s="2657" t="s">
        <v>374</v>
      </c>
      <c r="F378" s="2655" t="s">
        <v>2421</v>
      </c>
      <c r="G378" s="2657" t="s">
        <v>2422</v>
      </c>
      <c r="H378" s="2658">
        <v>7.0000000000000007E-2</v>
      </c>
      <c r="I378" s="2658"/>
      <c r="J378" s="2658"/>
      <c r="K378" s="2658"/>
      <c r="L378" s="2658">
        <f t="shared" si="44"/>
        <v>0</v>
      </c>
      <c r="M378" s="2658">
        <f t="shared" si="45"/>
        <v>0</v>
      </c>
      <c r="N378" s="2658">
        <f t="shared" si="46"/>
        <v>0</v>
      </c>
      <c r="O378" s="2659">
        <f t="shared" si="43"/>
        <v>0</v>
      </c>
      <c r="P378" s="2658">
        <f t="shared" si="40"/>
        <v>0</v>
      </c>
      <c r="Q378" s="2660">
        <f t="shared" si="42"/>
        <v>0</v>
      </c>
      <c r="R378" s="2661">
        <f t="shared" si="41"/>
        <v>0</v>
      </c>
    </row>
    <row r="379" spans="1:18" ht="12.75" hidden="1" customHeight="1">
      <c r="A379" s="2654" t="s">
        <v>2586</v>
      </c>
      <c r="B379" s="2655" t="s">
        <v>3308</v>
      </c>
      <c r="C379" s="2656" t="s">
        <v>3309</v>
      </c>
      <c r="D379" s="2663" t="s">
        <v>3310</v>
      </c>
      <c r="E379" s="2657" t="s">
        <v>2349</v>
      </c>
      <c r="F379" s="2655" t="s">
        <v>2421</v>
      </c>
      <c r="G379" s="2657" t="s">
        <v>2422</v>
      </c>
      <c r="H379" s="2658">
        <v>3</v>
      </c>
      <c r="I379" s="2658"/>
      <c r="J379" s="2658"/>
      <c r="K379" s="2658"/>
      <c r="L379" s="2658">
        <f t="shared" si="44"/>
        <v>0</v>
      </c>
      <c r="M379" s="2658">
        <f t="shared" si="45"/>
        <v>0</v>
      </c>
      <c r="N379" s="2658">
        <f t="shared" si="46"/>
        <v>0</v>
      </c>
      <c r="O379" s="2659">
        <f t="shared" si="43"/>
        <v>0</v>
      </c>
      <c r="P379" s="2658">
        <f t="shared" si="40"/>
        <v>0</v>
      </c>
      <c r="Q379" s="2660">
        <f t="shared" si="42"/>
        <v>0</v>
      </c>
      <c r="R379" s="2661">
        <f t="shared" si="41"/>
        <v>0</v>
      </c>
    </row>
    <row r="380" spans="1:18" ht="12.75" hidden="1" customHeight="1">
      <c r="A380" s="2654" t="s">
        <v>2586</v>
      </c>
      <c r="B380" s="2655" t="s">
        <v>3311</v>
      </c>
      <c r="C380" s="2656" t="s">
        <v>2939</v>
      </c>
      <c r="D380" s="2663" t="s">
        <v>3312</v>
      </c>
      <c r="E380" s="2657" t="s">
        <v>2349</v>
      </c>
      <c r="F380" s="2655" t="s">
        <v>2421</v>
      </c>
      <c r="G380" s="2657" t="s">
        <v>2422</v>
      </c>
      <c r="H380" s="2658">
        <v>3</v>
      </c>
      <c r="I380" s="2658"/>
      <c r="J380" s="2658"/>
      <c r="K380" s="2658"/>
      <c r="L380" s="2658">
        <f t="shared" si="44"/>
        <v>0</v>
      </c>
      <c r="M380" s="2658">
        <f t="shared" si="45"/>
        <v>0</v>
      </c>
      <c r="N380" s="2658">
        <f t="shared" si="46"/>
        <v>0</v>
      </c>
      <c r="O380" s="2659">
        <f t="shared" si="43"/>
        <v>0</v>
      </c>
      <c r="P380" s="2658">
        <f t="shared" si="40"/>
        <v>0</v>
      </c>
      <c r="Q380" s="2660">
        <f t="shared" si="42"/>
        <v>0</v>
      </c>
      <c r="R380" s="2661">
        <f t="shared" si="41"/>
        <v>0</v>
      </c>
    </row>
    <row r="381" spans="1:18" ht="12.75" hidden="1" customHeight="1">
      <c r="A381" s="2654" t="s">
        <v>2586</v>
      </c>
      <c r="B381" s="2655" t="s">
        <v>3313</v>
      </c>
      <c r="C381" s="2656" t="s">
        <v>3314</v>
      </c>
      <c r="D381" s="2663" t="s">
        <v>3315</v>
      </c>
      <c r="E381" s="2657" t="s">
        <v>2349</v>
      </c>
      <c r="F381" s="2655" t="s">
        <v>2421</v>
      </c>
      <c r="G381" s="2657" t="s">
        <v>2422</v>
      </c>
      <c r="H381" s="2658">
        <v>0.6</v>
      </c>
      <c r="I381" s="2658"/>
      <c r="J381" s="2658"/>
      <c r="K381" s="2658"/>
      <c r="L381" s="2658">
        <f t="shared" si="44"/>
        <v>0</v>
      </c>
      <c r="M381" s="2658">
        <f t="shared" si="45"/>
        <v>0</v>
      </c>
      <c r="N381" s="2658">
        <f t="shared" si="46"/>
        <v>0</v>
      </c>
      <c r="O381" s="2659">
        <f t="shared" si="43"/>
        <v>0</v>
      </c>
      <c r="P381" s="2658">
        <f t="shared" si="40"/>
        <v>0</v>
      </c>
      <c r="Q381" s="2660">
        <f t="shared" si="42"/>
        <v>0</v>
      </c>
      <c r="R381" s="2661">
        <f t="shared" si="41"/>
        <v>0</v>
      </c>
    </row>
    <row r="382" spans="1:18" ht="12.75" hidden="1" customHeight="1">
      <c r="A382" s="2654" t="s">
        <v>2586</v>
      </c>
      <c r="B382" s="2655" t="s">
        <v>3316</v>
      </c>
      <c r="C382" s="2656"/>
      <c r="D382" s="2663" t="s">
        <v>3317</v>
      </c>
      <c r="E382" s="2657" t="s">
        <v>2349</v>
      </c>
      <c r="F382" s="2655" t="s">
        <v>2421</v>
      </c>
      <c r="G382" s="2657" t="s">
        <v>2422</v>
      </c>
      <c r="H382" s="2658">
        <v>40</v>
      </c>
      <c r="I382" s="2658"/>
      <c r="J382" s="2658"/>
      <c r="K382" s="2658"/>
      <c r="L382" s="2658">
        <f t="shared" si="44"/>
        <v>0</v>
      </c>
      <c r="M382" s="2658">
        <f t="shared" si="45"/>
        <v>0</v>
      </c>
      <c r="N382" s="2658">
        <f t="shared" si="46"/>
        <v>0</v>
      </c>
      <c r="O382" s="2659">
        <f t="shared" si="43"/>
        <v>0</v>
      </c>
      <c r="P382" s="2658">
        <f t="shared" si="40"/>
        <v>0</v>
      </c>
      <c r="Q382" s="2660">
        <f t="shared" si="42"/>
        <v>0</v>
      </c>
      <c r="R382" s="2661">
        <f t="shared" si="41"/>
        <v>0</v>
      </c>
    </row>
    <row r="383" spans="1:18" ht="12.75" hidden="1" customHeight="1">
      <c r="A383" s="2654" t="s">
        <v>2586</v>
      </c>
      <c r="B383" s="2655" t="s">
        <v>3318</v>
      </c>
      <c r="C383" s="2656"/>
      <c r="D383" s="2663" t="s">
        <v>3319</v>
      </c>
      <c r="E383" s="2657" t="s">
        <v>2349</v>
      </c>
      <c r="F383" s="2655" t="s">
        <v>2421</v>
      </c>
      <c r="G383" s="2657" t="s">
        <v>2422</v>
      </c>
      <c r="H383" s="2658">
        <v>30</v>
      </c>
      <c r="I383" s="2658"/>
      <c r="J383" s="2658"/>
      <c r="K383" s="2658"/>
      <c r="L383" s="2658">
        <f t="shared" si="44"/>
        <v>0</v>
      </c>
      <c r="M383" s="2658">
        <f t="shared" si="45"/>
        <v>0</v>
      </c>
      <c r="N383" s="2658">
        <f t="shared" si="46"/>
        <v>0</v>
      </c>
      <c r="O383" s="2659">
        <f t="shared" si="43"/>
        <v>0</v>
      </c>
      <c r="P383" s="2658">
        <f t="shared" si="40"/>
        <v>0</v>
      </c>
      <c r="Q383" s="2660">
        <f t="shared" si="42"/>
        <v>0</v>
      </c>
      <c r="R383" s="2661">
        <f t="shared" si="41"/>
        <v>0</v>
      </c>
    </row>
    <row r="384" spans="1:18" ht="12.75" hidden="1" customHeight="1">
      <c r="A384" s="2654" t="s">
        <v>2586</v>
      </c>
      <c r="B384" s="2655" t="s">
        <v>3320</v>
      </c>
      <c r="C384" s="2656"/>
      <c r="D384" s="2663" t="s">
        <v>3321</v>
      </c>
      <c r="E384" s="2657" t="s">
        <v>2349</v>
      </c>
      <c r="F384" s="2655" t="s">
        <v>2421</v>
      </c>
      <c r="G384" s="2657" t="s">
        <v>2422</v>
      </c>
      <c r="H384" s="2658">
        <v>10</v>
      </c>
      <c r="I384" s="2658"/>
      <c r="J384" s="2658"/>
      <c r="K384" s="2658"/>
      <c r="L384" s="2658">
        <f t="shared" si="44"/>
        <v>0</v>
      </c>
      <c r="M384" s="2658">
        <f t="shared" si="45"/>
        <v>0</v>
      </c>
      <c r="N384" s="2658">
        <f t="shared" si="46"/>
        <v>0</v>
      </c>
      <c r="O384" s="2659">
        <f t="shared" si="43"/>
        <v>0</v>
      </c>
      <c r="P384" s="2658">
        <f t="shared" si="40"/>
        <v>0</v>
      </c>
      <c r="Q384" s="2660">
        <f t="shared" si="42"/>
        <v>0</v>
      </c>
      <c r="R384" s="2661">
        <f t="shared" si="41"/>
        <v>0</v>
      </c>
    </row>
    <row r="385" spans="1:18" ht="12" hidden="1" customHeight="1">
      <c r="A385" s="2654" t="s">
        <v>2586</v>
      </c>
      <c r="B385" s="2655" t="s">
        <v>3322</v>
      </c>
      <c r="C385" s="2656"/>
      <c r="D385" s="2663" t="s">
        <v>3323</v>
      </c>
      <c r="E385" s="2657" t="s">
        <v>2349</v>
      </c>
      <c r="F385" s="2655" t="s">
        <v>2421</v>
      </c>
      <c r="G385" s="2657" t="s">
        <v>2422</v>
      </c>
      <c r="H385" s="2658">
        <v>10</v>
      </c>
      <c r="I385" s="2658"/>
      <c r="J385" s="2658"/>
      <c r="K385" s="2658"/>
      <c r="L385" s="2658">
        <f t="shared" si="44"/>
        <v>0</v>
      </c>
      <c r="M385" s="2658">
        <f t="shared" si="45"/>
        <v>0</v>
      </c>
      <c r="N385" s="2658">
        <f t="shared" si="46"/>
        <v>0</v>
      </c>
      <c r="O385" s="2659">
        <f t="shared" si="43"/>
        <v>0</v>
      </c>
      <c r="P385" s="2658">
        <f t="shared" si="40"/>
        <v>0</v>
      </c>
      <c r="Q385" s="2660">
        <f t="shared" si="42"/>
        <v>0</v>
      </c>
      <c r="R385" s="2661">
        <f t="shared" si="41"/>
        <v>0</v>
      </c>
    </row>
    <row r="386" spans="1:18" ht="12" hidden="1" customHeight="1">
      <c r="A386" s="2654" t="s">
        <v>2586</v>
      </c>
      <c r="B386" s="2655" t="s">
        <v>3324</v>
      </c>
      <c r="C386" s="2656"/>
      <c r="D386" s="2663" t="s">
        <v>3325</v>
      </c>
      <c r="E386" s="2657" t="s">
        <v>2349</v>
      </c>
      <c r="F386" s="2655" t="s">
        <v>2421</v>
      </c>
      <c r="G386" s="2657" t="s">
        <v>2422</v>
      </c>
      <c r="H386" s="2658">
        <v>3.5</v>
      </c>
      <c r="I386" s="2658"/>
      <c r="J386" s="2658"/>
      <c r="K386" s="2658"/>
      <c r="L386" s="2658">
        <f t="shared" si="44"/>
        <v>0</v>
      </c>
      <c r="M386" s="2658">
        <f t="shared" si="45"/>
        <v>0</v>
      </c>
      <c r="N386" s="2658">
        <f t="shared" si="46"/>
        <v>0</v>
      </c>
      <c r="O386" s="2659">
        <f t="shared" si="43"/>
        <v>0</v>
      </c>
      <c r="P386" s="2658">
        <f t="shared" si="40"/>
        <v>0</v>
      </c>
      <c r="Q386" s="2660">
        <f t="shared" si="42"/>
        <v>0</v>
      </c>
      <c r="R386" s="2661">
        <f t="shared" si="41"/>
        <v>0</v>
      </c>
    </row>
    <row r="387" spans="1:18" ht="12.75" hidden="1" customHeight="1">
      <c r="A387" s="2654" t="s">
        <v>2586</v>
      </c>
      <c r="B387" s="2655" t="s">
        <v>3326</v>
      </c>
      <c r="C387" s="2656" t="s">
        <v>3327</v>
      </c>
      <c r="D387" s="2663" t="s">
        <v>3328</v>
      </c>
      <c r="E387" s="2657" t="s">
        <v>512</v>
      </c>
      <c r="F387" s="2655" t="s">
        <v>2421</v>
      </c>
      <c r="G387" s="2657" t="s">
        <v>2422</v>
      </c>
      <c r="H387" s="2658">
        <v>0.35</v>
      </c>
      <c r="I387" s="2658"/>
      <c r="J387" s="2658"/>
      <c r="K387" s="2658"/>
      <c r="L387" s="2658">
        <f t="shared" si="44"/>
        <v>0</v>
      </c>
      <c r="M387" s="2658">
        <f t="shared" si="45"/>
        <v>0</v>
      </c>
      <c r="N387" s="2658">
        <f t="shared" si="46"/>
        <v>0</v>
      </c>
      <c r="O387" s="2659">
        <f t="shared" si="43"/>
        <v>0</v>
      </c>
      <c r="P387" s="2658">
        <f t="shared" si="40"/>
        <v>0</v>
      </c>
      <c r="Q387" s="2660">
        <f t="shared" si="42"/>
        <v>0</v>
      </c>
      <c r="R387" s="2661">
        <f t="shared" si="41"/>
        <v>0</v>
      </c>
    </row>
    <row r="388" spans="1:18" ht="12.75" hidden="1" customHeight="1">
      <c r="A388" s="2654" t="s">
        <v>2586</v>
      </c>
      <c r="B388" s="2655" t="s">
        <v>3329</v>
      </c>
      <c r="C388" s="2656" t="s">
        <v>2951</v>
      </c>
      <c r="D388" s="2663" t="s">
        <v>3330</v>
      </c>
      <c r="E388" s="2657" t="s">
        <v>480</v>
      </c>
      <c r="F388" s="2655" t="s">
        <v>2421</v>
      </c>
      <c r="G388" s="2657" t="s">
        <v>2422</v>
      </c>
      <c r="H388" s="2658">
        <v>0.35</v>
      </c>
      <c r="I388" s="2658"/>
      <c r="J388" s="2658"/>
      <c r="K388" s="2658"/>
      <c r="L388" s="2658">
        <f t="shared" si="44"/>
        <v>0</v>
      </c>
      <c r="M388" s="2658">
        <f t="shared" si="45"/>
        <v>0</v>
      </c>
      <c r="N388" s="2658">
        <f t="shared" si="46"/>
        <v>0</v>
      </c>
      <c r="O388" s="2659">
        <f t="shared" si="43"/>
        <v>0</v>
      </c>
      <c r="P388" s="2658">
        <f t="shared" si="40"/>
        <v>0</v>
      </c>
      <c r="Q388" s="2660">
        <f t="shared" si="42"/>
        <v>0</v>
      </c>
      <c r="R388" s="2661">
        <f t="shared" si="41"/>
        <v>0</v>
      </c>
    </row>
    <row r="389" spans="1:18" ht="12.75" hidden="1" customHeight="1">
      <c r="A389" s="2654" t="s">
        <v>2586</v>
      </c>
      <c r="B389" s="2655" t="s">
        <v>3331</v>
      </c>
      <c r="C389" s="2656" t="s">
        <v>2954</v>
      </c>
      <c r="D389" s="2663" t="s">
        <v>3332</v>
      </c>
      <c r="E389" s="2657" t="s">
        <v>480</v>
      </c>
      <c r="F389" s="2655" t="s">
        <v>2421</v>
      </c>
      <c r="G389" s="2657" t="s">
        <v>2422</v>
      </c>
      <c r="H389" s="2658">
        <v>1.2</v>
      </c>
      <c r="I389" s="2658"/>
      <c r="J389" s="2658"/>
      <c r="K389" s="2658"/>
      <c r="L389" s="2658">
        <f t="shared" si="44"/>
        <v>0</v>
      </c>
      <c r="M389" s="2658">
        <f t="shared" si="45"/>
        <v>0</v>
      </c>
      <c r="N389" s="2658">
        <f t="shared" si="46"/>
        <v>0</v>
      </c>
      <c r="O389" s="2659">
        <f t="shared" si="43"/>
        <v>0</v>
      </c>
      <c r="P389" s="2658">
        <f t="shared" si="40"/>
        <v>0</v>
      </c>
      <c r="Q389" s="2660">
        <f t="shared" si="42"/>
        <v>0</v>
      </c>
      <c r="R389" s="2661">
        <f t="shared" si="41"/>
        <v>0</v>
      </c>
    </row>
    <row r="390" spans="1:18" ht="12.75" hidden="1" customHeight="1">
      <c r="A390" s="2654" t="s">
        <v>2586</v>
      </c>
      <c r="B390" s="2655" t="s">
        <v>3333</v>
      </c>
      <c r="C390" s="2656"/>
      <c r="D390" s="2663" t="s">
        <v>3334</v>
      </c>
      <c r="E390" s="2657" t="s">
        <v>480</v>
      </c>
      <c r="F390" s="2655" t="s">
        <v>2421</v>
      </c>
      <c r="G390" s="2657" t="s">
        <v>2422</v>
      </c>
      <c r="H390" s="2658">
        <v>0.65</v>
      </c>
      <c r="I390" s="2658"/>
      <c r="J390" s="2658"/>
      <c r="K390" s="2658"/>
      <c r="L390" s="2658">
        <f t="shared" si="44"/>
        <v>0</v>
      </c>
      <c r="M390" s="2658">
        <f t="shared" si="45"/>
        <v>0</v>
      </c>
      <c r="N390" s="2658">
        <f t="shared" si="46"/>
        <v>0</v>
      </c>
      <c r="O390" s="2659">
        <f t="shared" si="43"/>
        <v>0</v>
      </c>
      <c r="P390" s="2658">
        <f t="shared" si="40"/>
        <v>0</v>
      </c>
      <c r="Q390" s="2660">
        <f t="shared" si="42"/>
        <v>0</v>
      </c>
      <c r="R390" s="2661">
        <f t="shared" si="41"/>
        <v>0</v>
      </c>
    </row>
    <row r="391" spans="1:18" ht="12.75" hidden="1" customHeight="1">
      <c r="A391" s="2654" t="s">
        <v>2586</v>
      </c>
      <c r="B391" s="2655" t="s">
        <v>3335</v>
      </c>
      <c r="C391" s="2656" t="s">
        <v>2957</v>
      </c>
      <c r="D391" s="2663" t="s">
        <v>3336</v>
      </c>
      <c r="E391" s="2657" t="s">
        <v>2349</v>
      </c>
      <c r="F391" s="2655" t="s">
        <v>2421</v>
      </c>
      <c r="G391" s="2657" t="s">
        <v>2422</v>
      </c>
      <c r="H391" s="2658">
        <v>37</v>
      </c>
      <c r="I391" s="2658"/>
      <c r="J391" s="2658"/>
      <c r="K391" s="2658"/>
      <c r="L391" s="2658">
        <f t="shared" si="44"/>
        <v>0</v>
      </c>
      <c r="M391" s="2658">
        <f t="shared" si="45"/>
        <v>0</v>
      </c>
      <c r="N391" s="2658">
        <f t="shared" si="46"/>
        <v>0</v>
      </c>
      <c r="O391" s="2659">
        <f t="shared" si="43"/>
        <v>0</v>
      </c>
      <c r="P391" s="2658">
        <f t="shared" si="40"/>
        <v>0</v>
      </c>
      <c r="Q391" s="2660">
        <f t="shared" si="42"/>
        <v>0</v>
      </c>
      <c r="R391" s="2661">
        <f t="shared" si="41"/>
        <v>0</v>
      </c>
    </row>
    <row r="392" spans="1:18" ht="12.75" hidden="1" customHeight="1">
      <c r="A392" s="2654" t="s">
        <v>2586</v>
      </c>
      <c r="B392" s="2655" t="s">
        <v>3337</v>
      </c>
      <c r="C392" s="2656" t="s">
        <v>2960</v>
      </c>
      <c r="D392" s="2663" t="s">
        <v>3338</v>
      </c>
      <c r="E392" s="2657" t="s">
        <v>2349</v>
      </c>
      <c r="F392" s="2655" t="s">
        <v>2421</v>
      </c>
      <c r="G392" s="2657" t="s">
        <v>2422</v>
      </c>
      <c r="H392" s="2658">
        <v>55</v>
      </c>
      <c r="I392" s="2658"/>
      <c r="J392" s="2658"/>
      <c r="K392" s="2658"/>
      <c r="L392" s="2658">
        <f t="shared" si="44"/>
        <v>0</v>
      </c>
      <c r="M392" s="2658">
        <f t="shared" si="45"/>
        <v>0</v>
      </c>
      <c r="N392" s="2658">
        <f t="shared" si="46"/>
        <v>0</v>
      </c>
      <c r="O392" s="2659">
        <f t="shared" si="43"/>
        <v>0</v>
      </c>
      <c r="P392" s="2658">
        <f t="shared" si="40"/>
        <v>0</v>
      </c>
      <c r="Q392" s="2660">
        <f t="shared" si="42"/>
        <v>0</v>
      </c>
      <c r="R392" s="2661">
        <f t="shared" si="41"/>
        <v>0</v>
      </c>
    </row>
    <row r="393" spans="1:18" ht="12.75" hidden="1" customHeight="1">
      <c r="A393" s="2654" t="s">
        <v>2586</v>
      </c>
      <c r="B393" s="2655" t="s">
        <v>3339</v>
      </c>
      <c r="C393" s="2656" t="s">
        <v>2963</v>
      </c>
      <c r="D393" s="2663" t="s">
        <v>3340</v>
      </c>
      <c r="E393" s="2657" t="s">
        <v>2349</v>
      </c>
      <c r="F393" s="2655" t="s">
        <v>2421</v>
      </c>
      <c r="G393" s="2657" t="s">
        <v>2422</v>
      </c>
      <c r="H393" s="2658">
        <v>65</v>
      </c>
      <c r="I393" s="2658"/>
      <c r="J393" s="2658"/>
      <c r="K393" s="2658"/>
      <c r="L393" s="2658">
        <f t="shared" si="44"/>
        <v>0</v>
      </c>
      <c r="M393" s="2658">
        <f t="shared" si="45"/>
        <v>0</v>
      </c>
      <c r="N393" s="2658">
        <f t="shared" si="46"/>
        <v>0</v>
      </c>
      <c r="O393" s="2659">
        <f t="shared" si="43"/>
        <v>0</v>
      </c>
      <c r="P393" s="2658">
        <f t="shared" si="40"/>
        <v>0</v>
      </c>
      <c r="Q393" s="2660">
        <f t="shared" si="42"/>
        <v>0</v>
      </c>
      <c r="R393" s="2661">
        <f t="shared" si="41"/>
        <v>0</v>
      </c>
    </row>
    <row r="394" spans="1:18" ht="12.75" hidden="1" customHeight="1">
      <c r="A394" s="2654" t="s">
        <v>2586</v>
      </c>
      <c r="B394" s="2655" t="s">
        <v>3341</v>
      </c>
      <c r="C394" s="2656" t="s">
        <v>2966</v>
      </c>
      <c r="D394" s="2663" t="s">
        <v>2967</v>
      </c>
      <c r="E394" s="2657" t="s">
        <v>2968</v>
      </c>
      <c r="F394" s="2655" t="s">
        <v>2421</v>
      </c>
      <c r="G394" s="2657" t="s">
        <v>2422</v>
      </c>
      <c r="H394" s="2658">
        <v>0.04</v>
      </c>
      <c r="I394" s="2658"/>
      <c r="J394" s="2658"/>
      <c r="K394" s="2658"/>
      <c r="L394" s="2658">
        <f t="shared" si="44"/>
        <v>0</v>
      </c>
      <c r="M394" s="2658">
        <f t="shared" si="45"/>
        <v>0</v>
      </c>
      <c r="N394" s="2658">
        <f t="shared" si="46"/>
        <v>0</v>
      </c>
      <c r="O394" s="2659">
        <f t="shared" si="43"/>
        <v>0</v>
      </c>
      <c r="P394" s="2658">
        <f t="shared" ref="P394:P457" si="47">H394*O394</f>
        <v>0</v>
      </c>
      <c r="Q394" s="2660">
        <f t="shared" si="42"/>
        <v>0</v>
      </c>
      <c r="R394" s="2661">
        <f t="shared" si="41"/>
        <v>0</v>
      </c>
    </row>
    <row r="395" spans="1:18" ht="12.75" hidden="1" customHeight="1">
      <c r="A395" s="2654" t="s">
        <v>2586</v>
      </c>
      <c r="B395" s="2655" t="s">
        <v>3342</v>
      </c>
      <c r="C395" s="2656" t="s">
        <v>2970</v>
      </c>
      <c r="D395" s="2663" t="s">
        <v>3343</v>
      </c>
      <c r="E395" s="2657" t="s">
        <v>2972</v>
      </c>
      <c r="F395" s="2655" t="s">
        <v>2421</v>
      </c>
      <c r="G395" s="2657" t="s">
        <v>2422</v>
      </c>
      <c r="H395" s="2658">
        <v>0.06</v>
      </c>
      <c r="I395" s="2658"/>
      <c r="J395" s="2658"/>
      <c r="K395" s="2658"/>
      <c r="L395" s="2658">
        <f t="shared" si="44"/>
        <v>0</v>
      </c>
      <c r="M395" s="2658">
        <f t="shared" si="45"/>
        <v>0</v>
      </c>
      <c r="N395" s="2658">
        <f t="shared" si="46"/>
        <v>0</v>
      </c>
      <c r="O395" s="2659">
        <f t="shared" si="43"/>
        <v>0</v>
      </c>
      <c r="P395" s="2658">
        <f t="shared" si="47"/>
        <v>0</v>
      </c>
      <c r="Q395" s="2660">
        <f t="shared" si="42"/>
        <v>0</v>
      </c>
      <c r="R395" s="2661">
        <f t="shared" si="41"/>
        <v>0</v>
      </c>
    </row>
    <row r="396" spans="1:18" ht="12.75" hidden="1" customHeight="1">
      <c r="A396" s="2654" t="s">
        <v>2586</v>
      </c>
      <c r="B396" s="2655" t="s">
        <v>3344</v>
      </c>
      <c r="C396" s="2656" t="s">
        <v>3345</v>
      </c>
      <c r="D396" s="2663" t="s">
        <v>3346</v>
      </c>
      <c r="E396" s="2657" t="s">
        <v>2349</v>
      </c>
      <c r="F396" s="2655" t="s">
        <v>2421</v>
      </c>
      <c r="G396" s="2657" t="s">
        <v>2422</v>
      </c>
      <c r="H396" s="2658">
        <v>2.1</v>
      </c>
      <c r="I396" s="2658"/>
      <c r="J396" s="2658"/>
      <c r="K396" s="2658"/>
      <c r="L396" s="2658">
        <f t="shared" si="44"/>
        <v>0</v>
      </c>
      <c r="M396" s="2658">
        <f t="shared" si="45"/>
        <v>0</v>
      </c>
      <c r="N396" s="2658">
        <f t="shared" si="46"/>
        <v>0</v>
      </c>
      <c r="O396" s="2659">
        <f t="shared" si="43"/>
        <v>0</v>
      </c>
      <c r="P396" s="2658">
        <f t="shared" si="47"/>
        <v>0</v>
      </c>
      <c r="Q396" s="2660">
        <f t="shared" si="42"/>
        <v>0</v>
      </c>
      <c r="R396" s="2661">
        <f t="shared" si="41"/>
        <v>0</v>
      </c>
    </row>
    <row r="397" spans="1:18" ht="12.75" hidden="1" customHeight="1">
      <c r="A397" s="2654" t="s">
        <v>2586</v>
      </c>
      <c r="B397" s="2655" t="s">
        <v>3347</v>
      </c>
      <c r="C397" s="2656" t="s">
        <v>2977</v>
      </c>
      <c r="D397" s="2663" t="s">
        <v>2978</v>
      </c>
      <c r="E397" s="2657" t="s">
        <v>2349</v>
      </c>
      <c r="F397" s="2655" t="s">
        <v>2421</v>
      </c>
      <c r="G397" s="2657" t="s">
        <v>2422</v>
      </c>
      <c r="H397" s="2658">
        <v>0.3</v>
      </c>
      <c r="I397" s="2658"/>
      <c r="J397" s="2658"/>
      <c r="K397" s="2658"/>
      <c r="L397" s="2658">
        <f t="shared" si="44"/>
        <v>0</v>
      </c>
      <c r="M397" s="2658">
        <f t="shared" si="45"/>
        <v>0</v>
      </c>
      <c r="N397" s="2658">
        <f t="shared" si="46"/>
        <v>0</v>
      </c>
      <c r="O397" s="2659">
        <f t="shared" si="43"/>
        <v>0</v>
      </c>
      <c r="P397" s="2658">
        <f t="shared" si="47"/>
        <v>0</v>
      </c>
      <c r="Q397" s="2660">
        <f t="shared" si="42"/>
        <v>0</v>
      </c>
      <c r="R397" s="2661">
        <f t="shared" ref="R397:R460" si="48">Q397/$R$5</f>
        <v>0</v>
      </c>
    </row>
    <row r="398" spans="1:18" ht="12.75" hidden="1" customHeight="1">
      <c r="A398" s="2654" t="s">
        <v>2586</v>
      </c>
      <c r="B398" s="2655" t="s">
        <v>3348</v>
      </c>
      <c r="C398" s="2656" t="s">
        <v>2980</v>
      </c>
      <c r="D398" s="2663" t="s">
        <v>3349</v>
      </c>
      <c r="E398" s="2657" t="s">
        <v>512</v>
      </c>
      <c r="F398" s="2655" t="s">
        <v>2421</v>
      </c>
      <c r="G398" s="2657" t="s">
        <v>2422</v>
      </c>
      <c r="H398" s="2658">
        <v>19</v>
      </c>
      <c r="I398" s="2658"/>
      <c r="J398" s="2658"/>
      <c r="K398" s="2658"/>
      <c r="L398" s="2658">
        <f t="shared" si="44"/>
        <v>0</v>
      </c>
      <c r="M398" s="2658">
        <f t="shared" si="45"/>
        <v>0</v>
      </c>
      <c r="N398" s="2658">
        <f t="shared" si="46"/>
        <v>0</v>
      </c>
      <c r="O398" s="2659">
        <f t="shared" si="43"/>
        <v>0</v>
      </c>
      <c r="P398" s="2658">
        <f t="shared" si="47"/>
        <v>0</v>
      </c>
      <c r="Q398" s="2660">
        <f t="shared" si="42"/>
        <v>0</v>
      </c>
      <c r="R398" s="2661">
        <f t="shared" si="48"/>
        <v>0</v>
      </c>
    </row>
    <row r="399" spans="1:18" ht="12.75" hidden="1" customHeight="1">
      <c r="A399" s="2654" t="s">
        <v>2586</v>
      </c>
      <c r="B399" s="2655" t="s">
        <v>3350</v>
      </c>
      <c r="C399" s="2656" t="s">
        <v>2983</v>
      </c>
      <c r="D399" s="2663" t="s">
        <v>3351</v>
      </c>
      <c r="E399" s="2657" t="s">
        <v>2349</v>
      </c>
      <c r="F399" s="2655" t="s">
        <v>2421</v>
      </c>
      <c r="G399" s="2657" t="s">
        <v>2422</v>
      </c>
      <c r="H399" s="2658">
        <v>4</v>
      </c>
      <c r="I399" s="2658"/>
      <c r="J399" s="2658"/>
      <c r="K399" s="2658"/>
      <c r="L399" s="2658">
        <f t="shared" si="44"/>
        <v>0</v>
      </c>
      <c r="M399" s="2658">
        <f t="shared" si="45"/>
        <v>0</v>
      </c>
      <c r="N399" s="2658">
        <f t="shared" si="46"/>
        <v>0</v>
      </c>
      <c r="O399" s="2659">
        <f t="shared" si="43"/>
        <v>0</v>
      </c>
      <c r="P399" s="2658">
        <f t="shared" si="47"/>
        <v>0</v>
      </c>
      <c r="Q399" s="2660">
        <f t="shared" si="42"/>
        <v>0</v>
      </c>
      <c r="R399" s="2661">
        <f t="shared" si="48"/>
        <v>0</v>
      </c>
    </row>
    <row r="400" spans="1:18" ht="12.75" hidden="1" customHeight="1">
      <c r="A400" s="2654" t="s">
        <v>2586</v>
      </c>
      <c r="B400" s="2655" t="s">
        <v>3352</v>
      </c>
      <c r="C400" s="2656" t="s">
        <v>3353</v>
      </c>
      <c r="D400" s="2663" t="s">
        <v>3354</v>
      </c>
      <c r="E400" s="2657" t="s">
        <v>512</v>
      </c>
      <c r="F400" s="2655" t="s">
        <v>2421</v>
      </c>
      <c r="G400" s="2657" t="s">
        <v>2422</v>
      </c>
      <c r="H400" s="2658">
        <v>7.5</v>
      </c>
      <c r="I400" s="2658"/>
      <c r="J400" s="2658"/>
      <c r="K400" s="2658"/>
      <c r="L400" s="2658">
        <f t="shared" si="44"/>
        <v>0</v>
      </c>
      <c r="M400" s="2658">
        <f t="shared" si="45"/>
        <v>0</v>
      </c>
      <c r="N400" s="2658">
        <f t="shared" si="46"/>
        <v>0</v>
      </c>
      <c r="O400" s="2659">
        <f t="shared" si="43"/>
        <v>0</v>
      </c>
      <c r="P400" s="2658">
        <f t="shared" si="47"/>
        <v>0</v>
      </c>
      <c r="Q400" s="2660">
        <f t="shared" si="42"/>
        <v>0</v>
      </c>
      <c r="R400" s="2661">
        <f t="shared" si="48"/>
        <v>0</v>
      </c>
    </row>
    <row r="401" spans="1:18" ht="12.75" hidden="1" customHeight="1">
      <c r="A401" s="2654" t="s">
        <v>2586</v>
      </c>
      <c r="B401" s="2655" t="s">
        <v>3355</v>
      </c>
      <c r="C401" s="2656" t="s">
        <v>3356</v>
      </c>
      <c r="D401" s="2663" t="s">
        <v>3357</v>
      </c>
      <c r="E401" s="2657" t="s">
        <v>2349</v>
      </c>
      <c r="F401" s="2655" t="s">
        <v>2421</v>
      </c>
      <c r="G401" s="2657" t="s">
        <v>2422</v>
      </c>
      <c r="H401" s="2658">
        <v>2</v>
      </c>
      <c r="I401" s="2658"/>
      <c r="J401" s="2658"/>
      <c r="K401" s="2658"/>
      <c r="L401" s="2658">
        <f t="shared" si="44"/>
        <v>0</v>
      </c>
      <c r="M401" s="2658">
        <f t="shared" si="45"/>
        <v>0</v>
      </c>
      <c r="N401" s="2658">
        <f t="shared" si="46"/>
        <v>0</v>
      </c>
      <c r="O401" s="2659">
        <f t="shared" si="43"/>
        <v>0</v>
      </c>
      <c r="P401" s="2658">
        <f t="shared" si="47"/>
        <v>0</v>
      </c>
      <c r="Q401" s="2660">
        <f t="shared" si="42"/>
        <v>0</v>
      </c>
      <c r="R401" s="2661">
        <f t="shared" si="48"/>
        <v>0</v>
      </c>
    </row>
    <row r="402" spans="1:18" ht="12.75" hidden="1" customHeight="1">
      <c r="A402" s="2654" t="s">
        <v>2586</v>
      </c>
      <c r="B402" s="2655" t="s">
        <v>3358</v>
      </c>
      <c r="C402" s="2656" t="s">
        <v>2992</v>
      </c>
      <c r="D402" s="2663" t="s">
        <v>3359</v>
      </c>
      <c r="E402" s="2657" t="s">
        <v>512</v>
      </c>
      <c r="F402" s="2655" t="s">
        <v>2421</v>
      </c>
      <c r="G402" s="2657" t="s">
        <v>2422</v>
      </c>
      <c r="H402" s="2658">
        <v>7</v>
      </c>
      <c r="I402" s="2658"/>
      <c r="J402" s="2658"/>
      <c r="K402" s="2658"/>
      <c r="L402" s="2658">
        <f t="shared" si="44"/>
        <v>0</v>
      </c>
      <c r="M402" s="2658">
        <f t="shared" si="45"/>
        <v>0</v>
      </c>
      <c r="N402" s="2658">
        <f t="shared" si="46"/>
        <v>0</v>
      </c>
      <c r="O402" s="2659">
        <f t="shared" si="43"/>
        <v>0</v>
      </c>
      <c r="P402" s="2658">
        <f t="shared" si="47"/>
        <v>0</v>
      </c>
      <c r="Q402" s="2660">
        <f t="shared" si="42"/>
        <v>0</v>
      </c>
      <c r="R402" s="2661">
        <f t="shared" si="48"/>
        <v>0</v>
      </c>
    </row>
    <row r="403" spans="1:18" ht="12.75" hidden="1" customHeight="1">
      <c r="A403" s="2654" t="s">
        <v>2586</v>
      </c>
      <c r="B403" s="2655" t="s">
        <v>3360</v>
      </c>
      <c r="C403" s="2656" t="s">
        <v>2995</v>
      </c>
      <c r="D403" s="2663" t="s">
        <v>3361</v>
      </c>
      <c r="E403" s="2657" t="s">
        <v>2349</v>
      </c>
      <c r="F403" s="2655" t="s">
        <v>2421</v>
      </c>
      <c r="G403" s="2657" t="s">
        <v>2422</v>
      </c>
      <c r="H403" s="2658">
        <v>2</v>
      </c>
      <c r="I403" s="2658"/>
      <c r="J403" s="2658"/>
      <c r="K403" s="2658"/>
      <c r="L403" s="2658">
        <f t="shared" si="44"/>
        <v>0</v>
      </c>
      <c r="M403" s="2658">
        <f t="shared" si="45"/>
        <v>0</v>
      </c>
      <c r="N403" s="2658">
        <f t="shared" si="46"/>
        <v>0</v>
      </c>
      <c r="O403" s="2659">
        <f t="shared" si="43"/>
        <v>0</v>
      </c>
      <c r="P403" s="2658">
        <f t="shared" si="47"/>
        <v>0</v>
      </c>
      <c r="Q403" s="2660">
        <f t="shared" si="42"/>
        <v>0</v>
      </c>
      <c r="R403" s="2661">
        <f t="shared" si="48"/>
        <v>0</v>
      </c>
    </row>
    <row r="404" spans="1:18" ht="12.75" hidden="1" customHeight="1">
      <c r="A404" s="2654" t="s">
        <v>2586</v>
      </c>
      <c r="B404" s="2655" t="s">
        <v>3362</v>
      </c>
      <c r="C404" s="2656" t="s">
        <v>3363</v>
      </c>
      <c r="D404" s="2663" t="s">
        <v>3364</v>
      </c>
      <c r="E404" s="2657" t="s">
        <v>2349</v>
      </c>
      <c r="F404" s="2655" t="s">
        <v>2421</v>
      </c>
      <c r="G404" s="2657" t="s">
        <v>2422</v>
      </c>
      <c r="H404" s="2658">
        <v>20</v>
      </c>
      <c r="I404" s="2658"/>
      <c r="J404" s="2658"/>
      <c r="K404" s="2658"/>
      <c r="L404" s="2658">
        <f t="shared" si="44"/>
        <v>0</v>
      </c>
      <c r="M404" s="2658">
        <f t="shared" si="45"/>
        <v>0</v>
      </c>
      <c r="N404" s="2658">
        <f t="shared" si="46"/>
        <v>0</v>
      </c>
      <c r="O404" s="2659">
        <f t="shared" si="43"/>
        <v>0</v>
      </c>
      <c r="P404" s="2658">
        <f t="shared" si="47"/>
        <v>0</v>
      </c>
      <c r="Q404" s="2660">
        <f t="shared" si="42"/>
        <v>0</v>
      </c>
      <c r="R404" s="2661">
        <f t="shared" si="48"/>
        <v>0</v>
      </c>
    </row>
    <row r="405" spans="1:18" ht="12.75" hidden="1" customHeight="1">
      <c r="A405" s="2654" t="s">
        <v>2586</v>
      </c>
      <c r="B405" s="2655" t="s">
        <v>3365</v>
      </c>
      <c r="C405" s="2656" t="s">
        <v>3366</v>
      </c>
      <c r="D405" s="2663" t="s">
        <v>3367</v>
      </c>
      <c r="E405" s="2657" t="s">
        <v>2349</v>
      </c>
      <c r="F405" s="2655" t="s">
        <v>2421</v>
      </c>
      <c r="G405" s="2657" t="s">
        <v>2422</v>
      </c>
      <c r="H405" s="2658">
        <v>10</v>
      </c>
      <c r="I405" s="2658"/>
      <c r="J405" s="2658"/>
      <c r="K405" s="2658"/>
      <c r="L405" s="2658">
        <f t="shared" si="44"/>
        <v>0</v>
      </c>
      <c r="M405" s="2658">
        <f t="shared" si="45"/>
        <v>0</v>
      </c>
      <c r="N405" s="2658">
        <f t="shared" si="46"/>
        <v>0</v>
      </c>
      <c r="O405" s="2659">
        <f t="shared" si="43"/>
        <v>0</v>
      </c>
      <c r="P405" s="2658">
        <f t="shared" si="47"/>
        <v>0</v>
      </c>
      <c r="Q405" s="2660">
        <f t="shared" si="42"/>
        <v>0</v>
      </c>
      <c r="R405" s="2661">
        <f t="shared" si="48"/>
        <v>0</v>
      </c>
    </row>
    <row r="406" spans="1:18" ht="12.75" hidden="1" customHeight="1">
      <c r="A406" s="2654" t="s">
        <v>2586</v>
      </c>
      <c r="B406" s="2655" t="s">
        <v>3368</v>
      </c>
      <c r="C406" s="2656" t="s">
        <v>3369</v>
      </c>
      <c r="D406" s="2663" t="s">
        <v>3370</v>
      </c>
      <c r="E406" s="2657" t="s">
        <v>2349</v>
      </c>
      <c r="F406" s="2655" t="s">
        <v>2421</v>
      </c>
      <c r="G406" s="2657" t="s">
        <v>2422</v>
      </c>
      <c r="H406" s="2658">
        <v>15</v>
      </c>
      <c r="I406" s="2658"/>
      <c r="J406" s="2658"/>
      <c r="K406" s="2658"/>
      <c r="L406" s="2658">
        <f t="shared" si="44"/>
        <v>0</v>
      </c>
      <c r="M406" s="2658">
        <f t="shared" si="45"/>
        <v>0</v>
      </c>
      <c r="N406" s="2658">
        <f t="shared" si="46"/>
        <v>0</v>
      </c>
      <c r="O406" s="2659">
        <f t="shared" si="43"/>
        <v>0</v>
      </c>
      <c r="P406" s="2658">
        <f t="shared" si="47"/>
        <v>0</v>
      </c>
      <c r="Q406" s="2660">
        <f t="shared" si="42"/>
        <v>0</v>
      </c>
      <c r="R406" s="2661">
        <f t="shared" si="48"/>
        <v>0</v>
      </c>
    </row>
    <row r="407" spans="1:18" ht="12.75" hidden="1" customHeight="1">
      <c r="A407" s="2654" t="s">
        <v>2586</v>
      </c>
      <c r="B407" s="2655" t="s">
        <v>3371</v>
      </c>
      <c r="C407" s="2656" t="s">
        <v>3372</v>
      </c>
      <c r="D407" s="2663" t="s">
        <v>3373</v>
      </c>
      <c r="E407" s="2657" t="s">
        <v>512</v>
      </c>
      <c r="F407" s="2655" t="s">
        <v>2421</v>
      </c>
      <c r="G407" s="2657" t="s">
        <v>2422</v>
      </c>
      <c r="H407" s="2658">
        <v>15</v>
      </c>
      <c r="I407" s="2658"/>
      <c r="J407" s="2658"/>
      <c r="K407" s="2658"/>
      <c r="L407" s="2658">
        <f t="shared" si="44"/>
        <v>0</v>
      </c>
      <c r="M407" s="2658">
        <f t="shared" si="45"/>
        <v>0</v>
      </c>
      <c r="N407" s="2658">
        <f t="shared" si="46"/>
        <v>0</v>
      </c>
      <c r="O407" s="2659">
        <f t="shared" si="43"/>
        <v>0</v>
      </c>
      <c r="P407" s="2658">
        <f t="shared" si="47"/>
        <v>0</v>
      </c>
      <c r="Q407" s="2660">
        <f t="shared" si="42"/>
        <v>0</v>
      </c>
      <c r="R407" s="2661">
        <f t="shared" si="48"/>
        <v>0</v>
      </c>
    </row>
    <row r="408" spans="1:18" ht="12.75" hidden="1" customHeight="1">
      <c r="A408" s="2654" t="s">
        <v>2586</v>
      </c>
      <c r="B408" s="2655" t="s">
        <v>3374</v>
      </c>
      <c r="C408" s="2656" t="s">
        <v>3010</v>
      </c>
      <c r="D408" s="2663" t="s">
        <v>3375</v>
      </c>
      <c r="E408" s="2657" t="s">
        <v>2349</v>
      </c>
      <c r="F408" s="2655" t="s">
        <v>2421</v>
      </c>
      <c r="G408" s="2657" t="s">
        <v>2422</v>
      </c>
      <c r="H408" s="2658">
        <v>20</v>
      </c>
      <c r="I408" s="2658"/>
      <c r="J408" s="2658"/>
      <c r="K408" s="2658"/>
      <c r="L408" s="2658">
        <f t="shared" si="44"/>
        <v>0</v>
      </c>
      <c r="M408" s="2658">
        <f t="shared" si="45"/>
        <v>0</v>
      </c>
      <c r="N408" s="2658">
        <f t="shared" si="46"/>
        <v>0</v>
      </c>
      <c r="O408" s="2659">
        <f t="shared" si="43"/>
        <v>0</v>
      </c>
      <c r="P408" s="2658">
        <f t="shared" si="47"/>
        <v>0</v>
      </c>
      <c r="Q408" s="2660">
        <f t="shared" si="42"/>
        <v>0</v>
      </c>
      <c r="R408" s="2661">
        <f t="shared" si="48"/>
        <v>0</v>
      </c>
    </row>
    <row r="409" spans="1:18" ht="12.75" hidden="1" customHeight="1">
      <c r="A409" s="2654" t="s">
        <v>2586</v>
      </c>
      <c r="B409" s="2655" t="s">
        <v>3376</v>
      </c>
      <c r="C409" s="2656" t="s">
        <v>3013</v>
      </c>
      <c r="D409" s="2663" t="s">
        <v>3377</v>
      </c>
      <c r="E409" s="2657" t="s">
        <v>2349</v>
      </c>
      <c r="F409" s="2655" t="s">
        <v>2421</v>
      </c>
      <c r="G409" s="2657" t="s">
        <v>2422</v>
      </c>
      <c r="H409" s="2658">
        <v>30</v>
      </c>
      <c r="I409" s="2658"/>
      <c r="J409" s="2658"/>
      <c r="K409" s="2658"/>
      <c r="L409" s="2658">
        <f t="shared" si="44"/>
        <v>0</v>
      </c>
      <c r="M409" s="2658">
        <f t="shared" si="45"/>
        <v>0</v>
      </c>
      <c r="N409" s="2658">
        <f t="shared" si="46"/>
        <v>0</v>
      </c>
      <c r="O409" s="2659">
        <f t="shared" si="43"/>
        <v>0</v>
      </c>
      <c r="P409" s="2658">
        <f t="shared" si="47"/>
        <v>0</v>
      </c>
      <c r="Q409" s="2660">
        <f t="shared" ref="Q409:Q427" si="49">P409*$L$5</f>
        <v>0</v>
      </c>
      <c r="R409" s="2661">
        <f t="shared" si="48"/>
        <v>0</v>
      </c>
    </row>
    <row r="410" spans="1:18" ht="12.75" hidden="1" customHeight="1">
      <c r="A410" s="2654" t="s">
        <v>2586</v>
      </c>
      <c r="B410" s="2655" t="s">
        <v>3378</v>
      </c>
      <c r="C410" s="2656" t="s">
        <v>3016</v>
      </c>
      <c r="D410" s="2663" t="s">
        <v>3379</v>
      </c>
      <c r="E410" s="2657" t="s">
        <v>2349</v>
      </c>
      <c r="F410" s="2655" t="s">
        <v>2421</v>
      </c>
      <c r="G410" s="2657" t="s">
        <v>2422</v>
      </c>
      <c r="H410" s="2658">
        <v>50</v>
      </c>
      <c r="I410" s="2658"/>
      <c r="J410" s="2658"/>
      <c r="K410" s="2658"/>
      <c r="L410" s="2658">
        <f t="shared" si="44"/>
        <v>0</v>
      </c>
      <c r="M410" s="2658">
        <f t="shared" si="45"/>
        <v>0</v>
      </c>
      <c r="N410" s="2658">
        <f t="shared" si="46"/>
        <v>0</v>
      </c>
      <c r="O410" s="2659">
        <f t="shared" si="43"/>
        <v>0</v>
      </c>
      <c r="P410" s="2658">
        <f t="shared" si="47"/>
        <v>0</v>
      </c>
      <c r="Q410" s="2660">
        <f t="shared" si="49"/>
        <v>0</v>
      </c>
      <c r="R410" s="2661">
        <f t="shared" si="48"/>
        <v>0</v>
      </c>
    </row>
    <row r="411" spans="1:18" ht="12.75" hidden="1" customHeight="1">
      <c r="A411" s="2654" t="s">
        <v>2586</v>
      </c>
      <c r="B411" s="2655" t="s">
        <v>3380</v>
      </c>
      <c r="C411" s="2656" t="s">
        <v>3381</v>
      </c>
      <c r="D411" s="2663" t="s">
        <v>3382</v>
      </c>
      <c r="E411" s="2657" t="s">
        <v>370</v>
      </c>
      <c r="F411" s="2655" t="s">
        <v>2421</v>
      </c>
      <c r="G411" s="2657" t="s">
        <v>2422</v>
      </c>
      <c r="H411" s="2658">
        <v>12</v>
      </c>
      <c r="I411" s="2658"/>
      <c r="J411" s="2658"/>
      <c r="K411" s="2658"/>
      <c r="L411" s="2658">
        <f t="shared" si="44"/>
        <v>0</v>
      </c>
      <c r="M411" s="2658">
        <f t="shared" si="45"/>
        <v>0</v>
      </c>
      <c r="N411" s="2658">
        <f t="shared" si="46"/>
        <v>0</v>
      </c>
      <c r="O411" s="2659">
        <f t="shared" si="43"/>
        <v>0</v>
      </c>
      <c r="P411" s="2658">
        <f t="shared" si="47"/>
        <v>0</v>
      </c>
      <c r="Q411" s="2660">
        <f t="shared" si="49"/>
        <v>0</v>
      </c>
      <c r="R411" s="2661">
        <f t="shared" si="48"/>
        <v>0</v>
      </c>
    </row>
    <row r="412" spans="1:18" ht="12.75" hidden="1" customHeight="1">
      <c r="A412" s="2654" t="s">
        <v>2586</v>
      </c>
      <c r="B412" s="2655" t="s">
        <v>3383</v>
      </c>
      <c r="C412" s="2656" t="s">
        <v>3384</v>
      </c>
      <c r="D412" s="2663" t="s">
        <v>3385</v>
      </c>
      <c r="E412" s="2657" t="s">
        <v>370</v>
      </c>
      <c r="F412" s="2655" t="s">
        <v>2421</v>
      </c>
      <c r="G412" s="2657" t="s">
        <v>2422</v>
      </c>
      <c r="H412" s="2658">
        <v>1.5</v>
      </c>
      <c r="I412" s="2658"/>
      <c r="J412" s="2658"/>
      <c r="K412" s="2658"/>
      <c r="L412" s="2658">
        <f t="shared" si="44"/>
        <v>0</v>
      </c>
      <c r="M412" s="2658">
        <f t="shared" si="45"/>
        <v>0</v>
      </c>
      <c r="N412" s="2658">
        <f t="shared" si="46"/>
        <v>0</v>
      </c>
      <c r="O412" s="2659">
        <f t="shared" si="43"/>
        <v>0</v>
      </c>
      <c r="P412" s="2658">
        <f t="shared" si="47"/>
        <v>0</v>
      </c>
      <c r="Q412" s="2660">
        <f t="shared" si="49"/>
        <v>0</v>
      </c>
      <c r="R412" s="2661">
        <f t="shared" si="48"/>
        <v>0</v>
      </c>
    </row>
    <row r="413" spans="1:18" ht="12.75" hidden="1" customHeight="1">
      <c r="A413" s="2654" t="s">
        <v>2586</v>
      </c>
      <c r="B413" s="2655" t="s">
        <v>3386</v>
      </c>
      <c r="C413" s="2656" t="s">
        <v>3387</v>
      </c>
      <c r="D413" s="2663" t="s">
        <v>3388</v>
      </c>
      <c r="E413" s="2657" t="s">
        <v>370</v>
      </c>
      <c r="F413" s="2655" t="s">
        <v>2421</v>
      </c>
      <c r="G413" s="2657" t="s">
        <v>2422</v>
      </c>
      <c r="H413" s="2658">
        <v>3.5</v>
      </c>
      <c r="I413" s="2658"/>
      <c r="J413" s="2658"/>
      <c r="K413" s="2658"/>
      <c r="L413" s="2658">
        <f t="shared" si="44"/>
        <v>0</v>
      </c>
      <c r="M413" s="2658">
        <f t="shared" si="45"/>
        <v>0</v>
      </c>
      <c r="N413" s="2658">
        <f t="shared" si="46"/>
        <v>0</v>
      </c>
      <c r="O413" s="2659">
        <f t="shared" si="43"/>
        <v>0</v>
      </c>
      <c r="P413" s="2658">
        <f t="shared" si="47"/>
        <v>0</v>
      </c>
      <c r="Q413" s="2660">
        <f t="shared" si="49"/>
        <v>0</v>
      </c>
      <c r="R413" s="2661">
        <f t="shared" si="48"/>
        <v>0</v>
      </c>
    </row>
    <row r="414" spans="1:18" ht="12.75" hidden="1" customHeight="1">
      <c r="A414" s="2654" t="s">
        <v>2586</v>
      </c>
      <c r="B414" s="2655" t="s">
        <v>3389</v>
      </c>
      <c r="C414" s="2656" t="s">
        <v>3390</v>
      </c>
      <c r="D414" s="2663" t="s">
        <v>3391</v>
      </c>
      <c r="E414" s="2657" t="s">
        <v>370</v>
      </c>
      <c r="F414" s="2655" t="s">
        <v>2421</v>
      </c>
      <c r="G414" s="2657" t="s">
        <v>2422</v>
      </c>
      <c r="H414" s="2658">
        <v>1.2</v>
      </c>
      <c r="I414" s="2658"/>
      <c r="J414" s="2658"/>
      <c r="K414" s="2658"/>
      <c r="L414" s="2658">
        <f t="shared" si="44"/>
        <v>0</v>
      </c>
      <c r="M414" s="2658">
        <f t="shared" si="45"/>
        <v>0</v>
      </c>
      <c r="N414" s="2658">
        <f t="shared" si="46"/>
        <v>0</v>
      </c>
      <c r="O414" s="2659">
        <f t="shared" si="43"/>
        <v>0</v>
      </c>
      <c r="P414" s="2658">
        <f t="shared" si="47"/>
        <v>0</v>
      </c>
      <c r="Q414" s="2660">
        <f t="shared" si="49"/>
        <v>0</v>
      </c>
      <c r="R414" s="2661">
        <f t="shared" si="48"/>
        <v>0</v>
      </c>
    </row>
    <row r="415" spans="1:18" ht="12.75" hidden="1" customHeight="1">
      <c r="A415" s="2654" t="s">
        <v>2586</v>
      </c>
      <c r="B415" s="2655" t="s">
        <v>3392</v>
      </c>
      <c r="C415" s="2656"/>
      <c r="D415" s="2675" t="s">
        <v>3393</v>
      </c>
      <c r="E415" s="2657" t="s">
        <v>370</v>
      </c>
      <c r="F415" s="2655" t="s">
        <v>2421</v>
      </c>
      <c r="G415" s="2657" t="s">
        <v>2422</v>
      </c>
      <c r="H415" s="2658">
        <v>6.6</v>
      </c>
      <c r="I415" s="2658"/>
      <c r="J415" s="2658"/>
      <c r="K415" s="2658"/>
      <c r="L415" s="2658">
        <f t="shared" si="44"/>
        <v>0</v>
      </c>
      <c r="M415" s="2658">
        <f t="shared" si="45"/>
        <v>0</v>
      </c>
      <c r="N415" s="2658">
        <f t="shared" si="46"/>
        <v>0</v>
      </c>
      <c r="O415" s="2659">
        <f t="shared" si="43"/>
        <v>0</v>
      </c>
      <c r="P415" s="2658">
        <f t="shared" si="47"/>
        <v>0</v>
      </c>
      <c r="Q415" s="2660">
        <f t="shared" si="49"/>
        <v>0</v>
      </c>
      <c r="R415" s="2661">
        <f t="shared" si="48"/>
        <v>0</v>
      </c>
    </row>
    <row r="416" spans="1:18" ht="12.75" hidden="1" customHeight="1">
      <c r="A416" s="2654" t="s">
        <v>2586</v>
      </c>
      <c r="B416" s="2655" t="s">
        <v>3394</v>
      </c>
      <c r="C416" s="2656"/>
      <c r="D416" s="2675" t="s">
        <v>3395</v>
      </c>
      <c r="E416" s="2657" t="s">
        <v>3396</v>
      </c>
      <c r="F416" s="2655" t="s">
        <v>2421</v>
      </c>
      <c r="G416" s="2657" t="s">
        <v>2422</v>
      </c>
      <c r="H416" s="2658">
        <v>4.5</v>
      </c>
      <c r="I416" s="2658"/>
      <c r="J416" s="2658"/>
      <c r="K416" s="2658"/>
      <c r="L416" s="2658">
        <f t="shared" si="44"/>
        <v>0</v>
      </c>
      <c r="M416" s="2658">
        <f t="shared" si="45"/>
        <v>0</v>
      </c>
      <c r="N416" s="2658">
        <f t="shared" si="46"/>
        <v>0</v>
      </c>
      <c r="O416" s="2659">
        <f t="shared" si="43"/>
        <v>0</v>
      </c>
      <c r="P416" s="2658">
        <f t="shared" si="47"/>
        <v>0</v>
      </c>
      <c r="Q416" s="2660">
        <f t="shared" si="49"/>
        <v>0</v>
      </c>
      <c r="R416" s="2661">
        <f t="shared" si="48"/>
        <v>0</v>
      </c>
    </row>
    <row r="417" spans="1:18" ht="12.75" hidden="1" customHeight="1">
      <c r="A417" s="2654" t="s">
        <v>2586</v>
      </c>
      <c r="B417" s="2655" t="s">
        <v>3397</v>
      </c>
      <c r="C417" s="2656" t="s">
        <v>3398</v>
      </c>
      <c r="D417" s="2674" t="s">
        <v>3399</v>
      </c>
      <c r="E417" s="2657" t="s">
        <v>2349</v>
      </c>
      <c r="F417" s="2655" t="s">
        <v>2421</v>
      </c>
      <c r="G417" s="2657" t="s">
        <v>2422</v>
      </c>
      <c r="H417" s="2658">
        <v>25</v>
      </c>
      <c r="I417" s="2658"/>
      <c r="J417" s="2658"/>
      <c r="K417" s="2658"/>
      <c r="L417" s="2658">
        <f t="shared" si="44"/>
        <v>0</v>
      </c>
      <c r="M417" s="2658">
        <f t="shared" si="45"/>
        <v>0</v>
      </c>
      <c r="N417" s="2658">
        <f t="shared" si="46"/>
        <v>0</v>
      </c>
      <c r="O417" s="2659">
        <f t="shared" si="43"/>
        <v>0</v>
      </c>
      <c r="P417" s="2658">
        <f t="shared" si="47"/>
        <v>0</v>
      </c>
      <c r="Q417" s="2660">
        <f t="shared" si="49"/>
        <v>0</v>
      </c>
      <c r="R417" s="2661">
        <f t="shared" si="48"/>
        <v>0</v>
      </c>
    </row>
    <row r="418" spans="1:18" ht="12.75" hidden="1" customHeight="1">
      <c r="A418" s="2654" t="s">
        <v>2586</v>
      </c>
      <c r="B418" s="2655" t="s">
        <v>3400</v>
      </c>
      <c r="C418" s="2656" t="s">
        <v>3022</v>
      </c>
      <c r="D418" s="2663" t="s">
        <v>3401</v>
      </c>
      <c r="E418" s="2657" t="s">
        <v>2349</v>
      </c>
      <c r="F418" s="2655" t="s">
        <v>2421</v>
      </c>
      <c r="G418" s="2657" t="s">
        <v>2422</v>
      </c>
      <c r="H418" s="2658">
        <v>55</v>
      </c>
      <c r="I418" s="2658"/>
      <c r="J418" s="2658"/>
      <c r="K418" s="2658"/>
      <c r="L418" s="2658">
        <f t="shared" si="44"/>
        <v>0</v>
      </c>
      <c r="M418" s="2658">
        <f t="shared" si="45"/>
        <v>0</v>
      </c>
      <c r="N418" s="2658">
        <f t="shared" si="46"/>
        <v>0</v>
      </c>
      <c r="O418" s="2659">
        <f t="shared" si="43"/>
        <v>0</v>
      </c>
      <c r="P418" s="2658">
        <f t="shared" si="47"/>
        <v>0</v>
      </c>
      <c r="Q418" s="2660">
        <f t="shared" si="49"/>
        <v>0</v>
      </c>
      <c r="R418" s="2661">
        <f t="shared" si="48"/>
        <v>0</v>
      </c>
    </row>
    <row r="419" spans="1:18" ht="12.75" hidden="1" customHeight="1">
      <c r="A419" s="2654" t="s">
        <v>2586</v>
      </c>
      <c r="B419" s="2655" t="s">
        <v>3402</v>
      </c>
      <c r="C419" s="2656" t="s">
        <v>3025</v>
      </c>
      <c r="D419" s="2663" t="s">
        <v>3403</v>
      </c>
      <c r="E419" s="2657" t="s">
        <v>2349</v>
      </c>
      <c r="F419" s="2655" t="s">
        <v>2421</v>
      </c>
      <c r="G419" s="2657" t="s">
        <v>2422</v>
      </c>
      <c r="H419" s="2658">
        <v>75</v>
      </c>
      <c r="I419" s="2658"/>
      <c r="J419" s="2658"/>
      <c r="K419" s="2658"/>
      <c r="L419" s="2658">
        <f t="shared" si="44"/>
        <v>0</v>
      </c>
      <c r="M419" s="2658">
        <f t="shared" si="45"/>
        <v>0</v>
      </c>
      <c r="N419" s="2658">
        <f t="shared" si="46"/>
        <v>0</v>
      </c>
      <c r="O419" s="2659">
        <f t="shared" si="43"/>
        <v>0</v>
      </c>
      <c r="P419" s="2658">
        <f t="shared" si="47"/>
        <v>0</v>
      </c>
      <c r="Q419" s="2660">
        <f t="shared" si="49"/>
        <v>0</v>
      </c>
      <c r="R419" s="2661">
        <f t="shared" si="48"/>
        <v>0</v>
      </c>
    </row>
    <row r="420" spans="1:18" ht="12.75" hidden="1" customHeight="1">
      <c r="A420" s="2654" t="s">
        <v>2586</v>
      </c>
      <c r="B420" s="2655" t="s">
        <v>3404</v>
      </c>
      <c r="C420" s="2656" t="s">
        <v>3028</v>
      </c>
      <c r="D420" s="2663" t="s">
        <v>3405</v>
      </c>
      <c r="E420" s="2657" t="s">
        <v>2349</v>
      </c>
      <c r="F420" s="2655" t="s">
        <v>2421</v>
      </c>
      <c r="G420" s="2657" t="s">
        <v>2422</v>
      </c>
      <c r="H420" s="2658">
        <v>80</v>
      </c>
      <c r="I420" s="2658"/>
      <c r="J420" s="2658"/>
      <c r="K420" s="2658"/>
      <c r="L420" s="2658">
        <f t="shared" si="44"/>
        <v>0</v>
      </c>
      <c r="M420" s="2658">
        <f t="shared" si="45"/>
        <v>0</v>
      </c>
      <c r="N420" s="2658">
        <f t="shared" si="46"/>
        <v>0</v>
      </c>
      <c r="O420" s="2659">
        <f t="shared" ref="O420:O483" si="50">I420+J420+K420</f>
        <v>0</v>
      </c>
      <c r="P420" s="2658">
        <f t="shared" si="47"/>
        <v>0</v>
      </c>
      <c r="Q420" s="2660">
        <f t="shared" si="49"/>
        <v>0</v>
      </c>
      <c r="R420" s="2661">
        <f t="shared" si="48"/>
        <v>0</v>
      </c>
    </row>
    <row r="421" spans="1:18" ht="12.75" hidden="1" customHeight="1">
      <c r="A421" s="2654" t="s">
        <v>2586</v>
      </c>
      <c r="B421" s="2655" t="s">
        <v>3406</v>
      </c>
      <c r="C421" s="2656" t="s">
        <v>3031</v>
      </c>
      <c r="D421" s="2663" t="s">
        <v>3407</v>
      </c>
      <c r="E421" s="2657" t="s">
        <v>2968</v>
      </c>
      <c r="F421" s="2655" t="s">
        <v>2421</v>
      </c>
      <c r="G421" s="2657" t="s">
        <v>2422</v>
      </c>
      <c r="H421" s="2658">
        <v>0.04</v>
      </c>
      <c r="I421" s="2658"/>
      <c r="J421" s="2658"/>
      <c r="K421" s="2658"/>
      <c r="L421" s="2658">
        <f t="shared" si="44"/>
        <v>0</v>
      </c>
      <c r="M421" s="2658">
        <f t="shared" si="45"/>
        <v>0</v>
      </c>
      <c r="N421" s="2658">
        <f t="shared" si="46"/>
        <v>0</v>
      </c>
      <c r="O421" s="2659">
        <f t="shared" si="50"/>
        <v>0</v>
      </c>
      <c r="P421" s="2658">
        <f t="shared" si="47"/>
        <v>0</v>
      </c>
      <c r="Q421" s="2660">
        <f t="shared" si="49"/>
        <v>0</v>
      </c>
      <c r="R421" s="2661">
        <f t="shared" si="48"/>
        <v>0</v>
      </c>
    </row>
    <row r="422" spans="1:18" ht="12.75" hidden="1" customHeight="1">
      <c r="A422" s="2654" t="s">
        <v>2586</v>
      </c>
      <c r="B422" s="2655" t="s">
        <v>3408</v>
      </c>
      <c r="C422" s="2656" t="s">
        <v>3034</v>
      </c>
      <c r="D422" s="2663" t="s">
        <v>3409</v>
      </c>
      <c r="E422" s="2657" t="s">
        <v>2972</v>
      </c>
      <c r="F422" s="2655" t="s">
        <v>2421</v>
      </c>
      <c r="G422" s="2657" t="s">
        <v>2422</v>
      </c>
      <c r="H422" s="2658">
        <v>0.06</v>
      </c>
      <c r="I422" s="2658"/>
      <c r="J422" s="2658"/>
      <c r="K422" s="2658"/>
      <c r="L422" s="2658">
        <f t="shared" si="44"/>
        <v>0</v>
      </c>
      <c r="M422" s="2658">
        <f t="shared" si="45"/>
        <v>0</v>
      </c>
      <c r="N422" s="2658">
        <f t="shared" si="46"/>
        <v>0</v>
      </c>
      <c r="O422" s="2659">
        <f t="shared" si="50"/>
        <v>0</v>
      </c>
      <c r="P422" s="2658">
        <f t="shared" si="47"/>
        <v>0</v>
      </c>
      <c r="Q422" s="2660">
        <f t="shared" si="49"/>
        <v>0</v>
      </c>
      <c r="R422" s="2661">
        <f t="shared" si="48"/>
        <v>0</v>
      </c>
    </row>
    <row r="423" spans="1:18" ht="12.75" hidden="1" customHeight="1">
      <c r="A423" s="2654" t="s">
        <v>2586</v>
      </c>
      <c r="B423" s="2655" t="s">
        <v>3410</v>
      </c>
      <c r="C423" s="2656" t="s">
        <v>3411</v>
      </c>
      <c r="D423" s="2663" t="s">
        <v>3412</v>
      </c>
      <c r="E423" s="2657" t="s">
        <v>2349</v>
      </c>
      <c r="F423" s="2655" t="s">
        <v>2473</v>
      </c>
      <c r="G423" s="2657" t="s">
        <v>2474</v>
      </c>
      <c r="H423" s="2658">
        <v>138.6</v>
      </c>
      <c r="I423" s="2658"/>
      <c r="J423" s="2658"/>
      <c r="K423" s="2658"/>
      <c r="L423" s="2658">
        <f t="shared" si="44"/>
        <v>0</v>
      </c>
      <c r="M423" s="2658">
        <f t="shared" si="45"/>
        <v>0</v>
      </c>
      <c r="N423" s="2658">
        <f t="shared" si="46"/>
        <v>0</v>
      </c>
      <c r="O423" s="2659">
        <f t="shared" si="50"/>
        <v>0</v>
      </c>
      <c r="P423" s="2658">
        <f t="shared" si="47"/>
        <v>0</v>
      </c>
      <c r="Q423" s="2660">
        <f t="shared" si="49"/>
        <v>0</v>
      </c>
      <c r="R423" s="2661">
        <f t="shared" si="48"/>
        <v>0</v>
      </c>
    </row>
    <row r="424" spans="1:18" ht="12.75" hidden="1" customHeight="1">
      <c r="A424" s="2654" t="s">
        <v>2586</v>
      </c>
      <c r="B424" s="2655" t="s">
        <v>3413</v>
      </c>
      <c r="C424" s="2656" t="s">
        <v>3414</v>
      </c>
      <c r="D424" s="2663" t="s">
        <v>3415</v>
      </c>
      <c r="E424" s="2657" t="s">
        <v>2349</v>
      </c>
      <c r="F424" s="2655" t="s">
        <v>2473</v>
      </c>
      <c r="G424" s="2657" t="s">
        <v>2474</v>
      </c>
      <c r="H424" s="2658">
        <v>31.5</v>
      </c>
      <c r="I424" s="2658"/>
      <c r="J424" s="2658"/>
      <c r="K424" s="2658"/>
      <c r="L424" s="2658">
        <f t="shared" si="44"/>
        <v>0</v>
      </c>
      <c r="M424" s="2658">
        <f t="shared" si="45"/>
        <v>0</v>
      </c>
      <c r="N424" s="2658">
        <f t="shared" si="46"/>
        <v>0</v>
      </c>
      <c r="O424" s="2659">
        <f t="shared" si="50"/>
        <v>0</v>
      </c>
      <c r="P424" s="2658">
        <f t="shared" si="47"/>
        <v>0</v>
      </c>
      <c r="Q424" s="2660">
        <f t="shared" si="49"/>
        <v>0</v>
      </c>
      <c r="R424" s="2661">
        <f t="shared" si="48"/>
        <v>0</v>
      </c>
    </row>
    <row r="425" spans="1:18" ht="12.75" hidden="1" customHeight="1">
      <c r="A425" s="2654" t="s">
        <v>2586</v>
      </c>
      <c r="B425" s="2655" t="s">
        <v>3416</v>
      </c>
      <c r="C425" s="2656" t="s">
        <v>3417</v>
      </c>
      <c r="D425" s="2663" t="s">
        <v>3418</v>
      </c>
      <c r="E425" s="2657" t="s">
        <v>2349</v>
      </c>
      <c r="F425" s="2655" t="s">
        <v>2473</v>
      </c>
      <c r="G425" s="2657" t="s">
        <v>2474</v>
      </c>
      <c r="H425" s="2658">
        <v>18.2</v>
      </c>
      <c r="I425" s="2658"/>
      <c r="J425" s="2658"/>
      <c r="K425" s="2658"/>
      <c r="L425" s="2658">
        <f t="shared" si="44"/>
        <v>0</v>
      </c>
      <c r="M425" s="2658">
        <f t="shared" si="45"/>
        <v>0</v>
      </c>
      <c r="N425" s="2658">
        <f t="shared" si="46"/>
        <v>0</v>
      </c>
      <c r="O425" s="2659">
        <f t="shared" si="50"/>
        <v>0</v>
      </c>
      <c r="P425" s="2658">
        <f t="shared" si="47"/>
        <v>0</v>
      </c>
      <c r="Q425" s="2660">
        <f t="shared" si="49"/>
        <v>0</v>
      </c>
      <c r="R425" s="2661">
        <f t="shared" si="48"/>
        <v>0</v>
      </c>
    </row>
    <row r="426" spans="1:18" ht="12.75" hidden="1" customHeight="1">
      <c r="A426" s="2654" t="s">
        <v>2586</v>
      </c>
      <c r="B426" s="2655" t="s">
        <v>3419</v>
      </c>
      <c r="C426" s="2656" t="s">
        <v>3420</v>
      </c>
      <c r="D426" s="2663" t="s">
        <v>3421</v>
      </c>
      <c r="E426" s="2657" t="s">
        <v>2349</v>
      </c>
      <c r="F426" s="2655" t="s">
        <v>2473</v>
      </c>
      <c r="G426" s="2657" t="s">
        <v>2474</v>
      </c>
      <c r="H426" s="2658">
        <v>105</v>
      </c>
      <c r="I426" s="2658"/>
      <c r="J426" s="2658"/>
      <c r="K426" s="2658"/>
      <c r="L426" s="2658">
        <f t="shared" si="44"/>
        <v>0</v>
      </c>
      <c r="M426" s="2658">
        <f t="shared" si="45"/>
        <v>0</v>
      </c>
      <c r="N426" s="2658">
        <f t="shared" si="46"/>
        <v>0</v>
      </c>
      <c r="O426" s="2659">
        <f t="shared" si="50"/>
        <v>0</v>
      </c>
      <c r="P426" s="2658">
        <f t="shared" si="47"/>
        <v>0</v>
      </c>
      <c r="Q426" s="2660">
        <f t="shared" si="49"/>
        <v>0</v>
      </c>
      <c r="R426" s="2661">
        <f t="shared" si="48"/>
        <v>0</v>
      </c>
    </row>
    <row r="427" spans="1:18" ht="12.75" hidden="1" customHeight="1">
      <c r="A427" s="2654" t="s">
        <v>2586</v>
      </c>
      <c r="B427" s="2655" t="s">
        <v>3422</v>
      </c>
      <c r="C427" s="2656" t="s">
        <v>3423</v>
      </c>
      <c r="D427" s="2663" t="s">
        <v>3424</v>
      </c>
      <c r="E427" s="2657" t="s">
        <v>2349</v>
      </c>
      <c r="F427" s="2655" t="s">
        <v>2473</v>
      </c>
      <c r="G427" s="2657" t="s">
        <v>2474</v>
      </c>
      <c r="H427" s="2658">
        <v>7</v>
      </c>
      <c r="I427" s="2658"/>
      <c r="J427" s="2658"/>
      <c r="K427" s="2658"/>
      <c r="L427" s="2658">
        <f t="shared" si="44"/>
        <v>0</v>
      </c>
      <c r="M427" s="2658">
        <f t="shared" si="45"/>
        <v>0</v>
      </c>
      <c r="N427" s="2658">
        <f t="shared" si="46"/>
        <v>0</v>
      </c>
      <c r="O427" s="2659">
        <f t="shared" si="50"/>
        <v>0</v>
      </c>
      <c r="P427" s="2658">
        <f t="shared" si="47"/>
        <v>0</v>
      </c>
      <c r="Q427" s="2660">
        <f t="shared" si="49"/>
        <v>0</v>
      </c>
      <c r="R427" s="2661">
        <f t="shared" si="48"/>
        <v>0</v>
      </c>
    </row>
    <row r="428" spans="1:18" hidden="1">
      <c r="A428" s="2654" t="s">
        <v>2586</v>
      </c>
      <c r="B428" s="2655" t="s">
        <v>3425</v>
      </c>
      <c r="C428" s="2656" t="s">
        <v>3426</v>
      </c>
      <c r="D428" s="2674" t="s">
        <v>3427</v>
      </c>
      <c r="E428" s="2657" t="s">
        <v>2349</v>
      </c>
      <c r="F428" s="2655" t="s">
        <v>2473</v>
      </c>
      <c r="G428" s="2657" t="s">
        <v>2474</v>
      </c>
      <c r="H428" s="2658">
        <v>25</v>
      </c>
      <c r="I428" s="2658"/>
      <c r="J428" s="2658"/>
      <c r="K428" s="2658"/>
      <c r="L428" s="2658">
        <f t="shared" ref="L428:L491" si="51">I428*H428</f>
        <v>0</v>
      </c>
      <c r="M428" s="2658">
        <f t="shared" ref="M428:M491" si="52">H428*J428</f>
        <v>0</v>
      </c>
      <c r="N428" s="2658">
        <f t="shared" ref="N428:N491" si="53">K428*H428</f>
        <v>0</v>
      </c>
      <c r="O428" s="2659">
        <f t="shared" si="50"/>
        <v>0</v>
      </c>
      <c r="P428" s="2658">
        <f t="shared" si="47"/>
        <v>0</v>
      </c>
      <c r="Q428" s="2660">
        <f>P428*L5</f>
        <v>0</v>
      </c>
      <c r="R428" s="2661">
        <f t="shared" si="48"/>
        <v>0</v>
      </c>
    </row>
    <row r="429" spans="1:18" ht="12.75" hidden="1" customHeight="1">
      <c r="A429" s="2654" t="s">
        <v>2586</v>
      </c>
      <c r="B429" s="2655" t="s">
        <v>3428</v>
      </c>
      <c r="C429" s="2656" t="s">
        <v>3429</v>
      </c>
      <c r="D429" s="2663" t="s">
        <v>3430</v>
      </c>
      <c r="E429" s="2657" t="s">
        <v>2349</v>
      </c>
      <c r="F429" s="2655" t="s">
        <v>2473</v>
      </c>
      <c r="G429" s="2657" t="s">
        <v>2474</v>
      </c>
      <c r="H429" s="2658">
        <v>12.6</v>
      </c>
      <c r="I429" s="2658"/>
      <c r="J429" s="2658"/>
      <c r="K429" s="2658"/>
      <c r="L429" s="2658">
        <f t="shared" si="51"/>
        <v>0</v>
      </c>
      <c r="M429" s="2658">
        <f t="shared" si="52"/>
        <v>0</v>
      </c>
      <c r="N429" s="2658">
        <f t="shared" si="53"/>
        <v>0</v>
      </c>
      <c r="O429" s="2659">
        <f t="shared" si="50"/>
        <v>0</v>
      </c>
      <c r="P429" s="2658">
        <f t="shared" si="47"/>
        <v>0</v>
      </c>
      <c r="Q429" s="2660">
        <f>P429*$L$5</f>
        <v>0</v>
      </c>
      <c r="R429" s="2661">
        <f t="shared" si="48"/>
        <v>0</v>
      </c>
    </row>
    <row r="430" spans="1:18" ht="12.75" hidden="1" customHeight="1">
      <c r="A430" s="2654" t="s">
        <v>2586</v>
      </c>
      <c r="B430" s="2655" t="s">
        <v>3431</v>
      </c>
      <c r="C430" s="2656" t="s">
        <v>3432</v>
      </c>
      <c r="D430" s="2663" t="s">
        <v>3433</v>
      </c>
      <c r="E430" s="2657" t="s">
        <v>2349</v>
      </c>
      <c r="F430" s="2655" t="s">
        <v>2473</v>
      </c>
      <c r="G430" s="2657" t="s">
        <v>2474</v>
      </c>
      <c r="H430" s="2658">
        <v>2.75</v>
      </c>
      <c r="I430" s="2658"/>
      <c r="J430" s="2658"/>
      <c r="K430" s="2658"/>
      <c r="L430" s="2658">
        <f t="shared" si="51"/>
        <v>0</v>
      </c>
      <c r="M430" s="2658">
        <f t="shared" si="52"/>
        <v>0</v>
      </c>
      <c r="N430" s="2658">
        <f t="shared" si="53"/>
        <v>0</v>
      </c>
      <c r="O430" s="2659">
        <f t="shared" si="50"/>
        <v>0</v>
      </c>
      <c r="P430" s="2658">
        <f t="shared" si="47"/>
        <v>0</v>
      </c>
      <c r="Q430" s="2660">
        <f>P430*$L$5</f>
        <v>0</v>
      </c>
      <c r="R430" s="2661">
        <f t="shared" si="48"/>
        <v>0</v>
      </c>
    </row>
    <row r="431" spans="1:18" ht="12.75" hidden="1" customHeight="1">
      <c r="A431" s="2654" t="s">
        <v>2586</v>
      </c>
      <c r="B431" s="2655" t="s">
        <v>3434</v>
      </c>
      <c r="C431" s="2656" t="s">
        <v>3435</v>
      </c>
      <c r="D431" s="2663" t="s">
        <v>3436</v>
      </c>
      <c r="E431" s="2657" t="s">
        <v>2349</v>
      </c>
      <c r="F431" s="2655" t="s">
        <v>2473</v>
      </c>
      <c r="G431" s="2657" t="s">
        <v>2474</v>
      </c>
      <c r="H431" s="2658">
        <v>2.1</v>
      </c>
      <c r="I431" s="2658"/>
      <c r="J431" s="2658"/>
      <c r="K431" s="2658"/>
      <c r="L431" s="2658">
        <f t="shared" si="51"/>
        <v>0</v>
      </c>
      <c r="M431" s="2658">
        <f t="shared" si="52"/>
        <v>0</v>
      </c>
      <c r="N431" s="2658">
        <f t="shared" si="53"/>
        <v>0</v>
      </c>
      <c r="O431" s="2659">
        <f t="shared" si="50"/>
        <v>0</v>
      </c>
      <c r="P431" s="2658">
        <f t="shared" si="47"/>
        <v>0</v>
      </c>
      <c r="Q431" s="2660">
        <f>P431*$L$5</f>
        <v>0</v>
      </c>
      <c r="R431" s="2661">
        <f t="shared" si="48"/>
        <v>0</v>
      </c>
    </row>
    <row r="432" spans="1:18" hidden="1">
      <c r="A432" s="2654" t="s">
        <v>2586</v>
      </c>
      <c r="B432" s="2655" t="s">
        <v>3437</v>
      </c>
      <c r="C432" s="2656" t="s">
        <v>3438</v>
      </c>
      <c r="D432" s="2674" t="s">
        <v>3439</v>
      </c>
      <c r="E432" s="2657" t="s">
        <v>2349</v>
      </c>
      <c r="F432" s="2655" t="s">
        <v>2473</v>
      </c>
      <c r="G432" s="2657" t="s">
        <v>2474</v>
      </c>
      <c r="H432" s="2658">
        <v>24</v>
      </c>
      <c r="I432" s="2658"/>
      <c r="J432" s="2658"/>
      <c r="K432" s="2658"/>
      <c r="L432" s="2658">
        <f t="shared" si="51"/>
        <v>0</v>
      </c>
      <c r="M432" s="2658">
        <f t="shared" si="52"/>
        <v>0</v>
      </c>
      <c r="N432" s="2658">
        <f t="shared" si="53"/>
        <v>0</v>
      </c>
      <c r="O432" s="2659">
        <f t="shared" si="50"/>
        <v>0</v>
      </c>
      <c r="P432" s="2658">
        <f t="shared" si="47"/>
        <v>0</v>
      </c>
      <c r="Q432" s="2660">
        <f>P432*L5</f>
        <v>0</v>
      </c>
      <c r="R432" s="2661">
        <f t="shared" si="48"/>
        <v>0</v>
      </c>
    </row>
    <row r="433" spans="1:19" ht="12.75" hidden="1" customHeight="1">
      <c r="A433" s="2654" t="s">
        <v>2586</v>
      </c>
      <c r="B433" s="2655" t="s">
        <v>3440</v>
      </c>
      <c r="C433" s="2656" t="s">
        <v>3441</v>
      </c>
      <c r="D433" s="2663" t="s">
        <v>3442</v>
      </c>
      <c r="E433" s="2657" t="s">
        <v>2349</v>
      </c>
      <c r="F433" s="2655" t="s">
        <v>2473</v>
      </c>
      <c r="G433" s="2657" t="s">
        <v>2474</v>
      </c>
      <c r="H433" s="2658">
        <v>20</v>
      </c>
      <c r="I433" s="2658"/>
      <c r="J433" s="2658"/>
      <c r="K433" s="2658"/>
      <c r="L433" s="2658">
        <f t="shared" si="51"/>
        <v>0</v>
      </c>
      <c r="M433" s="2658">
        <f t="shared" si="52"/>
        <v>0</v>
      </c>
      <c r="N433" s="2658">
        <f t="shared" si="53"/>
        <v>0</v>
      </c>
      <c r="O433" s="2659">
        <f t="shared" si="50"/>
        <v>0</v>
      </c>
      <c r="P433" s="2658">
        <f t="shared" si="47"/>
        <v>0</v>
      </c>
      <c r="Q433" s="2660">
        <f t="shared" ref="Q433:Q454" si="54">P433*$L$5</f>
        <v>0</v>
      </c>
      <c r="R433" s="2661">
        <f t="shared" si="48"/>
        <v>0</v>
      </c>
    </row>
    <row r="434" spans="1:19" ht="12.75" hidden="1" customHeight="1">
      <c r="A434" s="2654" t="s">
        <v>2586</v>
      </c>
      <c r="B434" s="2655" t="s">
        <v>3443</v>
      </c>
      <c r="C434" s="2656" t="s">
        <v>3444</v>
      </c>
      <c r="D434" s="2663" t="s">
        <v>3445</v>
      </c>
      <c r="E434" s="2657" t="s">
        <v>2349</v>
      </c>
      <c r="F434" s="2655" t="s">
        <v>2473</v>
      </c>
      <c r="G434" s="2657" t="s">
        <v>2474</v>
      </c>
      <c r="H434" s="2658">
        <v>25</v>
      </c>
      <c r="I434" s="2658"/>
      <c r="J434" s="2658"/>
      <c r="K434" s="2658"/>
      <c r="L434" s="2658">
        <f t="shared" si="51"/>
        <v>0</v>
      </c>
      <c r="M434" s="2658">
        <f t="shared" si="52"/>
        <v>0</v>
      </c>
      <c r="N434" s="2658">
        <f t="shared" si="53"/>
        <v>0</v>
      </c>
      <c r="O434" s="2659">
        <f t="shared" si="50"/>
        <v>0</v>
      </c>
      <c r="P434" s="2658">
        <f t="shared" si="47"/>
        <v>0</v>
      </c>
      <c r="Q434" s="2660">
        <f t="shared" si="54"/>
        <v>0</v>
      </c>
      <c r="R434" s="2661">
        <f t="shared" si="48"/>
        <v>0</v>
      </c>
    </row>
    <row r="435" spans="1:19" ht="12.75" hidden="1" customHeight="1">
      <c r="A435" s="2654" t="s">
        <v>2586</v>
      </c>
      <c r="B435" s="2655" t="s">
        <v>3446</v>
      </c>
      <c r="C435" s="2656" t="s">
        <v>3447</v>
      </c>
      <c r="D435" s="2663" t="s">
        <v>3448</v>
      </c>
      <c r="E435" s="2657" t="s">
        <v>2349</v>
      </c>
      <c r="F435" s="2655" t="s">
        <v>2473</v>
      </c>
      <c r="G435" s="2657" t="s">
        <v>2474</v>
      </c>
      <c r="H435" s="2658">
        <v>0.01</v>
      </c>
      <c r="I435" s="2658"/>
      <c r="J435" s="2658"/>
      <c r="K435" s="2658"/>
      <c r="L435" s="2658">
        <f t="shared" si="51"/>
        <v>0</v>
      </c>
      <c r="M435" s="2658">
        <f t="shared" si="52"/>
        <v>0</v>
      </c>
      <c r="N435" s="2658">
        <f t="shared" si="53"/>
        <v>0</v>
      </c>
      <c r="O435" s="2659">
        <f t="shared" si="50"/>
        <v>0</v>
      </c>
      <c r="P435" s="2658">
        <f t="shared" si="47"/>
        <v>0</v>
      </c>
      <c r="Q435" s="2660">
        <f t="shared" si="54"/>
        <v>0</v>
      </c>
      <c r="R435" s="2661">
        <f t="shared" si="48"/>
        <v>0</v>
      </c>
    </row>
    <row r="436" spans="1:19" ht="12.75" hidden="1" customHeight="1">
      <c r="A436" s="2654" t="s">
        <v>2586</v>
      </c>
      <c r="B436" s="2655" t="s">
        <v>3449</v>
      </c>
      <c r="C436" s="2656" t="s">
        <v>3450</v>
      </c>
      <c r="D436" s="2663" t="s">
        <v>3451</v>
      </c>
      <c r="E436" s="2657" t="s">
        <v>2349</v>
      </c>
      <c r="F436" s="2655" t="s">
        <v>2473</v>
      </c>
      <c r="G436" s="2657" t="s">
        <v>2474</v>
      </c>
      <c r="H436" s="2658">
        <v>14</v>
      </c>
      <c r="I436" s="2658"/>
      <c r="J436" s="2658"/>
      <c r="K436" s="2658"/>
      <c r="L436" s="2658">
        <f t="shared" si="51"/>
        <v>0</v>
      </c>
      <c r="M436" s="2658">
        <f t="shared" si="52"/>
        <v>0</v>
      </c>
      <c r="N436" s="2658">
        <f t="shared" si="53"/>
        <v>0</v>
      </c>
      <c r="O436" s="2659">
        <f t="shared" si="50"/>
        <v>0</v>
      </c>
      <c r="P436" s="2658">
        <f t="shared" si="47"/>
        <v>0</v>
      </c>
      <c r="Q436" s="2660">
        <f t="shared" si="54"/>
        <v>0</v>
      </c>
      <c r="R436" s="2661">
        <f t="shared" si="48"/>
        <v>0</v>
      </c>
    </row>
    <row r="437" spans="1:19" ht="12.75" hidden="1" customHeight="1">
      <c r="A437" s="2654" t="s">
        <v>2586</v>
      </c>
      <c r="B437" s="2655" t="s">
        <v>3452</v>
      </c>
      <c r="C437" s="2656" t="s">
        <v>3453</v>
      </c>
      <c r="D437" s="2663" t="s">
        <v>3454</v>
      </c>
      <c r="E437" s="2657" t="s">
        <v>374</v>
      </c>
      <c r="F437" s="2655" t="s">
        <v>2473</v>
      </c>
      <c r="G437" s="2657" t="s">
        <v>2474</v>
      </c>
      <c r="H437" s="2658">
        <v>0.81</v>
      </c>
      <c r="I437" s="2658"/>
      <c r="J437" s="2658"/>
      <c r="K437" s="2658"/>
      <c r="L437" s="2658">
        <f t="shared" si="51"/>
        <v>0</v>
      </c>
      <c r="M437" s="2658">
        <f t="shared" si="52"/>
        <v>0</v>
      </c>
      <c r="N437" s="2658">
        <f t="shared" si="53"/>
        <v>0</v>
      </c>
      <c r="O437" s="2659">
        <f t="shared" si="50"/>
        <v>0</v>
      </c>
      <c r="P437" s="2658">
        <f t="shared" si="47"/>
        <v>0</v>
      </c>
      <c r="Q437" s="2660">
        <f t="shared" si="54"/>
        <v>0</v>
      </c>
      <c r="R437" s="2661">
        <f t="shared" si="48"/>
        <v>0</v>
      </c>
    </row>
    <row r="438" spans="1:19" ht="12.75" hidden="1" customHeight="1">
      <c r="A438" s="2654" t="s">
        <v>2586</v>
      </c>
      <c r="B438" s="2655" t="s">
        <v>3455</v>
      </c>
      <c r="C438" s="2656" t="s">
        <v>3456</v>
      </c>
      <c r="D438" s="2663" t="s">
        <v>3457</v>
      </c>
      <c r="E438" s="2657" t="s">
        <v>374</v>
      </c>
      <c r="F438" s="2655" t="s">
        <v>2473</v>
      </c>
      <c r="G438" s="2657" t="s">
        <v>2474</v>
      </c>
      <c r="H438" s="2658">
        <v>0.98</v>
      </c>
      <c r="I438" s="2658"/>
      <c r="J438" s="2658"/>
      <c r="K438" s="2658"/>
      <c r="L438" s="2658">
        <f t="shared" si="51"/>
        <v>0</v>
      </c>
      <c r="M438" s="2658">
        <f t="shared" si="52"/>
        <v>0</v>
      </c>
      <c r="N438" s="2658">
        <f t="shared" si="53"/>
        <v>0</v>
      </c>
      <c r="O438" s="2659">
        <f t="shared" si="50"/>
        <v>0</v>
      </c>
      <c r="P438" s="2658">
        <f t="shared" si="47"/>
        <v>0</v>
      </c>
      <c r="Q438" s="2660">
        <f t="shared" si="54"/>
        <v>0</v>
      </c>
      <c r="R438" s="2661">
        <f t="shared" si="48"/>
        <v>0</v>
      </c>
    </row>
    <row r="439" spans="1:19" ht="12.75" hidden="1" customHeight="1">
      <c r="A439" s="2654" t="s">
        <v>2586</v>
      </c>
      <c r="B439" s="2655" t="s">
        <v>3458</v>
      </c>
      <c r="C439" s="2656" t="s">
        <v>3459</v>
      </c>
      <c r="D439" s="2663" t="s">
        <v>3460</v>
      </c>
      <c r="E439" s="2657" t="s">
        <v>374</v>
      </c>
      <c r="F439" s="2655" t="s">
        <v>2473</v>
      </c>
      <c r="G439" s="2657" t="s">
        <v>2474</v>
      </c>
      <c r="H439" s="2658">
        <v>0.8</v>
      </c>
      <c r="I439" s="2658"/>
      <c r="J439" s="2658"/>
      <c r="K439" s="2658"/>
      <c r="L439" s="2658">
        <f t="shared" si="51"/>
        <v>0</v>
      </c>
      <c r="M439" s="2658">
        <f t="shared" si="52"/>
        <v>0</v>
      </c>
      <c r="N439" s="2658">
        <f t="shared" si="53"/>
        <v>0</v>
      </c>
      <c r="O439" s="2659">
        <f t="shared" si="50"/>
        <v>0</v>
      </c>
      <c r="P439" s="2658">
        <f t="shared" si="47"/>
        <v>0</v>
      </c>
      <c r="Q439" s="2660">
        <f t="shared" si="54"/>
        <v>0</v>
      </c>
      <c r="R439" s="2661">
        <f t="shared" si="48"/>
        <v>0</v>
      </c>
      <c r="S439" s="192"/>
    </row>
    <row r="440" spans="1:19" ht="12.75" hidden="1" customHeight="1">
      <c r="A440" s="2654" t="s">
        <v>2586</v>
      </c>
      <c r="B440" s="2655" t="s">
        <v>3461</v>
      </c>
      <c r="C440" s="2656" t="s">
        <v>3462</v>
      </c>
      <c r="D440" s="2663" t="s">
        <v>3463</v>
      </c>
      <c r="E440" s="2657" t="s">
        <v>374</v>
      </c>
      <c r="F440" s="2655" t="s">
        <v>2473</v>
      </c>
      <c r="G440" s="2657" t="s">
        <v>2474</v>
      </c>
      <c r="H440" s="2658">
        <v>4.5</v>
      </c>
      <c r="I440" s="2658"/>
      <c r="J440" s="2658"/>
      <c r="K440" s="2658"/>
      <c r="L440" s="2658">
        <f t="shared" si="51"/>
        <v>0</v>
      </c>
      <c r="M440" s="2658">
        <f t="shared" si="52"/>
        <v>0</v>
      </c>
      <c r="N440" s="2658">
        <f t="shared" si="53"/>
        <v>0</v>
      </c>
      <c r="O440" s="2659">
        <f t="shared" si="50"/>
        <v>0</v>
      </c>
      <c r="P440" s="2658">
        <f t="shared" si="47"/>
        <v>0</v>
      </c>
      <c r="Q440" s="2660">
        <f t="shared" si="54"/>
        <v>0</v>
      </c>
      <c r="R440" s="2661">
        <f t="shared" si="48"/>
        <v>0</v>
      </c>
    </row>
    <row r="441" spans="1:19" ht="12.75" hidden="1" customHeight="1">
      <c r="A441" s="2654" t="s">
        <v>2586</v>
      </c>
      <c r="B441" s="2655" t="s">
        <v>3464</v>
      </c>
      <c r="C441" s="2656" t="s">
        <v>3465</v>
      </c>
      <c r="D441" s="2663" t="s">
        <v>3466</v>
      </c>
      <c r="E441" s="2657" t="s">
        <v>2349</v>
      </c>
      <c r="F441" s="2655" t="s">
        <v>2473</v>
      </c>
      <c r="G441" s="2657" t="s">
        <v>2474</v>
      </c>
      <c r="H441" s="2658">
        <v>38.5</v>
      </c>
      <c r="I441" s="2658"/>
      <c r="J441" s="2658"/>
      <c r="K441" s="2658"/>
      <c r="L441" s="2658">
        <f t="shared" si="51"/>
        <v>0</v>
      </c>
      <c r="M441" s="2658">
        <f t="shared" si="52"/>
        <v>0</v>
      </c>
      <c r="N441" s="2658">
        <f t="shared" si="53"/>
        <v>0</v>
      </c>
      <c r="O441" s="2659">
        <f t="shared" si="50"/>
        <v>0</v>
      </c>
      <c r="P441" s="2658">
        <f t="shared" si="47"/>
        <v>0</v>
      </c>
      <c r="Q441" s="2686">
        <f t="shared" si="54"/>
        <v>0</v>
      </c>
      <c r="R441" s="2661">
        <f t="shared" si="48"/>
        <v>0</v>
      </c>
    </row>
    <row r="442" spans="1:19" ht="12.75" hidden="1" customHeight="1">
      <c r="A442" s="2654" t="s">
        <v>2586</v>
      </c>
      <c r="B442" s="2655" t="s">
        <v>3467</v>
      </c>
      <c r="C442" s="2656" t="s">
        <v>3468</v>
      </c>
      <c r="D442" s="2663" t="s">
        <v>3469</v>
      </c>
      <c r="E442" s="2657" t="s">
        <v>2349</v>
      </c>
      <c r="F442" s="2655" t="s">
        <v>2473</v>
      </c>
      <c r="G442" s="2657" t="s">
        <v>2474</v>
      </c>
      <c r="H442" s="2658">
        <v>28</v>
      </c>
      <c r="I442" s="2658"/>
      <c r="J442" s="2658"/>
      <c r="K442" s="2658"/>
      <c r="L442" s="2658">
        <f t="shared" si="51"/>
        <v>0</v>
      </c>
      <c r="M442" s="2658">
        <f t="shared" si="52"/>
        <v>0</v>
      </c>
      <c r="N442" s="2658">
        <f t="shared" si="53"/>
        <v>0</v>
      </c>
      <c r="O442" s="2659">
        <f t="shared" si="50"/>
        <v>0</v>
      </c>
      <c r="P442" s="2658">
        <f t="shared" si="47"/>
        <v>0</v>
      </c>
      <c r="Q442" s="2660">
        <f t="shared" si="54"/>
        <v>0</v>
      </c>
      <c r="R442" s="2661">
        <f t="shared" si="48"/>
        <v>0</v>
      </c>
    </row>
    <row r="443" spans="1:19" ht="12.75" hidden="1" customHeight="1">
      <c r="A443" s="2654" t="s">
        <v>2586</v>
      </c>
      <c r="B443" s="2655" t="s">
        <v>3470</v>
      </c>
      <c r="C443" s="2656" t="s">
        <v>3471</v>
      </c>
      <c r="D443" s="2663" t="s">
        <v>3472</v>
      </c>
      <c r="E443" s="2657" t="s">
        <v>2349</v>
      </c>
      <c r="F443" s="2655" t="s">
        <v>2473</v>
      </c>
      <c r="G443" s="2657" t="s">
        <v>2474</v>
      </c>
      <c r="H443" s="2658">
        <v>49</v>
      </c>
      <c r="I443" s="2658"/>
      <c r="J443" s="2658"/>
      <c r="K443" s="2658"/>
      <c r="L443" s="2658">
        <f t="shared" si="51"/>
        <v>0</v>
      </c>
      <c r="M443" s="2658">
        <f t="shared" si="52"/>
        <v>0</v>
      </c>
      <c r="N443" s="2658">
        <f t="shared" si="53"/>
        <v>0</v>
      </c>
      <c r="O443" s="2659">
        <f t="shared" si="50"/>
        <v>0</v>
      </c>
      <c r="P443" s="2658">
        <f t="shared" si="47"/>
        <v>0</v>
      </c>
      <c r="Q443" s="2660">
        <f t="shared" si="54"/>
        <v>0</v>
      </c>
      <c r="R443" s="2661">
        <f t="shared" si="48"/>
        <v>0</v>
      </c>
    </row>
    <row r="444" spans="1:19" ht="12.75" hidden="1" customHeight="1">
      <c r="A444" s="2654" t="s">
        <v>2586</v>
      </c>
      <c r="B444" s="2655" t="s">
        <v>3473</v>
      </c>
      <c r="C444" s="2656"/>
      <c r="D444" s="2663" t="s">
        <v>3474</v>
      </c>
      <c r="E444" s="2657" t="s">
        <v>2349</v>
      </c>
      <c r="F444" s="2655" t="s">
        <v>2473</v>
      </c>
      <c r="G444" s="2657" t="s">
        <v>2474</v>
      </c>
      <c r="H444" s="2658">
        <v>10.5</v>
      </c>
      <c r="I444" s="2658"/>
      <c r="J444" s="2658"/>
      <c r="K444" s="2658"/>
      <c r="L444" s="2658">
        <f t="shared" si="51"/>
        <v>0</v>
      </c>
      <c r="M444" s="2658">
        <f t="shared" si="52"/>
        <v>0</v>
      </c>
      <c r="N444" s="2658">
        <f t="shared" si="53"/>
        <v>0</v>
      </c>
      <c r="O444" s="2659">
        <f t="shared" si="50"/>
        <v>0</v>
      </c>
      <c r="P444" s="2658">
        <f t="shared" si="47"/>
        <v>0</v>
      </c>
      <c r="Q444" s="2660">
        <f t="shared" si="54"/>
        <v>0</v>
      </c>
      <c r="R444" s="2661">
        <f t="shared" si="48"/>
        <v>0</v>
      </c>
    </row>
    <row r="445" spans="1:19" ht="12.75" hidden="1" customHeight="1">
      <c r="A445" s="2654" t="s">
        <v>2586</v>
      </c>
      <c r="B445" s="2655" t="s">
        <v>3475</v>
      </c>
      <c r="C445" s="2656"/>
      <c r="D445" s="2663" t="s">
        <v>3476</v>
      </c>
      <c r="E445" s="2657" t="s">
        <v>2349</v>
      </c>
      <c r="F445" s="2655" t="s">
        <v>2473</v>
      </c>
      <c r="G445" s="2657" t="s">
        <v>2474</v>
      </c>
      <c r="H445" s="2658">
        <v>7</v>
      </c>
      <c r="I445" s="2658"/>
      <c r="J445" s="2658"/>
      <c r="K445" s="2658"/>
      <c r="L445" s="2658">
        <f t="shared" si="51"/>
        <v>0</v>
      </c>
      <c r="M445" s="2658">
        <f t="shared" si="52"/>
        <v>0</v>
      </c>
      <c r="N445" s="2658">
        <f t="shared" si="53"/>
        <v>0</v>
      </c>
      <c r="O445" s="2659">
        <f t="shared" si="50"/>
        <v>0</v>
      </c>
      <c r="P445" s="2658">
        <f t="shared" si="47"/>
        <v>0</v>
      </c>
      <c r="Q445" s="2660">
        <f t="shared" si="54"/>
        <v>0</v>
      </c>
      <c r="R445" s="2661">
        <f t="shared" si="48"/>
        <v>0</v>
      </c>
    </row>
    <row r="446" spans="1:19" ht="12.75" hidden="1" customHeight="1">
      <c r="A446" s="2654" t="s">
        <v>2586</v>
      </c>
      <c r="B446" s="2655" t="s">
        <v>3477</v>
      </c>
      <c r="C446" s="2656"/>
      <c r="D446" s="2663" t="s">
        <v>3478</v>
      </c>
      <c r="E446" s="2657" t="s">
        <v>2349</v>
      </c>
      <c r="F446" s="2655" t="s">
        <v>2473</v>
      </c>
      <c r="G446" s="2657" t="s">
        <v>2474</v>
      </c>
      <c r="H446" s="2658">
        <v>4</v>
      </c>
      <c r="I446" s="2658"/>
      <c r="J446" s="2658"/>
      <c r="K446" s="2658"/>
      <c r="L446" s="2658">
        <f t="shared" si="51"/>
        <v>0</v>
      </c>
      <c r="M446" s="2658">
        <f t="shared" si="52"/>
        <v>0</v>
      </c>
      <c r="N446" s="2658">
        <f t="shared" si="53"/>
        <v>0</v>
      </c>
      <c r="O446" s="2659">
        <f t="shared" si="50"/>
        <v>0</v>
      </c>
      <c r="P446" s="2658">
        <f t="shared" si="47"/>
        <v>0</v>
      </c>
      <c r="Q446" s="2660">
        <f t="shared" si="54"/>
        <v>0</v>
      </c>
      <c r="R446" s="2661">
        <f t="shared" si="48"/>
        <v>0</v>
      </c>
    </row>
    <row r="447" spans="1:19" ht="12.75" hidden="1" customHeight="1">
      <c r="A447" s="2654" t="s">
        <v>2586</v>
      </c>
      <c r="B447" s="2655" t="s">
        <v>3479</v>
      </c>
      <c r="C447" s="2656"/>
      <c r="D447" s="2663" t="s">
        <v>3480</v>
      </c>
      <c r="E447" s="2657" t="s">
        <v>2349</v>
      </c>
      <c r="F447" s="2655" t="s">
        <v>2473</v>
      </c>
      <c r="G447" s="2657" t="s">
        <v>2474</v>
      </c>
      <c r="H447" s="2658">
        <v>1</v>
      </c>
      <c r="I447" s="2658"/>
      <c r="J447" s="2658"/>
      <c r="K447" s="2658"/>
      <c r="L447" s="2658">
        <f t="shared" si="51"/>
        <v>0</v>
      </c>
      <c r="M447" s="2658">
        <f t="shared" si="52"/>
        <v>0</v>
      </c>
      <c r="N447" s="2658">
        <f t="shared" si="53"/>
        <v>0</v>
      </c>
      <c r="O447" s="2659">
        <f t="shared" si="50"/>
        <v>0</v>
      </c>
      <c r="P447" s="2658">
        <f t="shared" si="47"/>
        <v>0</v>
      </c>
      <c r="Q447" s="2660">
        <f t="shared" si="54"/>
        <v>0</v>
      </c>
      <c r="R447" s="2661">
        <f t="shared" si="48"/>
        <v>0</v>
      </c>
    </row>
    <row r="448" spans="1:19" ht="12.75" hidden="1" customHeight="1">
      <c r="A448" s="2654" t="s">
        <v>2586</v>
      </c>
      <c r="B448" s="2655" t="s">
        <v>3481</v>
      </c>
      <c r="C448" s="2656"/>
      <c r="D448" s="2663" t="s">
        <v>3482</v>
      </c>
      <c r="E448" s="2657" t="s">
        <v>2349</v>
      </c>
      <c r="F448" s="2655" t="s">
        <v>2473</v>
      </c>
      <c r="G448" s="2657" t="s">
        <v>2474</v>
      </c>
      <c r="H448" s="2658">
        <v>32</v>
      </c>
      <c r="I448" s="2658"/>
      <c r="J448" s="2658"/>
      <c r="K448" s="2658"/>
      <c r="L448" s="2658">
        <f t="shared" si="51"/>
        <v>0</v>
      </c>
      <c r="M448" s="2658">
        <f t="shared" si="52"/>
        <v>0</v>
      </c>
      <c r="N448" s="2658">
        <f t="shared" si="53"/>
        <v>0</v>
      </c>
      <c r="O448" s="2659">
        <f t="shared" si="50"/>
        <v>0</v>
      </c>
      <c r="P448" s="2658">
        <f t="shared" si="47"/>
        <v>0</v>
      </c>
      <c r="Q448" s="2660">
        <f t="shared" si="54"/>
        <v>0</v>
      </c>
      <c r="R448" s="2661">
        <f t="shared" si="48"/>
        <v>0</v>
      </c>
    </row>
    <row r="449" spans="1:21" ht="12.75" hidden="1" customHeight="1">
      <c r="A449" s="2654" t="s">
        <v>2586</v>
      </c>
      <c r="B449" s="2655" t="s">
        <v>3483</v>
      </c>
      <c r="C449" s="2656" t="s">
        <v>2752</v>
      </c>
      <c r="D449" s="2663" t="s">
        <v>3484</v>
      </c>
      <c r="E449" s="2657" t="s">
        <v>2349</v>
      </c>
      <c r="F449" s="2655" t="s">
        <v>2473</v>
      </c>
      <c r="G449" s="2657" t="s">
        <v>2474</v>
      </c>
      <c r="H449" s="2658">
        <v>1</v>
      </c>
      <c r="I449" s="2658"/>
      <c r="J449" s="2658"/>
      <c r="K449" s="2658"/>
      <c r="L449" s="2658">
        <f t="shared" si="51"/>
        <v>0</v>
      </c>
      <c r="M449" s="2658">
        <f t="shared" si="52"/>
        <v>0</v>
      </c>
      <c r="N449" s="2658">
        <f t="shared" si="53"/>
        <v>0</v>
      </c>
      <c r="O449" s="2659">
        <f t="shared" si="50"/>
        <v>0</v>
      </c>
      <c r="P449" s="2658">
        <f t="shared" si="47"/>
        <v>0</v>
      </c>
      <c r="Q449" s="2660">
        <f t="shared" si="54"/>
        <v>0</v>
      </c>
      <c r="R449" s="2661">
        <f t="shared" si="48"/>
        <v>0</v>
      </c>
    </row>
    <row r="450" spans="1:21" ht="12.75" hidden="1" customHeight="1">
      <c r="A450" s="2654" t="s">
        <v>2586</v>
      </c>
      <c r="B450" s="2655" t="s">
        <v>3485</v>
      </c>
      <c r="C450" s="2656" t="s">
        <v>2755</v>
      </c>
      <c r="D450" s="2663" t="s">
        <v>3486</v>
      </c>
      <c r="E450" s="2657" t="s">
        <v>2349</v>
      </c>
      <c r="F450" s="2655" t="s">
        <v>2473</v>
      </c>
      <c r="G450" s="2657" t="s">
        <v>2474</v>
      </c>
      <c r="H450" s="2658">
        <v>4</v>
      </c>
      <c r="I450" s="2658"/>
      <c r="J450" s="2658"/>
      <c r="K450" s="2658"/>
      <c r="L450" s="2658">
        <f t="shared" si="51"/>
        <v>0</v>
      </c>
      <c r="M450" s="2658">
        <f t="shared" si="52"/>
        <v>0</v>
      </c>
      <c r="N450" s="2658">
        <f t="shared" si="53"/>
        <v>0</v>
      </c>
      <c r="O450" s="2659">
        <f t="shared" si="50"/>
        <v>0</v>
      </c>
      <c r="P450" s="2658">
        <f t="shared" si="47"/>
        <v>0</v>
      </c>
      <c r="Q450" s="2660">
        <f t="shared" si="54"/>
        <v>0</v>
      </c>
      <c r="R450" s="2661">
        <f t="shared" si="48"/>
        <v>0</v>
      </c>
    </row>
    <row r="451" spans="1:21" ht="12.75" hidden="1" customHeight="1">
      <c r="A451" s="2654" t="s">
        <v>2586</v>
      </c>
      <c r="B451" s="2655" t="s">
        <v>3487</v>
      </c>
      <c r="C451" s="2656" t="s">
        <v>2758</v>
      </c>
      <c r="D451" s="2663" t="s">
        <v>3488</v>
      </c>
      <c r="E451" s="2657" t="s">
        <v>2349</v>
      </c>
      <c r="F451" s="2655" t="s">
        <v>2473</v>
      </c>
      <c r="G451" s="2657" t="s">
        <v>2474</v>
      </c>
      <c r="H451" s="2658">
        <v>2.5</v>
      </c>
      <c r="I451" s="2658"/>
      <c r="J451" s="2658"/>
      <c r="K451" s="2658"/>
      <c r="L451" s="2658">
        <f t="shared" si="51"/>
        <v>0</v>
      </c>
      <c r="M451" s="2658">
        <f t="shared" si="52"/>
        <v>0</v>
      </c>
      <c r="N451" s="2658">
        <f t="shared" si="53"/>
        <v>0</v>
      </c>
      <c r="O451" s="2659">
        <f t="shared" si="50"/>
        <v>0</v>
      </c>
      <c r="P451" s="2658">
        <f t="shared" si="47"/>
        <v>0</v>
      </c>
      <c r="Q451" s="2660">
        <f t="shared" si="54"/>
        <v>0</v>
      </c>
      <c r="R451" s="2661">
        <f t="shared" si="48"/>
        <v>0</v>
      </c>
    </row>
    <row r="452" spans="1:21" ht="12.75" hidden="1" customHeight="1">
      <c r="A452" s="2654" t="s">
        <v>2586</v>
      </c>
      <c r="B452" s="2655" t="s">
        <v>3489</v>
      </c>
      <c r="C452" s="2656" t="s">
        <v>2761</v>
      </c>
      <c r="D452" s="2674" t="s">
        <v>3490</v>
      </c>
      <c r="E452" s="2657" t="s">
        <v>2349</v>
      </c>
      <c r="F452" s="2655" t="s">
        <v>2473</v>
      </c>
      <c r="G452" s="2657" t="s">
        <v>2474</v>
      </c>
      <c r="H452" s="2658">
        <v>3</v>
      </c>
      <c r="I452" s="2658"/>
      <c r="J452" s="2658"/>
      <c r="K452" s="2658"/>
      <c r="L452" s="2658">
        <f t="shared" si="51"/>
        <v>0</v>
      </c>
      <c r="M452" s="2658">
        <f t="shared" si="52"/>
        <v>0</v>
      </c>
      <c r="N452" s="2658">
        <f t="shared" si="53"/>
        <v>0</v>
      </c>
      <c r="O452" s="2659">
        <f t="shared" si="50"/>
        <v>0</v>
      </c>
      <c r="P452" s="2658">
        <f t="shared" si="47"/>
        <v>0</v>
      </c>
      <c r="Q452" s="2660">
        <f t="shared" si="54"/>
        <v>0</v>
      </c>
      <c r="R452" s="2661">
        <f t="shared" si="48"/>
        <v>0</v>
      </c>
    </row>
    <row r="453" spans="1:21" ht="12.75" hidden="1" customHeight="1">
      <c r="A453" s="2654" t="s">
        <v>2586</v>
      </c>
      <c r="B453" s="2655" t="s">
        <v>3491</v>
      </c>
      <c r="C453" s="2656" t="s">
        <v>3492</v>
      </c>
      <c r="D453" s="2674" t="s">
        <v>3493</v>
      </c>
      <c r="E453" s="2657" t="s">
        <v>374</v>
      </c>
      <c r="F453" s="2655" t="s">
        <v>2473</v>
      </c>
      <c r="G453" s="2657" t="s">
        <v>2474</v>
      </c>
      <c r="H453" s="2658">
        <v>0.35</v>
      </c>
      <c r="I453" s="2658"/>
      <c r="J453" s="2658"/>
      <c r="K453" s="2658"/>
      <c r="L453" s="2658">
        <f t="shared" si="51"/>
        <v>0</v>
      </c>
      <c r="M453" s="2658">
        <f t="shared" si="52"/>
        <v>0</v>
      </c>
      <c r="N453" s="2658">
        <f t="shared" si="53"/>
        <v>0</v>
      </c>
      <c r="O453" s="2659">
        <f t="shared" si="50"/>
        <v>0</v>
      </c>
      <c r="P453" s="2658">
        <f t="shared" si="47"/>
        <v>0</v>
      </c>
      <c r="Q453" s="2660">
        <f t="shared" si="54"/>
        <v>0</v>
      </c>
      <c r="R453" s="2661">
        <f t="shared" si="48"/>
        <v>0</v>
      </c>
    </row>
    <row r="454" spans="1:21" ht="12.75" hidden="1" customHeight="1">
      <c r="A454" s="2654" t="s">
        <v>2586</v>
      </c>
      <c r="B454" s="2655" t="s">
        <v>3494</v>
      </c>
      <c r="C454" s="2656" t="s">
        <v>3495</v>
      </c>
      <c r="D454" s="2674" t="s">
        <v>3496</v>
      </c>
      <c r="E454" s="2657" t="s">
        <v>374</v>
      </c>
      <c r="F454" s="2655" t="s">
        <v>2473</v>
      </c>
      <c r="G454" s="2657" t="s">
        <v>2474</v>
      </c>
      <c r="H454" s="2658">
        <v>0.11</v>
      </c>
      <c r="I454" s="2658"/>
      <c r="J454" s="2658"/>
      <c r="K454" s="2658"/>
      <c r="L454" s="2658">
        <f t="shared" si="51"/>
        <v>0</v>
      </c>
      <c r="M454" s="2658">
        <f t="shared" si="52"/>
        <v>0</v>
      </c>
      <c r="N454" s="2658">
        <f t="shared" si="53"/>
        <v>0</v>
      </c>
      <c r="O454" s="2659">
        <f t="shared" si="50"/>
        <v>0</v>
      </c>
      <c r="P454" s="2658">
        <f t="shared" si="47"/>
        <v>0</v>
      </c>
      <c r="Q454" s="2660">
        <f t="shared" si="54"/>
        <v>0</v>
      </c>
      <c r="R454" s="2661">
        <f t="shared" si="48"/>
        <v>0</v>
      </c>
    </row>
    <row r="455" spans="1:21" hidden="1">
      <c r="A455" s="2654" t="s">
        <v>2586</v>
      </c>
      <c r="B455" s="2655" t="s">
        <v>3497</v>
      </c>
      <c r="C455" s="2656" t="s">
        <v>3498</v>
      </c>
      <c r="D455" s="2674" t="s">
        <v>3499</v>
      </c>
      <c r="E455" s="2657" t="s">
        <v>2349</v>
      </c>
      <c r="F455" s="2655" t="s">
        <v>2473</v>
      </c>
      <c r="G455" s="2657" t="s">
        <v>2474</v>
      </c>
      <c r="H455" s="2658">
        <v>16.8</v>
      </c>
      <c r="I455" s="2658"/>
      <c r="J455" s="2658"/>
      <c r="K455" s="2658"/>
      <c r="L455" s="2658">
        <f t="shared" si="51"/>
        <v>0</v>
      </c>
      <c r="M455" s="2658">
        <f t="shared" si="52"/>
        <v>0</v>
      </c>
      <c r="N455" s="2658">
        <f t="shared" si="53"/>
        <v>0</v>
      </c>
      <c r="O455" s="2659">
        <f t="shared" si="50"/>
        <v>0</v>
      </c>
      <c r="P455" s="2658">
        <f t="shared" si="47"/>
        <v>0</v>
      </c>
      <c r="Q455" s="2660">
        <f>P455*L5</f>
        <v>0</v>
      </c>
      <c r="R455" s="2661">
        <f t="shared" si="48"/>
        <v>0</v>
      </c>
      <c r="U455" s="192"/>
    </row>
    <row r="456" spans="1:21" ht="12.75" hidden="1" customHeight="1">
      <c r="A456" s="2654" t="s">
        <v>2586</v>
      </c>
      <c r="B456" s="2655" t="s">
        <v>3500</v>
      </c>
      <c r="C456" s="2656" t="s">
        <v>3501</v>
      </c>
      <c r="D456" s="2663" t="s">
        <v>3502</v>
      </c>
      <c r="E456" s="2657" t="s">
        <v>2349</v>
      </c>
      <c r="F456" s="2655" t="s">
        <v>2473</v>
      </c>
      <c r="G456" s="2657" t="s">
        <v>2474</v>
      </c>
      <c r="H456" s="2658">
        <v>2.8</v>
      </c>
      <c r="I456" s="2658"/>
      <c r="J456" s="2658"/>
      <c r="K456" s="2658"/>
      <c r="L456" s="2658">
        <f t="shared" si="51"/>
        <v>0</v>
      </c>
      <c r="M456" s="2658">
        <f t="shared" si="52"/>
        <v>0</v>
      </c>
      <c r="N456" s="2658">
        <f t="shared" si="53"/>
        <v>0</v>
      </c>
      <c r="O456" s="2659">
        <f t="shared" si="50"/>
        <v>0</v>
      </c>
      <c r="P456" s="2658">
        <f t="shared" si="47"/>
        <v>0</v>
      </c>
      <c r="Q456" s="2660">
        <f t="shared" ref="Q456:Q519" si="55">P456*$L$5</f>
        <v>0</v>
      </c>
      <c r="R456" s="2661">
        <f t="shared" si="48"/>
        <v>0</v>
      </c>
    </row>
    <row r="457" spans="1:21" ht="12.75" hidden="1" customHeight="1">
      <c r="A457" s="2654" t="s">
        <v>2586</v>
      </c>
      <c r="B457" s="2655" t="s">
        <v>3503</v>
      </c>
      <c r="C457" s="2656" t="s">
        <v>3504</v>
      </c>
      <c r="D457" s="2663" t="s">
        <v>3505</v>
      </c>
      <c r="E457" s="2657" t="s">
        <v>2349</v>
      </c>
      <c r="F457" s="2655" t="s">
        <v>2473</v>
      </c>
      <c r="G457" s="2657" t="s">
        <v>2474</v>
      </c>
      <c r="H457" s="2658">
        <v>5.6</v>
      </c>
      <c r="I457" s="2658"/>
      <c r="J457" s="2658"/>
      <c r="K457" s="2658"/>
      <c r="L457" s="2658">
        <f t="shared" si="51"/>
        <v>0</v>
      </c>
      <c r="M457" s="2658">
        <f t="shared" si="52"/>
        <v>0</v>
      </c>
      <c r="N457" s="2658">
        <f t="shared" si="53"/>
        <v>0</v>
      </c>
      <c r="O457" s="2659">
        <f t="shared" si="50"/>
        <v>0</v>
      </c>
      <c r="P457" s="2658">
        <f t="shared" si="47"/>
        <v>0</v>
      </c>
      <c r="Q457" s="2660">
        <f t="shared" si="55"/>
        <v>0</v>
      </c>
      <c r="R457" s="2661">
        <f t="shared" si="48"/>
        <v>0</v>
      </c>
    </row>
    <row r="458" spans="1:21" ht="12.75" hidden="1" customHeight="1">
      <c r="A458" s="2654" t="s">
        <v>2586</v>
      </c>
      <c r="B458" s="2655" t="s">
        <v>3506</v>
      </c>
      <c r="C458" s="2656" t="s">
        <v>3507</v>
      </c>
      <c r="D458" s="2663" t="s">
        <v>3508</v>
      </c>
      <c r="E458" s="2657" t="s">
        <v>374</v>
      </c>
      <c r="F458" s="2655" t="s">
        <v>2473</v>
      </c>
      <c r="G458" s="2657" t="s">
        <v>2474</v>
      </c>
      <c r="H458" s="2658">
        <v>4.2</v>
      </c>
      <c r="I458" s="2658"/>
      <c r="J458" s="2658"/>
      <c r="K458" s="2658"/>
      <c r="L458" s="2658">
        <f t="shared" si="51"/>
        <v>0</v>
      </c>
      <c r="M458" s="2658">
        <f t="shared" si="52"/>
        <v>0</v>
      </c>
      <c r="N458" s="2658">
        <f t="shared" si="53"/>
        <v>0</v>
      </c>
      <c r="O458" s="2659">
        <f t="shared" si="50"/>
        <v>0</v>
      </c>
      <c r="P458" s="2658">
        <f t="shared" ref="P458:P521" si="56">H458*O458</f>
        <v>0</v>
      </c>
      <c r="Q458" s="2660">
        <f t="shared" si="55"/>
        <v>0</v>
      </c>
      <c r="R458" s="2661">
        <f t="shared" si="48"/>
        <v>0</v>
      </c>
    </row>
    <row r="459" spans="1:21" ht="12.75" hidden="1" customHeight="1">
      <c r="A459" s="2654" t="s">
        <v>2586</v>
      </c>
      <c r="B459" s="2655" t="s">
        <v>3509</v>
      </c>
      <c r="C459" s="2656" t="s">
        <v>3510</v>
      </c>
      <c r="D459" s="2663" t="s">
        <v>3511</v>
      </c>
      <c r="E459" s="2657" t="s">
        <v>2349</v>
      </c>
      <c r="F459" s="2655" t="s">
        <v>2473</v>
      </c>
      <c r="G459" s="2657" t="s">
        <v>2474</v>
      </c>
      <c r="H459" s="2658">
        <v>11</v>
      </c>
      <c r="I459" s="2658"/>
      <c r="J459" s="2658"/>
      <c r="K459" s="2658"/>
      <c r="L459" s="2658">
        <f t="shared" si="51"/>
        <v>0</v>
      </c>
      <c r="M459" s="2658">
        <f t="shared" si="52"/>
        <v>0</v>
      </c>
      <c r="N459" s="2658">
        <f t="shared" si="53"/>
        <v>0</v>
      </c>
      <c r="O459" s="2659">
        <f t="shared" si="50"/>
        <v>0</v>
      </c>
      <c r="P459" s="2658">
        <f t="shared" si="56"/>
        <v>0</v>
      </c>
      <c r="Q459" s="2660">
        <f t="shared" si="55"/>
        <v>0</v>
      </c>
      <c r="R459" s="2661">
        <f t="shared" si="48"/>
        <v>0</v>
      </c>
    </row>
    <row r="460" spans="1:21" ht="12.75" hidden="1" customHeight="1">
      <c r="A460" s="2654" t="s">
        <v>2586</v>
      </c>
      <c r="B460" s="2655" t="s">
        <v>3512</v>
      </c>
      <c r="C460" s="2656" t="s">
        <v>3513</v>
      </c>
      <c r="D460" s="2663" t="s">
        <v>3514</v>
      </c>
      <c r="E460" s="2657" t="s">
        <v>374</v>
      </c>
      <c r="F460" s="2655" t="s">
        <v>2473</v>
      </c>
      <c r="G460" s="2657" t="s">
        <v>2474</v>
      </c>
      <c r="H460" s="2658">
        <v>0.13</v>
      </c>
      <c r="I460" s="2658"/>
      <c r="J460" s="2658"/>
      <c r="K460" s="2658"/>
      <c r="L460" s="2658">
        <f t="shared" si="51"/>
        <v>0</v>
      </c>
      <c r="M460" s="2658">
        <f t="shared" si="52"/>
        <v>0</v>
      </c>
      <c r="N460" s="2658">
        <f t="shared" si="53"/>
        <v>0</v>
      </c>
      <c r="O460" s="2659">
        <f t="shared" si="50"/>
        <v>0</v>
      </c>
      <c r="P460" s="2658">
        <f t="shared" si="56"/>
        <v>0</v>
      </c>
      <c r="Q460" s="2660">
        <f t="shared" si="55"/>
        <v>0</v>
      </c>
      <c r="R460" s="2661">
        <f t="shared" si="48"/>
        <v>0</v>
      </c>
    </row>
    <row r="461" spans="1:21" ht="12.75" hidden="1" customHeight="1">
      <c r="A461" s="2654" t="s">
        <v>2586</v>
      </c>
      <c r="B461" s="2655" t="s">
        <v>3515</v>
      </c>
      <c r="C461" s="2656" t="s">
        <v>3516</v>
      </c>
      <c r="D461" s="2663" t="s">
        <v>3517</v>
      </c>
      <c r="E461" s="2657" t="s">
        <v>374</v>
      </c>
      <c r="F461" s="2655" t="s">
        <v>2473</v>
      </c>
      <c r="G461" s="2657" t="s">
        <v>2474</v>
      </c>
      <c r="H461" s="2658">
        <v>0.14000000000000001</v>
      </c>
      <c r="I461" s="2658"/>
      <c r="J461" s="2658"/>
      <c r="K461" s="2658"/>
      <c r="L461" s="2658">
        <f t="shared" si="51"/>
        <v>0</v>
      </c>
      <c r="M461" s="2658">
        <f t="shared" si="52"/>
        <v>0</v>
      </c>
      <c r="N461" s="2658">
        <f t="shared" si="53"/>
        <v>0</v>
      </c>
      <c r="O461" s="2659">
        <f t="shared" si="50"/>
        <v>0</v>
      </c>
      <c r="P461" s="2658">
        <f t="shared" si="56"/>
        <v>0</v>
      </c>
      <c r="Q461" s="2660">
        <f t="shared" si="55"/>
        <v>0</v>
      </c>
      <c r="R461" s="2661">
        <f t="shared" ref="R461:R524" si="57">Q461/$R$5</f>
        <v>0</v>
      </c>
    </row>
    <row r="462" spans="1:21" ht="12.75" hidden="1" customHeight="1">
      <c r="A462" s="2654" t="s">
        <v>2586</v>
      </c>
      <c r="B462" s="2655" t="s">
        <v>3518</v>
      </c>
      <c r="C462" s="2656" t="s">
        <v>3519</v>
      </c>
      <c r="D462" s="2663" t="s">
        <v>3520</v>
      </c>
      <c r="E462" s="2657" t="s">
        <v>374</v>
      </c>
      <c r="F462" s="2655" t="s">
        <v>2473</v>
      </c>
      <c r="G462" s="2657" t="s">
        <v>2474</v>
      </c>
      <c r="H462" s="2658">
        <v>0.21</v>
      </c>
      <c r="I462" s="2658"/>
      <c r="J462" s="2658"/>
      <c r="K462" s="2658"/>
      <c r="L462" s="2658">
        <f t="shared" si="51"/>
        <v>0</v>
      </c>
      <c r="M462" s="2658">
        <f t="shared" si="52"/>
        <v>0</v>
      </c>
      <c r="N462" s="2658">
        <f t="shared" si="53"/>
        <v>0</v>
      </c>
      <c r="O462" s="2659">
        <f t="shared" si="50"/>
        <v>0</v>
      </c>
      <c r="P462" s="2658">
        <f t="shared" si="56"/>
        <v>0</v>
      </c>
      <c r="Q462" s="2660">
        <f t="shared" si="55"/>
        <v>0</v>
      </c>
      <c r="R462" s="2661">
        <f t="shared" si="57"/>
        <v>0</v>
      </c>
    </row>
    <row r="463" spans="1:21" ht="12.75" hidden="1" customHeight="1">
      <c r="A463" s="2654" t="s">
        <v>2586</v>
      </c>
      <c r="B463" s="2655" t="s">
        <v>3521</v>
      </c>
      <c r="C463" s="2656" t="s">
        <v>3522</v>
      </c>
      <c r="D463" s="2663" t="s">
        <v>3523</v>
      </c>
      <c r="E463" s="2657" t="s">
        <v>374</v>
      </c>
      <c r="F463" s="2655" t="s">
        <v>2473</v>
      </c>
      <c r="G463" s="2657" t="s">
        <v>2474</v>
      </c>
      <c r="H463" s="2658">
        <v>0.21</v>
      </c>
      <c r="I463" s="2658"/>
      <c r="J463" s="2658"/>
      <c r="K463" s="2658"/>
      <c r="L463" s="2658">
        <f t="shared" si="51"/>
        <v>0</v>
      </c>
      <c r="M463" s="2658">
        <f t="shared" si="52"/>
        <v>0</v>
      </c>
      <c r="N463" s="2658">
        <f t="shared" si="53"/>
        <v>0</v>
      </c>
      <c r="O463" s="2659">
        <f t="shared" si="50"/>
        <v>0</v>
      </c>
      <c r="P463" s="2658">
        <f t="shared" si="56"/>
        <v>0</v>
      </c>
      <c r="Q463" s="2660">
        <f t="shared" si="55"/>
        <v>0</v>
      </c>
      <c r="R463" s="2661">
        <f t="shared" si="57"/>
        <v>0</v>
      </c>
    </row>
    <row r="464" spans="1:21" ht="12.75" hidden="1" customHeight="1">
      <c r="A464" s="2654" t="s">
        <v>2586</v>
      </c>
      <c r="B464" s="2655" t="s">
        <v>3524</v>
      </c>
      <c r="C464" s="2656" t="s">
        <v>3525</v>
      </c>
      <c r="D464" s="2663" t="s">
        <v>3526</v>
      </c>
      <c r="E464" s="2657" t="s">
        <v>374</v>
      </c>
      <c r="F464" s="2655" t="s">
        <v>2473</v>
      </c>
      <c r="G464" s="2657" t="s">
        <v>2474</v>
      </c>
      <c r="H464" s="2658">
        <v>7.0000000000000007E-2</v>
      </c>
      <c r="I464" s="2658"/>
      <c r="J464" s="2658"/>
      <c r="K464" s="2658"/>
      <c r="L464" s="2658">
        <f t="shared" si="51"/>
        <v>0</v>
      </c>
      <c r="M464" s="2658">
        <f t="shared" si="52"/>
        <v>0</v>
      </c>
      <c r="N464" s="2658">
        <f t="shared" si="53"/>
        <v>0</v>
      </c>
      <c r="O464" s="2659">
        <f t="shared" si="50"/>
        <v>0</v>
      </c>
      <c r="P464" s="2658">
        <f t="shared" si="56"/>
        <v>0</v>
      </c>
      <c r="Q464" s="2660">
        <f t="shared" si="55"/>
        <v>0</v>
      </c>
      <c r="R464" s="2661">
        <f t="shared" si="57"/>
        <v>0</v>
      </c>
    </row>
    <row r="465" spans="1:18" ht="12.75" hidden="1" customHeight="1">
      <c r="A465" s="2654" t="s">
        <v>2586</v>
      </c>
      <c r="B465" s="2655" t="s">
        <v>3527</v>
      </c>
      <c r="C465" s="2656" t="s">
        <v>3528</v>
      </c>
      <c r="D465" s="2663" t="s">
        <v>3529</v>
      </c>
      <c r="E465" s="2657" t="s">
        <v>386</v>
      </c>
      <c r="F465" s="2655" t="s">
        <v>2473</v>
      </c>
      <c r="G465" s="2657" t="s">
        <v>2474</v>
      </c>
      <c r="H465" s="2658">
        <v>12.6</v>
      </c>
      <c r="I465" s="2658"/>
      <c r="J465" s="2658"/>
      <c r="K465" s="2658"/>
      <c r="L465" s="2658">
        <f t="shared" si="51"/>
        <v>0</v>
      </c>
      <c r="M465" s="2658">
        <f t="shared" si="52"/>
        <v>0</v>
      </c>
      <c r="N465" s="2658">
        <f t="shared" si="53"/>
        <v>0</v>
      </c>
      <c r="O465" s="2659">
        <f t="shared" si="50"/>
        <v>0</v>
      </c>
      <c r="P465" s="2658">
        <f t="shared" si="56"/>
        <v>0</v>
      </c>
      <c r="Q465" s="2660">
        <f t="shared" si="55"/>
        <v>0</v>
      </c>
      <c r="R465" s="2661">
        <f t="shared" si="57"/>
        <v>0</v>
      </c>
    </row>
    <row r="466" spans="1:18" ht="12.75" hidden="1" customHeight="1">
      <c r="A466" s="2654" t="s">
        <v>2586</v>
      </c>
      <c r="B466" s="2655" t="s">
        <v>3530</v>
      </c>
      <c r="C466" s="2656" t="s">
        <v>3531</v>
      </c>
      <c r="D466" s="2663" t="s">
        <v>3532</v>
      </c>
      <c r="E466" s="2657" t="s">
        <v>480</v>
      </c>
      <c r="F466" s="2655" t="s">
        <v>2473</v>
      </c>
      <c r="G466" s="2657" t="s">
        <v>2474</v>
      </c>
      <c r="H466" s="2658">
        <v>0.04</v>
      </c>
      <c r="I466" s="2658"/>
      <c r="J466" s="2658"/>
      <c r="K466" s="2658"/>
      <c r="L466" s="2658">
        <f t="shared" si="51"/>
        <v>0</v>
      </c>
      <c r="M466" s="2658">
        <f t="shared" si="52"/>
        <v>0</v>
      </c>
      <c r="N466" s="2658">
        <f t="shared" si="53"/>
        <v>0</v>
      </c>
      <c r="O466" s="2659">
        <f t="shared" si="50"/>
        <v>0</v>
      </c>
      <c r="P466" s="2658">
        <f t="shared" si="56"/>
        <v>0</v>
      </c>
      <c r="Q466" s="2660">
        <f t="shared" si="55"/>
        <v>0</v>
      </c>
      <c r="R466" s="2661">
        <f t="shared" si="57"/>
        <v>0</v>
      </c>
    </row>
    <row r="467" spans="1:18" ht="12.75" hidden="1" customHeight="1">
      <c r="A467" s="2654" t="s">
        <v>2586</v>
      </c>
      <c r="B467" s="2655" t="s">
        <v>3533</v>
      </c>
      <c r="C467" s="2656" t="s">
        <v>3534</v>
      </c>
      <c r="D467" s="2663" t="s">
        <v>3535</v>
      </c>
      <c r="E467" s="2657" t="s">
        <v>386</v>
      </c>
      <c r="F467" s="2655" t="s">
        <v>2473</v>
      </c>
      <c r="G467" s="2657" t="s">
        <v>2474</v>
      </c>
      <c r="H467" s="2658">
        <v>28</v>
      </c>
      <c r="I467" s="2658"/>
      <c r="J467" s="2658"/>
      <c r="K467" s="2658"/>
      <c r="L467" s="2658">
        <f t="shared" si="51"/>
        <v>0</v>
      </c>
      <c r="M467" s="2658">
        <f t="shared" si="52"/>
        <v>0</v>
      </c>
      <c r="N467" s="2658">
        <f t="shared" si="53"/>
        <v>0</v>
      </c>
      <c r="O467" s="2659">
        <f t="shared" si="50"/>
        <v>0</v>
      </c>
      <c r="P467" s="2658">
        <f t="shared" si="56"/>
        <v>0</v>
      </c>
      <c r="Q467" s="2660">
        <f t="shared" si="55"/>
        <v>0</v>
      </c>
      <c r="R467" s="2661">
        <f t="shared" si="57"/>
        <v>0</v>
      </c>
    </row>
    <row r="468" spans="1:18" ht="12.75" hidden="1" customHeight="1">
      <c r="A468" s="2654" t="s">
        <v>2586</v>
      </c>
      <c r="B468" s="2655" t="s">
        <v>3536</v>
      </c>
      <c r="C468" s="2656" t="s">
        <v>3537</v>
      </c>
      <c r="D468" s="2663" t="s">
        <v>3538</v>
      </c>
      <c r="E468" s="2657" t="s">
        <v>386</v>
      </c>
      <c r="F468" s="2655" t="s">
        <v>2473</v>
      </c>
      <c r="G468" s="2657" t="s">
        <v>2474</v>
      </c>
      <c r="H468" s="2658">
        <v>44</v>
      </c>
      <c r="I468" s="2658"/>
      <c r="J468" s="2658"/>
      <c r="K468" s="2658"/>
      <c r="L468" s="2658">
        <f t="shared" si="51"/>
        <v>0</v>
      </c>
      <c r="M468" s="2658">
        <f t="shared" si="52"/>
        <v>0</v>
      </c>
      <c r="N468" s="2658">
        <f t="shared" si="53"/>
        <v>0</v>
      </c>
      <c r="O468" s="2659">
        <f t="shared" si="50"/>
        <v>0</v>
      </c>
      <c r="P468" s="2658">
        <f t="shared" si="56"/>
        <v>0</v>
      </c>
      <c r="Q468" s="2660">
        <f t="shared" si="55"/>
        <v>0</v>
      </c>
      <c r="R468" s="2661">
        <f t="shared" si="57"/>
        <v>0</v>
      </c>
    </row>
    <row r="469" spans="1:18" ht="12.75" hidden="1" customHeight="1">
      <c r="A469" s="2654" t="s">
        <v>2586</v>
      </c>
      <c r="B469" s="2655" t="s">
        <v>3539</v>
      </c>
      <c r="C469" s="2656" t="s">
        <v>3540</v>
      </c>
      <c r="D469" s="2663" t="s">
        <v>3541</v>
      </c>
      <c r="E469" s="2657" t="s">
        <v>386</v>
      </c>
      <c r="F469" s="2655" t="s">
        <v>2473</v>
      </c>
      <c r="G469" s="2657" t="s">
        <v>2474</v>
      </c>
      <c r="H469" s="2658">
        <v>24</v>
      </c>
      <c r="I469" s="2658"/>
      <c r="J469" s="2658"/>
      <c r="K469" s="2658"/>
      <c r="L469" s="2658">
        <f t="shared" si="51"/>
        <v>0</v>
      </c>
      <c r="M469" s="2658">
        <f t="shared" si="52"/>
        <v>0</v>
      </c>
      <c r="N469" s="2658">
        <f t="shared" si="53"/>
        <v>0</v>
      </c>
      <c r="O469" s="2659">
        <f t="shared" si="50"/>
        <v>0</v>
      </c>
      <c r="P469" s="2658">
        <f t="shared" si="56"/>
        <v>0</v>
      </c>
      <c r="Q469" s="2660">
        <f t="shared" si="55"/>
        <v>0</v>
      </c>
      <c r="R469" s="2661">
        <f t="shared" si="57"/>
        <v>0</v>
      </c>
    </row>
    <row r="470" spans="1:18" ht="12.75" hidden="1" customHeight="1">
      <c r="A470" s="2654" t="s">
        <v>2586</v>
      </c>
      <c r="B470" s="2655" t="s">
        <v>3542</v>
      </c>
      <c r="C470" s="2656" t="s">
        <v>3543</v>
      </c>
      <c r="D470" s="2663" t="s">
        <v>3544</v>
      </c>
      <c r="E470" s="2657" t="s">
        <v>386</v>
      </c>
      <c r="F470" s="2655" t="s">
        <v>2473</v>
      </c>
      <c r="G470" s="2657" t="s">
        <v>2474</v>
      </c>
      <c r="H470" s="2658">
        <v>78</v>
      </c>
      <c r="I470" s="2658"/>
      <c r="J470" s="2658"/>
      <c r="K470" s="2658"/>
      <c r="L470" s="2658">
        <f t="shared" si="51"/>
        <v>0</v>
      </c>
      <c r="M470" s="2658">
        <f t="shared" si="52"/>
        <v>0</v>
      </c>
      <c r="N470" s="2658">
        <f t="shared" si="53"/>
        <v>0</v>
      </c>
      <c r="O470" s="2659">
        <f t="shared" si="50"/>
        <v>0</v>
      </c>
      <c r="P470" s="2658">
        <f t="shared" si="56"/>
        <v>0</v>
      </c>
      <c r="Q470" s="2660">
        <f t="shared" si="55"/>
        <v>0</v>
      </c>
      <c r="R470" s="2661">
        <f t="shared" si="57"/>
        <v>0</v>
      </c>
    </row>
    <row r="471" spans="1:18" ht="12.75" hidden="1" customHeight="1">
      <c r="A471" s="2654" t="s">
        <v>2586</v>
      </c>
      <c r="B471" s="2655" t="s">
        <v>3545</v>
      </c>
      <c r="C471" s="2656" t="s">
        <v>3546</v>
      </c>
      <c r="D471" s="2663" t="s">
        <v>3547</v>
      </c>
      <c r="E471" s="2657" t="s">
        <v>370</v>
      </c>
      <c r="F471" s="2655" t="s">
        <v>2473</v>
      </c>
      <c r="G471" s="2657" t="s">
        <v>2474</v>
      </c>
      <c r="H471" s="2658">
        <v>10</v>
      </c>
      <c r="I471" s="2658"/>
      <c r="J471" s="2658"/>
      <c r="K471" s="2658"/>
      <c r="L471" s="2658">
        <f t="shared" si="51"/>
        <v>0</v>
      </c>
      <c r="M471" s="2658">
        <f t="shared" si="52"/>
        <v>0</v>
      </c>
      <c r="N471" s="2658">
        <f t="shared" si="53"/>
        <v>0</v>
      </c>
      <c r="O471" s="2659">
        <f t="shared" si="50"/>
        <v>0</v>
      </c>
      <c r="P471" s="2658">
        <f t="shared" si="56"/>
        <v>0</v>
      </c>
      <c r="Q471" s="2660">
        <f t="shared" si="55"/>
        <v>0</v>
      </c>
      <c r="R471" s="2661">
        <f t="shared" si="57"/>
        <v>0</v>
      </c>
    </row>
    <row r="472" spans="1:18" ht="12.75" hidden="1" customHeight="1">
      <c r="A472" s="2654" t="s">
        <v>2586</v>
      </c>
      <c r="B472" s="2655" t="s">
        <v>3548</v>
      </c>
      <c r="C472" s="2656" t="s">
        <v>3549</v>
      </c>
      <c r="D472" s="2663" t="s">
        <v>3550</v>
      </c>
      <c r="E472" s="2657" t="s">
        <v>386</v>
      </c>
      <c r="F472" s="2655" t="s">
        <v>2473</v>
      </c>
      <c r="G472" s="2657" t="s">
        <v>2474</v>
      </c>
      <c r="H472" s="2658">
        <v>6</v>
      </c>
      <c r="I472" s="2658"/>
      <c r="J472" s="2658"/>
      <c r="K472" s="2658"/>
      <c r="L472" s="2658">
        <f t="shared" si="51"/>
        <v>0</v>
      </c>
      <c r="M472" s="2658">
        <f t="shared" si="52"/>
        <v>0</v>
      </c>
      <c r="N472" s="2658">
        <f t="shared" si="53"/>
        <v>0</v>
      </c>
      <c r="O472" s="2659">
        <f t="shared" si="50"/>
        <v>0</v>
      </c>
      <c r="P472" s="2658">
        <f t="shared" si="56"/>
        <v>0</v>
      </c>
      <c r="Q472" s="2660">
        <f t="shared" si="55"/>
        <v>0</v>
      </c>
      <c r="R472" s="2661">
        <f t="shared" si="57"/>
        <v>0</v>
      </c>
    </row>
    <row r="473" spans="1:18" ht="12.75" hidden="1" customHeight="1">
      <c r="A473" s="2654" t="s">
        <v>2586</v>
      </c>
      <c r="B473" s="2655" t="s">
        <v>3551</v>
      </c>
      <c r="C473" s="2656" t="s">
        <v>3552</v>
      </c>
      <c r="D473" s="2663" t="s">
        <v>3553</v>
      </c>
      <c r="E473" s="2657" t="s">
        <v>370</v>
      </c>
      <c r="F473" s="2655" t="s">
        <v>2473</v>
      </c>
      <c r="G473" s="2657" t="s">
        <v>2474</v>
      </c>
      <c r="H473" s="2658">
        <v>10</v>
      </c>
      <c r="I473" s="2658"/>
      <c r="J473" s="2658"/>
      <c r="K473" s="2658"/>
      <c r="L473" s="2658">
        <f t="shared" si="51"/>
        <v>0</v>
      </c>
      <c r="M473" s="2658">
        <f t="shared" si="52"/>
        <v>0</v>
      </c>
      <c r="N473" s="2658">
        <f t="shared" si="53"/>
        <v>0</v>
      </c>
      <c r="O473" s="2659">
        <f t="shared" si="50"/>
        <v>0</v>
      </c>
      <c r="P473" s="2658">
        <f t="shared" si="56"/>
        <v>0</v>
      </c>
      <c r="Q473" s="2660">
        <f t="shared" si="55"/>
        <v>0</v>
      </c>
      <c r="R473" s="2661">
        <f t="shared" si="57"/>
        <v>0</v>
      </c>
    </row>
    <row r="474" spans="1:18" ht="12.75" hidden="1" customHeight="1">
      <c r="A474" s="2654" t="s">
        <v>2586</v>
      </c>
      <c r="B474" s="2655" t="s">
        <v>3554</v>
      </c>
      <c r="C474" s="2656" t="s">
        <v>3555</v>
      </c>
      <c r="D474" s="2663" t="s">
        <v>3556</v>
      </c>
      <c r="E474" s="2657" t="s">
        <v>370</v>
      </c>
      <c r="F474" s="2655" t="s">
        <v>2473</v>
      </c>
      <c r="G474" s="2657" t="s">
        <v>2474</v>
      </c>
      <c r="H474" s="2658">
        <v>6</v>
      </c>
      <c r="I474" s="2658"/>
      <c r="J474" s="2658"/>
      <c r="K474" s="2658"/>
      <c r="L474" s="2658">
        <f t="shared" si="51"/>
        <v>0</v>
      </c>
      <c r="M474" s="2658">
        <f t="shared" si="52"/>
        <v>0</v>
      </c>
      <c r="N474" s="2658">
        <f t="shared" si="53"/>
        <v>0</v>
      </c>
      <c r="O474" s="2659">
        <f t="shared" si="50"/>
        <v>0</v>
      </c>
      <c r="P474" s="2658">
        <f t="shared" si="56"/>
        <v>0</v>
      </c>
      <c r="Q474" s="2660">
        <f t="shared" si="55"/>
        <v>0</v>
      </c>
      <c r="R474" s="2661">
        <f t="shared" si="57"/>
        <v>0</v>
      </c>
    </row>
    <row r="475" spans="1:18" ht="12.75" hidden="1" customHeight="1">
      <c r="A475" s="2654" t="s">
        <v>2586</v>
      </c>
      <c r="B475" s="2655" t="s">
        <v>3557</v>
      </c>
      <c r="C475" s="2656" t="s">
        <v>3558</v>
      </c>
      <c r="D475" s="2663" t="s">
        <v>3559</v>
      </c>
      <c r="E475" s="2657" t="s">
        <v>370</v>
      </c>
      <c r="F475" s="2655" t="s">
        <v>2473</v>
      </c>
      <c r="G475" s="2657" t="s">
        <v>2474</v>
      </c>
      <c r="H475" s="2658">
        <v>2</v>
      </c>
      <c r="I475" s="2658"/>
      <c r="J475" s="2658"/>
      <c r="K475" s="2658"/>
      <c r="L475" s="2658">
        <f t="shared" si="51"/>
        <v>0</v>
      </c>
      <c r="M475" s="2658">
        <f t="shared" si="52"/>
        <v>0</v>
      </c>
      <c r="N475" s="2658">
        <f t="shared" si="53"/>
        <v>0</v>
      </c>
      <c r="O475" s="2659">
        <f t="shared" si="50"/>
        <v>0</v>
      </c>
      <c r="P475" s="2658">
        <f t="shared" si="56"/>
        <v>0</v>
      </c>
      <c r="Q475" s="2660">
        <f t="shared" si="55"/>
        <v>0</v>
      </c>
      <c r="R475" s="2661">
        <f t="shared" si="57"/>
        <v>0</v>
      </c>
    </row>
    <row r="476" spans="1:18" ht="12.75" hidden="1" customHeight="1">
      <c r="A476" s="2654" t="s">
        <v>2586</v>
      </c>
      <c r="B476" s="2655" t="s">
        <v>3560</v>
      </c>
      <c r="C476" s="2656" t="s">
        <v>3561</v>
      </c>
      <c r="D476" s="2663" t="s">
        <v>3562</v>
      </c>
      <c r="E476" s="2657" t="s">
        <v>480</v>
      </c>
      <c r="F476" s="2655" t="s">
        <v>2473</v>
      </c>
      <c r="G476" s="2657" t="s">
        <v>2474</v>
      </c>
      <c r="H476" s="2658">
        <v>0.65</v>
      </c>
      <c r="I476" s="2658"/>
      <c r="J476" s="2658"/>
      <c r="K476" s="2658"/>
      <c r="L476" s="2658">
        <f t="shared" si="51"/>
        <v>0</v>
      </c>
      <c r="M476" s="2658">
        <f t="shared" si="52"/>
        <v>0</v>
      </c>
      <c r="N476" s="2658">
        <f t="shared" si="53"/>
        <v>0</v>
      </c>
      <c r="O476" s="2659">
        <f t="shared" si="50"/>
        <v>0</v>
      </c>
      <c r="P476" s="2658">
        <f t="shared" si="56"/>
        <v>0</v>
      </c>
      <c r="Q476" s="2660">
        <f t="shared" si="55"/>
        <v>0</v>
      </c>
      <c r="R476" s="2661">
        <f t="shared" si="57"/>
        <v>0</v>
      </c>
    </row>
    <row r="477" spans="1:18" ht="12.75" hidden="1" customHeight="1">
      <c r="A477" s="2654" t="s">
        <v>2586</v>
      </c>
      <c r="B477" s="2655" t="s">
        <v>3563</v>
      </c>
      <c r="C477" s="2656" t="s">
        <v>3564</v>
      </c>
      <c r="D477" s="2663" t="s">
        <v>3565</v>
      </c>
      <c r="E477" s="2657" t="s">
        <v>2349</v>
      </c>
      <c r="F477" s="2655" t="s">
        <v>2473</v>
      </c>
      <c r="G477" s="2657" t="s">
        <v>2474</v>
      </c>
      <c r="H477" s="2658">
        <v>30</v>
      </c>
      <c r="I477" s="2658"/>
      <c r="J477" s="2658"/>
      <c r="K477" s="2658"/>
      <c r="L477" s="2658">
        <f t="shared" si="51"/>
        <v>0</v>
      </c>
      <c r="M477" s="2658">
        <f t="shared" si="52"/>
        <v>0</v>
      </c>
      <c r="N477" s="2658">
        <f t="shared" si="53"/>
        <v>0</v>
      </c>
      <c r="O477" s="2659">
        <f t="shared" si="50"/>
        <v>0</v>
      </c>
      <c r="P477" s="2658">
        <f t="shared" si="56"/>
        <v>0</v>
      </c>
      <c r="Q477" s="2660">
        <f t="shared" si="55"/>
        <v>0</v>
      </c>
      <c r="R477" s="2661">
        <f t="shared" si="57"/>
        <v>0</v>
      </c>
    </row>
    <row r="478" spans="1:18" ht="12.75" hidden="1" customHeight="1">
      <c r="A478" s="2654" t="s">
        <v>2586</v>
      </c>
      <c r="B478" s="2655" t="s">
        <v>3566</v>
      </c>
      <c r="C478" s="2656" t="s">
        <v>3567</v>
      </c>
      <c r="D478" s="2663" t="s">
        <v>3568</v>
      </c>
      <c r="E478" s="2657" t="s">
        <v>2349</v>
      </c>
      <c r="F478" s="2655" t="s">
        <v>2473</v>
      </c>
      <c r="G478" s="2657" t="s">
        <v>2474</v>
      </c>
      <c r="H478" s="2658">
        <v>69</v>
      </c>
      <c r="I478" s="2658"/>
      <c r="J478" s="2658"/>
      <c r="K478" s="2658"/>
      <c r="L478" s="2658">
        <f t="shared" si="51"/>
        <v>0</v>
      </c>
      <c r="M478" s="2658">
        <f t="shared" si="52"/>
        <v>0</v>
      </c>
      <c r="N478" s="2658">
        <f t="shared" si="53"/>
        <v>0</v>
      </c>
      <c r="O478" s="2659">
        <f t="shared" si="50"/>
        <v>0</v>
      </c>
      <c r="P478" s="2658">
        <f t="shared" si="56"/>
        <v>0</v>
      </c>
      <c r="Q478" s="2660">
        <f t="shared" si="55"/>
        <v>0</v>
      </c>
      <c r="R478" s="2661">
        <f t="shared" si="57"/>
        <v>0</v>
      </c>
    </row>
    <row r="479" spans="1:18" ht="12.75" hidden="1" customHeight="1">
      <c r="A479" s="2654" t="s">
        <v>2586</v>
      </c>
      <c r="B479" s="2655" t="s">
        <v>3569</v>
      </c>
      <c r="C479" s="2656" t="s">
        <v>3570</v>
      </c>
      <c r="D479" s="2663" t="s">
        <v>3571</v>
      </c>
      <c r="E479" s="2657" t="s">
        <v>2349</v>
      </c>
      <c r="F479" s="2655" t="s">
        <v>2473</v>
      </c>
      <c r="G479" s="2657" t="s">
        <v>2474</v>
      </c>
      <c r="H479" s="2658">
        <v>16</v>
      </c>
      <c r="I479" s="2658"/>
      <c r="J479" s="2658"/>
      <c r="K479" s="2658"/>
      <c r="L479" s="2658">
        <f t="shared" si="51"/>
        <v>0</v>
      </c>
      <c r="M479" s="2658">
        <f t="shared" si="52"/>
        <v>0</v>
      </c>
      <c r="N479" s="2658">
        <f t="shared" si="53"/>
        <v>0</v>
      </c>
      <c r="O479" s="2659">
        <f t="shared" si="50"/>
        <v>0</v>
      </c>
      <c r="P479" s="2658">
        <f t="shared" si="56"/>
        <v>0</v>
      </c>
      <c r="Q479" s="2660">
        <f t="shared" si="55"/>
        <v>0</v>
      </c>
      <c r="R479" s="2661">
        <f t="shared" si="57"/>
        <v>0</v>
      </c>
    </row>
    <row r="480" spans="1:18" ht="12.75" hidden="1" customHeight="1">
      <c r="A480" s="2654" t="s">
        <v>2586</v>
      </c>
      <c r="B480" s="2655" t="s">
        <v>3572</v>
      </c>
      <c r="C480" s="2656" t="s">
        <v>3573</v>
      </c>
      <c r="D480" s="2663" t="s">
        <v>3574</v>
      </c>
      <c r="E480" s="2657" t="s">
        <v>2349</v>
      </c>
      <c r="F480" s="2655" t="s">
        <v>2473</v>
      </c>
      <c r="G480" s="2657" t="s">
        <v>2474</v>
      </c>
      <c r="H480" s="2658">
        <v>30</v>
      </c>
      <c r="I480" s="2658"/>
      <c r="J480" s="2658"/>
      <c r="K480" s="2658"/>
      <c r="L480" s="2658">
        <f t="shared" si="51"/>
        <v>0</v>
      </c>
      <c r="M480" s="2658">
        <f t="shared" si="52"/>
        <v>0</v>
      </c>
      <c r="N480" s="2658">
        <f t="shared" si="53"/>
        <v>0</v>
      </c>
      <c r="O480" s="2659">
        <f t="shared" si="50"/>
        <v>0</v>
      </c>
      <c r="P480" s="2658">
        <f t="shared" si="56"/>
        <v>0</v>
      </c>
      <c r="Q480" s="2660">
        <f t="shared" si="55"/>
        <v>0</v>
      </c>
      <c r="R480" s="2661">
        <f t="shared" si="57"/>
        <v>0</v>
      </c>
    </row>
    <row r="481" spans="1:18" ht="12.75" hidden="1" customHeight="1">
      <c r="A481" s="2654" t="s">
        <v>2586</v>
      </c>
      <c r="B481" s="2655" t="s">
        <v>3575</v>
      </c>
      <c r="C481" s="2656" t="s">
        <v>3576</v>
      </c>
      <c r="D481" s="2663" t="s">
        <v>3577</v>
      </c>
      <c r="E481" s="2657" t="s">
        <v>370</v>
      </c>
      <c r="F481" s="2655" t="s">
        <v>2473</v>
      </c>
      <c r="G481" s="2657" t="s">
        <v>2474</v>
      </c>
      <c r="H481" s="2658">
        <v>3</v>
      </c>
      <c r="I481" s="2658"/>
      <c r="J481" s="2658"/>
      <c r="K481" s="2658"/>
      <c r="L481" s="2658">
        <f t="shared" si="51"/>
        <v>0</v>
      </c>
      <c r="M481" s="2658">
        <f t="shared" si="52"/>
        <v>0</v>
      </c>
      <c r="N481" s="2658">
        <f t="shared" si="53"/>
        <v>0</v>
      </c>
      <c r="O481" s="2659">
        <f t="shared" si="50"/>
        <v>0</v>
      </c>
      <c r="P481" s="2658">
        <f t="shared" si="56"/>
        <v>0</v>
      </c>
      <c r="Q481" s="2660">
        <f t="shared" si="55"/>
        <v>0</v>
      </c>
      <c r="R481" s="2661">
        <f t="shared" si="57"/>
        <v>0</v>
      </c>
    </row>
    <row r="482" spans="1:18" ht="12.75" hidden="1" customHeight="1">
      <c r="A482" s="2654" t="s">
        <v>2586</v>
      </c>
      <c r="B482" s="2655" t="s">
        <v>3578</v>
      </c>
      <c r="C482" s="2656" t="s">
        <v>3579</v>
      </c>
      <c r="D482" s="2663" t="s">
        <v>3580</v>
      </c>
      <c r="E482" s="2657" t="s">
        <v>374</v>
      </c>
      <c r="F482" s="2655" t="s">
        <v>2473</v>
      </c>
      <c r="G482" s="2657" t="s">
        <v>2474</v>
      </c>
      <c r="H482" s="2658">
        <v>2</v>
      </c>
      <c r="I482" s="2658"/>
      <c r="J482" s="2658"/>
      <c r="K482" s="2658"/>
      <c r="L482" s="2658">
        <f t="shared" si="51"/>
        <v>0</v>
      </c>
      <c r="M482" s="2658">
        <f t="shared" si="52"/>
        <v>0</v>
      </c>
      <c r="N482" s="2658">
        <f t="shared" si="53"/>
        <v>0</v>
      </c>
      <c r="O482" s="2659">
        <f t="shared" si="50"/>
        <v>0</v>
      </c>
      <c r="P482" s="2658">
        <f t="shared" si="56"/>
        <v>0</v>
      </c>
      <c r="Q482" s="2660">
        <f t="shared" si="55"/>
        <v>0</v>
      </c>
      <c r="R482" s="2661">
        <f t="shared" si="57"/>
        <v>0</v>
      </c>
    </row>
    <row r="483" spans="1:18" ht="12.75" hidden="1" customHeight="1">
      <c r="A483" s="2654" t="s">
        <v>2586</v>
      </c>
      <c r="B483" s="2655" t="s">
        <v>3581</v>
      </c>
      <c r="C483" s="2656" t="s">
        <v>3582</v>
      </c>
      <c r="D483" s="2663" t="s">
        <v>3583</v>
      </c>
      <c r="E483" s="2657" t="s">
        <v>370</v>
      </c>
      <c r="F483" s="2655" t="s">
        <v>2473</v>
      </c>
      <c r="G483" s="2657" t="s">
        <v>2474</v>
      </c>
      <c r="H483" s="2658">
        <v>0.9</v>
      </c>
      <c r="I483" s="2658"/>
      <c r="J483" s="2658"/>
      <c r="K483" s="2658"/>
      <c r="L483" s="2658">
        <f t="shared" si="51"/>
        <v>0</v>
      </c>
      <c r="M483" s="2658">
        <f t="shared" si="52"/>
        <v>0</v>
      </c>
      <c r="N483" s="2658">
        <f t="shared" si="53"/>
        <v>0</v>
      </c>
      <c r="O483" s="2659">
        <f t="shared" si="50"/>
        <v>0</v>
      </c>
      <c r="P483" s="2658">
        <f t="shared" si="56"/>
        <v>0</v>
      </c>
      <c r="Q483" s="2660">
        <f t="shared" si="55"/>
        <v>0</v>
      </c>
      <c r="R483" s="2661">
        <f t="shared" si="57"/>
        <v>0</v>
      </c>
    </row>
    <row r="484" spans="1:18" ht="12.75" hidden="1" customHeight="1">
      <c r="A484" s="2654" t="s">
        <v>2586</v>
      </c>
      <c r="B484" s="2655" t="s">
        <v>3584</v>
      </c>
      <c r="C484" s="2656" t="s">
        <v>3585</v>
      </c>
      <c r="D484" s="2663" t="s">
        <v>3586</v>
      </c>
      <c r="E484" s="2657" t="s">
        <v>370</v>
      </c>
      <c r="F484" s="2655" t="s">
        <v>2473</v>
      </c>
      <c r="G484" s="2657" t="s">
        <v>2474</v>
      </c>
      <c r="H484" s="2658">
        <v>3.3</v>
      </c>
      <c r="I484" s="2658"/>
      <c r="J484" s="2658"/>
      <c r="K484" s="2658"/>
      <c r="L484" s="2658">
        <f t="shared" si="51"/>
        <v>0</v>
      </c>
      <c r="M484" s="2658">
        <f t="shared" si="52"/>
        <v>0</v>
      </c>
      <c r="N484" s="2658">
        <f t="shared" si="53"/>
        <v>0</v>
      </c>
      <c r="O484" s="2659">
        <f t="shared" ref="O484:O547" si="58">I484+J484+K484</f>
        <v>0</v>
      </c>
      <c r="P484" s="2658">
        <f t="shared" si="56"/>
        <v>0</v>
      </c>
      <c r="Q484" s="2660">
        <f t="shared" si="55"/>
        <v>0</v>
      </c>
      <c r="R484" s="2661">
        <f t="shared" si="57"/>
        <v>0</v>
      </c>
    </row>
    <row r="485" spans="1:18" ht="12.75" hidden="1" customHeight="1">
      <c r="A485" s="2654" t="s">
        <v>2586</v>
      </c>
      <c r="B485" s="2655" t="s">
        <v>3587</v>
      </c>
      <c r="C485" s="2656" t="s">
        <v>3588</v>
      </c>
      <c r="D485" s="2663" t="s">
        <v>3589</v>
      </c>
      <c r="E485" s="2657" t="s">
        <v>370</v>
      </c>
      <c r="F485" s="2655" t="s">
        <v>2473</v>
      </c>
      <c r="G485" s="2657" t="s">
        <v>2474</v>
      </c>
      <c r="H485" s="2658">
        <v>4</v>
      </c>
      <c r="I485" s="2658"/>
      <c r="J485" s="2658"/>
      <c r="K485" s="2658"/>
      <c r="L485" s="2658">
        <f t="shared" si="51"/>
        <v>0</v>
      </c>
      <c r="M485" s="2658">
        <f t="shared" si="52"/>
        <v>0</v>
      </c>
      <c r="N485" s="2658">
        <f t="shared" si="53"/>
        <v>0</v>
      </c>
      <c r="O485" s="2659">
        <f t="shared" si="58"/>
        <v>0</v>
      </c>
      <c r="P485" s="2658">
        <f t="shared" si="56"/>
        <v>0</v>
      </c>
      <c r="Q485" s="2660">
        <f t="shared" si="55"/>
        <v>0</v>
      </c>
      <c r="R485" s="2661">
        <f t="shared" si="57"/>
        <v>0</v>
      </c>
    </row>
    <row r="486" spans="1:18" ht="12.75" hidden="1" customHeight="1">
      <c r="A486" s="2654" t="s">
        <v>2586</v>
      </c>
      <c r="B486" s="2655" t="s">
        <v>3590</v>
      </c>
      <c r="C486" s="2656" t="s">
        <v>3591</v>
      </c>
      <c r="D486" s="2663" t="s">
        <v>3592</v>
      </c>
      <c r="E486" s="2657" t="s">
        <v>370</v>
      </c>
      <c r="F486" s="2655" t="s">
        <v>2473</v>
      </c>
      <c r="G486" s="2657" t="s">
        <v>2474</v>
      </c>
      <c r="H486" s="2658">
        <v>4.5</v>
      </c>
      <c r="I486" s="2658"/>
      <c r="J486" s="2658"/>
      <c r="K486" s="2658"/>
      <c r="L486" s="2658">
        <f t="shared" si="51"/>
        <v>0</v>
      </c>
      <c r="M486" s="2658">
        <f t="shared" si="52"/>
        <v>0</v>
      </c>
      <c r="N486" s="2658">
        <f t="shared" si="53"/>
        <v>0</v>
      </c>
      <c r="O486" s="2659">
        <f t="shared" si="58"/>
        <v>0</v>
      </c>
      <c r="P486" s="2658">
        <f t="shared" si="56"/>
        <v>0</v>
      </c>
      <c r="Q486" s="2660">
        <f t="shared" si="55"/>
        <v>0</v>
      </c>
      <c r="R486" s="2661">
        <f t="shared" si="57"/>
        <v>0</v>
      </c>
    </row>
    <row r="487" spans="1:18" ht="12.75" hidden="1" customHeight="1">
      <c r="A487" s="2654" t="s">
        <v>2586</v>
      </c>
      <c r="B487" s="2655" t="s">
        <v>3593</v>
      </c>
      <c r="C487" s="2656" t="s">
        <v>3594</v>
      </c>
      <c r="D487" s="2663" t="s">
        <v>3595</v>
      </c>
      <c r="E487" s="2657" t="s">
        <v>374</v>
      </c>
      <c r="F487" s="2655" t="s">
        <v>2473</v>
      </c>
      <c r="G487" s="2657" t="s">
        <v>2474</v>
      </c>
      <c r="H487" s="2658">
        <v>2.5</v>
      </c>
      <c r="I487" s="2658"/>
      <c r="J487" s="2658"/>
      <c r="K487" s="2658"/>
      <c r="L487" s="2658">
        <f t="shared" si="51"/>
        <v>0</v>
      </c>
      <c r="M487" s="2658">
        <f t="shared" si="52"/>
        <v>0</v>
      </c>
      <c r="N487" s="2658">
        <f t="shared" si="53"/>
        <v>0</v>
      </c>
      <c r="O487" s="2659">
        <f t="shared" si="58"/>
        <v>0</v>
      </c>
      <c r="P487" s="2658">
        <f t="shared" si="56"/>
        <v>0</v>
      </c>
      <c r="Q487" s="2660">
        <f t="shared" si="55"/>
        <v>0</v>
      </c>
      <c r="R487" s="2661">
        <f t="shared" si="57"/>
        <v>0</v>
      </c>
    </row>
    <row r="488" spans="1:18" ht="12.75" hidden="1" customHeight="1">
      <c r="A488" s="2654" t="s">
        <v>2586</v>
      </c>
      <c r="B488" s="2655" t="s">
        <v>3596</v>
      </c>
      <c r="C488" s="2656" t="s">
        <v>3597</v>
      </c>
      <c r="D488" s="2663" t="s">
        <v>3598</v>
      </c>
      <c r="E488" s="2657" t="s">
        <v>374</v>
      </c>
      <c r="F488" s="2655" t="s">
        <v>2473</v>
      </c>
      <c r="G488" s="2657" t="s">
        <v>2474</v>
      </c>
      <c r="H488" s="2658">
        <v>7.5</v>
      </c>
      <c r="I488" s="2658"/>
      <c r="J488" s="2658"/>
      <c r="K488" s="2658"/>
      <c r="L488" s="2658">
        <f t="shared" si="51"/>
        <v>0</v>
      </c>
      <c r="M488" s="2658">
        <f t="shared" si="52"/>
        <v>0</v>
      </c>
      <c r="N488" s="2658">
        <f t="shared" si="53"/>
        <v>0</v>
      </c>
      <c r="O488" s="2659">
        <f t="shared" si="58"/>
        <v>0</v>
      </c>
      <c r="P488" s="2658">
        <f t="shared" si="56"/>
        <v>0</v>
      </c>
      <c r="Q488" s="2660">
        <f t="shared" si="55"/>
        <v>0</v>
      </c>
      <c r="R488" s="2661">
        <f t="shared" si="57"/>
        <v>0</v>
      </c>
    </row>
    <row r="489" spans="1:18" ht="12.75" hidden="1" customHeight="1">
      <c r="A489" s="2654" t="s">
        <v>2586</v>
      </c>
      <c r="B489" s="2655" t="s">
        <v>3599</v>
      </c>
      <c r="C489" s="2656" t="s">
        <v>3600</v>
      </c>
      <c r="D489" s="2663" t="s">
        <v>3601</v>
      </c>
      <c r="E489" s="2657" t="s">
        <v>374</v>
      </c>
      <c r="F489" s="2655" t="s">
        <v>2473</v>
      </c>
      <c r="G489" s="2657" t="s">
        <v>2474</v>
      </c>
      <c r="H489" s="2658">
        <v>7</v>
      </c>
      <c r="I489" s="2658"/>
      <c r="J489" s="2658"/>
      <c r="K489" s="2658"/>
      <c r="L489" s="2658">
        <f t="shared" si="51"/>
        <v>0</v>
      </c>
      <c r="M489" s="2658">
        <f t="shared" si="52"/>
        <v>0</v>
      </c>
      <c r="N489" s="2658">
        <f t="shared" si="53"/>
        <v>0</v>
      </c>
      <c r="O489" s="2659">
        <f t="shared" si="58"/>
        <v>0</v>
      </c>
      <c r="P489" s="2658">
        <f t="shared" si="56"/>
        <v>0</v>
      </c>
      <c r="Q489" s="2660">
        <f t="shared" si="55"/>
        <v>0</v>
      </c>
      <c r="R489" s="2661">
        <f t="shared" si="57"/>
        <v>0</v>
      </c>
    </row>
    <row r="490" spans="1:18" ht="12.75" hidden="1" customHeight="1">
      <c r="A490" s="2654" t="s">
        <v>2586</v>
      </c>
      <c r="B490" s="2655" t="s">
        <v>3602</v>
      </c>
      <c r="C490" s="2656" t="s">
        <v>2698</v>
      </c>
      <c r="D490" s="2663" t="s">
        <v>3603</v>
      </c>
      <c r="E490" s="2657" t="s">
        <v>2349</v>
      </c>
      <c r="F490" s="2655" t="s">
        <v>2473</v>
      </c>
      <c r="G490" s="2657" t="s">
        <v>2474</v>
      </c>
      <c r="H490" s="2658">
        <v>117</v>
      </c>
      <c r="I490" s="2658"/>
      <c r="J490" s="2658"/>
      <c r="K490" s="2658"/>
      <c r="L490" s="2658">
        <f t="shared" si="51"/>
        <v>0</v>
      </c>
      <c r="M490" s="2658">
        <f t="shared" si="52"/>
        <v>0</v>
      </c>
      <c r="N490" s="2658">
        <f t="shared" si="53"/>
        <v>0</v>
      </c>
      <c r="O490" s="2659">
        <f t="shared" si="58"/>
        <v>0</v>
      </c>
      <c r="P490" s="2658">
        <f t="shared" si="56"/>
        <v>0</v>
      </c>
      <c r="Q490" s="2660">
        <f t="shared" si="55"/>
        <v>0</v>
      </c>
      <c r="R490" s="2661">
        <f t="shared" si="57"/>
        <v>0</v>
      </c>
    </row>
    <row r="491" spans="1:18" ht="12.75" hidden="1" customHeight="1">
      <c r="A491" s="2654" t="s">
        <v>2586</v>
      </c>
      <c r="B491" s="2655" t="s">
        <v>3604</v>
      </c>
      <c r="C491" s="2656" t="s">
        <v>3605</v>
      </c>
      <c r="D491" s="2663" t="s">
        <v>3606</v>
      </c>
      <c r="E491" s="2657" t="s">
        <v>2349</v>
      </c>
      <c r="F491" s="2655" t="s">
        <v>2473</v>
      </c>
      <c r="G491" s="2657" t="s">
        <v>2474</v>
      </c>
      <c r="H491" s="2658">
        <v>19</v>
      </c>
      <c r="I491" s="2658"/>
      <c r="J491" s="2658"/>
      <c r="K491" s="2658"/>
      <c r="L491" s="2658">
        <f t="shared" si="51"/>
        <v>0</v>
      </c>
      <c r="M491" s="2658">
        <f t="shared" si="52"/>
        <v>0</v>
      </c>
      <c r="N491" s="2658">
        <f t="shared" si="53"/>
        <v>0</v>
      </c>
      <c r="O491" s="2659">
        <f t="shared" si="58"/>
        <v>0</v>
      </c>
      <c r="P491" s="2658">
        <f t="shared" si="56"/>
        <v>0</v>
      </c>
      <c r="Q491" s="2660">
        <f t="shared" si="55"/>
        <v>0</v>
      </c>
      <c r="R491" s="2661">
        <f t="shared" si="57"/>
        <v>0</v>
      </c>
    </row>
    <row r="492" spans="1:18" ht="12.75" hidden="1" customHeight="1">
      <c r="A492" s="2654" t="s">
        <v>2586</v>
      </c>
      <c r="B492" s="2655" t="s">
        <v>3607</v>
      </c>
      <c r="C492" s="2656"/>
      <c r="D492" s="2663" t="s">
        <v>3608</v>
      </c>
      <c r="E492" s="2657" t="s">
        <v>2349</v>
      </c>
      <c r="F492" s="2655" t="s">
        <v>2473</v>
      </c>
      <c r="G492" s="2657" t="s">
        <v>2474</v>
      </c>
      <c r="H492" s="2658">
        <v>24</v>
      </c>
      <c r="I492" s="2658"/>
      <c r="J492" s="2658"/>
      <c r="K492" s="2658"/>
      <c r="L492" s="2658">
        <f t="shared" ref="L492:L555" si="59">I492*H492</f>
        <v>0</v>
      </c>
      <c r="M492" s="2658">
        <f t="shared" ref="M492:M555" si="60">H492*J492</f>
        <v>0</v>
      </c>
      <c r="N492" s="2658">
        <f t="shared" ref="N492:N555" si="61">K492*H492</f>
        <v>0</v>
      </c>
      <c r="O492" s="2659">
        <f t="shared" si="58"/>
        <v>0</v>
      </c>
      <c r="P492" s="2658">
        <f t="shared" si="56"/>
        <v>0</v>
      </c>
      <c r="Q492" s="2660">
        <f t="shared" si="55"/>
        <v>0</v>
      </c>
      <c r="R492" s="2661">
        <f t="shared" si="57"/>
        <v>0</v>
      </c>
    </row>
    <row r="493" spans="1:18" ht="12.75" hidden="1" customHeight="1">
      <c r="A493" s="2654" t="s">
        <v>2586</v>
      </c>
      <c r="B493" s="2655" t="s">
        <v>3609</v>
      </c>
      <c r="C493" s="2656"/>
      <c r="D493" s="2663" t="s">
        <v>3610</v>
      </c>
      <c r="E493" s="2657" t="s">
        <v>2349</v>
      </c>
      <c r="F493" s="2655" t="s">
        <v>2473</v>
      </c>
      <c r="G493" s="2657" t="s">
        <v>2474</v>
      </c>
      <c r="H493" s="2658">
        <v>45</v>
      </c>
      <c r="I493" s="2658"/>
      <c r="J493" s="2658"/>
      <c r="K493" s="2658"/>
      <c r="L493" s="2658">
        <f t="shared" si="59"/>
        <v>0</v>
      </c>
      <c r="M493" s="2658">
        <f t="shared" si="60"/>
        <v>0</v>
      </c>
      <c r="N493" s="2658">
        <f t="shared" si="61"/>
        <v>0</v>
      </c>
      <c r="O493" s="2659">
        <f t="shared" si="58"/>
        <v>0</v>
      </c>
      <c r="P493" s="2658">
        <f t="shared" si="56"/>
        <v>0</v>
      </c>
      <c r="Q493" s="2660">
        <f t="shared" si="55"/>
        <v>0</v>
      </c>
      <c r="R493" s="2661">
        <f t="shared" si="57"/>
        <v>0</v>
      </c>
    </row>
    <row r="494" spans="1:18" ht="12.75" hidden="1" customHeight="1">
      <c r="A494" s="2654" t="s">
        <v>2586</v>
      </c>
      <c r="B494" s="2655" t="s">
        <v>3611</v>
      </c>
      <c r="C494" s="2656"/>
      <c r="D494" s="2663" t="s">
        <v>3612</v>
      </c>
      <c r="E494" s="2657" t="s">
        <v>2349</v>
      </c>
      <c r="F494" s="2655" t="s">
        <v>2473</v>
      </c>
      <c r="G494" s="2657" t="s">
        <v>2474</v>
      </c>
      <c r="H494" s="2658">
        <v>60</v>
      </c>
      <c r="I494" s="2658"/>
      <c r="J494" s="2658"/>
      <c r="K494" s="2658"/>
      <c r="L494" s="2658">
        <f t="shared" si="59"/>
        <v>0</v>
      </c>
      <c r="M494" s="2658">
        <f t="shared" si="60"/>
        <v>0</v>
      </c>
      <c r="N494" s="2658">
        <f t="shared" si="61"/>
        <v>0</v>
      </c>
      <c r="O494" s="2659">
        <f t="shared" si="58"/>
        <v>0</v>
      </c>
      <c r="P494" s="2658">
        <f t="shared" si="56"/>
        <v>0</v>
      </c>
      <c r="Q494" s="2660">
        <f t="shared" si="55"/>
        <v>0</v>
      </c>
      <c r="R494" s="2661">
        <f t="shared" si="57"/>
        <v>0</v>
      </c>
    </row>
    <row r="495" spans="1:18" ht="12.75" hidden="1" customHeight="1">
      <c r="A495" s="2654" t="s">
        <v>2586</v>
      </c>
      <c r="B495" s="2655" t="s">
        <v>3613</v>
      </c>
      <c r="C495" s="2656"/>
      <c r="D495" s="2663" t="s">
        <v>3614</v>
      </c>
      <c r="E495" s="2657" t="s">
        <v>2349</v>
      </c>
      <c r="F495" s="2655" t="s">
        <v>2473</v>
      </c>
      <c r="G495" s="2657" t="s">
        <v>2474</v>
      </c>
      <c r="H495" s="2658">
        <v>3</v>
      </c>
      <c r="I495" s="2658"/>
      <c r="J495" s="2658"/>
      <c r="K495" s="2658"/>
      <c r="L495" s="2658">
        <f t="shared" si="59"/>
        <v>0</v>
      </c>
      <c r="M495" s="2658">
        <f t="shared" si="60"/>
        <v>0</v>
      </c>
      <c r="N495" s="2658">
        <f t="shared" si="61"/>
        <v>0</v>
      </c>
      <c r="O495" s="2659">
        <f t="shared" si="58"/>
        <v>0</v>
      </c>
      <c r="P495" s="2658">
        <f t="shared" si="56"/>
        <v>0</v>
      </c>
      <c r="Q495" s="2660">
        <f t="shared" si="55"/>
        <v>0</v>
      </c>
      <c r="R495" s="2661">
        <f t="shared" si="57"/>
        <v>0</v>
      </c>
    </row>
    <row r="496" spans="1:18" ht="12.75" hidden="1" customHeight="1">
      <c r="A496" s="2654" t="s">
        <v>2586</v>
      </c>
      <c r="B496" s="2655" t="s">
        <v>3615</v>
      </c>
      <c r="C496" s="2656"/>
      <c r="D496" s="2663" t="s">
        <v>3616</v>
      </c>
      <c r="E496" s="2657" t="s">
        <v>2349</v>
      </c>
      <c r="F496" s="2655" t="s">
        <v>2473</v>
      </c>
      <c r="G496" s="2657" t="s">
        <v>2474</v>
      </c>
      <c r="H496" s="2658">
        <v>10</v>
      </c>
      <c r="I496" s="2658"/>
      <c r="J496" s="2658"/>
      <c r="K496" s="2658"/>
      <c r="L496" s="2658">
        <f t="shared" si="59"/>
        <v>0</v>
      </c>
      <c r="M496" s="2658">
        <f t="shared" si="60"/>
        <v>0</v>
      </c>
      <c r="N496" s="2658">
        <f t="shared" si="61"/>
        <v>0</v>
      </c>
      <c r="O496" s="2659">
        <f t="shared" si="58"/>
        <v>0</v>
      </c>
      <c r="P496" s="2658">
        <f t="shared" si="56"/>
        <v>0</v>
      </c>
      <c r="Q496" s="2660">
        <f t="shared" si="55"/>
        <v>0</v>
      </c>
      <c r="R496" s="2661">
        <f t="shared" si="57"/>
        <v>0</v>
      </c>
    </row>
    <row r="497" spans="1:18" ht="12.75" hidden="1" customHeight="1">
      <c r="A497" s="2654" t="s">
        <v>2586</v>
      </c>
      <c r="B497" s="2655" t="s">
        <v>3617</v>
      </c>
      <c r="C497" s="2656"/>
      <c r="D497" s="2663" t="s">
        <v>3618</v>
      </c>
      <c r="E497" s="2657" t="s">
        <v>374</v>
      </c>
      <c r="F497" s="2655" t="s">
        <v>2473</v>
      </c>
      <c r="G497" s="2657" t="s">
        <v>2474</v>
      </c>
      <c r="H497" s="2658">
        <v>3</v>
      </c>
      <c r="I497" s="2658"/>
      <c r="J497" s="2658"/>
      <c r="K497" s="2658"/>
      <c r="L497" s="2658">
        <f t="shared" si="59"/>
        <v>0</v>
      </c>
      <c r="M497" s="2658">
        <f t="shared" si="60"/>
        <v>0</v>
      </c>
      <c r="N497" s="2658">
        <f t="shared" si="61"/>
        <v>0</v>
      </c>
      <c r="O497" s="2659">
        <f t="shared" si="58"/>
        <v>0</v>
      </c>
      <c r="P497" s="2658">
        <f t="shared" si="56"/>
        <v>0</v>
      </c>
      <c r="Q497" s="2660">
        <f t="shared" si="55"/>
        <v>0</v>
      </c>
      <c r="R497" s="2661">
        <f t="shared" si="57"/>
        <v>0</v>
      </c>
    </row>
    <row r="498" spans="1:18" ht="12.75" hidden="1" customHeight="1">
      <c r="A498" s="2654" t="s">
        <v>2586</v>
      </c>
      <c r="B498" s="2655" t="s">
        <v>3619</v>
      </c>
      <c r="C498" s="2656" t="s">
        <v>3620</v>
      </c>
      <c r="D498" s="2663" t="s">
        <v>3621</v>
      </c>
      <c r="E498" s="2657" t="s">
        <v>512</v>
      </c>
      <c r="F498" s="2655" t="s">
        <v>2473</v>
      </c>
      <c r="G498" s="2657" t="s">
        <v>2474</v>
      </c>
      <c r="H498" s="2658">
        <v>0.35</v>
      </c>
      <c r="I498" s="2658"/>
      <c r="J498" s="2658"/>
      <c r="K498" s="2658"/>
      <c r="L498" s="2658">
        <f t="shared" si="59"/>
        <v>0</v>
      </c>
      <c r="M498" s="2658">
        <f t="shared" si="60"/>
        <v>0</v>
      </c>
      <c r="N498" s="2658">
        <f t="shared" si="61"/>
        <v>0</v>
      </c>
      <c r="O498" s="2659">
        <f t="shared" si="58"/>
        <v>0</v>
      </c>
      <c r="P498" s="2658">
        <f t="shared" si="56"/>
        <v>0</v>
      </c>
      <c r="Q498" s="2660">
        <f t="shared" si="55"/>
        <v>0</v>
      </c>
      <c r="R498" s="2661">
        <f t="shared" si="57"/>
        <v>0</v>
      </c>
    </row>
    <row r="499" spans="1:18" ht="12.75" hidden="1" customHeight="1">
      <c r="A499" s="2654" t="s">
        <v>2586</v>
      </c>
      <c r="B499" s="2655" t="s">
        <v>3622</v>
      </c>
      <c r="C499" s="2656" t="s">
        <v>3623</v>
      </c>
      <c r="D499" s="2663" t="s">
        <v>3624</v>
      </c>
      <c r="E499" s="2657" t="s">
        <v>2349</v>
      </c>
      <c r="F499" s="2655" t="s">
        <v>2473</v>
      </c>
      <c r="G499" s="2657" t="s">
        <v>2474</v>
      </c>
      <c r="H499" s="2658">
        <v>16</v>
      </c>
      <c r="I499" s="2658"/>
      <c r="J499" s="2658"/>
      <c r="K499" s="2658"/>
      <c r="L499" s="2658">
        <f t="shared" si="59"/>
        <v>0</v>
      </c>
      <c r="M499" s="2658">
        <f t="shared" si="60"/>
        <v>0</v>
      </c>
      <c r="N499" s="2658">
        <f t="shared" si="61"/>
        <v>0</v>
      </c>
      <c r="O499" s="2659">
        <f t="shared" si="58"/>
        <v>0</v>
      </c>
      <c r="P499" s="2658">
        <f t="shared" si="56"/>
        <v>0</v>
      </c>
      <c r="Q499" s="2660">
        <f t="shared" si="55"/>
        <v>0</v>
      </c>
      <c r="R499" s="2661">
        <f t="shared" si="57"/>
        <v>0</v>
      </c>
    </row>
    <row r="500" spans="1:18" ht="12.75" hidden="1" customHeight="1">
      <c r="A500" s="2654" t="s">
        <v>2586</v>
      </c>
      <c r="B500" s="2655" t="s">
        <v>3625</v>
      </c>
      <c r="C500" s="2656" t="s">
        <v>3626</v>
      </c>
      <c r="D500" s="2663" t="s">
        <v>3627</v>
      </c>
      <c r="E500" s="2657" t="s">
        <v>480</v>
      </c>
      <c r="F500" s="2655" t="s">
        <v>2473</v>
      </c>
      <c r="G500" s="2657" t="s">
        <v>2474</v>
      </c>
      <c r="H500" s="2658">
        <v>0.35</v>
      </c>
      <c r="I500" s="2658"/>
      <c r="J500" s="2658"/>
      <c r="K500" s="2658"/>
      <c r="L500" s="2658">
        <f t="shared" si="59"/>
        <v>0</v>
      </c>
      <c r="M500" s="2658">
        <f t="shared" si="60"/>
        <v>0</v>
      </c>
      <c r="N500" s="2658">
        <f t="shared" si="61"/>
        <v>0</v>
      </c>
      <c r="O500" s="2659">
        <f t="shared" si="58"/>
        <v>0</v>
      </c>
      <c r="P500" s="2658">
        <f t="shared" si="56"/>
        <v>0</v>
      </c>
      <c r="Q500" s="2660">
        <f t="shared" si="55"/>
        <v>0</v>
      </c>
      <c r="R500" s="2661">
        <f t="shared" si="57"/>
        <v>0</v>
      </c>
    </row>
    <row r="501" spans="1:18" ht="12.75" hidden="1" customHeight="1">
      <c r="A501" s="2654" t="s">
        <v>2586</v>
      </c>
      <c r="B501" s="2655" t="s">
        <v>3628</v>
      </c>
      <c r="C501" s="2656" t="s">
        <v>2954</v>
      </c>
      <c r="D501" s="2663" t="s">
        <v>3629</v>
      </c>
      <c r="E501" s="2657" t="s">
        <v>480</v>
      </c>
      <c r="F501" s="2655" t="s">
        <v>2473</v>
      </c>
      <c r="G501" s="2657" t="s">
        <v>2474</v>
      </c>
      <c r="H501" s="2658">
        <v>1.2</v>
      </c>
      <c r="I501" s="2658"/>
      <c r="J501" s="2658"/>
      <c r="K501" s="2658"/>
      <c r="L501" s="2658">
        <f t="shared" si="59"/>
        <v>0</v>
      </c>
      <c r="M501" s="2658">
        <f t="shared" si="60"/>
        <v>0</v>
      </c>
      <c r="N501" s="2658">
        <f t="shared" si="61"/>
        <v>0</v>
      </c>
      <c r="O501" s="2659">
        <f t="shared" si="58"/>
        <v>0</v>
      </c>
      <c r="P501" s="2658">
        <f t="shared" si="56"/>
        <v>0</v>
      </c>
      <c r="Q501" s="2660">
        <f t="shared" si="55"/>
        <v>0</v>
      </c>
      <c r="R501" s="2661">
        <f t="shared" si="57"/>
        <v>0</v>
      </c>
    </row>
    <row r="502" spans="1:18" ht="12.75" hidden="1" customHeight="1">
      <c r="A502" s="2654" t="s">
        <v>2586</v>
      </c>
      <c r="B502" s="2655" t="s">
        <v>3630</v>
      </c>
      <c r="C502" s="2656" t="s">
        <v>2957</v>
      </c>
      <c r="D502" s="2663" t="s">
        <v>3631</v>
      </c>
      <c r="E502" s="2657" t="s">
        <v>2349</v>
      </c>
      <c r="F502" s="2655" t="s">
        <v>2473</v>
      </c>
      <c r="G502" s="2657" t="s">
        <v>2474</v>
      </c>
      <c r="H502" s="2658">
        <v>37</v>
      </c>
      <c r="I502" s="2658"/>
      <c r="J502" s="2658"/>
      <c r="K502" s="2658"/>
      <c r="L502" s="2658">
        <f t="shared" si="59"/>
        <v>0</v>
      </c>
      <c r="M502" s="2658">
        <f t="shared" si="60"/>
        <v>0</v>
      </c>
      <c r="N502" s="2658">
        <f t="shared" si="61"/>
        <v>0</v>
      </c>
      <c r="O502" s="2659">
        <f t="shared" si="58"/>
        <v>0</v>
      </c>
      <c r="P502" s="2658">
        <f t="shared" si="56"/>
        <v>0</v>
      </c>
      <c r="Q502" s="2660">
        <f t="shared" si="55"/>
        <v>0</v>
      </c>
      <c r="R502" s="2661">
        <f t="shared" si="57"/>
        <v>0</v>
      </c>
    </row>
    <row r="503" spans="1:18" ht="12.75" hidden="1" customHeight="1">
      <c r="A503" s="2654" t="s">
        <v>2586</v>
      </c>
      <c r="B503" s="2655" t="s">
        <v>3632</v>
      </c>
      <c r="C503" s="2656" t="s">
        <v>2960</v>
      </c>
      <c r="D503" s="2663" t="s">
        <v>3633</v>
      </c>
      <c r="E503" s="2657" t="s">
        <v>2349</v>
      </c>
      <c r="F503" s="2655" t="s">
        <v>2473</v>
      </c>
      <c r="G503" s="2657" t="s">
        <v>2474</v>
      </c>
      <c r="H503" s="2658">
        <v>55</v>
      </c>
      <c r="I503" s="2658"/>
      <c r="J503" s="2658"/>
      <c r="K503" s="2658"/>
      <c r="L503" s="2658">
        <f t="shared" si="59"/>
        <v>0</v>
      </c>
      <c r="M503" s="2658">
        <f t="shared" si="60"/>
        <v>0</v>
      </c>
      <c r="N503" s="2658">
        <f t="shared" si="61"/>
        <v>0</v>
      </c>
      <c r="O503" s="2659">
        <f t="shared" si="58"/>
        <v>0</v>
      </c>
      <c r="P503" s="2658">
        <f t="shared" si="56"/>
        <v>0</v>
      </c>
      <c r="Q503" s="2660">
        <f t="shared" si="55"/>
        <v>0</v>
      </c>
      <c r="R503" s="2661">
        <f t="shared" si="57"/>
        <v>0</v>
      </c>
    </row>
    <row r="504" spans="1:18" ht="12.75" hidden="1" customHeight="1">
      <c r="A504" s="2654" t="s">
        <v>2586</v>
      </c>
      <c r="B504" s="2655" t="s">
        <v>3634</v>
      </c>
      <c r="C504" s="2656" t="s">
        <v>2963</v>
      </c>
      <c r="D504" s="2663" t="s">
        <v>3340</v>
      </c>
      <c r="E504" s="2657" t="s">
        <v>2349</v>
      </c>
      <c r="F504" s="2655" t="s">
        <v>2473</v>
      </c>
      <c r="G504" s="2657" t="s">
        <v>2474</v>
      </c>
      <c r="H504" s="2658">
        <v>65</v>
      </c>
      <c r="I504" s="2658"/>
      <c r="J504" s="2658"/>
      <c r="K504" s="2658"/>
      <c r="L504" s="2658">
        <f t="shared" si="59"/>
        <v>0</v>
      </c>
      <c r="M504" s="2658">
        <f t="shared" si="60"/>
        <v>0</v>
      </c>
      <c r="N504" s="2658">
        <f t="shared" si="61"/>
        <v>0</v>
      </c>
      <c r="O504" s="2659">
        <f t="shared" si="58"/>
        <v>0</v>
      </c>
      <c r="P504" s="2658">
        <f t="shared" si="56"/>
        <v>0</v>
      </c>
      <c r="Q504" s="2660">
        <f t="shared" si="55"/>
        <v>0</v>
      </c>
      <c r="R504" s="2661">
        <f t="shared" si="57"/>
        <v>0</v>
      </c>
    </row>
    <row r="505" spans="1:18" ht="12.75" hidden="1" customHeight="1">
      <c r="A505" s="2654" t="s">
        <v>2586</v>
      </c>
      <c r="B505" s="2655" t="s">
        <v>3635</v>
      </c>
      <c r="C505" s="2656" t="s">
        <v>2966</v>
      </c>
      <c r="D505" s="2663" t="s">
        <v>3636</v>
      </c>
      <c r="E505" s="2657" t="s">
        <v>2968</v>
      </c>
      <c r="F505" s="2655" t="s">
        <v>2473</v>
      </c>
      <c r="G505" s="2657" t="s">
        <v>2474</v>
      </c>
      <c r="H505" s="2658">
        <v>0.04</v>
      </c>
      <c r="I505" s="2658"/>
      <c r="J505" s="2658"/>
      <c r="K505" s="2658"/>
      <c r="L505" s="2658">
        <f t="shared" si="59"/>
        <v>0</v>
      </c>
      <c r="M505" s="2658">
        <f t="shared" si="60"/>
        <v>0</v>
      </c>
      <c r="N505" s="2658">
        <f t="shared" si="61"/>
        <v>0</v>
      </c>
      <c r="O505" s="2659">
        <f t="shared" si="58"/>
        <v>0</v>
      </c>
      <c r="P505" s="2658">
        <f t="shared" si="56"/>
        <v>0</v>
      </c>
      <c r="Q505" s="2660">
        <f t="shared" si="55"/>
        <v>0</v>
      </c>
      <c r="R505" s="2661">
        <f t="shared" si="57"/>
        <v>0</v>
      </c>
    </row>
    <row r="506" spans="1:18" ht="12.75" hidden="1" customHeight="1">
      <c r="A506" s="2654" t="s">
        <v>2586</v>
      </c>
      <c r="B506" s="2655" t="s">
        <v>3637</v>
      </c>
      <c r="C506" s="2656" t="s">
        <v>2970</v>
      </c>
      <c r="D506" s="2663" t="s">
        <v>3343</v>
      </c>
      <c r="E506" s="2657" t="s">
        <v>2972</v>
      </c>
      <c r="F506" s="2655" t="s">
        <v>2473</v>
      </c>
      <c r="G506" s="2657" t="s">
        <v>2474</v>
      </c>
      <c r="H506" s="2658">
        <v>0.06</v>
      </c>
      <c r="I506" s="2658"/>
      <c r="J506" s="2658"/>
      <c r="K506" s="2658"/>
      <c r="L506" s="2658">
        <f t="shared" si="59"/>
        <v>0</v>
      </c>
      <c r="M506" s="2658">
        <f t="shared" si="60"/>
        <v>0</v>
      </c>
      <c r="N506" s="2658">
        <f t="shared" si="61"/>
        <v>0</v>
      </c>
      <c r="O506" s="2659">
        <f t="shared" si="58"/>
        <v>0</v>
      </c>
      <c r="P506" s="2658">
        <f t="shared" si="56"/>
        <v>0</v>
      </c>
      <c r="Q506" s="2660">
        <f t="shared" si="55"/>
        <v>0</v>
      </c>
      <c r="R506" s="2661">
        <f t="shared" si="57"/>
        <v>0</v>
      </c>
    </row>
    <row r="507" spans="1:18" ht="12.75" hidden="1" customHeight="1">
      <c r="A507" s="2654" t="s">
        <v>2586</v>
      </c>
      <c r="B507" s="2655" t="s">
        <v>3638</v>
      </c>
      <c r="C507" s="2656" t="s">
        <v>3639</v>
      </c>
      <c r="D507" s="2663" t="s">
        <v>3640</v>
      </c>
      <c r="E507" s="2657" t="s">
        <v>2349</v>
      </c>
      <c r="F507" s="2655" t="s">
        <v>2473</v>
      </c>
      <c r="G507" s="2657" t="s">
        <v>2474</v>
      </c>
      <c r="H507" s="2658">
        <v>2.1</v>
      </c>
      <c r="I507" s="2658"/>
      <c r="J507" s="2658"/>
      <c r="K507" s="2658"/>
      <c r="L507" s="2658">
        <f t="shared" si="59"/>
        <v>0</v>
      </c>
      <c r="M507" s="2658">
        <f t="shared" si="60"/>
        <v>0</v>
      </c>
      <c r="N507" s="2658">
        <f t="shared" si="61"/>
        <v>0</v>
      </c>
      <c r="O507" s="2659">
        <f t="shared" si="58"/>
        <v>0</v>
      </c>
      <c r="P507" s="2658">
        <f t="shared" si="56"/>
        <v>0</v>
      </c>
      <c r="Q507" s="2660">
        <f t="shared" si="55"/>
        <v>0</v>
      </c>
      <c r="R507" s="2661">
        <f t="shared" si="57"/>
        <v>0</v>
      </c>
    </row>
    <row r="508" spans="1:18" ht="12.75" hidden="1" customHeight="1">
      <c r="A508" s="2654" t="s">
        <v>2586</v>
      </c>
      <c r="B508" s="2655" t="s">
        <v>3641</v>
      </c>
      <c r="C508" s="2656" t="s">
        <v>2977</v>
      </c>
      <c r="D508" s="2663" t="s">
        <v>3642</v>
      </c>
      <c r="E508" s="2657" t="s">
        <v>2349</v>
      </c>
      <c r="F508" s="2655" t="s">
        <v>2473</v>
      </c>
      <c r="G508" s="2657" t="s">
        <v>2474</v>
      </c>
      <c r="H508" s="2658">
        <v>0.3</v>
      </c>
      <c r="I508" s="2658"/>
      <c r="J508" s="2658"/>
      <c r="K508" s="2658"/>
      <c r="L508" s="2658">
        <f t="shared" si="59"/>
        <v>0</v>
      </c>
      <c r="M508" s="2658">
        <f t="shared" si="60"/>
        <v>0</v>
      </c>
      <c r="N508" s="2658">
        <f t="shared" si="61"/>
        <v>0</v>
      </c>
      <c r="O508" s="2659">
        <f t="shared" si="58"/>
        <v>0</v>
      </c>
      <c r="P508" s="2658">
        <f t="shared" si="56"/>
        <v>0</v>
      </c>
      <c r="Q508" s="2660">
        <f t="shared" si="55"/>
        <v>0</v>
      </c>
      <c r="R508" s="2661">
        <f t="shared" si="57"/>
        <v>0</v>
      </c>
    </row>
    <row r="509" spans="1:18" ht="12.75" hidden="1" customHeight="1">
      <c r="A509" s="2654" t="s">
        <v>2586</v>
      </c>
      <c r="B509" s="2655" t="s">
        <v>3643</v>
      </c>
      <c r="C509" s="2656" t="s">
        <v>3010</v>
      </c>
      <c r="D509" s="2663" t="s">
        <v>3011</v>
      </c>
      <c r="E509" s="2657" t="s">
        <v>2349</v>
      </c>
      <c r="F509" s="2655" t="s">
        <v>2473</v>
      </c>
      <c r="G509" s="2657" t="s">
        <v>2474</v>
      </c>
      <c r="H509" s="2658">
        <v>20</v>
      </c>
      <c r="I509" s="2658"/>
      <c r="J509" s="2658"/>
      <c r="K509" s="2658"/>
      <c r="L509" s="2658">
        <f t="shared" si="59"/>
        <v>0</v>
      </c>
      <c r="M509" s="2658">
        <f t="shared" si="60"/>
        <v>0</v>
      </c>
      <c r="N509" s="2658">
        <f t="shared" si="61"/>
        <v>0</v>
      </c>
      <c r="O509" s="2659">
        <f t="shared" si="58"/>
        <v>0</v>
      </c>
      <c r="P509" s="2658">
        <f t="shared" si="56"/>
        <v>0</v>
      </c>
      <c r="Q509" s="2660">
        <f t="shared" si="55"/>
        <v>0</v>
      </c>
      <c r="R509" s="2661">
        <f t="shared" si="57"/>
        <v>0</v>
      </c>
    </row>
    <row r="510" spans="1:18" ht="12.75" hidden="1" customHeight="1">
      <c r="A510" s="2654" t="s">
        <v>2586</v>
      </c>
      <c r="B510" s="2655" t="s">
        <v>3644</v>
      </c>
      <c r="C510" s="2656" t="s">
        <v>3013</v>
      </c>
      <c r="D510" s="2663" t="s">
        <v>3014</v>
      </c>
      <c r="E510" s="2657" t="s">
        <v>2349</v>
      </c>
      <c r="F510" s="2655" t="s">
        <v>2473</v>
      </c>
      <c r="G510" s="2657" t="s">
        <v>2474</v>
      </c>
      <c r="H510" s="2658">
        <v>30</v>
      </c>
      <c r="I510" s="2658"/>
      <c r="J510" s="2658"/>
      <c r="K510" s="2658"/>
      <c r="L510" s="2658">
        <f t="shared" si="59"/>
        <v>0</v>
      </c>
      <c r="M510" s="2658">
        <f t="shared" si="60"/>
        <v>0</v>
      </c>
      <c r="N510" s="2658">
        <f t="shared" si="61"/>
        <v>0</v>
      </c>
      <c r="O510" s="2659">
        <f t="shared" si="58"/>
        <v>0</v>
      </c>
      <c r="P510" s="2658">
        <f t="shared" si="56"/>
        <v>0</v>
      </c>
      <c r="Q510" s="2660">
        <f t="shared" si="55"/>
        <v>0</v>
      </c>
      <c r="R510" s="2661">
        <f t="shared" si="57"/>
        <v>0</v>
      </c>
    </row>
    <row r="511" spans="1:18" ht="12.75" hidden="1" customHeight="1">
      <c r="A511" s="2654" t="s">
        <v>2586</v>
      </c>
      <c r="B511" s="2655" t="s">
        <v>3645</v>
      </c>
      <c r="C511" s="2656" t="s">
        <v>3016</v>
      </c>
      <c r="D511" s="2663" t="s">
        <v>3646</v>
      </c>
      <c r="E511" s="2657" t="s">
        <v>2349</v>
      </c>
      <c r="F511" s="2655" t="s">
        <v>2473</v>
      </c>
      <c r="G511" s="2657" t="s">
        <v>2474</v>
      </c>
      <c r="H511" s="2658">
        <v>50</v>
      </c>
      <c r="I511" s="2658"/>
      <c r="J511" s="2658"/>
      <c r="K511" s="2658"/>
      <c r="L511" s="2658">
        <f t="shared" si="59"/>
        <v>0</v>
      </c>
      <c r="M511" s="2658">
        <f t="shared" si="60"/>
        <v>0</v>
      </c>
      <c r="N511" s="2658">
        <f t="shared" si="61"/>
        <v>0</v>
      </c>
      <c r="O511" s="2659">
        <f t="shared" si="58"/>
        <v>0</v>
      </c>
      <c r="P511" s="2658">
        <f t="shared" si="56"/>
        <v>0</v>
      </c>
      <c r="Q511" s="2660">
        <f t="shared" si="55"/>
        <v>0</v>
      </c>
      <c r="R511" s="2661">
        <f t="shared" si="57"/>
        <v>0</v>
      </c>
    </row>
    <row r="512" spans="1:18" ht="12.75" hidden="1" customHeight="1">
      <c r="A512" s="2654" t="s">
        <v>2586</v>
      </c>
      <c r="B512" s="2655" t="s">
        <v>3647</v>
      </c>
      <c r="C512" s="2656" t="s">
        <v>3648</v>
      </c>
      <c r="D512" s="2663" t="s">
        <v>3649</v>
      </c>
      <c r="E512" s="2657" t="s">
        <v>2349</v>
      </c>
      <c r="F512" s="2655" t="s">
        <v>2473</v>
      </c>
      <c r="G512" s="2657" t="s">
        <v>2474</v>
      </c>
      <c r="H512" s="2658">
        <v>84</v>
      </c>
      <c r="I512" s="2658"/>
      <c r="J512" s="2658"/>
      <c r="K512" s="2658"/>
      <c r="L512" s="2658">
        <f t="shared" si="59"/>
        <v>0</v>
      </c>
      <c r="M512" s="2658">
        <f t="shared" si="60"/>
        <v>0</v>
      </c>
      <c r="N512" s="2658">
        <f t="shared" si="61"/>
        <v>0</v>
      </c>
      <c r="O512" s="2659">
        <f t="shared" si="58"/>
        <v>0</v>
      </c>
      <c r="P512" s="2658">
        <f t="shared" si="56"/>
        <v>0</v>
      </c>
      <c r="Q512" s="2660">
        <f t="shared" si="55"/>
        <v>0</v>
      </c>
      <c r="R512" s="2661">
        <f t="shared" si="57"/>
        <v>0</v>
      </c>
    </row>
    <row r="513" spans="1:18" ht="12.75" hidden="1" customHeight="1">
      <c r="A513" s="2654" t="s">
        <v>2586</v>
      </c>
      <c r="B513" s="2655" t="s">
        <v>3650</v>
      </c>
      <c r="C513" s="2656" t="s">
        <v>3651</v>
      </c>
      <c r="D513" s="2663" t="s">
        <v>3652</v>
      </c>
      <c r="E513" s="2657" t="s">
        <v>2349</v>
      </c>
      <c r="F513" s="2655" t="s">
        <v>2473</v>
      </c>
      <c r="G513" s="2657" t="s">
        <v>2474</v>
      </c>
      <c r="H513" s="2658">
        <v>134</v>
      </c>
      <c r="I513" s="2658"/>
      <c r="J513" s="2658"/>
      <c r="K513" s="2658"/>
      <c r="L513" s="2658">
        <f t="shared" si="59"/>
        <v>0</v>
      </c>
      <c r="M513" s="2658">
        <f t="shared" si="60"/>
        <v>0</v>
      </c>
      <c r="N513" s="2658">
        <f t="shared" si="61"/>
        <v>0</v>
      </c>
      <c r="O513" s="2659">
        <f t="shared" si="58"/>
        <v>0</v>
      </c>
      <c r="P513" s="2658">
        <f t="shared" si="56"/>
        <v>0</v>
      </c>
      <c r="Q513" s="2660">
        <f t="shared" si="55"/>
        <v>0</v>
      </c>
      <c r="R513" s="2661">
        <f t="shared" si="57"/>
        <v>0</v>
      </c>
    </row>
    <row r="514" spans="1:18" ht="12.75" hidden="1" customHeight="1">
      <c r="A514" s="2654" t="s">
        <v>2586</v>
      </c>
      <c r="B514" s="2655" t="s">
        <v>3653</v>
      </c>
      <c r="C514" s="2656" t="s">
        <v>3654</v>
      </c>
      <c r="D514" s="2663" t="s">
        <v>3655</v>
      </c>
      <c r="E514" s="2657" t="s">
        <v>2349</v>
      </c>
      <c r="F514" s="2655" t="s">
        <v>2473</v>
      </c>
      <c r="G514" s="2657" t="s">
        <v>2474</v>
      </c>
      <c r="H514" s="2658">
        <v>24</v>
      </c>
      <c r="I514" s="2658"/>
      <c r="J514" s="2658"/>
      <c r="K514" s="2658"/>
      <c r="L514" s="2658">
        <f t="shared" si="59"/>
        <v>0</v>
      </c>
      <c r="M514" s="2658">
        <f t="shared" si="60"/>
        <v>0</v>
      </c>
      <c r="N514" s="2658">
        <f t="shared" si="61"/>
        <v>0</v>
      </c>
      <c r="O514" s="2659">
        <f t="shared" si="58"/>
        <v>0</v>
      </c>
      <c r="P514" s="2658">
        <f t="shared" si="56"/>
        <v>0</v>
      </c>
      <c r="Q514" s="2660">
        <f t="shared" si="55"/>
        <v>0</v>
      </c>
      <c r="R514" s="2661">
        <f t="shared" si="57"/>
        <v>0</v>
      </c>
    </row>
    <row r="515" spans="1:18" ht="12.75" hidden="1" customHeight="1">
      <c r="A515" s="2654" t="s">
        <v>2586</v>
      </c>
      <c r="B515" s="2655" t="s">
        <v>3656</v>
      </c>
      <c r="C515" s="2656" t="s">
        <v>3657</v>
      </c>
      <c r="D515" s="2663" t="s">
        <v>3658</v>
      </c>
      <c r="E515" s="2657" t="s">
        <v>2349</v>
      </c>
      <c r="F515" s="2655" t="s">
        <v>2473</v>
      </c>
      <c r="G515" s="2657" t="s">
        <v>2474</v>
      </c>
      <c r="H515" s="2658">
        <v>37</v>
      </c>
      <c r="I515" s="2658"/>
      <c r="J515" s="2658"/>
      <c r="K515" s="2658"/>
      <c r="L515" s="2658">
        <f t="shared" si="59"/>
        <v>0</v>
      </c>
      <c r="M515" s="2658">
        <f t="shared" si="60"/>
        <v>0</v>
      </c>
      <c r="N515" s="2658">
        <f t="shared" si="61"/>
        <v>0</v>
      </c>
      <c r="O515" s="2659">
        <f t="shared" si="58"/>
        <v>0</v>
      </c>
      <c r="P515" s="2658">
        <f t="shared" si="56"/>
        <v>0</v>
      </c>
      <c r="Q515" s="2660">
        <f t="shared" si="55"/>
        <v>0</v>
      </c>
      <c r="R515" s="2661">
        <f t="shared" si="57"/>
        <v>0</v>
      </c>
    </row>
    <row r="516" spans="1:18" ht="12.75" hidden="1" customHeight="1">
      <c r="A516" s="2654" t="s">
        <v>2586</v>
      </c>
      <c r="B516" s="2655" t="s">
        <v>3659</v>
      </c>
      <c r="C516" s="2656" t="s">
        <v>3660</v>
      </c>
      <c r="D516" s="2663" t="s">
        <v>3661</v>
      </c>
      <c r="E516" s="2657" t="s">
        <v>2349</v>
      </c>
      <c r="F516" s="2655" t="s">
        <v>2473</v>
      </c>
      <c r="G516" s="2657" t="s">
        <v>2474</v>
      </c>
      <c r="H516" s="2658">
        <v>65</v>
      </c>
      <c r="I516" s="2658"/>
      <c r="J516" s="2658"/>
      <c r="K516" s="2658"/>
      <c r="L516" s="2658">
        <f t="shared" si="59"/>
        <v>0</v>
      </c>
      <c r="M516" s="2658">
        <f t="shared" si="60"/>
        <v>0</v>
      </c>
      <c r="N516" s="2658">
        <f t="shared" si="61"/>
        <v>0</v>
      </c>
      <c r="O516" s="2659">
        <f t="shared" si="58"/>
        <v>0</v>
      </c>
      <c r="P516" s="2658">
        <f t="shared" si="56"/>
        <v>0</v>
      </c>
      <c r="Q516" s="2660">
        <f t="shared" si="55"/>
        <v>0</v>
      </c>
      <c r="R516" s="2661">
        <f t="shared" si="57"/>
        <v>0</v>
      </c>
    </row>
    <row r="517" spans="1:18" ht="12.75" hidden="1" customHeight="1">
      <c r="A517" s="2654" t="s">
        <v>2586</v>
      </c>
      <c r="B517" s="2655" t="s">
        <v>3662</v>
      </c>
      <c r="C517" s="2656"/>
      <c r="D517" s="2663" t="s">
        <v>3663</v>
      </c>
      <c r="E517" s="2657" t="s">
        <v>2349</v>
      </c>
      <c r="F517" s="2655" t="s">
        <v>2473</v>
      </c>
      <c r="G517" s="2657" t="s">
        <v>2474</v>
      </c>
      <c r="H517" s="2658">
        <v>19.100000000000001</v>
      </c>
      <c r="I517" s="2658"/>
      <c r="J517" s="2658"/>
      <c r="K517" s="2658"/>
      <c r="L517" s="2658">
        <f t="shared" si="59"/>
        <v>0</v>
      </c>
      <c r="M517" s="2658">
        <f t="shared" si="60"/>
        <v>0</v>
      </c>
      <c r="N517" s="2658">
        <f t="shared" si="61"/>
        <v>0</v>
      </c>
      <c r="O517" s="2659">
        <f t="shared" si="58"/>
        <v>0</v>
      </c>
      <c r="P517" s="2658">
        <f t="shared" si="56"/>
        <v>0</v>
      </c>
      <c r="Q517" s="2660">
        <f t="shared" si="55"/>
        <v>0</v>
      </c>
      <c r="R517" s="2661">
        <f t="shared" si="57"/>
        <v>0</v>
      </c>
    </row>
    <row r="518" spans="1:18" ht="12.75" hidden="1" customHeight="1">
      <c r="A518" s="2654" t="s">
        <v>2586</v>
      </c>
      <c r="B518" s="2655" t="s">
        <v>3664</v>
      </c>
      <c r="C518" s="2656" t="s">
        <v>3022</v>
      </c>
      <c r="D518" s="2663" t="s">
        <v>3665</v>
      </c>
      <c r="E518" s="2657" t="s">
        <v>2349</v>
      </c>
      <c r="F518" s="2655" t="s">
        <v>2473</v>
      </c>
      <c r="G518" s="2657" t="s">
        <v>2474</v>
      </c>
      <c r="H518" s="2658">
        <v>55</v>
      </c>
      <c r="I518" s="2658"/>
      <c r="J518" s="2658"/>
      <c r="K518" s="2658"/>
      <c r="L518" s="2658">
        <f t="shared" si="59"/>
        <v>0</v>
      </c>
      <c r="M518" s="2658">
        <f t="shared" si="60"/>
        <v>0</v>
      </c>
      <c r="N518" s="2658">
        <f t="shared" si="61"/>
        <v>0</v>
      </c>
      <c r="O518" s="2659">
        <f t="shared" si="58"/>
        <v>0</v>
      </c>
      <c r="P518" s="2658">
        <f t="shared" si="56"/>
        <v>0</v>
      </c>
      <c r="Q518" s="2660">
        <f t="shared" si="55"/>
        <v>0</v>
      </c>
      <c r="R518" s="2661">
        <f t="shared" si="57"/>
        <v>0</v>
      </c>
    </row>
    <row r="519" spans="1:18" ht="12.75" hidden="1" customHeight="1">
      <c r="A519" s="2654" t="s">
        <v>2586</v>
      </c>
      <c r="B519" s="2655" t="s">
        <v>3666</v>
      </c>
      <c r="C519" s="2656" t="s">
        <v>3025</v>
      </c>
      <c r="D519" s="2663" t="s">
        <v>3667</v>
      </c>
      <c r="E519" s="2657" t="s">
        <v>2349</v>
      </c>
      <c r="F519" s="2655" t="s">
        <v>2473</v>
      </c>
      <c r="G519" s="2657" t="s">
        <v>2474</v>
      </c>
      <c r="H519" s="2658">
        <v>75</v>
      </c>
      <c r="I519" s="2658"/>
      <c r="J519" s="2658"/>
      <c r="K519" s="2658"/>
      <c r="L519" s="2658">
        <f t="shared" si="59"/>
        <v>0</v>
      </c>
      <c r="M519" s="2658">
        <f t="shared" si="60"/>
        <v>0</v>
      </c>
      <c r="N519" s="2658">
        <f t="shared" si="61"/>
        <v>0</v>
      </c>
      <c r="O519" s="2659">
        <f t="shared" si="58"/>
        <v>0</v>
      </c>
      <c r="P519" s="2658">
        <f t="shared" si="56"/>
        <v>0</v>
      </c>
      <c r="Q519" s="2660">
        <f t="shared" si="55"/>
        <v>0</v>
      </c>
      <c r="R519" s="2661">
        <f t="shared" si="57"/>
        <v>0</v>
      </c>
    </row>
    <row r="520" spans="1:18" ht="12.75" hidden="1" customHeight="1">
      <c r="A520" s="2654" t="s">
        <v>2586</v>
      </c>
      <c r="B520" s="2655" t="s">
        <v>3668</v>
      </c>
      <c r="C520" s="2656" t="s">
        <v>3028</v>
      </c>
      <c r="D520" s="2663" t="s">
        <v>3669</v>
      </c>
      <c r="E520" s="2657" t="s">
        <v>2349</v>
      </c>
      <c r="F520" s="2655" t="s">
        <v>2473</v>
      </c>
      <c r="G520" s="2657" t="s">
        <v>2474</v>
      </c>
      <c r="H520" s="2658">
        <v>80</v>
      </c>
      <c r="I520" s="2658"/>
      <c r="J520" s="2658"/>
      <c r="K520" s="2658"/>
      <c r="L520" s="2658">
        <f t="shared" si="59"/>
        <v>0</v>
      </c>
      <c r="M520" s="2658">
        <f t="shared" si="60"/>
        <v>0</v>
      </c>
      <c r="N520" s="2658">
        <f t="shared" si="61"/>
        <v>0</v>
      </c>
      <c r="O520" s="2659">
        <f t="shared" si="58"/>
        <v>0</v>
      </c>
      <c r="P520" s="2658">
        <f t="shared" si="56"/>
        <v>0</v>
      </c>
      <c r="Q520" s="2660">
        <f t="shared" ref="Q520:Q528" si="62">P520*$L$5</f>
        <v>0</v>
      </c>
      <c r="R520" s="2661">
        <f t="shared" si="57"/>
        <v>0</v>
      </c>
    </row>
    <row r="521" spans="1:18" ht="12.75" hidden="1" customHeight="1">
      <c r="A521" s="2654" t="s">
        <v>2586</v>
      </c>
      <c r="B521" s="2655" t="s">
        <v>3670</v>
      </c>
      <c r="C521" s="2656" t="s">
        <v>3031</v>
      </c>
      <c r="D521" s="2663" t="s">
        <v>3671</v>
      </c>
      <c r="E521" s="2657" t="s">
        <v>2968</v>
      </c>
      <c r="F521" s="2655" t="s">
        <v>2473</v>
      </c>
      <c r="G521" s="2657" t="s">
        <v>2474</v>
      </c>
      <c r="H521" s="2658">
        <v>0.04</v>
      </c>
      <c r="I521" s="2658"/>
      <c r="J521" s="2658"/>
      <c r="K521" s="2658"/>
      <c r="L521" s="2658">
        <f t="shared" si="59"/>
        <v>0</v>
      </c>
      <c r="M521" s="2658">
        <f t="shared" si="60"/>
        <v>0</v>
      </c>
      <c r="N521" s="2658">
        <f t="shared" si="61"/>
        <v>0</v>
      </c>
      <c r="O521" s="2659">
        <f t="shared" si="58"/>
        <v>0</v>
      </c>
      <c r="P521" s="2658">
        <f t="shared" si="56"/>
        <v>0</v>
      </c>
      <c r="Q521" s="2660">
        <f t="shared" si="62"/>
        <v>0</v>
      </c>
      <c r="R521" s="2661">
        <f t="shared" si="57"/>
        <v>0</v>
      </c>
    </row>
    <row r="522" spans="1:18" ht="12.75" hidden="1" customHeight="1">
      <c r="A522" s="2654" t="s">
        <v>2586</v>
      </c>
      <c r="B522" s="2655" t="s">
        <v>3672</v>
      </c>
      <c r="C522" s="2656" t="s">
        <v>3034</v>
      </c>
      <c r="D522" s="2663" t="s">
        <v>3673</v>
      </c>
      <c r="E522" s="2657" t="s">
        <v>2972</v>
      </c>
      <c r="F522" s="2655" t="s">
        <v>2473</v>
      </c>
      <c r="G522" s="2657" t="s">
        <v>2474</v>
      </c>
      <c r="H522" s="2658">
        <v>0.06</v>
      </c>
      <c r="I522" s="2658"/>
      <c r="J522" s="2658"/>
      <c r="K522" s="2658"/>
      <c r="L522" s="2658">
        <f t="shared" si="59"/>
        <v>0</v>
      </c>
      <c r="M522" s="2658">
        <f t="shared" si="60"/>
        <v>0</v>
      </c>
      <c r="N522" s="2658">
        <f t="shared" si="61"/>
        <v>0</v>
      </c>
      <c r="O522" s="2659">
        <f t="shared" si="58"/>
        <v>0</v>
      </c>
      <c r="P522" s="2658">
        <f t="shared" ref="P522:P585" si="63">H522*O522</f>
        <v>0</v>
      </c>
      <c r="Q522" s="2660">
        <f t="shared" si="62"/>
        <v>0</v>
      </c>
      <c r="R522" s="2661">
        <f t="shared" si="57"/>
        <v>0</v>
      </c>
    </row>
    <row r="523" spans="1:18" ht="12.75" hidden="1" customHeight="1">
      <c r="A523" s="2654" t="s">
        <v>2586</v>
      </c>
      <c r="B523" s="2655" t="s">
        <v>3674</v>
      </c>
      <c r="C523" s="2656" t="s">
        <v>3675</v>
      </c>
      <c r="D523" s="2663" t="s">
        <v>3676</v>
      </c>
      <c r="E523" s="2657" t="s">
        <v>2349</v>
      </c>
      <c r="F523" s="2655" t="s">
        <v>3677</v>
      </c>
      <c r="G523" s="2657" t="s">
        <v>2506</v>
      </c>
      <c r="H523" s="2658">
        <v>0.5</v>
      </c>
      <c r="I523" s="2658"/>
      <c r="J523" s="2658"/>
      <c r="K523" s="2658"/>
      <c r="L523" s="2658">
        <f t="shared" si="59"/>
        <v>0</v>
      </c>
      <c r="M523" s="2658">
        <f t="shared" si="60"/>
        <v>0</v>
      </c>
      <c r="N523" s="2658">
        <f t="shared" si="61"/>
        <v>0</v>
      </c>
      <c r="O523" s="2659">
        <f t="shared" si="58"/>
        <v>0</v>
      </c>
      <c r="P523" s="2658">
        <f t="shared" si="63"/>
        <v>0</v>
      </c>
      <c r="Q523" s="2660">
        <f t="shared" si="62"/>
        <v>0</v>
      </c>
      <c r="R523" s="2661">
        <f t="shared" si="57"/>
        <v>0</v>
      </c>
    </row>
    <row r="524" spans="1:18" ht="12.75" hidden="1" customHeight="1">
      <c r="A524" s="2654" t="s">
        <v>2586</v>
      </c>
      <c r="B524" s="2655" t="s">
        <v>3678</v>
      </c>
      <c r="C524" s="2656" t="s">
        <v>3679</v>
      </c>
      <c r="D524" s="2663" t="s">
        <v>3680</v>
      </c>
      <c r="E524" s="2657" t="s">
        <v>2349</v>
      </c>
      <c r="F524" s="2655" t="s">
        <v>3677</v>
      </c>
      <c r="G524" s="2657" t="s">
        <v>2506</v>
      </c>
      <c r="H524" s="2658">
        <v>0.35</v>
      </c>
      <c r="I524" s="2658"/>
      <c r="J524" s="2658"/>
      <c r="K524" s="2658"/>
      <c r="L524" s="2658">
        <f t="shared" si="59"/>
        <v>0</v>
      </c>
      <c r="M524" s="2658">
        <f t="shared" si="60"/>
        <v>0</v>
      </c>
      <c r="N524" s="2658">
        <f t="shared" si="61"/>
        <v>0</v>
      </c>
      <c r="O524" s="2659">
        <f t="shared" si="58"/>
        <v>0</v>
      </c>
      <c r="P524" s="2658">
        <f t="shared" si="63"/>
        <v>0</v>
      </c>
      <c r="Q524" s="2660">
        <f t="shared" si="62"/>
        <v>0</v>
      </c>
      <c r="R524" s="2661">
        <f t="shared" si="57"/>
        <v>0</v>
      </c>
    </row>
    <row r="525" spans="1:18" ht="12.75" hidden="1" customHeight="1">
      <c r="A525" s="2654" t="s">
        <v>2586</v>
      </c>
      <c r="B525" s="2655" t="s">
        <v>3681</v>
      </c>
      <c r="C525" s="2656"/>
      <c r="D525" s="2663" t="s">
        <v>3682</v>
      </c>
      <c r="E525" s="2657" t="s">
        <v>2349</v>
      </c>
      <c r="F525" s="2655" t="s">
        <v>3677</v>
      </c>
      <c r="G525" s="2657" t="s">
        <v>2506</v>
      </c>
      <c r="H525" s="2658">
        <v>3</v>
      </c>
      <c r="I525" s="2658"/>
      <c r="J525" s="2658"/>
      <c r="K525" s="2658"/>
      <c r="L525" s="2658">
        <f t="shared" si="59"/>
        <v>0</v>
      </c>
      <c r="M525" s="2658">
        <f t="shared" si="60"/>
        <v>0</v>
      </c>
      <c r="N525" s="2658">
        <f t="shared" si="61"/>
        <v>0</v>
      </c>
      <c r="O525" s="2659">
        <f t="shared" si="58"/>
        <v>0</v>
      </c>
      <c r="P525" s="2658">
        <f t="shared" si="63"/>
        <v>0</v>
      </c>
      <c r="Q525" s="2660">
        <f t="shared" si="62"/>
        <v>0</v>
      </c>
      <c r="R525" s="2661">
        <f t="shared" ref="R525:R588" si="64">Q525/$R$5</f>
        <v>0</v>
      </c>
    </row>
    <row r="526" spans="1:18" ht="12.75" hidden="1" customHeight="1">
      <c r="A526" s="2654" t="s">
        <v>2586</v>
      </c>
      <c r="B526" s="2655" t="s">
        <v>3683</v>
      </c>
      <c r="C526" s="2656"/>
      <c r="D526" s="2663" t="s">
        <v>3684</v>
      </c>
      <c r="E526" s="2657" t="s">
        <v>2349</v>
      </c>
      <c r="F526" s="2655" t="s">
        <v>3677</v>
      </c>
      <c r="G526" s="2657" t="s">
        <v>2506</v>
      </c>
      <c r="H526" s="2658">
        <v>1.2</v>
      </c>
      <c r="I526" s="2658"/>
      <c r="J526" s="2658"/>
      <c r="K526" s="2658"/>
      <c r="L526" s="2658">
        <f t="shared" si="59"/>
        <v>0</v>
      </c>
      <c r="M526" s="2658">
        <f t="shared" si="60"/>
        <v>0</v>
      </c>
      <c r="N526" s="2658">
        <f t="shared" si="61"/>
        <v>0</v>
      </c>
      <c r="O526" s="2659">
        <f t="shared" si="58"/>
        <v>0</v>
      </c>
      <c r="P526" s="2658">
        <f t="shared" si="63"/>
        <v>0</v>
      </c>
      <c r="Q526" s="2660">
        <f t="shared" si="62"/>
        <v>0</v>
      </c>
      <c r="R526" s="2661">
        <f t="shared" si="64"/>
        <v>0</v>
      </c>
    </row>
    <row r="527" spans="1:18" ht="12.75" hidden="1" customHeight="1">
      <c r="A527" s="2654" t="s">
        <v>2586</v>
      </c>
      <c r="B527" s="2655" t="s">
        <v>3685</v>
      </c>
      <c r="C527" s="2656" t="s">
        <v>3686</v>
      </c>
      <c r="D527" s="2663" t="s">
        <v>3687</v>
      </c>
      <c r="E527" s="2657" t="s">
        <v>2349</v>
      </c>
      <c r="F527" s="2655" t="s">
        <v>3677</v>
      </c>
      <c r="G527" s="2657" t="s">
        <v>2506</v>
      </c>
      <c r="H527" s="2658">
        <v>1.25</v>
      </c>
      <c r="I527" s="2658"/>
      <c r="J527" s="2658"/>
      <c r="K527" s="2658"/>
      <c r="L527" s="2658">
        <f t="shared" si="59"/>
        <v>0</v>
      </c>
      <c r="M527" s="2658">
        <f t="shared" si="60"/>
        <v>0</v>
      </c>
      <c r="N527" s="2658">
        <f t="shared" si="61"/>
        <v>0</v>
      </c>
      <c r="O527" s="2659">
        <f t="shared" si="58"/>
        <v>0</v>
      </c>
      <c r="P527" s="2658">
        <f t="shared" si="63"/>
        <v>0</v>
      </c>
      <c r="Q527" s="2660">
        <f t="shared" si="62"/>
        <v>0</v>
      </c>
      <c r="R527" s="2661">
        <f t="shared" si="64"/>
        <v>0</v>
      </c>
    </row>
    <row r="528" spans="1:18" ht="12.75" hidden="1" customHeight="1">
      <c r="A528" s="2654" t="s">
        <v>2586</v>
      </c>
      <c r="B528" s="2655" t="s">
        <v>3688</v>
      </c>
      <c r="C528" s="2656" t="s">
        <v>3689</v>
      </c>
      <c r="D528" s="2663" t="s">
        <v>3690</v>
      </c>
      <c r="E528" s="2657" t="s">
        <v>2349</v>
      </c>
      <c r="F528" s="2655" t="s">
        <v>3677</v>
      </c>
      <c r="G528" s="2657" t="s">
        <v>2506</v>
      </c>
      <c r="H528" s="2658">
        <v>1</v>
      </c>
      <c r="I528" s="2658"/>
      <c r="J528" s="2658"/>
      <c r="K528" s="2658"/>
      <c r="L528" s="2658">
        <f t="shared" si="59"/>
        <v>0</v>
      </c>
      <c r="M528" s="2658">
        <f t="shared" si="60"/>
        <v>0</v>
      </c>
      <c r="N528" s="2658">
        <f t="shared" si="61"/>
        <v>0</v>
      </c>
      <c r="O528" s="2659">
        <f t="shared" si="58"/>
        <v>0</v>
      </c>
      <c r="P528" s="2658">
        <f t="shared" si="63"/>
        <v>0</v>
      </c>
      <c r="Q528" s="2660">
        <f t="shared" si="62"/>
        <v>0</v>
      </c>
      <c r="R528" s="2661">
        <f t="shared" si="64"/>
        <v>0</v>
      </c>
    </row>
    <row r="529" spans="1:18" ht="12.75" hidden="1" customHeight="1">
      <c r="A529" s="2654" t="s">
        <v>3691</v>
      </c>
      <c r="B529" s="2655" t="s">
        <v>3692</v>
      </c>
      <c r="C529" s="2656" t="s">
        <v>3693</v>
      </c>
      <c r="D529" s="2663" t="s">
        <v>3694</v>
      </c>
      <c r="E529" s="2657" t="s">
        <v>2349</v>
      </c>
      <c r="F529" s="2655" t="s">
        <v>2350</v>
      </c>
      <c r="G529" s="2657" t="s">
        <v>2351</v>
      </c>
      <c r="H529" s="2658">
        <v>16.350000000000001</v>
      </c>
      <c r="I529" s="2658"/>
      <c r="J529" s="2658">
        <f>0</f>
        <v>0</v>
      </c>
      <c r="K529" s="2658"/>
      <c r="L529" s="2658">
        <f t="shared" si="59"/>
        <v>0</v>
      </c>
      <c r="M529" s="2658">
        <f t="shared" si="60"/>
        <v>0</v>
      </c>
      <c r="N529" s="2658">
        <f t="shared" si="61"/>
        <v>0</v>
      </c>
      <c r="O529" s="2659">
        <f t="shared" si="58"/>
        <v>0</v>
      </c>
      <c r="P529" s="2658">
        <f t="shared" si="63"/>
        <v>0</v>
      </c>
      <c r="Q529" s="2660">
        <f t="shared" ref="Q529:Q579" si="65">P529*$P$5</f>
        <v>0</v>
      </c>
      <c r="R529" s="2661">
        <f t="shared" si="64"/>
        <v>0</v>
      </c>
    </row>
    <row r="530" spans="1:18" ht="12.75" customHeight="1">
      <c r="A530" s="2654" t="s">
        <v>3691</v>
      </c>
      <c r="B530" s="2655" t="s">
        <v>3695</v>
      </c>
      <c r="C530" s="2656" t="s">
        <v>3696</v>
      </c>
      <c r="D530" s="2663" t="s">
        <v>3697</v>
      </c>
      <c r="E530" s="2657" t="s">
        <v>2349</v>
      </c>
      <c r="F530" s="2655" t="s">
        <v>2350</v>
      </c>
      <c r="G530" s="2657" t="s">
        <v>2351</v>
      </c>
      <c r="H530" s="2658">
        <v>23.2</v>
      </c>
      <c r="I530" s="2658"/>
      <c r="J530" s="2658">
        <v>1</v>
      </c>
      <c r="K530" s="2658"/>
      <c r="L530" s="2658">
        <f t="shared" si="59"/>
        <v>0</v>
      </c>
      <c r="M530" s="2658">
        <f t="shared" si="60"/>
        <v>23.2</v>
      </c>
      <c r="N530" s="2658">
        <f t="shared" si="61"/>
        <v>0</v>
      </c>
      <c r="O530" s="2659">
        <f t="shared" si="58"/>
        <v>1</v>
      </c>
      <c r="P530" s="2658">
        <f t="shared" si="63"/>
        <v>23.2</v>
      </c>
      <c r="Q530" s="2660">
        <f t="shared" si="65"/>
        <v>0</v>
      </c>
      <c r="R530" s="2661">
        <f t="shared" si="64"/>
        <v>0</v>
      </c>
    </row>
    <row r="531" spans="1:18" ht="12.75" hidden="1" customHeight="1">
      <c r="A531" s="2654" t="s">
        <v>3691</v>
      </c>
      <c r="B531" s="2655" t="s">
        <v>3698</v>
      </c>
      <c r="C531" s="2656" t="s">
        <v>3699</v>
      </c>
      <c r="D531" s="2663" t="s">
        <v>3700</v>
      </c>
      <c r="E531" s="2657" t="s">
        <v>2349</v>
      </c>
      <c r="F531" s="2655" t="s">
        <v>2350</v>
      </c>
      <c r="G531" s="2657" t="s">
        <v>2351</v>
      </c>
      <c r="H531" s="2658">
        <v>12.15</v>
      </c>
      <c r="I531" s="2658"/>
      <c r="J531" s="2658"/>
      <c r="K531" s="2658"/>
      <c r="L531" s="2658">
        <f t="shared" si="59"/>
        <v>0</v>
      </c>
      <c r="M531" s="2658">
        <f t="shared" si="60"/>
        <v>0</v>
      </c>
      <c r="N531" s="2658">
        <f t="shared" si="61"/>
        <v>0</v>
      </c>
      <c r="O531" s="2659">
        <f t="shared" si="58"/>
        <v>0</v>
      </c>
      <c r="P531" s="2658">
        <f t="shared" si="63"/>
        <v>0</v>
      </c>
      <c r="Q531" s="2660">
        <f t="shared" si="65"/>
        <v>0</v>
      </c>
      <c r="R531" s="2661">
        <f t="shared" si="64"/>
        <v>0</v>
      </c>
    </row>
    <row r="532" spans="1:18" ht="12.75" hidden="1" customHeight="1">
      <c r="A532" s="2654" t="s">
        <v>3691</v>
      </c>
      <c r="B532" s="2655" t="s">
        <v>3701</v>
      </c>
      <c r="C532" s="2656" t="s">
        <v>3702</v>
      </c>
      <c r="D532" s="2663" t="s">
        <v>3703</v>
      </c>
      <c r="E532" s="2657" t="s">
        <v>2349</v>
      </c>
      <c r="F532" s="2655" t="s">
        <v>2350</v>
      </c>
      <c r="G532" s="2657" t="s">
        <v>2351</v>
      </c>
      <c r="H532" s="2658">
        <v>7.95</v>
      </c>
      <c r="I532" s="2658"/>
      <c r="J532" s="2658"/>
      <c r="K532" s="2658"/>
      <c r="L532" s="2658">
        <f t="shared" si="59"/>
        <v>0</v>
      </c>
      <c r="M532" s="2658">
        <f t="shared" si="60"/>
        <v>0</v>
      </c>
      <c r="N532" s="2658">
        <f t="shared" si="61"/>
        <v>0</v>
      </c>
      <c r="O532" s="2659">
        <f t="shared" si="58"/>
        <v>0</v>
      </c>
      <c r="P532" s="2658">
        <f t="shared" si="63"/>
        <v>0</v>
      </c>
      <c r="Q532" s="2660">
        <f t="shared" si="65"/>
        <v>0</v>
      </c>
      <c r="R532" s="2661">
        <f t="shared" si="64"/>
        <v>0</v>
      </c>
    </row>
    <row r="533" spans="1:18" ht="12.75" hidden="1" customHeight="1">
      <c r="A533" s="2654" t="s">
        <v>3691</v>
      </c>
      <c r="B533" s="2655" t="s">
        <v>3704</v>
      </c>
      <c r="C533" s="2656" t="s">
        <v>3705</v>
      </c>
      <c r="D533" s="2663" t="s">
        <v>3706</v>
      </c>
      <c r="E533" s="2657" t="s">
        <v>2349</v>
      </c>
      <c r="F533" s="2655" t="s">
        <v>2350</v>
      </c>
      <c r="G533" s="2657" t="s">
        <v>2351</v>
      </c>
      <c r="H533" s="2658">
        <v>21.1</v>
      </c>
      <c r="I533" s="2658"/>
      <c r="J533" s="2658">
        <f>0</f>
        <v>0</v>
      </c>
      <c r="K533" s="2658"/>
      <c r="L533" s="2658">
        <f t="shared" si="59"/>
        <v>0</v>
      </c>
      <c r="M533" s="2658">
        <f t="shared" si="60"/>
        <v>0</v>
      </c>
      <c r="N533" s="2658">
        <f t="shared" si="61"/>
        <v>0</v>
      </c>
      <c r="O533" s="2659">
        <f t="shared" si="58"/>
        <v>0</v>
      </c>
      <c r="P533" s="2658">
        <f t="shared" si="63"/>
        <v>0</v>
      </c>
      <c r="Q533" s="2660">
        <f t="shared" si="65"/>
        <v>0</v>
      </c>
      <c r="R533" s="2661">
        <f t="shared" si="64"/>
        <v>0</v>
      </c>
    </row>
    <row r="534" spans="1:18" ht="12.75" customHeight="1">
      <c r="A534" s="2654" t="s">
        <v>3691</v>
      </c>
      <c r="B534" s="2655" t="s">
        <v>3707</v>
      </c>
      <c r="C534" s="2656" t="s">
        <v>3708</v>
      </c>
      <c r="D534" s="2663" t="s">
        <v>3709</v>
      </c>
      <c r="E534" s="2657" t="s">
        <v>2349</v>
      </c>
      <c r="F534" s="2655" t="s">
        <v>2350</v>
      </c>
      <c r="G534" s="2657" t="s">
        <v>2351</v>
      </c>
      <c r="H534" s="2658">
        <v>28.5</v>
      </c>
      <c r="I534" s="2658"/>
      <c r="J534" s="2658">
        <f>1</f>
        <v>1</v>
      </c>
      <c r="K534" s="2658"/>
      <c r="L534" s="2658">
        <f t="shared" si="59"/>
        <v>0</v>
      </c>
      <c r="M534" s="2658">
        <f t="shared" si="60"/>
        <v>28.5</v>
      </c>
      <c r="N534" s="2658">
        <f t="shared" si="61"/>
        <v>0</v>
      </c>
      <c r="O534" s="2659">
        <f t="shared" si="58"/>
        <v>1</v>
      </c>
      <c r="P534" s="2658">
        <f t="shared" si="63"/>
        <v>28.5</v>
      </c>
      <c r="Q534" s="2660">
        <f t="shared" si="65"/>
        <v>0</v>
      </c>
      <c r="R534" s="2661">
        <f t="shared" si="64"/>
        <v>0</v>
      </c>
    </row>
    <row r="535" spans="1:18" ht="12.75" customHeight="1">
      <c r="A535" s="2654" t="s">
        <v>3691</v>
      </c>
      <c r="B535" s="2655" t="s">
        <v>3710</v>
      </c>
      <c r="C535" s="2656" t="s">
        <v>3711</v>
      </c>
      <c r="D535" s="2663" t="s">
        <v>3712</v>
      </c>
      <c r="E535" s="2657" t="s">
        <v>2349</v>
      </c>
      <c r="F535" s="2655" t="s">
        <v>2350</v>
      </c>
      <c r="G535" s="2657" t="s">
        <v>2351</v>
      </c>
      <c r="H535" s="2658">
        <v>21.1</v>
      </c>
      <c r="I535" s="2658"/>
      <c r="J535" s="2658">
        <v>1</v>
      </c>
      <c r="K535" s="2658"/>
      <c r="L535" s="2658">
        <f t="shared" si="59"/>
        <v>0</v>
      </c>
      <c r="M535" s="2658">
        <f t="shared" si="60"/>
        <v>21.1</v>
      </c>
      <c r="N535" s="2658">
        <f t="shared" si="61"/>
        <v>0</v>
      </c>
      <c r="O535" s="2659">
        <f t="shared" si="58"/>
        <v>1</v>
      </c>
      <c r="P535" s="2658">
        <f t="shared" si="63"/>
        <v>21.1</v>
      </c>
      <c r="Q535" s="2660">
        <f t="shared" si="65"/>
        <v>0</v>
      </c>
      <c r="R535" s="2661">
        <f t="shared" si="64"/>
        <v>0</v>
      </c>
    </row>
    <row r="536" spans="1:18" ht="12.75" hidden="1" customHeight="1">
      <c r="A536" s="2654" t="s">
        <v>3691</v>
      </c>
      <c r="B536" s="2655" t="s">
        <v>3713</v>
      </c>
      <c r="C536" s="2656" t="s">
        <v>3714</v>
      </c>
      <c r="D536" s="2663" t="s">
        <v>3715</v>
      </c>
      <c r="E536" s="2657" t="s">
        <v>2349</v>
      </c>
      <c r="F536" s="2655" t="s">
        <v>2350</v>
      </c>
      <c r="G536" s="2657" t="s">
        <v>2351</v>
      </c>
      <c r="H536" s="2658">
        <v>6.4</v>
      </c>
      <c r="I536" s="2658"/>
      <c r="J536" s="2658">
        <f>0</f>
        <v>0</v>
      </c>
      <c r="K536" s="2658"/>
      <c r="L536" s="2658">
        <f t="shared" si="59"/>
        <v>0</v>
      </c>
      <c r="M536" s="2658">
        <f t="shared" si="60"/>
        <v>0</v>
      </c>
      <c r="N536" s="2658">
        <f t="shared" si="61"/>
        <v>0</v>
      </c>
      <c r="O536" s="2659">
        <f t="shared" si="58"/>
        <v>0</v>
      </c>
      <c r="P536" s="2658">
        <f t="shared" si="63"/>
        <v>0</v>
      </c>
      <c r="Q536" s="2660">
        <f t="shared" si="65"/>
        <v>0</v>
      </c>
      <c r="R536" s="2661">
        <f t="shared" si="64"/>
        <v>0</v>
      </c>
    </row>
    <row r="537" spans="1:18" ht="12.75" hidden="1" customHeight="1">
      <c r="A537" s="2654" t="s">
        <v>3691</v>
      </c>
      <c r="B537" s="2655" t="s">
        <v>3716</v>
      </c>
      <c r="C537" s="2656" t="s">
        <v>3717</v>
      </c>
      <c r="D537" s="2663" t="s">
        <v>3718</v>
      </c>
      <c r="E537" s="2657" t="s">
        <v>2349</v>
      </c>
      <c r="F537" s="2655" t="s">
        <v>2350</v>
      </c>
      <c r="G537" s="2657" t="s">
        <v>2351</v>
      </c>
      <c r="H537" s="2658">
        <v>50</v>
      </c>
      <c r="I537" s="2658"/>
      <c r="J537" s="2658"/>
      <c r="K537" s="2658"/>
      <c r="L537" s="2658">
        <f t="shared" si="59"/>
        <v>0</v>
      </c>
      <c r="M537" s="2658">
        <f t="shared" si="60"/>
        <v>0</v>
      </c>
      <c r="N537" s="2658">
        <f t="shared" si="61"/>
        <v>0</v>
      </c>
      <c r="O537" s="2659">
        <f t="shared" si="58"/>
        <v>0</v>
      </c>
      <c r="P537" s="2658">
        <f t="shared" si="63"/>
        <v>0</v>
      </c>
      <c r="Q537" s="2660">
        <f t="shared" si="65"/>
        <v>0</v>
      </c>
      <c r="R537" s="2661">
        <f t="shared" si="64"/>
        <v>0</v>
      </c>
    </row>
    <row r="538" spans="1:18" ht="12.75" hidden="1" customHeight="1">
      <c r="A538" s="2654" t="s">
        <v>3691</v>
      </c>
      <c r="B538" s="2655" t="s">
        <v>3719</v>
      </c>
      <c r="C538" s="2656" t="s">
        <v>3720</v>
      </c>
      <c r="D538" s="2663" t="s">
        <v>3721</v>
      </c>
      <c r="E538" s="2657" t="s">
        <v>2349</v>
      </c>
      <c r="F538" s="2655" t="s">
        <v>2350</v>
      </c>
      <c r="G538" s="2657" t="s">
        <v>2351</v>
      </c>
      <c r="H538" s="2658">
        <v>61.2</v>
      </c>
      <c r="I538" s="2658"/>
      <c r="J538" s="2658"/>
      <c r="K538" s="2658"/>
      <c r="L538" s="2658">
        <f t="shared" si="59"/>
        <v>0</v>
      </c>
      <c r="M538" s="2658">
        <f t="shared" si="60"/>
        <v>0</v>
      </c>
      <c r="N538" s="2658">
        <f t="shared" si="61"/>
        <v>0</v>
      </c>
      <c r="O538" s="2659">
        <f t="shared" si="58"/>
        <v>0</v>
      </c>
      <c r="P538" s="2658">
        <f t="shared" si="63"/>
        <v>0</v>
      </c>
      <c r="Q538" s="2660">
        <f t="shared" si="65"/>
        <v>0</v>
      </c>
      <c r="R538" s="2661">
        <f t="shared" si="64"/>
        <v>0</v>
      </c>
    </row>
    <row r="539" spans="1:18" ht="12.75" hidden="1" customHeight="1">
      <c r="A539" s="2654" t="s">
        <v>3691</v>
      </c>
      <c r="B539" s="2655" t="s">
        <v>3722</v>
      </c>
      <c r="C539" s="2656" t="s">
        <v>3723</v>
      </c>
      <c r="D539" s="2663" t="s">
        <v>3724</v>
      </c>
      <c r="E539" s="2657" t="s">
        <v>2349</v>
      </c>
      <c r="F539" s="2655" t="s">
        <v>2350</v>
      </c>
      <c r="G539" s="2657" t="s">
        <v>2351</v>
      </c>
      <c r="H539" s="2658">
        <v>27.5</v>
      </c>
      <c r="I539" s="2658"/>
      <c r="J539" s="2658"/>
      <c r="K539" s="2658"/>
      <c r="L539" s="2658">
        <f t="shared" si="59"/>
        <v>0</v>
      </c>
      <c r="M539" s="2658">
        <f t="shared" si="60"/>
        <v>0</v>
      </c>
      <c r="N539" s="2658">
        <f t="shared" si="61"/>
        <v>0</v>
      </c>
      <c r="O539" s="2659">
        <f t="shared" si="58"/>
        <v>0</v>
      </c>
      <c r="P539" s="2658">
        <f t="shared" si="63"/>
        <v>0</v>
      </c>
      <c r="Q539" s="2660">
        <f t="shared" si="65"/>
        <v>0</v>
      </c>
      <c r="R539" s="2661">
        <f t="shared" si="64"/>
        <v>0</v>
      </c>
    </row>
    <row r="540" spans="1:18" ht="12.75" hidden="1" customHeight="1">
      <c r="A540" s="2654" t="s">
        <v>3691</v>
      </c>
      <c r="B540" s="2655" t="s">
        <v>3725</v>
      </c>
      <c r="C540" s="2656" t="s">
        <v>3726</v>
      </c>
      <c r="D540" s="2663" t="s">
        <v>3727</v>
      </c>
      <c r="E540" s="2657" t="s">
        <v>2349</v>
      </c>
      <c r="F540" s="2655" t="s">
        <v>2350</v>
      </c>
      <c r="G540" s="2657" t="s">
        <v>2351</v>
      </c>
      <c r="H540" s="2658">
        <v>13.75</v>
      </c>
      <c r="I540" s="2658"/>
      <c r="J540" s="2658"/>
      <c r="K540" s="2658"/>
      <c r="L540" s="2658">
        <f t="shared" si="59"/>
        <v>0</v>
      </c>
      <c r="M540" s="2658">
        <f t="shared" si="60"/>
        <v>0</v>
      </c>
      <c r="N540" s="2658">
        <f t="shared" si="61"/>
        <v>0</v>
      </c>
      <c r="O540" s="2659">
        <f t="shared" si="58"/>
        <v>0</v>
      </c>
      <c r="P540" s="2658">
        <f t="shared" si="63"/>
        <v>0</v>
      </c>
      <c r="Q540" s="2660">
        <f t="shared" si="65"/>
        <v>0</v>
      </c>
      <c r="R540" s="2661">
        <f t="shared" si="64"/>
        <v>0</v>
      </c>
    </row>
    <row r="541" spans="1:18" ht="12.75" hidden="1" customHeight="1">
      <c r="A541" s="2654" t="s">
        <v>3691</v>
      </c>
      <c r="B541" s="2655" t="s">
        <v>3728</v>
      </c>
      <c r="C541" s="2656" t="s">
        <v>3729</v>
      </c>
      <c r="D541" s="2663" t="s">
        <v>3730</v>
      </c>
      <c r="E541" s="2657" t="s">
        <v>2349</v>
      </c>
      <c r="F541" s="2655" t="s">
        <v>2350</v>
      </c>
      <c r="G541" s="2657" t="s">
        <v>2351</v>
      </c>
      <c r="H541" s="2658">
        <v>3.7</v>
      </c>
      <c r="I541" s="2658"/>
      <c r="J541" s="2658"/>
      <c r="K541" s="2658"/>
      <c r="L541" s="2658">
        <f t="shared" si="59"/>
        <v>0</v>
      </c>
      <c r="M541" s="2658">
        <f t="shared" si="60"/>
        <v>0</v>
      </c>
      <c r="N541" s="2658">
        <f t="shared" si="61"/>
        <v>0</v>
      </c>
      <c r="O541" s="2659">
        <f t="shared" si="58"/>
        <v>0</v>
      </c>
      <c r="P541" s="2658">
        <f t="shared" si="63"/>
        <v>0</v>
      </c>
      <c r="Q541" s="2660">
        <f t="shared" si="65"/>
        <v>0</v>
      </c>
      <c r="R541" s="2661">
        <f t="shared" si="64"/>
        <v>0</v>
      </c>
    </row>
    <row r="542" spans="1:18" ht="12.75" customHeight="1">
      <c r="A542" s="2654" t="s">
        <v>3691</v>
      </c>
      <c r="B542" s="2655" t="s">
        <v>3731</v>
      </c>
      <c r="C542" s="2656" t="s">
        <v>3732</v>
      </c>
      <c r="D542" s="2663" t="s">
        <v>3733</v>
      </c>
      <c r="E542" s="2657" t="s">
        <v>2349</v>
      </c>
      <c r="F542" s="2655" t="s">
        <v>2350</v>
      </c>
      <c r="G542" s="2657" t="s">
        <v>2351</v>
      </c>
      <c r="H542" s="2658">
        <v>13</v>
      </c>
      <c r="I542" s="2658"/>
      <c r="J542" s="2658">
        <f>2</f>
        <v>2</v>
      </c>
      <c r="K542" s="2658"/>
      <c r="L542" s="2658">
        <f t="shared" si="59"/>
        <v>0</v>
      </c>
      <c r="M542" s="2658">
        <f t="shared" si="60"/>
        <v>26</v>
      </c>
      <c r="N542" s="2658">
        <f t="shared" si="61"/>
        <v>0</v>
      </c>
      <c r="O542" s="2659">
        <f t="shared" si="58"/>
        <v>2</v>
      </c>
      <c r="P542" s="2658">
        <f t="shared" si="63"/>
        <v>26</v>
      </c>
      <c r="Q542" s="2660">
        <f t="shared" si="65"/>
        <v>0</v>
      </c>
      <c r="R542" s="2661">
        <f t="shared" si="64"/>
        <v>0</v>
      </c>
    </row>
    <row r="543" spans="1:18" ht="12.75" customHeight="1">
      <c r="A543" s="2654" t="s">
        <v>3691</v>
      </c>
      <c r="B543" s="2655" t="s">
        <v>3734</v>
      </c>
      <c r="C543" s="2656" t="s">
        <v>3735</v>
      </c>
      <c r="D543" s="2663" t="s">
        <v>3736</v>
      </c>
      <c r="E543" s="2657" t="s">
        <v>2349</v>
      </c>
      <c r="F543" s="2655" t="s">
        <v>2350</v>
      </c>
      <c r="G543" s="2657" t="s">
        <v>2351</v>
      </c>
      <c r="H543" s="2658">
        <v>11.1</v>
      </c>
      <c r="I543" s="2658"/>
      <c r="J543" s="2658">
        <v>1</v>
      </c>
      <c r="K543" s="2658"/>
      <c r="L543" s="2658">
        <f t="shared" si="59"/>
        <v>0</v>
      </c>
      <c r="M543" s="2658">
        <f t="shared" si="60"/>
        <v>11.1</v>
      </c>
      <c r="N543" s="2658">
        <f t="shared" si="61"/>
        <v>0</v>
      </c>
      <c r="O543" s="2659">
        <f t="shared" si="58"/>
        <v>1</v>
      </c>
      <c r="P543" s="2658">
        <f t="shared" si="63"/>
        <v>11.1</v>
      </c>
      <c r="Q543" s="2660">
        <f t="shared" si="65"/>
        <v>0</v>
      </c>
      <c r="R543" s="2661">
        <f t="shared" si="64"/>
        <v>0</v>
      </c>
    </row>
    <row r="544" spans="1:18" ht="12.75" customHeight="1">
      <c r="A544" s="2654" t="s">
        <v>3691</v>
      </c>
      <c r="B544" s="2655" t="s">
        <v>3737</v>
      </c>
      <c r="C544" s="2656" t="s">
        <v>3738</v>
      </c>
      <c r="D544" s="2663" t="s">
        <v>3739</v>
      </c>
      <c r="E544" s="2657" t="s">
        <v>2349</v>
      </c>
      <c r="F544" s="2655" t="s">
        <v>2350</v>
      </c>
      <c r="G544" s="2657" t="s">
        <v>2351</v>
      </c>
      <c r="H544" s="2658">
        <v>8.1</v>
      </c>
      <c r="I544" s="2658"/>
      <c r="J544" s="2658">
        <f>0</f>
        <v>0</v>
      </c>
      <c r="K544" s="2658">
        <f>1</f>
        <v>1</v>
      </c>
      <c r="L544" s="2658">
        <f t="shared" si="59"/>
        <v>0</v>
      </c>
      <c r="M544" s="2658">
        <f t="shared" si="60"/>
        <v>0</v>
      </c>
      <c r="N544" s="2658">
        <f t="shared" si="61"/>
        <v>8.1</v>
      </c>
      <c r="O544" s="2659">
        <f t="shared" si="58"/>
        <v>1</v>
      </c>
      <c r="P544" s="2658">
        <f t="shared" si="63"/>
        <v>8.1</v>
      </c>
      <c r="Q544" s="2660">
        <f t="shared" si="65"/>
        <v>0</v>
      </c>
      <c r="R544" s="2661">
        <f t="shared" si="64"/>
        <v>0</v>
      </c>
    </row>
    <row r="545" spans="1:18" ht="12.75" hidden="1" customHeight="1">
      <c r="A545" s="2654" t="s">
        <v>3691</v>
      </c>
      <c r="B545" s="2655" t="s">
        <v>3740</v>
      </c>
      <c r="C545" s="2656" t="s">
        <v>3741</v>
      </c>
      <c r="D545" s="2663" t="s">
        <v>3742</v>
      </c>
      <c r="E545" s="2657" t="s">
        <v>2349</v>
      </c>
      <c r="F545" s="2655" t="s">
        <v>2350</v>
      </c>
      <c r="G545" s="2657" t="s">
        <v>2351</v>
      </c>
      <c r="H545" s="2658">
        <v>8.5</v>
      </c>
      <c r="I545" s="2658"/>
      <c r="J545" s="2658"/>
      <c r="K545" s="2658"/>
      <c r="L545" s="2658">
        <f t="shared" si="59"/>
        <v>0</v>
      </c>
      <c r="M545" s="2658">
        <f t="shared" si="60"/>
        <v>0</v>
      </c>
      <c r="N545" s="2658">
        <f t="shared" si="61"/>
        <v>0</v>
      </c>
      <c r="O545" s="2659">
        <f t="shared" si="58"/>
        <v>0</v>
      </c>
      <c r="P545" s="2658">
        <f t="shared" si="63"/>
        <v>0</v>
      </c>
      <c r="Q545" s="2660">
        <f t="shared" si="65"/>
        <v>0</v>
      </c>
      <c r="R545" s="2661">
        <f t="shared" si="64"/>
        <v>0</v>
      </c>
    </row>
    <row r="546" spans="1:18" ht="12.75" customHeight="1">
      <c r="A546" s="2654" t="s">
        <v>3691</v>
      </c>
      <c r="B546" s="2655" t="s">
        <v>3743</v>
      </c>
      <c r="C546" s="2656" t="s">
        <v>3744</v>
      </c>
      <c r="D546" s="2663" t="s">
        <v>3745</v>
      </c>
      <c r="E546" s="2657" t="s">
        <v>2349</v>
      </c>
      <c r="F546" s="2655" t="s">
        <v>2350</v>
      </c>
      <c r="G546" s="2657" t="s">
        <v>2351</v>
      </c>
      <c r="H546" s="2658">
        <v>9.5</v>
      </c>
      <c r="I546" s="2658"/>
      <c r="J546" s="2658">
        <f>3</f>
        <v>3</v>
      </c>
      <c r="K546" s="2658"/>
      <c r="L546" s="2658">
        <f t="shared" si="59"/>
        <v>0</v>
      </c>
      <c r="M546" s="2658">
        <f t="shared" si="60"/>
        <v>28.5</v>
      </c>
      <c r="N546" s="2658">
        <f t="shared" si="61"/>
        <v>0</v>
      </c>
      <c r="O546" s="2659">
        <f t="shared" si="58"/>
        <v>3</v>
      </c>
      <c r="P546" s="2658">
        <f t="shared" si="63"/>
        <v>28.5</v>
      </c>
      <c r="Q546" s="2660">
        <f t="shared" si="65"/>
        <v>0</v>
      </c>
      <c r="R546" s="2661">
        <f t="shared" si="64"/>
        <v>0</v>
      </c>
    </row>
    <row r="547" spans="1:18" ht="12.75" hidden="1" customHeight="1">
      <c r="A547" s="2654" t="s">
        <v>3691</v>
      </c>
      <c r="B547" s="2655" t="s">
        <v>3746</v>
      </c>
      <c r="C547" s="2656" t="s">
        <v>3747</v>
      </c>
      <c r="D547" s="2663" t="s">
        <v>3748</v>
      </c>
      <c r="E547" s="2657" t="s">
        <v>2349</v>
      </c>
      <c r="F547" s="2655" t="s">
        <v>2350</v>
      </c>
      <c r="G547" s="2657" t="s">
        <v>2351</v>
      </c>
      <c r="H547" s="2658">
        <v>2.15</v>
      </c>
      <c r="I547" s="2658"/>
      <c r="J547" s="2658"/>
      <c r="K547" s="2658"/>
      <c r="L547" s="2658">
        <f t="shared" si="59"/>
        <v>0</v>
      </c>
      <c r="M547" s="2658">
        <f t="shared" si="60"/>
        <v>0</v>
      </c>
      <c r="N547" s="2658">
        <f t="shared" si="61"/>
        <v>0</v>
      </c>
      <c r="O547" s="2659">
        <f t="shared" si="58"/>
        <v>0</v>
      </c>
      <c r="P547" s="2658">
        <f t="shared" si="63"/>
        <v>0</v>
      </c>
      <c r="Q547" s="2660">
        <f t="shared" si="65"/>
        <v>0</v>
      </c>
      <c r="R547" s="2661">
        <f t="shared" si="64"/>
        <v>0</v>
      </c>
    </row>
    <row r="548" spans="1:18" ht="12.75" hidden="1" customHeight="1">
      <c r="A548" s="2654" t="s">
        <v>3691</v>
      </c>
      <c r="B548" s="2655" t="s">
        <v>3749</v>
      </c>
      <c r="C548" s="2656" t="s">
        <v>3750</v>
      </c>
      <c r="D548" s="2663" t="s">
        <v>3751</v>
      </c>
      <c r="E548" s="2657" t="s">
        <v>374</v>
      </c>
      <c r="F548" s="2655" t="s">
        <v>2350</v>
      </c>
      <c r="G548" s="2657" t="s">
        <v>2351</v>
      </c>
      <c r="H548" s="2658">
        <v>0.11</v>
      </c>
      <c r="I548" s="2658"/>
      <c r="J548" s="2658"/>
      <c r="K548" s="2658"/>
      <c r="L548" s="2658">
        <f t="shared" si="59"/>
        <v>0</v>
      </c>
      <c r="M548" s="2658">
        <f t="shared" si="60"/>
        <v>0</v>
      </c>
      <c r="N548" s="2658">
        <f t="shared" si="61"/>
        <v>0</v>
      </c>
      <c r="O548" s="2659">
        <f t="shared" ref="O548:O611" si="66">I548+J548+K548</f>
        <v>0</v>
      </c>
      <c r="P548" s="2658">
        <f t="shared" si="63"/>
        <v>0</v>
      </c>
      <c r="Q548" s="2660">
        <f t="shared" si="65"/>
        <v>0</v>
      </c>
      <c r="R548" s="2661">
        <f t="shared" si="64"/>
        <v>0</v>
      </c>
    </row>
    <row r="549" spans="1:18" ht="12.75" hidden="1" customHeight="1">
      <c r="A549" s="2654" t="s">
        <v>3691</v>
      </c>
      <c r="B549" s="2655" t="s">
        <v>3752</v>
      </c>
      <c r="C549" s="2656" t="s">
        <v>3753</v>
      </c>
      <c r="D549" s="2663" t="s">
        <v>3754</v>
      </c>
      <c r="E549" s="2657" t="s">
        <v>374</v>
      </c>
      <c r="F549" s="2655" t="s">
        <v>2350</v>
      </c>
      <c r="G549" s="2657" t="s">
        <v>2351</v>
      </c>
      <c r="H549" s="2658">
        <v>0.22</v>
      </c>
      <c r="I549" s="2658"/>
      <c r="J549" s="2658"/>
      <c r="K549" s="2658"/>
      <c r="L549" s="2658">
        <f t="shared" si="59"/>
        <v>0</v>
      </c>
      <c r="M549" s="2658">
        <f t="shared" si="60"/>
        <v>0</v>
      </c>
      <c r="N549" s="2658">
        <f t="shared" si="61"/>
        <v>0</v>
      </c>
      <c r="O549" s="2659">
        <f t="shared" si="66"/>
        <v>0</v>
      </c>
      <c r="P549" s="2658">
        <f t="shared" si="63"/>
        <v>0</v>
      </c>
      <c r="Q549" s="2660">
        <f t="shared" si="65"/>
        <v>0</v>
      </c>
      <c r="R549" s="2661">
        <f t="shared" si="64"/>
        <v>0</v>
      </c>
    </row>
    <row r="550" spans="1:18" ht="12.75" hidden="1" customHeight="1">
      <c r="A550" s="2654" t="s">
        <v>3691</v>
      </c>
      <c r="B550" s="2655" t="s">
        <v>3755</v>
      </c>
      <c r="C550" s="2656" t="s">
        <v>3756</v>
      </c>
      <c r="D550" s="2663" t="s">
        <v>3757</v>
      </c>
      <c r="E550" s="2657" t="s">
        <v>374</v>
      </c>
      <c r="F550" s="2655" t="s">
        <v>2350</v>
      </c>
      <c r="G550" s="2657" t="s">
        <v>2351</v>
      </c>
      <c r="H550" s="2658">
        <v>0.02</v>
      </c>
      <c r="I550" s="2658"/>
      <c r="J550" s="2658"/>
      <c r="K550" s="2658"/>
      <c r="L550" s="2658">
        <f t="shared" si="59"/>
        <v>0</v>
      </c>
      <c r="M550" s="2658">
        <f t="shared" si="60"/>
        <v>0</v>
      </c>
      <c r="N550" s="2658">
        <f t="shared" si="61"/>
        <v>0</v>
      </c>
      <c r="O550" s="2659">
        <f t="shared" si="66"/>
        <v>0</v>
      </c>
      <c r="P550" s="2658">
        <f t="shared" si="63"/>
        <v>0</v>
      </c>
      <c r="Q550" s="2660">
        <f t="shared" si="65"/>
        <v>0</v>
      </c>
      <c r="R550" s="2661">
        <f t="shared" si="64"/>
        <v>0</v>
      </c>
    </row>
    <row r="551" spans="1:18" ht="12.75" customHeight="1">
      <c r="A551" s="2654" t="s">
        <v>3691</v>
      </c>
      <c r="B551" s="2655" t="s">
        <v>3758</v>
      </c>
      <c r="C551" s="2656" t="s">
        <v>3759</v>
      </c>
      <c r="D551" s="2663" t="s">
        <v>3760</v>
      </c>
      <c r="E551" s="2657" t="s">
        <v>374</v>
      </c>
      <c r="F551" s="2655" t="s">
        <v>2350</v>
      </c>
      <c r="G551" s="2657" t="s">
        <v>2351</v>
      </c>
      <c r="H551" s="2658">
        <v>0.11</v>
      </c>
      <c r="I551" s="2658"/>
      <c r="J551" s="2658">
        <f>0</f>
        <v>0</v>
      </c>
      <c r="K551" s="2658">
        <f>10.4*2</f>
        <v>20.8</v>
      </c>
      <c r="L551" s="2658">
        <f t="shared" si="59"/>
        <v>0</v>
      </c>
      <c r="M551" s="2658">
        <f t="shared" si="60"/>
        <v>0</v>
      </c>
      <c r="N551" s="2658">
        <f t="shared" si="61"/>
        <v>2.2880000000000003</v>
      </c>
      <c r="O551" s="2659">
        <f t="shared" si="66"/>
        <v>20.8</v>
      </c>
      <c r="P551" s="2658">
        <f t="shared" si="63"/>
        <v>2.2880000000000003</v>
      </c>
      <c r="Q551" s="2660">
        <f t="shared" si="65"/>
        <v>0</v>
      </c>
      <c r="R551" s="2661">
        <f t="shared" si="64"/>
        <v>0</v>
      </c>
    </row>
    <row r="552" spans="1:18" ht="12.75" hidden="1" customHeight="1">
      <c r="A552" s="2654" t="s">
        <v>3691</v>
      </c>
      <c r="B552" s="2655" t="s">
        <v>3761</v>
      </c>
      <c r="C552" s="2656" t="s">
        <v>3762</v>
      </c>
      <c r="D552" s="2663" t="s">
        <v>3763</v>
      </c>
      <c r="E552" s="2657" t="s">
        <v>2349</v>
      </c>
      <c r="F552" s="2655" t="s">
        <v>2350</v>
      </c>
      <c r="G552" s="2657" t="s">
        <v>2351</v>
      </c>
      <c r="H552" s="2658">
        <v>2.15</v>
      </c>
      <c r="I552" s="2658"/>
      <c r="J552" s="2658"/>
      <c r="K552" s="2658"/>
      <c r="L552" s="2658">
        <f t="shared" si="59"/>
        <v>0</v>
      </c>
      <c r="M552" s="2658">
        <f t="shared" si="60"/>
        <v>0</v>
      </c>
      <c r="N552" s="2658">
        <f t="shared" si="61"/>
        <v>0</v>
      </c>
      <c r="O552" s="2659">
        <f t="shared" si="66"/>
        <v>0</v>
      </c>
      <c r="P552" s="2658">
        <f t="shared" si="63"/>
        <v>0</v>
      </c>
      <c r="Q552" s="2660">
        <f t="shared" si="65"/>
        <v>0</v>
      </c>
      <c r="R552" s="2661">
        <f t="shared" si="64"/>
        <v>0</v>
      </c>
    </row>
    <row r="553" spans="1:18" ht="12.75" hidden="1" customHeight="1">
      <c r="A553" s="2654" t="s">
        <v>3691</v>
      </c>
      <c r="B553" s="2655" t="s">
        <v>3764</v>
      </c>
      <c r="C553" s="2656" t="s">
        <v>3765</v>
      </c>
      <c r="D553" s="2663" t="s">
        <v>3766</v>
      </c>
      <c r="E553" s="2657" t="s">
        <v>2349</v>
      </c>
      <c r="F553" s="2655" t="s">
        <v>2350</v>
      </c>
      <c r="G553" s="2657" t="s">
        <v>2351</v>
      </c>
      <c r="H553" s="2658">
        <v>1.05</v>
      </c>
      <c r="I553" s="2658"/>
      <c r="J553" s="2658"/>
      <c r="K553" s="2658"/>
      <c r="L553" s="2658">
        <f t="shared" si="59"/>
        <v>0</v>
      </c>
      <c r="M553" s="2658">
        <f t="shared" si="60"/>
        <v>0</v>
      </c>
      <c r="N553" s="2658">
        <f t="shared" si="61"/>
        <v>0</v>
      </c>
      <c r="O553" s="2659">
        <f t="shared" si="66"/>
        <v>0</v>
      </c>
      <c r="P553" s="2658">
        <f t="shared" si="63"/>
        <v>0</v>
      </c>
      <c r="Q553" s="2660">
        <f t="shared" si="65"/>
        <v>0</v>
      </c>
      <c r="R553" s="2661">
        <f t="shared" si="64"/>
        <v>0</v>
      </c>
    </row>
    <row r="554" spans="1:18" ht="12.75" hidden="1" customHeight="1">
      <c r="A554" s="2654" t="s">
        <v>3691</v>
      </c>
      <c r="B554" s="2655" t="s">
        <v>3767</v>
      </c>
      <c r="C554" s="2656"/>
      <c r="D554" s="2663" t="s">
        <v>3768</v>
      </c>
      <c r="E554" s="2657" t="s">
        <v>2349</v>
      </c>
      <c r="F554" s="2655" t="s">
        <v>2350</v>
      </c>
      <c r="G554" s="2657" t="s">
        <v>2351</v>
      </c>
      <c r="H554" s="2658">
        <v>7</v>
      </c>
      <c r="I554" s="2658"/>
      <c r="J554" s="2658"/>
      <c r="K554" s="2658"/>
      <c r="L554" s="2658">
        <f t="shared" si="59"/>
        <v>0</v>
      </c>
      <c r="M554" s="2658">
        <f t="shared" si="60"/>
        <v>0</v>
      </c>
      <c r="N554" s="2658">
        <f t="shared" si="61"/>
        <v>0</v>
      </c>
      <c r="O554" s="2659">
        <f t="shared" si="66"/>
        <v>0</v>
      </c>
      <c r="P554" s="2658">
        <f t="shared" si="63"/>
        <v>0</v>
      </c>
      <c r="Q554" s="2660">
        <f t="shared" si="65"/>
        <v>0</v>
      </c>
      <c r="R554" s="2661">
        <f t="shared" si="64"/>
        <v>0</v>
      </c>
    </row>
    <row r="555" spans="1:18" ht="12.75" hidden="1" customHeight="1">
      <c r="A555" s="2654" t="s">
        <v>3691</v>
      </c>
      <c r="B555" s="2655" t="s">
        <v>3769</v>
      </c>
      <c r="C555" s="2656"/>
      <c r="D555" s="2663" t="s">
        <v>3770</v>
      </c>
      <c r="E555" s="2657" t="s">
        <v>2349</v>
      </c>
      <c r="F555" s="2655" t="s">
        <v>2350</v>
      </c>
      <c r="G555" s="2657" t="s">
        <v>2351</v>
      </c>
      <c r="H555" s="2658">
        <v>22</v>
      </c>
      <c r="I555" s="2658"/>
      <c r="J555" s="2658"/>
      <c r="K555" s="2658"/>
      <c r="L555" s="2658">
        <f t="shared" si="59"/>
        <v>0</v>
      </c>
      <c r="M555" s="2658">
        <f t="shared" si="60"/>
        <v>0</v>
      </c>
      <c r="N555" s="2658">
        <f t="shared" si="61"/>
        <v>0</v>
      </c>
      <c r="O555" s="2659">
        <f t="shared" si="66"/>
        <v>0</v>
      </c>
      <c r="P555" s="2658">
        <f t="shared" si="63"/>
        <v>0</v>
      </c>
      <c r="Q555" s="2660">
        <f t="shared" si="65"/>
        <v>0</v>
      </c>
      <c r="R555" s="2661">
        <f t="shared" si="64"/>
        <v>0</v>
      </c>
    </row>
    <row r="556" spans="1:18" ht="12.75" hidden="1" customHeight="1">
      <c r="A556" s="2654" t="s">
        <v>3691</v>
      </c>
      <c r="B556" s="2655" t="s">
        <v>3771</v>
      </c>
      <c r="C556" s="2656"/>
      <c r="D556" s="2663" t="s">
        <v>3772</v>
      </c>
      <c r="E556" s="2657" t="s">
        <v>2349</v>
      </c>
      <c r="F556" s="2655" t="s">
        <v>2350</v>
      </c>
      <c r="G556" s="2657" t="s">
        <v>2351</v>
      </c>
      <c r="H556" s="2658">
        <v>32</v>
      </c>
      <c r="I556" s="2658"/>
      <c r="J556" s="2658"/>
      <c r="K556" s="2658"/>
      <c r="L556" s="2658">
        <f t="shared" ref="L556:L619" si="67">I556*H556</f>
        <v>0</v>
      </c>
      <c r="M556" s="2658">
        <f t="shared" ref="M556:M619" si="68">H556*J556</f>
        <v>0</v>
      </c>
      <c r="N556" s="2658">
        <f t="shared" ref="N556:N619" si="69">K556*H556</f>
        <v>0</v>
      </c>
      <c r="O556" s="2659">
        <f t="shared" si="66"/>
        <v>0</v>
      </c>
      <c r="P556" s="2658">
        <f t="shared" si="63"/>
        <v>0</v>
      </c>
      <c r="Q556" s="2660">
        <f t="shared" si="65"/>
        <v>0</v>
      </c>
      <c r="R556" s="2661">
        <f t="shared" si="64"/>
        <v>0</v>
      </c>
    </row>
    <row r="557" spans="1:18" ht="12.75" hidden="1" customHeight="1">
      <c r="A557" s="2654" t="s">
        <v>3691</v>
      </c>
      <c r="B557" s="2655" t="s">
        <v>3773</v>
      </c>
      <c r="C557" s="2663" t="s">
        <v>3772</v>
      </c>
      <c r="D557" s="2663" t="s">
        <v>3774</v>
      </c>
      <c r="E557" s="2657" t="s">
        <v>2349</v>
      </c>
      <c r="F557" s="2655" t="s">
        <v>2350</v>
      </c>
      <c r="G557" s="2657" t="s">
        <v>2351</v>
      </c>
      <c r="H557" s="2658">
        <v>46</v>
      </c>
      <c r="I557" s="2658"/>
      <c r="J557" s="2658"/>
      <c r="K557" s="2658"/>
      <c r="L557" s="2658">
        <f t="shared" si="67"/>
        <v>0</v>
      </c>
      <c r="M557" s="2658">
        <f t="shared" si="68"/>
        <v>0</v>
      </c>
      <c r="N557" s="2658">
        <f t="shared" si="69"/>
        <v>0</v>
      </c>
      <c r="O557" s="2659">
        <f t="shared" si="66"/>
        <v>0</v>
      </c>
      <c r="P557" s="2658">
        <f t="shared" si="63"/>
        <v>0</v>
      </c>
      <c r="Q557" s="2660">
        <f t="shared" si="65"/>
        <v>0</v>
      </c>
      <c r="R557" s="2661">
        <f t="shared" si="64"/>
        <v>0</v>
      </c>
    </row>
    <row r="558" spans="1:18" ht="12.75" hidden="1" customHeight="1">
      <c r="A558" s="2654" t="s">
        <v>3691</v>
      </c>
      <c r="B558" s="2655" t="s">
        <v>3775</v>
      </c>
      <c r="C558" s="2663" t="s">
        <v>3774</v>
      </c>
      <c r="D558" s="2663" t="s">
        <v>3776</v>
      </c>
      <c r="E558" s="2657" t="s">
        <v>2349</v>
      </c>
      <c r="F558" s="2655" t="s">
        <v>2350</v>
      </c>
      <c r="G558" s="2657" t="s">
        <v>2351</v>
      </c>
      <c r="H558" s="2658">
        <v>36</v>
      </c>
      <c r="I558" s="2658"/>
      <c r="J558" s="2658"/>
      <c r="K558" s="2658"/>
      <c r="L558" s="2658">
        <f t="shared" si="67"/>
        <v>0</v>
      </c>
      <c r="M558" s="2658">
        <f t="shared" si="68"/>
        <v>0</v>
      </c>
      <c r="N558" s="2658">
        <f t="shared" si="69"/>
        <v>0</v>
      </c>
      <c r="O558" s="2659">
        <f t="shared" si="66"/>
        <v>0</v>
      </c>
      <c r="P558" s="2658">
        <f t="shared" si="63"/>
        <v>0</v>
      </c>
      <c r="Q558" s="2660">
        <f t="shared" si="65"/>
        <v>0</v>
      </c>
      <c r="R558" s="2661">
        <f t="shared" si="64"/>
        <v>0</v>
      </c>
    </row>
    <row r="559" spans="1:18" ht="12.75" hidden="1" customHeight="1">
      <c r="A559" s="2654" t="s">
        <v>3691</v>
      </c>
      <c r="B559" s="2655" t="s">
        <v>3777</v>
      </c>
      <c r="C559" s="2663"/>
      <c r="D559" s="2663" t="s">
        <v>3778</v>
      </c>
      <c r="E559" s="2657" t="s">
        <v>2349</v>
      </c>
      <c r="F559" s="2655" t="s">
        <v>2350</v>
      </c>
      <c r="G559" s="2657" t="s">
        <v>2351</v>
      </c>
      <c r="H559" s="2658">
        <v>45</v>
      </c>
      <c r="I559" s="2658"/>
      <c r="J559" s="2658"/>
      <c r="K559" s="2658"/>
      <c r="L559" s="2658">
        <f t="shared" si="67"/>
        <v>0</v>
      </c>
      <c r="M559" s="2658">
        <f t="shared" si="68"/>
        <v>0</v>
      </c>
      <c r="N559" s="2658">
        <f t="shared" si="69"/>
        <v>0</v>
      </c>
      <c r="O559" s="2659">
        <f t="shared" si="66"/>
        <v>0</v>
      </c>
      <c r="P559" s="2658">
        <f t="shared" si="63"/>
        <v>0</v>
      </c>
      <c r="Q559" s="2660">
        <f t="shared" si="65"/>
        <v>0</v>
      </c>
      <c r="R559" s="2661">
        <f t="shared" si="64"/>
        <v>0</v>
      </c>
    </row>
    <row r="560" spans="1:18" ht="12.75" hidden="1" customHeight="1">
      <c r="A560" s="2654" t="s">
        <v>3691</v>
      </c>
      <c r="B560" s="2655" t="s">
        <v>3779</v>
      </c>
      <c r="C560" s="2663"/>
      <c r="D560" s="2663" t="s">
        <v>3780</v>
      </c>
      <c r="E560" s="2657" t="s">
        <v>2349</v>
      </c>
      <c r="F560" s="2655" t="s">
        <v>2350</v>
      </c>
      <c r="G560" s="2657" t="s">
        <v>2351</v>
      </c>
      <c r="H560" s="2658">
        <v>72</v>
      </c>
      <c r="I560" s="2658"/>
      <c r="J560" s="2658"/>
      <c r="K560" s="2658"/>
      <c r="L560" s="2658">
        <f t="shared" si="67"/>
        <v>0</v>
      </c>
      <c r="M560" s="2658">
        <f t="shared" si="68"/>
        <v>0</v>
      </c>
      <c r="N560" s="2658">
        <f t="shared" si="69"/>
        <v>0</v>
      </c>
      <c r="O560" s="2659">
        <f t="shared" si="66"/>
        <v>0</v>
      </c>
      <c r="P560" s="2658">
        <f t="shared" si="63"/>
        <v>0</v>
      </c>
      <c r="Q560" s="2660">
        <f t="shared" si="65"/>
        <v>0</v>
      </c>
      <c r="R560" s="2661">
        <f t="shared" si="64"/>
        <v>0</v>
      </c>
    </row>
    <row r="561" spans="1:21" ht="12.75" hidden="1" customHeight="1">
      <c r="A561" s="2654" t="s">
        <v>3691</v>
      </c>
      <c r="B561" s="2655" t="s">
        <v>3781</v>
      </c>
      <c r="C561" s="2663"/>
      <c r="D561" s="2663" t="s">
        <v>3782</v>
      </c>
      <c r="E561" s="2657" t="s">
        <v>2349</v>
      </c>
      <c r="F561" s="2655" t="s">
        <v>2350</v>
      </c>
      <c r="G561" s="2657" t="s">
        <v>2351</v>
      </c>
      <c r="H561" s="2658">
        <v>90</v>
      </c>
      <c r="I561" s="2658"/>
      <c r="J561" s="2658"/>
      <c r="K561" s="2658"/>
      <c r="L561" s="2658">
        <f t="shared" si="67"/>
        <v>0</v>
      </c>
      <c r="M561" s="2658">
        <f t="shared" si="68"/>
        <v>0</v>
      </c>
      <c r="N561" s="2658">
        <f t="shared" si="69"/>
        <v>0</v>
      </c>
      <c r="O561" s="2659">
        <f t="shared" si="66"/>
        <v>0</v>
      </c>
      <c r="P561" s="2658">
        <f t="shared" si="63"/>
        <v>0</v>
      </c>
      <c r="Q561" s="2660">
        <f t="shared" si="65"/>
        <v>0</v>
      </c>
      <c r="R561" s="2661">
        <f t="shared" si="64"/>
        <v>0</v>
      </c>
    </row>
    <row r="562" spans="1:21" ht="12.75" hidden="1" customHeight="1">
      <c r="A562" s="2654" t="s">
        <v>3691</v>
      </c>
      <c r="B562" s="2655" t="s">
        <v>3783</v>
      </c>
      <c r="C562" s="2656" t="s">
        <v>3784</v>
      </c>
      <c r="D562" s="2663" t="s">
        <v>3785</v>
      </c>
      <c r="E562" s="2657" t="s">
        <v>374</v>
      </c>
      <c r="F562" s="2655" t="s">
        <v>2421</v>
      </c>
      <c r="G562" s="2657" t="s">
        <v>2422</v>
      </c>
      <c r="H562" s="2658">
        <v>0.11</v>
      </c>
      <c r="I562" s="2658"/>
      <c r="J562" s="2658"/>
      <c r="K562" s="2658"/>
      <c r="L562" s="2658">
        <f t="shared" si="67"/>
        <v>0</v>
      </c>
      <c r="M562" s="2658">
        <f t="shared" si="68"/>
        <v>0</v>
      </c>
      <c r="N562" s="2658">
        <f t="shared" si="69"/>
        <v>0</v>
      </c>
      <c r="O562" s="2659">
        <f t="shared" si="66"/>
        <v>0</v>
      </c>
      <c r="P562" s="2658">
        <f t="shared" si="63"/>
        <v>0</v>
      </c>
      <c r="Q562" s="2660">
        <f t="shared" si="65"/>
        <v>0</v>
      </c>
      <c r="R562" s="2661">
        <f t="shared" si="64"/>
        <v>0</v>
      </c>
    </row>
    <row r="563" spans="1:21" ht="12.75" hidden="1" customHeight="1">
      <c r="A563" s="2654" t="s">
        <v>3691</v>
      </c>
      <c r="B563" s="2655" t="s">
        <v>3786</v>
      </c>
      <c r="C563" s="2656" t="s">
        <v>3787</v>
      </c>
      <c r="D563" s="2663" t="s">
        <v>3788</v>
      </c>
      <c r="E563" s="2657" t="s">
        <v>374</v>
      </c>
      <c r="F563" s="2655" t="s">
        <v>2421</v>
      </c>
      <c r="G563" s="2657" t="s">
        <v>2422</v>
      </c>
      <c r="H563" s="2658">
        <v>0.16</v>
      </c>
      <c r="I563" s="2658"/>
      <c r="J563" s="2658"/>
      <c r="K563" s="2658"/>
      <c r="L563" s="2658">
        <f t="shared" si="67"/>
        <v>0</v>
      </c>
      <c r="M563" s="2658">
        <f t="shared" si="68"/>
        <v>0</v>
      </c>
      <c r="N563" s="2658">
        <f t="shared" si="69"/>
        <v>0</v>
      </c>
      <c r="O563" s="2659">
        <f t="shared" si="66"/>
        <v>0</v>
      </c>
      <c r="P563" s="2658">
        <f t="shared" si="63"/>
        <v>0</v>
      </c>
      <c r="Q563" s="2660">
        <f t="shared" si="65"/>
        <v>0</v>
      </c>
      <c r="R563" s="2661">
        <f t="shared" si="64"/>
        <v>0</v>
      </c>
    </row>
    <row r="564" spans="1:21" ht="12.75" hidden="1" customHeight="1">
      <c r="A564" s="2654" t="s">
        <v>3691</v>
      </c>
      <c r="B564" s="2655" t="s">
        <v>3789</v>
      </c>
      <c r="C564" s="2656" t="s">
        <v>3790</v>
      </c>
      <c r="D564" s="2663" t="s">
        <v>3791</v>
      </c>
      <c r="E564" s="2657" t="s">
        <v>374</v>
      </c>
      <c r="F564" s="2655" t="s">
        <v>2421</v>
      </c>
      <c r="G564" s="2657" t="s">
        <v>2422</v>
      </c>
      <c r="H564" s="2658">
        <v>0.11</v>
      </c>
      <c r="I564" s="2658"/>
      <c r="J564" s="2658"/>
      <c r="K564" s="2658"/>
      <c r="L564" s="2658">
        <f t="shared" si="67"/>
        <v>0</v>
      </c>
      <c r="M564" s="2658">
        <f t="shared" si="68"/>
        <v>0</v>
      </c>
      <c r="N564" s="2658">
        <f t="shared" si="69"/>
        <v>0</v>
      </c>
      <c r="O564" s="2659">
        <f t="shared" si="66"/>
        <v>0</v>
      </c>
      <c r="P564" s="2658">
        <f t="shared" si="63"/>
        <v>0</v>
      </c>
      <c r="Q564" s="2660">
        <f t="shared" si="65"/>
        <v>0</v>
      </c>
      <c r="R564" s="2661">
        <f t="shared" si="64"/>
        <v>0</v>
      </c>
    </row>
    <row r="565" spans="1:21" ht="12.75" hidden="1" customHeight="1">
      <c r="A565" s="2654" t="s">
        <v>3691</v>
      </c>
      <c r="B565" s="2655" t="s">
        <v>3792</v>
      </c>
      <c r="C565" s="2656" t="s">
        <v>3793</v>
      </c>
      <c r="D565" s="2663" t="s">
        <v>3794</v>
      </c>
      <c r="E565" s="2657" t="s">
        <v>374</v>
      </c>
      <c r="F565" s="2655" t="s">
        <v>2421</v>
      </c>
      <c r="G565" s="2657" t="s">
        <v>2422</v>
      </c>
      <c r="H565" s="2658">
        <v>0.4</v>
      </c>
      <c r="I565" s="2658"/>
      <c r="J565" s="2658"/>
      <c r="K565" s="2658"/>
      <c r="L565" s="2658">
        <f t="shared" si="67"/>
        <v>0</v>
      </c>
      <c r="M565" s="2658">
        <f t="shared" si="68"/>
        <v>0</v>
      </c>
      <c r="N565" s="2658">
        <f t="shared" si="69"/>
        <v>0</v>
      </c>
      <c r="O565" s="2659">
        <f t="shared" si="66"/>
        <v>0</v>
      </c>
      <c r="P565" s="2658">
        <f t="shared" si="63"/>
        <v>0</v>
      </c>
      <c r="Q565" s="2660">
        <f t="shared" si="65"/>
        <v>0</v>
      </c>
      <c r="R565" s="2661">
        <f t="shared" si="64"/>
        <v>0</v>
      </c>
    </row>
    <row r="566" spans="1:21" ht="12.75" hidden="1" customHeight="1">
      <c r="A566" s="2654" t="s">
        <v>3691</v>
      </c>
      <c r="B566" s="2655" t="s">
        <v>3795</v>
      </c>
      <c r="C566" s="2656" t="s">
        <v>3796</v>
      </c>
      <c r="D566" s="2663" t="s">
        <v>3797</v>
      </c>
      <c r="E566" s="2657" t="s">
        <v>480</v>
      </c>
      <c r="F566" s="2655" t="s">
        <v>2421</v>
      </c>
      <c r="G566" s="2657" t="s">
        <v>2422</v>
      </c>
      <c r="H566" s="2658">
        <v>0.23</v>
      </c>
      <c r="I566" s="2658"/>
      <c r="J566" s="2658"/>
      <c r="K566" s="2658"/>
      <c r="L566" s="2658">
        <f t="shared" si="67"/>
        <v>0</v>
      </c>
      <c r="M566" s="2658">
        <f t="shared" si="68"/>
        <v>0</v>
      </c>
      <c r="N566" s="2658">
        <f t="shared" si="69"/>
        <v>0</v>
      </c>
      <c r="O566" s="2659">
        <f t="shared" si="66"/>
        <v>0</v>
      </c>
      <c r="P566" s="2658">
        <f t="shared" si="63"/>
        <v>0</v>
      </c>
      <c r="Q566" s="2660">
        <f t="shared" si="65"/>
        <v>0</v>
      </c>
      <c r="R566" s="2661">
        <f t="shared" si="64"/>
        <v>0</v>
      </c>
    </row>
    <row r="567" spans="1:21" ht="12.75" hidden="1" customHeight="1">
      <c r="A567" s="2654" t="s">
        <v>3691</v>
      </c>
      <c r="B567" s="2655" t="s">
        <v>3798</v>
      </c>
      <c r="C567" s="2656"/>
      <c r="D567" s="2663" t="s">
        <v>3799</v>
      </c>
      <c r="E567" s="2657" t="s">
        <v>2349</v>
      </c>
      <c r="F567" s="2655" t="s">
        <v>2421</v>
      </c>
      <c r="G567" s="2657" t="s">
        <v>2422</v>
      </c>
      <c r="H567" s="2658">
        <v>400</v>
      </c>
      <c r="I567" s="2658"/>
      <c r="J567" s="2658"/>
      <c r="K567" s="2658"/>
      <c r="L567" s="2658">
        <f t="shared" si="67"/>
        <v>0</v>
      </c>
      <c r="M567" s="2658">
        <f t="shared" si="68"/>
        <v>0</v>
      </c>
      <c r="N567" s="2658">
        <f t="shared" si="69"/>
        <v>0</v>
      </c>
      <c r="O567" s="2659">
        <f t="shared" si="66"/>
        <v>0</v>
      </c>
      <c r="P567" s="2658">
        <f t="shared" si="63"/>
        <v>0</v>
      </c>
      <c r="Q567" s="2660">
        <f t="shared" si="65"/>
        <v>0</v>
      </c>
      <c r="R567" s="2661">
        <f t="shared" si="64"/>
        <v>0</v>
      </c>
    </row>
    <row r="568" spans="1:21" ht="12.75" hidden="1" customHeight="1">
      <c r="A568" s="2654" t="s">
        <v>3691</v>
      </c>
      <c r="B568" s="2655" t="s">
        <v>3800</v>
      </c>
      <c r="C568" s="2656" t="s">
        <v>3801</v>
      </c>
      <c r="D568" s="2663" t="s">
        <v>3802</v>
      </c>
      <c r="E568" s="2657" t="s">
        <v>2349</v>
      </c>
      <c r="F568" s="2655" t="s">
        <v>2473</v>
      </c>
      <c r="G568" s="2657" t="s">
        <v>2474</v>
      </c>
      <c r="H568" s="2658">
        <v>1.1499999999999999</v>
      </c>
      <c r="I568" s="2658"/>
      <c r="J568" s="2658"/>
      <c r="K568" s="2658"/>
      <c r="L568" s="2658">
        <f t="shared" si="67"/>
        <v>0</v>
      </c>
      <c r="M568" s="2658">
        <f t="shared" si="68"/>
        <v>0</v>
      </c>
      <c r="N568" s="2658">
        <f t="shared" si="69"/>
        <v>0</v>
      </c>
      <c r="O568" s="2659">
        <f t="shared" si="66"/>
        <v>0</v>
      </c>
      <c r="P568" s="2658">
        <f t="shared" si="63"/>
        <v>0</v>
      </c>
      <c r="Q568" s="2660">
        <f t="shared" si="65"/>
        <v>0</v>
      </c>
      <c r="R568" s="2661">
        <f t="shared" si="64"/>
        <v>0</v>
      </c>
    </row>
    <row r="569" spans="1:21" ht="12.75" hidden="1" customHeight="1">
      <c r="A569" s="2654" t="s">
        <v>3691</v>
      </c>
      <c r="B569" s="2655" t="s">
        <v>3803</v>
      </c>
      <c r="C569" s="2656" t="s">
        <v>3804</v>
      </c>
      <c r="D569" s="2663" t="s">
        <v>3805</v>
      </c>
      <c r="E569" s="2657" t="s">
        <v>2349</v>
      </c>
      <c r="F569" s="2655" t="s">
        <v>2473</v>
      </c>
      <c r="G569" s="2657" t="s">
        <v>2474</v>
      </c>
      <c r="H569" s="2658">
        <v>1.85</v>
      </c>
      <c r="I569" s="2658"/>
      <c r="J569" s="2658"/>
      <c r="K569" s="2658"/>
      <c r="L569" s="2658">
        <f t="shared" si="67"/>
        <v>0</v>
      </c>
      <c r="M569" s="2658">
        <f t="shared" si="68"/>
        <v>0</v>
      </c>
      <c r="N569" s="2658">
        <f t="shared" si="69"/>
        <v>0</v>
      </c>
      <c r="O569" s="2659">
        <f t="shared" si="66"/>
        <v>0</v>
      </c>
      <c r="P569" s="2658">
        <f t="shared" si="63"/>
        <v>0</v>
      </c>
      <c r="Q569" s="2660">
        <f t="shared" si="65"/>
        <v>0</v>
      </c>
      <c r="R569" s="2661">
        <f t="shared" si="64"/>
        <v>0</v>
      </c>
    </row>
    <row r="570" spans="1:21" ht="12.75" hidden="1" customHeight="1">
      <c r="A570" s="2654" t="s">
        <v>3691</v>
      </c>
      <c r="B570" s="2655" t="s">
        <v>3806</v>
      </c>
      <c r="C570" s="2656" t="s">
        <v>3807</v>
      </c>
      <c r="D570" s="2663" t="s">
        <v>3808</v>
      </c>
      <c r="E570" s="2657" t="s">
        <v>2349</v>
      </c>
      <c r="F570" s="2655" t="s">
        <v>2473</v>
      </c>
      <c r="G570" s="2657" t="s">
        <v>2474</v>
      </c>
      <c r="H570" s="2658">
        <v>3</v>
      </c>
      <c r="I570" s="2658"/>
      <c r="J570" s="2658"/>
      <c r="K570" s="2658"/>
      <c r="L570" s="2658">
        <f t="shared" si="67"/>
        <v>0</v>
      </c>
      <c r="M570" s="2658">
        <f t="shared" si="68"/>
        <v>0</v>
      </c>
      <c r="N570" s="2658">
        <f t="shared" si="69"/>
        <v>0</v>
      </c>
      <c r="O570" s="2659">
        <f t="shared" si="66"/>
        <v>0</v>
      </c>
      <c r="P570" s="2658">
        <f t="shared" si="63"/>
        <v>0</v>
      </c>
      <c r="Q570" s="2660">
        <f t="shared" si="65"/>
        <v>0</v>
      </c>
      <c r="R570" s="2661">
        <f t="shared" si="64"/>
        <v>0</v>
      </c>
    </row>
    <row r="571" spans="1:21" ht="12.75" hidden="1" customHeight="1">
      <c r="A571" s="2654" t="s">
        <v>3691</v>
      </c>
      <c r="B571" s="2655" t="s">
        <v>3809</v>
      </c>
      <c r="C571" s="2656" t="s">
        <v>3810</v>
      </c>
      <c r="D571" s="2663" t="s">
        <v>3811</v>
      </c>
      <c r="E571" s="2657" t="s">
        <v>2349</v>
      </c>
      <c r="F571" s="2655" t="s">
        <v>2473</v>
      </c>
      <c r="G571" s="2657" t="s">
        <v>2474</v>
      </c>
      <c r="H571" s="2658">
        <v>7.35</v>
      </c>
      <c r="I571" s="2658"/>
      <c r="J571" s="2658"/>
      <c r="K571" s="2658"/>
      <c r="L571" s="2658">
        <f t="shared" si="67"/>
        <v>0</v>
      </c>
      <c r="M571" s="2658">
        <f t="shared" si="68"/>
        <v>0</v>
      </c>
      <c r="N571" s="2658">
        <f t="shared" si="69"/>
        <v>0</v>
      </c>
      <c r="O571" s="2659">
        <f t="shared" si="66"/>
        <v>0</v>
      </c>
      <c r="P571" s="2658">
        <f t="shared" si="63"/>
        <v>0</v>
      </c>
      <c r="Q571" s="2660">
        <f t="shared" si="65"/>
        <v>0</v>
      </c>
      <c r="R571" s="2661">
        <f t="shared" si="64"/>
        <v>0</v>
      </c>
    </row>
    <row r="572" spans="1:21" ht="12.75" hidden="1" customHeight="1">
      <c r="A572" s="2654" t="s">
        <v>3691</v>
      </c>
      <c r="B572" s="2655" t="s">
        <v>3812</v>
      </c>
      <c r="C572" s="2656" t="s">
        <v>3813</v>
      </c>
      <c r="D572" s="2663" t="s">
        <v>3814</v>
      </c>
      <c r="E572" s="2657" t="s">
        <v>2349</v>
      </c>
      <c r="F572" s="2655" t="s">
        <v>2473</v>
      </c>
      <c r="G572" s="2657" t="s">
        <v>2474</v>
      </c>
      <c r="H572" s="2658">
        <v>17.5</v>
      </c>
      <c r="I572" s="2658"/>
      <c r="J572" s="2658"/>
      <c r="K572" s="2658"/>
      <c r="L572" s="2658">
        <f t="shared" si="67"/>
        <v>0</v>
      </c>
      <c r="M572" s="2658">
        <f t="shared" si="68"/>
        <v>0</v>
      </c>
      <c r="N572" s="2658">
        <f t="shared" si="69"/>
        <v>0</v>
      </c>
      <c r="O572" s="2659">
        <f t="shared" si="66"/>
        <v>0</v>
      </c>
      <c r="P572" s="2658">
        <f t="shared" si="63"/>
        <v>0</v>
      </c>
      <c r="Q572" s="2660">
        <f t="shared" si="65"/>
        <v>0</v>
      </c>
      <c r="R572" s="2661">
        <f t="shared" si="64"/>
        <v>0</v>
      </c>
    </row>
    <row r="573" spans="1:21" ht="12.75" hidden="1" customHeight="1">
      <c r="A573" s="2654" t="s">
        <v>3691</v>
      </c>
      <c r="B573" s="2655" t="s">
        <v>3815</v>
      </c>
      <c r="C573" s="2656" t="s">
        <v>3816</v>
      </c>
      <c r="D573" s="2663" t="s">
        <v>3817</v>
      </c>
      <c r="E573" s="2657" t="s">
        <v>374</v>
      </c>
      <c r="F573" s="2655" t="s">
        <v>2473</v>
      </c>
      <c r="G573" s="2657" t="s">
        <v>2474</v>
      </c>
      <c r="H573" s="2658">
        <v>0.75</v>
      </c>
      <c r="I573" s="2658"/>
      <c r="J573" s="2658"/>
      <c r="K573" s="2658"/>
      <c r="L573" s="2658">
        <f t="shared" si="67"/>
        <v>0</v>
      </c>
      <c r="M573" s="2658">
        <f t="shared" si="68"/>
        <v>0</v>
      </c>
      <c r="N573" s="2658">
        <f t="shared" si="69"/>
        <v>0</v>
      </c>
      <c r="O573" s="2659">
        <f t="shared" si="66"/>
        <v>0</v>
      </c>
      <c r="P573" s="2658">
        <f t="shared" si="63"/>
        <v>0</v>
      </c>
      <c r="Q573" s="2660">
        <f t="shared" si="65"/>
        <v>0</v>
      </c>
      <c r="R573" s="2661">
        <f t="shared" si="64"/>
        <v>0</v>
      </c>
    </row>
    <row r="574" spans="1:21" ht="12.75" hidden="1" customHeight="1">
      <c r="A574" s="2654" t="s">
        <v>3691</v>
      </c>
      <c r="B574" s="2655" t="s">
        <v>3818</v>
      </c>
      <c r="C574" s="2656" t="s">
        <v>3819</v>
      </c>
      <c r="D574" s="2663" t="s">
        <v>3820</v>
      </c>
      <c r="E574" s="2657" t="s">
        <v>374</v>
      </c>
      <c r="F574" s="2655" t="s">
        <v>2473</v>
      </c>
      <c r="G574" s="2657" t="s">
        <v>2474</v>
      </c>
      <c r="H574" s="2658">
        <v>0.26</v>
      </c>
      <c r="I574" s="2658"/>
      <c r="J574" s="2658"/>
      <c r="K574" s="2658"/>
      <c r="L574" s="2658">
        <f t="shared" si="67"/>
        <v>0</v>
      </c>
      <c r="M574" s="2658">
        <f t="shared" si="68"/>
        <v>0</v>
      </c>
      <c r="N574" s="2658">
        <f t="shared" si="69"/>
        <v>0</v>
      </c>
      <c r="O574" s="2659">
        <f t="shared" si="66"/>
        <v>0</v>
      </c>
      <c r="P574" s="2658">
        <f t="shared" si="63"/>
        <v>0</v>
      </c>
      <c r="Q574" s="2660">
        <f t="shared" si="65"/>
        <v>0</v>
      </c>
      <c r="R574" s="2661">
        <f t="shared" si="64"/>
        <v>0</v>
      </c>
      <c r="U574" s="192"/>
    </row>
    <row r="575" spans="1:21" ht="12.75" hidden="1" customHeight="1">
      <c r="A575" s="2654" t="s">
        <v>3691</v>
      </c>
      <c r="B575" s="2655" t="s">
        <v>3821</v>
      </c>
      <c r="C575" s="2656" t="s">
        <v>3822</v>
      </c>
      <c r="D575" s="2663" t="s">
        <v>3823</v>
      </c>
      <c r="E575" s="2657" t="s">
        <v>2349</v>
      </c>
      <c r="F575" s="2655" t="s">
        <v>2473</v>
      </c>
      <c r="G575" s="2657" t="s">
        <v>2474</v>
      </c>
      <c r="H575" s="2658">
        <v>14.25</v>
      </c>
      <c r="I575" s="2658"/>
      <c r="J575" s="2658"/>
      <c r="K575" s="2658"/>
      <c r="L575" s="2658">
        <f t="shared" si="67"/>
        <v>0</v>
      </c>
      <c r="M575" s="2658">
        <f t="shared" si="68"/>
        <v>0</v>
      </c>
      <c r="N575" s="2658">
        <f t="shared" si="69"/>
        <v>0</v>
      </c>
      <c r="O575" s="2659">
        <f t="shared" si="66"/>
        <v>0</v>
      </c>
      <c r="P575" s="2658">
        <f t="shared" si="63"/>
        <v>0</v>
      </c>
      <c r="Q575" s="2660">
        <f t="shared" si="65"/>
        <v>0</v>
      </c>
      <c r="R575" s="2661">
        <f t="shared" si="64"/>
        <v>0</v>
      </c>
    </row>
    <row r="576" spans="1:21" ht="12.75" hidden="1" customHeight="1">
      <c r="A576" s="2654" t="s">
        <v>3691</v>
      </c>
      <c r="B576" s="2655" t="s">
        <v>3824</v>
      </c>
      <c r="C576" s="2656" t="s">
        <v>3825</v>
      </c>
      <c r="D576" s="2663" t="s">
        <v>3826</v>
      </c>
      <c r="E576" s="2657" t="s">
        <v>374</v>
      </c>
      <c r="F576" s="2655" t="s">
        <v>3677</v>
      </c>
      <c r="G576" s="2657" t="s">
        <v>2506</v>
      </c>
      <c r="H576" s="2658">
        <v>0.11</v>
      </c>
      <c r="I576" s="2658"/>
      <c r="J576" s="2658"/>
      <c r="K576" s="2658"/>
      <c r="L576" s="2658">
        <f t="shared" si="67"/>
        <v>0</v>
      </c>
      <c r="M576" s="2658">
        <f t="shared" si="68"/>
        <v>0</v>
      </c>
      <c r="N576" s="2658">
        <f t="shared" si="69"/>
        <v>0</v>
      </c>
      <c r="O576" s="2659">
        <f t="shared" si="66"/>
        <v>0</v>
      </c>
      <c r="P576" s="2658">
        <f t="shared" si="63"/>
        <v>0</v>
      </c>
      <c r="Q576" s="2660">
        <f t="shared" si="65"/>
        <v>0</v>
      </c>
      <c r="R576" s="2661">
        <f t="shared" si="64"/>
        <v>0</v>
      </c>
    </row>
    <row r="577" spans="1:18" ht="12.75" hidden="1" customHeight="1">
      <c r="A577" s="2654" t="s">
        <v>3691</v>
      </c>
      <c r="B577" s="2655" t="s">
        <v>3827</v>
      </c>
      <c r="C577" s="2656" t="s">
        <v>3828</v>
      </c>
      <c r="D577" s="2663" t="s">
        <v>3829</v>
      </c>
      <c r="E577" s="2657" t="s">
        <v>374</v>
      </c>
      <c r="F577" s="2655" t="s">
        <v>3677</v>
      </c>
      <c r="G577" s="2657" t="s">
        <v>2506</v>
      </c>
      <c r="H577" s="2658">
        <v>0.16</v>
      </c>
      <c r="I577" s="2658"/>
      <c r="J577" s="2658"/>
      <c r="K577" s="2658"/>
      <c r="L577" s="2658">
        <f t="shared" si="67"/>
        <v>0</v>
      </c>
      <c r="M577" s="2658">
        <f t="shared" si="68"/>
        <v>0</v>
      </c>
      <c r="N577" s="2658">
        <f t="shared" si="69"/>
        <v>0</v>
      </c>
      <c r="O577" s="2659">
        <f t="shared" si="66"/>
        <v>0</v>
      </c>
      <c r="P577" s="2658">
        <f t="shared" si="63"/>
        <v>0</v>
      </c>
      <c r="Q577" s="2660">
        <f t="shared" si="65"/>
        <v>0</v>
      </c>
      <c r="R577" s="2661">
        <f t="shared" si="64"/>
        <v>0</v>
      </c>
    </row>
    <row r="578" spans="1:18" ht="12.75" hidden="1" customHeight="1">
      <c r="A578" s="2654" t="s">
        <v>3691</v>
      </c>
      <c r="B578" s="2655" t="s">
        <v>3830</v>
      </c>
      <c r="C578" s="2656" t="s">
        <v>3831</v>
      </c>
      <c r="D578" s="2663" t="s">
        <v>3832</v>
      </c>
      <c r="E578" s="2657" t="s">
        <v>374</v>
      </c>
      <c r="F578" s="2655" t="s">
        <v>3677</v>
      </c>
      <c r="G578" s="2657" t="s">
        <v>2506</v>
      </c>
      <c r="H578" s="2658">
        <v>0.22</v>
      </c>
      <c r="I578" s="2658"/>
      <c r="J578" s="2658"/>
      <c r="K578" s="2658"/>
      <c r="L578" s="2658">
        <f t="shared" si="67"/>
        <v>0</v>
      </c>
      <c r="M578" s="2658">
        <f t="shared" si="68"/>
        <v>0</v>
      </c>
      <c r="N578" s="2658">
        <f t="shared" si="69"/>
        <v>0</v>
      </c>
      <c r="O578" s="2659">
        <f t="shared" si="66"/>
        <v>0</v>
      </c>
      <c r="P578" s="2658">
        <f t="shared" si="63"/>
        <v>0</v>
      </c>
      <c r="Q578" s="2660">
        <f t="shared" si="65"/>
        <v>0</v>
      </c>
      <c r="R578" s="2661">
        <f t="shared" si="64"/>
        <v>0</v>
      </c>
    </row>
    <row r="579" spans="1:18" ht="12.75" hidden="1" customHeight="1">
      <c r="A579" s="2654" t="s">
        <v>3691</v>
      </c>
      <c r="B579" s="2655" t="s">
        <v>3833</v>
      </c>
      <c r="C579" s="2656" t="s">
        <v>3834</v>
      </c>
      <c r="D579" s="2663" t="s">
        <v>3835</v>
      </c>
      <c r="E579" s="2657" t="s">
        <v>374</v>
      </c>
      <c r="F579" s="2655" t="s">
        <v>3677</v>
      </c>
      <c r="G579" s="2657" t="s">
        <v>2506</v>
      </c>
      <c r="H579" s="2658">
        <v>0.02</v>
      </c>
      <c r="I579" s="2658"/>
      <c r="J579" s="2658"/>
      <c r="K579" s="2658"/>
      <c r="L579" s="2658">
        <f t="shared" si="67"/>
        <v>0</v>
      </c>
      <c r="M579" s="2658">
        <f t="shared" si="68"/>
        <v>0</v>
      </c>
      <c r="N579" s="2658">
        <f t="shared" si="69"/>
        <v>0</v>
      </c>
      <c r="O579" s="2659">
        <f t="shared" si="66"/>
        <v>0</v>
      </c>
      <c r="P579" s="2658">
        <f t="shared" si="63"/>
        <v>0</v>
      </c>
      <c r="Q579" s="2660">
        <f t="shared" si="65"/>
        <v>0</v>
      </c>
      <c r="R579" s="2661">
        <f t="shared" si="64"/>
        <v>0</v>
      </c>
    </row>
    <row r="580" spans="1:18" ht="12.75" hidden="1" customHeight="1">
      <c r="A580" s="2654" t="s">
        <v>3836</v>
      </c>
      <c r="B580" s="2655" t="s">
        <v>3837</v>
      </c>
      <c r="C580" s="2656" t="s">
        <v>3838</v>
      </c>
      <c r="D580" s="2662" t="s">
        <v>3839</v>
      </c>
      <c r="E580" s="2657" t="s">
        <v>370</v>
      </c>
      <c r="F580" s="2655" t="s">
        <v>2350</v>
      </c>
      <c r="G580" s="2657" t="s">
        <v>2351</v>
      </c>
      <c r="H580" s="2658">
        <v>1.36</v>
      </c>
      <c r="I580" s="2658"/>
      <c r="J580" s="2658"/>
      <c r="K580" s="2658"/>
      <c r="L580" s="2658">
        <f t="shared" si="67"/>
        <v>0</v>
      </c>
      <c r="M580" s="2658">
        <f t="shared" si="68"/>
        <v>0</v>
      </c>
      <c r="N580" s="2658">
        <f t="shared" si="69"/>
        <v>0</v>
      </c>
      <c r="O580" s="2659">
        <f t="shared" si="66"/>
        <v>0</v>
      </c>
      <c r="P580" s="2658">
        <f t="shared" si="63"/>
        <v>0</v>
      </c>
      <c r="Q580" s="2660">
        <f t="shared" ref="Q580:Q597" si="70">P580*$P$6</f>
        <v>0</v>
      </c>
      <c r="R580" s="2661">
        <f t="shared" si="64"/>
        <v>0</v>
      </c>
    </row>
    <row r="581" spans="1:18" ht="12.75" hidden="1" customHeight="1">
      <c r="A581" s="2654" t="s">
        <v>3836</v>
      </c>
      <c r="B581" s="2655" t="s">
        <v>3840</v>
      </c>
      <c r="C581" s="2656" t="s">
        <v>3841</v>
      </c>
      <c r="D581" s="2662" t="s">
        <v>3842</v>
      </c>
      <c r="E581" s="2657" t="s">
        <v>370</v>
      </c>
      <c r="F581" s="2655" t="s">
        <v>2350</v>
      </c>
      <c r="G581" s="2657" t="s">
        <v>2351</v>
      </c>
      <c r="H581" s="2658">
        <v>0.19</v>
      </c>
      <c r="I581" s="2658"/>
      <c r="J581" s="2658"/>
      <c r="K581" s="2658"/>
      <c r="L581" s="2658">
        <f t="shared" si="67"/>
        <v>0</v>
      </c>
      <c r="M581" s="2658">
        <f t="shared" si="68"/>
        <v>0</v>
      </c>
      <c r="N581" s="2658">
        <f t="shared" si="69"/>
        <v>0</v>
      </c>
      <c r="O581" s="2659">
        <f t="shared" si="66"/>
        <v>0</v>
      </c>
      <c r="P581" s="2658">
        <f t="shared" si="63"/>
        <v>0</v>
      </c>
      <c r="Q581" s="2660">
        <f t="shared" si="70"/>
        <v>0</v>
      </c>
      <c r="R581" s="2661">
        <f t="shared" si="64"/>
        <v>0</v>
      </c>
    </row>
    <row r="582" spans="1:18" ht="12.75" hidden="1" customHeight="1">
      <c r="A582" s="2654" t="s">
        <v>3836</v>
      </c>
      <c r="B582" s="2655" t="s">
        <v>3843</v>
      </c>
      <c r="C582" s="2656" t="s">
        <v>3844</v>
      </c>
      <c r="D582" s="2662" t="s">
        <v>3845</v>
      </c>
      <c r="E582" s="2657" t="s">
        <v>370</v>
      </c>
      <c r="F582" s="2655" t="s">
        <v>2350</v>
      </c>
      <c r="G582" s="2657" t="s">
        <v>2351</v>
      </c>
      <c r="H582" s="2658">
        <v>0.55000000000000004</v>
      </c>
      <c r="I582" s="2658"/>
      <c r="J582" s="2658"/>
      <c r="K582" s="2658"/>
      <c r="L582" s="2658">
        <f t="shared" si="67"/>
        <v>0</v>
      </c>
      <c r="M582" s="2658">
        <f t="shared" si="68"/>
        <v>0</v>
      </c>
      <c r="N582" s="2658">
        <f t="shared" si="69"/>
        <v>0</v>
      </c>
      <c r="O582" s="2659">
        <f t="shared" si="66"/>
        <v>0</v>
      </c>
      <c r="P582" s="2658">
        <f t="shared" si="63"/>
        <v>0</v>
      </c>
      <c r="Q582" s="2660">
        <f t="shared" si="70"/>
        <v>0</v>
      </c>
      <c r="R582" s="2661">
        <f t="shared" si="64"/>
        <v>0</v>
      </c>
    </row>
    <row r="583" spans="1:18" ht="12.75" customHeight="1">
      <c r="A583" s="2654" t="s">
        <v>3836</v>
      </c>
      <c r="B583" s="2655" t="s">
        <v>3846</v>
      </c>
      <c r="C583" s="2656" t="s">
        <v>3847</v>
      </c>
      <c r="D583" s="2662" t="s">
        <v>3848</v>
      </c>
      <c r="E583" s="2657" t="s">
        <v>374</v>
      </c>
      <c r="F583" s="2655" t="s">
        <v>2350</v>
      </c>
      <c r="G583" s="2657" t="s">
        <v>2351</v>
      </c>
      <c r="H583" s="2658">
        <v>2.6</v>
      </c>
      <c r="I583" s="2658">
        <f>I129*12</f>
        <v>48</v>
      </c>
      <c r="J583" s="2658">
        <f>J108*12</f>
        <v>36</v>
      </c>
      <c r="K583" s="2658"/>
      <c r="L583" s="2658">
        <f t="shared" si="67"/>
        <v>124.80000000000001</v>
      </c>
      <c r="M583" s="2658">
        <f t="shared" si="68"/>
        <v>93.600000000000009</v>
      </c>
      <c r="N583" s="2658">
        <f t="shared" si="69"/>
        <v>0</v>
      </c>
      <c r="O583" s="2659">
        <f t="shared" si="66"/>
        <v>84</v>
      </c>
      <c r="P583" s="2658">
        <f t="shared" si="63"/>
        <v>218.4</v>
      </c>
      <c r="Q583" s="2660">
        <f t="shared" si="70"/>
        <v>0</v>
      </c>
      <c r="R583" s="2661">
        <f t="shared" si="64"/>
        <v>0</v>
      </c>
    </row>
    <row r="584" spans="1:18" ht="12.75" customHeight="1">
      <c r="A584" s="2654" t="s">
        <v>3836</v>
      </c>
      <c r="B584" s="2655" t="s">
        <v>3849</v>
      </c>
      <c r="C584" s="2656" t="s">
        <v>3850</v>
      </c>
      <c r="D584" s="2662" t="s">
        <v>3851</v>
      </c>
      <c r="E584" s="2657" t="s">
        <v>3852</v>
      </c>
      <c r="F584" s="2655" t="s">
        <v>2350</v>
      </c>
      <c r="G584" s="2657" t="s">
        <v>2351</v>
      </c>
      <c r="H584" s="2658">
        <v>5.5</v>
      </c>
      <c r="I584" s="2658">
        <f>3*I129</f>
        <v>12</v>
      </c>
      <c r="J584" s="2658">
        <f>4.5*J108</f>
        <v>13.5</v>
      </c>
      <c r="K584" s="2658"/>
      <c r="L584" s="2658">
        <f t="shared" si="67"/>
        <v>66</v>
      </c>
      <c r="M584" s="2658">
        <f t="shared" si="68"/>
        <v>74.25</v>
      </c>
      <c r="N584" s="2658">
        <f t="shared" si="69"/>
        <v>0</v>
      </c>
      <c r="O584" s="2659">
        <f t="shared" si="66"/>
        <v>25.5</v>
      </c>
      <c r="P584" s="2658">
        <f t="shared" si="63"/>
        <v>140.25</v>
      </c>
      <c r="Q584" s="2660">
        <f t="shared" si="70"/>
        <v>0</v>
      </c>
      <c r="R584" s="2661">
        <f t="shared" si="64"/>
        <v>0</v>
      </c>
    </row>
    <row r="585" spans="1:18" ht="12.75" customHeight="1">
      <c r="A585" s="2654" t="s">
        <v>3836</v>
      </c>
      <c r="B585" s="2655" t="s">
        <v>3853</v>
      </c>
      <c r="C585" s="2656" t="s">
        <v>3854</v>
      </c>
      <c r="D585" s="2662" t="s">
        <v>3855</v>
      </c>
      <c r="E585" s="2657" t="s">
        <v>2349</v>
      </c>
      <c r="F585" s="2655" t="s">
        <v>2350</v>
      </c>
      <c r="G585" s="2657" t="s">
        <v>2351</v>
      </c>
      <c r="H585" s="2658">
        <v>5</v>
      </c>
      <c r="I585" s="2658">
        <v>2</v>
      </c>
      <c r="J585" s="2658">
        <v>2</v>
      </c>
      <c r="K585" s="2658">
        <v>2</v>
      </c>
      <c r="L585" s="2658">
        <f t="shared" si="67"/>
        <v>10</v>
      </c>
      <c r="M585" s="2658">
        <f t="shared" si="68"/>
        <v>10</v>
      </c>
      <c r="N585" s="2658">
        <f t="shared" si="69"/>
        <v>10</v>
      </c>
      <c r="O585" s="2659">
        <f t="shared" si="66"/>
        <v>6</v>
      </c>
      <c r="P585" s="2658">
        <f t="shared" si="63"/>
        <v>30</v>
      </c>
      <c r="Q585" s="2660">
        <f t="shared" si="70"/>
        <v>0</v>
      </c>
      <c r="R585" s="2661">
        <f t="shared" si="64"/>
        <v>0</v>
      </c>
    </row>
    <row r="586" spans="1:18" ht="12.75" hidden="1" customHeight="1">
      <c r="A586" s="2654" t="s">
        <v>3836</v>
      </c>
      <c r="B586" s="2655" t="s">
        <v>3856</v>
      </c>
      <c r="C586" s="2656" t="s">
        <v>3857</v>
      </c>
      <c r="D586" s="2662" t="s">
        <v>3858</v>
      </c>
      <c r="E586" s="2657" t="s">
        <v>2349</v>
      </c>
      <c r="F586" s="2655" t="s">
        <v>2350</v>
      </c>
      <c r="G586" s="2657" t="s">
        <v>2351</v>
      </c>
      <c r="H586" s="2658">
        <v>3.8</v>
      </c>
      <c r="I586" s="2658"/>
      <c r="J586" s="2658"/>
      <c r="K586" s="2658"/>
      <c r="L586" s="2658">
        <f t="shared" si="67"/>
        <v>0</v>
      </c>
      <c r="M586" s="2658">
        <f t="shared" si="68"/>
        <v>0</v>
      </c>
      <c r="N586" s="2658">
        <f t="shared" si="69"/>
        <v>0</v>
      </c>
      <c r="O586" s="2659">
        <f t="shared" si="66"/>
        <v>0</v>
      </c>
      <c r="P586" s="2658">
        <f t="shared" ref="P586:P597" si="71">H586*O586</f>
        <v>0</v>
      </c>
      <c r="Q586" s="2660">
        <f t="shared" si="70"/>
        <v>0</v>
      </c>
      <c r="R586" s="2661">
        <f t="shared" si="64"/>
        <v>0</v>
      </c>
    </row>
    <row r="587" spans="1:18" ht="12.75" customHeight="1">
      <c r="A587" s="2654" t="s">
        <v>3836</v>
      </c>
      <c r="B587" s="2655" t="s">
        <v>3859</v>
      </c>
      <c r="C587" s="2656" t="s">
        <v>3860</v>
      </c>
      <c r="D587" s="2662" t="s">
        <v>3861</v>
      </c>
      <c r="E587" s="2657" t="s">
        <v>2349</v>
      </c>
      <c r="F587" s="2655" t="s">
        <v>2350</v>
      </c>
      <c r="G587" s="2657" t="s">
        <v>2351</v>
      </c>
      <c r="H587" s="2658">
        <v>9</v>
      </c>
      <c r="I587" s="2658">
        <v>1</v>
      </c>
      <c r="J587" s="2658">
        <v>1</v>
      </c>
      <c r="K587" s="2658">
        <f>1</f>
        <v>1</v>
      </c>
      <c r="L587" s="2658">
        <f t="shared" si="67"/>
        <v>9</v>
      </c>
      <c r="M587" s="2658">
        <f t="shared" si="68"/>
        <v>9</v>
      </c>
      <c r="N587" s="2658">
        <f t="shared" si="69"/>
        <v>9</v>
      </c>
      <c r="O587" s="2659">
        <f t="shared" si="66"/>
        <v>3</v>
      </c>
      <c r="P587" s="2658">
        <f t="shared" si="71"/>
        <v>27</v>
      </c>
      <c r="Q587" s="2660">
        <f t="shared" si="70"/>
        <v>0</v>
      </c>
      <c r="R587" s="2661">
        <f t="shared" si="64"/>
        <v>0</v>
      </c>
    </row>
    <row r="588" spans="1:18" ht="12.75" hidden="1" customHeight="1">
      <c r="A588" s="2654" t="s">
        <v>3836</v>
      </c>
      <c r="B588" s="2655" t="s">
        <v>3862</v>
      </c>
      <c r="C588" s="2656"/>
      <c r="D588" s="2662" t="s">
        <v>3863</v>
      </c>
      <c r="E588" s="2657" t="s">
        <v>3852</v>
      </c>
      <c r="F588" s="2655" t="s">
        <v>2350</v>
      </c>
      <c r="G588" s="2657" t="s">
        <v>2351</v>
      </c>
      <c r="H588" s="2658">
        <v>2.85</v>
      </c>
      <c r="I588" s="2658"/>
      <c r="J588" s="2658"/>
      <c r="K588" s="2658"/>
      <c r="L588" s="2658">
        <f t="shared" si="67"/>
        <v>0</v>
      </c>
      <c r="M588" s="2658">
        <f t="shared" si="68"/>
        <v>0</v>
      </c>
      <c r="N588" s="2658">
        <f t="shared" si="69"/>
        <v>0</v>
      </c>
      <c r="O588" s="2659">
        <f t="shared" si="66"/>
        <v>0</v>
      </c>
      <c r="P588" s="2658">
        <f t="shared" si="71"/>
        <v>0</v>
      </c>
      <c r="Q588" s="2660">
        <f t="shared" si="70"/>
        <v>0</v>
      </c>
      <c r="R588" s="2661">
        <f t="shared" si="64"/>
        <v>0</v>
      </c>
    </row>
    <row r="589" spans="1:18" ht="12.75" hidden="1" customHeight="1">
      <c r="A589" s="2654" t="s">
        <v>3836</v>
      </c>
      <c r="B589" s="2655" t="s">
        <v>3864</v>
      </c>
      <c r="C589" s="2656"/>
      <c r="D589" s="2662" t="s">
        <v>3865</v>
      </c>
      <c r="E589" s="2657" t="s">
        <v>2349</v>
      </c>
      <c r="F589" s="2655" t="s">
        <v>2350</v>
      </c>
      <c r="G589" s="2657" t="s">
        <v>2351</v>
      </c>
      <c r="H589" s="2658">
        <v>3.8</v>
      </c>
      <c r="I589" s="2658"/>
      <c r="J589" s="2658"/>
      <c r="K589" s="2658"/>
      <c r="L589" s="2658">
        <f t="shared" si="67"/>
        <v>0</v>
      </c>
      <c r="M589" s="2658">
        <f t="shared" si="68"/>
        <v>0</v>
      </c>
      <c r="N589" s="2658">
        <f t="shared" si="69"/>
        <v>0</v>
      </c>
      <c r="O589" s="2659">
        <f t="shared" si="66"/>
        <v>0</v>
      </c>
      <c r="P589" s="2658">
        <f t="shared" si="71"/>
        <v>0</v>
      </c>
      <c r="Q589" s="2660">
        <f t="shared" si="70"/>
        <v>0</v>
      </c>
      <c r="R589" s="2661">
        <f t="shared" ref="R589:R597" si="72">Q589/$R$5</f>
        <v>0</v>
      </c>
    </row>
    <row r="590" spans="1:18" ht="12.75" hidden="1" customHeight="1">
      <c r="A590" s="2654" t="s">
        <v>3836</v>
      </c>
      <c r="B590" s="2655" t="s">
        <v>3866</v>
      </c>
      <c r="C590" s="2656" t="s">
        <v>3867</v>
      </c>
      <c r="D590" s="2662" t="s">
        <v>3868</v>
      </c>
      <c r="E590" s="2657" t="s">
        <v>2349</v>
      </c>
      <c r="F590" s="2655" t="s">
        <v>2421</v>
      </c>
      <c r="G590" s="2657" t="s">
        <v>2422</v>
      </c>
      <c r="H590" s="2658">
        <v>10</v>
      </c>
      <c r="I590" s="2658"/>
      <c r="J590" s="2658"/>
      <c r="K590" s="2658"/>
      <c r="L590" s="2658">
        <f t="shared" si="67"/>
        <v>0</v>
      </c>
      <c r="M590" s="2658">
        <f t="shared" si="68"/>
        <v>0</v>
      </c>
      <c r="N590" s="2658">
        <f t="shared" si="69"/>
        <v>0</v>
      </c>
      <c r="O590" s="2659">
        <f t="shared" si="66"/>
        <v>0</v>
      </c>
      <c r="P590" s="2658">
        <f t="shared" si="71"/>
        <v>0</v>
      </c>
      <c r="Q590" s="2660">
        <f t="shared" si="70"/>
        <v>0</v>
      </c>
      <c r="R590" s="2661">
        <f t="shared" si="72"/>
        <v>0</v>
      </c>
    </row>
    <row r="591" spans="1:18" ht="12.75" hidden="1" customHeight="1">
      <c r="A591" s="2654" t="s">
        <v>3836</v>
      </c>
      <c r="B591" s="2655" t="s">
        <v>3869</v>
      </c>
      <c r="C591" s="2656" t="s">
        <v>3870</v>
      </c>
      <c r="D591" s="2662" t="s">
        <v>3871</v>
      </c>
      <c r="E591" s="2657" t="s">
        <v>2349</v>
      </c>
      <c r="F591" s="2655" t="s">
        <v>2421</v>
      </c>
      <c r="G591" s="2657" t="s">
        <v>2422</v>
      </c>
      <c r="H591" s="2658">
        <v>5.2</v>
      </c>
      <c r="I591" s="2658"/>
      <c r="J591" s="2658"/>
      <c r="K591" s="2658"/>
      <c r="L591" s="2658">
        <f t="shared" si="67"/>
        <v>0</v>
      </c>
      <c r="M591" s="2658">
        <f t="shared" si="68"/>
        <v>0</v>
      </c>
      <c r="N591" s="2658">
        <f t="shared" si="69"/>
        <v>0</v>
      </c>
      <c r="O591" s="2659">
        <f t="shared" si="66"/>
        <v>0</v>
      </c>
      <c r="P591" s="2658">
        <f t="shared" si="71"/>
        <v>0</v>
      </c>
      <c r="Q591" s="2660">
        <f t="shared" si="70"/>
        <v>0</v>
      </c>
      <c r="R591" s="2661">
        <f t="shared" si="72"/>
        <v>0</v>
      </c>
    </row>
    <row r="592" spans="1:18" ht="12.75" hidden="1" customHeight="1">
      <c r="A592" s="2654" t="s">
        <v>3836</v>
      </c>
      <c r="B592" s="2655" t="s">
        <v>3872</v>
      </c>
      <c r="C592" s="2656" t="s">
        <v>3873</v>
      </c>
      <c r="D592" s="2662" t="s">
        <v>3863</v>
      </c>
      <c r="E592" s="2657" t="s">
        <v>3852</v>
      </c>
      <c r="F592" s="2655" t="s">
        <v>2421</v>
      </c>
      <c r="G592" s="2657" t="s">
        <v>2422</v>
      </c>
      <c r="H592" s="2658">
        <v>2.85</v>
      </c>
      <c r="I592" s="2658"/>
      <c r="J592" s="2658"/>
      <c r="K592" s="2658"/>
      <c r="L592" s="2658">
        <f t="shared" si="67"/>
        <v>0</v>
      </c>
      <c r="M592" s="2658">
        <f t="shared" si="68"/>
        <v>0</v>
      </c>
      <c r="N592" s="2658">
        <f t="shared" si="69"/>
        <v>0</v>
      </c>
      <c r="O592" s="2659">
        <f t="shared" si="66"/>
        <v>0</v>
      </c>
      <c r="P592" s="2658">
        <f t="shared" si="71"/>
        <v>0</v>
      </c>
      <c r="Q592" s="2660">
        <f t="shared" si="70"/>
        <v>0</v>
      </c>
      <c r="R592" s="2661">
        <f t="shared" si="72"/>
        <v>0</v>
      </c>
    </row>
    <row r="593" spans="1:21" ht="12.75" hidden="1" customHeight="1">
      <c r="A593" s="2654" t="s">
        <v>3836</v>
      </c>
      <c r="B593" s="2655" t="s">
        <v>3874</v>
      </c>
      <c r="C593" s="2656" t="s">
        <v>3875</v>
      </c>
      <c r="D593" s="2662" t="s">
        <v>3876</v>
      </c>
      <c r="E593" s="2657" t="s">
        <v>3877</v>
      </c>
      <c r="F593" s="2655" t="s">
        <v>2421</v>
      </c>
      <c r="G593" s="2657" t="s">
        <v>2422</v>
      </c>
      <c r="H593" s="2658">
        <v>2.88</v>
      </c>
      <c r="I593" s="2658"/>
      <c r="J593" s="2658"/>
      <c r="K593" s="2658"/>
      <c r="L593" s="2658">
        <f t="shared" si="67"/>
        <v>0</v>
      </c>
      <c r="M593" s="2658">
        <f t="shared" si="68"/>
        <v>0</v>
      </c>
      <c r="N593" s="2658">
        <f t="shared" si="69"/>
        <v>0</v>
      </c>
      <c r="O593" s="2659">
        <f t="shared" si="66"/>
        <v>0</v>
      </c>
      <c r="P593" s="2658">
        <f t="shared" si="71"/>
        <v>0</v>
      </c>
      <c r="Q593" s="2660">
        <f t="shared" si="70"/>
        <v>0</v>
      </c>
      <c r="R593" s="2661">
        <f t="shared" si="72"/>
        <v>0</v>
      </c>
    </row>
    <row r="594" spans="1:21" ht="12.75" hidden="1" customHeight="1">
      <c r="A594" s="2654" t="s">
        <v>3836</v>
      </c>
      <c r="B594" s="2655" t="s">
        <v>3878</v>
      </c>
      <c r="C594" s="2656" t="s">
        <v>3879</v>
      </c>
      <c r="D594" s="2662" t="s">
        <v>3880</v>
      </c>
      <c r="E594" s="2657" t="s">
        <v>3877</v>
      </c>
      <c r="F594" s="2655" t="s">
        <v>2421</v>
      </c>
      <c r="G594" s="2657" t="s">
        <v>2422</v>
      </c>
      <c r="H594" s="2658">
        <v>0.23</v>
      </c>
      <c r="I594" s="2658"/>
      <c r="J594" s="2658"/>
      <c r="K594" s="2658"/>
      <c r="L594" s="2658">
        <f t="shared" si="67"/>
        <v>0</v>
      </c>
      <c r="M594" s="2658">
        <f t="shared" si="68"/>
        <v>0</v>
      </c>
      <c r="N594" s="2658">
        <f t="shared" si="69"/>
        <v>0</v>
      </c>
      <c r="O594" s="2659">
        <f t="shared" si="66"/>
        <v>0</v>
      </c>
      <c r="P594" s="2658">
        <f t="shared" si="71"/>
        <v>0</v>
      </c>
      <c r="Q594" s="2660">
        <f t="shared" si="70"/>
        <v>0</v>
      </c>
      <c r="R594" s="2661">
        <f t="shared" si="72"/>
        <v>0</v>
      </c>
    </row>
    <row r="595" spans="1:21" ht="12.75" hidden="1" customHeight="1">
      <c r="A595" s="2654" t="s">
        <v>3836</v>
      </c>
      <c r="B595" s="2655" t="s">
        <v>3881</v>
      </c>
      <c r="C595" s="2656" t="s">
        <v>3882</v>
      </c>
      <c r="D595" s="2662" t="s">
        <v>3883</v>
      </c>
      <c r="E595" s="2657" t="s">
        <v>3877</v>
      </c>
      <c r="F595" s="2655" t="s">
        <v>2421</v>
      </c>
      <c r="G595" s="2657" t="s">
        <v>2422</v>
      </c>
      <c r="H595" s="2658">
        <v>0.8</v>
      </c>
      <c r="I595" s="2658"/>
      <c r="J595" s="2658"/>
      <c r="K595" s="2658"/>
      <c r="L595" s="2658">
        <f t="shared" si="67"/>
        <v>0</v>
      </c>
      <c r="M595" s="2658">
        <f t="shared" si="68"/>
        <v>0</v>
      </c>
      <c r="N595" s="2658">
        <f t="shared" si="69"/>
        <v>0</v>
      </c>
      <c r="O595" s="2659">
        <f t="shared" si="66"/>
        <v>0</v>
      </c>
      <c r="P595" s="2658">
        <f t="shared" si="71"/>
        <v>0</v>
      </c>
      <c r="Q595" s="2660">
        <f t="shared" si="70"/>
        <v>0</v>
      </c>
      <c r="R595" s="2661">
        <f t="shared" si="72"/>
        <v>0</v>
      </c>
    </row>
    <row r="596" spans="1:21" ht="12.75" hidden="1" customHeight="1">
      <c r="A596" s="2654" t="s">
        <v>3836</v>
      </c>
      <c r="B596" s="2655" t="s">
        <v>3884</v>
      </c>
      <c r="C596" s="2656" t="s">
        <v>3885</v>
      </c>
      <c r="D596" s="2662" t="s">
        <v>3886</v>
      </c>
      <c r="E596" s="2657" t="s">
        <v>3877</v>
      </c>
      <c r="F596" s="2655" t="s">
        <v>2421</v>
      </c>
      <c r="G596" s="2657" t="s">
        <v>2422</v>
      </c>
      <c r="H596" s="2658">
        <v>0.28000000000000003</v>
      </c>
      <c r="I596" s="2658"/>
      <c r="J596" s="2658"/>
      <c r="K596" s="2658"/>
      <c r="L596" s="2658">
        <f t="shared" si="67"/>
        <v>0</v>
      </c>
      <c r="M596" s="2658">
        <f t="shared" si="68"/>
        <v>0</v>
      </c>
      <c r="N596" s="2658">
        <f t="shared" si="69"/>
        <v>0</v>
      </c>
      <c r="O596" s="2659">
        <f t="shared" si="66"/>
        <v>0</v>
      </c>
      <c r="P596" s="2658">
        <f t="shared" si="71"/>
        <v>0</v>
      </c>
      <c r="Q596" s="2660">
        <f t="shared" si="70"/>
        <v>0</v>
      </c>
      <c r="R596" s="2661">
        <f t="shared" si="72"/>
        <v>0</v>
      </c>
    </row>
    <row r="597" spans="1:21" ht="12.75" hidden="1" customHeight="1">
      <c r="A597" s="2654" t="s">
        <v>3836</v>
      </c>
      <c r="B597" s="2655" t="s">
        <v>3887</v>
      </c>
      <c r="C597" s="2656" t="s">
        <v>3888</v>
      </c>
      <c r="D597" s="2662" t="s">
        <v>3889</v>
      </c>
      <c r="E597" s="2657" t="s">
        <v>370</v>
      </c>
      <c r="F597" s="2655" t="s">
        <v>2421</v>
      </c>
      <c r="G597" s="2657" t="s">
        <v>2422</v>
      </c>
      <c r="H597" s="2658">
        <v>1.3</v>
      </c>
      <c r="I597" s="2658"/>
      <c r="J597" s="2658"/>
      <c r="K597" s="2658"/>
      <c r="L597" s="2658">
        <f t="shared" si="67"/>
        <v>0</v>
      </c>
      <c r="M597" s="2658">
        <f t="shared" si="68"/>
        <v>0</v>
      </c>
      <c r="N597" s="2658">
        <f t="shared" si="69"/>
        <v>0</v>
      </c>
      <c r="O597" s="2659">
        <f t="shared" si="66"/>
        <v>0</v>
      </c>
      <c r="P597" s="2658">
        <f t="shared" si="71"/>
        <v>0</v>
      </c>
      <c r="Q597" s="2660">
        <f t="shared" si="70"/>
        <v>0</v>
      </c>
      <c r="R597" s="2661">
        <f t="shared" si="72"/>
        <v>0</v>
      </c>
    </row>
    <row r="598" spans="1:21" ht="12.75" hidden="1" customHeight="1">
      <c r="A598" s="2654"/>
      <c r="B598" s="2655"/>
      <c r="C598" s="2656"/>
      <c r="D598" s="2662"/>
      <c r="E598" s="2657"/>
      <c r="F598" s="2655"/>
      <c r="G598" s="2657"/>
      <c r="H598" s="2658"/>
      <c r="I598" s="2658"/>
      <c r="J598" s="2658"/>
      <c r="K598" s="2658"/>
      <c r="L598" s="2658">
        <f t="shared" si="67"/>
        <v>0</v>
      </c>
      <c r="M598" s="2658">
        <f t="shared" si="68"/>
        <v>0</v>
      </c>
      <c r="N598" s="2658">
        <f t="shared" si="69"/>
        <v>0</v>
      </c>
      <c r="O598" s="2659">
        <f t="shared" si="66"/>
        <v>0</v>
      </c>
      <c r="P598" s="2658"/>
      <c r="Q598" s="2660"/>
      <c r="R598" s="2661"/>
    </row>
    <row r="599" spans="1:21" ht="12.75" hidden="1" customHeight="1">
      <c r="A599" s="2654" t="s">
        <v>3836</v>
      </c>
      <c r="B599" s="2655" t="s">
        <v>3890</v>
      </c>
      <c r="C599" s="2656" t="s">
        <v>3891</v>
      </c>
      <c r="D599" s="2662" t="s">
        <v>3892</v>
      </c>
      <c r="E599" s="2657" t="s">
        <v>3893</v>
      </c>
      <c r="F599" s="2655" t="s">
        <v>2421</v>
      </c>
      <c r="G599" s="2657" t="s">
        <v>2422</v>
      </c>
      <c r="H599" s="2658">
        <v>7.2</v>
      </c>
      <c r="I599" s="2658"/>
      <c r="J599" s="2658"/>
      <c r="K599" s="2658"/>
      <c r="L599" s="2658">
        <f t="shared" si="67"/>
        <v>0</v>
      </c>
      <c r="M599" s="2658">
        <f t="shared" si="68"/>
        <v>0</v>
      </c>
      <c r="N599" s="2658">
        <f t="shared" si="69"/>
        <v>0</v>
      </c>
      <c r="O599" s="2659">
        <f t="shared" si="66"/>
        <v>0</v>
      </c>
      <c r="P599" s="2658">
        <f t="shared" ref="P599:P662" si="73">H599*O599</f>
        <v>0</v>
      </c>
      <c r="Q599" s="2660">
        <f>P599*$P$6</f>
        <v>0</v>
      </c>
      <c r="R599" s="2661">
        <f t="shared" ref="R599:R662" si="74">Q599/$R$5</f>
        <v>0</v>
      </c>
      <c r="U599" s="192"/>
    </row>
    <row r="600" spans="1:21" ht="12.75" customHeight="1">
      <c r="A600" s="2654" t="s">
        <v>3836</v>
      </c>
      <c r="B600" s="2655" t="s">
        <v>3894</v>
      </c>
      <c r="C600" s="2656" t="s">
        <v>3895</v>
      </c>
      <c r="D600" s="2662" t="s">
        <v>3896</v>
      </c>
      <c r="E600" s="2657" t="s">
        <v>374</v>
      </c>
      <c r="F600" s="2655" t="s">
        <v>2421</v>
      </c>
      <c r="G600" s="2657" t="s">
        <v>2422</v>
      </c>
      <c r="H600" s="2658">
        <v>4.5999999999999996</v>
      </c>
      <c r="I600" s="2658"/>
      <c r="J600" s="2658"/>
      <c r="K600" s="2658">
        <f>K279</f>
        <v>265</v>
      </c>
      <c r="L600" s="2658">
        <f t="shared" si="67"/>
        <v>0</v>
      </c>
      <c r="M600" s="2658">
        <f t="shared" si="68"/>
        <v>0</v>
      </c>
      <c r="N600" s="2658">
        <f t="shared" si="69"/>
        <v>1219</v>
      </c>
      <c r="O600" s="2659">
        <f t="shared" si="66"/>
        <v>265</v>
      </c>
      <c r="P600" s="2658">
        <f t="shared" si="73"/>
        <v>1219</v>
      </c>
      <c r="Q600" s="2660">
        <f>P600*$P$6</f>
        <v>0</v>
      </c>
      <c r="R600" s="2661">
        <f t="shared" si="74"/>
        <v>0</v>
      </c>
    </row>
    <row r="601" spans="1:21" ht="12.75" hidden="1" customHeight="1">
      <c r="A601" s="2654" t="s">
        <v>3836</v>
      </c>
      <c r="B601" s="2655" t="s">
        <v>3897</v>
      </c>
      <c r="C601" s="2656" t="s">
        <v>3898</v>
      </c>
      <c r="D601" s="2662" t="s">
        <v>3899</v>
      </c>
      <c r="E601" s="2657" t="s">
        <v>374</v>
      </c>
      <c r="F601" s="2655" t="s">
        <v>2421</v>
      </c>
      <c r="G601" s="2657" t="s">
        <v>2422</v>
      </c>
      <c r="H601" s="2658">
        <v>3</v>
      </c>
      <c r="I601" s="2658"/>
      <c r="J601" s="2658"/>
      <c r="K601" s="2658">
        <f>0</f>
        <v>0</v>
      </c>
      <c r="L601" s="2658">
        <f t="shared" si="67"/>
        <v>0</v>
      </c>
      <c r="M601" s="2658">
        <f t="shared" si="68"/>
        <v>0</v>
      </c>
      <c r="N601" s="2658">
        <f t="shared" si="69"/>
        <v>0</v>
      </c>
      <c r="O601" s="2659">
        <f t="shared" si="66"/>
        <v>0</v>
      </c>
      <c r="P601" s="2658">
        <f t="shared" si="73"/>
        <v>0</v>
      </c>
      <c r="Q601" s="2660">
        <f>P601*$P$6</f>
        <v>0</v>
      </c>
      <c r="R601" s="2661">
        <f t="shared" si="74"/>
        <v>0</v>
      </c>
    </row>
    <row r="602" spans="1:21" ht="12.75" hidden="1" customHeight="1">
      <c r="A602" s="2654" t="s">
        <v>3836</v>
      </c>
      <c r="B602" s="2655" t="s">
        <v>3900</v>
      </c>
      <c r="C602" s="2656" t="s">
        <v>3901</v>
      </c>
      <c r="D602" s="2662" t="s">
        <v>3902</v>
      </c>
      <c r="E602" s="2657" t="s">
        <v>2349</v>
      </c>
      <c r="F602" s="2655" t="s">
        <v>2421</v>
      </c>
      <c r="G602" s="2657" t="s">
        <v>2422</v>
      </c>
      <c r="H602" s="2658">
        <v>5</v>
      </c>
      <c r="I602" s="2658"/>
      <c r="J602" s="2658"/>
      <c r="K602" s="2658"/>
      <c r="L602" s="2658">
        <f t="shared" si="67"/>
        <v>0</v>
      </c>
      <c r="M602" s="2658">
        <f t="shared" si="68"/>
        <v>0</v>
      </c>
      <c r="N602" s="2658">
        <f t="shared" si="69"/>
        <v>0</v>
      </c>
      <c r="O602" s="2659">
        <f t="shared" si="66"/>
        <v>0</v>
      </c>
      <c r="P602" s="2658">
        <f t="shared" si="73"/>
        <v>0</v>
      </c>
      <c r="Q602" s="2660">
        <f>P602*$P$6</f>
        <v>0</v>
      </c>
      <c r="R602" s="2661">
        <f t="shared" si="74"/>
        <v>0</v>
      </c>
    </row>
    <row r="603" spans="1:21" ht="12.75" customHeight="1">
      <c r="A603" s="2654" t="s">
        <v>3836</v>
      </c>
      <c r="B603" s="2655" t="s">
        <v>3903</v>
      </c>
      <c r="C603" s="2656" t="s">
        <v>3904</v>
      </c>
      <c r="D603" s="2688" t="s">
        <v>3905</v>
      </c>
      <c r="E603" s="2657" t="s">
        <v>2349</v>
      </c>
      <c r="F603" s="2655" t="s">
        <v>2421</v>
      </c>
      <c r="G603" s="2657" t="s">
        <v>2422</v>
      </c>
      <c r="H603" s="2658">
        <v>5</v>
      </c>
      <c r="I603" s="2658"/>
      <c r="J603" s="2658"/>
      <c r="K603" s="2658">
        <v>3</v>
      </c>
      <c r="L603" s="2658">
        <f t="shared" si="67"/>
        <v>0</v>
      </c>
      <c r="M603" s="2658">
        <f t="shared" si="68"/>
        <v>0</v>
      </c>
      <c r="N603" s="2658">
        <f t="shared" si="69"/>
        <v>15</v>
      </c>
      <c r="O603" s="2659">
        <f t="shared" si="66"/>
        <v>3</v>
      </c>
      <c r="P603" s="2658">
        <f t="shared" si="73"/>
        <v>15</v>
      </c>
      <c r="Q603" s="2660">
        <f>P603*P6</f>
        <v>0</v>
      </c>
      <c r="R603" s="2661">
        <f t="shared" si="74"/>
        <v>0</v>
      </c>
    </row>
    <row r="604" spans="1:21" ht="12.75" hidden="1" customHeight="1">
      <c r="A604" s="2654" t="s">
        <v>3836</v>
      </c>
      <c r="B604" s="2655" t="s">
        <v>3906</v>
      </c>
      <c r="C604" s="2656" t="s">
        <v>3907</v>
      </c>
      <c r="D604" s="2662" t="s">
        <v>3908</v>
      </c>
      <c r="E604" s="2657" t="s">
        <v>2349</v>
      </c>
      <c r="F604" s="2655" t="s">
        <v>2421</v>
      </c>
      <c r="G604" s="2657" t="s">
        <v>2422</v>
      </c>
      <c r="H604" s="2658">
        <v>10</v>
      </c>
      <c r="I604" s="2658"/>
      <c r="J604" s="2658"/>
      <c r="K604" s="2658"/>
      <c r="L604" s="2658">
        <f t="shared" si="67"/>
        <v>0</v>
      </c>
      <c r="M604" s="2658">
        <f t="shared" si="68"/>
        <v>0</v>
      </c>
      <c r="N604" s="2658">
        <f t="shared" si="69"/>
        <v>0</v>
      </c>
      <c r="O604" s="2659">
        <f t="shared" si="66"/>
        <v>0</v>
      </c>
      <c r="P604" s="2658">
        <f t="shared" si="73"/>
        <v>0</v>
      </c>
      <c r="Q604" s="2660">
        <f t="shared" ref="Q604:Q644" si="75">P604*$P$6</f>
        <v>0</v>
      </c>
      <c r="R604" s="2661">
        <f t="shared" si="74"/>
        <v>0</v>
      </c>
    </row>
    <row r="605" spans="1:21" ht="12.75" customHeight="1">
      <c r="A605" s="2654" t="s">
        <v>3836</v>
      </c>
      <c r="B605" s="2655" t="s">
        <v>3909</v>
      </c>
      <c r="C605" s="2656" t="s">
        <v>3910</v>
      </c>
      <c r="D605" s="2688" t="s">
        <v>3861</v>
      </c>
      <c r="E605" s="2657" t="s">
        <v>2349</v>
      </c>
      <c r="F605" s="2655" t="s">
        <v>2421</v>
      </c>
      <c r="G605" s="2657" t="s">
        <v>2422</v>
      </c>
      <c r="H605" s="2658">
        <v>9</v>
      </c>
      <c r="I605" s="2658"/>
      <c r="J605" s="2658">
        <v>1</v>
      </c>
      <c r="K605" s="2658">
        <v>1</v>
      </c>
      <c r="L605" s="2658">
        <f t="shared" si="67"/>
        <v>0</v>
      </c>
      <c r="M605" s="2658">
        <f t="shared" si="68"/>
        <v>9</v>
      </c>
      <c r="N605" s="2658">
        <f t="shared" si="69"/>
        <v>9</v>
      </c>
      <c r="O605" s="2659">
        <f t="shared" si="66"/>
        <v>2</v>
      </c>
      <c r="P605" s="2658">
        <f t="shared" si="73"/>
        <v>18</v>
      </c>
      <c r="Q605" s="2660">
        <f t="shared" si="75"/>
        <v>0</v>
      </c>
      <c r="R605" s="2661">
        <f t="shared" si="74"/>
        <v>0</v>
      </c>
    </row>
    <row r="606" spans="1:21" ht="12.75" hidden="1" customHeight="1">
      <c r="A606" s="2654" t="s">
        <v>3836</v>
      </c>
      <c r="B606" s="2655" t="s">
        <v>3911</v>
      </c>
      <c r="C606" s="2656"/>
      <c r="D606" s="2662" t="s">
        <v>3912</v>
      </c>
      <c r="E606" s="2657" t="s">
        <v>2349</v>
      </c>
      <c r="F606" s="2655" t="s">
        <v>2421</v>
      </c>
      <c r="G606" s="2657" t="s">
        <v>2351</v>
      </c>
      <c r="H606" s="2658">
        <v>4</v>
      </c>
      <c r="I606" s="2658"/>
      <c r="J606" s="2658"/>
      <c r="K606" s="2658"/>
      <c r="L606" s="2658">
        <f t="shared" si="67"/>
        <v>0</v>
      </c>
      <c r="M606" s="2658">
        <f t="shared" si="68"/>
        <v>0</v>
      </c>
      <c r="N606" s="2658">
        <f t="shared" si="69"/>
        <v>0</v>
      </c>
      <c r="O606" s="2659">
        <f t="shared" si="66"/>
        <v>0</v>
      </c>
      <c r="P606" s="2658">
        <f t="shared" si="73"/>
        <v>0</v>
      </c>
      <c r="Q606" s="2660">
        <f t="shared" si="75"/>
        <v>0</v>
      </c>
      <c r="R606" s="2661">
        <f t="shared" si="74"/>
        <v>0</v>
      </c>
    </row>
    <row r="607" spans="1:21" ht="12.75" hidden="1" customHeight="1">
      <c r="A607" s="2654" t="s">
        <v>3836</v>
      </c>
      <c r="B607" s="2655" t="s">
        <v>3913</v>
      </c>
      <c r="C607" s="2656"/>
      <c r="D607" s="2662" t="s">
        <v>3914</v>
      </c>
      <c r="E607" s="2657" t="s">
        <v>3915</v>
      </c>
      <c r="F607" s="2655" t="s">
        <v>2421</v>
      </c>
      <c r="G607" s="2657" t="s">
        <v>2351</v>
      </c>
      <c r="H607" s="2658">
        <v>2.25</v>
      </c>
      <c r="I607" s="2658"/>
      <c r="J607" s="2658"/>
      <c r="K607" s="2658"/>
      <c r="L607" s="2658">
        <f t="shared" si="67"/>
        <v>0</v>
      </c>
      <c r="M607" s="2658">
        <f t="shared" si="68"/>
        <v>0</v>
      </c>
      <c r="N607" s="2658">
        <f t="shared" si="69"/>
        <v>0</v>
      </c>
      <c r="O607" s="2659">
        <f t="shared" si="66"/>
        <v>0</v>
      </c>
      <c r="P607" s="2658">
        <f t="shared" si="73"/>
        <v>0</v>
      </c>
      <c r="Q607" s="2660">
        <f t="shared" si="75"/>
        <v>0</v>
      </c>
      <c r="R607" s="2661">
        <f t="shared" si="74"/>
        <v>0</v>
      </c>
    </row>
    <row r="608" spans="1:21" ht="12.75" hidden="1" customHeight="1">
      <c r="A608" s="2654" t="s">
        <v>3836</v>
      </c>
      <c r="B608" s="2655" t="s">
        <v>3916</v>
      </c>
      <c r="C608" s="2656"/>
      <c r="D608" s="2662" t="s">
        <v>3917</v>
      </c>
      <c r="E608" s="2657" t="s">
        <v>3915</v>
      </c>
      <c r="F608" s="2655" t="s">
        <v>2421</v>
      </c>
      <c r="G608" s="2657" t="s">
        <v>2351</v>
      </c>
      <c r="H608" s="2658">
        <v>0.5</v>
      </c>
      <c r="I608" s="2658"/>
      <c r="J608" s="2658"/>
      <c r="K608" s="2658"/>
      <c r="L608" s="2658">
        <f t="shared" si="67"/>
        <v>0</v>
      </c>
      <c r="M608" s="2658">
        <f t="shared" si="68"/>
        <v>0</v>
      </c>
      <c r="N608" s="2658">
        <f t="shared" si="69"/>
        <v>0</v>
      </c>
      <c r="O608" s="2659">
        <f t="shared" si="66"/>
        <v>0</v>
      </c>
      <c r="P608" s="2658">
        <f t="shared" si="73"/>
        <v>0</v>
      </c>
      <c r="Q608" s="2660">
        <f t="shared" si="75"/>
        <v>0</v>
      </c>
      <c r="R608" s="2661">
        <f t="shared" si="74"/>
        <v>0</v>
      </c>
    </row>
    <row r="609" spans="1:18" ht="12.75" hidden="1" customHeight="1">
      <c r="A609" s="2654" t="s">
        <v>3836</v>
      </c>
      <c r="B609" s="2655" t="s">
        <v>3918</v>
      </c>
      <c r="C609" s="2656"/>
      <c r="D609" s="2662" t="s">
        <v>3919</v>
      </c>
      <c r="E609" s="2657" t="s">
        <v>3920</v>
      </c>
      <c r="F609" s="2655" t="s">
        <v>2421</v>
      </c>
      <c r="G609" s="2657" t="s">
        <v>2351</v>
      </c>
      <c r="H609" s="2658">
        <v>0.31</v>
      </c>
      <c r="I609" s="2658"/>
      <c r="J609" s="2658"/>
      <c r="K609" s="2658"/>
      <c r="L609" s="2658">
        <f t="shared" si="67"/>
        <v>0</v>
      </c>
      <c r="M609" s="2658">
        <f t="shared" si="68"/>
        <v>0</v>
      </c>
      <c r="N609" s="2658">
        <f t="shared" si="69"/>
        <v>0</v>
      </c>
      <c r="O609" s="2659">
        <f t="shared" si="66"/>
        <v>0</v>
      </c>
      <c r="P609" s="2658">
        <f t="shared" si="73"/>
        <v>0</v>
      </c>
      <c r="Q609" s="2660">
        <f t="shared" si="75"/>
        <v>0</v>
      </c>
      <c r="R609" s="2661">
        <f t="shared" si="74"/>
        <v>0</v>
      </c>
    </row>
    <row r="610" spans="1:18" ht="12.75" hidden="1" customHeight="1">
      <c r="A610" s="2654" t="s">
        <v>3836</v>
      </c>
      <c r="B610" s="2655" t="s">
        <v>3921</v>
      </c>
      <c r="C610" s="2656"/>
      <c r="D610" s="2662" t="s">
        <v>3922</v>
      </c>
      <c r="E610" s="2657" t="s">
        <v>2349</v>
      </c>
      <c r="F610" s="2655" t="s">
        <v>2421</v>
      </c>
      <c r="G610" s="2657" t="s">
        <v>2351</v>
      </c>
      <c r="H610" s="2658">
        <v>3.15</v>
      </c>
      <c r="I610" s="2658"/>
      <c r="J610" s="2658"/>
      <c r="K610" s="2658"/>
      <c r="L610" s="2658">
        <f t="shared" si="67"/>
        <v>0</v>
      </c>
      <c r="M610" s="2658">
        <f t="shared" si="68"/>
        <v>0</v>
      </c>
      <c r="N610" s="2658">
        <f t="shared" si="69"/>
        <v>0</v>
      </c>
      <c r="O610" s="2659">
        <f t="shared" si="66"/>
        <v>0</v>
      </c>
      <c r="P610" s="2658">
        <f t="shared" si="73"/>
        <v>0</v>
      </c>
      <c r="Q610" s="2660">
        <f t="shared" si="75"/>
        <v>0</v>
      </c>
      <c r="R610" s="2661">
        <f t="shared" si="74"/>
        <v>0</v>
      </c>
    </row>
    <row r="611" spans="1:18" ht="12.75" hidden="1" customHeight="1">
      <c r="A611" s="2654" t="s">
        <v>3836</v>
      </c>
      <c r="B611" s="2655" t="s">
        <v>3923</v>
      </c>
      <c r="C611" s="2656"/>
      <c r="D611" s="2662" t="s">
        <v>3924</v>
      </c>
      <c r="E611" s="2657" t="s">
        <v>3893</v>
      </c>
      <c r="F611" s="2655" t="s">
        <v>2421</v>
      </c>
      <c r="G611" s="2657" t="s">
        <v>2351</v>
      </c>
      <c r="H611" s="2658">
        <v>16.7</v>
      </c>
      <c r="I611" s="2658"/>
      <c r="J611" s="2658"/>
      <c r="K611" s="2658"/>
      <c r="L611" s="2658">
        <f t="shared" si="67"/>
        <v>0</v>
      </c>
      <c r="M611" s="2658">
        <f t="shared" si="68"/>
        <v>0</v>
      </c>
      <c r="N611" s="2658">
        <f t="shared" si="69"/>
        <v>0</v>
      </c>
      <c r="O611" s="2659">
        <f t="shared" si="66"/>
        <v>0</v>
      </c>
      <c r="P611" s="2658">
        <f t="shared" si="73"/>
        <v>0</v>
      </c>
      <c r="Q611" s="2660">
        <f t="shared" si="75"/>
        <v>0</v>
      </c>
      <c r="R611" s="2661">
        <f t="shared" si="74"/>
        <v>0</v>
      </c>
    </row>
    <row r="612" spans="1:18" ht="13.5" hidden="1" customHeight="1">
      <c r="A612" s="2654" t="s">
        <v>3836</v>
      </c>
      <c r="B612" s="2655" t="s">
        <v>3925</v>
      </c>
      <c r="C612" s="2656"/>
      <c r="D612" s="2662" t="s">
        <v>3926</v>
      </c>
      <c r="E612" s="2657" t="s">
        <v>2349</v>
      </c>
      <c r="F612" s="2655" t="s">
        <v>2421</v>
      </c>
      <c r="G612" s="2657" t="s">
        <v>2351</v>
      </c>
      <c r="H612" s="2658">
        <v>7.7</v>
      </c>
      <c r="I612" s="2658"/>
      <c r="J612" s="2658"/>
      <c r="K612" s="2658"/>
      <c r="L612" s="2658">
        <f t="shared" si="67"/>
        <v>0</v>
      </c>
      <c r="M612" s="2658">
        <f t="shared" si="68"/>
        <v>0</v>
      </c>
      <c r="N612" s="2658">
        <f t="shared" si="69"/>
        <v>0</v>
      </c>
      <c r="O612" s="2659">
        <f t="shared" ref="O612:O644" si="76">I612+J612+K612</f>
        <v>0</v>
      </c>
      <c r="P612" s="2658">
        <f t="shared" si="73"/>
        <v>0</v>
      </c>
      <c r="Q612" s="2660">
        <f t="shared" si="75"/>
        <v>0</v>
      </c>
      <c r="R612" s="2661">
        <f t="shared" si="74"/>
        <v>0</v>
      </c>
    </row>
    <row r="613" spans="1:18" ht="12.75" hidden="1" customHeight="1">
      <c r="A613" s="2654" t="s">
        <v>3836</v>
      </c>
      <c r="B613" s="2655" t="s">
        <v>3927</v>
      </c>
      <c r="C613" s="2656"/>
      <c r="D613" s="2662" t="s">
        <v>3928</v>
      </c>
      <c r="E613" s="2657" t="s">
        <v>2349</v>
      </c>
      <c r="F613" s="2655" t="s">
        <v>2421</v>
      </c>
      <c r="G613" s="2657" t="s">
        <v>2351</v>
      </c>
      <c r="H613" s="2658">
        <v>2</v>
      </c>
      <c r="I613" s="2658"/>
      <c r="J613" s="2658"/>
      <c r="K613" s="2658"/>
      <c r="L613" s="2658">
        <f t="shared" si="67"/>
        <v>0</v>
      </c>
      <c r="M613" s="2658">
        <f t="shared" si="68"/>
        <v>0</v>
      </c>
      <c r="N613" s="2658">
        <f t="shared" si="69"/>
        <v>0</v>
      </c>
      <c r="O613" s="2659">
        <f t="shared" si="76"/>
        <v>0</v>
      </c>
      <c r="P613" s="2658">
        <f t="shared" si="73"/>
        <v>0</v>
      </c>
      <c r="Q613" s="2660">
        <f t="shared" si="75"/>
        <v>0</v>
      </c>
      <c r="R613" s="2661">
        <f t="shared" si="74"/>
        <v>0</v>
      </c>
    </row>
    <row r="614" spans="1:18" ht="12.75" hidden="1" customHeight="1">
      <c r="A614" s="2654" t="s">
        <v>3836</v>
      </c>
      <c r="B614" s="2655" t="s">
        <v>3929</v>
      </c>
      <c r="C614" s="2656"/>
      <c r="D614" s="2662" t="s">
        <v>3930</v>
      </c>
      <c r="E614" s="2657" t="s">
        <v>2349</v>
      </c>
      <c r="F614" s="2655" t="s">
        <v>2421</v>
      </c>
      <c r="G614" s="2657" t="s">
        <v>2351</v>
      </c>
      <c r="H614" s="2658">
        <v>10</v>
      </c>
      <c r="I614" s="2658"/>
      <c r="J614" s="2658"/>
      <c r="K614" s="2658"/>
      <c r="L614" s="2658">
        <f t="shared" si="67"/>
        <v>0</v>
      </c>
      <c r="M614" s="2658">
        <f t="shared" si="68"/>
        <v>0</v>
      </c>
      <c r="N614" s="2658">
        <f t="shared" si="69"/>
        <v>0</v>
      </c>
      <c r="O614" s="2659">
        <f t="shared" si="76"/>
        <v>0</v>
      </c>
      <c r="P614" s="2658">
        <f t="shared" si="73"/>
        <v>0</v>
      </c>
      <c r="Q614" s="2660">
        <f t="shared" si="75"/>
        <v>0</v>
      </c>
      <c r="R614" s="2661">
        <f t="shared" si="74"/>
        <v>0</v>
      </c>
    </row>
    <row r="615" spans="1:18" ht="12.75" hidden="1" customHeight="1">
      <c r="A615" s="2654" t="s">
        <v>3836</v>
      </c>
      <c r="B615" s="2655" t="s">
        <v>3931</v>
      </c>
      <c r="C615" s="2656"/>
      <c r="D615" s="2662" t="s">
        <v>3932</v>
      </c>
      <c r="E615" s="2657" t="s">
        <v>2349</v>
      </c>
      <c r="F615" s="2655" t="s">
        <v>2421</v>
      </c>
      <c r="G615" s="2657" t="s">
        <v>2351</v>
      </c>
      <c r="H615" s="2658">
        <v>2.5</v>
      </c>
      <c r="I615" s="2658"/>
      <c r="J615" s="2658"/>
      <c r="K615" s="2658"/>
      <c r="L615" s="2658">
        <f t="shared" si="67"/>
        <v>0</v>
      </c>
      <c r="M615" s="2658">
        <f t="shared" si="68"/>
        <v>0</v>
      </c>
      <c r="N615" s="2658">
        <f t="shared" si="69"/>
        <v>0</v>
      </c>
      <c r="O615" s="2659">
        <f t="shared" si="76"/>
        <v>0</v>
      </c>
      <c r="P615" s="2658">
        <f t="shared" si="73"/>
        <v>0</v>
      </c>
      <c r="Q615" s="2660">
        <f t="shared" si="75"/>
        <v>0</v>
      </c>
      <c r="R615" s="2661">
        <f t="shared" si="74"/>
        <v>0</v>
      </c>
    </row>
    <row r="616" spans="1:18" ht="12.75" hidden="1" customHeight="1">
      <c r="A616" s="2654" t="s">
        <v>3836</v>
      </c>
      <c r="B616" s="2655" t="s">
        <v>3933</v>
      </c>
      <c r="C616" s="2656"/>
      <c r="D616" s="2662" t="s">
        <v>3934</v>
      </c>
      <c r="E616" s="2657" t="s">
        <v>2349</v>
      </c>
      <c r="F616" s="2655" t="s">
        <v>2421</v>
      </c>
      <c r="G616" s="2657" t="s">
        <v>2351</v>
      </c>
      <c r="H616" s="2658">
        <v>5</v>
      </c>
      <c r="I616" s="2658"/>
      <c r="J616" s="2658"/>
      <c r="K616" s="2658"/>
      <c r="L616" s="2658">
        <f t="shared" si="67"/>
        <v>0</v>
      </c>
      <c r="M616" s="2658">
        <f t="shared" si="68"/>
        <v>0</v>
      </c>
      <c r="N616" s="2658">
        <f t="shared" si="69"/>
        <v>0</v>
      </c>
      <c r="O616" s="2659">
        <f t="shared" si="76"/>
        <v>0</v>
      </c>
      <c r="P616" s="2658">
        <f t="shared" si="73"/>
        <v>0</v>
      </c>
      <c r="Q616" s="2660">
        <f t="shared" si="75"/>
        <v>0</v>
      </c>
      <c r="R616" s="2661">
        <f t="shared" si="74"/>
        <v>0</v>
      </c>
    </row>
    <row r="617" spans="1:18" ht="12.75" hidden="1" customHeight="1">
      <c r="A617" s="2654" t="s">
        <v>3836</v>
      </c>
      <c r="B617" s="2655" t="s">
        <v>3935</v>
      </c>
      <c r="C617" s="2656" t="s">
        <v>3936</v>
      </c>
      <c r="D617" s="2662" t="s">
        <v>3937</v>
      </c>
      <c r="E617" s="2657" t="s">
        <v>370</v>
      </c>
      <c r="F617" s="2655" t="s">
        <v>2473</v>
      </c>
      <c r="G617" s="2657" t="s">
        <v>2474</v>
      </c>
      <c r="H617" s="2658">
        <v>1.36</v>
      </c>
      <c r="I617" s="2658"/>
      <c r="J617" s="2658"/>
      <c r="K617" s="2658"/>
      <c r="L617" s="2658">
        <f t="shared" si="67"/>
        <v>0</v>
      </c>
      <c r="M617" s="2658">
        <f t="shared" si="68"/>
        <v>0</v>
      </c>
      <c r="N617" s="2658">
        <f t="shared" si="69"/>
        <v>0</v>
      </c>
      <c r="O617" s="2659">
        <f t="shared" si="76"/>
        <v>0</v>
      </c>
      <c r="P617" s="2658">
        <f t="shared" si="73"/>
        <v>0</v>
      </c>
      <c r="Q617" s="2660">
        <f t="shared" si="75"/>
        <v>0</v>
      </c>
      <c r="R617" s="2661">
        <f t="shared" si="74"/>
        <v>0</v>
      </c>
    </row>
    <row r="618" spans="1:18" ht="12.75" hidden="1" customHeight="1">
      <c r="A618" s="2654" t="s">
        <v>3836</v>
      </c>
      <c r="B618" s="2655" t="s">
        <v>3938</v>
      </c>
      <c r="C618" s="2656" t="s">
        <v>3939</v>
      </c>
      <c r="D618" s="2662" t="s">
        <v>3940</v>
      </c>
      <c r="E618" s="2657" t="s">
        <v>370</v>
      </c>
      <c r="F618" s="2655" t="s">
        <v>2473</v>
      </c>
      <c r="G618" s="2657" t="s">
        <v>2474</v>
      </c>
      <c r="H618" s="2658">
        <v>0.19</v>
      </c>
      <c r="I618" s="2658"/>
      <c r="J618" s="2658"/>
      <c r="K618" s="2658"/>
      <c r="L618" s="2658">
        <f t="shared" si="67"/>
        <v>0</v>
      </c>
      <c r="M618" s="2658">
        <f t="shared" si="68"/>
        <v>0</v>
      </c>
      <c r="N618" s="2658">
        <f t="shared" si="69"/>
        <v>0</v>
      </c>
      <c r="O618" s="2659">
        <f t="shared" si="76"/>
        <v>0</v>
      </c>
      <c r="P618" s="2658">
        <f t="shared" si="73"/>
        <v>0</v>
      </c>
      <c r="Q618" s="2660">
        <f t="shared" si="75"/>
        <v>0</v>
      </c>
      <c r="R618" s="2661">
        <f t="shared" si="74"/>
        <v>0</v>
      </c>
    </row>
    <row r="619" spans="1:18" ht="12.75" hidden="1" customHeight="1">
      <c r="A619" s="2654" t="s">
        <v>3836</v>
      </c>
      <c r="B619" s="2655" t="s">
        <v>3941</v>
      </c>
      <c r="C619" s="2656" t="s">
        <v>3844</v>
      </c>
      <c r="D619" s="2662" t="s">
        <v>3845</v>
      </c>
      <c r="E619" s="2657" t="s">
        <v>370</v>
      </c>
      <c r="F619" s="2655" t="s">
        <v>2473</v>
      </c>
      <c r="G619" s="2657" t="s">
        <v>2474</v>
      </c>
      <c r="H619" s="2658">
        <v>0.55000000000000004</v>
      </c>
      <c r="I619" s="2658"/>
      <c r="J619" s="2658"/>
      <c r="K619" s="2658"/>
      <c r="L619" s="2658">
        <f t="shared" si="67"/>
        <v>0</v>
      </c>
      <c r="M619" s="2658">
        <f t="shared" si="68"/>
        <v>0</v>
      </c>
      <c r="N619" s="2658">
        <f t="shared" si="69"/>
        <v>0</v>
      </c>
      <c r="O619" s="2659">
        <f t="shared" si="76"/>
        <v>0</v>
      </c>
      <c r="P619" s="2658">
        <f t="shared" si="73"/>
        <v>0</v>
      </c>
      <c r="Q619" s="2660">
        <f t="shared" si="75"/>
        <v>0</v>
      </c>
      <c r="R619" s="2661">
        <f t="shared" si="74"/>
        <v>0</v>
      </c>
    </row>
    <row r="620" spans="1:18" ht="12.75" hidden="1" customHeight="1">
      <c r="A620" s="2654" t="s">
        <v>3836</v>
      </c>
      <c r="B620" s="2655" t="s">
        <v>3942</v>
      </c>
      <c r="C620" s="2656" t="s">
        <v>3847</v>
      </c>
      <c r="D620" s="2662" t="s">
        <v>3848</v>
      </c>
      <c r="E620" s="2657" t="s">
        <v>374</v>
      </c>
      <c r="F620" s="2655" t="s">
        <v>2473</v>
      </c>
      <c r="G620" s="2657" t="s">
        <v>2474</v>
      </c>
      <c r="H620" s="2658">
        <v>2.6</v>
      </c>
      <c r="I620" s="2658"/>
      <c r="J620" s="2658"/>
      <c r="K620" s="2658"/>
      <c r="L620" s="2658">
        <f t="shared" ref="L620:L683" si="77">I620*H620</f>
        <v>0</v>
      </c>
      <c r="M620" s="2658">
        <f t="shared" ref="M620:M683" si="78">H620*J620</f>
        <v>0</v>
      </c>
      <c r="N620" s="2658">
        <f t="shared" ref="N620:N683" si="79">K620*H620</f>
        <v>0</v>
      </c>
      <c r="O620" s="2659">
        <f t="shared" si="76"/>
        <v>0</v>
      </c>
      <c r="P620" s="2658">
        <f t="shared" si="73"/>
        <v>0</v>
      </c>
      <c r="Q620" s="2660">
        <f t="shared" si="75"/>
        <v>0</v>
      </c>
      <c r="R620" s="2661">
        <f t="shared" si="74"/>
        <v>0</v>
      </c>
    </row>
    <row r="621" spans="1:18" ht="12.75" hidden="1" customHeight="1">
      <c r="A621" s="2654" t="s">
        <v>3836</v>
      </c>
      <c r="B621" s="2655" t="s">
        <v>3943</v>
      </c>
      <c r="C621" s="2656" t="s">
        <v>3944</v>
      </c>
      <c r="D621" s="2662" t="s">
        <v>3861</v>
      </c>
      <c r="E621" s="2657" t="s">
        <v>2349</v>
      </c>
      <c r="F621" s="2655" t="s">
        <v>2473</v>
      </c>
      <c r="G621" s="2657" t="s">
        <v>2474</v>
      </c>
      <c r="H621" s="2658">
        <v>9</v>
      </c>
      <c r="I621" s="2658"/>
      <c r="J621" s="2658"/>
      <c r="K621" s="2658"/>
      <c r="L621" s="2658">
        <f t="shared" si="77"/>
        <v>0</v>
      </c>
      <c r="M621" s="2658">
        <f t="shared" si="78"/>
        <v>0</v>
      </c>
      <c r="N621" s="2658">
        <f t="shared" si="79"/>
        <v>0</v>
      </c>
      <c r="O621" s="2659">
        <f t="shared" si="76"/>
        <v>0</v>
      </c>
      <c r="P621" s="2658">
        <f t="shared" si="73"/>
        <v>0</v>
      </c>
      <c r="Q621" s="2660">
        <f t="shared" si="75"/>
        <v>0</v>
      </c>
      <c r="R621" s="2661">
        <f t="shared" si="74"/>
        <v>0</v>
      </c>
    </row>
    <row r="622" spans="1:18" ht="12.75" hidden="1" customHeight="1">
      <c r="A622" s="2654" t="s">
        <v>3836</v>
      </c>
      <c r="B622" s="2655" t="s">
        <v>3945</v>
      </c>
      <c r="C622" s="2656"/>
      <c r="D622" s="2662" t="s">
        <v>3946</v>
      </c>
      <c r="E622" s="2657" t="s">
        <v>2349</v>
      </c>
      <c r="F622" s="2655" t="s">
        <v>2473</v>
      </c>
      <c r="G622" s="2657" t="s">
        <v>2474</v>
      </c>
      <c r="H622" s="2658">
        <v>40</v>
      </c>
      <c r="I622" s="2658"/>
      <c r="J622" s="2658"/>
      <c r="K622" s="2658"/>
      <c r="L622" s="2658">
        <f t="shared" si="77"/>
        <v>0</v>
      </c>
      <c r="M622" s="2658">
        <f t="shared" si="78"/>
        <v>0</v>
      </c>
      <c r="N622" s="2658">
        <f t="shared" si="79"/>
        <v>0</v>
      </c>
      <c r="O622" s="2659">
        <f t="shared" si="76"/>
        <v>0</v>
      </c>
      <c r="P622" s="2658">
        <f t="shared" si="73"/>
        <v>0</v>
      </c>
      <c r="Q622" s="2660">
        <f t="shared" si="75"/>
        <v>0</v>
      </c>
      <c r="R622" s="2661">
        <f t="shared" si="74"/>
        <v>0</v>
      </c>
    </row>
    <row r="623" spans="1:18" ht="12.75" hidden="1" customHeight="1">
      <c r="A623" s="2654" t="s">
        <v>3836</v>
      </c>
      <c r="B623" s="2655" t="s">
        <v>3947</v>
      </c>
      <c r="C623" s="2656" t="s">
        <v>3854</v>
      </c>
      <c r="D623" s="2662" t="s">
        <v>3948</v>
      </c>
      <c r="E623" s="2657" t="s">
        <v>2349</v>
      </c>
      <c r="F623" s="2655" t="s">
        <v>3949</v>
      </c>
      <c r="G623" s="2657" t="s">
        <v>3950</v>
      </c>
      <c r="H623" s="2658">
        <v>5</v>
      </c>
      <c r="I623" s="2658"/>
      <c r="J623" s="2658"/>
      <c r="K623" s="2658"/>
      <c r="L623" s="2658">
        <f t="shared" si="77"/>
        <v>0</v>
      </c>
      <c r="M623" s="2658">
        <f t="shared" si="78"/>
        <v>0</v>
      </c>
      <c r="N623" s="2658">
        <f t="shared" si="79"/>
        <v>0</v>
      </c>
      <c r="O623" s="2659">
        <f t="shared" si="76"/>
        <v>0</v>
      </c>
      <c r="P623" s="2658">
        <f t="shared" si="73"/>
        <v>0</v>
      </c>
      <c r="Q623" s="2660">
        <f t="shared" si="75"/>
        <v>0</v>
      </c>
      <c r="R623" s="2661">
        <f t="shared" si="74"/>
        <v>0</v>
      </c>
    </row>
    <row r="624" spans="1:18" ht="12.75" hidden="1" customHeight="1">
      <c r="A624" s="2654" t="s">
        <v>3836</v>
      </c>
      <c r="B624" s="2655" t="s">
        <v>3951</v>
      </c>
      <c r="C624" s="2656" t="s">
        <v>3857</v>
      </c>
      <c r="D624" s="2662" t="s">
        <v>3952</v>
      </c>
      <c r="E624" s="2657" t="s">
        <v>2349</v>
      </c>
      <c r="F624" s="2655" t="s">
        <v>3949</v>
      </c>
      <c r="G624" s="2657" t="s">
        <v>3950</v>
      </c>
      <c r="H624" s="2658">
        <v>3.8</v>
      </c>
      <c r="I624" s="2658"/>
      <c r="J624" s="2658"/>
      <c r="K624" s="2658"/>
      <c r="L624" s="2658">
        <f t="shared" si="77"/>
        <v>0</v>
      </c>
      <c r="M624" s="2658">
        <f t="shared" si="78"/>
        <v>0</v>
      </c>
      <c r="N624" s="2658">
        <f t="shared" si="79"/>
        <v>0</v>
      </c>
      <c r="O624" s="2659">
        <f t="shared" si="76"/>
        <v>0</v>
      </c>
      <c r="P624" s="2658">
        <f t="shared" si="73"/>
        <v>0</v>
      </c>
      <c r="Q624" s="2660">
        <f t="shared" si="75"/>
        <v>0</v>
      </c>
      <c r="R624" s="2661">
        <f t="shared" si="74"/>
        <v>0</v>
      </c>
    </row>
    <row r="625" spans="1:18" ht="12.75" hidden="1" customHeight="1">
      <c r="A625" s="2654" t="s">
        <v>3836</v>
      </c>
      <c r="B625" s="2655" t="s">
        <v>3953</v>
      </c>
      <c r="C625" s="2656" t="s">
        <v>3954</v>
      </c>
      <c r="D625" s="2662" t="s">
        <v>3861</v>
      </c>
      <c r="E625" s="2657" t="s">
        <v>2349</v>
      </c>
      <c r="F625" s="2655" t="s">
        <v>3949</v>
      </c>
      <c r="G625" s="2657" t="s">
        <v>3950</v>
      </c>
      <c r="H625" s="2658">
        <v>9</v>
      </c>
      <c r="I625" s="2658"/>
      <c r="J625" s="2658"/>
      <c r="K625" s="2658"/>
      <c r="L625" s="2658">
        <f t="shared" si="77"/>
        <v>0</v>
      </c>
      <c r="M625" s="2658">
        <f t="shared" si="78"/>
        <v>0</v>
      </c>
      <c r="N625" s="2658">
        <f t="shared" si="79"/>
        <v>0</v>
      </c>
      <c r="O625" s="2659">
        <f t="shared" si="76"/>
        <v>0</v>
      </c>
      <c r="P625" s="2658">
        <f t="shared" si="73"/>
        <v>0</v>
      </c>
      <c r="Q625" s="2660">
        <f t="shared" si="75"/>
        <v>0</v>
      </c>
      <c r="R625" s="2661">
        <f t="shared" si="74"/>
        <v>0</v>
      </c>
    </row>
    <row r="626" spans="1:18" ht="12.75" hidden="1" customHeight="1">
      <c r="A626" s="2654" t="s">
        <v>3836</v>
      </c>
      <c r="B626" s="2655" t="s">
        <v>3955</v>
      </c>
      <c r="C626" s="2656"/>
      <c r="D626" s="2662" t="s">
        <v>3863</v>
      </c>
      <c r="E626" s="2657" t="s">
        <v>3852</v>
      </c>
      <c r="F626" s="2655" t="s">
        <v>3949</v>
      </c>
      <c r="G626" s="2657" t="s">
        <v>3950</v>
      </c>
      <c r="H626" s="2658">
        <v>2.85</v>
      </c>
      <c r="I626" s="2658"/>
      <c r="J626" s="2658"/>
      <c r="K626" s="2658"/>
      <c r="L626" s="2658">
        <f t="shared" si="77"/>
        <v>0</v>
      </c>
      <c r="M626" s="2658">
        <f t="shared" si="78"/>
        <v>0</v>
      </c>
      <c r="N626" s="2658">
        <f t="shared" si="79"/>
        <v>0</v>
      </c>
      <c r="O626" s="2659">
        <f t="shared" si="76"/>
        <v>0</v>
      </c>
      <c r="P626" s="2658">
        <f t="shared" si="73"/>
        <v>0</v>
      </c>
      <c r="Q626" s="2660">
        <f t="shared" si="75"/>
        <v>0</v>
      </c>
      <c r="R626" s="2661">
        <f t="shared" si="74"/>
        <v>0</v>
      </c>
    </row>
    <row r="627" spans="1:18" ht="12.75" hidden="1" customHeight="1">
      <c r="A627" s="2654" t="s">
        <v>3836</v>
      </c>
      <c r="B627" s="2655" t="s">
        <v>3956</v>
      </c>
      <c r="C627" s="2656" t="s">
        <v>3867</v>
      </c>
      <c r="D627" s="2662" t="s">
        <v>3957</v>
      </c>
      <c r="E627" s="2657" t="s">
        <v>2349</v>
      </c>
      <c r="F627" s="2655" t="s">
        <v>2505</v>
      </c>
      <c r="G627" s="2657" t="s">
        <v>2506</v>
      </c>
      <c r="H627" s="2658">
        <v>10</v>
      </c>
      <c r="I627" s="2658"/>
      <c r="J627" s="2658"/>
      <c r="K627" s="2658"/>
      <c r="L627" s="2658">
        <f t="shared" si="77"/>
        <v>0</v>
      </c>
      <c r="M627" s="2658">
        <f t="shared" si="78"/>
        <v>0</v>
      </c>
      <c r="N627" s="2658">
        <f t="shared" si="79"/>
        <v>0</v>
      </c>
      <c r="O627" s="2659">
        <f t="shared" si="76"/>
        <v>0</v>
      </c>
      <c r="P627" s="2658">
        <f t="shared" si="73"/>
        <v>0</v>
      </c>
      <c r="Q627" s="2660">
        <f t="shared" si="75"/>
        <v>0</v>
      </c>
      <c r="R627" s="2661">
        <f t="shared" si="74"/>
        <v>0</v>
      </c>
    </row>
    <row r="628" spans="1:18" ht="12.75" hidden="1" customHeight="1">
      <c r="A628" s="2654" t="s">
        <v>3836</v>
      </c>
      <c r="B628" s="2655" t="s">
        <v>3958</v>
      </c>
      <c r="C628" s="2656" t="s">
        <v>3873</v>
      </c>
      <c r="D628" s="2662" t="s">
        <v>3863</v>
      </c>
      <c r="E628" s="2657" t="s">
        <v>3852</v>
      </c>
      <c r="F628" s="2655" t="s">
        <v>2505</v>
      </c>
      <c r="G628" s="2657" t="s">
        <v>2506</v>
      </c>
      <c r="H628" s="2658">
        <v>2.85</v>
      </c>
      <c r="I628" s="2658"/>
      <c r="J628" s="2658"/>
      <c r="K628" s="2658"/>
      <c r="L628" s="2658">
        <f t="shared" si="77"/>
        <v>0</v>
      </c>
      <c r="M628" s="2658">
        <f t="shared" si="78"/>
        <v>0</v>
      </c>
      <c r="N628" s="2658">
        <f t="shared" si="79"/>
        <v>0</v>
      </c>
      <c r="O628" s="2659">
        <f t="shared" si="76"/>
        <v>0</v>
      </c>
      <c r="P628" s="2658">
        <f t="shared" si="73"/>
        <v>0</v>
      </c>
      <c r="Q628" s="2660">
        <f t="shared" si="75"/>
        <v>0</v>
      </c>
      <c r="R628" s="2661">
        <f t="shared" si="74"/>
        <v>0</v>
      </c>
    </row>
    <row r="629" spans="1:18" ht="12.75" hidden="1" customHeight="1">
      <c r="A629" s="2654" t="s">
        <v>3836</v>
      </c>
      <c r="B629" s="2655" t="s">
        <v>3959</v>
      </c>
      <c r="C629" s="2656" t="s">
        <v>3882</v>
      </c>
      <c r="D629" s="2662" t="s">
        <v>3883</v>
      </c>
      <c r="E629" s="2657" t="s">
        <v>3877</v>
      </c>
      <c r="F629" s="2655" t="s">
        <v>2505</v>
      </c>
      <c r="G629" s="2657" t="s">
        <v>2506</v>
      </c>
      <c r="H629" s="2658">
        <v>0.8</v>
      </c>
      <c r="I629" s="2658"/>
      <c r="J629" s="2658"/>
      <c r="K629" s="2658"/>
      <c r="L629" s="2658">
        <f t="shared" si="77"/>
        <v>0</v>
      </c>
      <c r="M629" s="2658">
        <f t="shared" si="78"/>
        <v>0</v>
      </c>
      <c r="N629" s="2658">
        <f t="shared" si="79"/>
        <v>0</v>
      </c>
      <c r="O629" s="2659">
        <f t="shared" si="76"/>
        <v>0</v>
      </c>
      <c r="P629" s="2658">
        <f t="shared" si="73"/>
        <v>0</v>
      </c>
      <c r="Q629" s="2660">
        <f t="shared" si="75"/>
        <v>0</v>
      </c>
      <c r="R629" s="2661">
        <f t="shared" si="74"/>
        <v>0</v>
      </c>
    </row>
    <row r="630" spans="1:18" ht="12.75" hidden="1" customHeight="1">
      <c r="A630" s="2654" t="s">
        <v>3836</v>
      </c>
      <c r="B630" s="2655" t="s">
        <v>3960</v>
      </c>
      <c r="C630" s="2656" t="s">
        <v>3961</v>
      </c>
      <c r="D630" s="2662" t="s">
        <v>3962</v>
      </c>
      <c r="E630" s="2657" t="s">
        <v>3893</v>
      </c>
      <c r="F630" s="2655" t="s">
        <v>2505</v>
      </c>
      <c r="G630" s="2657" t="s">
        <v>2506</v>
      </c>
      <c r="H630" s="2658">
        <v>7.2</v>
      </c>
      <c r="I630" s="2658"/>
      <c r="J630" s="2658"/>
      <c r="K630" s="2658"/>
      <c r="L630" s="2658">
        <f t="shared" si="77"/>
        <v>0</v>
      </c>
      <c r="M630" s="2658">
        <f t="shared" si="78"/>
        <v>0</v>
      </c>
      <c r="N630" s="2658">
        <f t="shared" si="79"/>
        <v>0</v>
      </c>
      <c r="O630" s="2659">
        <f t="shared" si="76"/>
        <v>0</v>
      </c>
      <c r="P630" s="2658">
        <f t="shared" si="73"/>
        <v>0</v>
      </c>
      <c r="Q630" s="2660">
        <f t="shared" si="75"/>
        <v>0</v>
      </c>
      <c r="R630" s="2661">
        <f t="shared" si="74"/>
        <v>0</v>
      </c>
    </row>
    <row r="631" spans="1:18" ht="12.75" hidden="1" customHeight="1">
      <c r="A631" s="2654" t="s">
        <v>3836</v>
      </c>
      <c r="B631" s="2655" t="s">
        <v>3963</v>
      </c>
      <c r="C631" s="2656" t="s">
        <v>3895</v>
      </c>
      <c r="D631" s="2662" t="s">
        <v>3896</v>
      </c>
      <c r="E631" s="2657" t="s">
        <v>374</v>
      </c>
      <c r="F631" s="2655" t="s">
        <v>2505</v>
      </c>
      <c r="G631" s="2657" t="s">
        <v>2506</v>
      </c>
      <c r="H631" s="2658">
        <v>4.5999999999999996</v>
      </c>
      <c r="I631" s="2658"/>
      <c r="J631" s="2658"/>
      <c r="K631" s="2658"/>
      <c r="L631" s="2658">
        <f t="shared" si="77"/>
        <v>0</v>
      </c>
      <c r="M631" s="2658">
        <f t="shared" si="78"/>
        <v>0</v>
      </c>
      <c r="N631" s="2658">
        <f t="shared" si="79"/>
        <v>0</v>
      </c>
      <c r="O631" s="2659">
        <f t="shared" si="76"/>
        <v>0</v>
      </c>
      <c r="P631" s="2658">
        <f t="shared" si="73"/>
        <v>0</v>
      </c>
      <c r="Q631" s="2660">
        <f t="shared" si="75"/>
        <v>0</v>
      </c>
      <c r="R631" s="2661">
        <f t="shared" si="74"/>
        <v>0</v>
      </c>
    </row>
    <row r="632" spans="1:18" ht="12.75" hidden="1" customHeight="1">
      <c r="A632" s="2654" t="s">
        <v>3836</v>
      </c>
      <c r="B632" s="2655" t="s">
        <v>3964</v>
      </c>
      <c r="C632" s="2656" t="s">
        <v>3904</v>
      </c>
      <c r="D632" s="2662" t="s">
        <v>3965</v>
      </c>
      <c r="E632" s="2657" t="s">
        <v>2349</v>
      </c>
      <c r="F632" s="2655" t="s">
        <v>2505</v>
      </c>
      <c r="G632" s="2657" t="s">
        <v>2506</v>
      </c>
      <c r="H632" s="2658">
        <v>5</v>
      </c>
      <c r="I632" s="2658"/>
      <c r="J632" s="2658"/>
      <c r="K632" s="2658"/>
      <c r="L632" s="2658">
        <f t="shared" si="77"/>
        <v>0</v>
      </c>
      <c r="M632" s="2658">
        <f t="shared" si="78"/>
        <v>0</v>
      </c>
      <c r="N632" s="2658">
        <f t="shared" si="79"/>
        <v>0</v>
      </c>
      <c r="O632" s="2659">
        <f t="shared" si="76"/>
        <v>0</v>
      </c>
      <c r="P632" s="2658">
        <f t="shared" si="73"/>
        <v>0</v>
      </c>
      <c r="Q632" s="2660">
        <f t="shared" si="75"/>
        <v>0</v>
      </c>
      <c r="R632" s="2661">
        <f t="shared" si="74"/>
        <v>0</v>
      </c>
    </row>
    <row r="633" spans="1:18" ht="12.75" hidden="1" customHeight="1">
      <c r="A633" s="2654" t="s">
        <v>3836</v>
      </c>
      <c r="B633" s="2655" t="s">
        <v>3966</v>
      </c>
      <c r="C633" s="2656" t="s">
        <v>3847</v>
      </c>
      <c r="D633" s="2662" t="s">
        <v>3848</v>
      </c>
      <c r="E633" s="2657" t="s">
        <v>374</v>
      </c>
      <c r="F633" s="2655" t="s">
        <v>2505</v>
      </c>
      <c r="G633" s="2657" t="s">
        <v>2506</v>
      </c>
      <c r="H633" s="2658">
        <v>2.6</v>
      </c>
      <c r="I633" s="2658"/>
      <c r="J633" s="2658"/>
      <c r="K633" s="2658"/>
      <c r="L633" s="2658">
        <f t="shared" si="77"/>
        <v>0</v>
      </c>
      <c r="M633" s="2658">
        <f t="shared" si="78"/>
        <v>0</v>
      </c>
      <c r="N633" s="2658">
        <f t="shared" si="79"/>
        <v>0</v>
      </c>
      <c r="O633" s="2659">
        <f t="shared" si="76"/>
        <v>0</v>
      </c>
      <c r="P633" s="2658">
        <f t="shared" si="73"/>
        <v>0</v>
      </c>
      <c r="Q633" s="2660">
        <f t="shared" si="75"/>
        <v>0</v>
      </c>
      <c r="R633" s="2661">
        <f t="shared" si="74"/>
        <v>0</v>
      </c>
    </row>
    <row r="634" spans="1:18" ht="12.75" hidden="1" customHeight="1">
      <c r="A634" s="2654" t="s">
        <v>3836</v>
      </c>
      <c r="B634" s="2655" t="s">
        <v>3967</v>
      </c>
      <c r="C634" s="2656" t="s">
        <v>3857</v>
      </c>
      <c r="D634" s="2662" t="s">
        <v>3968</v>
      </c>
      <c r="E634" s="2657" t="s">
        <v>2349</v>
      </c>
      <c r="F634" s="2655" t="s">
        <v>2505</v>
      </c>
      <c r="G634" s="2657" t="s">
        <v>2506</v>
      </c>
      <c r="H634" s="2658">
        <v>3.8</v>
      </c>
      <c r="I634" s="2658"/>
      <c r="J634" s="2658"/>
      <c r="K634" s="2658"/>
      <c r="L634" s="2658">
        <f t="shared" si="77"/>
        <v>0</v>
      </c>
      <c r="M634" s="2658">
        <f t="shared" si="78"/>
        <v>0</v>
      </c>
      <c r="N634" s="2658">
        <f t="shared" si="79"/>
        <v>0</v>
      </c>
      <c r="O634" s="2659">
        <f t="shared" si="76"/>
        <v>0</v>
      </c>
      <c r="P634" s="2658">
        <f t="shared" si="73"/>
        <v>0</v>
      </c>
      <c r="Q634" s="2660">
        <f t="shared" si="75"/>
        <v>0</v>
      </c>
      <c r="R634" s="2661">
        <f t="shared" si="74"/>
        <v>0</v>
      </c>
    </row>
    <row r="635" spans="1:18" ht="12.75" hidden="1" customHeight="1">
      <c r="A635" s="2654" t="s">
        <v>3836</v>
      </c>
      <c r="B635" s="2655" t="s">
        <v>3969</v>
      </c>
      <c r="C635" s="2689"/>
      <c r="D635" s="2662" t="s">
        <v>3861</v>
      </c>
      <c r="E635" s="2657" t="s">
        <v>2349</v>
      </c>
      <c r="F635" s="2655" t="s">
        <v>2505</v>
      </c>
      <c r="G635" s="2657" t="s">
        <v>2506</v>
      </c>
      <c r="H635" s="2658">
        <v>9</v>
      </c>
      <c r="I635" s="2658"/>
      <c r="J635" s="2658"/>
      <c r="K635" s="2658"/>
      <c r="L635" s="2658">
        <f t="shared" si="77"/>
        <v>0</v>
      </c>
      <c r="M635" s="2658">
        <f t="shared" si="78"/>
        <v>0</v>
      </c>
      <c r="N635" s="2658">
        <f t="shared" si="79"/>
        <v>0</v>
      </c>
      <c r="O635" s="2659">
        <f t="shared" si="76"/>
        <v>0</v>
      </c>
      <c r="P635" s="2658">
        <f t="shared" si="73"/>
        <v>0</v>
      </c>
      <c r="Q635" s="2660">
        <f t="shared" si="75"/>
        <v>0</v>
      </c>
      <c r="R635" s="2661">
        <f t="shared" si="74"/>
        <v>0</v>
      </c>
    </row>
    <row r="636" spans="1:18" ht="12.75" hidden="1" customHeight="1">
      <c r="A636" s="2654" t="s">
        <v>3836</v>
      </c>
      <c r="B636" s="2655" t="s">
        <v>3970</v>
      </c>
      <c r="C636" s="2689"/>
      <c r="D636" s="2662" t="s">
        <v>3971</v>
      </c>
      <c r="E636" s="2657" t="s">
        <v>2349</v>
      </c>
      <c r="F636" s="2655" t="s">
        <v>2505</v>
      </c>
      <c r="G636" s="2657" t="s">
        <v>2506</v>
      </c>
      <c r="H636" s="2658">
        <v>4</v>
      </c>
      <c r="I636" s="2658"/>
      <c r="J636" s="2658"/>
      <c r="K636" s="2658"/>
      <c r="L636" s="2658">
        <f t="shared" si="77"/>
        <v>0</v>
      </c>
      <c r="M636" s="2658">
        <f t="shared" si="78"/>
        <v>0</v>
      </c>
      <c r="N636" s="2658">
        <f t="shared" si="79"/>
        <v>0</v>
      </c>
      <c r="O636" s="2659">
        <f t="shared" si="76"/>
        <v>0</v>
      </c>
      <c r="P636" s="2658">
        <f t="shared" si="73"/>
        <v>0</v>
      </c>
      <c r="Q636" s="2660">
        <f t="shared" si="75"/>
        <v>0</v>
      </c>
      <c r="R636" s="2661">
        <f t="shared" si="74"/>
        <v>0</v>
      </c>
    </row>
    <row r="637" spans="1:18" ht="12.75" hidden="1" customHeight="1">
      <c r="A637" s="2654" t="s">
        <v>3836</v>
      </c>
      <c r="B637" s="2655" t="s">
        <v>3972</v>
      </c>
      <c r="C637" s="2689"/>
      <c r="D637" s="2662" t="s">
        <v>3973</v>
      </c>
      <c r="E637" s="2657" t="s">
        <v>3915</v>
      </c>
      <c r="F637" s="2655" t="s">
        <v>2505</v>
      </c>
      <c r="G637" s="2657" t="s">
        <v>2506</v>
      </c>
      <c r="H637" s="2658">
        <v>0.5</v>
      </c>
      <c r="I637" s="2658"/>
      <c r="J637" s="2658"/>
      <c r="K637" s="2658"/>
      <c r="L637" s="2658">
        <f t="shared" si="77"/>
        <v>0</v>
      </c>
      <c r="M637" s="2658">
        <f t="shared" si="78"/>
        <v>0</v>
      </c>
      <c r="N637" s="2658">
        <f t="shared" si="79"/>
        <v>0</v>
      </c>
      <c r="O637" s="2659">
        <f t="shared" si="76"/>
        <v>0</v>
      </c>
      <c r="P637" s="2658">
        <f t="shared" si="73"/>
        <v>0</v>
      </c>
      <c r="Q637" s="2660">
        <f t="shared" si="75"/>
        <v>0</v>
      </c>
      <c r="R637" s="2661">
        <f t="shared" si="74"/>
        <v>0</v>
      </c>
    </row>
    <row r="638" spans="1:18" ht="12.75" hidden="1" customHeight="1">
      <c r="A638" s="2654" t="s">
        <v>3836</v>
      </c>
      <c r="B638" s="2655" t="s">
        <v>3974</v>
      </c>
      <c r="C638" s="2689"/>
      <c r="D638" s="2662" t="s">
        <v>3975</v>
      </c>
      <c r="E638" s="2657" t="s">
        <v>2349</v>
      </c>
      <c r="F638" s="2655" t="s">
        <v>2505</v>
      </c>
      <c r="G638" s="2657" t="s">
        <v>2506</v>
      </c>
      <c r="H638" s="2658">
        <v>3.15</v>
      </c>
      <c r="I638" s="2658"/>
      <c r="J638" s="2658"/>
      <c r="K638" s="2658"/>
      <c r="L638" s="2658">
        <f t="shared" si="77"/>
        <v>0</v>
      </c>
      <c r="M638" s="2658">
        <f t="shared" si="78"/>
        <v>0</v>
      </c>
      <c r="N638" s="2658">
        <f t="shared" si="79"/>
        <v>0</v>
      </c>
      <c r="O638" s="2659">
        <f t="shared" si="76"/>
        <v>0</v>
      </c>
      <c r="P638" s="2658">
        <f t="shared" si="73"/>
        <v>0</v>
      </c>
      <c r="Q638" s="2660">
        <f t="shared" si="75"/>
        <v>0</v>
      </c>
      <c r="R638" s="2661">
        <f t="shared" si="74"/>
        <v>0</v>
      </c>
    </row>
    <row r="639" spans="1:18" ht="12.75" hidden="1" customHeight="1">
      <c r="A639" s="2654" t="s">
        <v>3836</v>
      </c>
      <c r="B639" s="2655" t="s">
        <v>3976</v>
      </c>
      <c r="C639" s="2689"/>
      <c r="D639" s="2662" t="s">
        <v>3977</v>
      </c>
      <c r="E639" s="2657" t="s">
        <v>374</v>
      </c>
      <c r="F639" s="2655" t="s">
        <v>2505</v>
      </c>
      <c r="G639" s="2657" t="s">
        <v>2506</v>
      </c>
      <c r="H639" s="2658">
        <v>3</v>
      </c>
      <c r="I639" s="2658"/>
      <c r="J639" s="2658"/>
      <c r="K639" s="2658"/>
      <c r="L639" s="2658">
        <f t="shared" si="77"/>
        <v>0</v>
      </c>
      <c r="M639" s="2658">
        <f t="shared" si="78"/>
        <v>0</v>
      </c>
      <c r="N639" s="2658">
        <f t="shared" si="79"/>
        <v>0</v>
      </c>
      <c r="O639" s="2659">
        <f t="shared" si="76"/>
        <v>0</v>
      </c>
      <c r="P639" s="2658">
        <f t="shared" si="73"/>
        <v>0</v>
      </c>
      <c r="Q639" s="2660">
        <f t="shared" si="75"/>
        <v>0</v>
      </c>
      <c r="R639" s="2661">
        <f t="shared" si="74"/>
        <v>0</v>
      </c>
    </row>
    <row r="640" spans="1:18" ht="12.75" hidden="1" customHeight="1">
      <c r="A640" s="2654" t="s">
        <v>3836</v>
      </c>
      <c r="B640" s="2655" t="s">
        <v>3978</v>
      </c>
      <c r="C640" s="2689"/>
      <c r="D640" s="2662" t="s">
        <v>3979</v>
      </c>
      <c r="E640" s="2657" t="s">
        <v>2349</v>
      </c>
      <c r="F640" s="2655" t="s">
        <v>2505</v>
      </c>
      <c r="G640" s="2657" t="s">
        <v>2506</v>
      </c>
      <c r="H640" s="2658">
        <v>2</v>
      </c>
      <c r="I640" s="2658"/>
      <c r="J640" s="2658"/>
      <c r="K640" s="2658"/>
      <c r="L640" s="2658">
        <f t="shared" si="77"/>
        <v>0</v>
      </c>
      <c r="M640" s="2658">
        <f t="shared" si="78"/>
        <v>0</v>
      </c>
      <c r="N640" s="2658">
        <f t="shared" si="79"/>
        <v>0</v>
      </c>
      <c r="O640" s="2659">
        <f t="shared" si="76"/>
        <v>0</v>
      </c>
      <c r="P640" s="2658">
        <f t="shared" si="73"/>
        <v>0</v>
      </c>
      <c r="Q640" s="2660">
        <f t="shared" si="75"/>
        <v>0</v>
      </c>
      <c r="R640" s="2661">
        <f t="shared" si="74"/>
        <v>0</v>
      </c>
    </row>
    <row r="641" spans="1:18" ht="12.75" hidden="1" customHeight="1">
      <c r="A641" s="2654" t="s">
        <v>3836</v>
      </c>
      <c r="B641" s="2655" t="s">
        <v>3980</v>
      </c>
      <c r="C641" s="2689"/>
      <c r="D641" s="2662" t="s">
        <v>3889</v>
      </c>
      <c r="E641" s="2657" t="s">
        <v>370</v>
      </c>
      <c r="F641" s="2655" t="s">
        <v>2505</v>
      </c>
      <c r="G641" s="2657" t="s">
        <v>2506</v>
      </c>
      <c r="H641" s="2658">
        <v>1.3</v>
      </c>
      <c r="I641" s="2658"/>
      <c r="J641" s="2658"/>
      <c r="K641" s="2658"/>
      <c r="L641" s="2658">
        <f t="shared" si="77"/>
        <v>0</v>
      </c>
      <c r="M641" s="2658">
        <f t="shared" si="78"/>
        <v>0</v>
      </c>
      <c r="N641" s="2658">
        <f t="shared" si="79"/>
        <v>0</v>
      </c>
      <c r="O641" s="2659">
        <f t="shared" si="76"/>
        <v>0</v>
      </c>
      <c r="P641" s="2658">
        <f t="shared" si="73"/>
        <v>0</v>
      </c>
      <c r="Q641" s="2660">
        <f t="shared" si="75"/>
        <v>0</v>
      </c>
      <c r="R641" s="2661">
        <f t="shared" si="74"/>
        <v>0</v>
      </c>
    </row>
    <row r="642" spans="1:18" ht="12.75" hidden="1" customHeight="1">
      <c r="A642" s="2654" t="s">
        <v>3836</v>
      </c>
      <c r="B642" s="2655" t="s">
        <v>3981</v>
      </c>
      <c r="C642" s="2689"/>
      <c r="D642" s="2662" t="s">
        <v>3982</v>
      </c>
      <c r="E642" s="2657" t="s">
        <v>3920</v>
      </c>
      <c r="F642" s="2655" t="s">
        <v>2505</v>
      </c>
      <c r="G642" s="2657" t="s">
        <v>2506</v>
      </c>
      <c r="H642" s="2658">
        <v>0.31</v>
      </c>
      <c r="I642" s="2658"/>
      <c r="J642" s="2658"/>
      <c r="K642" s="2658"/>
      <c r="L642" s="2658">
        <f t="shared" si="77"/>
        <v>0</v>
      </c>
      <c r="M642" s="2658">
        <f t="shared" si="78"/>
        <v>0</v>
      </c>
      <c r="N642" s="2658">
        <f t="shared" si="79"/>
        <v>0</v>
      </c>
      <c r="O642" s="2659">
        <f t="shared" si="76"/>
        <v>0</v>
      </c>
      <c r="P642" s="2658">
        <f t="shared" si="73"/>
        <v>0</v>
      </c>
      <c r="Q642" s="2660">
        <f t="shared" si="75"/>
        <v>0</v>
      </c>
      <c r="R642" s="2661">
        <f t="shared" si="74"/>
        <v>0</v>
      </c>
    </row>
    <row r="643" spans="1:18" ht="12.75" hidden="1" customHeight="1">
      <c r="A643" s="2654" t="s">
        <v>3836</v>
      </c>
      <c r="B643" s="2655" t="s">
        <v>3983</v>
      </c>
      <c r="C643" s="2689"/>
      <c r="D643" s="2662" t="s">
        <v>3924</v>
      </c>
      <c r="E643" s="2657" t="s">
        <v>3893</v>
      </c>
      <c r="F643" s="2655" t="s">
        <v>2505</v>
      </c>
      <c r="G643" s="2657" t="s">
        <v>2506</v>
      </c>
      <c r="H643" s="2658">
        <v>16.7</v>
      </c>
      <c r="I643" s="2658"/>
      <c r="J643" s="2658"/>
      <c r="K643" s="2658"/>
      <c r="L643" s="2658">
        <f t="shared" si="77"/>
        <v>0</v>
      </c>
      <c r="M643" s="2658">
        <f t="shared" si="78"/>
        <v>0</v>
      </c>
      <c r="N643" s="2658">
        <f t="shared" si="79"/>
        <v>0</v>
      </c>
      <c r="O643" s="2659">
        <f t="shared" si="76"/>
        <v>0</v>
      </c>
      <c r="P643" s="2658">
        <f t="shared" si="73"/>
        <v>0</v>
      </c>
      <c r="Q643" s="2660">
        <f t="shared" si="75"/>
        <v>0</v>
      </c>
      <c r="R643" s="2661">
        <f t="shared" si="74"/>
        <v>0</v>
      </c>
    </row>
    <row r="644" spans="1:18" ht="12.75" hidden="1" customHeight="1">
      <c r="A644" s="2654" t="s">
        <v>3836</v>
      </c>
      <c r="B644" s="2655" t="s">
        <v>3984</v>
      </c>
      <c r="C644" s="2689" t="s">
        <v>3985</v>
      </c>
      <c r="D644" s="2662" t="s">
        <v>3986</v>
      </c>
      <c r="E644" s="2657" t="s">
        <v>2349</v>
      </c>
      <c r="F644" s="2655" t="s">
        <v>2505</v>
      </c>
      <c r="G644" s="2657" t="s">
        <v>2506</v>
      </c>
      <c r="H644" s="2658">
        <v>7.7</v>
      </c>
      <c r="I644" s="2658"/>
      <c r="J644" s="2658"/>
      <c r="K644" s="2658"/>
      <c r="L644" s="2658">
        <f t="shared" si="77"/>
        <v>0</v>
      </c>
      <c r="M644" s="2658">
        <f t="shared" si="78"/>
        <v>0</v>
      </c>
      <c r="N644" s="2658">
        <f t="shared" si="79"/>
        <v>0</v>
      </c>
      <c r="O644" s="2659">
        <f t="shared" si="76"/>
        <v>0</v>
      </c>
      <c r="P644" s="2658">
        <f t="shared" si="73"/>
        <v>0</v>
      </c>
      <c r="Q644" s="2660">
        <f t="shared" si="75"/>
        <v>0</v>
      </c>
      <c r="R644" s="2661">
        <f t="shared" si="74"/>
        <v>0</v>
      </c>
    </row>
    <row r="645" spans="1:18" ht="12.75" hidden="1" customHeight="1">
      <c r="A645" s="2654" t="s">
        <v>2641</v>
      </c>
      <c r="B645" s="2690" t="s">
        <v>3987</v>
      </c>
      <c r="C645" s="2656" t="s">
        <v>3988</v>
      </c>
      <c r="D645" s="2662" t="s">
        <v>3989</v>
      </c>
      <c r="E645" s="2657" t="s">
        <v>370</v>
      </c>
      <c r="F645" s="2655" t="s">
        <v>3949</v>
      </c>
      <c r="G645" s="2657" t="s">
        <v>3950</v>
      </c>
      <c r="H645" s="2658">
        <v>0.08</v>
      </c>
      <c r="I645" s="2658"/>
      <c r="J645" s="2658"/>
      <c r="K645" s="2658"/>
      <c r="L645" s="2658">
        <f t="shared" si="77"/>
        <v>0</v>
      </c>
      <c r="M645" s="2658">
        <f t="shared" si="78"/>
        <v>0</v>
      </c>
      <c r="N645" s="2658">
        <f t="shared" si="79"/>
        <v>0</v>
      </c>
      <c r="O645" s="2659"/>
      <c r="P645" s="2691">
        <f t="shared" si="73"/>
        <v>0</v>
      </c>
      <c r="Q645" s="2692">
        <f t="shared" ref="Q645:Q686" si="80">P645*$L$5</f>
        <v>0</v>
      </c>
      <c r="R645" s="2661">
        <f t="shared" si="74"/>
        <v>0</v>
      </c>
    </row>
    <row r="646" spans="1:18" ht="12.75" hidden="1" customHeight="1">
      <c r="A646" s="2654" t="s">
        <v>2641</v>
      </c>
      <c r="B646" s="2690" t="s">
        <v>3990</v>
      </c>
      <c r="C646" s="2656" t="s">
        <v>3991</v>
      </c>
      <c r="D646" s="2662" t="s">
        <v>3992</v>
      </c>
      <c r="E646" s="2657" t="s">
        <v>370</v>
      </c>
      <c r="F646" s="2655" t="s">
        <v>3949</v>
      </c>
      <c r="G646" s="2657" t="s">
        <v>3950</v>
      </c>
      <c r="H646" s="2658">
        <v>0.05</v>
      </c>
      <c r="I646" s="2658"/>
      <c r="J646" s="2658"/>
      <c r="K646" s="2658"/>
      <c r="L646" s="2658">
        <f t="shared" si="77"/>
        <v>0</v>
      </c>
      <c r="M646" s="2658">
        <f t="shared" si="78"/>
        <v>0</v>
      </c>
      <c r="N646" s="2658">
        <f t="shared" si="79"/>
        <v>0</v>
      </c>
      <c r="O646" s="2693"/>
      <c r="P646" s="2691">
        <f t="shared" si="73"/>
        <v>0</v>
      </c>
      <c r="Q646" s="2692">
        <f t="shared" si="80"/>
        <v>0</v>
      </c>
      <c r="R646" s="2661">
        <f t="shared" si="74"/>
        <v>0</v>
      </c>
    </row>
    <row r="647" spans="1:18" ht="12.75" hidden="1" customHeight="1">
      <c r="A647" s="2654" t="s">
        <v>2641</v>
      </c>
      <c r="B647" s="2690" t="s">
        <v>3993</v>
      </c>
      <c r="C647" s="2656" t="s">
        <v>3994</v>
      </c>
      <c r="D647" s="2673" t="s">
        <v>3995</v>
      </c>
      <c r="E647" s="2657" t="s">
        <v>2349</v>
      </c>
      <c r="F647" s="2655" t="s">
        <v>3949</v>
      </c>
      <c r="G647" s="2657" t="s">
        <v>3950</v>
      </c>
      <c r="H647" s="2658">
        <v>1</v>
      </c>
      <c r="I647" s="2658"/>
      <c r="J647" s="2658"/>
      <c r="K647" s="2658"/>
      <c r="L647" s="2658">
        <f t="shared" si="77"/>
        <v>0</v>
      </c>
      <c r="M647" s="2658">
        <f t="shared" si="78"/>
        <v>0</v>
      </c>
      <c r="N647" s="2658">
        <f t="shared" si="79"/>
        <v>0</v>
      </c>
      <c r="O647" s="2694"/>
      <c r="P647" s="2691">
        <f t="shared" si="73"/>
        <v>0</v>
      </c>
      <c r="Q647" s="2692">
        <f t="shared" si="80"/>
        <v>0</v>
      </c>
      <c r="R647" s="2661">
        <f t="shared" si="74"/>
        <v>0</v>
      </c>
    </row>
    <row r="648" spans="1:18" ht="12.75" hidden="1" customHeight="1">
      <c r="A648" s="2654" t="s">
        <v>2641</v>
      </c>
      <c r="B648" s="2690" t="s">
        <v>3996</v>
      </c>
      <c r="C648" s="2656" t="s">
        <v>3997</v>
      </c>
      <c r="D648" s="2673" t="s">
        <v>3998</v>
      </c>
      <c r="E648" s="2657" t="s">
        <v>2349</v>
      </c>
      <c r="F648" s="2655" t="s">
        <v>3949</v>
      </c>
      <c r="G648" s="2657" t="s">
        <v>3950</v>
      </c>
      <c r="H648" s="2658">
        <v>4</v>
      </c>
      <c r="I648" s="2658"/>
      <c r="J648" s="2658"/>
      <c r="K648" s="2658"/>
      <c r="L648" s="2658">
        <f t="shared" si="77"/>
        <v>0</v>
      </c>
      <c r="M648" s="2658">
        <f t="shared" si="78"/>
        <v>0</v>
      </c>
      <c r="N648" s="2658">
        <f t="shared" si="79"/>
        <v>0</v>
      </c>
      <c r="O648" s="2694"/>
      <c r="P648" s="2691">
        <f t="shared" si="73"/>
        <v>0</v>
      </c>
      <c r="Q648" s="2692">
        <f t="shared" si="80"/>
        <v>0</v>
      </c>
      <c r="R648" s="2661">
        <f t="shared" si="74"/>
        <v>0</v>
      </c>
    </row>
    <row r="649" spans="1:18" ht="12.75" hidden="1" customHeight="1">
      <c r="A649" s="2654" t="s">
        <v>2641</v>
      </c>
      <c r="B649" s="2690" t="s">
        <v>3999</v>
      </c>
      <c r="C649" s="2656" t="s">
        <v>4000</v>
      </c>
      <c r="D649" s="2662" t="s">
        <v>4001</v>
      </c>
      <c r="E649" s="2657" t="s">
        <v>370</v>
      </c>
      <c r="F649" s="2655" t="s">
        <v>3949</v>
      </c>
      <c r="G649" s="2657" t="s">
        <v>3950</v>
      </c>
      <c r="H649" s="2658">
        <v>0.1</v>
      </c>
      <c r="I649" s="2658"/>
      <c r="J649" s="2658"/>
      <c r="K649" s="2658"/>
      <c r="L649" s="2658">
        <f t="shared" si="77"/>
        <v>0</v>
      </c>
      <c r="M649" s="2658">
        <f t="shared" si="78"/>
        <v>0</v>
      </c>
      <c r="N649" s="2658">
        <f t="shared" si="79"/>
        <v>0</v>
      </c>
      <c r="O649" s="2694"/>
      <c r="P649" s="2691">
        <f t="shared" si="73"/>
        <v>0</v>
      </c>
      <c r="Q649" s="2692">
        <f t="shared" si="80"/>
        <v>0</v>
      </c>
      <c r="R649" s="2661">
        <f t="shared" si="74"/>
        <v>0</v>
      </c>
    </row>
    <row r="650" spans="1:18" ht="12.75" hidden="1" customHeight="1">
      <c r="A650" s="2654" t="s">
        <v>2641</v>
      </c>
      <c r="B650" s="2690" t="s">
        <v>4002</v>
      </c>
      <c r="C650" s="2656" t="s">
        <v>4003</v>
      </c>
      <c r="D650" s="2673" t="s">
        <v>4004</v>
      </c>
      <c r="E650" s="2657" t="s">
        <v>512</v>
      </c>
      <c r="F650" s="2655" t="s">
        <v>3949</v>
      </c>
      <c r="G650" s="2657" t="s">
        <v>3950</v>
      </c>
      <c r="H650" s="2658">
        <v>20</v>
      </c>
      <c r="I650" s="2658"/>
      <c r="J650" s="2658"/>
      <c r="K650" s="2658"/>
      <c r="L650" s="2658">
        <f t="shared" si="77"/>
        <v>0</v>
      </c>
      <c r="M650" s="2658">
        <f t="shared" si="78"/>
        <v>0</v>
      </c>
      <c r="N650" s="2658">
        <f t="shared" si="79"/>
        <v>0</v>
      </c>
      <c r="O650" s="2694"/>
      <c r="P650" s="2691">
        <f t="shared" si="73"/>
        <v>0</v>
      </c>
      <c r="Q650" s="2692">
        <f t="shared" si="80"/>
        <v>0</v>
      </c>
      <c r="R650" s="2661">
        <f t="shared" si="74"/>
        <v>0</v>
      </c>
    </row>
    <row r="651" spans="1:18" ht="12.75" hidden="1" customHeight="1">
      <c r="A651" s="2654" t="s">
        <v>2641</v>
      </c>
      <c r="B651" s="2690" t="s">
        <v>4005</v>
      </c>
      <c r="C651" s="2656" t="s">
        <v>4006</v>
      </c>
      <c r="D651" s="2662" t="s">
        <v>4007</v>
      </c>
      <c r="E651" s="2657" t="s">
        <v>2349</v>
      </c>
      <c r="F651" s="2655" t="s">
        <v>3949</v>
      </c>
      <c r="G651" s="2657" t="s">
        <v>3950</v>
      </c>
      <c r="H651" s="2658">
        <v>40</v>
      </c>
      <c r="I651" s="2658"/>
      <c r="J651" s="2658"/>
      <c r="K651" s="2658"/>
      <c r="L651" s="2658">
        <f t="shared" si="77"/>
        <v>0</v>
      </c>
      <c r="M651" s="2658">
        <f t="shared" si="78"/>
        <v>0</v>
      </c>
      <c r="N651" s="2658">
        <f t="shared" si="79"/>
        <v>0</v>
      </c>
      <c r="O651" s="2694"/>
      <c r="P651" s="2691">
        <f t="shared" si="73"/>
        <v>0</v>
      </c>
      <c r="Q651" s="2692">
        <f t="shared" si="80"/>
        <v>0</v>
      </c>
      <c r="R651" s="2661">
        <f t="shared" si="74"/>
        <v>0</v>
      </c>
    </row>
    <row r="652" spans="1:18" ht="12.75" hidden="1" customHeight="1">
      <c r="A652" s="2654" t="s">
        <v>2641</v>
      </c>
      <c r="B652" s="2690" t="s">
        <v>4008</v>
      </c>
      <c r="C652" s="2656" t="s">
        <v>4009</v>
      </c>
      <c r="D652" s="2662" t="s">
        <v>4010</v>
      </c>
      <c r="E652" s="2657" t="s">
        <v>374</v>
      </c>
      <c r="F652" s="2655" t="s">
        <v>3949</v>
      </c>
      <c r="G652" s="2657" t="s">
        <v>3950</v>
      </c>
      <c r="H652" s="2658">
        <v>16</v>
      </c>
      <c r="I652" s="2658"/>
      <c r="J652" s="2658"/>
      <c r="K652" s="2658"/>
      <c r="L652" s="2658">
        <f t="shared" si="77"/>
        <v>0</v>
      </c>
      <c r="M652" s="2658">
        <f t="shared" si="78"/>
        <v>0</v>
      </c>
      <c r="N652" s="2658">
        <f t="shared" si="79"/>
        <v>0</v>
      </c>
      <c r="O652" s="2694"/>
      <c r="P652" s="2691">
        <f t="shared" si="73"/>
        <v>0</v>
      </c>
      <c r="Q652" s="2692">
        <f t="shared" si="80"/>
        <v>0</v>
      </c>
      <c r="R652" s="2661">
        <f t="shared" si="74"/>
        <v>0</v>
      </c>
    </row>
    <row r="653" spans="1:18" ht="12.75" hidden="1" customHeight="1">
      <c r="A653" s="2654" t="s">
        <v>2641</v>
      </c>
      <c r="B653" s="2690" t="s">
        <v>4011</v>
      </c>
      <c r="C653" s="2656" t="s">
        <v>4012</v>
      </c>
      <c r="D653" s="2662" t="s">
        <v>4013</v>
      </c>
      <c r="E653" s="2657" t="s">
        <v>2349</v>
      </c>
      <c r="F653" s="2655" t="s">
        <v>3949</v>
      </c>
      <c r="G653" s="2657" t="s">
        <v>3950</v>
      </c>
      <c r="H653" s="2658">
        <v>20</v>
      </c>
      <c r="I653" s="2658"/>
      <c r="J653" s="2658"/>
      <c r="K653" s="2658"/>
      <c r="L653" s="2658">
        <f t="shared" si="77"/>
        <v>0</v>
      </c>
      <c r="M653" s="2658">
        <f t="shared" si="78"/>
        <v>0</v>
      </c>
      <c r="N653" s="2658">
        <f t="shared" si="79"/>
        <v>0</v>
      </c>
      <c r="O653" s="2694"/>
      <c r="P653" s="2691">
        <f t="shared" si="73"/>
        <v>0</v>
      </c>
      <c r="Q653" s="2692">
        <f t="shared" si="80"/>
        <v>0</v>
      </c>
      <c r="R653" s="2661">
        <f t="shared" si="74"/>
        <v>0</v>
      </c>
    </row>
    <row r="654" spans="1:18" ht="12.75" hidden="1" customHeight="1">
      <c r="A654" s="2654" t="s">
        <v>2641</v>
      </c>
      <c r="B654" s="2690" t="s">
        <v>4014</v>
      </c>
      <c r="C654" s="2656" t="s">
        <v>4015</v>
      </c>
      <c r="D654" s="2662" t="s">
        <v>4016</v>
      </c>
      <c r="E654" s="2657" t="s">
        <v>512</v>
      </c>
      <c r="F654" s="2655" t="s">
        <v>3949</v>
      </c>
      <c r="G654" s="2657" t="s">
        <v>3950</v>
      </c>
      <c r="H654" s="2658">
        <v>1.5</v>
      </c>
      <c r="I654" s="2658"/>
      <c r="J654" s="2658"/>
      <c r="K654" s="2658"/>
      <c r="L654" s="2658">
        <f t="shared" si="77"/>
        <v>0</v>
      </c>
      <c r="M654" s="2658">
        <f t="shared" si="78"/>
        <v>0</v>
      </c>
      <c r="N654" s="2658">
        <f t="shared" si="79"/>
        <v>0</v>
      </c>
      <c r="O654" s="2694"/>
      <c r="P654" s="2691">
        <f t="shared" si="73"/>
        <v>0</v>
      </c>
      <c r="Q654" s="2692">
        <f t="shared" si="80"/>
        <v>0</v>
      </c>
      <c r="R654" s="2661">
        <f t="shared" si="74"/>
        <v>0</v>
      </c>
    </row>
    <row r="655" spans="1:18" ht="12.75" hidden="1" customHeight="1">
      <c r="A655" s="2654" t="s">
        <v>2641</v>
      </c>
      <c r="B655" s="2690" t="s">
        <v>4017</v>
      </c>
      <c r="C655" s="2656" t="s">
        <v>4018</v>
      </c>
      <c r="D655" s="2662" t="s">
        <v>4019</v>
      </c>
      <c r="E655" s="2657" t="s">
        <v>2349</v>
      </c>
      <c r="F655" s="2655" t="s">
        <v>3949</v>
      </c>
      <c r="G655" s="2657" t="s">
        <v>3950</v>
      </c>
      <c r="H655" s="2658">
        <v>28</v>
      </c>
      <c r="I655" s="2658"/>
      <c r="J655" s="2658"/>
      <c r="K655" s="2658"/>
      <c r="L655" s="2658">
        <f t="shared" si="77"/>
        <v>0</v>
      </c>
      <c r="M655" s="2658">
        <f t="shared" si="78"/>
        <v>0</v>
      </c>
      <c r="N655" s="2658">
        <f t="shared" si="79"/>
        <v>0</v>
      </c>
      <c r="O655" s="2694"/>
      <c r="P655" s="2691">
        <f t="shared" si="73"/>
        <v>0</v>
      </c>
      <c r="Q655" s="2692">
        <f t="shared" si="80"/>
        <v>0</v>
      </c>
      <c r="R655" s="2661">
        <f t="shared" si="74"/>
        <v>0</v>
      </c>
    </row>
    <row r="656" spans="1:18" ht="12.75" hidden="1" customHeight="1">
      <c r="A656" s="2654" t="s">
        <v>2641</v>
      </c>
      <c r="B656" s="2690" t="s">
        <v>4020</v>
      </c>
      <c r="C656" s="2656" t="s">
        <v>4021</v>
      </c>
      <c r="D656" s="2662" t="s">
        <v>4022</v>
      </c>
      <c r="E656" s="2657" t="s">
        <v>2349</v>
      </c>
      <c r="F656" s="2655" t="s">
        <v>3949</v>
      </c>
      <c r="G656" s="2657" t="s">
        <v>3950</v>
      </c>
      <c r="H656" s="2658">
        <v>6</v>
      </c>
      <c r="I656" s="2658"/>
      <c r="J656" s="2658"/>
      <c r="K656" s="2658"/>
      <c r="L656" s="2658">
        <f t="shared" si="77"/>
        <v>0</v>
      </c>
      <c r="M656" s="2658">
        <f t="shared" si="78"/>
        <v>0</v>
      </c>
      <c r="N656" s="2658">
        <f t="shared" si="79"/>
        <v>0</v>
      </c>
      <c r="O656" s="2694"/>
      <c r="P656" s="2691">
        <f t="shared" si="73"/>
        <v>0</v>
      </c>
      <c r="Q656" s="2692">
        <f t="shared" si="80"/>
        <v>0</v>
      </c>
      <c r="R656" s="2661">
        <f t="shared" si="74"/>
        <v>0</v>
      </c>
    </row>
    <row r="657" spans="1:18" ht="12.75" hidden="1" customHeight="1">
      <c r="A657" s="2654" t="s">
        <v>4023</v>
      </c>
      <c r="B657" s="2690" t="s">
        <v>4024</v>
      </c>
      <c r="C657" s="2656" t="s">
        <v>4025</v>
      </c>
      <c r="D657" s="2656" t="s">
        <v>4026</v>
      </c>
      <c r="E657" s="2657" t="s">
        <v>374</v>
      </c>
      <c r="F657" s="2655" t="s">
        <v>2421</v>
      </c>
      <c r="G657" s="2657" t="s">
        <v>2422</v>
      </c>
      <c r="H657" s="2658">
        <v>6.8</v>
      </c>
      <c r="I657" s="2658"/>
      <c r="J657" s="2658"/>
      <c r="K657" s="2658"/>
      <c r="L657" s="2658">
        <f t="shared" si="77"/>
        <v>0</v>
      </c>
      <c r="M657" s="2658">
        <f t="shared" si="78"/>
        <v>0</v>
      </c>
      <c r="N657" s="2658">
        <f t="shared" si="79"/>
        <v>0</v>
      </c>
      <c r="O657" s="2694"/>
      <c r="P657" s="2691">
        <f t="shared" si="73"/>
        <v>0</v>
      </c>
      <c r="Q657" s="2692">
        <f t="shared" si="80"/>
        <v>0</v>
      </c>
      <c r="R657" s="2661">
        <f t="shared" si="74"/>
        <v>0</v>
      </c>
    </row>
    <row r="658" spans="1:18" ht="12.75" hidden="1" customHeight="1">
      <c r="A658" s="2654" t="s">
        <v>4023</v>
      </c>
      <c r="B658" s="2690" t="s">
        <v>4027</v>
      </c>
      <c r="C658" s="2656" t="s">
        <v>4028</v>
      </c>
      <c r="D658" s="2656" t="s">
        <v>4029</v>
      </c>
      <c r="E658" s="2657" t="s">
        <v>374</v>
      </c>
      <c r="F658" s="2655" t="s">
        <v>2421</v>
      </c>
      <c r="G658" s="2657" t="s">
        <v>2422</v>
      </c>
      <c r="H658" s="2658">
        <v>8</v>
      </c>
      <c r="I658" s="2658"/>
      <c r="J658" s="2658"/>
      <c r="K658" s="2658"/>
      <c r="L658" s="2658">
        <f t="shared" si="77"/>
        <v>0</v>
      </c>
      <c r="M658" s="2658">
        <f t="shared" si="78"/>
        <v>0</v>
      </c>
      <c r="N658" s="2658">
        <f t="shared" si="79"/>
        <v>0</v>
      </c>
      <c r="O658" s="2694"/>
      <c r="P658" s="2691">
        <f t="shared" si="73"/>
        <v>0</v>
      </c>
      <c r="Q658" s="2692">
        <f t="shared" si="80"/>
        <v>0</v>
      </c>
      <c r="R658" s="2661">
        <f t="shared" si="74"/>
        <v>0</v>
      </c>
    </row>
    <row r="659" spans="1:18" ht="12.75" hidden="1" customHeight="1">
      <c r="A659" s="2654" t="s">
        <v>4023</v>
      </c>
      <c r="B659" s="2690" t="s">
        <v>4030</v>
      </c>
      <c r="C659" s="2656" t="s">
        <v>4031</v>
      </c>
      <c r="D659" s="2656" t="s">
        <v>4032</v>
      </c>
      <c r="E659" s="2657" t="s">
        <v>374</v>
      </c>
      <c r="F659" s="2655" t="s">
        <v>2421</v>
      </c>
      <c r="G659" s="2657" t="s">
        <v>2422</v>
      </c>
      <c r="H659" s="2658">
        <v>20</v>
      </c>
      <c r="I659" s="2658"/>
      <c r="J659" s="2658"/>
      <c r="K659" s="2658"/>
      <c r="L659" s="2658">
        <f t="shared" si="77"/>
        <v>0</v>
      </c>
      <c r="M659" s="2658">
        <f t="shared" si="78"/>
        <v>0</v>
      </c>
      <c r="N659" s="2658">
        <f t="shared" si="79"/>
        <v>0</v>
      </c>
      <c r="O659" s="2694"/>
      <c r="P659" s="2691">
        <f t="shared" si="73"/>
        <v>0</v>
      </c>
      <c r="Q659" s="2692">
        <f t="shared" si="80"/>
        <v>0</v>
      </c>
      <c r="R659" s="2661">
        <f t="shared" si="74"/>
        <v>0</v>
      </c>
    </row>
    <row r="660" spans="1:18" ht="12.75" hidden="1" customHeight="1">
      <c r="A660" s="2654" t="s">
        <v>4023</v>
      </c>
      <c r="B660" s="2690" t="s">
        <v>4033</v>
      </c>
      <c r="C660" s="2656" t="s">
        <v>4034</v>
      </c>
      <c r="D660" s="2656" t="s">
        <v>4035</v>
      </c>
      <c r="E660" s="2657" t="s">
        <v>374</v>
      </c>
      <c r="F660" s="2655" t="s">
        <v>2421</v>
      </c>
      <c r="G660" s="2657" t="s">
        <v>2422</v>
      </c>
      <c r="H660" s="2658">
        <v>40</v>
      </c>
      <c r="I660" s="2658"/>
      <c r="J660" s="2658"/>
      <c r="K660" s="2658"/>
      <c r="L660" s="2658">
        <f t="shared" si="77"/>
        <v>0</v>
      </c>
      <c r="M660" s="2658">
        <f t="shared" si="78"/>
        <v>0</v>
      </c>
      <c r="N660" s="2658">
        <f t="shared" si="79"/>
        <v>0</v>
      </c>
      <c r="O660" s="2694"/>
      <c r="P660" s="2691">
        <f t="shared" si="73"/>
        <v>0</v>
      </c>
      <c r="Q660" s="2692">
        <f t="shared" si="80"/>
        <v>0</v>
      </c>
      <c r="R660" s="2661">
        <f t="shared" si="74"/>
        <v>0</v>
      </c>
    </row>
    <row r="661" spans="1:18" ht="12.75" hidden="1" customHeight="1">
      <c r="A661" s="2654" t="s">
        <v>4023</v>
      </c>
      <c r="B661" s="2690" t="s">
        <v>4036</v>
      </c>
      <c r="C661" s="2656" t="s">
        <v>4037</v>
      </c>
      <c r="D661" s="2656" t="s">
        <v>4038</v>
      </c>
      <c r="E661" s="2657" t="s">
        <v>374</v>
      </c>
      <c r="F661" s="2655" t="s">
        <v>2421</v>
      </c>
      <c r="G661" s="2657" t="s">
        <v>2422</v>
      </c>
      <c r="H661" s="2658">
        <v>1</v>
      </c>
      <c r="I661" s="2658"/>
      <c r="J661" s="2658"/>
      <c r="K661" s="2658"/>
      <c r="L661" s="2658">
        <f t="shared" si="77"/>
        <v>0</v>
      </c>
      <c r="M661" s="2658">
        <f t="shared" si="78"/>
        <v>0</v>
      </c>
      <c r="N661" s="2658">
        <f t="shared" si="79"/>
        <v>0</v>
      </c>
      <c r="O661" s="2694"/>
      <c r="P661" s="2691">
        <f t="shared" si="73"/>
        <v>0</v>
      </c>
      <c r="Q661" s="2692">
        <f t="shared" si="80"/>
        <v>0</v>
      </c>
      <c r="R661" s="2661">
        <f t="shared" si="74"/>
        <v>0</v>
      </c>
    </row>
    <row r="662" spans="1:18" ht="12.75" hidden="1" customHeight="1">
      <c r="A662" s="2654" t="s">
        <v>4023</v>
      </c>
      <c r="B662" s="2690" t="s">
        <v>4039</v>
      </c>
      <c r="C662" s="2656" t="s">
        <v>4040</v>
      </c>
      <c r="D662" s="2656" t="s">
        <v>4041</v>
      </c>
      <c r="E662" s="2657" t="s">
        <v>2349</v>
      </c>
      <c r="F662" s="2655" t="s">
        <v>2421</v>
      </c>
      <c r="G662" s="2657" t="s">
        <v>2422</v>
      </c>
      <c r="H662" s="2658">
        <v>70</v>
      </c>
      <c r="I662" s="2658"/>
      <c r="J662" s="2658"/>
      <c r="K662" s="2658"/>
      <c r="L662" s="2658">
        <f t="shared" si="77"/>
        <v>0</v>
      </c>
      <c r="M662" s="2658">
        <f t="shared" si="78"/>
        <v>0</v>
      </c>
      <c r="N662" s="2658">
        <f t="shared" si="79"/>
        <v>0</v>
      </c>
      <c r="O662" s="2694"/>
      <c r="P662" s="2691">
        <f t="shared" si="73"/>
        <v>0</v>
      </c>
      <c r="Q662" s="2692">
        <f t="shared" si="80"/>
        <v>0</v>
      </c>
      <c r="R662" s="2661">
        <f t="shared" si="74"/>
        <v>0</v>
      </c>
    </row>
    <row r="663" spans="1:18" ht="12.75" hidden="1" customHeight="1">
      <c r="A663" s="2654" t="s">
        <v>4023</v>
      </c>
      <c r="B663" s="2690" t="s">
        <v>4042</v>
      </c>
      <c r="C663" s="2656" t="s">
        <v>4043</v>
      </c>
      <c r="D663" s="2656" t="s">
        <v>4044</v>
      </c>
      <c r="E663" s="2657" t="s">
        <v>2349</v>
      </c>
      <c r="F663" s="2655" t="s">
        <v>2421</v>
      </c>
      <c r="G663" s="2657" t="s">
        <v>2422</v>
      </c>
      <c r="H663" s="2658">
        <v>100</v>
      </c>
      <c r="I663" s="2658"/>
      <c r="J663" s="2658"/>
      <c r="K663" s="2658"/>
      <c r="L663" s="2658">
        <f t="shared" si="77"/>
        <v>0</v>
      </c>
      <c r="M663" s="2658">
        <f t="shared" si="78"/>
        <v>0</v>
      </c>
      <c r="N663" s="2658">
        <f t="shared" si="79"/>
        <v>0</v>
      </c>
      <c r="O663" s="2694"/>
      <c r="P663" s="2691">
        <f t="shared" ref="P663:P686" si="81">H663*O663</f>
        <v>0</v>
      </c>
      <c r="Q663" s="2692">
        <f t="shared" si="80"/>
        <v>0</v>
      </c>
      <c r="R663" s="2661">
        <f t="shared" ref="R663:R696" si="82">Q663/$R$5</f>
        <v>0</v>
      </c>
    </row>
    <row r="664" spans="1:18" ht="12.75" hidden="1" customHeight="1">
      <c r="A664" s="2654" t="s">
        <v>4023</v>
      </c>
      <c r="B664" s="2690" t="s">
        <v>4045</v>
      </c>
      <c r="C664" s="2656" t="s">
        <v>4046</v>
      </c>
      <c r="D664" s="2656" t="s">
        <v>4047</v>
      </c>
      <c r="E664" s="2657" t="s">
        <v>2349</v>
      </c>
      <c r="F664" s="2655" t="s">
        <v>2421</v>
      </c>
      <c r="G664" s="2657" t="s">
        <v>2422</v>
      </c>
      <c r="H664" s="2658">
        <v>25</v>
      </c>
      <c r="I664" s="2658"/>
      <c r="J664" s="2658"/>
      <c r="K664" s="2658"/>
      <c r="L664" s="2658">
        <f t="shared" si="77"/>
        <v>0</v>
      </c>
      <c r="M664" s="2658">
        <f t="shared" si="78"/>
        <v>0</v>
      </c>
      <c r="N664" s="2658">
        <f t="shared" si="79"/>
        <v>0</v>
      </c>
      <c r="O664" s="2694"/>
      <c r="P664" s="2691">
        <f t="shared" si="81"/>
        <v>0</v>
      </c>
      <c r="Q664" s="2692">
        <f t="shared" si="80"/>
        <v>0</v>
      </c>
      <c r="R664" s="2661">
        <f t="shared" si="82"/>
        <v>0</v>
      </c>
    </row>
    <row r="665" spans="1:18" ht="12.75" hidden="1" customHeight="1">
      <c r="A665" s="2654" t="s">
        <v>4023</v>
      </c>
      <c r="B665" s="2690" t="s">
        <v>4048</v>
      </c>
      <c r="C665" s="2656" t="s">
        <v>4049</v>
      </c>
      <c r="D665" s="2656" t="s">
        <v>4050</v>
      </c>
      <c r="E665" s="2657" t="s">
        <v>2349</v>
      </c>
      <c r="F665" s="2655" t="s">
        <v>2421</v>
      </c>
      <c r="G665" s="2657" t="s">
        <v>2422</v>
      </c>
      <c r="H665" s="2658">
        <v>60</v>
      </c>
      <c r="I665" s="2658"/>
      <c r="J665" s="2658"/>
      <c r="K665" s="2658"/>
      <c r="L665" s="2658">
        <f t="shared" si="77"/>
        <v>0</v>
      </c>
      <c r="M665" s="2658">
        <f t="shared" si="78"/>
        <v>0</v>
      </c>
      <c r="N665" s="2658">
        <f t="shared" si="79"/>
        <v>0</v>
      </c>
      <c r="O665" s="2694"/>
      <c r="P665" s="2691">
        <f t="shared" si="81"/>
        <v>0</v>
      </c>
      <c r="Q665" s="2692">
        <f t="shared" si="80"/>
        <v>0</v>
      </c>
      <c r="R665" s="2661">
        <f t="shared" si="82"/>
        <v>0</v>
      </c>
    </row>
    <row r="666" spans="1:18" ht="12.75" hidden="1" customHeight="1">
      <c r="A666" s="2654" t="s">
        <v>4023</v>
      </c>
      <c r="B666" s="2690" t="s">
        <v>4051</v>
      </c>
      <c r="C666" s="2656" t="s">
        <v>4052</v>
      </c>
      <c r="D666" s="2656" t="s">
        <v>4053</v>
      </c>
      <c r="E666" s="2657" t="s">
        <v>2349</v>
      </c>
      <c r="F666" s="2655" t="s">
        <v>2421</v>
      </c>
      <c r="G666" s="2657" t="s">
        <v>2422</v>
      </c>
      <c r="H666" s="2658">
        <v>70</v>
      </c>
      <c r="I666" s="2658"/>
      <c r="J666" s="2658"/>
      <c r="K666" s="2658"/>
      <c r="L666" s="2658">
        <f t="shared" si="77"/>
        <v>0</v>
      </c>
      <c r="M666" s="2658">
        <f t="shared" si="78"/>
        <v>0</v>
      </c>
      <c r="N666" s="2658">
        <f t="shared" si="79"/>
        <v>0</v>
      </c>
      <c r="O666" s="2694"/>
      <c r="P666" s="2691">
        <f t="shared" si="81"/>
        <v>0</v>
      </c>
      <c r="Q666" s="2692">
        <f t="shared" si="80"/>
        <v>0</v>
      </c>
      <c r="R666" s="2661">
        <f t="shared" si="82"/>
        <v>0</v>
      </c>
    </row>
    <row r="667" spans="1:18" ht="12.75" hidden="1" customHeight="1">
      <c r="A667" s="2654" t="s">
        <v>4023</v>
      </c>
      <c r="B667" s="2690" t="s">
        <v>4054</v>
      </c>
      <c r="C667" s="2656" t="s">
        <v>4055</v>
      </c>
      <c r="D667" s="2656" t="s">
        <v>4056</v>
      </c>
      <c r="E667" s="2657" t="s">
        <v>2349</v>
      </c>
      <c r="F667" s="2655" t="s">
        <v>2421</v>
      </c>
      <c r="G667" s="2657" t="s">
        <v>2422</v>
      </c>
      <c r="H667" s="2658">
        <v>6</v>
      </c>
      <c r="I667" s="2658"/>
      <c r="J667" s="2658"/>
      <c r="K667" s="2658"/>
      <c r="L667" s="2658">
        <f t="shared" si="77"/>
        <v>0</v>
      </c>
      <c r="M667" s="2658">
        <f t="shared" si="78"/>
        <v>0</v>
      </c>
      <c r="N667" s="2658">
        <f t="shared" si="79"/>
        <v>0</v>
      </c>
      <c r="O667" s="2694"/>
      <c r="P667" s="2691">
        <f t="shared" si="81"/>
        <v>0</v>
      </c>
      <c r="Q667" s="2692">
        <f t="shared" si="80"/>
        <v>0</v>
      </c>
      <c r="R667" s="2661">
        <f t="shared" si="82"/>
        <v>0</v>
      </c>
    </row>
    <row r="668" spans="1:18" ht="12.75" hidden="1" customHeight="1">
      <c r="A668" s="2654" t="s">
        <v>4023</v>
      </c>
      <c r="B668" s="2690" t="s">
        <v>4057</v>
      </c>
      <c r="C668" s="2656" t="s">
        <v>4058</v>
      </c>
      <c r="D668" s="2656" t="s">
        <v>4059</v>
      </c>
      <c r="E668" s="2657" t="s">
        <v>2349</v>
      </c>
      <c r="F668" s="2655" t="s">
        <v>2421</v>
      </c>
      <c r="G668" s="2657" t="s">
        <v>2422</v>
      </c>
      <c r="H668" s="2658">
        <v>25</v>
      </c>
      <c r="I668" s="2658"/>
      <c r="J668" s="2658"/>
      <c r="K668" s="2658"/>
      <c r="L668" s="2658">
        <f t="shared" si="77"/>
        <v>0</v>
      </c>
      <c r="M668" s="2658">
        <f t="shared" si="78"/>
        <v>0</v>
      </c>
      <c r="N668" s="2658">
        <f t="shared" si="79"/>
        <v>0</v>
      </c>
      <c r="O668" s="2694"/>
      <c r="P668" s="2691">
        <f t="shared" si="81"/>
        <v>0</v>
      </c>
      <c r="Q668" s="2692">
        <f t="shared" si="80"/>
        <v>0</v>
      </c>
      <c r="R668" s="2661">
        <f t="shared" si="82"/>
        <v>0</v>
      </c>
    </row>
    <row r="669" spans="1:18" ht="12.75" hidden="1" customHeight="1">
      <c r="A669" s="2654" t="s">
        <v>4023</v>
      </c>
      <c r="B669" s="2690" t="s">
        <v>4060</v>
      </c>
      <c r="C669" s="2656" t="s">
        <v>4061</v>
      </c>
      <c r="D669" s="2656" t="s">
        <v>4062</v>
      </c>
      <c r="E669" s="2657" t="s">
        <v>2349</v>
      </c>
      <c r="F669" s="2655" t="s">
        <v>2421</v>
      </c>
      <c r="G669" s="2657" t="s">
        <v>2422</v>
      </c>
      <c r="H669" s="2658">
        <v>5</v>
      </c>
      <c r="I669" s="2658"/>
      <c r="J669" s="2658"/>
      <c r="K669" s="2658"/>
      <c r="L669" s="2658">
        <f t="shared" si="77"/>
        <v>0</v>
      </c>
      <c r="M669" s="2658">
        <f t="shared" si="78"/>
        <v>0</v>
      </c>
      <c r="N669" s="2658">
        <f t="shared" si="79"/>
        <v>0</v>
      </c>
      <c r="O669" s="2694"/>
      <c r="P669" s="2691">
        <f t="shared" si="81"/>
        <v>0</v>
      </c>
      <c r="Q669" s="2692">
        <f t="shared" si="80"/>
        <v>0</v>
      </c>
      <c r="R669" s="2661">
        <f t="shared" si="82"/>
        <v>0</v>
      </c>
    </row>
    <row r="670" spans="1:18" ht="12.75" hidden="1" customHeight="1">
      <c r="A670" s="2654" t="s">
        <v>4023</v>
      </c>
      <c r="B670" s="2690" t="s">
        <v>4063</v>
      </c>
      <c r="C670" s="2656" t="s">
        <v>4064</v>
      </c>
      <c r="D670" s="2656" t="s">
        <v>4065</v>
      </c>
      <c r="E670" s="2657" t="s">
        <v>374</v>
      </c>
      <c r="F670" s="2655" t="s">
        <v>2421</v>
      </c>
      <c r="G670" s="2657" t="s">
        <v>2422</v>
      </c>
      <c r="H670" s="2658">
        <v>2</v>
      </c>
      <c r="I670" s="2658"/>
      <c r="J670" s="2658"/>
      <c r="K670" s="2658"/>
      <c r="L670" s="2658">
        <f t="shared" si="77"/>
        <v>0</v>
      </c>
      <c r="M670" s="2658">
        <f t="shared" si="78"/>
        <v>0</v>
      </c>
      <c r="N670" s="2658">
        <f t="shared" si="79"/>
        <v>0</v>
      </c>
      <c r="O670" s="2694"/>
      <c r="P670" s="2691">
        <f t="shared" si="81"/>
        <v>0</v>
      </c>
      <c r="Q670" s="2692">
        <f t="shared" si="80"/>
        <v>0</v>
      </c>
      <c r="R670" s="2661">
        <f t="shared" si="82"/>
        <v>0</v>
      </c>
    </row>
    <row r="671" spans="1:18" ht="12.75" hidden="1" customHeight="1">
      <c r="A671" s="2654" t="s">
        <v>4023</v>
      </c>
      <c r="B671" s="2690" t="s">
        <v>4066</v>
      </c>
      <c r="C671" s="2656" t="s">
        <v>4067</v>
      </c>
      <c r="D671" s="2656" t="s">
        <v>4068</v>
      </c>
      <c r="E671" s="2657" t="s">
        <v>374</v>
      </c>
      <c r="F671" s="2655" t="s">
        <v>2421</v>
      </c>
      <c r="G671" s="2657" t="s">
        <v>2422</v>
      </c>
      <c r="H671" s="2658">
        <v>0.4</v>
      </c>
      <c r="I671" s="2658"/>
      <c r="J671" s="2658"/>
      <c r="K671" s="2658"/>
      <c r="L671" s="2658">
        <f t="shared" si="77"/>
        <v>0</v>
      </c>
      <c r="M671" s="2658">
        <f t="shared" si="78"/>
        <v>0</v>
      </c>
      <c r="N671" s="2658">
        <f t="shared" si="79"/>
        <v>0</v>
      </c>
      <c r="O671" s="2694"/>
      <c r="P671" s="2691">
        <f t="shared" si="81"/>
        <v>0</v>
      </c>
      <c r="Q671" s="2692">
        <f t="shared" si="80"/>
        <v>0</v>
      </c>
      <c r="R671" s="2661">
        <f t="shared" si="82"/>
        <v>0</v>
      </c>
    </row>
    <row r="672" spans="1:18" ht="12.75" hidden="1" customHeight="1">
      <c r="A672" s="2654" t="s">
        <v>4023</v>
      </c>
      <c r="B672" s="2690" t="s">
        <v>4069</v>
      </c>
      <c r="C672" s="2656" t="s">
        <v>4070</v>
      </c>
      <c r="D672" s="2656" t="s">
        <v>4071</v>
      </c>
      <c r="E672" s="2657" t="s">
        <v>374</v>
      </c>
      <c r="F672" s="2655" t="s">
        <v>2421</v>
      </c>
      <c r="G672" s="2657" t="s">
        <v>2422</v>
      </c>
      <c r="H672" s="2658">
        <v>12</v>
      </c>
      <c r="I672" s="2658"/>
      <c r="J672" s="2658"/>
      <c r="K672" s="2658"/>
      <c r="L672" s="2658">
        <f t="shared" si="77"/>
        <v>0</v>
      </c>
      <c r="M672" s="2658">
        <f t="shared" si="78"/>
        <v>0</v>
      </c>
      <c r="N672" s="2658">
        <f t="shared" si="79"/>
        <v>0</v>
      </c>
      <c r="O672" s="2694"/>
      <c r="P672" s="2691">
        <f t="shared" si="81"/>
        <v>0</v>
      </c>
      <c r="Q672" s="2692">
        <f t="shared" si="80"/>
        <v>0</v>
      </c>
      <c r="R672" s="2661">
        <f t="shared" si="82"/>
        <v>0</v>
      </c>
    </row>
    <row r="673" spans="1:18" ht="12.75" hidden="1" customHeight="1">
      <c r="A673" s="2654" t="s">
        <v>4023</v>
      </c>
      <c r="B673" s="2690" t="s">
        <v>4072</v>
      </c>
      <c r="C673" s="2656" t="s">
        <v>4073</v>
      </c>
      <c r="D673" s="2656" t="s">
        <v>4074</v>
      </c>
      <c r="E673" s="2657" t="s">
        <v>374</v>
      </c>
      <c r="F673" s="2655" t="s">
        <v>2421</v>
      </c>
      <c r="G673" s="2657" t="s">
        <v>2422</v>
      </c>
      <c r="H673" s="2658">
        <v>12</v>
      </c>
      <c r="I673" s="2658"/>
      <c r="J673" s="2658"/>
      <c r="K673" s="2658"/>
      <c r="L673" s="2658">
        <f t="shared" si="77"/>
        <v>0</v>
      </c>
      <c r="M673" s="2658">
        <f t="shared" si="78"/>
        <v>0</v>
      </c>
      <c r="N673" s="2658">
        <f t="shared" si="79"/>
        <v>0</v>
      </c>
      <c r="O673" s="2694"/>
      <c r="P673" s="2691">
        <f t="shared" si="81"/>
        <v>0</v>
      </c>
      <c r="Q673" s="2692">
        <f t="shared" si="80"/>
        <v>0</v>
      </c>
      <c r="R673" s="2661">
        <f t="shared" si="82"/>
        <v>0</v>
      </c>
    </row>
    <row r="674" spans="1:18" ht="12.75" hidden="1" customHeight="1">
      <c r="A674" s="2654" t="s">
        <v>4023</v>
      </c>
      <c r="B674" s="2690" t="s">
        <v>4075</v>
      </c>
      <c r="C674" s="2656" t="s">
        <v>4076</v>
      </c>
      <c r="D674" s="2656" t="s">
        <v>4077</v>
      </c>
      <c r="E674" s="2657" t="s">
        <v>2349</v>
      </c>
      <c r="F674" s="2655" t="s">
        <v>2473</v>
      </c>
      <c r="G674" s="2657" t="s">
        <v>2474</v>
      </c>
      <c r="H674" s="2658">
        <v>0.5</v>
      </c>
      <c r="I674" s="2658"/>
      <c r="J674" s="2658"/>
      <c r="K674" s="2658"/>
      <c r="L674" s="2658">
        <f t="shared" si="77"/>
        <v>0</v>
      </c>
      <c r="M674" s="2658">
        <f t="shared" si="78"/>
        <v>0</v>
      </c>
      <c r="N674" s="2658">
        <f t="shared" si="79"/>
        <v>0</v>
      </c>
      <c r="O674" s="2694"/>
      <c r="P674" s="2691">
        <f t="shared" si="81"/>
        <v>0</v>
      </c>
      <c r="Q674" s="2692">
        <f t="shared" si="80"/>
        <v>0</v>
      </c>
      <c r="R674" s="2661">
        <f t="shared" si="82"/>
        <v>0</v>
      </c>
    </row>
    <row r="675" spans="1:18" ht="12.75" hidden="1" customHeight="1">
      <c r="A675" s="2654" t="s">
        <v>4023</v>
      </c>
      <c r="B675" s="2690" t="s">
        <v>4078</v>
      </c>
      <c r="C675" s="2656" t="s">
        <v>4079</v>
      </c>
      <c r="D675" s="2656" t="s">
        <v>4080</v>
      </c>
      <c r="E675" s="2657" t="s">
        <v>386</v>
      </c>
      <c r="F675" s="2655" t="s">
        <v>2473</v>
      </c>
      <c r="G675" s="2657" t="s">
        <v>2474</v>
      </c>
      <c r="H675" s="2658">
        <v>33</v>
      </c>
      <c r="I675" s="2658"/>
      <c r="J675" s="2658"/>
      <c r="K675" s="2658"/>
      <c r="L675" s="2658">
        <f t="shared" si="77"/>
        <v>0</v>
      </c>
      <c r="M675" s="2658">
        <f t="shared" si="78"/>
        <v>0</v>
      </c>
      <c r="N675" s="2658">
        <f t="shared" si="79"/>
        <v>0</v>
      </c>
      <c r="O675" s="2694"/>
      <c r="P675" s="2691">
        <f t="shared" si="81"/>
        <v>0</v>
      </c>
      <c r="Q675" s="2692">
        <f t="shared" si="80"/>
        <v>0</v>
      </c>
      <c r="R675" s="2661">
        <f t="shared" si="82"/>
        <v>0</v>
      </c>
    </row>
    <row r="676" spans="1:18" ht="12.75" hidden="1" customHeight="1">
      <c r="A676" s="2654" t="s">
        <v>4023</v>
      </c>
      <c r="B676" s="2690" t="s">
        <v>4081</v>
      </c>
      <c r="C676" s="2656" t="s">
        <v>4082</v>
      </c>
      <c r="D676" s="2656" t="s">
        <v>4083</v>
      </c>
      <c r="E676" s="2657" t="s">
        <v>374</v>
      </c>
      <c r="F676" s="2655" t="s">
        <v>2473</v>
      </c>
      <c r="G676" s="2657" t="s">
        <v>2474</v>
      </c>
      <c r="H676" s="2658">
        <v>4</v>
      </c>
      <c r="I676" s="2658"/>
      <c r="J676" s="2658"/>
      <c r="K676" s="2658"/>
      <c r="L676" s="2658">
        <f t="shared" si="77"/>
        <v>0</v>
      </c>
      <c r="M676" s="2658">
        <f t="shared" si="78"/>
        <v>0</v>
      </c>
      <c r="N676" s="2658">
        <f t="shared" si="79"/>
        <v>0</v>
      </c>
      <c r="O676" s="2694"/>
      <c r="P676" s="2691">
        <f t="shared" si="81"/>
        <v>0</v>
      </c>
      <c r="Q676" s="2692">
        <f t="shared" si="80"/>
        <v>0</v>
      </c>
      <c r="R676" s="2661">
        <f t="shared" si="82"/>
        <v>0</v>
      </c>
    </row>
    <row r="677" spans="1:18" ht="12.75" hidden="1" customHeight="1">
      <c r="A677" s="2654" t="s">
        <v>4023</v>
      </c>
      <c r="B677" s="2690" t="s">
        <v>4084</v>
      </c>
      <c r="C677" s="2656" t="s">
        <v>4085</v>
      </c>
      <c r="D677" s="2656" t="s">
        <v>4086</v>
      </c>
      <c r="E677" s="2657" t="s">
        <v>370</v>
      </c>
      <c r="F677" s="2655" t="s">
        <v>2473</v>
      </c>
      <c r="G677" s="2657" t="s">
        <v>2474</v>
      </c>
      <c r="H677" s="2658">
        <v>0.13</v>
      </c>
      <c r="I677" s="2658"/>
      <c r="J677" s="2658"/>
      <c r="K677" s="2658"/>
      <c r="L677" s="2658">
        <f t="shared" si="77"/>
        <v>0</v>
      </c>
      <c r="M677" s="2658">
        <f t="shared" si="78"/>
        <v>0</v>
      </c>
      <c r="N677" s="2658">
        <f t="shared" si="79"/>
        <v>0</v>
      </c>
      <c r="O677" s="2694"/>
      <c r="P677" s="2691">
        <f t="shared" si="81"/>
        <v>0</v>
      </c>
      <c r="Q677" s="2692">
        <f t="shared" si="80"/>
        <v>0</v>
      </c>
      <c r="R677" s="2661">
        <f t="shared" si="82"/>
        <v>0</v>
      </c>
    </row>
    <row r="678" spans="1:18" ht="12.75" hidden="1" customHeight="1">
      <c r="A678" s="2654" t="s">
        <v>4023</v>
      </c>
      <c r="B678" s="2690" t="s">
        <v>4087</v>
      </c>
      <c r="C678" s="2656" t="s">
        <v>4088</v>
      </c>
      <c r="D678" s="2656" t="s">
        <v>4089</v>
      </c>
      <c r="E678" s="2657" t="s">
        <v>386</v>
      </c>
      <c r="F678" s="2655" t="s">
        <v>2421</v>
      </c>
      <c r="G678" s="2657" t="s">
        <v>2422</v>
      </c>
      <c r="H678" s="2658">
        <v>150</v>
      </c>
      <c r="I678" s="2658"/>
      <c r="J678" s="2658"/>
      <c r="K678" s="2658"/>
      <c r="L678" s="2658">
        <f t="shared" si="77"/>
        <v>0</v>
      </c>
      <c r="M678" s="2658">
        <f t="shared" si="78"/>
        <v>0</v>
      </c>
      <c r="N678" s="2658">
        <f t="shared" si="79"/>
        <v>0</v>
      </c>
      <c r="O678" s="2694"/>
      <c r="P678" s="2691">
        <f t="shared" si="81"/>
        <v>0</v>
      </c>
      <c r="Q678" s="2692">
        <f t="shared" si="80"/>
        <v>0</v>
      </c>
      <c r="R678" s="2661">
        <f t="shared" si="82"/>
        <v>0</v>
      </c>
    </row>
    <row r="679" spans="1:18" ht="12.75" hidden="1" customHeight="1">
      <c r="A679" s="2654" t="s">
        <v>4023</v>
      </c>
      <c r="B679" s="2690" t="s">
        <v>4090</v>
      </c>
      <c r="C679" s="2656" t="s">
        <v>4091</v>
      </c>
      <c r="D679" s="2656" t="s">
        <v>4092</v>
      </c>
      <c r="E679" s="2657" t="s">
        <v>370</v>
      </c>
      <c r="F679" s="2655" t="s">
        <v>2421</v>
      </c>
      <c r="G679" s="2657" t="s">
        <v>2422</v>
      </c>
      <c r="H679" s="2658">
        <v>0.93</v>
      </c>
      <c r="I679" s="2658"/>
      <c r="J679" s="2658"/>
      <c r="K679" s="2658"/>
      <c r="L679" s="2658">
        <f t="shared" si="77"/>
        <v>0</v>
      </c>
      <c r="M679" s="2658">
        <f t="shared" si="78"/>
        <v>0</v>
      </c>
      <c r="N679" s="2658">
        <f t="shared" si="79"/>
        <v>0</v>
      </c>
      <c r="O679" s="2694"/>
      <c r="P679" s="2691">
        <f t="shared" si="81"/>
        <v>0</v>
      </c>
      <c r="Q679" s="2692">
        <f t="shared" si="80"/>
        <v>0</v>
      </c>
      <c r="R679" s="2661">
        <f t="shared" si="82"/>
        <v>0</v>
      </c>
    </row>
    <row r="680" spans="1:18" ht="12.75" hidden="1" customHeight="1">
      <c r="A680" s="2654" t="s">
        <v>4023</v>
      </c>
      <c r="B680" s="2690" t="s">
        <v>4093</v>
      </c>
      <c r="C680" s="2656" t="s">
        <v>4094</v>
      </c>
      <c r="D680" s="2656" t="s">
        <v>4095</v>
      </c>
      <c r="E680" s="2657" t="s">
        <v>2349</v>
      </c>
      <c r="F680" s="2655" t="s">
        <v>2421</v>
      </c>
      <c r="G680" s="2657" t="s">
        <v>2422</v>
      </c>
      <c r="H680" s="2658">
        <v>3.6</v>
      </c>
      <c r="I680" s="2658"/>
      <c r="J680" s="2658"/>
      <c r="K680" s="2658"/>
      <c r="L680" s="2658">
        <f t="shared" si="77"/>
        <v>0</v>
      </c>
      <c r="M680" s="2658">
        <f t="shared" si="78"/>
        <v>0</v>
      </c>
      <c r="N680" s="2658">
        <f t="shared" si="79"/>
        <v>0</v>
      </c>
      <c r="O680" s="2694"/>
      <c r="P680" s="2691">
        <f t="shared" si="81"/>
        <v>0</v>
      </c>
      <c r="Q680" s="2692">
        <f t="shared" si="80"/>
        <v>0</v>
      </c>
      <c r="R680" s="2661">
        <f t="shared" si="82"/>
        <v>0</v>
      </c>
    </row>
    <row r="681" spans="1:18" ht="12.75" hidden="1" customHeight="1">
      <c r="A681" s="2654" t="s">
        <v>4023</v>
      </c>
      <c r="B681" s="2690" t="s">
        <v>4096</v>
      </c>
      <c r="C681" s="2656" t="s">
        <v>4097</v>
      </c>
      <c r="D681" s="2656" t="s">
        <v>4098</v>
      </c>
      <c r="E681" s="2657" t="s">
        <v>2349</v>
      </c>
      <c r="F681" s="2655" t="s">
        <v>2473</v>
      </c>
      <c r="G681" s="2657" t="s">
        <v>2474</v>
      </c>
      <c r="H681" s="2658">
        <v>1.2</v>
      </c>
      <c r="I681" s="2658"/>
      <c r="J681" s="2658"/>
      <c r="K681" s="2658"/>
      <c r="L681" s="2658">
        <f t="shared" si="77"/>
        <v>0</v>
      </c>
      <c r="M681" s="2658">
        <f t="shared" si="78"/>
        <v>0</v>
      </c>
      <c r="N681" s="2658">
        <f t="shared" si="79"/>
        <v>0</v>
      </c>
      <c r="O681" s="2694"/>
      <c r="P681" s="2691">
        <f t="shared" si="81"/>
        <v>0</v>
      </c>
      <c r="Q681" s="2692">
        <f t="shared" si="80"/>
        <v>0</v>
      </c>
      <c r="R681" s="2661">
        <f t="shared" si="82"/>
        <v>0</v>
      </c>
    </row>
    <row r="682" spans="1:18" ht="12.75" hidden="1" customHeight="1">
      <c r="A682" s="2654" t="s">
        <v>4023</v>
      </c>
      <c r="B682" s="2690" t="s">
        <v>4099</v>
      </c>
      <c r="C682" s="2656" t="s">
        <v>4100</v>
      </c>
      <c r="D682" s="2656" t="s">
        <v>4101</v>
      </c>
      <c r="E682" s="2657" t="s">
        <v>2349</v>
      </c>
      <c r="F682" s="2655" t="s">
        <v>2473</v>
      </c>
      <c r="G682" s="2657" t="s">
        <v>2474</v>
      </c>
      <c r="H682" s="2658">
        <v>60</v>
      </c>
      <c r="I682" s="2658"/>
      <c r="J682" s="2658"/>
      <c r="K682" s="2658"/>
      <c r="L682" s="2658">
        <f t="shared" si="77"/>
        <v>0</v>
      </c>
      <c r="M682" s="2658">
        <f t="shared" si="78"/>
        <v>0</v>
      </c>
      <c r="N682" s="2658">
        <f t="shared" si="79"/>
        <v>0</v>
      </c>
      <c r="O682" s="2694"/>
      <c r="P682" s="2691">
        <f t="shared" si="81"/>
        <v>0</v>
      </c>
      <c r="Q682" s="2692">
        <f t="shared" si="80"/>
        <v>0</v>
      </c>
      <c r="R682" s="2661">
        <f t="shared" si="82"/>
        <v>0</v>
      </c>
    </row>
    <row r="683" spans="1:18" ht="12.75" hidden="1" customHeight="1">
      <c r="A683" s="2654" t="s">
        <v>4023</v>
      </c>
      <c r="B683" s="2690" t="s">
        <v>4102</v>
      </c>
      <c r="C683" s="2656" t="s">
        <v>4103</v>
      </c>
      <c r="D683" s="2656" t="s">
        <v>4104</v>
      </c>
      <c r="E683" s="2657" t="s">
        <v>370</v>
      </c>
      <c r="F683" s="2655" t="s">
        <v>2473</v>
      </c>
      <c r="G683" s="2657" t="s">
        <v>2474</v>
      </c>
      <c r="H683" s="2658">
        <v>7.5</v>
      </c>
      <c r="I683" s="2658"/>
      <c r="J683" s="2658"/>
      <c r="K683" s="2658"/>
      <c r="L683" s="2658">
        <f t="shared" si="77"/>
        <v>0</v>
      </c>
      <c r="M683" s="2658">
        <f t="shared" si="78"/>
        <v>0</v>
      </c>
      <c r="N683" s="2658">
        <f t="shared" si="79"/>
        <v>0</v>
      </c>
      <c r="O683" s="2694"/>
      <c r="P683" s="2691">
        <f t="shared" si="81"/>
        <v>0</v>
      </c>
      <c r="Q683" s="2692">
        <f t="shared" si="80"/>
        <v>0</v>
      </c>
      <c r="R683" s="2661">
        <f t="shared" si="82"/>
        <v>0</v>
      </c>
    </row>
    <row r="684" spans="1:18" ht="12.75" hidden="1" customHeight="1">
      <c r="A684" s="2654" t="s">
        <v>4023</v>
      </c>
      <c r="B684" s="2690" t="s">
        <v>4105</v>
      </c>
      <c r="C684" s="2656" t="s">
        <v>4106</v>
      </c>
      <c r="D684" s="2656" t="s">
        <v>4107</v>
      </c>
      <c r="E684" s="2657" t="s">
        <v>2641</v>
      </c>
      <c r="F684" s="2655" t="s">
        <v>2421</v>
      </c>
      <c r="G684" s="2657" t="s">
        <v>2422</v>
      </c>
      <c r="H684" s="2658">
        <v>15</v>
      </c>
      <c r="I684" s="2658"/>
      <c r="J684" s="2658"/>
      <c r="K684" s="2658"/>
      <c r="L684" s="2658">
        <f t="shared" ref="L684:L696" si="83">I684*H684</f>
        <v>0</v>
      </c>
      <c r="M684" s="2658">
        <f t="shared" ref="M684:M696" si="84">H684*J684</f>
        <v>0</v>
      </c>
      <c r="N684" s="2658">
        <f t="shared" ref="N684:N696" si="85">K684*H684</f>
        <v>0</v>
      </c>
      <c r="O684" s="2694"/>
      <c r="P684" s="2691">
        <f t="shared" si="81"/>
        <v>0</v>
      </c>
      <c r="Q684" s="2692">
        <f t="shared" si="80"/>
        <v>0</v>
      </c>
      <c r="R684" s="2661">
        <f t="shared" si="82"/>
        <v>0</v>
      </c>
    </row>
    <row r="685" spans="1:18" ht="12.75" hidden="1" customHeight="1">
      <c r="A685" s="2654" t="s">
        <v>4023</v>
      </c>
      <c r="B685" s="2690" t="s">
        <v>4108</v>
      </c>
      <c r="C685" s="2656" t="s">
        <v>4109</v>
      </c>
      <c r="D685" s="2656" t="s">
        <v>4110</v>
      </c>
      <c r="E685" s="2657" t="s">
        <v>2641</v>
      </c>
      <c r="F685" s="2655" t="s">
        <v>2421</v>
      </c>
      <c r="G685" s="2657" t="s">
        <v>2422</v>
      </c>
      <c r="H685" s="2658">
        <v>15</v>
      </c>
      <c r="I685" s="2658"/>
      <c r="J685" s="2658"/>
      <c r="K685" s="2658"/>
      <c r="L685" s="2658">
        <f t="shared" si="83"/>
        <v>0</v>
      </c>
      <c r="M685" s="2658">
        <f t="shared" si="84"/>
        <v>0</v>
      </c>
      <c r="N685" s="2658">
        <f t="shared" si="85"/>
        <v>0</v>
      </c>
      <c r="O685" s="2694"/>
      <c r="P685" s="2691">
        <f t="shared" si="81"/>
        <v>0</v>
      </c>
      <c r="Q685" s="2692">
        <f t="shared" si="80"/>
        <v>0</v>
      </c>
      <c r="R685" s="2661">
        <f t="shared" si="82"/>
        <v>0</v>
      </c>
    </row>
    <row r="686" spans="1:18" ht="12.75" hidden="1" customHeight="1">
      <c r="A686" s="2654" t="s">
        <v>4023</v>
      </c>
      <c r="B686" s="2690" t="s">
        <v>4111</v>
      </c>
      <c r="C686" s="2656" t="s">
        <v>4112</v>
      </c>
      <c r="D686" s="2656" t="s">
        <v>4113</v>
      </c>
      <c r="E686" s="2657" t="s">
        <v>2641</v>
      </c>
      <c r="F686" s="2655" t="s">
        <v>2421</v>
      </c>
      <c r="G686" s="2657" t="s">
        <v>2422</v>
      </c>
      <c r="H686" s="2658">
        <v>15</v>
      </c>
      <c r="I686" s="2658"/>
      <c r="J686" s="2658"/>
      <c r="K686" s="2658"/>
      <c r="L686" s="2658">
        <f t="shared" si="83"/>
        <v>0</v>
      </c>
      <c r="M686" s="2658">
        <f t="shared" si="84"/>
        <v>0</v>
      </c>
      <c r="N686" s="2658">
        <f t="shared" si="85"/>
        <v>0</v>
      </c>
      <c r="O686" s="2694"/>
      <c r="P686" s="2658">
        <f t="shared" si="81"/>
        <v>0</v>
      </c>
      <c r="Q686" s="2660">
        <f t="shared" si="80"/>
        <v>0</v>
      </c>
      <c r="R686" s="2661">
        <f t="shared" si="82"/>
        <v>0</v>
      </c>
    </row>
    <row r="687" spans="1:18" ht="12.75" hidden="1" customHeight="1">
      <c r="A687" s="2654"/>
      <c r="B687" s="2690" t="s">
        <v>4114</v>
      </c>
      <c r="C687" s="2656"/>
      <c r="D687" s="2678" t="s">
        <v>4115</v>
      </c>
      <c r="E687" s="2657"/>
      <c r="F687" s="2655"/>
      <c r="G687" s="2657"/>
      <c r="H687" s="2658"/>
      <c r="I687" s="2658"/>
      <c r="J687" s="2658"/>
      <c r="K687" s="2658"/>
      <c r="L687" s="2658">
        <f t="shared" si="83"/>
        <v>0</v>
      </c>
      <c r="M687" s="2658">
        <f t="shared" si="84"/>
        <v>0</v>
      </c>
      <c r="N687" s="2658">
        <f t="shared" si="85"/>
        <v>0</v>
      </c>
      <c r="O687" s="2695"/>
      <c r="P687" s="2658"/>
      <c r="Q687" s="2660">
        <f>O687</f>
        <v>0</v>
      </c>
      <c r="R687" s="2661">
        <f t="shared" si="82"/>
        <v>0</v>
      </c>
    </row>
    <row r="688" spans="1:18" ht="12.75" hidden="1" customHeight="1">
      <c r="A688" s="2654"/>
      <c r="B688" s="2690" t="s">
        <v>4116</v>
      </c>
      <c r="C688" s="2656"/>
      <c r="D688" s="2678" t="s">
        <v>4117</v>
      </c>
      <c r="E688" s="2657"/>
      <c r="F688" s="2655"/>
      <c r="G688" s="2657"/>
      <c r="H688" s="2658"/>
      <c r="I688" s="2658"/>
      <c r="J688" s="2658"/>
      <c r="K688" s="2658"/>
      <c r="L688" s="2658">
        <f t="shared" si="83"/>
        <v>0</v>
      </c>
      <c r="M688" s="2658">
        <f t="shared" si="84"/>
        <v>0</v>
      </c>
      <c r="N688" s="2658">
        <f t="shared" si="85"/>
        <v>0</v>
      </c>
      <c r="O688" s="2695"/>
      <c r="P688" s="2658"/>
      <c r="Q688" s="2660">
        <f>O688</f>
        <v>0</v>
      </c>
      <c r="R688" s="2661">
        <f t="shared" si="82"/>
        <v>0</v>
      </c>
    </row>
    <row r="689" spans="1:21" ht="12.75" hidden="1" customHeight="1">
      <c r="A689" s="2654"/>
      <c r="B689" s="2690"/>
      <c r="C689" s="2656"/>
      <c r="D689" s="2678" t="s">
        <v>4118</v>
      </c>
      <c r="E689" s="2657"/>
      <c r="F689" s="2655"/>
      <c r="G689" s="2657"/>
      <c r="H689" s="2658"/>
      <c r="I689" s="2658"/>
      <c r="J689" s="2658"/>
      <c r="K689" s="2658"/>
      <c r="L689" s="2658">
        <f t="shared" si="83"/>
        <v>0</v>
      </c>
      <c r="M689" s="2658">
        <f t="shared" si="84"/>
        <v>0</v>
      </c>
      <c r="N689" s="2658">
        <f t="shared" si="85"/>
        <v>0</v>
      </c>
      <c r="O689" s="2695"/>
      <c r="P689" s="2658"/>
      <c r="Q689" s="2660">
        <f>O689</f>
        <v>0</v>
      </c>
      <c r="R689" s="2661">
        <f t="shared" si="82"/>
        <v>0</v>
      </c>
    </row>
    <row r="690" spans="1:21" ht="12.75" hidden="1" customHeight="1">
      <c r="A690" s="2654" t="s">
        <v>4119</v>
      </c>
      <c r="B690" s="2655" t="s">
        <v>4120</v>
      </c>
      <c r="C690" s="2656"/>
      <c r="D690" s="2678" t="s">
        <v>4121</v>
      </c>
      <c r="E690" s="2657"/>
      <c r="F690" s="2655" t="s">
        <v>2350</v>
      </c>
      <c r="G690" s="2657"/>
      <c r="H690" s="2658"/>
      <c r="I690" s="2658"/>
      <c r="J690" s="2658"/>
      <c r="K690" s="2658"/>
      <c r="L690" s="2658">
        <f t="shared" si="83"/>
        <v>0</v>
      </c>
      <c r="M690" s="2658">
        <f t="shared" si="84"/>
        <v>0</v>
      </c>
      <c r="N690" s="2658">
        <f t="shared" si="85"/>
        <v>0</v>
      </c>
      <c r="O690" s="2659"/>
      <c r="P690" s="2658"/>
      <c r="Q690" s="2660">
        <f>'[7]Mat INV Ob 18'!M209</f>
        <v>0</v>
      </c>
      <c r="R690" s="2661">
        <f t="shared" si="82"/>
        <v>0</v>
      </c>
    </row>
    <row r="691" spans="1:21" ht="12.75" hidden="1" customHeight="1">
      <c r="A691" s="2654" t="s">
        <v>4119</v>
      </c>
      <c r="B691" s="2655" t="s">
        <v>4122</v>
      </c>
      <c r="C691" s="2656"/>
      <c r="D691" s="2678" t="s">
        <v>4123</v>
      </c>
      <c r="E691" s="2657" t="s">
        <v>544</v>
      </c>
      <c r="F691" s="2655"/>
      <c r="G691" s="2657"/>
      <c r="H691" s="2658"/>
      <c r="I691" s="2658"/>
      <c r="J691" s="2658"/>
      <c r="K691" s="2658"/>
      <c r="L691" s="2658">
        <f t="shared" si="83"/>
        <v>0</v>
      </c>
      <c r="M691" s="2658">
        <f t="shared" si="84"/>
        <v>0</v>
      </c>
      <c r="N691" s="2658">
        <f t="shared" si="85"/>
        <v>0</v>
      </c>
      <c r="O691" s="2696"/>
      <c r="P691" s="2658"/>
      <c r="Q691" s="2684">
        <v>0</v>
      </c>
      <c r="R691" s="2661">
        <f t="shared" si="82"/>
        <v>0</v>
      </c>
    </row>
    <row r="692" spans="1:21" hidden="1">
      <c r="A692" s="2654" t="s">
        <v>4119</v>
      </c>
      <c r="B692" s="2655" t="s">
        <v>4124</v>
      </c>
      <c r="C692" s="2656" t="s">
        <v>4125</v>
      </c>
      <c r="D692" s="2678" t="s">
        <v>4126</v>
      </c>
      <c r="E692" s="2697"/>
      <c r="F692" s="2655" t="s">
        <v>2421</v>
      </c>
      <c r="G692" s="2658"/>
      <c r="H692" s="2698"/>
      <c r="I692" s="2698"/>
      <c r="J692" s="2698"/>
      <c r="K692" s="2698"/>
      <c r="L692" s="2658">
        <f t="shared" si="83"/>
        <v>0</v>
      </c>
      <c r="M692" s="2658">
        <f t="shared" si="84"/>
        <v>0</v>
      </c>
      <c r="N692" s="2658">
        <f t="shared" si="85"/>
        <v>0</v>
      </c>
      <c r="O692" s="2696">
        <v>0</v>
      </c>
      <c r="P692" s="2699"/>
      <c r="Q692" s="2684">
        <v>0</v>
      </c>
      <c r="R692" s="2661">
        <f t="shared" si="82"/>
        <v>0</v>
      </c>
    </row>
    <row r="693" spans="1:21" hidden="1">
      <c r="A693" s="2654" t="s">
        <v>4119</v>
      </c>
      <c r="B693" s="2655" t="s">
        <v>4127</v>
      </c>
      <c r="C693" s="2656" t="s">
        <v>2473</v>
      </c>
      <c r="D693" s="2678" t="s">
        <v>4128</v>
      </c>
      <c r="E693" s="2697"/>
      <c r="F693" s="2655" t="s">
        <v>2473</v>
      </c>
      <c r="G693" s="2658"/>
      <c r="H693" s="2698"/>
      <c r="I693" s="2698"/>
      <c r="J693" s="2698"/>
      <c r="K693" s="2698"/>
      <c r="L693" s="2658">
        <f t="shared" si="83"/>
        <v>0</v>
      </c>
      <c r="M693" s="2658">
        <f t="shared" si="84"/>
        <v>0</v>
      </c>
      <c r="N693" s="2658">
        <f t="shared" si="85"/>
        <v>0</v>
      </c>
      <c r="O693" s="2696">
        <v>0</v>
      </c>
      <c r="P693" s="2700"/>
      <c r="Q693" s="2684">
        <v>0</v>
      </c>
      <c r="R693" s="2661">
        <f t="shared" si="82"/>
        <v>0</v>
      </c>
    </row>
    <row r="694" spans="1:21" ht="12.75" hidden="1" customHeight="1">
      <c r="A694" s="2654"/>
      <c r="B694" s="2690" t="s">
        <v>4129</v>
      </c>
      <c r="D694" s="2678" t="s">
        <v>4128</v>
      </c>
      <c r="E694" s="2697"/>
      <c r="F694" s="2655"/>
      <c r="G694" s="2658"/>
      <c r="H694" s="2698"/>
      <c r="I694" s="2698"/>
      <c r="J694" s="2698"/>
      <c r="K694" s="2698"/>
      <c r="L694" s="2658">
        <f t="shared" si="83"/>
        <v>0</v>
      </c>
      <c r="M694" s="2658">
        <f t="shared" si="84"/>
        <v>0</v>
      </c>
      <c r="N694" s="2658">
        <f t="shared" si="85"/>
        <v>0</v>
      </c>
      <c r="O694" s="2658"/>
      <c r="P694" s="2699"/>
      <c r="Q694" s="2684">
        <v>0</v>
      </c>
      <c r="R694" s="2661">
        <f t="shared" si="82"/>
        <v>0</v>
      </c>
    </row>
    <row r="695" spans="1:21" ht="12.75" hidden="1" customHeight="1">
      <c r="A695" s="2654"/>
      <c r="B695" s="2690"/>
      <c r="D695" s="2678" t="s">
        <v>4130</v>
      </c>
      <c r="E695" s="2697"/>
      <c r="F695" s="2655"/>
      <c r="G695" s="2658"/>
      <c r="H695" s="2698"/>
      <c r="I695" s="2698"/>
      <c r="J695" s="2698"/>
      <c r="K695" s="2698"/>
      <c r="L695" s="2658">
        <f t="shared" si="83"/>
        <v>0</v>
      </c>
      <c r="M695" s="2658">
        <f t="shared" si="84"/>
        <v>0</v>
      </c>
      <c r="N695" s="2658">
        <f t="shared" si="85"/>
        <v>0</v>
      </c>
      <c r="O695" s="2698"/>
      <c r="P695" s="2699"/>
      <c r="Q695" s="2684">
        <v>0</v>
      </c>
      <c r="R695" s="2661">
        <f t="shared" si="82"/>
        <v>0</v>
      </c>
    </row>
    <row r="696" spans="1:21" ht="12.75" hidden="1" customHeight="1">
      <c r="A696" s="2654" t="s">
        <v>4119</v>
      </c>
      <c r="B696" s="2655" t="s">
        <v>4131</v>
      </c>
      <c r="D696" s="2678" t="s">
        <v>4132</v>
      </c>
      <c r="E696" s="2697"/>
      <c r="F696" s="2655" t="s">
        <v>3677</v>
      </c>
      <c r="G696" s="2658"/>
      <c r="H696" s="2698"/>
      <c r="I696" s="2698"/>
      <c r="J696" s="2698"/>
      <c r="K696" s="2698"/>
      <c r="L696" s="2658">
        <f t="shared" si="83"/>
        <v>0</v>
      </c>
      <c r="M696" s="2658">
        <f t="shared" si="84"/>
        <v>0</v>
      </c>
      <c r="N696" s="2658">
        <f t="shared" si="85"/>
        <v>0</v>
      </c>
      <c r="O696" s="2659"/>
      <c r="P696" s="2699"/>
      <c r="Q696" s="2684">
        <v>0</v>
      </c>
      <c r="R696" s="2661">
        <f t="shared" si="82"/>
        <v>0</v>
      </c>
    </row>
    <row r="697" spans="1:21">
      <c r="L697" s="2701">
        <f t="shared" ref="L697:R697" si="86">SUM(L105:L695)</f>
        <v>906.24499999999989</v>
      </c>
      <c r="M697" s="2701">
        <f t="shared" si="86"/>
        <v>1092.7980000000002</v>
      </c>
      <c r="N697" s="2701">
        <f t="shared" si="86"/>
        <v>3289.6379999999999</v>
      </c>
      <c r="O697" s="2702">
        <f t="shared" si="86"/>
        <v>2618.9030000000002</v>
      </c>
      <c r="P697" s="2702">
        <f t="shared" si="86"/>
        <v>5288.6809999999996</v>
      </c>
      <c r="Q697" s="2703">
        <f t="shared" si="86"/>
        <v>0</v>
      </c>
      <c r="R697" s="2704">
        <f t="shared" si="86"/>
        <v>0</v>
      </c>
    </row>
    <row r="698" spans="1:21">
      <c r="P698" s="187" t="s">
        <v>4133</v>
      </c>
      <c r="Q698" s="197">
        <f>+Q697*0.1</f>
        <v>0</v>
      </c>
      <c r="R698" s="196"/>
    </row>
    <row r="699" spans="1:21">
      <c r="D699" s="2892" t="s">
        <v>7638</v>
      </c>
      <c r="P699" s="187" t="s">
        <v>4134</v>
      </c>
      <c r="Q699" s="197">
        <f>+(Q698+Q697)*0.05</f>
        <v>0</v>
      </c>
    </row>
    <row r="700" spans="1:21">
      <c r="D700" s="2892"/>
      <c r="O700" s="196"/>
      <c r="P700" s="190" t="s">
        <v>974</v>
      </c>
      <c r="Q700" s="198">
        <f>+Q699+Q698+Q697</f>
        <v>0</v>
      </c>
      <c r="R700" s="196"/>
      <c r="S700" s="192"/>
    </row>
    <row r="701" spans="1:21">
      <c r="O701" s="2705"/>
      <c r="P701" s="205"/>
      <c r="Q701" s="2705"/>
      <c r="R701" s="205"/>
      <c r="S701" s="2706"/>
    </row>
    <row r="702" spans="1:21">
      <c r="O702" s="2705"/>
      <c r="P702" s="205"/>
      <c r="Q702" s="205"/>
      <c r="R702" s="205"/>
      <c r="S702" s="207"/>
    </row>
    <row r="703" spans="1:21">
      <c r="O703" s="2705"/>
      <c r="P703" s="205"/>
      <c r="Q703" s="205"/>
      <c r="R703" s="205"/>
      <c r="S703" s="207"/>
    </row>
    <row r="704" spans="1:21">
      <c r="O704" s="205"/>
      <c r="P704" s="205"/>
      <c r="Q704" s="205"/>
      <c r="R704" s="2705"/>
      <c r="S704" s="207"/>
      <c r="U704" s="192"/>
    </row>
    <row r="705" spans="15:21">
      <c r="O705" s="205"/>
      <c r="P705" s="205"/>
      <c r="Q705" s="205"/>
      <c r="R705" s="2705"/>
      <c r="S705" s="207"/>
    </row>
    <row r="706" spans="15:21">
      <c r="O706" s="205"/>
      <c r="P706" s="2705"/>
      <c r="Q706" s="2705"/>
      <c r="R706" s="205"/>
      <c r="S706" s="207"/>
    </row>
    <row r="707" spans="15:21">
      <c r="O707" s="205"/>
      <c r="P707" s="205"/>
      <c r="Q707" s="205"/>
      <c r="R707" s="205"/>
      <c r="S707" s="207"/>
    </row>
    <row r="708" spans="15:21">
      <c r="O708" s="205"/>
      <c r="P708" s="205"/>
      <c r="Q708" s="2705"/>
      <c r="R708" s="206"/>
      <c r="S708" s="207"/>
      <c r="U708" s="192"/>
    </row>
    <row r="709" spans="15:21" hidden="1"/>
    <row r="710" spans="15:21">
      <c r="O710" s="205"/>
      <c r="P710" s="205"/>
      <c r="Q710" s="2705"/>
      <c r="R710" s="206"/>
      <c r="S710" s="207"/>
      <c r="U710" s="192"/>
    </row>
    <row r="711" spans="15:21">
      <c r="O711" s="205"/>
      <c r="P711" s="205"/>
      <c r="Q711" s="2707"/>
      <c r="R711" s="206"/>
      <c r="S711" s="207"/>
      <c r="U711" s="192"/>
    </row>
    <row r="712" spans="15:21">
      <c r="O712" s="205"/>
      <c r="P712" s="205"/>
      <c r="Q712" s="2707"/>
      <c r="R712" s="206"/>
      <c r="S712" s="207"/>
      <c r="U712" s="192"/>
    </row>
    <row r="713" spans="15:21">
      <c r="O713" s="205"/>
      <c r="P713" s="205"/>
      <c r="Q713" s="2705"/>
      <c r="R713" s="206"/>
      <c r="S713" s="207"/>
    </row>
    <row r="714" spans="15:21">
      <c r="O714" s="205"/>
      <c r="P714" s="205"/>
      <c r="Q714" s="2708"/>
      <c r="R714" s="206"/>
      <c r="S714" s="207"/>
    </row>
    <row r="715" spans="15:21">
      <c r="O715" s="205"/>
      <c r="P715" s="205"/>
      <c r="Q715" s="2705"/>
      <c r="R715" s="206"/>
      <c r="S715" s="207"/>
    </row>
    <row r="716" spans="15:21">
      <c r="O716" s="205"/>
      <c r="P716" s="205"/>
      <c r="Q716" s="2705"/>
      <c r="R716" s="206"/>
      <c r="S716" s="207"/>
    </row>
    <row r="717" spans="15:21">
      <c r="O717" s="205"/>
      <c r="P717" s="205"/>
      <c r="Q717" s="205"/>
      <c r="R717" s="205"/>
      <c r="S717" s="207"/>
    </row>
    <row r="719" spans="15:21">
      <c r="U719" s="192"/>
    </row>
  </sheetData>
  <sheetProtection deleteRows="0" autoFilter="0"/>
  <autoFilter ref="A12:O696"/>
  <mergeCells count="8">
    <mergeCell ref="A9:B9"/>
    <mergeCell ref="A10:B10"/>
    <mergeCell ref="A3:R3"/>
    <mergeCell ref="A4:B4"/>
    <mergeCell ref="A5:B5"/>
    <mergeCell ref="A6:B6"/>
    <mergeCell ref="A7:B7"/>
    <mergeCell ref="A8:B8"/>
  </mergeCells>
  <dataValidations count="1">
    <dataValidation type="textLength" operator="lessThan" allowBlank="1" showInputMessage="1" showErrorMessage="1" sqref="D580:D656 IZ580:IZ656 SV580:SV656 ACR580:ACR656 AMN580:AMN656 AWJ580:AWJ656 BGF580:BGF656 BQB580:BQB656 BZX580:BZX656 CJT580:CJT656 CTP580:CTP656 DDL580:DDL656 DNH580:DNH656 DXD580:DXD656 EGZ580:EGZ656 EQV580:EQV656 FAR580:FAR656 FKN580:FKN656 FUJ580:FUJ656 GEF580:GEF656 GOB580:GOB656 GXX580:GXX656 HHT580:HHT656 HRP580:HRP656 IBL580:IBL656 ILH580:ILH656 IVD580:IVD656 JEZ580:JEZ656 JOV580:JOV656 JYR580:JYR656 KIN580:KIN656 KSJ580:KSJ656 LCF580:LCF656 LMB580:LMB656 LVX580:LVX656 MFT580:MFT656 MPP580:MPP656 MZL580:MZL656 NJH580:NJH656 NTD580:NTD656 OCZ580:OCZ656 OMV580:OMV656 OWR580:OWR656 PGN580:PGN656 PQJ580:PQJ656 QAF580:QAF656 QKB580:QKB656 QTX580:QTX656 RDT580:RDT656 RNP580:RNP656 RXL580:RXL656 SHH580:SHH656 SRD580:SRD656 TAZ580:TAZ656 TKV580:TKV656 TUR580:TUR656 UEN580:UEN656 UOJ580:UOJ656 UYF580:UYF656 VIB580:VIB656 VRX580:VRX656 WBT580:WBT656 WLP580:WLP656 WVL580:WVL656 D66116:D66192 IZ66116:IZ66192 SV66116:SV66192 ACR66116:ACR66192 AMN66116:AMN66192 AWJ66116:AWJ66192 BGF66116:BGF66192 BQB66116:BQB66192 BZX66116:BZX66192 CJT66116:CJT66192 CTP66116:CTP66192 DDL66116:DDL66192 DNH66116:DNH66192 DXD66116:DXD66192 EGZ66116:EGZ66192 EQV66116:EQV66192 FAR66116:FAR66192 FKN66116:FKN66192 FUJ66116:FUJ66192 GEF66116:GEF66192 GOB66116:GOB66192 GXX66116:GXX66192 HHT66116:HHT66192 HRP66116:HRP66192 IBL66116:IBL66192 ILH66116:ILH66192 IVD66116:IVD66192 JEZ66116:JEZ66192 JOV66116:JOV66192 JYR66116:JYR66192 KIN66116:KIN66192 KSJ66116:KSJ66192 LCF66116:LCF66192 LMB66116:LMB66192 LVX66116:LVX66192 MFT66116:MFT66192 MPP66116:MPP66192 MZL66116:MZL66192 NJH66116:NJH66192 NTD66116:NTD66192 OCZ66116:OCZ66192 OMV66116:OMV66192 OWR66116:OWR66192 PGN66116:PGN66192 PQJ66116:PQJ66192 QAF66116:QAF66192 QKB66116:QKB66192 QTX66116:QTX66192 RDT66116:RDT66192 RNP66116:RNP66192 RXL66116:RXL66192 SHH66116:SHH66192 SRD66116:SRD66192 TAZ66116:TAZ66192 TKV66116:TKV66192 TUR66116:TUR66192 UEN66116:UEN66192 UOJ66116:UOJ66192 UYF66116:UYF66192 VIB66116:VIB66192 VRX66116:VRX66192 WBT66116:WBT66192 WLP66116:WLP66192 WVL66116:WVL66192 D131652:D131728 IZ131652:IZ131728 SV131652:SV131728 ACR131652:ACR131728 AMN131652:AMN131728 AWJ131652:AWJ131728 BGF131652:BGF131728 BQB131652:BQB131728 BZX131652:BZX131728 CJT131652:CJT131728 CTP131652:CTP131728 DDL131652:DDL131728 DNH131652:DNH131728 DXD131652:DXD131728 EGZ131652:EGZ131728 EQV131652:EQV131728 FAR131652:FAR131728 FKN131652:FKN131728 FUJ131652:FUJ131728 GEF131652:GEF131728 GOB131652:GOB131728 GXX131652:GXX131728 HHT131652:HHT131728 HRP131652:HRP131728 IBL131652:IBL131728 ILH131652:ILH131728 IVD131652:IVD131728 JEZ131652:JEZ131728 JOV131652:JOV131728 JYR131652:JYR131728 KIN131652:KIN131728 KSJ131652:KSJ131728 LCF131652:LCF131728 LMB131652:LMB131728 LVX131652:LVX131728 MFT131652:MFT131728 MPP131652:MPP131728 MZL131652:MZL131728 NJH131652:NJH131728 NTD131652:NTD131728 OCZ131652:OCZ131728 OMV131652:OMV131728 OWR131652:OWR131728 PGN131652:PGN131728 PQJ131652:PQJ131728 QAF131652:QAF131728 QKB131652:QKB131728 QTX131652:QTX131728 RDT131652:RDT131728 RNP131652:RNP131728 RXL131652:RXL131728 SHH131652:SHH131728 SRD131652:SRD131728 TAZ131652:TAZ131728 TKV131652:TKV131728 TUR131652:TUR131728 UEN131652:UEN131728 UOJ131652:UOJ131728 UYF131652:UYF131728 VIB131652:VIB131728 VRX131652:VRX131728 WBT131652:WBT131728 WLP131652:WLP131728 WVL131652:WVL131728 D197188:D197264 IZ197188:IZ197264 SV197188:SV197264 ACR197188:ACR197264 AMN197188:AMN197264 AWJ197188:AWJ197264 BGF197188:BGF197264 BQB197188:BQB197264 BZX197188:BZX197264 CJT197188:CJT197264 CTP197188:CTP197264 DDL197188:DDL197264 DNH197188:DNH197264 DXD197188:DXD197264 EGZ197188:EGZ197264 EQV197188:EQV197264 FAR197188:FAR197264 FKN197188:FKN197264 FUJ197188:FUJ197264 GEF197188:GEF197264 GOB197188:GOB197264 GXX197188:GXX197264 HHT197188:HHT197264 HRP197188:HRP197264 IBL197188:IBL197264 ILH197188:ILH197264 IVD197188:IVD197264 JEZ197188:JEZ197264 JOV197188:JOV197264 JYR197188:JYR197264 KIN197188:KIN197264 KSJ197188:KSJ197264 LCF197188:LCF197264 LMB197188:LMB197264 LVX197188:LVX197264 MFT197188:MFT197264 MPP197188:MPP197264 MZL197188:MZL197264 NJH197188:NJH197264 NTD197188:NTD197264 OCZ197188:OCZ197264 OMV197188:OMV197264 OWR197188:OWR197264 PGN197188:PGN197264 PQJ197188:PQJ197264 QAF197188:QAF197264 QKB197188:QKB197264 QTX197188:QTX197264 RDT197188:RDT197264 RNP197188:RNP197264 RXL197188:RXL197264 SHH197188:SHH197264 SRD197188:SRD197264 TAZ197188:TAZ197264 TKV197188:TKV197264 TUR197188:TUR197264 UEN197188:UEN197264 UOJ197188:UOJ197264 UYF197188:UYF197264 VIB197188:VIB197264 VRX197188:VRX197264 WBT197188:WBT197264 WLP197188:WLP197264 WVL197188:WVL197264 D262724:D262800 IZ262724:IZ262800 SV262724:SV262800 ACR262724:ACR262800 AMN262724:AMN262800 AWJ262724:AWJ262800 BGF262724:BGF262800 BQB262724:BQB262800 BZX262724:BZX262800 CJT262724:CJT262800 CTP262724:CTP262800 DDL262724:DDL262800 DNH262724:DNH262800 DXD262724:DXD262800 EGZ262724:EGZ262800 EQV262724:EQV262800 FAR262724:FAR262800 FKN262724:FKN262800 FUJ262724:FUJ262800 GEF262724:GEF262800 GOB262724:GOB262800 GXX262724:GXX262800 HHT262724:HHT262800 HRP262724:HRP262800 IBL262724:IBL262800 ILH262724:ILH262800 IVD262724:IVD262800 JEZ262724:JEZ262800 JOV262724:JOV262800 JYR262724:JYR262800 KIN262724:KIN262800 KSJ262724:KSJ262800 LCF262724:LCF262800 LMB262724:LMB262800 LVX262724:LVX262800 MFT262724:MFT262800 MPP262724:MPP262800 MZL262724:MZL262800 NJH262724:NJH262800 NTD262724:NTD262800 OCZ262724:OCZ262800 OMV262724:OMV262800 OWR262724:OWR262800 PGN262724:PGN262800 PQJ262724:PQJ262800 QAF262724:QAF262800 QKB262724:QKB262800 QTX262724:QTX262800 RDT262724:RDT262800 RNP262724:RNP262800 RXL262724:RXL262800 SHH262724:SHH262800 SRD262724:SRD262800 TAZ262724:TAZ262800 TKV262724:TKV262800 TUR262724:TUR262800 UEN262724:UEN262800 UOJ262724:UOJ262800 UYF262724:UYF262800 VIB262724:VIB262800 VRX262724:VRX262800 WBT262724:WBT262800 WLP262724:WLP262800 WVL262724:WVL262800 D328260:D328336 IZ328260:IZ328336 SV328260:SV328336 ACR328260:ACR328336 AMN328260:AMN328336 AWJ328260:AWJ328336 BGF328260:BGF328336 BQB328260:BQB328336 BZX328260:BZX328336 CJT328260:CJT328336 CTP328260:CTP328336 DDL328260:DDL328336 DNH328260:DNH328336 DXD328260:DXD328336 EGZ328260:EGZ328336 EQV328260:EQV328336 FAR328260:FAR328336 FKN328260:FKN328336 FUJ328260:FUJ328336 GEF328260:GEF328336 GOB328260:GOB328336 GXX328260:GXX328336 HHT328260:HHT328336 HRP328260:HRP328336 IBL328260:IBL328336 ILH328260:ILH328336 IVD328260:IVD328336 JEZ328260:JEZ328336 JOV328260:JOV328336 JYR328260:JYR328336 KIN328260:KIN328336 KSJ328260:KSJ328336 LCF328260:LCF328336 LMB328260:LMB328336 LVX328260:LVX328336 MFT328260:MFT328336 MPP328260:MPP328336 MZL328260:MZL328336 NJH328260:NJH328336 NTD328260:NTD328336 OCZ328260:OCZ328336 OMV328260:OMV328336 OWR328260:OWR328336 PGN328260:PGN328336 PQJ328260:PQJ328336 QAF328260:QAF328336 QKB328260:QKB328336 QTX328260:QTX328336 RDT328260:RDT328336 RNP328260:RNP328336 RXL328260:RXL328336 SHH328260:SHH328336 SRD328260:SRD328336 TAZ328260:TAZ328336 TKV328260:TKV328336 TUR328260:TUR328336 UEN328260:UEN328336 UOJ328260:UOJ328336 UYF328260:UYF328336 VIB328260:VIB328336 VRX328260:VRX328336 WBT328260:WBT328336 WLP328260:WLP328336 WVL328260:WVL328336 D393796:D393872 IZ393796:IZ393872 SV393796:SV393872 ACR393796:ACR393872 AMN393796:AMN393872 AWJ393796:AWJ393872 BGF393796:BGF393872 BQB393796:BQB393872 BZX393796:BZX393872 CJT393796:CJT393872 CTP393796:CTP393872 DDL393796:DDL393872 DNH393796:DNH393872 DXD393796:DXD393872 EGZ393796:EGZ393872 EQV393796:EQV393872 FAR393796:FAR393872 FKN393796:FKN393872 FUJ393796:FUJ393872 GEF393796:GEF393872 GOB393796:GOB393872 GXX393796:GXX393872 HHT393796:HHT393872 HRP393796:HRP393872 IBL393796:IBL393872 ILH393796:ILH393872 IVD393796:IVD393872 JEZ393796:JEZ393872 JOV393796:JOV393872 JYR393796:JYR393872 KIN393796:KIN393872 KSJ393796:KSJ393872 LCF393796:LCF393872 LMB393796:LMB393872 LVX393796:LVX393872 MFT393796:MFT393872 MPP393796:MPP393872 MZL393796:MZL393872 NJH393796:NJH393872 NTD393796:NTD393872 OCZ393796:OCZ393872 OMV393796:OMV393872 OWR393796:OWR393872 PGN393796:PGN393872 PQJ393796:PQJ393872 QAF393796:QAF393872 QKB393796:QKB393872 QTX393796:QTX393872 RDT393796:RDT393872 RNP393796:RNP393872 RXL393796:RXL393872 SHH393796:SHH393872 SRD393796:SRD393872 TAZ393796:TAZ393872 TKV393796:TKV393872 TUR393796:TUR393872 UEN393796:UEN393872 UOJ393796:UOJ393872 UYF393796:UYF393872 VIB393796:VIB393872 VRX393796:VRX393872 WBT393796:WBT393872 WLP393796:WLP393872 WVL393796:WVL393872 D459332:D459408 IZ459332:IZ459408 SV459332:SV459408 ACR459332:ACR459408 AMN459332:AMN459408 AWJ459332:AWJ459408 BGF459332:BGF459408 BQB459332:BQB459408 BZX459332:BZX459408 CJT459332:CJT459408 CTP459332:CTP459408 DDL459332:DDL459408 DNH459332:DNH459408 DXD459332:DXD459408 EGZ459332:EGZ459408 EQV459332:EQV459408 FAR459332:FAR459408 FKN459332:FKN459408 FUJ459332:FUJ459408 GEF459332:GEF459408 GOB459332:GOB459408 GXX459332:GXX459408 HHT459332:HHT459408 HRP459332:HRP459408 IBL459332:IBL459408 ILH459332:ILH459408 IVD459332:IVD459408 JEZ459332:JEZ459408 JOV459332:JOV459408 JYR459332:JYR459408 KIN459332:KIN459408 KSJ459332:KSJ459408 LCF459332:LCF459408 LMB459332:LMB459408 LVX459332:LVX459408 MFT459332:MFT459408 MPP459332:MPP459408 MZL459332:MZL459408 NJH459332:NJH459408 NTD459332:NTD459408 OCZ459332:OCZ459408 OMV459332:OMV459408 OWR459332:OWR459408 PGN459332:PGN459408 PQJ459332:PQJ459408 QAF459332:QAF459408 QKB459332:QKB459408 QTX459332:QTX459408 RDT459332:RDT459408 RNP459332:RNP459408 RXL459332:RXL459408 SHH459332:SHH459408 SRD459332:SRD459408 TAZ459332:TAZ459408 TKV459332:TKV459408 TUR459332:TUR459408 UEN459332:UEN459408 UOJ459332:UOJ459408 UYF459332:UYF459408 VIB459332:VIB459408 VRX459332:VRX459408 WBT459332:WBT459408 WLP459332:WLP459408 WVL459332:WVL459408 D524868:D524944 IZ524868:IZ524944 SV524868:SV524944 ACR524868:ACR524944 AMN524868:AMN524944 AWJ524868:AWJ524944 BGF524868:BGF524944 BQB524868:BQB524944 BZX524868:BZX524944 CJT524868:CJT524944 CTP524868:CTP524944 DDL524868:DDL524944 DNH524868:DNH524944 DXD524868:DXD524944 EGZ524868:EGZ524944 EQV524868:EQV524944 FAR524868:FAR524944 FKN524868:FKN524944 FUJ524868:FUJ524944 GEF524868:GEF524944 GOB524868:GOB524944 GXX524868:GXX524944 HHT524868:HHT524944 HRP524868:HRP524944 IBL524868:IBL524944 ILH524868:ILH524944 IVD524868:IVD524944 JEZ524868:JEZ524944 JOV524868:JOV524944 JYR524868:JYR524944 KIN524868:KIN524944 KSJ524868:KSJ524944 LCF524868:LCF524944 LMB524868:LMB524944 LVX524868:LVX524944 MFT524868:MFT524944 MPP524868:MPP524944 MZL524868:MZL524944 NJH524868:NJH524944 NTD524868:NTD524944 OCZ524868:OCZ524944 OMV524868:OMV524944 OWR524868:OWR524944 PGN524868:PGN524944 PQJ524868:PQJ524944 QAF524868:QAF524944 QKB524868:QKB524944 QTX524868:QTX524944 RDT524868:RDT524944 RNP524868:RNP524944 RXL524868:RXL524944 SHH524868:SHH524944 SRD524868:SRD524944 TAZ524868:TAZ524944 TKV524868:TKV524944 TUR524868:TUR524944 UEN524868:UEN524944 UOJ524868:UOJ524944 UYF524868:UYF524944 VIB524868:VIB524944 VRX524868:VRX524944 WBT524868:WBT524944 WLP524868:WLP524944 WVL524868:WVL524944 D590404:D590480 IZ590404:IZ590480 SV590404:SV590480 ACR590404:ACR590480 AMN590404:AMN590480 AWJ590404:AWJ590480 BGF590404:BGF590480 BQB590404:BQB590480 BZX590404:BZX590480 CJT590404:CJT590480 CTP590404:CTP590480 DDL590404:DDL590480 DNH590404:DNH590480 DXD590404:DXD590480 EGZ590404:EGZ590480 EQV590404:EQV590480 FAR590404:FAR590480 FKN590404:FKN590480 FUJ590404:FUJ590480 GEF590404:GEF590480 GOB590404:GOB590480 GXX590404:GXX590480 HHT590404:HHT590480 HRP590404:HRP590480 IBL590404:IBL590480 ILH590404:ILH590480 IVD590404:IVD590480 JEZ590404:JEZ590480 JOV590404:JOV590480 JYR590404:JYR590480 KIN590404:KIN590480 KSJ590404:KSJ590480 LCF590404:LCF590480 LMB590404:LMB590480 LVX590404:LVX590480 MFT590404:MFT590480 MPP590404:MPP590480 MZL590404:MZL590480 NJH590404:NJH590480 NTD590404:NTD590480 OCZ590404:OCZ590480 OMV590404:OMV590480 OWR590404:OWR590480 PGN590404:PGN590480 PQJ590404:PQJ590480 QAF590404:QAF590480 QKB590404:QKB590480 QTX590404:QTX590480 RDT590404:RDT590480 RNP590404:RNP590480 RXL590404:RXL590480 SHH590404:SHH590480 SRD590404:SRD590480 TAZ590404:TAZ590480 TKV590404:TKV590480 TUR590404:TUR590480 UEN590404:UEN590480 UOJ590404:UOJ590480 UYF590404:UYF590480 VIB590404:VIB590480 VRX590404:VRX590480 WBT590404:WBT590480 WLP590404:WLP590480 WVL590404:WVL590480 D655940:D656016 IZ655940:IZ656016 SV655940:SV656016 ACR655940:ACR656016 AMN655940:AMN656016 AWJ655940:AWJ656016 BGF655940:BGF656016 BQB655940:BQB656016 BZX655940:BZX656016 CJT655940:CJT656016 CTP655940:CTP656016 DDL655940:DDL656016 DNH655940:DNH656016 DXD655940:DXD656016 EGZ655940:EGZ656016 EQV655940:EQV656016 FAR655940:FAR656016 FKN655940:FKN656016 FUJ655940:FUJ656016 GEF655940:GEF656016 GOB655940:GOB656016 GXX655940:GXX656016 HHT655940:HHT656016 HRP655940:HRP656016 IBL655940:IBL656016 ILH655940:ILH656016 IVD655940:IVD656016 JEZ655940:JEZ656016 JOV655940:JOV656016 JYR655940:JYR656016 KIN655940:KIN656016 KSJ655940:KSJ656016 LCF655940:LCF656016 LMB655940:LMB656016 LVX655940:LVX656016 MFT655940:MFT656016 MPP655940:MPP656016 MZL655940:MZL656016 NJH655940:NJH656016 NTD655940:NTD656016 OCZ655940:OCZ656016 OMV655940:OMV656016 OWR655940:OWR656016 PGN655940:PGN656016 PQJ655940:PQJ656016 QAF655940:QAF656016 QKB655940:QKB656016 QTX655940:QTX656016 RDT655940:RDT656016 RNP655940:RNP656016 RXL655940:RXL656016 SHH655940:SHH656016 SRD655940:SRD656016 TAZ655940:TAZ656016 TKV655940:TKV656016 TUR655940:TUR656016 UEN655940:UEN656016 UOJ655940:UOJ656016 UYF655940:UYF656016 VIB655940:VIB656016 VRX655940:VRX656016 WBT655940:WBT656016 WLP655940:WLP656016 WVL655940:WVL656016 D721476:D721552 IZ721476:IZ721552 SV721476:SV721552 ACR721476:ACR721552 AMN721476:AMN721552 AWJ721476:AWJ721552 BGF721476:BGF721552 BQB721476:BQB721552 BZX721476:BZX721552 CJT721476:CJT721552 CTP721476:CTP721552 DDL721476:DDL721552 DNH721476:DNH721552 DXD721476:DXD721552 EGZ721476:EGZ721552 EQV721476:EQV721552 FAR721476:FAR721552 FKN721476:FKN721552 FUJ721476:FUJ721552 GEF721476:GEF721552 GOB721476:GOB721552 GXX721476:GXX721552 HHT721476:HHT721552 HRP721476:HRP721552 IBL721476:IBL721552 ILH721476:ILH721552 IVD721476:IVD721552 JEZ721476:JEZ721552 JOV721476:JOV721552 JYR721476:JYR721552 KIN721476:KIN721552 KSJ721476:KSJ721552 LCF721476:LCF721552 LMB721476:LMB721552 LVX721476:LVX721552 MFT721476:MFT721552 MPP721476:MPP721552 MZL721476:MZL721552 NJH721476:NJH721552 NTD721476:NTD721552 OCZ721476:OCZ721552 OMV721476:OMV721552 OWR721476:OWR721552 PGN721476:PGN721552 PQJ721476:PQJ721552 QAF721476:QAF721552 QKB721476:QKB721552 QTX721476:QTX721552 RDT721476:RDT721552 RNP721476:RNP721552 RXL721476:RXL721552 SHH721476:SHH721552 SRD721476:SRD721552 TAZ721476:TAZ721552 TKV721476:TKV721552 TUR721476:TUR721552 UEN721476:UEN721552 UOJ721476:UOJ721552 UYF721476:UYF721552 VIB721476:VIB721552 VRX721476:VRX721552 WBT721476:WBT721552 WLP721476:WLP721552 WVL721476:WVL721552 D787012:D787088 IZ787012:IZ787088 SV787012:SV787088 ACR787012:ACR787088 AMN787012:AMN787088 AWJ787012:AWJ787088 BGF787012:BGF787088 BQB787012:BQB787088 BZX787012:BZX787088 CJT787012:CJT787088 CTP787012:CTP787088 DDL787012:DDL787088 DNH787012:DNH787088 DXD787012:DXD787088 EGZ787012:EGZ787088 EQV787012:EQV787088 FAR787012:FAR787088 FKN787012:FKN787088 FUJ787012:FUJ787088 GEF787012:GEF787088 GOB787012:GOB787088 GXX787012:GXX787088 HHT787012:HHT787088 HRP787012:HRP787088 IBL787012:IBL787088 ILH787012:ILH787088 IVD787012:IVD787088 JEZ787012:JEZ787088 JOV787012:JOV787088 JYR787012:JYR787088 KIN787012:KIN787088 KSJ787012:KSJ787088 LCF787012:LCF787088 LMB787012:LMB787088 LVX787012:LVX787088 MFT787012:MFT787088 MPP787012:MPP787088 MZL787012:MZL787088 NJH787012:NJH787088 NTD787012:NTD787088 OCZ787012:OCZ787088 OMV787012:OMV787088 OWR787012:OWR787088 PGN787012:PGN787088 PQJ787012:PQJ787088 QAF787012:QAF787088 QKB787012:QKB787088 QTX787012:QTX787088 RDT787012:RDT787088 RNP787012:RNP787088 RXL787012:RXL787088 SHH787012:SHH787088 SRD787012:SRD787088 TAZ787012:TAZ787088 TKV787012:TKV787088 TUR787012:TUR787088 UEN787012:UEN787088 UOJ787012:UOJ787088 UYF787012:UYF787088 VIB787012:VIB787088 VRX787012:VRX787088 WBT787012:WBT787088 WLP787012:WLP787088 WVL787012:WVL787088 D852548:D852624 IZ852548:IZ852624 SV852548:SV852624 ACR852548:ACR852624 AMN852548:AMN852624 AWJ852548:AWJ852624 BGF852548:BGF852624 BQB852548:BQB852624 BZX852548:BZX852624 CJT852548:CJT852624 CTP852548:CTP852624 DDL852548:DDL852624 DNH852548:DNH852624 DXD852548:DXD852624 EGZ852548:EGZ852624 EQV852548:EQV852624 FAR852548:FAR852624 FKN852548:FKN852624 FUJ852548:FUJ852624 GEF852548:GEF852624 GOB852548:GOB852624 GXX852548:GXX852624 HHT852548:HHT852624 HRP852548:HRP852624 IBL852548:IBL852624 ILH852548:ILH852624 IVD852548:IVD852624 JEZ852548:JEZ852624 JOV852548:JOV852624 JYR852548:JYR852624 KIN852548:KIN852624 KSJ852548:KSJ852624 LCF852548:LCF852624 LMB852548:LMB852624 LVX852548:LVX852624 MFT852548:MFT852624 MPP852548:MPP852624 MZL852548:MZL852624 NJH852548:NJH852624 NTD852548:NTD852624 OCZ852548:OCZ852624 OMV852548:OMV852624 OWR852548:OWR852624 PGN852548:PGN852624 PQJ852548:PQJ852624 QAF852548:QAF852624 QKB852548:QKB852624 QTX852548:QTX852624 RDT852548:RDT852624 RNP852548:RNP852624 RXL852548:RXL852624 SHH852548:SHH852624 SRD852548:SRD852624 TAZ852548:TAZ852624 TKV852548:TKV852624 TUR852548:TUR852624 UEN852548:UEN852624 UOJ852548:UOJ852624 UYF852548:UYF852624 VIB852548:VIB852624 VRX852548:VRX852624 WBT852548:WBT852624 WLP852548:WLP852624 WVL852548:WVL852624 D918084:D918160 IZ918084:IZ918160 SV918084:SV918160 ACR918084:ACR918160 AMN918084:AMN918160 AWJ918084:AWJ918160 BGF918084:BGF918160 BQB918084:BQB918160 BZX918084:BZX918160 CJT918084:CJT918160 CTP918084:CTP918160 DDL918084:DDL918160 DNH918084:DNH918160 DXD918084:DXD918160 EGZ918084:EGZ918160 EQV918084:EQV918160 FAR918084:FAR918160 FKN918084:FKN918160 FUJ918084:FUJ918160 GEF918084:GEF918160 GOB918084:GOB918160 GXX918084:GXX918160 HHT918084:HHT918160 HRP918084:HRP918160 IBL918084:IBL918160 ILH918084:ILH918160 IVD918084:IVD918160 JEZ918084:JEZ918160 JOV918084:JOV918160 JYR918084:JYR918160 KIN918084:KIN918160 KSJ918084:KSJ918160 LCF918084:LCF918160 LMB918084:LMB918160 LVX918084:LVX918160 MFT918084:MFT918160 MPP918084:MPP918160 MZL918084:MZL918160 NJH918084:NJH918160 NTD918084:NTD918160 OCZ918084:OCZ918160 OMV918084:OMV918160 OWR918084:OWR918160 PGN918084:PGN918160 PQJ918084:PQJ918160 QAF918084:QAF918160 QKB918084:QKB918160 QTX918084:QTX918160 RDT918084:RDT918160 RNP918084:RNP918160 RXL918084:RXL918160 SHH918084:SHH918160 SRD918084:SRD918160 TAZ918084:TAZ918160 TKV918084:TKV918160 TUR918084:TUR918160 UEN918084:UEN918160 UOJ918084:UOJ918160 UYF918084:UYF918160 VIB918084:VIB918160 VRX918084:VRX918160 WBT918084:WBT918160 WLP918084:WLP918160 WVL918084:WVL918160 D983620:D983696 IZ983620:IZ983696 SV983620:SV983696 ACR983620:ACR983696 AMN983620:AMN983696 AWJ983620:AWJ983696 BGF983620:BGF983696 BQB983620:BQB983696 BZX983620:BZX983696 CJT983620:CJT983696 CTP983620:CTP983696 DDL983620:DDL983696 DNH983620:DNH983696 DXD983620:DXD983696 EGZ983620:EGZ983696 EQV983620:EQV983696 FAR983620:FAR983696 FKN983620:FKN983696 FUJ983620:FUJ983696 GEF983620:GEF983696 GOB983620:GOB983696 GXX983620:GXX983696 HHT983620:HHT983696 HRP983620:HRP983696 IBL983620:IBL983696 ILH983620:ILH983696 IVD983620:IVD983696 JEZ983620:JEZ983696 JOV983620:JOV983696 JYR983620:JYR983696 KIN983620:KIN983696 KSJ983620:KSJ983696 LCF983620:LCF983696 LMB983620:LMB983696 LVX983620:LVX983696 MFT983620:MFT983696 MPP983620:MPP983696 MZL983620:MZL983696 NJH983620:NJH983696 NTD983620:NTD983696 OCZ983620:OCZ983696 OMV983620:OMV983696 OWR983620:OWR983696 PGN983620:PGN983696 PQJ983620:PQJ983696 QAF983620:QAF983696 QKB983620:QKB983696 QTX983620:QTX983696 RDT983620:RDT983696 RNP983620:RNP983696 RXL983620:RXL983696 SHH983620:SHH983696 SRD983620:SRD983696 TAZ983620:TAZ983696 TKV983620:TKV983696 TUR983620:TUR983696 UEN983620:UEN983696 UOJ983620:UOJ983696 UYF983620:UYF983696 VIB983620:VIB983696 VRX983620:VRX983696 WBT983620:WBT983696 WLP983620:WLP983696 WVL983620:WVL983696 C153 IY153 SU153 ACQ153 AMM153 AWI153 BGE153 BQA153 BZW153 CJS153 CTO153 DDK153 DNG153 DXC153 EGY153 EQU153 FAQ153 FKM153 FUI153 GEE153 GOA153 GXW153 HHS153 HRO153 IBK153 ILG153 IVC153 JEY153 JOU153 JYQ153 KIM153 KSI153 LCE153 LMA153 LVW153 MFS153 MPO153 MZK153 NJG153 NTC153 OCY153 OMU153 OWQ153 PGM153 PQI153 QAE153 QKA153 QTW153 RDS153 RNO153 RXK153 SHG153 SRC153 TAY153 TKU153 TUQ153 UEM153 UOI153 UYE153 VIA153 VRW153 WBS153 WLO153 WVK153 C65689 IY65689 SU65689 ACQ65689 AMM65689 AWI65689 BGE65689 BQA65689 BZW65689 CJS65689 CTO65689 DDK65689 DNG65689 DXC65689 EGY65689 EQU65689 FAQ65689 FKM65689 FUI65689 GEE65689 GOA65689 GXW65689 HHS65689 HRO65689 IBK65689 ILG65689 IVC65689 JEY65689 JOU65689 JYQ65689 KIM65689 KSI65689 LCE65689 LMA65689 LVW65689 MFS65689 MPO65689 MZK65689 NJG65689 NTC65689 OCY65689 OMU65689 OWQ65689 PGM65689 PQI65689 QAE65689 QKA65689 QTW65689 RDS65689 RNO65689 RXK65689 SHG65689 SRC65689 TAY65689 TKU65689 TUQ65689 UEM65689 UOI65689 UYE65689 VIA65689 VRW65689 WBS65689 WLO65689 WVK65689 C131225 IY131225 SU131225 ACQ131225 AMM131225 AWI131225 BGE131225 BQA131225 BZW131225 CJS131225 CTO131225 DDK131225 DNG131225 DXC131225 EGY131225 EQU131225 FAQ131225 FKM131225 FUI131225 GEE131225 GOA131225 GXW131225 HHS131225 HRO131225 IBK131225 ILG131225 IVC131225 JEY131225 JOU131225 JYQ131225 KIM131225 KSI131225 LCE131225 LMA131225 LVW131225 MFS131225 MPO131225 MZK131225 NJG131225 NTC131225 OCY131225 OMU131225 OWQ131225 PGM131225 PQI131225 QAE131225 QKA131225 QTW131225 RDS131225 RNO131225 RXK131225 SHG131225 SRC131225 TAY131225 TKU131225 TUQ131225 UEM131225 UOI131225 UYE131225 VIA131225 VRW131225 WBS131225 WLO131225 WVK131225 C196761 IY196761 SU196761 ACQ196761 AMM196761 AWI196761 BGE196761 BQA196761 BZW196761 CJS196761 CTO196761 DDK196761 DNG196761 DXC196761 EGY196761 EQU196761 FAQ196761 FKM196761 FUI196761 GEE196761 GOA196761 GXW196761 HHS196761 HRO196761 IBK196761 ILG196761 IVC196761 JEY196761 JOU196761 JYQ196761 KIM196761 KSI196761 LCE196761 LMA196761 LVW196761 MFS196761 MPO196761 MZK196761 NJG196761 NTC196761 OCY196761 OMU196761 OWQ196761 PGM196761 PQI196761 QAE196761 QKA196761 QTW196761 RDS196761 RNO196761 RXK196761 SHG196761 SRC196761 TAY196761 TKU196761 TUQ196761 UEM196761 UOI196761 UYE196761 VIA196761 VRW196761 WBS196761 WLO196761 WVK196761 C262297 IY262297 SU262297 ACQ262297 AMM262297 AWI262297 BGE262297 BQA262297 BZW262297 CJS262297 CTO262297 DDK262297 DNG262297 DXC262297 EGY262297 EQU262297 FAQ262297 FKM262297 FUI262297 GEE262297 GOA262297 GXW262297 HHS262297 HRO262297 IBK262297 ILG262297 IVC262297 JEY262297 JOU262297 JYQ262297 KIM262297 KSI262297 LCE262297 LMA262297 LVW262297 MFS262297 MPO262297 MZK262297 NJG262297 NTC262297 OCY262297 OMU262297 OWQ262297 PGM262297 PQI262297 QAE262297 QKA262297 QTW262297 RDS262297 RNO262297 RXK262297 SHG262297 SRC262297 TAY262297 TKU262297 TUQ262297 UEM262297 UOI262297 UYE262297 VIA262297 VRW262297 WBS262297 WLO262297 WVK262297 C327833 IY327833 SU327833 ACQ327833 AMM327833 AWI327833 BGE327833 BQA327833 BZW327833 CJS327833 CTO327833 DDK327833 DNG327833 DXC327833 EGY327833 EQU327833 FAQ327833 FKM327833 FUI327833 GEE327833 GOA327833 GXW327833 HHS327833 HRO327833 IBK327833 ILG327833 IVC327833 JEY327833 JOU327833 JYQ327833 KIM327833 KSI327833 LCE327833 LMA327833 LVW327833 MFS327833 MPO327833 MZK327833 NJG327833 NTC327833 OCY327833 OMU327833 OWQ327833 PGM327833 PQI327833 QAE327833 QKA327833 QTW327833 RDS327833 RNO327833 RXK327833 SHG327833 SRC327833 TAY327833 TKU327833 TUQ327833 UEM327833 UOI327833 UYE327833 VIA327833 VRW327833 WBS327833 WLO327833 WVK327833 C393369 IY393369 SU393369 ACQ393369 AMM393369 AWI393369 BGE393369 BQA393369 BZW393369 CJS393369 CTO393369 DDK393369 DNG393369 DXC393369 EGY393369 EQU393369 FAQ393369 FKM393369 FUI393369 GEE393369 GOA393369 GXW393369 HHS393369 HRO393369 IBK393369 ILG393369 IVC393369 JEY393369 JOU393369 JYQ393369 KIM393369 KSI393369 LCE393369 LMA393369 LVW393369 MFS393369 MPO393369 MZK393369 NJG393369 NTC393369 OCY393369 OMU393369 OWQ393369 PGM393369 PQI393369 QAE393369 QKA393369 QTW393369 RDS393369 RNO393369 RXK393369 SHG393369 SRC393369 TAY393369 TKU393369 TUQ393369 UEM393369 UOI393369 UYE393369 VIA393369 VRW393369 WBS393369 WLO393369 WVK393369 C458905 IY458905 SU458905 ACQ458905 AMM458905 AWI458905 BGE458905 BQA458905 BZW458905 CJS458905 CTO458905 DDK458905 DNG458905 DXC458905 EGY458905 EQU458905 FAQ458905 FKM458905 FUI458905 GEE458905 GOA458905 GXW458905 HHS458905 HRO458905 IBK458905 ILG458905 IVC458905 JEY458905 JOU458905 JYQ458905 KIM458905 KSI458905 LCE458905 LMA458905 LVW458905 MFS458905 MPO458905 MZK458905 NJG458905 NTC458905 OCY458905 OMU458905 OWQ458905 PGM458905 PQI458905 QAE458905 QKA458905 QTW458905 RDS458905 RNO458905 RXK458905 SHG458905 SRC458905 TAY458905 TKU458905 TUQ458905 UEM458905 UOI458905 UYE458905 VIA458905 VRW458905 WBS458905 WLO458905 WVK458905 C524441 IY524441 SU524441 ACQ524441 AMM524441 AWI524441 BGE524441 BQA524441 BZW524441 CJS524441 CTO524441 DDK524441 DNG524441 DXC524441 EGY524441 EQU524441 FAQ524441 FKM524441 FUI524441 GEE524441 GOA524441 GXW524441 HHS524441 HRO524441 IBK524441 ILG524441 IVC524441 JEY524441 JOU524441 JYQ524441 KIM524441 KSI524441 LCE524441 LMA524441 LVW524441 MFS524441 MPO524441 MZK524441 NJG524441 NTC524441 OCY524441 OMU524441 OWQ524441 PGM524441 PQI524441 QAE524441 QKA524441 QTW524441 RDS524441 RNO524441 RXK524441 SHG524441 SRC524441 TAY524441 TKU524441 TUQ524441 UEM524441 UOI524441 UYE524441 VIA524441 VRW524441 WBS524441 WLO524441 WVK524441 C589977 IY589977 SU589977 ACQ589977 AMM589977 AWI589977 BGE589977 BQA589977 BZW589977 CJS589977 CTO589977 DDK589977 DNG589977 DXC589977 EGY589977 EQU589977 FAQ589977 FKM589977 FUI589977 GEE589977 GOA589977 GXW589977 HHS589977 HRO589977 IBK589977 ILG589977 IVC589977 JEY589977 JOU589977 JYQ589977 KIM589977 KSI589977 LCE589977 LMA589977 LVW589977 MFS589977 MPO589977 MZK589977 NJG589977 NTC589977 OCY589977 OMU589977 OWQ589977 PGM589977 PQI589977 QAE589977 QKA589977 QTW589977 RDS589977 RNO589977 RXK589977 SHG589977 SRC589977 TAY589977 TKU589977 TUQ589977 UEM589977 UOI589977 UYE589977 VIA589977 VRW589977 WBS589977 WLO589977 WVK589977 C655513 IY655513 SU655513 ACQ655513 AMM655513 AWI655513 BGE655513 BQA655513 BZW655513 CJS655513 CTO655513 DDK655513 DNG655513 DXC655513 EGY655513 EQU655513 FAQ655513 FKM655513 FUI655513 GEE655513 GOA655513 GXW655513 HHS655513 HRO655513 IBK655513 ILG655513 IVC655513 JEY655513 JOU655513 JYQ655513 KIM655513 KSI655513 LCE655513 LMA655513 LVW655513 MFS655513 MPO655513 MZK655513 NJG655513 NTC655513 OCY655513 OMU655513 OWQ655513 PGM655513 PQI655513 QAE655513 QKA655513 QTW655513 RDS655513 RNO655513 RXK655513 SHG655513 SRC655513 TAY655513 TKU655513 TUQ655513 UEM655513 UOI655513 UYE655513 VIA655513 VRW655513 WBS655513 WLO655513 WVK655513 C721049 IY721049 SU721049 ACQ721049 AMM721049 AWI721049 BGE721049 BQA721049 BZW721049 CJS721049 CTO721049 DDK721049 DNG721049 DXC721049 EGY721049 EQU721049 FAQ721049 FKM721049 FUI721049 GEE721049 GOA721049 GXW721049 HHS721049 HRO721049 IBK721049 ILG721049 IVC721049 JEY721049 JOU721049 JYQ721049 KIM721049 KSI721049 LCE721049 LMA721049 LVW721049 MFS721049 MPO721049 MZK721049 NJG721049 NTC721049 OCY721049 OMU721049 OWQ721049 PGM721049 PQI721049 QAE721049 QKA721049 QTW721049 RDS721049 RNO721049 RXK721049 SHG721049 SRC721049 TAY721049 TKU721049 TUQ721049 UEM721049 UOI721049 UYE721049 VIA721049 VRW721049 WBS721049 WLO721049 WVK721049 C786585 IY786585 SU786585 ACQ786585 AMM786585 AWI786585 BGE786585 BQA786585 BZW786585 CJS786585 CTO786585 DDK786585 DNG786585 DXC786585 EGY786585 EQU786585 FAQ786585 FKM786585 FUI786585 GEE786585 GOA786585 GXW786585 HHS786585 HRO786585 IBK786585 ILG786585 IVC786585 JEY786585 JOU786585 JYQ786585 KIM786585 KSI786585 LCE786585 LMA786585 LVW786585 MFS786585 MPO786585 MZK786585 NJG786585 NTC786585 OCY786585 OMU786585 OWQ786585 PGM786585 PQI786585 QAE786585 QKA786585 QTW786585 RDS786585 RNO786585 RXK786585 SHG786585 SRC786585 TAY786585 TKU786585 TUQ786585 UEM786585 UOI786585 UYE786585 VIA786585 VRW786585 WBS786585 WLO786585 WVK786585 C852121 IY852121 SU852121 ACQ852121 AMM852121 AWI852121 BGE852121 BQA852121 BZW852121 CJS852121 CTO852121 DDK852121 DNG852121 DXC852121 EGY852121 EQU852121 FAQ852121 FKM852121 FUI852121 GEE852121 GOA852121 GXW852121 HHS852121 HRO852121 IBK852121 ILG852121 IVC852121 JEY852121 JOU852121 JYQ852121 KIM852121 KSI852121 LCE852121 LMA852121 LVW852121 MFS852121 MPO852121 MZK852121 NJG852121 NTC852121 OCY852121 OMU852121 OWQ852121 PGM852121 PQI852121 QAE852121 QKA852121 QTW852121 RDS852121 RNO852121 RXK852121 SHG852121 SRC852121 TAY852121 TKU852121 TUQ852121 UEM852121 UOI852121 UYE852121 VIA852121 VRW852121 WBS852121 WLO852121 WVK852121 C917657 IY917657 SU917657 ACQ917657 AMM917657 AWI917657 BGE917657 BQA917657 BZW917657 CJS917657 CTO917657 DDK917657 DNG917657 DXC917657 EGY917657 EQU917657 FAQ917657 FKM917657 FUI917657 GEE917657 GOA917657 GXW917657 HHS917657 HRO917657 IBK917657 ILG917657 IVC917657 JEY917657 JOU917657 JYQ917657 KIM917657 KSI917657 LCE917657 LMA917657 LVW917657 MFS917657 MPO917657 MZK917657 NJG917657 NTC917657 OCY917657 OMU917657 OWQ917657 PGM917657 PQI917657 QAE917657 QKA917657 QTW917657 RDS917657 RNO917657 RXK917657 SHG917657 SRC917657 TAY917657 TKU917657 TUQ917657 UEM917657 UOI917657 UYE917657 VIA917657 VRW917657 WBS917657 WLO917657 WVK917657 C983193 IY983193 SU983193 ACQ983193 AMM983193 AWI983193 BGE983193 BQA983193 BZW983193 CJS983193 CTO983193 DDK983193 DNG983193 DXC983193 EGY983193 EQU983193 FAQ983193 FKM983193 FUI983193 GEE983193 GOA983193 GXW983193 HHS983193 HRO983193 IBK983193 ILG983193 IVC983193 JEY983193 JOU983193 JYQ983193 KIM983193 KSI983193 LCE983193 LMA983193 LVW983193 MFS983193 MPO983193 MZK983193 NJG983193 NTC983193 OCY983193 OMU983193 OWQ983193 PGM983193 PQI983193 QAE983193 QKA983193 QTW983193 RDS983193 RNO983193 RXK983193 SHG983193 SRC983193 TAY983193 TKU983193 TUQ983193 UEM983193 UOI983193 UYE983193 VIA983193 VRW983193 WBS983193 WLO983193 WVK983193 D25:D528 IZ25:IZ528 SV25:SV528 ACR25:ACR528 AMN25:AMN528 AWJ25:AWJ528 BGF25:BGF528 BQB25:BQB528 BZX25:BZX528 CJT25:CJT528 CTP25:CTP528 DDL25:DDL528 DNH25:DNH528 DXD25:DXD528 EGZ25:EGZ528 EQV25:EQV528 FAR25:FAR528 FKN25:FKN528 FUJ25:FUJ528 GEF25:GEF528 GOB25:GOB528 GXX25:GXX528 HHT25:HHT528 HRP25:HRP528 IBL25:IBL528 ILH25:ILH528 IVD25:IVD528 JEZ25:JEZ528 JOV25:JOV528 JYR25:JYR528 KIN25:KIN528 KSJ25:KSJ528 LCF25:LCF528 LMB25:LMB528 LVX25:LVX528 MFT25:MFT528 MPP25:MPP528 MZL25:MZL528 NJH25:NJH528 NTD25:NTD528 OCZ25:OCZ528 OMV25:OMV528 OWR25:OWR528 PGN25:PGN528 PQJ25:PQJ528 QAF25:QAF528 QKB25:QKB528 QTX25:QTX528 RDT25:RDT528 RNP25:RNP528 RXL25:RXL528 SHH25:SHH528 SRD25:SRD528 TAZ25:TAZ528 TKV25:TKV528 TUR25:TUR528 UEN25:UEN528 UOJ25:UOJ528 UYF25:UYF528 VIB25:VIB528 VRX25:VRX528 WBT25:WBT528 WLP25:WLP528 WVL25:WVL528 D65561:D66064 IZ65561:IZ66064 SV65561:SV66064 ACR65561:ACR66064 AMN65561:AMN66064 AWJ65561:AWJ66064 BGF65561:BGF66064 BQB65561:BQB66064 BZX65561:BZX66064 CJT65561:CJT66064 CTP65561:CTP66064 DDL65561:DDL66064 DNH65561:DNH66064 DXD65561:DXD66064 EGZ65561:EGZ66064 EQV65561:EQV66064 FAR65561:FAR66064 FKN65561:FKN66064 FUJ65561:FUJ66064 GEF65561:GEF66064 GOB65561:GOB66064 GXX65561:GXX66064 HHT65561:HHT66064 HRP65561:HRP66064 IBL65561:IBL66064 ILH65561:ILH66064 IVD65561:IVD66064 JEZ65561:JEZ66064 JOV65561:JOV66064 JYR65561:JYR66064 KIN65561:KIN66064 KSJ65561:KSJ66064 LCF65561:LCF66064 LMB65561:LMB66064 LVX65561:LVX66064 MFT65561:MFT66064 MPP65561:MPP66064 MZL65561:MZL66064 NJH65561:NJH66064 NTD65561:NTD66064 OCZ65561:OCZ66064 OMV65561:OMV66064 OWR65561:OWR66064 PGN65561:PGN66064 PQJ65561:PQJ66064 QAF65561:QAF66064 QKB65561:QKB66064 QTX65561:QTX66064 RDT65561:RDT66064 RNP65561:RNP66064 RXL65561:RXL66064 SHH65561:SHH66064 SRD65561:SRD66064 TAZ65561:TAZ66064 TKV65561:TKV66064 TUR65561:TUR66064 UEN65561:UEN66064 UOJ65561:UOJ66064 UYF65561:UYF66064 VIB65561:VIB66064 VRX65561:VRX66064 WBT65561:WBT66064 WLP65561:WLP66064 WVL65561:WVL66064 D131097:D131600 IZ131097:IZ131600 SV131097:SV131600 ACR131097:ACR131600 AMN131097:AMN131600 AWJ131097:AWJ131600 BGF131097:BGF131600 BQB131097:BQB131600 BZX131097:BZX131600 CJT131097:CJT131600 CTP131097:CTP131600 DDL131097:DDL131600 DNH131097:DNH131600 DXD131097:DXD131600 EGZ131097:EGZ131600 EQV131097:EQV131600 FAR131097:FAR131600 FKN131097:FKN131600 FUJ131097:FUJ131600 GEF131097:GEF131600 GOB131097:GOB131600 GXX131097:GXX131600 HHT131097:HHT131600 HRP131097:HRP131600 IBL131097:IBL131600 ILH131097:ILH131600 IVD131097:IVD131600 JEZ131097:JEZ131600 JOV131097:JOV131600 JYR131097:JYR131600 KIN131097:KIN131600 KSJ131097:KSJ131600 LCF131097:LCF131600 LMB131097:LMB131600 LVX131097:LVX131600 MFT131097:MFT131600 MPP131097:MPP131600 MZL131097:MZL131600 NJH131097:NJH131600 NTD131097:NTD131600 OCZ131097:OCZ131600 OMV131097:OMV131600 OWR131097:OWR131600 PGN131097:PGN131600 PQJ131097:PQJ131600 QAF131097:QAF131600 QKB131097:QKB131600 QTX131097:QTX131600 RDT131097:RDT131600 RNP131097:RNP131600 RXL131097:RXL131600 SHH131097:SHH131600 SRD131097:SRD131600 TAZ131097:TAZ131600 TKV131097:TKV131600 TUR131097:TUR131600 UEN131097:UEN131600 UOJ131097:UOJ131600 UYF131097:UYF131600 VIB131097:VIB131600 VRX131097:VRX131600 WBT131097:WBT131600 WLP131097:WLP131600 WVL131097:WVL131600 D196633:D197136 IZ196633:IZ197136 SV196633:SV197136 ACR196633:ACR197136 AMN196633:AMN197136 AWJ196633:AWJ197136 BGF196633:BGF197136 BQB196633:BQB197136 BZX196633:BZX197136 CJT196633:CJT197136 CTP196633:CTP197136 DDL196633:DDL197136 DNH196633:DNH197136 DXD196633:DXD197136 EGZ196633:EGZ197136 EQV196633:EQV197136 FAR196633:FAR197136 FKN196633:FKN197136 FUJ196633:FUJ197136 GEF196633:GEF197136 GOB196633:GOB197136 GXX196633:GXX197136 HHT196633:HHT197136 HRP196633:HRP197136 IBL196633:IBL197136 ILH196633:ILH197136 IVD196633:IVD197136 JEZ196633:JEZ197136 JOV196633:JOV197136 JYR196633:JYR197136 KIN196633:KIN197136 KSJ196633:KSJ197136 LCF196633:LCF197136 LMB196633:LMB197136 LVX196633:LVX197136 MFT196633:MFT197136 MPP196633:MPP197136 MZL196633:MZL197136 NJH196633:NJH197136 NTD196633:NTD197136 OCZ196633:OCZ197136 OMV196633:OMV197136 OWR196633:OWR197136 PGN196633:PGN197136 PQJ196633:PQJ197136 QAF196633:QAF197136 QKB196633:QKB197136 QTX196633:QTX197136 RDT196633:RDT197136 RNP196633:RNP197136 RXL196633:RXL197136 SHH196633:SHH197136 SRD196633:SRD197136 TAZ196633:TAZ197136 TKV196633:TKV197136 TUR196633:TUR197136 UEN196633:UEN197136 UOJ196633:UOJ197136 UYF196633:UYF197136 VIB196633:VIB197136 VRX196633:VRX197136 WBT196633:WBT197136 WLP196633:WLP197136 WVL196633:WVL197136 D262169:D262672 IZ262169:IZ262672 SV262169:SV262672 ACR262169:ACR262672 AMN262169:AMN262672 AWJ262169:AWJ262672 BGF262169:BGF262672 BQB262169:BQB262672 BZX262169:BZX262672 CJT262169:CJT262672 CTP262169:CTP262672 DDL262169:DDL262672 DNH262169:DNH262672 DXD262169:DXD262672 EGZ262169:EGZ262672 EQV262169:EQV262672 FAR262169:FAR262672 FKN262169:FKN262672 FUJ262169:FUJ262672 GEF262169:GEF262672 GOB262169:GOB262672 GXX262169:GXX262672 HHT262169:HHT262672 HRP262169:HRP262672 IBL262169:IBL262672 ILH262169:ILH262672 IVD262169:IVD262672 JEZ262169:JEZ262672 JOV262169:JOV262672 JYR262169:JYR262672 KIN262169:KIN262672 KSJ262169:KSJ262672 LCF262169:LCF262672 LMB262169:LMB262672 LVX262169:LVX262672 MFT262169:MFT262672 MPP262169:MPP262672 MZL262169:MZL262672 NJH262169:NJH262672 NTD262169:NTD262672 OCZ262169:OCZ262672 OMV262169:OMV262672 OWR262169:OWR262672 PGN262169:PGN262672 PQJ262169:PQJ262672 QAF262169:QAF262672 QKB262169:QKB262672 QTX262169:QTX262672 RDT262169:RDT262672 RNP262169:RNP262672 RXL262169:RXL262672 SHH262169:SHH262672 SRD262169:SRD262672 TAZ262169:TAZ262672 TKV262169:TKV262672 TUR262169:TUR262672 UEN262169:UEN262672 UOJ262169:UOJ262672 UYF262169:UYF262672 VIB262169:VIB262672 VRX262169:VRX262672 WBT262169:WBT262672 WLP262169:WLP262672 WVL262169:WVL262672 D327705:D328208 IZ327705:IZ328208 SV327705:SV328208 ACR327705:ACR328208 AMN327705:AMN328208 AWJ327705:AWJ328208 BGF327705:BGF328208 BQB327705:BQB328208 BZX327705:BZX328208 CJT327705:CJT328208 CTP327705:CTP328208 DDL327705:DDL328208 DNH327705:DNH328208 DXD327705:DXD328208 EGZ327705:EGZ328208 EQV327705:EQV328208 FAR327705:FAR328208 FKN327705:FKN328208 FUJ327705:FUJ328208 GEF327705:GEF328208 GOB327705:GOB328208 GXX327705:GXX328208 HHT327705:HHT328208 HRP327705:HRP328208 IBL327705:IBL328208 ILH327705:ILH328208 IVD327705:IVD328208 JEZ327705:JEZ328208 JOV327705:JOV328208 JYR327705:JYR328208 KIN327705:KIN328208 KSJ327705:KSJ328208 LCF327705:LCF328208 LMB327705:LMB328208 LVX327705:LVX328208 MFT327705:MFT328208 MPP327705:MPP328208 MZL327705:MZL328208 NJH327705:NJH328208 NTD327705:NTD328208 OCZ327705:OCZ328208 OMV327705:OMV328208 OWR327705:OWR328208 PGN327705:PGN328208 PQJ327705:PQJ328208 QAF327705:QAF328208 QKB327705:QKB328208 QTX327705:QTX328208 RDT327705:RDT328208 RNP327705:RNP328208 RXL327705:RXL328208 SHH327705:SHH328208 SRD327705:SRD328208 TAZ327705:TAZ328208 TKV327705:TKV328208 TUR327705:TUR328208 UEN327705:UEN328208 UOJ327705:UOJ328208 UYF327705:UYF328208 VIB327705:VIB328208 VRX327705:VRX328208 WBT327705:WBT328208 WLP327705:WLP328208 WVL327705:WVL328208 D393241:D393744 IZ393241:IZ393744 SV393241:SV393744 ACR393241:ACR393744 AMN393241:AMN393744 AWJ393241:AWJ393744 BGF393241:BGF393744 BQB393241:BQB393744 BZX393241:BZX393744 CJT393241:CJT393744 CTP393241:CTP393744 DDL393241:DDL393744 DNH393241:DNH393744 DXD393241:DXD393744 EGZ393241:EGZ393744 EQV393241:EQV393744 FAR393241:FAR393744 FKN393241:FKN393744 FUJ393241:FUJ393744 GEF393241:GEF393744 GOB393241:GOB393744 GXX393241:GXX393744 HHT393241:HHT393744 HRP393241:HRP393744 IBL393241:IBL393744 ILH393241:ILH393744 IVD393241:IVD393744 JEZ393241:JEZ393744 JOV393241:JOV393744 JYR393241:JYR393744 KIN393241:KIN393744 KSJ393241:KSJ393744 LCF393241:LCF393744 LMB393241:LMB393744 LVX393241:LVX393744 MFT393241:MFT393744 MPP393241:MPP393744 MZL393241:MZL393744 NJH393241:NJH393744 NTD393241:NTD393744 OCZ393241:OCZ393744 OMV393241:OMV393744 OWR393241:OWR393744 PGN393241:PGN393744 PQJ393241:PQJ393744 QAF393241:QAF393744 QKB393241:QKB393744 QTX393241:QTX393744 RDT393241:RDT393744 RNP393241:RNP393744 RXL393241:RXL393744 SHH393241:SHH393744 SRD393241:SRD393744 TAZ393241:TAZ393744 TKV393241:TKV393744 TUR393241:TUR393744 UEN393241:UEN393744 UOJ393241:UOJ393744 UYF393241:UYF393744 VIB393241:VIB393744 VRX393241:VRX393744 WBT393241:WBT393744 WLP393241:WLP393744 WVL393241:WVL393744 D458777:D459280 IZ458777:IZ459280 SV458777:SV459280 ACR458777:ACR459280 AMN458777:AMN459280 AWJ458777:AWJ459280 BGF458777:BGF459280 BQB458777:BQB459280 BZX458777:BZX459280 CJT458777:CJT459280 CTP458777:CTP459280 DDL458777:DDL459280 DNH458777:DNH459280 DXD458777:DXD459280 EGZ458777:EGZ459280 EQV458777:EQV459280 FAR458777:FAR459280 FKN458777:FKN459280 FUJ458777:FUJ459280 GEF458777:GEF459280 GOB458777:GOB459280 GXX458777:GXX459280 HHT458777:HHT459280 HRP458777:HRP459280 IBL458777:IBL459280 ILH458777:ILH459280 IVD458777:IVD459280 JEZ458777:JEZ459280 JOV458777:JOV459280 JYR458777:JYR459280 KIN458777:KIN459280 KSJ458777:KSJ459280 LCF458777:LCF459280 LMB458777:LMB459280 LVX458777:LVX459280 MFT458777:MFT459280 MPP458777:MPP459280 MZL458777:MZL459280 NJH458777:NJH459280 NTD458777:NTD459280 OCZ458777:OCZ459280 OMV458777:OMV459280 OWR458777:OWR459280 PGN458777:PGN459280 PQJ458777:PQJ459280 QAF458777:QAF459280 QKB458777:QKB459280 QTX458777:QTX459280 RDT458777:RDT459280 RNP458777:RNP459280 RXL458777:RXL459280 SHH458777:SHH459280 SRD458777:SRD459280 TAZ458777:TAZ459280 TKV458777:TKV459280 TUR458777:TUR459280 UEN458777:UEN459280 UOJ458777:UOJ459280 UYF458777:UYF459280 VIB458777:VIB459280 VRX458777:VRX459280 WBT458777:WBT459280 WLP458777:WLP459280 WVL458777:WVL459280 D524313:D524816 IZ524313:IZ524816 SV524313:SV524816 ACR524313:ACR524816 AMN524313:AMN524816 AWJ524313:AWJ524816 BGF524313:BGF524816 BQB524313:BQB524816 BZX524313:BZX524816 CJT524313:CJT524816 CTP524313:CTP524816 DDL524313:DDL524816 DNH524313:DNH524816 DXD524313:DXD524816 EGZ524313:EGZ524816 EQV524313:EQV524816 FAR524313:FAR524816 FKN524313:FKN524816 FUJ524313:FUJ524816 GEF524313:GEF524816 GOB524313:GOB524816 GXX524313:GXX524816 HHT524313:HHT524816 HRP524313:HRP524816 IBL524313:IBL524816 ILH524313:ILH524816 IVD524313:IVD524816 JEZ524313:JEZ524816 JOV524313:JOV524816 JYR524313:JYR524816 KIN524313:KIN524816 KSJ524313:KSJ524816 LCF524313:LCF524816 LMB524313:LMB524816 LVX524313:LVX524816 MFT524313:MFT524816 MPP524313:MPP524816 MZL524313:MZL524816 NJH524313:NJH524816 NTD524313:NTD524816 OCZ524313:OCZ524816 OMV524313:OMV524816 OWR524313:OWR524816 PGN524313:PGN524816 PQJ524313:PQJ524816 QAF524313:QAF524816 QKB524313:QKB524816 QTX524313:QTX524816 RDT524313:RDT524816 RNP524313:RNP524816 RXL524313:RXL524816 SHH524313:SHH524816 SRD524313:SRD524816 TAZ524313:TAZ524816 TKV524313:TKV524816 TUR524313:TUR524816 UEN524313:UEN524816 UOJ524313:UOJ524816 UYF524313:UYF524816 VIB524313:VIB524816 VRX524313:VRX524816 WBT524313:WBT524816 WLP524313:WLP524816 WVL524313:WVL524816 D589849:D590352 IZ589849:IZ590352 SV589849:SV590352 ACR589849:ACR590352 AMN589849:AMN590352 AWJ589849:AWJ590352 BGF589849:BGF590352 BQB589849:BQB590352 BZX589849:BZX590352 CJT589849:CJT590352 CTP589849:CTP590352 DDL589849:DDL590352 DNH589849:DNH590352 DXD589849:DXD590352 EGZ589849:EGZ590352 EQV589849:EQV590352 FAR589849:FAR590352 FKN589849:FKN590352 FUJ589849:FUJ590352 GEF589849:GEF590352 GOB589849:GOB590352 GXX589849:GXX590352 HHT589849:HHT590352 HRP589849:HRP590352 IBL589849:IBL590352 ILH589849:ILH590352 IVD589849:IVD590352 JEZ589849:JEZ590352 JOV589849:JOV590352 JYR589849:JYR590352 KIN589849:KIN590352 KSJ589849:KSJ590352 LCF589849:LCF590352 LMB589849:LMB590352 LVX589849:LVX590352 MFT589849:MFT590352 MPP589849:MPP590352 MZL589849:MZL590352 NJH589849:NJH590352 NTD589849:NTD590352 OCZ589849:OCZ590352 OMV589849:OMV590352 OWR589849:OWR590352 PGN589849:PGN590352 PQJ589849:PQJ590352 QAF589849:QAF590352 QKB589849:QKB590352 QTX589849:QTX590352 RDT589849:RDT590352 RNP589849:RNP590352 RXL589849:RXL590352 SHH589849:SHH590352 SRD589849:SRD590352 TAZ589849:TAZ590352 TKV589849:TKV590352 TUR589849:TUR590352 UEN589849:UEN590352 UOJ589849:UOJ590352 UYF589849:UYF590352 VIB589849:VIB590352 VRX589849:VRX590352 WBT589849:WBT590352 WLP589849:WLP590352 WVL589849:WVL590352 D655385:D655888 IZ655385:IZ655888 SV655385:SV655888 ACR655385:ACR655888 AMN655385:AMN655888 AWJ655385:AWJ655888 BGF655385:BGF655888 BQB655385:BQB655888 BZX655385:BZX655888 CJT655385:CJT655888 CTP655385:CTP655888 DDL655385:DDL655888 DNH655385:DNH655888 DXD655385:DXD655888 EGZ655385:EGZ655888 EQV655385:EQV655888 FAR655385:FAR655888 FKN655385:FKN655888 FUJ655385:FUJ655888 GEF655385:GEF655888 GOB655385:GOB655888 GXX655385:GXX655888 HHT655385:HHT655888 HRP655385:HRP655888 IBL655385:IBL655888 ILH655385:ILH655888 IVD655385:IVD655888 JEZ655385:JEZ655888 JOV655385:JOV655888 JYR655385:JYR655888 KIN655385:KIN655888 KSJ655385:KSJ655888 LCF655385:LCF655888 LMB655385:LMB655888 LVX655385:LVX655888 MFT655385:MFT655888 MPP655385:MPP655888 MZL655385:MZL655888 NJH655385:NJH655888 NTD655385:NTD655888 OCZ655385:OCZ655888 OMV655385:OMV655888 OWR655385:OWR655888 PGN655385:PGN655888 PQJ655385:PQJ655888 QAF655385:QAF655888 QKB655385:QKB655888 QTX655385:QTX655888 RDT655385:RDT655888 RNP655385:RNP655888 RXL655385:RXL655888 SHH655385:SHH655888 SRD655385:SRD655888 TAZ655385:TAZ655888 TKV655385:TKV655888 TUR655385:TUR655888 UEN655385:UEN655888 UOJ655385:UOJ655888 UYF655385:UYF655888 VIB655385:VIB655888 VRX655385:VRX655888 WBT655385:WBT655888 WLP655385:WLP655888 WVL655385:WVL655888 D720921:D721424 IZ720921:IZ721424 SV720921:SV721424 ACR720921:ACR721424 AMN720921:AMN721424 AWJ720921:AWJ721424 BGF720921:BGF721424 BQB720921:BQB721424 BZX720921:BZX721424 CJT720921:CJT721424 CTP720921:CTP721424 DDL720921:DDL721424 DNH720921:DNH721424 DXD720921:DXD721424 EGZ720921:EGZ721424 EQV720921:EQV721424 FAR720921:FAR721424 FKN720921:FKN721424 FUJ720921:FUJ721424 GEF720921:GEF721424 GOB720921:GOB721424 GXX720921:GXX721424 HHT720921:HHT721424 HRP720921:HRP721424 IBL720921:IBL721424 ILH720921:ILH721424 IVD720921:IVD721424 JEZ720921:JEZ721424 JOV720921:JOV721424 JYR720921:JYR721424 KIN720921:KIN721424 KSJ720921:KSJ721424 LCF720921:LCF721424 LMB720921:LMB721424 LVX720921:LVX721424 MFT720921:MFT721424 MPP720921:MPP721424 MZL720921:MZL721424 NJH720921:NJH721424 NTD720921:NTD721424 OCZ720921:OCZ721424 OMV720921:OMV721424 OWR720921:OWR721424 PGN720921:PGN721424 PQJ720921:PQJ721424 QAF720921:QAF721424 QKB720921:QKB721424 QTX720921:QTX721424 RDT720921:RDT721424 RNP720921:RNP721424 RXL720921:RXL721424 SHH720921:SHH721424 SRD720921:SRD721424 TAZ720921:TAZ721424 TKV720921:TKV721424 TUR720921:TUR721424 UEN720921:UEN721424 UOJ720921:UOJ721424 UYF720921:UYF721424 VIB720921:VIB721424 VRX720921:VRX721424 WBT720921:WBT721424 WLP720921:WLP721424 WVL720921:WVL721424 D786457:D786960 IZ786457:IZ786960 SV786457:SV786960 ACR786457:ACR786960 AMN786457:AMN786960 AWJ786457:AWJ786960 BGF786457:BGF786960 BQB786457:BQB786960 BZX786457:BZX786960 CJT786457:CJT786960 CTP786457:CTP786960 DDL786457:DDL786960 DNH786457:DNH786960 DXD786457:DXD786960 EGZ786457:EGZ786960 EQV786457:EQV786960 FAR786457:FAR786960 FKN786457:FKN786960 FUJ786457:FUJ786960 GEF786457:GEF786960 GOB786457:GOB786960 GXX786457:GXX786960 HHT786457:HHT786960 HRP786457:HRP786960 IBL786457:IBL786960 ILH786457:ILH786960 IVD786457:IVD786960 JEZ786457:JEZ786960 JOV786457:JOV786960 JYR786457:JYR786960 KIN786457:KIN786960 KSJ786457:KSJ786960 LCF786457:LCF786960 LMB786457:LMB786960 LVX786457:LVX786960 MFT786457:MFT786960 MPP786457:MPP786960 MZL786457:MZL786960 NJH786457:NJH786960 NTD786457:NTD786960 OCZ786457:OCZ786960 OMV786457:OMV786960 OWR786457:OWR786960 PGN786457:PGN786960 PQJ786457:PQJ786960 QAF786457:QAF786960 QKB786457:QKB786960 QTX786457:QTX786960 RDT786457:RDT786960 RNP786457:RNP786960 RXL786457:RXL786960 SHH786457:SHH786960 SRD786457:SRD786960 TAZ786457:TAZ786960 TKV786457:TKV786960 TUR786457:TUR786960 UEN786457:UEN786960 UOJ786457:UOJ786960 UYF786457:UYF786960 VIB786457:VIB786960 VRX786457:VRX786960 WBT786457:WBT786960 WLP786457:WLP786960 WVL786457:WVL786960 D851993:D852496 IZ851993:IZ852496 SV851993:SV852496 ACR851993:ACR852496 AMN851993:AMN852496 AWJ851993:AWJ852496 BGF851993:BGF852496 BQB851993:BQB852496 BZX851993:BZX852496 CJT851993:CJT852496 CTP851993:CTP852496 DDL851993:DDL852496 DNH851993:DNH852496 DXD851993:DXD852496 EGZ851993:EGZ852496 EQV851993:EQV852496 FAR851993:FAR852496 FKN851993:FKN852496 FUJ851993:FUJ852496 GEF851993:GEF852496 GOB851993:GOB852496 GXX851993:GXX852496 HHT851993:HHT852496 HRP851993:HRP852496 IBL851993:IBL852496 ILH851993:ILH852496 IVD851993:IVD852496 JEZ851993:JEZ852496 JOV851993:JOV852496 JYR851993:JYR852496 KIN851993:KIN852496 KSJ851993:KSJ852496 LCF851993:LCF852496 LMB851993:LMB852496 LVX851993:LVX852496 MFT851993:MFT852496 MPP851993:MPP852496 MZL851993:MZL852496 NJH851993:NJH852496 NTD851993:NTD852496 OCZ851993:OCZ852496 OMV851993:OMV852496 OWR851993:OWR852496 PGN851993:PGN852496 PQJ851993:PQJ852496 QAF851993:QAF852496 QKB851993:QKB852496 QTX851993:QTX852496 RDT851993:RDT852496 RNP851993:RNP852496 RXL851993:RXL852496 SHH851993:SHH852496 SRD851993:SRD852496 TAZ851993:TAZ852496 TKV851993:TKV852496 TUR851993:TUR852496 UEN851993:UEN852496 UOJ851993:UOJ852496 UYF851993:UYF852496 VIB851993:VIB852496 VRX851993:VRX852496 WBT851993:WBT852496 WLP851993:WLP852496 WVL851993:WVL852496 D917529:D918032 IZ917529:IZ918032 SV917529:SV918032 ACR917529:ACR918032 AMN917529:AMN918032 AWJ917529:AWJ918032 BGF917529:BGF918032 BQB917529:BQB918032 BZX917529:BZX918032 CJT917529:CJT918032 CTP917529:CTP918032 DDL917529:DDL918032 DNH917529:DNH918032 DXD917529:DXD918032 EGZ917529:EGZ918032 EQV917529:EQV918032 FAR917529:FAR918032 FKN917529:FKN918032 FUJ917529:FUJ918032 GEF917529:GEF918032 GOB917529:GOB918032 GXX917529:GXX918032 HHT917529:HHT918032 HRP917529:HRP918032 IBL917529:IBL918032 ILH917529:ILH918032 IVD917529:IVD918032 JEZ917529:JEZ918032 JOV917529:JOV918032 JYR917529:JYR918032 KIN917529:KIN918032 KSJ917529:KSJ918032 LCF917529:LCF918032 LMB917529:LMB918032 LVX917529:LVX918032 MFT917529:MFT918032 MPP917529:MPP918032 MZL917529:MZL918032 NJH917529:NJH918032 NTD917529:NTD918032 OCZ917529:OCZ918032 OMV917529:OMV918032 OWR917529:OWR918032 PGN917529:PGN918032 PQJ917529:PQJ918032 QAF917529:QAF918032 QKB917529:QKB918032 QTX917529:QTX918032 RDT917529:RDT918032 RNP917529:RNP918032 RXL917529:RXL918032 SHH917529:SHH918032 SRD917529:SRD918032 TAZ917529:TAZ918032 TKV917529:TKV918032 TUR917529:TUR918032 UEN917529:UEN918032 UOJ917529:UOJ918032 UYF917529:UYF918032 VIB917529:VIB918032 VRX917529:VRX918032 WBT917529:WBT918032 WLP917529:WLP918032 WVL917529:WVL918032 D983065:D983568 IZ983065:IZ983568 SV983065:SV983568 ACR983065:ACR983568 AMN983065:AMN983568 AWJ983065:AWJ983568 BGF983065:BGF983568 BQB983065:BQB983568 BZX983065:BZX983568 CJT983065:CJT983568 CTP983065:CTP983568 DDL983065:DDL983568 DNH983065:DNH983568 DXD983065:DXD983568 EGZ983065:EGZ983568 EQV983065:EQV983568 FAR983065:FAR983568 FKN983065:FKN983568 FUJ983065:FUJ983568 GEF983065:GEF983568 GOB983065:GOB983568 GXX983065:GXX983568 HHT983065:HHT983568 HRP983065:HRP983568 IBL983065:IBL983568 ILH983065:ILH983568 IVD983065:IVD983568 JEZ983065:JEZ983568 JOV983065:JOV983568 JYR983065:JYR983568 KIN983065:KIN983568 KSJ983065:KSJ983568 LCF983065:LCF983568 LMB983065:LMB983568 LVX983065:LVX983568 MFT983065:MFT983568 MPP983065:MPP983568 MZL983065:MZL983568 NJH983065:NJH983568 NTD983065:NTD983568 OCZ983065:OCZ983568 OMV983065:OMV983568 OWR983065:OWR983568 PGN983065:PGN983568 PQJ983065:PQJ983568 QAF983065:QAF983568 QKB983065:QKB983568 QTX983065:QTX983568 RDT983065:RDT983568 RNP983065:RNP983568 RXL983065:RXL983568 SHH983065:SHH983568 SRD983065:SRD983568 TAZ983065:TAZ983568 TKV983065:TKV983568 TUR983065:TUR983568 UEN983065:UEN983568 UOJ983065:UOJ983568 UYF983065:UYF983568 VIB983065:VIB983568 VRX983065:VRX983568 WBT983065:WBT983568 WLP983065:WLP983568 WVL983065:WVL983568">
      <formula1>41</formula1>
    </dataValidation>
  </dataValidations>
  <pageMargins left="0.39370078740157483" right="0.19685039370078741" top="0.39370078740157483" bottom="0.19685039370078741" header="0" footer="0"/>
  <pageSetup paperSize="9" scale="55" fitToHeight="0" orientation="landscape" r:id="rId1"/>
  <headerFooter alignWithMargins="0">
    <oddFooter>Pagina &amp;P</oddFooter>
  </headerFooter>
  <drawing r:id="rId2"/>
  <legacyDrawing r:id="rId3"/>
  <controls>
    <mc:AlternateContent xmlns:mc="http://schemas.openxmlformats.org/markup-compatibility/2006">
      <mc:Choice Requires="x14">
        <control shapeId="238593" r:id="rId4" name="CommandButton1">
          <controlPr defaultSize="0" print="0" autoLine="0" r:id="rId5">
            <anchor moveWithCells="1">
              <from>
                <xdr:col>4</xdr:col>
                <xdr:colOff>123825</xdr:colOff>
                <xdr:row>7</xdr:row>
                <xdr:rowOff>0</xdr:rowOff>
              </from>
              <to>
                <xdr:col>6</xdr:col>
                <xdr:colOff>742950</xdr:colOff>
                <xdr:row>9</xdr:row>
                <xdr:rowOff>85725</xdr:rowOff>
              </to>
            </anchor>
          </controlPr>
        </control>
      </mc:Choice>
      <mc:Fallback>
        <control shapeId="238593" r:id="rId4" name="CommandButton1"/>
      </mc:Fallback>
    </mc:AlternateContent>
  </controls>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9" filterMode="1">
    <pageSetUpPr fitToPage="1"/>
  </sheetPr>
  <dimension ref="A1:AA212"/>
  <sheetViews>
    <sheetView workbookViewId="0">
      <selection activeCell="C10" sqref="C10"/>
    </sheetView>
  </sheetViews>
  <sheetFormatPr defaultColWidth="8.7109375" defaultRowHeight="12.75"/>
  <cols>
    <col min="1" max="1" width="8.7109375" style="186"/>
    <col min="2" max="2" width="12.5703125" style="186" bestFit="1" customWidth="1"/>
    <col min="3" max="3" width="59.140625" style="186" customWidth="1"/>
    <col min="4" max="4" width="12.85546875" style="186" bestFit="1" customWidth="1"/>
    <col min="5" max="5" width="9" style="186" customWidth="1"/>
    <col min="6" max="7" width="10.5703125" style="186" hidden="1" customWidth="1"/>
    <col min="8" max="9" width="13.5703125" style="186" hidden="1" customWidth="1"/>
    <col min="10" max="10" width="10.7109375" style="187" customWidth="1"/>
    <col min="11" max="11" width="14" style="186" bestFit="1" customWidth="1"/>
    <col min="12" max="12" width="15.28515625" style="186" bestFit="1" customWidth="1"/>
    <col min="13" max="13" width="17.85546875" style="186" customWidth="1"/>
    <col min="14" max="14" width="20.42578125" style="186" bestFit="1" customWidth="1"/>
    <col min="15" max="15" width="17.28515625" style="187" hidden="1" customWidth="1"/>
    <col min="16" max="16" width="11.85546875" style="187" hidden="1" customWidth="1"/>
    <col min="17" max="17" width="8.7109375" style="186"/>
    <col min="18" max="18" width="15.28515625" style="186" bestFit="1" customWidth="1"/>
    <col min="19" max="19" width="12.42578125" style="186" bestFit="1" customWidth="1"/>
    <col min="20" max="20" width="8.7109375" style="186"/>
    <col min="21" max="21" width="11.140625" style="186" customWidth="1"/>
    <col min="22" max="257" width="8.7109375" style="186"/>
    <col min="258" max="258" width="12.5703125" style="186" bestFit="1" customWidth="1"/>
    <col min="259" max="259" width="59.140625" style="186" customWidth="1"/>
    <col min="260" max="260" width="12.85546875" style="186" bestFit="1" customWidth="1"/>
    <col min="261" max="261" width="9" style="186" customWidth="1"/>
    <col min="262" max="265" width="0" style="186" hidden="1" customWidth="1"/>
    <col min="266" max="266" width="10.7109375" style="186" customWidth="1"/>
    <col min="267" max="267" width="14" style="186" bestFit="1" customWidth="1"/>
    <col min="268" max="268" width="15.28515625" style="186" bestFit="1" customWidth="1"/>
    <col min="269" max="269" width="17.85546875" style="186" customWidth="1"/>
    <col min="270" max="270" width="20.42578125" style="186" bestFit="1" customWidth="1"/>
    <col min="271" max="272" width="0" style="186" hidden="1" customWidth="1"/>
    <col min="273" max="273" width="8.7109375" style="186"/>
    <col min="274" max="274" width="15.28515625" style="186" bestFit="1" customWidth="1"/>
    <col min="275" max="275" width="12.42578125" style="186" bestFit="1" customWidth="1"/>
    <col min="276" max="276" width="8.7109375" style="186"/>
    <col min="277" max="277" width="11.140625" style="186" customWidth="1"/>
    <col min="278" max="513" width="8.7109375" style="186"/>
    <col min="514" max="514" width="12.5703125" style="186" bestFit="1" customWidth="1"/>
    <col min="515" max="515" width="59.140625" style="186" customWidth="1"/>
    <col min="516" max="516" width="12.85546875" style="186" bestFit="1" customWidth="1"/>
    <col min="517" max="517" width="9" style="186" customWidth="1"/>
    <col min="518" max="521" width="0" style="186" hidden="1" customWidth="1"/>
    <col min="522" max="522" width="10.7109375" style="186" customWidth="1"/>
    <col min="523" max="523" width="14" style="186" bestFit="1" customWidth="1"/>
    <col min="524" max="524" width="15.28515625" style="186" bestFit="1" customWidth="1"/>
    <col min="525" max="525" width="17.85546875" style="186" customWidth="1"/>
    <col min="526" max="526" width="20.42578125" style="186" bestFit="1" customWidth="1"/>
    <col min="527" max="528" width="0" style="186" hidden="1" customWidth="1"/>
    <col min="529" max="529" width="8.7109375" style="186"/>
    <col min="530" max="530" width="15.28515625" style="186" bestFit="1" customWidth="1"/>
    <col min="531" max="531" width="12.42578125" style="186" bestFit="1" customWidth="1"/>
    <col min="532" max="532" width="8.7109375" style="186"/>
    <col min="533" max="533" width="11.140625" style="186" customWidth="1"/>
    <col min="534" max="769" width="8.7109375" style="186"/>
    <col min="770" max="770" width="12.5703125" style="186" bestFit="1" customWidth="1"/>
    <col min="771" max="771" width="59.140625" style="186" customWidth="1"/>
    <col min="772" max="772" width="12.85546875" style="186" bestFit="1" customWidth="1"/>
    <col min="773" max="773" width="9" style="186" customWidth="1"/>
    <col min="774" max="777" width="0" style="186" hidden="1" customWidth="1"/>
    <col min="778" max="778" width="10.7109375" style="186" customWidth="1"/>
    <col min="779" max="779" width="14" style="186" bestFit="1" customWidth="1"/>
    <col min="780" max="780" width="15.28515625" style="186" bestFit="1" customWidth="1"/>
    <col min="781" max="781" width="17.85546875" style="186" customWidth="1"/>
    <col min="782" max="782" width="20.42578125" style="186" bestFit="1" customWidth="1"/>
    <col min="783" max="784" width="0" style="186" hidden="1" customWidth="1"/>
    <col min="785" max="785" width="8.7109375" style="186"/>
    <col min="786" max="786" width="15.28515625" style="186" bestFit="1" customWidth="1"/>
    <col min="787" max="787" width="12.42578125" style="186" bestFit="1" customWidth="1"/>
    <col min="788" max="788" width="8.7109375" style="186"/>
    <col min="789" max="789" width="11.140625" style="186" customWidth="1"/>
    <col min="790" max="1025" width="8.7109375" style="186"/>
    <col min="1026" max="1026" width="12.5703125" style="186" bestFit="1" customWidth="1"/>
    <col min="1027" max="1027" width="59.140625" style="186" customWidth="1"/>
    <col min="1028" max="1028" width="12.85546875" style="186" bestFit="1" customWidth="1"/>
    <col min="1029" max="1029" width="9" style="186" customWidth="1"/>
    <col min="1030" max="1033" width="0" style="186" hidden="1" customWidth="1"/>
    <col min="1034" max="1034" width="10.7109375" style="186" customWidth="1"/>
    <col min="1035" max="1035" width="14" style="186" bestFit="1" customWidth="1"/>
    <col min="1036" max="1036" width="15.28515625" style="186" bestFit="1" customWidth="1"/>
    <col min="1037" max="1037" width="17.85546875" style="186" customWidth="1"/>
    <col min="1038" max="1038" width="20.42578125" style="186" bestFit="1" customWidth="1"/>
    <col min="1039" max="1040" width="0" style="186" hidden="1" customWidth="1"/>
    <col min="1041" max="1041" width="8.7109375" style="186"/>
    <col min="1042" max="1042" width="15.28515625" style="186" bestFit="1" customWidth="1"/>
    <col min="1043" max="1043" width="12.42578125" style="186" bestFit="1" customWidth="1"/>
    <col min="1044" max="1044" width="8.7109375" style="186"/>
    <col min="1045" max="1045" width="11.140625" style="186" customWidth="1"/>
    <col min="1046" max="1281" width="8.7109375" style="186"/>
    <col min="1282" max="1282" width="12.5703125" style="186" bestFit="1" customWidth="1"/>
    <col min="1283" max="1283" width="59.140625" style="186" customWidth="1"/>
    <col min="1284" max="1284" width="12.85546875" style="186" bestFit="1" customWidth="1"/>
    <col min="1285" max="1285" width="9" style="186" customWidth="1"/>
    <col min="1286" max="1289" width="0" style="186" hidden="1" customWidth="1"/>
    <col min="1290" max="1290" width="10.7109375" style="186" customWidth="1"/>
    <col min="1291" max="1291" width="14" style="186" bestFit="1" customWidth="1"/>
    <col min="1292" max="1292" width="15.28515625" style="186" bestFit="1" customWidth="1"/>
    <col min="1293" max="1293" width="17.85546875" style="186" customWidth="1"/>
    <col min="1294" max="1294" width="20.42578125" style="186" bestFit="1" customWidth="1"/>
    <col min="1295" max="1296" width="0" style="186" hidden="1" customWidth="1"/>
    <col min="1297" max="1297" width="8.7109375" style="186"/>
    <col min="1298" max="1298" width="15.28515625" style="186" bestFit="1" customWidth="1"/>
    <col min="1299" max="1299" width="12.42578125" style="186" bestFit="1" customWidth="1"/>
    <col min="1300" max="1300" width="8.7109375" style="186"/>
    <col min="1301" max="1301" width="11.140625" style="186" customWidth="1"/>
    <col min="1302" max="1537" width="8.7109375" style="186"/>
    <col min="1538" max="1538" width="12.5703125" style="186" bestFit="1" customWidth="1"/>
    <col min="1539" max="1539" width="59.140625" style="186" customWidth="1"/>
    <col min="1540" max="1540" width="12.85546875" style="186" bestFit="1" customWidth="1"/>
    <col min="1541" max="1541" width="9" style="186" customWidth="1"/>
    <col min="1542" max="1545" width="0" style="186" hidden="1" customWidth="1"/>
    <col min="1546" max="1546" width="10.7109375" style="186" customWidth="1"/>
    <col min="1547" max="1547" width="14" style="186" bestFit="1" customWidth="1"/>
    <col min="1548" max="1548" width="15.28515625" style="186" bestFit="1" customWidth="1"/>
    <col min="1549" max="1549" width="17.85546875" style="186" customWidth="1"/>
    <col min="1550" max="1550" width="20.42578125" style="186" bestFit="1" customWidth="1"/>
    <col min="1551" max="1552" width="0" style="186" hidden="1" customWidth="1"/>
    <col min="1553" max="1553" width="8.7109375" style="186"/>
    <col min="1554" max="1554" width="15.28515625" style="186" bestFit="1" customWidth="1"/>
    <col min="1555" max="1555" width="12.42578125" style="186" bestFit="1" customWidth="1"/>
    <col min="1556" max="1556" width="8.7109375" style="186"/>
    <col min="1557" max="1557" width="11.140625" style="186" customWidth="1"/>
    <col min="1558" max="1793" width="8.7109375" style="186"/>
    <col min="1794" max="1794" width="12.5703125" style="186" bestFit="1" customWidth="1"/>
    <col min="1795" max="1795" width="59.140625" style="186" customWidth="1"/>
    <col min="1796" max="1796" width="12.85546875" style="186" bestFit="1" customWidth="1"/>
    <col min="1797" max="1797" width="9" style="186" customWidth="1"/>
    <col min="1798" max="1801" width="0" style="186" hidden="1" customWidth="1"/>
    <col min="1802" max="1802" width="10.7109375" style="186" customWidth="1"/>
    <col min="1803" max="1803" width="14" style="186" bestFit="1" customWidth="1"/>
    <col min="1804" max="1804" width="15.28515625" style="186" bestFit="1" customWidth="1"/>
    <col min="1805" max="1805" width="17.85546875" style="186" customWidth="1"/>
    <col min="1806" max="1806" width="20.42578125" style="186" bestFit="1" customWidth="1"/>
    <col min="1807" max="1808" width="0" style="186" hidden="1" customWidth="1"/>
    <col min="1809" max="1809" width="8.7109375" style="186"/>
    <col min="1810" max="1810" width="15.28515625" style="186" bestFit="1" customWidth="1"/>
    <col min="1811" max="1811" width="12.42578125" style="186" bestFit="1" customWidth="1"/>
    <col min="1812" max="1812" width="8.7109375" style="186"/>
    <col min="1813" max="1813" width="11.140625" style="186" customWidth="1"/>
    <col min="1814" max="2049" width="8.7109375" style="186"/>
    <col min="2050" max="2050" width="12.5703125" style="186" bestFit="1" customWidth="1"/>
    <col min="2051" max="2051" width="59.140625" style="186" customWidth="1"/>
    <col min="2052" max="2052" width="12.85546875" style="186" bestFit="1" customWidth="1"/>
    <col min="2053" max="2053" width="9" style="186" customWidth="1"/>
    <col min="2054" max="2057" width="0" style="186" hidden="1" customWidth="1"/>
    <col min="2058" max="2058" width="10.7109375" style="186" customWidth="1"/>
    <col min="2059" max="2059" width="14" style="186" bestFit="1" customWidth="1"/>
    <col min="2060" max="2060" width="15.28515625" style="186" bestFit="1" customWidth="1"/>
    <col min="2061" max="2061" width="17.85546875" style="186" customWidth="1"/>
    <col min="2062" max="2062" width="20.42578125" style="186" bestFit="1" customWidth="1"/>
    <col min="2063" max="2064" width="0" style="186" hidden="1" customWidth="1"/>
    <col min="2065" max="2065" width="8.7109375" style="186"/>
    <col min="2066" max="2066" width="15.28515625" style="186" bestFit="1" customWidth="1"/>
    <col min="2067" max="2067" width="12.42578125" style="186" bestFit="1" customWidth="1"/>
    <col min="2068" max="2068" width="8.7109375" style="186"/>
    <col min="2069" max="2069" width="11.140625" style="186" customWidth="1"/>
    <col min="2070" max="2305" width="8.7109375" style="186"/>
    <col min="2306" max="2306" width="12.5703125" style="186" bestFit="1" customWidth="1"/>
    <col min="2307" max="2307" width="59.140625" style="186" customWidth="1"/>
    <col min="2308" max="2308" width="12.85546875" style="186" bestFit="1" customWidth="1"/>
    <col min="2309" max="2309" width="9" style="186" customWidth="1"/>
    <col min="2310" max="2313" width="0" style="186" hidden="1" customWidth="1"/>
    <col min="2314" max="2314" width="10.7109375" style="186" customWidth="1"/>
    <col min="2315" max="2315" width="14" style="186" bestFit="1" customWidth="1"/>
    <col min="2316" max="2316" width="15.28515625" style="186" bestFit="1" customWidth="1"/>
    <col min="2317" max="2317" width="17.85546875" style="186" customWidth="1"/>
    <col min="2318" max="2318" width="20.42578125" style="186" bestFit="1" customWidth="1"/>
    <col min="2319" max="2320" width="0" style="186" hidden="1" customWidth="1"/>
    <col min="2321" max="2321" width="8.7109375" style="186"/>
    <col min="2322" max="2322" width="15.28515625" style="186" bestFit="1" customWidth="1"/>
    <col min="2323" max="2323" width="12.42578125" style="186" bestFit="1" customWidth="1"/>
    <col min="2324" max="2324" width="8.7109375" style="186"/>
    <col min="2325" max="2325" width="11.140625" style="186" customWidth="1"/>
    <col min="2326" max="2561" width="8.7109375" style="186"/>
    <col min="2562" max="2562" width="12.5703125" style="186" bestFit="1" customWidth="1"/>
    <col min="2563" max="2563" width="59.140625" style="186" customWidth="1"/>
    <col min="2564" max="2564" width="12.85546875" style="186" bestFit="1" customWidth="1"/>
    <col min="2565" max="2565" width="9" style="186" customWidth="1"/>
    <col min="2566" max="2569" width="0" style="186" hidden="1" customWidth="1"/>
    <col min="2570" max="2570" width="10.7109375" style="186" customWidth="1"/>
    <col min="2571" max="2571" width="14" style="186" bestFit="1" customWidth="1"/>
    <col min="2572" max="2572" width="15.28515625" style="186" bestFit="1" customWidth="1"/>
    <col min="2573" max="2573" width="17.85546875" style="186" customWidth="1"/>
    <col min="2574" max="2574" width="20.42578125" style="186" bestFit="1" customWidth="1"/>
    <col min="2575" max="2576" width="0" style="186" hidden="1" customWidth="1"/>
    <col min="2577" max="2577" width="8.7109375" style="186"/>
    <col min="2578" max="2578" width="15.28515625" style="186" bestFit="1" customWidth="1"/>
    <col min="2579" max="2579" width="12.42578125" style="186" bestFit="1" customWidth="1"/>
    <col min="2580" max="2580" width="8.7109375" style="186"/>
    <col min="2581" max="2581" width="11.140625" style="186" customWidth="1"/>
    <col min="2582" max="2817" width="8.7109375" style="186"/>
    <col min="2818" max="2818" width="12.5703125" style="186" bestFit="1" customWidth="1"/>
    <col min="2819" max="2819" width="59.140625" style="186" customWidth="1"/>
    <col min="2820" max="2820" width="12.85546875" style="186" bestFit="1" customWidth="1"/>
    <col min="2821" max="2821" width="9" style="186" customWidth="1"/>
    <col min="2822" max="2825" width="0" style="186" hidden="1" customWidth="1"/>
    <col min="2826" max="2826" width="10.7109375" style="186" customWidth="1"/>
    <col min="2827" max="2827" width="14" style="186" bestFit="1" customWidth="1"/>
    <col min="2828" max="2828" width="15.28515625" style="186" bestFit="1" customWidth="1"/>
    <col min="2829" max="2829" width="17.85546875" style="186" customWidth="1"/>
    <col min="2830" max="2830" width="20.42578125" style="186" bestFit="1" customWidth="1"/>
    <col min="2831" max="2832" width="0" style="186" hidden="1" customWidth="1"/>
    <col min="2833" max="2833" width="8.7109375" style="186"/>
    <col min="2834" max="2834" width="15.28515625" style="186" bestFit="1" customWidth="1"/>
    <col min="2835" max="2835" width="12.42578125" style="186" bestFit="1" customWidth="1"/>
    <col min="2836" max="2836" width="8.7109375" style="186"/>
    <col min="2837" max="2837" width="11.140625" style="186" customWidth="1"/>
    <col min="2838" max="3073" width="8.7109375" style="186"/>
    <col min="3074" max="3074" width="12.5703125" style="186" bestFit="1" customWidth="1"/>
    <col min="3075" max="3075" width="59.140625" style="186" customWidth="1"/>
    <col min="3076" max="3076" width="12.85546875" style="186" bestFit="1" customWidth="1"/>
    <col min="3077" max="3077" width="9" style="186" customWidth="1"/>
    <col min="3078" max="3081" width="0" style="186" hidden="1" customWidth="1"/>
    <col min="3082" max="3082" width="10.7109375" style="186" customWidth="1"/>
    <col min="3083" max="3083" width="14" style="186" bestFit="1" customWidth="1"/>
    <col min="3084" max="3084" width="15.28515625" style="186" bestFit="1" customWidth="1"/>
    <col min="3085" max="3085" width="17.85546875" style="186" customWidth="1"/>
    <col min="3086" max="3086" width="20.42578125" style="186" bestFit="1" customWidth="1"/>
    <col min="3087" max="3088" width="0" style="186" hidden="1" customWidth="1"/>
    <col min="3089" max="3089" width="8.7109375" style="186"/>
    <col min="3090" max="3090" width="15.28515625" style="186" bestFit="1" customWidth="1"/>
    <col min="3091" max="3091" width="12.42578125" style="186" bestFit="1" customWidth="1"/>
    <col min="3092" max="3092" width="8.7109375" style="186"/>
    <col min="3093" max="3093" width="11.140625" style="186" customWidth="1"/>
    <col min="3094" max="3329" width="8.7109375" style="186"/>
    <col min="3330" max="3330" width="12.5703125" style="186" bestFit="1" customWidth="1"/>
    <col min="3331" max="3331" width="59.140625" style="186" customWidth="1"/>
    <col min="3332" max="3332" width="12.85546875" style="186" bestFit="1" customWidth="1"/>
    <col min="3333" max="3333" width="9" style="186" customWidth="1"/>
    <col min="3334" max="3337" width="0" style="186" hidden="1" customWidth="1"/>
    <col min="3338" max="3338" width="10.7109375" style="186" customWidth="1"/>
    <col min="3339" max="3339" width="14" style="186" bestFit="1" customWidth="1"/>
    <col min="3340" max="3340" width="15.28515625" style="186" bestFit="1" customWidth="1"/>
    <col min="3341" max="3341" width="17.85546875" style="186" customWidth="1"/>
    <col min="3342" max="3342" width="20.42578125" style="186" bestFit="1" customWidth="1"/>
    <col min="3343" max="3344" width="0" style="186" hidden="1" customWidth="1"/>
    <col min="3345" max="3345" width="8.7109375" style="186"/>
    <col min="3346" max="3346" width="15.28515625" style="186" bestFit="1" customWidth="1"/>
    <col min="3347" max="3347" width="12.42578125" style="186" bestFit="1" customWidth="1"/>
    <col min="3348" max="3348" width="8.7109375" style="186"/>
    <col min="3349" max="3349" width="11.140625" style="186" customWidth="1"/>
    <col min="3350" max="3585" width="8.7109375" style="186"/>
    <col min="3586" max="3586" width="12.5703125" style="186" bestFit="1" customWidth="1"/>
    <col min="3587" max="3587" width="59.140625" style="186" customWidth="1"/>
    <col min="3588" max="3588" width="12.85546875" style="186" bestFit="1" customWidth="1"/>
    <col min="3589" max="3589" width="9" style="186" customWidth="1"/>
    <col min="3590" max="3593" width="0" style="186" hidden="1" customWidth="1"/>
    <col min="3594" max="3594" width="10.7109375" style="186" customWidth="1"/>
    <col min="3595" max="3595" width="14" style="186" bestFit="1" customWidth="1"/>
    <col min="3596" max="3596" width="15.28515625" style="186" bestFit="1" customWidth="1"/>
    <col min="3597" max="3597" width="17.85546875" style="186" customWidth="1"/>
    <col min="3598" max="3598" width="20.42578125" style="186" bestFit="1" customWidth="1"/>
    <col min="3599" max="3600" width="0" style="186" hidden="1" customWidth="1"/>
    <col min="3601" max="3601" width="8.7109375" style="186"/>
    <col min="3602" max="3602" width="15.28515625" style="186" bestFit="1" customWidth="1"/>
    <col min="3603" max="3603" width="12.42578125" style="186" bestFit="1" customWidth="1"/>
    <col min="3604" max="3604" width="8.7109375" style="186"/>
    <col min="3605" max="3605" width="11.140625" style="186" customWidth="1"/>
    <col min="3606" max="3841" width="8.7109375" style="186"/>
    <col min="3842" max="3842" width="12.5703125" style="186" bestFit="1" customWidth="1"/>
    <col min="3843" max="3843" width="59.140625" style="186" customWidth="1"/>
    <col min="3844" max="3844" width="12.85546875" style="186" bestFit="1" customWidth="1"/>
    <col min="3845" max="3845" width="9" style="186" customWidth="1"/>
    <col min="3846" max="3849" width="0" style="186" hidden="1" customWidth="1"/>
    <col min="3850" max="3850" width="10.7109375" style="186" customWidth="1"/>
    <col min="3851" max="3851" width="14" style="186" bestFit="1" customWidth="1"/>
    <col min="3852" max="3852" width="15.28515625" style="186" bestFit="1" customWidth="1"/>
    <col min="3853" max="3853" width="17.85546875" style="186" customWidth="1"/>
    <col min="3854" max="3854" width="20.42578125" style="186" bestFit="1" customWidth="1"/>
    <col min="3855" max="3856" width="0" style="186" hidden="1" customWidth="1"/>
    <col min="3857" max="3857" width="8.7109375" style="186"/>
    <col min="3858" max="3858" width="15.28515625" style="186" bestFit="1" customWidth="1"/>
    <col min="3859" max="3859" width="12.42578125" style="186" bestFit="1" customWidth="1"/>
    <col min="3860" max="3860" width="8.7109375" style="186"/>
    <col min="3861" max="3861" width="11.140625" style="186" customWidth="1"/>
    <col min="3862" max="4097" width="8.7109375" style="186"/>
    <col min="4098" max="4098" width="12.5703125" style="186" bestFit="1" customWidth="1"/>
    <col min="4099" max="4099" width="59.140625" style="186" customWidth="1"/>
    <col min="4100" max="4100" width="12.85546875" style="186" bestFit="1" customWidth="1"/>
    <col min="4101" max="4101" width="9" style="186" customWidth="1"/>
    <col min="4102" max="4105" width="0" style="186" hidden="1" customWidth="1"/>
    <col min="4106" max="4106" width="10.7109375" style="186" customWidth="1"/>
    <col min="4107" max="4107" width="14" style="186" bestFit="1" customWidth="1"/>
    <col min="4108" max="4108" width="15.28515625" style="186" bestFit="1" customWidth="1"/>
    <col min="4109" max="4109" width="17.85546875" style="186" customWidth="1"/>
    <col min="4110" max="4110" width="20.42578125" style="186" bestFit="1" customWidth="1"/>
    <col min="4111" max="4112" width="0" style="186" hidden="1" customWidth="1"/>
    <col min="4113" max="4113" width="8.7109375" style="186"/>
    <col min="4114" max="4114" width="15.28515625" style="186" bestFit="1" customWidth="1"/>
    <col min="4115" max="4115" width="12.42578125" style="186" bestFit="1" customWidth="1"/>
    <col min="4116" max="4116" width="8.7109375" style="186"/>
    <col min="4117" max="4117" width="11.140625" style="186" customWidth="1"/>
    <col min="4118" max="4353" width="8.7109375" style="186"/>
    <col min="4354" max="4354" width="12.5703125" style="186" bestFit="1" customWidth="1"/>
    <col min="4355" max="4355" width="59.140625" style="186" customWidth="1"/>
    <col min="4356" max="4356" width="12.85546875" style="186" bestFit="1" customWidth="1"/>
    <col min="4357" max="4357" width="9" style="186" customWidth="1"/>
    <col min="4358" max="4361" width="0" style="186" hidden="1" customWidth="1"/>
    <col min="4362" max="4362" width="10.7109375" style="186" customWidth="1"/>
    <col min="4363" max="4363" width="14" style="186" bestFit="1" customWidth="1"/>
    <col min="4364" max="4364" width="15.28515625" style="186" bestFit="1" customWidth="1"/>
    <col min="4365" max="4365" width="17.85546875" style="186" customWidth="1"/>
    <col min="4366" max="4366" width="20.42578125" style="186" bestFit="1" customWidth="1"/>
    <col min="4367" max="4368" width="0" style="186" hidden="1" customWidth="1"/>
    <col min="4369" max="4369" width="8.7109375" style="186"/>
    <col min="4370" max="4370" width="15.28515625" style="186" bestFit="1" customWidth="1"/>
    <col min="4371" max="4371" width="12.42578125" style="186" bestFit="1" customWidth="1"/>
    <col min="4372" max="4372" width="8.7109375" style="186"/>
    <col min="4373" max="4373" width="11.140625" style="186" customWidth="1"/>
    <col min="4374" max="4609" width="8.7109375" style="186"/>
    <col min="4610" max="4610" width="12.5703125" style="186" bestFit="1" customWidth="1"/>
    <col min="4611" max="4611" width="59.140625" style="186" customWidth="1"/>
    <col min="4612" max="4612" width="12.85546875" style="186" bestFit="1" customWidth="1"/>
    <col min="4613" max="4613" width="9" style="186" customWidth="1"/>
    <col min="4614" max="4617" width="0" style="186" hidden="1" customWidth="1"/>
    <col min="4618" max="4618" width="10.7109375" style="186" customWidth="1"/>
    <col min="4619" max="4619" width="14" style="186" bestFit="1" customWidth="1"/>
    <col min="4620" max="4620" width="15.28515625" style="186" bestFit="1" customWidth="1"/>
    <col min="4621" max="4621" width="17.85546875" style="186" customWidth="1"/>
    <col min="4622" max="4622" width="20.42578125" style="186" bestFit="1" customWidth="1"/>
    <col min="4623" max="4624" width="0" style="186" hidden="1" customWidth="1"/>
    <col min="4625" max="4625" width="8.7109375" style="186"/>
    <col min="4626" max="4626" width="15.28515625" style="186" bestFit="1" customWidth="1"/>
    <col min="4627" max="4627" width="12.42578125" style="186" bestFit="1" customWidth="1"/>
    <col min="4628" max="4628" width="8.7109375" style="186"/>
    <col min="4629" max="4629" width="11.140625" style="186" customWidth="1"/>
    <col min="4630" max="4865" width="8.7109375" style="186"/>
    <col min="4866" max="4866" width="12.5703125" style="186" bestFit="1" customWidth="1"/>
    <col min="4867" max="4867" width="59.140625" style="186" customWidth="1"/>
    <col min="4868" max="4868" width="12.85546875" style="186" bestFit="1" customWidth="1"/>
    <col min="4869" max="4869" width="9" style="186" customWidth="1"/>
    <col min="4870" max="4873" width="0" style="186" hidden="1" customWidth="1"/>
    <col min="4874" max="4874" width="10.7109375" style="186" customWidth="1"/>
    <col min="4875" max="4875" width="14" style="186" bestFit="1" customWidth="1"/>
    <col min="4876" max="4876" width="15.28515625" style="186" bestFit="1" customWidth="1"/>
    <col min="4877" max="4877" width="17.85546875" style="186" customWidth="1"/>
    <col min="4878" max="4878" width="20.42578125" style="186" bestFit="1" customWidth="1"/>
    <col min="4879" max="4880" width="0" style="186" hidden="1" customWidth="1"/>
    <col min="4881" max="4881" width="8.7109375" style="186"/>
    <col min="4882" max="4882" width="15.28515625" style="186" bestFit="1" customWidth="1"/>
    <col min="4883" max="4883" width="12.42578125" style="186" bestFit="1" customWidth="1"/>
    <col min="4884" max="4884" width="8.7109375" style="186"/>
    <col min="4885" max="4885" width="11.140625" style="186" customWidth="1"/>
    <col min="4886" max="5121" width="8.7109375" style="186"/>
    <col min="5122" max="5122" width="12.5703125" style="186" bestFit="1" customWidth="1"/>
    <col min="5123" max="5123" width="59.140625" style="186" customWidth="1"/>
    <col min="5124" max="5124" width="12.85546875" style="186" bestFit="1" customWidth="1"/>
    <col min="5125" max="5125" width="9" style="186" customWidth="1"/>
    <col min="5126" max="5129" width="0" style="186" hidden="1" customWidth="1"/>
    <col min="5130" max="5130" width="10.7109375" style="186" customWidth="1"/>
    <col min="5131" max="5131" width="14" style="186" bestFit="1" customWidth="1"/>
    <col min="5132" max="5132" width="15.28515625" style="186" bestFit="1" customWidth="1"/>
    <col min="5133" max="5133" width="17.85546875" style="186" customWidth="1"/>
    <col min="5134" max="5134" width="20.42578125" style="186" bestFit="1" customWidth="1"/>
    <col min="5135" max="5136" width="0" style="186" hidden="1" customWidth="1"/>
    <col min="5137" max="5137" width="8.7109375" style="186"/>
    <col min="5138" max="5138" width="15.28515625" style="186" bestFit="1" customWidth="1"/>
    <col min="5139" max="5139" width="12.42578125" style="186" bestFit="1" customWidth="1"/>
    <col min="5140" max="5140" width="8.7109375" style="186"/>
    <col min="5141" max="5141" width="11.140625" style="186" customWidth="1"/>
    <col min="5142" max="5377" width="8.7109375" style="186"/>
    <col min="5378" max="5378" width="12.5703125" style="186" bestFit="1" customWidth="1"/>
    <col min="5379" max="5379" width="59.140625" style="186" customWidth="1"/>
    <col min="5380" max="5380" width="12.85546875" style="186" bestFit="1" customWidth="1"/>
    <col min="5381" max="5381" width="9" style="186" customWidth="1"/>
    <col min="5382" max="5385" width="0" style="186" hidden="1" customWidth="1"/>
    <col min="5386" max="5386" width="10.7109375" style="186" customWidth="1"/>
    <col min="5387" max="5387" width="14" style="186" bestFit="1" customWidth="1"/>
    <col min="5388" max="5388" width="15.28515625" style="186" bestFit="1" customWidth="1"/>
    <col min="5389" max="5389" width="17.85546875" style="186" customWidth="1"/>
    <col min="5390" max="5390" width="20.42578125" style="186" bestFit="1" customWidth="1"/>
    <col min="5391" max="5392" width="0" style="186" hidden="1" customWidth="1"/>
    <col min="5393" max="5393" width="8.7109375" style="186"/>
    <col min="5394" max="5394" width="15.28515625" style="186" bestFit="1" customWidth="1"/>
    <col min="5395" max="5395" width="12.42578125" style="186" bestFit="1" customWidth="1"/>
    <col min="5396" max="5396" width="8.7109375" style="186"/>
    <col min="5397" max="5397" width="11.140625" style="186" customWidth="1"/>
    <col min="5398" max="5633" width="8.7109375" style="186"/>
    <col min="5634" max="5634" width="12.5703125" style="186" bestFit="1" customWidth="1"/>
    <col min="5635" max="5635" width="59.140625" style="186" customWidth="1"/>
    <col min="5636" max="5636" width="12.85546875" style="186" bestFit="1" customWidth="1"/>
    <col min="5637" max="5637" width="9" style="186" customWidth="1"/>
    <col min="5638" max="5641" width="0" style="186" hidden="1" customWidth="1"/>
    <col min="5642" max="5642" width="10.7109375" style="186" customWidth="1"/>
    <col min="5643" max="5643" width="14" style="186" bestFit="1" customWidth="1"/>
    <col min="5644" max="5644" width="15.28515625" style="186" bestFit="1" customWidth="1"/>
    <col min="5645" max="5645" width="17.85546875" style="186" customWidth="1"/>
    <col min="5646" max="5646" width="20.42578125" style="186" bestFit="1" customWidth="1"/>
    <col min="5647" max="5648" width="0" style="186" hidden="1" customWidth="1"/>
    <col min="5649" max="5649" width="8.7109375" style="186"/>
    <col min="5650" max="5650" width="15.28515625" style="186" bestFit="1" customWidth="1"/>
    <col min="5651" max="5651" width="12.42578125" style="186" bestFit="1" customWidth="1"/>
    <col min="5652" max="5652" width="8.7109375" style="186"/>
    <col min="5653" max="5653" width="11.140625" style="186" customWidth="1"/>
    <col min="5654" max="5889" width="8.7109375" style="186"/>
    <col min="5890" max="5890" width="12.5703125" style="186" bestFit="1" customWidth="1"/>
    <col min="5891" max="5891" width="59.140625" style="186" customWidth="1"/>
    <col min="5892" max="5892" width="12.85546875" style="186" bestFit="1" customWidth="1"/>
    <col min="5893" max="5893" width="9" style="186" customWidth="1"/>
    <col min="5894" max="5897" width="0" style="186" hidden="1" customWidth="1"/>
    <col min="5898" max="5898" width="10.7109375" style="186" customWidth="1"/>
    <col min="5899" max="5899" width="14" style="186" bestFit="1" customWidth="1"/>
    <col min="5900" max="5900" width="15.28515625" style="186" bestFit="1" customWidth="1"/>
    <col min="5901" max="5901" width="17.85546875" style="186" customWidth="1"/>
    <col min="5902" max="5902" width="20.42578125" style="186" bestFit="1" customWidth="1"/>
    <col min="5903" max="5904" width="0" style="186" hidden="1" customWidth="1"/>
    <col min="5905" max="5905" width="8.7109375" style="186"/>
    <col min="5906" max="5906" width="15.28515625" style="186" bestFit="1" customWidth="1"/>
    <col min="5907" max="5907" width="12.42578125" style="186" bestFit="1" customWidth="1"/>
    <col min="5908" max="5908" width="8.7109375" style="186"/>
    <col min="5909" max="5909" width="11.140625" style="186" customWidth="1"/>
    <col min="5910" max="6145" width="8.7109375" style="186"/>
    <col min="6146" max="6146" width="12.5703125" style="186" bestFit="1" customWidth="1"/>
    <col min="6147" max="6147" width="59.140625" style="186" customWidth="1"/>
    <col min="6148" max="6148" width="12.85546875" style="186" bestFit="1" customWidth="1"/>
    <col min="6149" max="6149" width="9" style="186" customWidth="1"/>
    <col min="6150" max="6153" width="0" style="186" hidden="1" customWidth="1"/>
    <col min="6154" max="6154" width="10.7109375" style="186" customWidth="1"/>
    <col min="6155" max="6155" width="14" style="186" bestFit="1" customWidth="1"/>
    <col min="6156" max="6156" width="15.28515625" style="186" bestFit="1" customWidth="1"/>
    <col min="6157" max="6157" width="17.85546875" style="186" customWidth="1"/>
    <col min="6158" max="6158" width="20.42578125" style="186" bestFit="1" customWidth="1"/>
    <col min="6159" max="6160" width="0" style="186" hidden="1" customWidth="1"/>
    <col min="6161" max="6161" width="8.7109375" style="186"/>
    <col min="6162" max="6162" width="15.28515625" style="186" bestFit="1" customWidth="1"/>
    <col min="6163" max="6163" width="12.42578125" style="186" bestFit="1" customWidth="1"/>
    <col min="6164" max="6164" width="8.7109375" style="186"/>
    <col min="6165" max="6165" width="11.140625" style="186" customWidth="1"/>
    <col min="6166" max="6401" width="8.7109375" style="186"/>
    <col min="6402" max="6402" width="12.5703125" style="186" bestFit="1" customWidth="1"/>
    <col min="6403" max="6403" width="59.140625" style="186" customWidth="1"/>
    <col min="6404" max="6404" width="12.85546875" style="186" bestFit="1" customWidth="1"/>
    <col min="6405" max="6405" width="9" style="186" customWidth="1"/>
    <col min="6406" max="6409" width="0" style="186" hidden="1" customWidth="1"/>
    <col min="6410" max="6410" width="10.7109375" style="186" customWidth="1"/>
    <col min="6411" max="6411" width="14" style="186" bestFit="1" customWidth="1"/>
    <col min="6412" max="6412" width="15.28515625" style="186" bestFit="1" customWidth="1"/>
    <col min="6413" max="6413" width="17.85546875" style="186" customWidth="1"/>
    <col min="6414" max="6414" width="20.42578125" style="186" bestFit="1" customWidth="1"/>
    <col min="6415" max="6416" width="0" style="186" hidden="1" customWidth="1"/>
    <col min="6417" max="6417" width="8.7109375" style="186"/>
    <col min="6418" max="6418" width="15.28515625" style="186" bestFit="1" customWidth="1"/>
    <col min="6419" max="6419" width="12.42578125" style="186" bestFit="1" customWidth="1"/>
    <col min="6420" max="6420" width="8.7109375" style="186"/>
    <col min="6421" max="6421" width="11.140625" style="186" customWidth="1"/>
    <col min="6422" max="6657" width="8.7109375" style="186"/>
    <col min="6658" max="6658" width="12.5703125" style="186" bestFit="1" customWidth="1"/>
    <col min="6659" max="6659" width="59.140625" style="186" customWidth="1"/>
    <col min="6660" max="6660" width="12.85546875" style="186" bestFit="1" customWidth="1"/>
    <col min="6661" max="6661" width="9" style="186" customWidth="1"/>
    <col min="6662" max="6665" width="0" style="186" hidden="1" customWidth="1"/>
    <col min="6666" max="6666" width="10.7109375" style="186" customWidth="1"/>
    <col min="6667" max="6667" width="14" style="186" bestFit="1" customWidth="1"/>
    <col min="6668" max="6668" width="15.28515625" style="186" bestFit="1" customWidth="1"/>
    <col min="6669" max="6669" width="17.85546875" style="186" customWidth="1"/>
    <col min="6670" max="6670" width="20.42578125" style="186" bestFit="1" customWidth="1"/>
    <col min="6671" max="6672" width="0" style="186" hidden="1" customWidth="1"/>
    <col min="6673" max="6673" width="8.7109375" style="186"/>
    <col min="6674" max="6674" width="15.28515625" style="186" bestFit="1" customWidth="1"/>
    <col min="6675" max="6675" width="12.42578125" style="186" bestFit="1" customWidth="1"/>
    <col min="6676" max="6676" width="8.7109375" style="186"/>
    <col min="6677" max="6677" width="11.140625" style="186" customWidth="1"/>
    <col min="6678" max="6913" width="8.7109375" style="186"/>
    <col min="6914" max="6914" width="12.5703125" style="186" bestFit="1" customWidth="1"/>
    <col min="6915" max="6915" width="59.140625" style="186" customWidth="1"/>
    <col min="6916" max="6916" width="12.85546875" style="186" bestFit="1" customWidth="1"/>
    <col min="6917" max="6917" width="9" style="186" customWidth="1"/>
    <col min="6918" max="6921" width="0" style="186" hidden="1" customWidth="1"/>
    <col min="6922" max="6922" width="10.7109375" style="186" customWidth="1"/>
    <col min="6923" max="6923" width="14" style="186" bestFit="1" customWidth="1"/>
    <col min="6924" max="6924" width="15.28515625" style="186" bestFit="1" customWidth="1"/>
    <col min="6925" max="6925" width="17.85546875" style="186" customWidth="1"/>
    <col min="6926" max="6926" width="20.42578125" style="186" bestFit="1" customWidth="1"/>
    <col min="6927" max="6928" width="0" style="186" hidden="1" customWidth="1"/>
    <col min="6929" max="6929" width="8.7109375" style="186"/>
    <col min="6930" max="6930" width="15.28515625" style="186" bestFit="1" customWidth="1"/>
    <col min="6931" max="6931" width="12.42578125" style="186" bestFit="1" customWidth="1"/>
    <col min="6932" max="6932" width="8.7109375" style="186"/>
    <col min="6933" max="6933" width="11.140625" style="186" customWidth="1"/>
    <col min="6934" max="7169" width="8.7109375" style="186"/>
    <col min="7170" max="7170" width="12.5703125" style="186" bestFit="1" customWidth="1"/>
    <col min="7171" max="7171" width="59.140625" style="186" customWidth="1"/>
    <col min="7172" max="7172" width="12.85546875" style="186" bestFit="1" customWidth="1"/>
    <col min="7173" max="7173" width="9" style="186" customWidth="1"/>
    <col min="7174" max="7177" width="0" style="186" hidden="1" customWidth="1"/>
    <col min="7178" max="7178" width="10.7109375" style="186" customWidth="1"/>
    <col min="7179" max="7179" width="14" style="186" bestFit="1" customWidth="1"/>
    <col min="7180" max="7180" width="15.28515625" style="186" bestFit="1" customWidth="1"/>
    <col min="7181" max="7181" width="17.85546875" style="186" customWidth="1"/>
    <col min="7182" max="7182" width="20.42578125" style="186" bestFit="1" customWidth="1"/>
    <col min="7183" max="7184" width="0" style="186" hidden="1" customWidth="1"/>
    <col min="7185" max="7185" width="8.7109375" style="186"/>
    <col min="7186" max="7186" width="15.28515625" style="186" bestFit="1" customWidth="1"/>
    <col min="7187" max="7187" width="12.42578125" style="186" bestFit="1" customWidth="1"/>
    <col min="7188" max="7188" width="8.7109375" style="186"/>
    <col min="7189" max="7189" width="11.140625" style="186" customWidth="1"/>
    <col min="7190" max="7425" width="8.7109375" style="186"/>
    <col min="7426" max="7426" width="12.5703125" style="186" bestFit="1" customWidth="1"/>
    <col min="7427" max="7427" width="59.140625" style="186" customWidth="1"/>
    <col min="7428" max="7428" width="12.85546875" style="186" bestFit="1" customWidth="1"/>
    <col min="7429" max="7429" width="9" style="186" customWidth="1"/>
    <col min="7430" max="7433" width="0" style="186" hidden="1" customWidth="1"/>
    <col min="7434" max="7434" width="10.7109375" style="186" customWidth="1"/>
    <col min="7435" max="7435" width="14" style="186" bestFit="1" customWidth="1"/>
    <col min="7436" max="7436" width="15.28515625" style="186" bestFit="1" customWidth="1"/>
    <col min="7437" max="7437" width="17.85546875" style="186" customWidth="1"/>
    <col min="7438" max="7438" width="20.42578125" style="186" bestFit="1" customWidth="1"/>
    <col min="7439" max="7440" width="0" style="186" hidden="1" customWidth="1"/>
    <col min="7441" max="7441" width="8.7109375" style="186"/>
    <col min="7442" max="7442" width="15.28515625" style="186" bestFit="1" customWidth="1"/>
    <col min="7443" max="7443" width="12.42578125" style="186" bestFit="1" customWidth="1"/>
    <col min="7444" max="7444" width="8.7109375" style="186"/>
    <col min="7445" max="7445" width="11.140625" style="186" customWidth="1"/>
    <col min="7446" max="7681" width="8.7109375" style="186"/>
    <col min="7682" max="7682" width="12.5703125" style="186" bestFit="1" customWidth="1"/>
    <col min="7683" max="7683" width="59.140625" style="186" customWidth="1"/>
    <col min="7684" max="7684" width="12.85546875" style="186" bestFit="1" customWidth="1"/>
    <col min="7685" max="7685" width="9" style="186" customWidth="1"/>
    <col min="7686" max="7689" width="0" style="186" hidden="1" customWidth="1"/>
    <col min="7690" max="7690" width="10.7109375" style="186" customWidth="1"/>
    <col min="7691" max="7691" width="14" style="186" bestFit="1" customWidth="1"/>
    <col min="7692" max="7692" width="15.28515625" style="186" bestFit="1" customWidth="1"/>
    <col min="7693" max="7693" width="17.85546875" style="186" customWidth="1"/>
    <col min="7694" max="7694" width="20.42578125" style="186" bestFit="1" customWidth="1"/>
    <col min="7695" max="7696" width="0" style="186" hidden="1" customWidth="1"/>
    <col min="7697" max="7697" width="8.7109375" style="186"/>
    <col min="7698" max="7698" width="15.28515625" style="186" bestFit="1" customWidth="1"/>
    <col min="7699" max="7699" width="12.42578125" style="186" bestFit="1" customWidth="1"/>
    <col min="7700" max="7700" width="8.7109375" style="186"/>
    <col min="7701" max="7701" width="11.140625" style="186" customWidth="1"/>
    <col min="7702" max="7937" width="8.7109375" style="186"/>
    <col min="7938" max="7938" width="12.5703125" style="186" bestFit="1" customWidth="1"/>
    <col min="7939" max="7939" width="59.140625" style="186" customWidth="1"/>
    <col min="7940" max="7940" width="12.85546875" style="186" bestFit="1" customWidth="1"/>
    <col min="7941" max="7941" width="9" style="186" customWidth="1"/>
    <col min="7942" max="7945" width="0" style="186" hidden="1" customWidth="1"/>
    <col min="7946" max="7946" width="10.7109375" style="186" customWidth="1"/>
    <col min="7947" max="7947" width="14" style="186" bestFit="1" customWidth="1"/>
    <col min="7948" max="7948" width="15.28515625" style="186" bestFit="1" customWidth="1"/>
    <col min="7949" max="7949" width="17.85546875" style="186" customWidth="1"/>
    <col min="7950" max="7950" width="20.42578125" style="186" bestFit="1" customWidth="1"/>
    <col min="7951" max="7952" width="0" style="186" hidden="1" customWidth="1"/>
    <col min="7953" max="7953" width="8.7109375" style="186"/>
    <col min="7954" max="7954" width="15.28515625" style="186" bestFit="1" customWidth="1"/>
    <col min="7955" max="7955" width="12.42578125" style="186" bestFit="1" customWidth="1"/>
    <col min="7956" max="7956" width="8.7109375" style="186"/>
    <col min="7957" max="7957" width="11.140625" style="186" customWidth="1"/>
    <col min="7958" max="8193" width="8.7109375" style="186"/>
    <col min="8194" max="8194" width="12.5703125" style="186" bestFit="1" customWidth="1"/>
    <col min="8195" max="8195" width="59.140625" style="186" customWidth="1"/>
    <col min="8196" max="8196" width="12.85546875" style="186" bestFit="1" customWidth="1"/>
    <col min="8197" max="8197" width="9" style="186" customWidth="1"/>
    <col min="8198" max="8201" width="0" style="186" hidden="1" customWidth="1"/>
    <col min="8202" max="8202" width="10.7109375" style="186" customWidth="1"/>
    <col min="8203" max="8203" width="14" style="186" bestFit="1" customWidth="1"/>
    <col min="8204" max="8204" width="15.28515625" style="186" bestFit="1" customWidth="1"/>
    <col min="8205" max="8205" width="17.85546875" style="186" customWidth="1"/>
    <col min="8206" max="8206" width="20.42578125" style="186" bestFit="1" customWidth="1"/>
    <col min="8207" max="8208" width="0" style="186" hidden="1" customWidth="1"/>
    <col min="8209" max="8209" width="8.7109375" style="186"/>
    <col min="8210" max="8210" width="15.28515625" style="186" bestFit="1" customWidth="1"/>
    <col min="8211" max="8211" width="12.42578125" style="186" bestFit="1" customWidth="1"/>
    <col min="8212" max="8212" width="8.7109375" style="186"/>
    <col min="8213" max="8213" width="11.140625" style="186" customWidth="1"/>
    <col min="8214" max="8449" width="8.7109375" style="186"/>
    <col min="8450" max="8450" width="12.5703125" style="186" bestFit="1" customWidth="1"/>
    <col min="8451" max="8451" width="59.140625" style="186" customWidth="1"/>
    <col min="8452" max="8452" width="12.85546875" style="186" bestFit="1" customWidth="1"/>
    <col min="8453" max="8453" width="9" style="186" customWidth="1"/>
    <col min="8454" max="8457" width="0" style="186" hidden="1" customWidth="1"/>
    <col min="8458" max="8458" width="10.7109375" style="186" customWidth="1"/>
    <col min="8459" max="8459" width="14" style="186" bestFit="1" customWidth="1"/>
    <col min="8460" max="8460" width="15.28515625" style="186" bestFit="1" customWidth="1"/>
    <col min="8461" max="8461" width="17.85546875" style="186" customWidth="1"/>
    <col min="8462" max="8462" width="20.42578125" style="186" bestFit="1" customWidth="1"/>
    <col min="8463" max="8464" width="0" style="186" hidden="1" customWidth="1"/>
    <col min="8465" max="8465" width="8.7109375" style="186"/>
    <col min="8466" max="8466" width="15.28515625" style="186" bestFit="1" customWidth="1"/>
    <col min="8467" max="8467" width="12.42578125" style="186" bestFit="1" customWidth="1"/>
    <col min="8468" max="8468" width="8.7109375" style="186"/>
    <col min="8469" max="8469" width="11.140625" style="186" customWidth="1"/>
    <col min="8470" max="8705" width="8.7109375" style="186"/>
    <col min="8706" max="8706" width="12.5703125" style="186" bestFit="1" customWidth="1"/>
    <col min="8707" max="8707" width="59.140625" style="186" customWidth="1"/>
    <col min="8708" max="8708" width="12.85546875" style="186" bestFit="1" customWidth="1"/>
    <col min="8709" max="8709" width="9" style="186" customWidth="1"/>
    <col min="8710" max="8713" width="0" style="186" hidden="1" customWidth="1"/>
    <col min="8714" max="8714" width="10.7109375" style="186" customWidth="1"/>
    <col min="8715" max="8715" width="14" style="186" bestFit="1" customWidth="1"/>
    <col min="8716" max="8716" width="15.28515625" style="186" bestFit="1" customWidth="1"/>
    <col min="8717" max="8717" width="17.85546875" style="186" customWidth="1"/>
    <col min="8718" max="8718" width="20.42578125" style="186" bestFit="1" customWidth="1"/>
    <col min="8719" max="8720" width="0" style="186" hidden="1" customWidth="1"/>
    <col min="8721" max="8721" width="8.7109375" style="186"/>
    <col min="8722" max="8722" width="15.28515625" style="186" bestFit="1" customWidth="1"/>
    <col min="8723" max="8723" width="12.42578125" style="186" bestFit="1" customWidth="1"/>
    <col min="8724" max="8724" width="8.7109375" style="186"/>
    <col min="8725" max="8725" width="11.140625" style="186" customWidth="1"/>
    <col min="8726" max="8961" width="8.7109375" style="186"/>
    <col min="8962" max="8962" width="12.5703125" style="186" bestFit="1" customWidth="1"/>
    <col min="8963" max="8963" width="59.140625" style="186" customWidth="1"/>
    <col min="8964" max="8964" width="12.85546875" style="186" bestFit="1" customWidth="1"/>
    <col min="8965" max="8965" width="9" style="186" customWidth="1"/>
    <col min="8966" max="8969" width="0" style="186" hidden="1" customWidth="1"/>
    <col min="8970" max="8970" width="10.7109375" style="186" customWidth="1"/>
    <col min="8971" max="8971" width="14" style="186" bestFit="1" customWidth="1"/>
    <col min="8972" max="8972" width="15.28515625" style="186" bestFit="1" customWidth="1"/>
    <col min="8973" max="8973" width="17.85546875" style="186" customWidth="1"/>
    <col min="8974" max="8974" width="20.42578125" style="186" bestFit="1" customWidth="1"/>
    <col min="8975" max="8976" width="0" style="186" hidden="1" customWidth="1"/>
    <col min="8977" max="8977" width="8.7109375" style="186"/>
    <col min="8978" max="8978" width="15.28515625" style="186" bestFit="1" customWidth="1"/>
    <col min="8979" max="8979" width="12.42578125" style="186" bestFit="1" customWidth="1"/>
    <col min="8980" max="8980" width="8.7109375" style="186"/>
    <col min="8981" max="8981" width="11.140625" style="186" customWidth="1"/>
    <col min="8982" max="9217" width="8.7109375" style="186"/>
    <col min="9218" max="9218" width="12.5703125" style="186" bestFit="1" customWidth="1"/>
    <col min="9219" max="9219" width="59.140625" style="186" customWidth="1"/>
    <col min="9220" max="9220" width="12.85546875" style="186" bestFit="1" customWidth="1"/>
    <col min="9221" max="9221" width="9" style="186" customWidth="1"/>
    <col min="9222" max="9225" width="0" style="186" hidden="1" customWidth="1"/>
    <col min="9226" max="9226" width="10.7109375" style="186" customWidth="1"/>
    <col min="9227" max="9227" width="14" style="186" bestFit="1" customWidth="1"/>
    <col min="9228" max="9228" width="15.28515625" style="186" bestFit="1" customWidth="1"/>
    <col min="9229" max="9229" width="17.85546875" style="186" customWidth="1"/>
    <col min="9230" max="9230" width="20.42578125" style="186" bestFit="1" customWidth="1"/>
    <col min="9231" max="9232" width="0" style="186" hidden="1" customWidth="1"/>
    <col min="9233" max="9233" width="8.7109375" style="186"/>
    <col min="9234" max="9234" width="15.28515625" style="186" bestFit="1" customWidth="1"/>
    <col min="9235" max="9235" width="12.42578125" style="186" bestFit="1" customWidth="1"/>
    <col min="9236" max="9236" width="8.7109375" style="186"/>
    <col min="9237" max="9237" width="11.140625" style="186" customWidth="1"/>
    <col min="9238" max="9473" width="8.7109375" style="186"/>
    <col min="9474" max="9474" width="12.5703125" style="186" bestFit="1" customWidth="1"/>
    <col min="9475" max="9475" width="59.140625" style="186" customWidth="1"/>
    <col min="9476" max="9476" width="12.85546875" style="186" bestFit="1" customWidth="1"/>
    <col min="9477" max="9477" width="9" style="186" customWidth="1"/>
    <col min="9478" max="9481" width="0" style="186" hidden="1" customWidth="1"/>
    <col min="9482" max="9482" width="10.7109375" style="186" customWidth="1"/>
    <col min="9483" max="9483" width="14" style="186" bestFit="1" customWidth="1"/>
    <col min="9484" max="9484" width="15.28515625" style="186" bestFit="1" customWidth="1"/>
    <col min="9485" max="9485" width="17.85546875" style="186" customWidth="1"/>
    <col min="9486" max="9486" width="20.42578125" style="186" bestFit="1" customWidth="1"/>
    <col min="9487" max="9488" width="0" style="186" hidden="1" customWidth="1"/>
    <col min="9489" max="9489" width="8.7109375" style="186"/>
    <col min="9490" max="9490" width="15.28515625" style="186" bestFit="1" customWidth="1"/>
    <col min="9491" max="9491" width="12.42578125" style="186" bestFit="1" customWidth="1"/>
    <col min="9492" max="9492" width="8.7109375" style="186"/>
    <col min="9493" max="9493" width="11.140625" style="186" customWidth="1"/>
    <col min="9494" max="9729" width="8.7109375" style="186"/>
    <col min="9730" max="9730" width="12.5703125" style="186" bestFit="1" customWidth="1"/>
    <col min="9731" max="9731" width="59.140625" style="186" customWidth="1"/>
    <col min="9732" max="9732" width="12.85546875" style="186" bestFit="1" customWidth="1"/>
    <col min="9733" max="9733" width="9" style="186" customWidth="1"/>
    <col min="9734" max="9737" width="0" style="186" hidden="1" customWidth="1"/>
    <col min="9738" max="9738" width="10.7109375" style="186" customWidth="1"/>
    <col min="9739" max="9739" width="14" style="186" bestFit="1" customWidth="1"/>
    <col min="9740" max="9740" width="15.28515625" style="186" bestFit="1" customWidth="1"/>
    <col min="9741" max="9741" width="17.85546875" style="186" customWidth="1"/>
    <col min="9742" max="9742" width="20.42578125" style="186" bestFit="1" customWidth="1"/>
    <col min="9743" max="9744" width="0" style="186" hidden="1" customWidth="1"/>
    <col min="9745" max="9745" width="8.7109375" style="186"/>
    <col min="9746" max="9746" width="15.28515625" style="186" bestFit="1" customWidth="1"/>
    <col min="9747" max="9747" width="12.42578125" style="186" bestFit="1" customWidth="1"/>
    <col min="9748" max="9748" width="8.7109375" style="186"/>
    <col min="9749" max="9749" width="11.140625" style="186" customWidth="1"/>
    <col min="9750" max="9985" width="8.7109375" style="186"/>
    <col min="9986" max="9986" width="12.5703125" style="186" bestFit="1" customWidth="1"/>
    <col min="9987" max="9987" width="59.140625" style="186" customWidth="1"/>
    <col min="9988" max="9988" width="12.85546875" style="186" bestFit="1" customWidth="1"/>
    <col min="9989" max="9989" width="9" style="186" customWidth="1"/>
    <col min="9990" max="9993" width="0" style="186" hidden="1" customWidth="1"/>
    <col min="9994" max="9994" width="10.7109375" style="186" customWidth="1"/>
    <col min="9995" max="9995" width="14" style="186" bestFit="1" customWidth="1"/>
    <col min="9996" max="9996" width="15.28515625" style="186" bestFit="1" customWidth="1"/>
    <col min="9997" max="9997" width="17.85546875" style="186" customWidth="1"/>
    <col min="9998" max="9998" width="20.42578125" style="186" bestFit="1" customWidth="1"/>
    <col min="9999" max="10000" width="0" style="186" hidden="1" customWidth="1"/>
    <col min="10001" max="10001" width="8.7109375" style="186"/>
    <col min="10002" max="10002" width="15.28515625" style="186" bestFit="1" customWidth="1"/>
    <col min="10003" max="10003" width="12.42578125" style="186" bestFit="1" customWidth="1"/>
    <col min="10004" max="10004" width="8.7109375" style="186"/>
    <col min="10005" max="10005" width="11.140625" style="186" customWidth="1"/>
    <col min="10006" max="10241" width="8.7109375" style="186"/>
    <col min="10242" max="10242" width="12.5703125" style="186" bestFit="1" customWidth="1"/>
    <col min="10243" max="10243" width="59.140625" style="186" customWidth="1"/>
    <col min="10244" max="10244" width="12.85546875" style="186" bestFit="1" customWidth="1"/>
    <col min="10245" max="10245" width="9" style="186" customWidth="1"/>
    <col min="10246" max="10249" width="0" style="186" hidden="1" customWidth="1"/>
    <col min="10250" max="10250" width="10.7109375" style="186" customWidth="1"/>
    <col min="10251" max="10251" width="14" style="186" bestFit="1" customWidth="1"/>
    <col min="10252" max="10252" width="15.28515625" style="186" bestFit="1" customWidth="1"/>
    <col min="10253" max="10253" width="17.85546875" style="186" customWidth="1"/>
    <col min="10254" max="10254" width="20.42578125" style="186" bestFit="1" customWidth="1"/>
    <col min="10255" max="10256" width="0" style="186" hidden="1" customWidth="1"/>
    <col min="10257" max="10257" width="8.7109375" style="186"/>
    <col min="10258" max="10258" width="15.28515625" style="186" bestFit="1" customWidth="1"/>
    <col min="10259" max="10259" width="12.42578125" style="186" bestFit="1" customWidth="1"/>
    <col min="10260" max="10260" width="8.7109375" style="186"/>
    <col min="10261" max="10261" width="11.140625" style="186" customWidth="1"/>
    <col min="10262" max="10497" width="8.7109375" style="186"/>
    <col min="10498" max="10498" width="12.5703125" style="186" bestFit="1" customWidth="1"/>
    <col min="10499" max="10499" width="59.140625" style="186" customWidth="1"/>
    <col min="10500" max="10500" width="12.85546875" style="186" bestFit="1" customWidth="1"/>
    <col min="10501" max="10501" width="9" style="186" customWidth="1"/>
    <col min="10502" max="10505" width="0" style="186" hidden="1" customWidth="1"/>
    <col min="10506" max="10506" width="10.7109375" style="186" customWidth="1"/>
    <col min="10507" max="10507" width="14" style="186" bestFit="1" customWidth="1"/>
    <col min="10508" max="10508" width="15.28515625" style="186" bestFit="1" customWidth="1"/>
    <col min="10509" max="10509" width="17.85546875" style="186" customWidth="1"/>
    <col min="10510" max="10510" width="20.42578125" style="186" bestFit="1" customWidth="1"/>
    <col min="10511" max="10512" width="0" style="186" hidden="1" customWidth="1"/>
    <col min="10513" max="10513" width="8.7109375" style="186"/>
    <col min="10514" max="10514" width="15.28515625" style="186" bestFit="1" customWidth="1"/>
    <col min="10515" max="10515" width="12.42578125" style="186" bestFit="1" customWidth="1"/>
    <col min="10516" max="10516" width="8.7109375" style="186"/>
    <col min="10517" max="10517" width="11.140625" style="186" customWidth="1"/>
    <col min="10518" max="10753" width="8.7109375" style="186"/>
    <col min="10754" max="10754" width="12.5703125" style="186" bestFit="1" customWidth="1"/>
    <col min="10755" max="10755" width="59.140625" style="186" customWidth="1"/>
    <col min="10756" max="10756" width="12.85546875" style="186" bestFit="1" customWidth="1"/>
    <col min="10757" max="10757" width="9" style="186" customWidth="1"/>
    <col min="10758" max="10761" width="0" style="186" hidden="1" customWidth="1"/>
    <col min="10762" max="10762" width="10.7109375" style="186" customWidth="1"/>
    <col min="10763" max="10763" width="14" style="186" bestFit="1" customWidth="1"/>
    <col min="10764" max="10764" width="15.28515625" style="186" bestFit="1" customWidth="1"/>
    <col min="10765" max="10765" width="17.85546875" style="186" customWidth="1"/>
    <col min="10766" max="10766" width="20.42578125" style="186" bestFit="1" customWidth="1"/>
    <col min="10767" max="10768" width="0" style="186" hidden="1" customWidth="1"/>
    <col min="10769" max="10769" width="8.7109375" style="186"/>
    <col min="10770" max="10770" width="15.28515625" style="186" bestFit="1" customWidth="1"/>
    <col min="10771" max="10771" width="12.42578125" style="186" bestFit="1" customWidth="1"/>
    <col min="10772" max="10772" width="8.7109375" style="186"/>
    <col min="10773" max="10773" width="11.140625" style="186" customWidth="1"/>
    <col min="10774" max="11009" width="8.7109375" style="186"/>
    <col min="11010" max="11010" width="12.5703125" style="186" bestFit="1" customWidth="1"/>
    <col min="11011" max="11011" width="59.140625" style="186" customWidth="1"/>
    <col min="11012" max="11012" width="12.85546875" style="186" bestFit="1" customWidth="1"/>
    <col min="11013" max="11013" width="9" style="186" customWidth="1"/>
    <col min="11014" max="11017" width="0" style="186" hidden="1" customWidth="1"/>
    <col min="11018" max="11018" width="10.7109375" style="186" customWidth="1"/>
    <col min="11019" max="11019" width="14" style="186" bestFit="1" customWidth="1"/>
    <col min="11020" max="11020" width="15.28515625" style="186" bestFit="1" customWidth="1"/>
    <col min="11021" max="11021" width="17.85546875" style="186" customWidth="1"/>
    <col min="11022" max="11022" width="20.42578125" style="186" bestFit="1" customWidth="1"/>
    <col min="11023" max="11024" width="0" style="186" hidden="1" customWidth="1"/>
    <col min="11025" max="11025" width="8.7109375" style="186"/>
    <col min="11026" max="11026" width="15.28515625" style="186" bestFit="1" customWidth="1"/>
    <col min="11027" max="11027" width="12.42578125" style="186" bestFit="1" customWidth="1"/>
    <col min="11028" max="11028" width="8.7109375" style="186"/>
    <col min="11029" max="11029" width="11.140625" style="186" customWidth="1"/>
    <col min="11030" max="11265" width="8.7109375" style="186"/>
    <col min="11266" max="11266" width="12.5703125" style="186" bestFit="1" customWidth="1"/>
    <col min="11267" max="11267" width="59.140625" style="186" customWidth="1"/>
    <col min="11268" max="11268" width="12.85546875" style="186" bestFit="1" customWidth="1"/>
    <col min="11269" max="11269" width="9" style="186" customWidth="1"/>
    <col min="11270" max="11273" width="0" style="186" hidden="1" customWidth="1"/>
    <col min="11274" max="11274" width="10.7109375" style="186" customWidth="1"/>
    <col min="11275" max="11275" width="14" style="186" bestFit="1" customWidth="1"/>
    <col min="11276" max="11276" width="15.28515625" style="186" bestFit="1" customWidth="1"/>
    <col min="11277" max="11277" width="17.85546875" style="186" customWidth="1"/>
    <col min="11278" max="11278" width="20.42578125" style="186" bestFit="1" customWidth="1"/>
    <col min="11279" max="11280" width="0" style="186" hidden="1" customWidth="1"/>
    <col min="11281" max="11281" width="8.7109375" style="186"/>
    <col min="11282" max="11282" width="15.28515625" style="186" bestFit="1" customWidth="1"/>
    <col min="11283" max="11283" width="12.42578125" style="186" bestFit="1" customWidth="1"/>
    <col min="11284" max="11284" width="8.7109375" style="186"/>
    <col min="11285" max="11285" width="11.140625" style="186" customWidth="1"/>
    <col min="11286" max="11521" width="8.7109375" style="186"/>
    <col min="11522" max="11522" width="12.5703125" style="186" bestFit="1" customWidth="1"/>
    <col min="11523" max="11523" width="59.140625" style="186" customWidth="1"/>
    <col min="11524" max="11524" width="12.85546875" style="186" bestFit="1" customWidth="1"/>
    <col min="11525" max="11525" width="9" style="186" customWidth="1"/>
    <col min="11526" max="11529" width="0" style="186" hidden="1" customWidth="1"/>
    <col min="11530" max="11530" width="10.7109375" style="186" customWidth="1"/>
    <col min="11531" max="11531" width="14" style="186" bestFit="1" customWidth="1"/>
    <col min="11532" max="11532" width="15.28515625" style="186" bestFit="1" customWidth="1"/>
    <col min="11533" max="11533" width="17.85546875" style="186" customWidth="1"/>
    <col min="11534" max="11534" width="20.42578125" style="186" bestFit="1" customWidth="1"/>
    <col min="11535" max="11536" width="0" style="186" hidden="1" customWidth="1"/>
    <col min="11537" max="11537" width="8.7109375" style="186"/>
    <col min="11538" max="11538" width="15.28515625" style="186" bestFit="1" customWidth="1"/>
    <col min="11539" max="11539" width="12.42578125" style="186" bestFit="1" customWidth="1"/>
    <col min="11540" max="11540" width="8.7109375" style="186"/>
    <col min="11541" max="11541" width="11.140625" style="186" customWidth="1"/>
    <col min="11542" max="11777" width="8.7109375" style="186"/>
    <col min="11778" max="11778" width="12.5703125" style="186" bestFit="1" customWidth="1"/>
    <col min="11779" max="11779" width="59.140625" style="186" customWidth="1"/>
    <col min="11780" max="11780" width="12.85546875" style="186" bestFit="1" customWidth="1"/>
    <col min="11781" max="11781" width="9" style="186" customWidth="1"/>
    <col min="11782" max="11785" width="0" style="186" hidden="1" customWidth="1"/>
    <col min="11786" max="11786" width="10.7109375" style="186" customWidth="1"/>
    <col min="11787" max="11787" width="14" style="186" bestFit="1" customWidth="1"/>
    <col min="11788" max="11788" width="15.28515625" style="186" bestFit="1" customWidth="1"/>
    <col min="11789" max="11789" width="17.85546875" style="186" customWidth="1"/>
    <col min="11790" max="11790" width="20.42578125" style="186" bestFit="1" customWidth="1"/>
    <col min="11791" max="11792" width="0" style="186" hidden="1" customWidth="1"/>
    <col min="11793" max="11793" width="8.7109375" style="186"/>
    <col min="11794" max="11794" width="15.28515625" style="186" bestFit="1" customWidth="1"/>
    <col min="11795" max="11795" width="12.42578125" style="186" bestFit="1" customWidth="1"/>
    <col min="11796" max="11796" width="8.7109375" style="186"/>
    <col min="11797" max="11797" width="11.140625" style="186" customWidth="1"/>
    <col min="11798" max="12033" width="8.7109375" style="186"/>
    <col min="12034" max="12034" width="12.5703125" style="186" bestFit="1" customWidth="1"/>
    <col min="12035" max="12035" width="59.140625" style="186" customWidth="1"/>
    <col min="12036" max="12036" width="12.85546875" style="186" bestFit="1" customWidth="1"/>
    <col min="12037" max="12037" width="9" style="186" customWidth="1"/>
    <col min="12038" max="12041" width="0" style="186" hidden="1" customWidth="1"/>
    <col min="12042" max="12042" width="10.7109375" style="186" customWidth="1"/>
    <col min="12043" max="12043" width="14" style="186" bestFit="1" customWidth="1"/>
    <col min="12044" max="12044" width="15.28515625" style="186" bestFit="1" customWidth="1"/>
    <col min="12045" max="12045" width="17.85546875" style="186" customWidth="1"/>
    <col min="12046" max="12046" width="20.42578125" style="186" bestFit="1" customWidth="1"/>
    <col min="12047" max="12048" width="0" style="186" hidden="1" customWidth="1"/>
    <col min="12049" max="12049" width="8.7109375" style="186"/>
    <col min="12050" max="12050" width="15.28515625" style="186" bestFit="1" customWidth="1"/>
    <col min="12051" max="12051" width="12.42578125" style="186" bestFit="1" customWidth="1"/>
    <col min="12052" max="12052" width="8.7109375" style="186"/>
    <col min="12053" max="12053" width="11.140625" style="186" customWidth="1"/>
    <col min="12054" max="12289" width="8.7109375" style="186"/>
    <col min="12290" max="12290" width="12.5703125" style="186" bestFit="1" customWidth="1"/>
    <col min="12291" max="12291" width="59.140625" style="186" customWidth="1"/>
    <col min="12292" max="12292" width="12.85546875" style="186" bestFit="1" customWidth="1"/>
    <col min="12293" max="12293" width="9" style="186" customWidth="1"/>
    <col min="12294" max="12297" width="0" style="186" hidden="1" customWidth="1"/>
    <col min="12298" max="12298" width="10.7109375" style="186" customWidth="1"/>
    <col min="12299" max="12299" width="14" style="186" bestFit="1" customWidth="1"/>
    <col min="12300" max="12300" width="15.28515625" style="186" bestFit="1" customWidth="1"/>
    <col min="12301" max="12301" width="17.85546875" style="186" customWidth="1"/>
    <col min="12302" max="12302" width="20.42578125" style="186" bestFit="1" customWidth="1"/>
    <col min="12303" max="12304" width="0" style="186" hidden="1" customWidth="1"/>
    <col min="12305" max="12305" width="8.7109375" style="186"/>
    <col min="12306" max="12306" width="15.28515625" style="186" bestFit="1" customWidth="1"/>
    <col min="12307" max="12307" width="12.42578125" style="186" bestFit="1" customWidth="1"/>
    <col min="12308" max="12308" width="8.7109375" style="186"/>
    <col min="12309" max="12309" width="11.140625" style="186" customWidth="1"/>
    <col min="12310" max="12545" width="8.7109375" style="186"/>
    <col min="12546" max="12546" width="12.5703125" style="186" bestFit="1" customWidth="1"/>
    <col min="12547" max="12547" width="59.140625" style="186" customWidth="1"/>
    <col min="12548" max="12548" width="12.85546875" style="186" bestFit="1" customWidth="1"/>
    <col min="12549" max="12549" width="9" style="186" customWidth="1"/>
    <col min="12550" max="12553" width="0" style="186" hidden="1" customWidth="1"/>
    <col min="12554" max="12554" width="10.7109375" style="186" customWidth="1"/>
    <col min="12555" max="12555" width="14" style="186" bestFit="1" customWidth="1"/>
    <col min="12556" max="12556" width="15.28515625" style="186" bestFit="1" customWidth="1"/>
    <col min="12557" max="12557" width="17.85546875" style="186" customWidth="1"/>
    <col min="12558" max="12558" width="20.42578125" style="186" bestFit="1" customWidth="1"/>
    <col min="12559" max="12560" width="0" style="186" hidden="1" customWidth="1"/>
    <col min="12561" max="12561" width="8.7109375" style="186"/>
    <col min="12562" max="12562" width="15.28515625" style="186" bestFit="1" customWidth="1"/>
    <col min="12563" max="12563" width="12.42578125" style="186" bestFit="1" customWidth="1"/>
    <col min="12564" max="12564" width="8.7109375" style="186"/>
    <col min="12565" max="12565" width="11.140625" style="186" customWidth="1"/>
    <col min="12566" max="12801" width="8.7109375" style="186"/>
    <col min="12802" max="12802" width="12.5703125" style="186" bestFit="1" customWidth="1"/>
    <col min="12803" max="12803" width="59.140625" style="186" customWidth="1"/>
    <col min="12804" max="12804" width="12.85546875" style="186" bestFit="1" customWidth="1"/>
    <col min="12805" max="12805" width="9" style="186" customWidth="1"/>
    <col min="12806" max="12809" width="0" style="186" hidden="1" customWidth="1"/>
    <col min="12810" max="12810" width="10.7109375" style="186" customWidth="1"/>
    <col min="12811" max="12811" width="14" style="186" bestFit="1" customWidth="1"/>
    <col min="12812" max="12812" width="15.28515625" style="186" bestFit="1" customWidth="1"/>
    <col min="12813" max="12813" width="17.85546875" style="186" customWidth="1"/>
    <col min="12814" max="12814" width="20.42578125" style="186" bestFit="1" customWidth="1"/>
    <col min="12815" max="12816" width="0" style="186" hidden="1" customWidth="1"/>
    <col min="12817" max="12817" width="8.7109375" style="186"/>
    <col min="12818" max="12818" width="15.28515625" style="186" bestFit="1" customWidth="1"/>
    <col min="12819" max="12819" width="12.42578125" style="186" bestFit="1" customWidth="1"/>
    <col min="12820" max="12820" width="8.7109375" style="186"/>
    <col min="12821" max="12821" width="11.140625" style="186" customWidth="1"/>
    <col min="12822" max="13057" width="8.7109375" style="186"/>
    <col min="13058" max="13058" width="12.5703125" style="186" bestFit="1" customWidth="1"/>
    <col min="13059" max="13059" width="59.140625" style="186" customWidth="1"/>
    <col min="13060" max="13060" width="12.85546875" style="186" bestFit="1" customWidth="1"/>
    <col min="13061" max="13061" width="9" style="186" customWidth="1"/>
    <col min="13062" max="13065" width="0" style="186" hidden="1" customWidth="1"/>
    <col min="13066" max="13066" width="10.7109375" style="186" customWidth="1"/>
    <col min="13067" max="13067" width="14" style="186" bestFit="1" customWidth="1"/>
    <col min="13068" max="13068" width="15.28515625" style="186" bestFit="1" customWidth="1"/>
    <col min="13069" max="13069" width="17.85546875" style="186" customWidth="1"/>
    <col min="13070" max="13070" width="20.42578125" style="186" bestFit="1" customWidth="1"/>
    <col min="13071" max="13072" width="0" style="186" hidden="1" customWidth="1"/>
    <col min="13073" max="13073" width="8.7109375" style="186"/>
    <col min="13074" max="13074" width="15.28515625" style="186" bestFit="1" customWidth="1"/>
    <col min="13075" max="13075" width="12.42578125" style="186" bestFit="1" customWidth="1"/>
    <col min="13076" max="13076" width="8.7109375" style="186"/>
    <col min="13077" max="13077" width="11.140625" style="186" customWidth="1"/>
    <col min="13078" max="13313" width="8.7109375" style="186"/>
    <col min="13314" max="13314" width="12.5703125" style="186" bestFit="1" customWidth="1"/>
    <col min="13315" max="13315" width="59.140625" style="186" customWidth="1"/>
    <col min="13316" max="13316" width="12.85546875" style="186" bestFit="1" customWidth="1"/>
    <col min="13317" max="13317" width="9" style="186" customWidth="1"/>
    <col min="13318" max="13321" width="0" style="186" hidden="1" customWidth="1"/>
    <col min="13322" max="13322" width="10.7109375" style="186" customWidth="1"/>
    <col min="13323" max="13323" width="14" style="186" bestFit="1" customWidth="1"/>
    <col min="13324" max="13324" width="15.28515625" style="186" bestFit="1" customWidth="1"/>
    <col min="13325" max="13325" width="17.85546875" style="186" customWidth="1"/>
    <col min="13326" max="13326" width="20.42578125" style="186" bestFit="1" customWidth="1"/>
    <col min="13327" max="13328" width="0" style="186" hidden="1" customWidth="1"/>
    <col min="13329" max="13329" width="8.7109375" style="186"/>
    <col min="13330" max="13330" width="15.28515625" style="186" bestFit="1" customWidth="1"/>
    <col min="13331" max="13331" width="12.42578125" style="186" bestFit="1" customWidth="1"/>
    <col min="13332" max="13332" width="8.7109375" style="186"/>
    <col min="13333" max="13333" width="11.140625" style="186" customWidth="1"/>
    <col min="13334" max="13569" width="8.7109375" style="186"/>
    <col min="13570" max="13570" width="12.5703125" style="186" bestFit="1" customWidth="1"/>
    <col min="13571" max="13571" width="59.140625" style="186" customWidth="1"/>
    <col min="13572" max="13572" width="12.85546875" style="186" bestFit="1" customWidth="1"/>
    <col min="13573" max="13573" width="9" style="186" customWidth="1"/>
    <col min="13574" max="13577" width="0" style="186" hidden="1" customWidth="1"/>
    <col min="13578" max="13578" width="10.7109375" style="186" customWidth="1"/>
    <col min="13579" max="13579" width="14" style="186" bestFit="1" customWidth="1"/>
    <col min="13580" max="13580" width="15.28515625" style="186" bestFit="1" customWidth="1"/>
    <col min="13581" max="13581" width="17.85546875" style="186" customWidth="1"/>
    <col min="13582" max="13582" width="20.42578125" style="186" bestFit="1" customWidth="1"/>
    <col min="13583" max="13584" width="0" style="186" hidden="1" customWidth="1"/>
    <col min="13585" max="13585" width="8.7109375" style="186"/>
    <col min="13586" max="13586" width="15.28515625" style="186" bestFit="1" customWidth="1"/>
    <col min="13587" max="13587" width="12.42578125" style="186" bestFit="1" customWidth="1"/>
    <col min="13588" max="13588" width="8.7109375" style="186"/>
    <col min="13589" max="13589" width="11.140625" style="186" customWidth="1"/>
    <col min="13590" max="13825" width="8.7109375" style="186"/>
    <col min="13826" max="13826" width="12.5703125" style="186" bestFit="1" customWidth="1"/>
    <col min="13827" max="13827" width="59.140625" style="186" customWidth="1"/>
    <col min="13828" max="13828" width="12.85546875" style="186" bestFit="1" customWidth="1"/>
    <col min="13829" max="13829" width="9" style="186" customWidth="1"/>
    <col min="13830" max="13833" width="0" style="186" hidden="1" customWidth="1"/>
    <col min="13834" max="13834" width="10.7109375" style="186" customWidth="1"/>
    <col min="13835" max="13835" width="14" style="186" bestFit="1" customWidth="1"/>
    <col min="13836" max="13836" width="15.28515625" style="186" bestFit="1" customWidth="1"/>
    <col min="13837" max="13837" width="17.85546875" style="186" customWidth="1"/>
    <col min="13838" max="13838" width="20.42578125" style="186" bestFit="1" customWidth="1"/>
    <col min="13839" max="13840" width="0" style="186" hidden="1" customWidth="1"/>
    <col min="13841" max="13841" width="8.7109375" style="186"/>
    <col min="13842" max="13842" width="15.28515625" style="186" bestFit="1" customWidth="1"/>
    <col min="13843" max="13843" width="12.42578125" style="186" bestFit="1" customWidth="1"/>
    <col min="13844" max="13844" width="8.7109375" style="186"/>
    <col min="13845" max="13845" width="11.140625" style="186" customWidth="1"/>
    <col min="13846" max="14081" width="8.7109375" style="186"/>
    <col min="14082" max="14082" width="12.5703125" style="186" bestFit="1" customWidth="1"/>
    <col min="14083" max="14083" width="59.140625" style="186" customWidth="1"/>
    <col min="14084" max="14084" width="12.85546875" style="186" bestFit="1" customWidth="1"/>
    <col min="14085" max="14085" width="9" style="186" customWidth="1"/>
    <col min="14086" max="14089" width="0" style="186" hidden="1" customWidth="1"/>
    <col min="14090" max="14090" width="10.7109375" style="186" customWidth="1"/>
    <col min="14091" max="14091" width="14" style="186" bestFit="1" customWidth="1"/>
    <col min="14092" max="14092" width="15.28515625" style="186" bestFit="1" customWidth="1"/>
    <col min="14093" max="14093" width="17.85546875" style="186" customWidth="1"/>
    <col min="14094" max="14094" width="20.42578125" style="186" bestFit="1" customWidth="1"/>
    <col min="14095" max="14096" width="0" style="186" hidden="1" customWidth="1"/>
    <col min="14097" max="14097" width="8.7109375" style="186"/>
    <col min="14098" max="14098" width="15.28515625" style="186" bestFit="1" customWidth="1"/>
    <col min="14099" max="14099" width="12.42578125" style="186" bestFit="1" customWidth="1"/>
    <col min="14100" max="14100" width="8.7109375" style="186"/>
    <col min="14101" max="14101" width="11.140625" style="186" customWidth="1"/>
    <col min="14102" max="14337" width="8.7109375" style="186"/>
    <col min="14338" max="14338" width="12.5703125" style="186" bestFit="1" customWidth="1"/>
    <col min="14339" max="14339" width="59.140625" style="186" customWidth="1"/>
    <col min="14340" max="14340" width="12.85546875" style="186" bestFit="1" customWidth="1"/>
    <col min="14341" max="14341" width="9" style="186" customWidth="1"/>
    <col min="14342" max="14345" width="0" style="186" hidden="1" customWidth="1"/>
    <col min="14346" max="14346" width="10.7109375" style="186" customWidth="1"/>
    <col min="14347" max="14347" width="14" style="186" bestFit="1" customWidth="1"/>
    <col min="14348" max="14348" width="15.28515625" style="186" bestFit="1" customWidth="1"/>
    <col min="14349" max="14349" width="17.85546875" style="186" customWidth="1"/>
    <col min="14350" max="14350" width="20.42578125" style="186" bestFit="1" customWidth="1"/>
    <col min="14351" max="14352" width="0" style="186" hidden="1" customWidth="1"/>
    <col min="14353" max="14353" width="8.7109375" style="186"/>
    <col min="14354" max="14354" width="15.28515625" style="186" bestFit="1" customWidth="1"/>
    <col min="14355" max="14355" width="12.42578125" style="186" bestFit="1" customWidth="1"/>
    <col min="14356" max="14356" width="8.7109375" style="186"/>
    <col min="14357" max="14357" width="11.140625" style="186" customWidth="1"/>
    <col min="14358" max="14593" width="8.7109375" style="186"/>
    <col min="14594" max="14594" width="12.5703125" style="186" bestFit="1" customWidth="1"/>
    <col min="14595" max="14595" width="59.140625" style="186" customWidth="1"/>
    <col min="14596" max="14596" width="12.85546875" style="186" bestFit="1" customWidth="1"/>
    <col min="14597" max="14597" width="9" style="186" customWidth="1"/>
    <col min="14598" max="14601" width="0" style="186" hidden="1" customWidth="1"/>
    <col min="14602" max="14602" width="10.7109375" style="186" customWidth="1"/>
    <col min="14603" max="14603" width="14" style="186" bestFit="1" customWidth="1"/>
    <col min="14604" max="14604" width="15.28515625" style="186" bestFit="1" customWidth="1"/>
    <col min="14605" max="14605" width="17.85546875" style="186" customWidth="1"/>
    <col min="14606" max="14606" width="20.42578125" style="186" bestFit="1" customWidth="1"/>
    <col min="14607" max="14608" width="0" style="186" hidden="1" customWidth="1"/>
    <col min="14609" max="14609" width="8.7109375" style="186"/>
    <col min="14610" max="14610" width="15.28515625" style="186" bestFit="1" customWidth="1"/>
    <col min="14611" max="14611" width="12.42578125" style="186" bestFit="1" customWidth="1"/>
    <col min="14612" max="14612" width="8.7109375" style="186"/>
    <col min="14613" max="14613" width="11.140625" style="186" customWidth="1"/>
    <col min="14614" max="14849" width="8.7109375" style="186"/>
    <col min="14850" max="14850" width="12.5703125" style="186" bestFit="1" customWidth="1"/>
    <col min="14851" max="14851" width="59.140625" style="186" customWidth="1"/>
    <col min="14852" max="14852" width="12.85546875" style="186" bestFit="1" customWidth="1"/>
    <col min="14853" max="14853" width="9" style="186" customWidth="1"/>
    <col min="14854" max="14857" width="0" style="186" hidden="1" customWidth="1"/>
    <col min="14858" max="14858" width="10.7109375" style="186" customWidth="1"/>
    <col min="14859" max="14859" width="14" style="186" bestFit="1" customWidth="1"/>
    <col min="14860" max="14860" width="15.28515625" style="186" bestFit="1" customWidth="1"/>
    <col min="14861" max="14861" width="17.85546875" style="186" customWidth="1"/>
    <col min="14862" max="14862" width="20.42578125" style="186" bestFit="1" customWidth="1"/>
    <col min="14863" max="14864" width="0" style="186" hidden="1" customWidth="1"/>
    <col min="14865" max="14865" width="8.7109375" style="186"/>
    <col min="14866" max="14866" width="15.28515625" style="186" bestFit="1" customWidth="1"/>
    <col min="14867" max="14867" width="12.42578125" style="186" bestFit="1" customWidth="1"/>
    <col min="14868" max="14868" width="8.7109375" style="186"/>
    <col min="14869" max="14869" width="11.140625" style="186" customWidth="1"/>
    <col min="14870" max="15105" width="8.7109375" style="186"/>
    <col min="15106" max="15106" width="12.5703125" style="186" bestFit="1" customWidth="1"/>
    <col min="15107" max="15107" width="59.140625" style="186" customWidth="1"/>
    <col min="15108" max="15108" width="12.85546875" style="186" bestFit="1" customWidth="1"/>
    <col min="15109" max="15109" width="9" style="186" customWidth="1"/>
    <col min="15110" max="15113" width="0" style="186" hidden="1" customWidth="1"/>
    <col min="15114" max="15114" width="10.7109375" style="186" customWidth="1"/>
    <col min="15115" max="15115" width="14" style="186" bestFit="1" customWidth="1"/>
    <col min="15116" max="15116" width="15.28515625" style="186" bestFit="1" customWidth="1"/>
    <col min="15117" max="15117" width="17.85546875" style="186" customWidth="1"/>
    <col min="15118" max="15118" width="20.42578125" style="186" bestFit="1" customWidth="1"/>
    <col min="15119" max="15120" width="0" style="186" hidden="1" customWidth="1"/>
    <col min="15121" max="15121" width="8.7109375" style="186"/>
    <col min="15122" max="15122" width="15.28515625" style="186" bestFit="1" customWidth="1"/>
    <col min="15123" max="15123" width="12.42578125" style="186" bestFit="1" customWidth="1"/>
    <col min="15124" max="15124" width="8.7109375" style="186"/>
    <col min="15125" max="15125" width="11.140625" style="186" customWidth="1"/>
    <col min="15126" max="15361" width="8.7109375" style="186"/>
    <col min="15362" max="15362" width="12.5703125" style="186" bestFit="1" customWidth="1"/>
    <col min="15363" max="15363" width="59.140625" style="186" customWidth="1"/>
    <col min="15364" max="15364" width="12.85546875" style="186" bestFit="1" customWidth="1"/>
    <col min="15365" max="15365" width="9" style="186" customWidth="1"/>
    <col min="15366" max="15369" width="0" style="186" hidden="1" customWidth="1"/>
    <col min="15370" max="15370" width="10.7109375" style="186" customWidth="1"/>
    <col min="15371" max="15371" width="14" style="186" bestFit="1" customWidth="1"/>
    <col min="15372" max="15372" width="15.28515625" style="186" bestFit="1" customWidth="1"/>
    <col min="15373" max="15373" width="17.85546875" style="186" customWidth="1"/>
    <col min="15374" max="15374" width="20.42578125" style="186" bestFit="1" customWidth="1"/>
    <col min="15375" max="15376" width="0" style="186" hidden="1" customWidth="1"/>
    <col min="15377" max="15377" width="8.7109375" style="186"/>
    <col min="15378" max="15378" width="15.28515625" style="186" bestFit="1" customWidth="1"/>
    <col min="15379" max="15379" width="12.42578125" style="186" bestFit="1" customWidth="1"/>
    <col min="15380" max="15380" width="8.7109375" style="186"/>
    <col min="15381" max="15381" width="11.140625" style="186" customWidth="1"/>
    <col min="15382" max="15617" width="8.7109375" style="186"/>
    <col min="15618" max="15618" width="12.5703125" style="186" bestFit="1" customWidth="1"/>
    <col min="15619" max="15619" width="59.140625" style="186" customWidth="1"/>
    <col min="15620" max="15620" width="12.85546875" style="186" bestFit="1" customWidth="1"/>
    <col min="15621" max="15621" width="9" style="186" customWidth="1"/>
    <col min="15622" max="15625" width="0" style="186" hidden="1" customWidth="1"/>
    <col min="15626" max="15626" width="10.7109375" style="186" customWidth="1"/>
    <col min="15627" max="15627" width="14" style="186" bestFit="1" customWidth="1"/>
    <col min="15628" max="15628" width="15.28515625" style="186" bestFit="1" customWidth="1"/>
    <col min="15629" max="15629" width="17.85546875" style="186" customWidth="1"/>
    <col min="15630" max="15630" width="20.42578125" style="186" bestFit="1" customWidth="1"/>
    <col min="15631" max="15632" width="0" style="186" hidden="1" customWidth="1"/>
    <col min="15633" max="15633" width="8.7109375" style="186"/>
    <col min="15634" max="15634" width="15.28515625" style="186" bestFit="1" customWidth="1"/>
    <col min="15635" max="15635" width="12.42578125" style="186" bestFit="1" customWidth="1"/>
    <col min="15636" max="15636" width="8.7109375" style="186"/>
    <col min="15637" max="15637" width="11.140625" style="186" customWidth="1"/>
    <col min="15638" max="15873" width="8.7109375" style="186"/>
    <col min="15874" max="15874" width="12.5703125" style="186" bestFit="1" customWidth="1"/>
    <col min="15875" max="15875" width="59.140625" style="186" customWidth="1"/>
    <col min="15876" max="15876" width="12.85546875" style="186" bestFit="1" customWidth="1"/>
    <col min="15877" max="15877" width="9" style="186" customWidth="1"/>
    <col min="15878" max="15881" width="0" style="186" hidden="1" customWidth="1"/>
    <col min="15882" max="15882" width="10.7109375" style="186" customWidth="1"/>
    <col min="15883" max="15883" width="14" style="186" bestFit="1" customWidth="1"/>
    <col min="15884" max="15884" width="15.28515625" style="186" bestFit="1" customWidth="1"/>
    <col min="15885" max="15885" width="17.85546875" style="186" customWidth="1"/>
    <col min="15886" max="15886" width="20.42578125" style="186" bestFit="1" customWidth="1"/>
    <col min="15887" max="15888" width="0" style="186" hidden="1" customWidth="1"/>
    <col min="15889" max="15889" width="8.7109375" style="186"/>
    <col min="15890" max="15890" width="15.28515625" style="186" bestFit="1" customWidth="1"/>
    <col min="15891" max="15891" width="12.42578125" style="186" bestFit="1" customWidth="1"/>
    <col min="15892" max="15892" width="8.7109375" style="186"/>
    <col min="15893" max="15893" width="11.140625" style="186" customWidth="1"/>
    <col min="15894" max="16129" width="8.7109375" style="186"/>
    <col min="16130" max="16130" width="12.5703125" style="186" bestFit="1" customWidth="1"/>
    <col min="16131" max="16131" width="59.140625" style="186" customWidth="1"/>
    <col min="16132" max="16132" width="12.85546875" style="186" bestFit="1" customWidth="1"/>
    <col min="16133" max="16133" width="9" style="186" customWidth="1"/>
    <col min="16134" max="16137" width="0" style="186" hidden="1" customWidth="1"/>
    <col min="16138" max="16138" width="10.7109375" style="186" customWidth="1"/>
    <col min="16139" max="16139" width="14" style="186" bestFit="1" customWidth="1"/>
    <col min="16140" max="16140" width="15.28515625" style="186" bestFit="1" customWidth="1"/>
    <col min="16141" max="16141" width="17.85546875" style="186" customWidth="1"/>
    <col min="16142" max="16142" width="20.42578125" style="186" bestFit="1" customWidth="1"/>
    <col min="16143" max="16144" width="0" style="186" hidden="1" customWidth="1"/>
    <col min="16145" max="16145" width="8.7109375" style="186"/>
    <col min="16146" max="16146" width="15.28515625" style="186" bestFit="1" customWidth="1"/>
    <col min="16147" max="16147" width="12.42578125" style="186" bestFit="1" customWidth="1"/>
    <col min="16148" max="16148" width="8.7109375" style="186"/>
    <col min="16149" max="16149" width="11.140625" style="186" customWidth="1"/>
    <col min="16150" max="16384" width="8.7109375" style="186"/>
  </cols>
  <sheetData>
    <row r="1" spans="1:27">
      <c r="A1" s="475" t="s">
        <v>7646</v>
      </c>
    </row>
    <row r="5" spans="1:27" ht="15">
      <c r="A5" s="4304" t="s">
        <v>4135</v>
      </c>
      <c r="B5" s="4304"/>
      <c r="C5" s="4304"/>
      <c r="D5" s="4304"/>
      <c r="E5" s="4304"/>
      <c r="F5" s="4304"/>
      <c r="G5" s="4304"/>
      <c r="H5" s="4304"/>
      <c r="I5" s="4304"/>
      <c r="J5" s="4304"/>
      <c r="K5" s="4304"/>
      <c r="L5" s="4304"/>
      <c r="M5" s="4304"/>
      <c r="N5" s="4304"/>
      <c r="O5" s="4304"/>
      <c r="P5" s="4304"/>
    </row>
    <row r="6" spans="1:27">
      <c r="A6" s="4300" t="s">
        <v>4434</v>
      </c>
      <c r="B6" s="4300"/>
      <c r="C6" s="186" t="s">
        <v>2311</v>
      </c>
    </row>
    <row r="7" spans="1:27">
      <c r="A7" s="4301" t="s">
        <v>4136</v>
      </c>
      <c r="B7" s="4301"/>
      <c r="C7" s="2709" t="str">
        <f>[1]Norme!D5</f>
        <v>05/SS/2023</v>
      </c>
      <c r="D7" s="188"/>
    </row>
    <row r="8" spans="1:27">
      <c r="A8" s="4295" t="s">
        <v>2317</v>
      </c>
      <c r="B8" s="4296"/>
      <c r="C8" s="2710" t="str">
        <f>[1]Norme!D6</f>
        <v>martie 2023</v>
      </c>
      <c r="D8" s="188"/>
      <c r="K8" s="2637" t="s">
        <v>4137</v>
      </c>
      <c r="L8" s="2711"/>
      <c r="M8" s="2637" t="s">
        <v>4138</v>
      </c>
      <c r="N8" s="2712">
        <v>4.97</v>
      </c>
      <c r="O8" s="2637" t="s">
        <v>4139</v>
      </c>
      <c r="P8" s="2642">
        <f>[1]Norme!P5</f>
        <v>50</v>
      </c>
    </row>
    <row r="9" spans="1:27" ht="25.5">
      <c r="A9" s="4297" t="s">
        <v>2320</v>
      </c>
      <c r="B9" s="4297"/>
      <c r="C9" s="2646" t="s">
        <v>7699</v>
      </c>
    </row>
    <row r="10" spans="1:27">
      <c r="A10" s="4297" t="s">
        <v>2324</v>
      </c>
      <c r="B10" s="4297"/>
      <c r="C10" s="2713" t="str">
        <f>[1]Norme!D8</f>
        <v>CNAIR</v>
      </c>
      <c r="D10" s="188"/>
      <c r="L10" s="4305" t="s">
        <v>4140</v>
      </c>
      <c r="M10" s="4306"/>
      <c r="N10" s="2652" t="s">
        <v>4141</v>
      </c>
      <c r="O10" s="4307" t="s">
        <v>4142</v>
      </c>
      <c r="P10" s="4308"/>
    </row>
    <row r="11" spans="1:27">
      <c r="A11" s="4295" t="s">
        <v>2326</v>
      </c>
      <c r="B11" s="4296"/>
      <c r="C11" s="2713" t="str">
        <f>[1]Norme!D9</f>
        <v>E-Distribuite Dobrogea SA</v>
      </c>
      <c r="D11" s="188"/>
      <c r="K11" s="2647" t="s">
        <v>309</v>
      </c>
      <c r="L11" s="2714">
        <f>SUM(M80:M141)</f>
        <v>0</v>
      </c>
      <c r="M11" s="2650">
        <f>L11/N8</f>
        <v>0</v>
      </c>
      <c r="N11" s="2648" t="e">
        <f>L80+L82+L89+L112+L125+L126+L127+L130+L132+L134+L135+L136+L137+L138+L139+L141</f>
        <v>#DIV/0!</v>
      </c>
      <c r="O11" s="4302"/>
      <c r="P11" s="4303"/>
    </row>
    <row r="12" spans="1:27">
      <c r="A12" s="4297" t="s">
        <v>2328</v>
      </c>
      <c r="B12" s="4297"/>
      <c r="C12" s="2651" t="str">
        <f>[1]Norme!D10</f>
        <v>S.C. Consitrans SRL</v>
      </c>
      <c r="D12" s="188"/>
      <c r="O12" s="189"/>
    </row>
    <row r="14" spans="1:27" ht="25.5">
      <c r="A14" s="2653" t="s">
        <v>2334</v>
      </c>
      <c r="B14" s="2653" t="s">
        <v>4143</v>
      </c>
      <c r="C14" s="2653" t="s">
        <v>2333</v>
      </c>
      <c r="D14" s="2652" t="s">
        <v>4144</v>
      </c>
      <c r="E14" s="2653" t="s">
        <v>429</v>
      </c>
      <c r="F14" s="2653" t="s">
        <v>2338</v>
      </c>
      <c r="G14" s="2653" t="s">
        <v>2339</v>
      </c>
      <c r="H14" s="2653" t="s">
        <v>2341</v>
      </c>
      <c r="I14" s="2653" t="s">
        <v>2342</v>
      </c>
      <c r="J14" s="2653" t="s">
        <v>2343</v>
      </c>
      <c r="K14" s="2653" t="s">
        <v>4145</v>
      </c>
      <c r="L14" s="2653" t="s">
        <v>4146</v>
      </c>
      <c r="M14" s="2653" t="s">
        <v>4147</v>
      </c>
      <c r="N14" s="2653" t="s">
        <v>4148</v>
      </c>
      <c r="O14" s="2653" t="s">
        <v>4149</v>
      </c>
      <c r="P14" s="2653" t="s">
        <v>4150</v>
      </c>
      <c r="S14" s="190"/>
    </row>
    <row r="15" spans="1:27" hidden="1">
      <c r="A15" s="2654" t="s">
        <v>2473</v>
      </c>
      <c r="B15" s="2654">
        <v>227280</v>
      </c>
      <c r="C15" s="2715" t="s">
        <v>4151</v>
      </c>
      <c r="D15" s="2698" t="s">
        <v>4152</v>
      </c>
      <c r="E15" s="2698" t="s">
        <v>0</v>
      </c>
      <c r="F15" s="2698"/>
      <c r="G15" s="2698"/>
      <c r="H15" s="2698"/>
      <c r="I15" s="2698"/>
      <c r="J15" s="2694"/>
      <c r="K15" s="2716">
        <v>62500</v>
      </c>
      <c r="L15" s="2717" t="e">
        <f>K15/L$8*1.2</f>
        <v>#DIV/0!</v>
      </c>
      <c r="M15" s="2718">
        <f>K15*J15</f>
        <v>0</v>
      </c>
      <c r="N15" s="2719">
        <f t="shared" ref="N15:N78" si="0">M15/$N$8</f>
        <v>0</v>
      </c>
      <c r="O15" s="2658" t="e">
        <f>IF(P15=$AA$19,J15*L15,"")</f>
        <v>#DIV/0!</v>
      </c>
      <c r="P15" s="2720"/>
      <c r="AA15" s="186" t="s">
        <v>4153</v>
      </c>
    </row>
    <row r="16" spans="1:27" hidden="1">
      <c r="A16" s="2654" t="s">
        <v>2473</v>
      </c>
      <c r="B16" s="2654">
        <v>225002</v>
      </c>
      <c r="C16" s="2715" t="s">
        <v>4154</v>
      </c>
      <c r="D16" s="2698" t="s">
        <v>4155</v>
      </c>
      <c r="E16" s="2698" t="s">
        <v>0</v>
      </c>
      <c r="F16" s="2698"/>
      <c r="G16" s="2698"/>
      <c r="H16" s="2698"/>
      <c r="I16" s="2698"/>
      <c r="J16" s="2694"/>
      <c r="K16" s="2716">
        <f>479.17*N8</f>
        <v>2381.4749000000002</v>
      </c>
      <c r="L16" s="2717" t="e">
        <f t="shared" ref="L16:L79" si="1">K16/L$8*1.2</f>
        <v>#DIV/0!</v>
      </c>
      <c r="M16" s="2718">
        <f t="shared" ref="M16:M79" si="2">K16*J16</f>
        <v>0</v>
      </c>
      <c r="N16" s="2719">
        <f t="shared" si="0"/>
        <v>0</v>
      </c>
      <c r="O16" s="2658" t="e">
        <f>IF(P16=$AA$19,J16*L16,"")</f>
        <v>#DIV/0!</v>
      </c>
      <c r="P16" s="2720"/>
      <c r="AA16" s="186" t="s">
        <v>4156</v>
      </c>
    </row>
    <row r="17" spans="1:21" hidden="1">
      <c r="A17" s="2654" t="s">
        <v>2473</v>
      </c>
      <c r="B17" s="2654">
        <v>225206</v>
      </c>
      <c r="C17" s="2715" t="s">
        <v>4157</v>
      </c>
      <c r="D17" s="2698" t="s">
        <v>4158</v>
      </c>
      <c r="E17" s="2698" t="s">
        <v>0</v>
      </c>
      <c r="F17" s="2698"/>
      <c r="G17" s="2698"/>
      <c r="H17" s="2698"/>
      <c r="I17" s="2698"/>
      <c r="J17" s="2694"/>
      <c r="K17" s="2716">
        <f>144.32*N8</f>
        <v>717.27039999999988</v>
      </c>
      <c r="L17" s="2717" t="e">
        <f t="shared" si="1"/>
        <v>#DIV/0!</v>
      </c>
      <c r="M17" s="2718">
        <f t="shared" si="2"/>
        <v>0</v>
      </c>
      <c r="N17" s="2719">
        <f t="shared" si="0"/>
        <v>0</v>
      </c>
      <c r="O17" s="2658" t="e">
        <f>IF(P17=$AA$19,J17*L17,"")</f>
        <v>#DIV/0!</v>
      </c>
      <c r="P17" s="2720"/>
    </row>
    <row r="18" spans="1:21" hidden="1">
      <c r="A18" s="2654" t="s">
        <v>2473</v>
      </c>
      <c r="B18" s="2654">
        <v>225207</v>
      </c>
      <c r="C18" s="2715" t="s">
        <v>4159</v>
      </c>
      <c r="D18" s="2698" t="s">
        <v>4160</v>
      </c>
      <c r="E18" s="2698" t="s">
        <v>0</v>
      </c>
      <c r="F18" s="2698"/>
      <c r="G18" s="2698"/>
      <c r="H18" s="2698"/>
      <c r="I18" s="2698"/>
      <c r="J18" s="2694"/>
      <c r="K18" s="2716">
        <f>50.88*N8</f>
        <v>252.87360000000001</v>
      </c>
      <c r="L18" s="2717" t="e">
        <f t="shared" si="1"/>
        <v>#DIV/0!</v>
      </c>
      <c r="M18" s="2718">
        <f t="shared" si="2"/>
        <v>0</v>
      </c>
      <c r="N18" s="2719">
        <f t="shared" si="0"/>
        <v>0</v>
      </c>
      <c r="O18" s="2658" t="e">
        <f>IF(P18=$AA$19,J18*L18,"")</f>
        <v>#DIV/0!</v>
      </c>
      <c r="P18" s="2720"/>
    </row>
    <row r="19" spans="1:21" hidden="1">
      <c r="A19" s="2654" t="s">
        <v>2473</v>
      </c>
      <c r="B19" s="2654">
        <v>162460</v>
      </c>
      <c r="C19" s="2715" t="s">
        <v>4161</v>
      </c>
      <c r="D19" s="2698" t="s">
        <v>4162</v>
      </c>
      <c r="E19" s="2698" t="s">
        <v>0</v>
      </c>
      <c r="F19" s="2698"/>
      <c r="G19" s="2698"/>
      <c r="H19" s="2698"/>
      <c r="I19" s="2698"/>
      <c r="J19" s="2694"/>
      <c r="K19" s="2716">
        <v>32500</v>
      </c>
      <c r="L19" s="2717" t="e">
        <f t="shared" si="1"/>
        <v>#DIV/0!</v>
      </c>
      <c r="M19" s="2718">
        <f t="shared" si="2"/>
        <v>0</v>
      </c>
      <c r="N19" s="2719">
        <f t="shared" si="0"/>
        <v>0</v>
      </c>
      <c r="O19" s="2658" t="e">
        <f>IF(P19=$AA$19,J20*L19,"")</f>
        <v>#DIV/0!</v>
      </c>
      <c r="P19" s="2720"/>
    </row>
    <row r="20" spans="1:21" hidden="1">
      <c r="A20" s="2654" t="s">
        <v>2473</v>
      </c>
      <c r="B20" s="2654">
        <v>162041</v>
      </c>
      <c r="C20" s="2715" t="s">
        <v>4163</v>
      </c>
      <c r="D20" s="2698" t="s">
        <v>4164</v>
      </c>
      <c r="E20" s="2698" t="s">
        <v>0</v>
      </c>
      <c r="F20" s="2698"/>
      <c r="G20" s="2698"/>
      <c r="H20" s="2698"/>
      <c r="I20" s="2698"/>
      <c r="J20" s="2694"/>
      <c r="K20" s="2716">
        <v>1088</v>
      </c>
      <c r="L20" s="2717" t="e">
        <f t="shared" si="1"/>
        <v>#DIV/0!</v>
      </c>
      <c r="M20" s="2718">
        <f t="shared" si="2"/>
        <v>0</v>
      </c>
      <c r="N20" s="2719">
        <f t="shared" si="0"/>
        <v>0</v>
      </c>
      <c r="O20" s="2658"/>
      <c r="P20" s="2720"/>
    </row>
    <row r="21" spans="1:21" hidden="1">
      <c r="A21" s="2654" t="s">
        <v>2473</v>
      </c>
      <c r="B21" s="2654">
        <v>162042</v>
      </c>
      <c r="C21" s="2715" t="s">
        <v>4165</v>
      </c>
      <c r="D21" s="2698" t="s">
        <v>4166</v>
      </c>
      <c r="E21" s="2698" t="s">
        <v>0</v>
      </c>
      <c r="F21" s="2698"/>
      <c r="G21" s="2698"/>
      <c r="H21" s="2698"/>
      <c r="I21" s="2698"/>
      <c r="J21" s="2694"/>
      <c r="K21" s="2716">
        <v>22081</v>
      </c>
      <c r="L21" s="2717" t="e">
        <f t="shared" si="1"/>
        <v>#DIV/0!</v>
      </c>
      <c r="M21" s="2718">
        <f t="shared" si="2"/>
        <v>0</v>
      </c>
      <c r="N21" s="2719">
        <f t="shared" si="0"/>
        <v>0</v>
      </c>
      <c r="O21" s="2658" t="e">
        <f t="shared" ref="O21:O79" si="3">IF(P21=$AA$19,J22*L21,"")</f>
        <v>#DIV/0!</v>
      </c>
      <c r="P21" s="2720"/>
      <c r="S21" s="191"/>
    </row>
    <row r="22" spans="1:21" hidden="1">
      <c r="A22" s="2654" t="s">
        <v>2473</v>
      </c>
      <c r="B22" s="2654">
        <v>162322</v>
      </c>
      <c r="C22" s="2715" t="s">
        <v>4167</v>
      </c>
      <c r="D22" s="2698" t="s">
        <v>4168</v>
      </c>
      <c r="E22" s="2698" t="s">
        <v>0</v>
      </c>
      <c r="F22" s="2698"/>
      <c r="G22" s="2698"/>
      <c r="H22" s="2698"/>
      <c r="I22" s="2698"/>
      <c r="J22" s="2721">
        <f>0</f>
        <v>0</v>
      </c>
      <c r="K22" s="2716">
        <v>10000</v>
      </c>
      <c r="L22" s="2717" t="e">
        <f t="shared" si="1"/>
        <v>#DIV/0!</v>
      </c>
      <c r="M22" s="2718">
        <f t="shared" si="2"/>
        <v>0</v>
      </c>
      <c r="N22" s="2719">
        <f t="shared" si="0"/>
        <v>0</v>
      </c>
      <c r="O22" s="2658" t="e">
        <f t="shared" si="3"/>
        <v>#DIV/0!</v>
      </c>
      <c r="P22" s="2720"/>
      <c r="R22" s="192"/>
      <c r="S22" s="191"/>
    </row>
    <row r="23" spans="1:21" hidden="1">
      <c r="A23" s="2654" t="s">
        <v>2473</v>
      </c>
      <c r="B23" s="2654">
        <v>162043</v>
      </c>
      <c r="C23" s="2715" t="s">
        <v>4169</v>
      </c>
      <c r="D23" s="2698" t="s">
        <v>4170</v>
      </c>
      <c r="E23" s="2698" t="s">
        <v>0</v>
      </c>
      <c r="F23" s="2698"/>
      <c r="G23" s="2698"/>
      <c r="H23" s="2698"/>
      <c r="I23" s="2698"/>
      <c r="J23" s="2694"/>
      <c r="K23" s="2716">
        <v>5782.82</v>
      </c>
      <c r="L23" s="2717" t="e">
        <f t="shared" si="1"/>
        <v>#DIV/0!</v>
      </c>
      <c r="M23" s="2718">
        <f t="shared" si="2"/>
        <v>0</v>
      </c>
      <c r="N23" s="2719">
        <f t="shared" si="0"/>
        <v>0</v>
      </c>
      <c r="O23" s="2658" t="e">
        <f t="shared" si="3"/>
        <v>#DIV/0!</v>
      </c>
      <c r="P23" s="2720"/>
    </row>
    <row r="24" spans="1:21" hidden="1">
      <c r="A24" s="2654" t="s">
        <v>2473</v>
      </c>
      <c r="B24" s="2654">
        <v>162321</v>
      </c>
      <c r="C24" s="2715" t="s">
        <v>4171</v>
      </c>
      <c r="D24" s="2698" t="s">
        <v>4172</v>
      </c>
      <c r="E24" s="2698" t="s">
        <v>0</v>
      </c>
      <c r="F24" s="2698"/>
      <c r="G24" s="2698"/>
      <c r="H24" s="2698"/>
      <c r="I24" s="2698"/>
      <c r="J24" s="2721">
        <f>0</f>
        <v>0</v>
      </c>
      <c r="K24" s="2716">
        <v>10500</v>
      </c>
      <c r="L24" s="2717" t="e">
        <f t="shared" si="1"/>
        <v>#DIV/0!</v>
      </c>
      <c r="M24" s="2718">
        <f t="shared" si="2"/>
        <v>0</v>
      </c>
      <c r="N24" s="2719">
        <f t="shared" si="0"/>
        <v>0</v>
      </c>
      <c r="O24" s="2658" t="e">
        <f t="shared" si="3"/>
        <v>#DIV/0!</v>
      </c>
      <c r="P24" s="2720"/>
      <c r="U24" s="191"/>
    </row>
    <row r="25" spans="1:21" hidden="1">
      <c r="A25" s="2654" t="s">
        <v>2473</v>
      </c>
      <c r="B25" s="2654">
        <v>162072</v>
      </c>
      <c r="C25" s="2715" t="s">
        <v>4173</v>
      </c>
      <c r="D25" s="2698" t="s">
        <v>4174</v>
      </c>
      <c r="E25" s="2698" t="s">
        <v>0</v>
      </c>
      <c r="F25" s="2698"/>
      <c r="G25" s="2698"/>
      <c r="H25" s="2698"/>
      <c r="I25" s="2698"/>
      <c r="J25" s="2694"/>
      <c r="K25" s="2716">
        <v>1846.04</v>
      </c>
      <c r="L25" s="2717" t="e">
        <f t="shared" si="1"/>
        <v>#DIV/0!</v>
      </c>
      <c r="M25" s="2718">
        <f t="shared" si="2"/>
        <v>0</v>
      </c>
      <c r="N25" s="2719">
        <f t="shared" si="0"/>
        <v>0</v>
      </c>
      <c r="O25" s="2658" t="e">
        <f t="shared" si="3"/>
        <v>#DIV/0!</v>
      </c>
      <c r="P25" s="2720"/>
    </row>
    <row r="26" spans="1:21" hidden="1">
      <c r="A26" s="2654" t="s">
        <v>2473</v>
      </c>
      <c r="B26" s="2654">
        <v>219817</v>
      </c>
      <c r="C26" s="2715" t="s">
        <v>4175</v>
      </c>
      <c r="D26" s="2698" t="s">
        <v>4176</v>
      </c>
      <c r="E26" s="2698" t="s">
        <v>0</v>
      </c>
      <c r="F26" s="2698"/>
      <c r="G26" s="2698"/>
      <c r="H26" s="2698"/>
      <c r="I26" s="2698"/>
      <c r="J26" s="2694"/>
      <c r="K26" s="2716">
        <v>483.5</v>
      </c>
      <c r="L26" s="2717" t="e">
        <f t="shared" si="1"/>
        <v>#DIV/0!</v>
      </c>
      <c r="M26" s="2718">
        <f t="shared" si="2"/>
        <v>0</v>
      </c>
      <c r="N26" s="2719">
        <f t="shared" si="0"/>
        <v>0</v>
      </c>
      <c r="O26" s="2658" t="e">
        <f t="shared" si="3"/>
        <v>#DIV/0!</v>
      </c>
      <c r="P26" s="2720"/>
    </row>
    <row r="27" spans="1:21" hidden="1">
      <c r="A27" s="2654" t="s">
        <v>2473</v>
      </c>
      <c r="B27" s="2654">
        <v>219717</v>
      </c>
      <c r="C27" s="2715" t="s">
        <v>4177</v>
      </c>
      <c r="D27" s="2698" t="s">
        <v>4176</v>
      </c>
      <c r="E27" s="2698" t="s">
        <v>0</v>
      </c>
      <c r="F27" s="2698"/>
      <c r="G27" s="2698"/>
      <c r="H27" s="2698"/>
      <c r="I27" s="2698"/>
      <c r="J27" s="2694"/>
      <c r="K27" s="2716">
        <v>483.5</v>
      </c>
      <c r="L27" s="2717" t="e">
        <f t="shared" si="1"/>
        <v>#DIV/0!</v>
      </c>
      <c r="M27" s="2718">
        <f t="shared" si="2"/>
        <v>0</v>
      </c>
      <c r="N27" s="2719">
        <f t="shared" si="0"/>
        <v>0</v>
      </c>
      <c r="O27" s="2658" t="e">
        <f t="shared" si="3"/>
        <v>#DIV/0!</v>
      </c>
      <c r="P27" s="2720"/>
    </row>
    <row r="28" spans="1:21" hidden="1">
      <c r="A28" s="2654" t="s">
        <v>2473</v>
      </c>
      <c r="B28" s="2654">
        <v>332022</v>
      </c>
      <c r="C28" s="2715" t="s">
        <v>4178</v>
      </c>
      <c r="D28" s="2698" t="s">
        <v>4179</v>
      </c>
      <c r="E28" s="2698" t="s">
        <v>374</v>
      </c>
      <c r="F28" s="2698"/>
      <c r="G28" s="2698"/>
      <c r="H28" s="2698"/>
      <c r="I28" s="2698"/>
      <c r="J28" s="2694"/>
      <c r="K28" s="2716">
        <f>3.17*N8</f>
        <v>15.754899999999999</v>
      </c>
      <c r="L28" s="2717" t="e">
        <f t="shared" si="1"/>
        <v>#DIV/0!</v>
      </c>
      <c r="M28" s="2718">
        <f t="shared" si="2"/>
        <v>0</v>
      </c>
      <c r="N28" s="2719">
        <f t="shared" si="0"/>
        <v>0</v>
      </c>
      <c r="O28" s="2658" t="e">
        <f t="shared" si="3"/>
        <v>#DIV/0!</v>
      </c>
      <c r="P28" s="2720"/>
    </row>
    <row r="29" spans="1:21" hidden="1">
      <c r="A29" s="2654" t="s">
        <v>2473</v>
      </c>
      <c r="B29" s="2654">
        <v>332029</v>
      </c>
      <c r="C29" s="2715" t="s">
        <v>4180</v>
      </c>
      <c r="D29" s="2698" t="s">
        <v>4181</v>
      </c>
      <c r="E29" s="2698" t="s">
        <v>374</v>
      </c>
      <c r="F29" s="2698"/>
      <c r="G29" s="2698"/>
      <c r="H29" s="2698"/>
      <c r="I29" s="2698"/>
      <c r="J29" s="2694"/>
      <c r="K29" s="2716">
        <v>15.69</v>
      </c>
      <c r="L29" s="2717" t="e">
        <f t="shared" si="1"/>
        <v>#DIV/0!</v>
      </c>
      <c r="M29" s="2718">
        <f t="shared" si="2"/>
        <v>0</v>
      </c>
      <c r="N29" s="2719">
        <f t="shared" si="0"/>
        <v>0</v>
      </c>
      <c r="O29" s="2658" t="e">
        <f t="shared" si="3"/>
        <v>#DIV/0!</v>
      </c>
      <c r="P29" s="2720"/>
    </row>
    <row r="30" spans="1:21" hidden="1">
      <c r="A30" s="2654" t="s">
        <v>2473</v>
      </c>
      <c r="B30" s="2654">
        <v>273114</v>
      </c>
      <c r="C30" s="2715" t="s">
        <v>4182</v>
      </c>
      <c r="D30" s="2698" t="s">
        <v>4183</v>
      </c>
      <c r="E30" s="2698" t="s">
        <v>0</v>
      </c>
      <c r="F30" s="2698"/>
      <c r="G30" s="2698"/>
      <c r="H30" s="2698"/>
      <c r="I30" s="2698"/>
      <c r="J30" s="2694"/>
      <c r="K30" s="2716">
        <v>283.12</v>
      </c>
      <c r="L30" s="2717" t="e">
        <f t="shared" si="1"/>
        <v>#DIV/0!</v>
      </c>
      <c r="M30" s="2718">
        <f t="shared" si="2"/>
        <v>0</v>
      </c>
      <c r="N30" s="2719">
        <f t="shared" si="0"/>
        <v>0</v>
      </c>
      <c r="O30" s="2658" t="e">
        <f t="shared" si="3"/>
        <v>#DIV/0!</v>
      </c>
      <c r="P30" s="2720"/>
    </row>
    <row r="31" spans="1:21" hidden="1">
      <c r="A31" s="2654" t="s">
        <v>2473</v>
      </c>
      <c r="B31" s="2654">
        <v>273112</v>
      </c>
      <c r="C31" s="2715" t="s">
        <v>4184</v>
      </c>
      <c r="D31" s="2698" t="s">
        <v>4183</v>
      </c>
      <c r="E31" s="2698" t="s">
        <v>0</v>
      </c>
      <c r="F31" s="2698"/>
      <c r="G31" s="2698"/>
      <c r="H31" s="2698"/>
      <c r="I31" s="2698"/>
      <c r="J31" s="2694"/>
      <c r="K31" s="2716">
        <v>283.12</v>
      </c>
      <c r="L31" s="2717" t="e">
        <f t="shared" si="1"/>
        <v>#DIV/0!</v>
      </c>
      <c r="M31" s="2718">
        <f t="shared" si="2"/>
        <v>0</v>
      </c>
      <c r="N31" s="2719">
        <f t="shared" si="0"/>
        <v>0</v>
      </c>
      <c r="O31" s="2658" t="e">
        <f t="shared" si="3"/>
        <v>#DIV/0!</v>
      </c>
      <c r="P31" s="2720"/>
    </row>
    <row r="32" spans="1:21" hidden="1">
      <c r="A32" s="2654" t="s">
        <v>2473</v>
      </c>
      <c r="B32" s="2654">
        <v>273045</v>
      </c>
      <c r="C32" s="2715" t="s">
        <v>4185</v>
      </c>
      <c r="D32" s="2698" t="s">
        <v>4186</v>
      </c>
      <c r="E32" s="2698" t="s">
        <v>0</v>
      </c>
      <c r="F32" s="2698"/>
      <c r="G32" s="2698"/>
      <c r="H32" s="2698"/>
      <c r="I32" s="2698"/>
      <c r="J32" s="2694"/>
      <c r="K32" s="2716">
        <f>10.8*N8</f>
        <v>53.676000000000002</v>
      </c>
      <c r="L32" s="2717" t="e">
        <f t="shared" si="1"/>
        <v>#DIV/0!</v>
      </c>
      <c r="M32" s="2718">
        <f t="shared" si="2"/>
        <v>0</v>
      </c>
      <c r="N32" s="2719">
        <f t="shared" si="0"/>
        <v>0</v>
      </c>
      <c r="O32" s="2658" t="e">
        <f t="shared" si="3"/>
        <v>#DIV/0!</v>
      </c>
      <c r="P32" s="2720"/>
    </row>
    <row r="33" spans="1:16" hidden="1">
      <c r="A33" s="2654" t="s">
        <v>2473</v>
      </c>
      <c r="B33" s="2654">
        <v>273046</v>
      </c>
      <c r="C33" s="2715" t="s">
        <v>4187</v>
      </c>
      <c r="D33" s="2698" t="s">
        <v>4186</v>
      </c>
      <c r="E33" s="2698" t="s">
        <v>0</v>
      </c>
      <c r="F33" s="2698"/>
      <c r="G33" s="2698"/>
      <c r="H33" s="2698"/>
      <c r="I33" s="2698"/>
      <c r="J33" s="2694"/>
      <c r="K33" s="2716">
        <v>68.260000000000005</v>
      </c>
      <c r="L33" s="2717" t="e">
        <f t="shared" si="1"/>
        <v>#DIV/0!</v>
      </c>
      <c r="M33" s="2718">
        <f t="shared" si="2"/>
        <v>0</v>
      </c>
      <c r="N33" s="2719">
        <f t="shared" si="0"/>
        <v>0</v>
      </c>
      <c r="O33" s="2658" t="e">
        <f t="shared" si="3"/>
        <v>#DIV/0!</v>
      </c>
      <c r="P33" s="2720"/>
    </row>
    <row r="34" spans="1:16" hidden="1">
      <c r="A34" s="2654" t="s">
        <v>2473</v>
      </c>
      <c r="B34" s="2654">
        <v>172541</v>
      </c>
      <c r="C34" s="2715" t="s">
        <v>4188</v>
      </c>
      <c r="D34" s="2698" t="s">
        <v>4189</v>
      </c>
      <c r="E34" s="2698" t="s">
        <v>0</v>
      </c>
      <c r="F34" s="2698"/>
      <c r="G34" s="2698"/>
      <c r="H34" s="2698"/>
      <c r="I34" s="2698"/>
      <c r="J34" s="2694"/>
      <c r="K34" s="2716">
        <v>74.16</v>
      </c>
      <c r="L34" s="2717" t="e">
        <f t="shared" si="1"/>
        <v>#DIV/0!</v>
      </c>
      <c r="M34" s="2718">
        <f t="shared" si="2"/>
        <v>0</v>
      </c>
      <c r="N34" s="2719">
        <f t="shared" si="0"/>
        <v>0</v>
      </c>
      <c r="O34" s="2658" t="e">
        <f t="shared" si="3"/>
        <v>#DIV/0!</v>
      </c>
      <c r="P34" s="2720"/>
    </row>
    <row r="35" spans="1:16" hidden="1">
      <c r="A35" s="2654" t="s">
        <v>2473</v>
      </c>
      <c r="B35" s="2654">
        <v>172542</v>
      </c>
      <c r="C35" s="2715" t="s">
        <v>4190</v>
      </c>
      <c r="D35" s="2698" t="s">
        <v>4189</v>
      </c>
      <c r="E35" s="2698" t="s">
        <v>0</v>
      </c>
      <c r="F35" s="2698"/>
      <c r="G35" s="2698"/>
      <c r="H35" s="2698"/>
      <c r="I35" s="2698"/>
      <c r="J35" s="2694"/>
      <c r="K35" s="2716">
        <v>85.58</v>
      </c>
      <c r="L35" s="2717" t="e">
        <f t="shared" si="1"/>
        <v>#DIV/0!</v>
      </c>
      <c r="M35" s="2718">
        <f t="shared" si="2"/>
        <v>0</v>
      </c>
      <c r="N35" s="2719">
        <f t="shared" si="0"/>
        <v>0</v>
      </c>
      <c r="O35" s="2658" t="e">
        <f t="shared" si="3"/>
        <v>#DIV/0!</v>
      </c>
      <c r="P35" s="2720"/>
    </row>
    <row r="36" spans="1:16" hidden="1">
      <c r="A36" s="2654" t="s">
        <v>2473</v>
      </c>
      <c r="B36" s="2654">
        <v>172544</v>
      </c>
      <c r="C36" s="2715" t="s">
        <v>4191</v>
      </c>
      <c r="D36" s="2698" t="s">
        <v>4189</v>
      </c>
      <c r="E36" s="2698" t="s">
        <v>0</v>
      </c>
      <c r="F36" s="2698"/>
      <c r="G36" s="2698"/>
      <c r="H36" s="2698"/>
      <c r="I36" s="2698"/>
      <c r="J36" s="2694"/>
      <c r="K36" s="2716">
        <v>119.25</v>
      </c>
      <c r="L36" s="2717" t="e">
        <f t="shared" si="1"/>
        <v>#DIV/0!</v>
      </c>
      <c r="M36" s="2718">
        <f t="shared" si="2"/>
        <v>0</v>
      </c>
      <c r="N36" s="2719">
        <f t="shared" si="0"/>
        <v>0</v>
      </c>
      <c r="O36" s="2658" t="e">
        <f t="shared" si="3"/>
        <v>#DIV/0!</v>
      </c>
      <c r="P36" s="2720"/>
    </row>
    <row r="37" spans="1:16" hidden="1">
      <c r="A37" s="2654" t="s">
        <v>2473</v>
      </c>
      <c r="B37" s="2654">
        <v>172546</v>
      </c>
      <c r="C37" s="2715" t="s">
        <v>4192</v>
      </c>
      <c r="D37" s="2698" t="s">
        <v>4189</v>
      </c>
      <c r="E37" s="2698" t="s">
        <v>0</v>
      </c>
      <c r="F37" s="2698"/>
      <c r="G37" s="2698"/>
      <c r="H37" s="2698"/>
      <c r="I37" s="2698"/>
      <c r="J37" s="2694"/>
      <c r="K37" s="2716">
        <v>116</v>
      </c>
      <c r="L37" s="2717" t="e">
        <f t="shared" si="1"/>
        <v>#DIV/0!</v>
      </c>
      <c r="M37" s="2718">
        <f t="shared" si="2"/>
        <v>0</v>
      </c>
      <c r="N37" s="2719">
        <f t="shared" si="0"/>
        <v>0</v>
      </c>
      <c r="O37" s="2658" t="e">
        <f t="shared" si="3"/>
        <v>#DIV/0!</v>
      </c>
      <c r="P37" s="2720"/>
    </row>
    <row r="38" spans="1:16" hidden="1">
      <c r="A38" s="2654" t="s">
        <v>2473</v>
      </c>
      <c r="B38" s="2654">
        <v>172502</v>
      </c>
      <c r="C38" s="2715" t="s">
        <v>4193</v>
      </c>
      <c r="D38" s="2698" t="s">
        <v>4189</v>
      </c>
      <c r="E38" s="2698" t="s">
        <v>0</v>
      </c>
      <c r="F38" s="2698"/>
      <c r="G38" s="2698"/>
      <c r="H38" s="2698"/>
      <c r="I38" s="2698"/>
      <c r="J38" s="2694"/>
      <c r="K38" s="2716">
        <v>66.36</v>
      </c>
      <c r="L38" s="2717" t="e">
        <f t="shared" si="1"/>
        <v>#DIV/0!</v>
      </c>
      <c r="M38" s="2718">
        <f t="shared" si="2"/>
        <v>0</v>
      </c>
      <c r="N38" s="2719">
        <f t="shared" si="0"/>
        <v>0</v>
      </c>
      <c r="O38" s="2658" t="e">
        <f t="shared" si="3"/>
        <v>#DIV/0!</v>
      </c>
      <c r="P38" s="2720"/>
    </row>
    <row r="39" spans="1:16" hidden="1">
      <c r="A39" s="2654" t="s">
        <v>2473</v>
      </c>
      <c r="B39" s="2654">
        <v>172504</v>
      </c>
      <c r="C39" s="2715" t="s">
        <v>4194</v>
      </c>
      <c r="D39" s="2698" t="s">
        <v>4189</v>
      </c>
      <c r="E39" s="2698" t="s">
        <v>0</v>
      </c>
      <c r="F39" s="2698"/>
      <c r="G39" s="2698"/>
      <c r="H39" s="2698"/>
      <c r="I39" s="2698"/>
      <c r="J39" s="2694"/>
      <c r="K39" s="2716">
        <v>82.88</v>
      </c>
      <c r="L39" s="2717" t="e">
        <f t="shared" si="1"/>
        <v>#DIV/0!</v>
      </c>
      <c r="M39" s="2718">
        <f t="shared" si="2"/>
        <v>0</v>
      </c>
      <c r="N39" s="2719">
        <f t="shared" si="0"/>
        <v>0</v>
      </c>
      <c r="O39" s="2658" t="e">
        <f t="shared" si="3"/>
        <v>#DIV/0!</v>
      </c>
      <c r="P39" s="2720"/>
    </row>
    <row r="40" spans="1:16" hidden="1">
      <c r="A40" s="2654" t="s">
        <v>2473</v>
      </c>
      <c r="B40" s="2654">
        <v>172506</v>
      </c>
      <c r="C40" s="2715" t="s">
        <v>4195</v>
      </c>
      <c r="D40" s="2698" t="s">
        <v>4189</v>
      </c>
      <c r="E40" s="2698" t="s">
        <v>0</v>
      </c>
      <c r="F40" s="2698"/>
      <c r="G40" s="2698"/>
      <c r="H40" s="2698"/>
      <c r="I40" s="2698"/>
      <c r="J40" s="2694"/>
      <c r="K40" s="2716">
        <v>109.16</v>
      </c>
      <c r="L40" s="2717" t="e">
        <f t="shared" si="1"/>
        <v>#DIV/0!</v>
      </c>
      <c r="M40" s="2718">
        <f t="shared" si="2"/>
        <v>0</v>
      </c>
      <c r="N40" s="2719">
        <f t="shared" si="0"/>
        <v>0</v>
      </c>
      <c r="O40" s="2658" t="e">
        <f t="shared" si="3"/>
        <v>#DIV/0!</v>
      </c>
      <c r="P40" s="2720"/>
    </row>
    <row r="41" spans="1:16" hidden="1">
      <c r="A41" s="2654" t="s">
        <v>2473</v>
      </c>
      <c r="B41" s="2654">
        <v>539003</v>
      </c>
      <c r="C41" s="2715" t="s">
        <v>4196</v>
      </c>
      <c r="D41" s="2698" t="s">
        <v>4197</v>
      </c>
      <c r="E41" s="2698" t="s">
        <v>0</v>
      </c>
      <c r="F41" s="2698"/>
      <c r="G41" s="2698"/>
      <c r="H41" s="2698"/>
      <c r="I41" s="2698"/>
      <c r="J41" s="2694"/>
      <c r="K41" s="2716">
        <f>97.55*N8</f>
        <v>484.82349999999997</v>
      </c>
      <c r="L41" s="2717" t="e">
        <f t="shared" si="1"/>
        <v>#DIV/0!</v>
      </c>
      <c r="M41" s="2718">
        <f t="shared" si="2"/>
        <v>0</v>
      </c>
      <c r="N41" s="2719">
        <f t="shared" si="0"/>
        <v>0</v>
      </c>
      <c r="O41" s="2658" t="e">
        <f t="shared" si="3"/>
        <v>#DIV/0!</v>
      </c>
      <c r="P41" s="2720"/>
    </row>
    <row r="42" spans="1:16" hidden="1">
      <c r="A42" s="2654" t="s">
        <v>2473</v>
      </c>
      <c r="B42" s="2654">
        <v>539005</v>
      </c>
      <c r="C42" s="2715" t="s">
        <v>4198</v>
      </c>
      <c r="D42" s="2698" t="s">
        <v>4197</v>
      </c>
      <c r="E42" s="2698" t="s">
        <v>0</v>
      </c>
      <c r="F42" s="2698"/>
      <c r="G42" s="2698"/>
      <c r="H42" s="2698"/>
      <c r="I42" s="2698"/>
      <c r="J42" s="2694"/>
      <c r="K42" s="2716">
        <v>1596.6</v>
      </c>
      <c r="L42" s="2717" t="e">
        <f t="shared" si="1"/>
        <v>#DIV/0!</v>
      </c>
      <c r="M42" s="2718">
        <f t="shared" si="2"/>
        <v>0</v>
      </c>
      <c r="N42" s="2719">
        <f t="shared" si="0"/>
        <v>0</v>
      </c>
      <c r="O42" s="2658" t="e">
        <f t="shared" si="3"/>
        <v>#DIV/0!</v>
      </c>
      <c r="P42" s="2720"/>
    </row>
    <row r="43" spans="1:16" hidden="1">
      <c r="A43" s="2654" t="s">
        <v>2473</v>
      </c>
      <c r="B43" s="2654">
        <v>653257</v>
      </c>
      <c r="C43" s="2715" t="s">
        <v>4199</v>
      </c>
      <c r="D43" s="2698" t="s">
        <v>4200</v>
      </c>
      <c r="E43" s="2698" t="s">
        <v>0</v>
      </c>
      <c r="F43" s="2698"/>
      <c r="G43" s="2698"/>
      <c r="H43" s="2698"/>
      <c r="I43" s="2698"/>
      <c r="J43" s="2694"/>
      <c r="K43" s="2716">
        <v>1707.17</v>
      </c>
      <c r="L43" s="2717" t="e">
        <f t="shared" si="1"/>
        <v>#DIV/0!</v>
      </c>
      <c r="M43" s="2718">
        <f t="shared" si="2"/>
        <v>0</v>
      </c>
      <c r="N43" s="2719">
        <f t="shared" si="0"/>
        <v>0</v>
      </c>
      <c r="O43" s="2658" t="e">
        <f t="shared" si="3"/>
        <v>#DIV/0!</v>
      </c>
      <c r="P43" s="2720"/>
    </row>
    <row r="44" spans="1:16" hidden="1">
      <c r="A44" s="2654" t="s">
        <v>2473</v>
      </c>
      <c r="B44" s="2654">
        <v>535012</v>
      </c>
      <c r="C44" s="2715" t="s">
        <v>4201</v>
      </c>
      <c r="D44" s="2698" t="s">
        <v>4200</v>
      </c>
      <c r="E44" s="2698" t="s">
        <v>0</v>
      </c>
      <c r="F44" s="2698"/>
      <c r="G44" s="2698"/>
      <c r="H44" s="2698"/>
      <c r="I44" s="2698"/>
      <c r="J44" s="2694"/>
      <c r="K44" s="2716">
        <v>1707.17</v>
      </c>
      <c r="L44" s="2717" t="e">
        <f t="shared" si="1"/>
        <v>#DIV/0!</v>
      </c>
      <c r="M44" s="2718">
        <f t="shared" si="2"/>
        <v>0</v>
      </c>
      <c r="N44" s="2719">
        <f t="shared" si="0"/>
        <v>0</v>
      </c>
      <c r="O44" s="2658" t="e">
        <f t="shared" si="3"/>
        <v>#DIV/0!</v>
      </c>
      <c r="P44" s="2720"/>
    </row>
    <row r="45" spans="1:16" hidden="1">
      <c r="A45" s="2654" t="s">
        <v>2473</v>
      </c>
      <c r="B45" s="2654">
        <v>535024</v>
      </c>
      <c r="C45" s="2715" t="s">
        <v>4202</v>
      </c>
      <c r="D45" s="2698" t="s">
        <v>4200</v>
      </c>
      <c r="E45" s="2698" t="s">
        <v>0</v>
      </c>
      <c r="F45" s="2698"/>
      <c r="G45" s="2698"/>
      <c r="H45" s="2698"/>
      <c r="I45" s="2698"/>
      <c r="J45" s="2721">
        <f>0</f>
        <v>0</v>
      </c>
      <c r="K45" s="2716">
        <v>945</v>
      </c>
      <c r="L45" s="2717" t="e">
        <f t="shared" si="1"/>
        <v>#DIV/0!</v>
      </c>
      <c r="M45" s="2718">
        <f t="shared" si="2"/>
        <v>0</v>
      </c>
      <c r="N45" s="2719">
        <f t="shared" si="0"/>
        <v>0</v>
      </c>
      <c r="O45" s="2658" t="e">
        <f t="shared" si="3"/>
        <v>#DIV/0!</v>
      </c>
      <c r="P45" s="2720"/>
    </row>
    <row r="46" spans="1:16" hidden="1">
      <c r="A46" s="2654" t="s">
        <v>2473</v>
      </c>
      <c r="B46" s="2654">
        <v>532056</v>
      </c>
      <c r="C46" s="2715" t="s">
        <v>4203</v>
      </c>
      <c r="D46" s="2698" t="s">
        <v>4204</v>
      </c>
      <c r="E46" s="2698" t="s">
        <v>0</v>
      </c>
      <c r="F46" s="2698"/>
      <c r="G46" s="2698"/>
      <c r="H46" s="2698"/>
      <c r="I46" s="2698"/>
      <c r="J46" s="2694"/>
      <c r="K46" s="2716">
        <v>1288</v>
      </c>
      <c r="L46" s="2717" t="e">
        <f t="shared" si="1"/>
        <v>#DIV/0!</v>
      </c>
      <c r="M46" s="2718">
        <f t="shared" si="2"/>
        <v>0</v>
      </c>
      <c r="N46" s="2719">
        <f t="shared" si="0"/>
        <v>0</v>
      </c>
      <c r="O46" s="2658" t="e">
        <f t="shared" si="3"/>
        <v>#DIV/0!</v>
      </c>
      <c r="P46" s="2720"/>
    </row>
    <row r="47" spans="1:16" hidden="1">
      <c r="A47" s="2654" t="s">
        <v>2473</v>
      </c>
      <c r="B47" s="2654">
        <v>532070</v>
      </c>
      <c r="C47" s="2715" t="s">
        <v>4205</v>
      </c>
      <c r="D47" s="2698" t="s">
        <v>4204</v>
      </c>
      <c r="E47" s="2698" t="s">
        <v>0</v>
      </c>
      <c r="F47" s="2698"/>
      <c r="G47" s="2698"/>
      <c r="H47" s="2698"/>
      <c r="I47" s="2698"/>
      <c r="J47" s="2721">
        <f>0</f>
        <v>0</v>
      </c>
      <c r="K47" s="2716">
        <v>1588</v>
      </c>
      <c r="L47" s="2717" t="e">
        <f t="shared" si="1"/>
        <v>#DIV/0!</v>
      </c>
      <c r="M47" s="2718">
        <f t="shared" si="2"/>
        <v>0</v>
      </c>
      <c r="N47" s="2719">
        <f t="shared" si="0"/>
        <v>0</v>
      </c>
      <c r="O47" s="2658" t="e">
        <f t="shared" si="3"/>
        <v>#DIV/0!</v>
      </c>
      <c r="P47" s="2720"/>
    </row>
    <row r="48" spans="1:16" hidden="1">
      <c r="A48" s="2654" t="s">
        <v>2473</v>
      </c>
      <c r="B48" s="2654">
        <v>532071</v>
      </c>
      <c r="C48" s="2715" t="s">
        <v>4206</v>
      </c>
      <c r="D48" s="2698" t="s">
        <v>4204</v>
      </c>
      <c r="E48" s="2698" t="s">
        <v>0</v>
      </c>
      <c r="F48" s="2698"/>
      <c r="G48" s="2698"/>
      <c r="H48" s="2698"/>
      <c r="I48" s="2698"/>
      <c r="J48" s="2694"/>
      <c r="K48" s="2716">
        <v>1183</v>
      </c>
      <c r="L48" s="2717" t="e">
        <f t="shared" si="1"/>
        <v>#DIV/0!</v>
      </c>
      <c r="M48" s="2718">
        <f t="shared" si="2"/>
        <v>0</v>
      </c>
      <c r="N48" s="2719">
        <f t="shared" si="0"/>
        <v>0</v>
      </c>
      <c r="O48" s="2658" t="e">
        <f t="shared" si="3"/>
        <v>#DIV/0!</v>
      </c>
      <c r="P48" s="2720"/>
    </row>
    <row r="49" spans="1:16" hidden="1">
      <c r="A49" s="2654" t="s">
        <v>2473</v>
      </c>
      <c r="B49" s="2654">
        <v>113542</v>
      </c>
      <c r="C49" s="2715" t="s">
        <v>4207</v>
      </c>
      <c r="D49" s="2698" t="s">
        <v>4208</v>
      </c>
      <c r="E49" s="2698" t="s">
        <v>0</v>
      </c>
      <c r="F49" s="2698"/>
      <c r="G49" s="2698"/>
      <c r="H49" s="2698"/>
      <c r="I49" s="2698"/>
      <c r="J49" s="2694"/>
      <c r="K49" s="2716">
        <f>2875*N8</f>
        <v>14288.75</v>
      </c>
      <c r="L49" s="2717" t="e">
        <f t="shared" si="1"/>
        <v>#DIV/0!</v>
      </c>
      <c r="M49" s="2718">
        <f t="shared" si="2"/>
        <v>0</v>
      </c>
      <c r="N49" s="2719">
        <f t="shared" si="0"/>
        <v>0</v>
      </c>
      <c r="O49" s="2658" t="e">
        <f t="shared" si="3"/>
        <v>#DIV/0!</v>
      </c>
      <c r="P49" s="2720"/>
    </row>
    <row r="50" spans="1:16" hidden="1">
      <c r="A50" s="2654" t="s">
        <v>2473</v>
      </c>
      <c r="B50" s="2654">
        <v>113547</v>
      </c>
      <c r="C50" s="2715" t="s">
        <v>4209</v>
      </c>
      <c r="D50" s="2698" t="s">
        <v>4208</v>
      </c>
      <c r="E50" s="2698" t="s">
        <v>0</v>
      </c>
      <c r="F50" s="2698"/>
      <c r="G50" s="2698"/>
      <c r="H50" s="2698"/>
      <c r="I50" s="2698"/>
      <c r="J50" s="2694"/>
      <c r="K50" s="2716">
        <v>24453.86</v>
      </c>
      <c r="L50" s="2717" t="e">
        <f t="shared" si="1"/>
        <v>#DIV/0!</v>
      </c>
      <c r="M50" s="2718">
        <f t="shared" si="2"/>
        <v>0</v>
      </c>
      <c r="N50" s="2719">
        <f t="shared" si="0"/>
        <v>0</v>
      </c>
      <c r="O50" s="2658" t="e">
        <f t="shared" si="3"/>
        <v>#DIV/0!</v>
      </c>
      <c r="P50" s="2720"/>
    </row>
    <row r="51" spans="1:16" hidden="1">
      <c r="A51" s="2654" t="s">
        <v>2473</v>
      </c>
      <c r="B51" s="2654">
        <v>113548</v>
      </c>
      <c r="C51" s="2715" t="s">
        <v>4210</v>
      </c>
      <c r="D51" s="2698" t="s">
        <v>4208</v>
      </c>
      <c r="E51" s="2698" t="s">
        <v>0</v>
      </c>
      <c r="F51" s="2698"/>
      <c r="G51" s="2698"/>
      <c r="H51" s="2698"/>
      <c r="I51" s="2698"/>
      <c r="J51" s="2694"/>
      <c r="K51" s="2716">
        <v>71500</v>
      </c>
      <c r="L51" s="2717" t="e">
        <f t="shared" si="1"/>
        <v>#DIV/0!</v>
      </c>
      <c r="M51" s="2718">
        <f t="shared" si="2"/>
        <v>0</v>
      </c>
      <c r="N51" s="2719">
        <f t="shared" si="0"/>
        <v>0</v>
      </c>
      <c r="O51" s="2658" t="e">
        <f t="shared" si="3"/>
        <v>#DIV/0!</v>
      </c>
      <c r="P51" s="2720"/>
    </row>
    <row r="52" spans="1:16" hidden="1">
      <c r="A52" s="2654" t="s">
        <v>2473</v>
      </c>
      <c r="B52" s="2654">
        <v>113549</v>
      </c>
      <c r="C52" s="2715" t="s">
        <v>4211</v>
      </c>
      <c r="D52" s="2698" t="s">
        <v>4208</v>
      </c>
      <c r="E52" s="2698" t="s">
        <v>0</v>
      </c>
      <c r="F52" s="2698"/>
      <c r="G52" s="2698"/>
      <c r="H52" s="2698"/>
      <c r="I52" s="2698"/>
      <c r="J52" s="2694"/>
      <c r="K52" s="2716">
        <v>65000</v>
      </c>
      <c r="L52" s="2717" t="e">
        <f t="shared" si="1"/>
        <v>#DIV/0!</v>
      </c>
      <c r="M52" s="2718">
        <f t="shared" si="2"/>
        <v>0</v>
      </c>
      <c r="N52" s="2719">
        <f t="shared" si="0"/>
        <v>0</v>
      </c>
      <c r="O52" s="2658" t="e">
        <f t="shared" si="3"/>
        <v>#DIV/0!</v>
      </c>
      <c r="P52" s="2720"/>
    </row>
    <row r="53" spans="1:16" hidden="1">
      <c r="A53" s="2654" t="s">
        <v>2473</v>
      </c>
      <c r="B53" s="2654">
        <v>113532</v>
      </c>
      <c r="C53" s="2715" t="s">
        <v>4212</v>
      </c>
      <c r="D53" s="2698" t="s">
        <v>4208</v>
      </c>
      <c r="E53" s="2698" t="s">
        <v>0</v>
      </c>
      <c r="F53" s="2698"/>
      <c r="G53" s="2698"/>
      <c r="H53" s="2698"/>
      <c r="I53" s="2698"/>
      <c r="J53" s="2694"/>
      <c r="K53" s="2716">
        <v>21769</v>
      </c>
      <c r="L53" s="2717" t="e">
        <f t="shared" si="1"/>
        <v>#DIV/0!</v>
      </c>
      <c r="M53" s="2718">
        <f t="shared" si="2"/>
        <v>0</v>
      </c>
      <c r="N53" s="2719">
        <f t="shared" si="0"/>
        <v>0</v>
      </c>
      <c r="O53" s="2658" t="e">
        <f t="shared" si="3"/>
        <v>#DIV/0!</v>
      </c>
      <c r="P53" s="2720"/>
    </row>
    <row r="54" spans="1:16" hidden="1">
      <c r="A54" s="2654" t="s">
        <v>2473</v>
      </c>
      <c r="B54" s="2654">
        <v>113537</v>
      </c>
      <c r="C54" s="2715" t="s">
        <v>4213</v>
      </c>
      <c r="D54" s="2698" t="s">
        <v>4208</v>
      </c>
      <c r="E54" s="2698" t="s">
        <v>0</v>
      </c>
      <c r="F54" s="2698"/>
      <c r="G54" s="2698"/>
      <c r="H54" s="2698"/>
      <c r="I54" s="2698"/>
      <c r="J54" s="2694"/>
      <c r="K54" s="2716">
        <v>23651.86</v>
      </c>
      <c r="L54" s="2717" t="e">
        <f t="shared" si="1"/>
        <v>#DIV/0!</v>
      </c>
      <c r="M54" s="2718">
        <f t="shared" si="2"/>
        <v>0</v>
      </c>
      <c r="N54" s="2719">
        <f t="shared" si="0"/>
        <v>0</v>
      </c>
      <c r="O54" s="2658" t="e">
        <f t="shared" si="3"/>
        <v>#DIV/0!</v>
      </c>
      <c r="P54" s="2720"/>
    </row>
    <row r="55" spans="1:16" hidden="1">
      <c r="A55" s="2654" t="s">
        <v>2473</v>
      </c>
      <c r="B55" s="2654">
        <v>113538</v>
      </c>
      <c r="C55" s="2715" t="s">
        <v>4214</v>
      </c>
      <c r="D55" s="2698" t="s">
        <v>4208</v>
      </c>
      <c r="E55" s="2698" t="s">
        <v>0</v>
      </c>
      <c r="F55" s="2698"/>
      <c r="G55" s="2698"/>
      <c r="H55" s="2698"/>
      <c r="I55" s="2698"/>
      <c r="J55" s="2694"/>
      <c r="K55" s="2716">
        <v>59150</v>
      </c>
      <c r="L55" s="2717" t="e">
        <f t="shared" si="1"/>
        <v>#DIV/0!</v>
      </c>
      <c r="M55" s="2718">
        <f t="shared" si="2"/>
        <v>0</v>
      </c>
      <c r="N55" s="2719">
        <f t="shared" si="0"/>
        <v>0</v>
      </c>
      <c r="O55" s="2658" t="e">
        <f t="shared" si="3"/>
        <v>#DIV/0!</v>
      </c>
      <c r="P55" s="2720"/>
    </row>
    <row r="56" spans="1:16" hidden="1">
      <c r="A56" s="2654" t="s">
        <v>2473</v>
      </c>
      <c r="B56" s="2654">
        <v>113539</v>
      </c>
      <c r="C56" s="2715" t="s">
        <v>4215</v>
      </c>
      <c r="D56" s="2698" t="s">
        <v>4208</v>
      </c>
      <c r="E56" s="2698" t="s">
        <v>0</v>
      </c>
      <c r="F56" s="2698"/>
      <c r="G56" s="2698"/>
      <c r="H56" s="2698"/>
      <c r="I56" s="2698"/>
      <c r="J56" s="2694"/>
      <c r="K56" s="2716">
        <v>43162.39</v>
      </c>
      <c r="L56" s="2717" t="e">
        <f t="shared" si="1"/>
        <v>#DIV/0!</v>
      </c>
      <c r="M56" s="2718">
        <f t="shared" si="2"/>
        <v>0</v>
      </c>
      <c r="N56" s="2719">
        <f t="shared" si="0"/>
        <v>0</v>
      </c>
      <c r="O56" s="2658" t="e">
        <f t="shared" si="3"/>
        <v>#DIV/0!</v>
      </c>
      <c r="P56" s="2720"/>
    </row>
    <row r="57" spans="1:16" hidden="1">
      <c r="A57" s="2654" t="s">
        <v>2473</v>
      </c>
      <c r="B57" s="2654">
        <v>330007</v>
      </c>
      <c r="C57" s="2715" t="s">
        <v>4216</v>
      </c>
      <c r="D57" s="2698" t="s">
        <v>4217</v>
      </c>
      <c r="E57" s="2698" t="s">
        <v>374</v>
      </c>
      <c r="F57" s="2698"/>
      <c r="G57" s="2698"/>
      <c r="H57" s="2698"/>
      <c r="I57" s="2698"/>
      <c r="J57" s="2694"/>
      <c r="K57" s="2716">
        <v>58</v>
      </c>
      <c r="L57" s="2717" t="e">
        <f t="shared" si="1"/>
        <v>#DIV/0!</v>
      </c>
      <c r="M57" s="2718">
        <f t="shared" si="2"/>
        <v>0</v>
      </c>
      <c r="N57" s="2719">
        <f t="shared" si="0"/>
        <v>0</v>
      </c>
      <c r="O57" s="2658" t="e">
        <f t="shared" si="3"/>
        <v>#DIV/0!</v>
      </c>
      <c r="P57" s="2720"/>
    </row>
    <row r="58" spans="1:16" hidden="1">
      <c r="A58" s="2654" t="s">
        <v>2473</v>
      </c>
      <c r="B58" s="2654">
        <v>330008</v>
      </c>
      <c r="C58" s="2715" t="s">
        <v>4218</v>
      </c>
      <c r="D58" s="2698" t="s">
        <v>4219</v>
      </c>
      <c r="E58" s="2698" t="s">
        <v>374</v>
      </c>
      <c r="F58" s="2698"/>
      <c r="G58" s="2698"/>
      <c r="H58" s="2698"/>
      <c r="I58" s="2698"/>
      <c r="J58" s="2694"/>
      <c r="K58" s="2716">
        <v>150</v>
      </c>
      <c r="L58" s="2717" t="e">
        <f t="shared" si="1"/>
        <v>#DIV/0!</v>
      </c>
      <c r="M58" s="2718">
        <f t="shared" si="2"/>
        <v>0</v>
      </c>
      <c r="N58" s="2719">
        <f t="shared" si="0"/>
        <v>0</v>
      </c>
      <c r="O58" s="2658" t="e">
        <f t="shared" si="3"/>
        <v>#DIV/0!</v>
      </c>
      <c r="P58" s="2720"/>
    </row>
    <row r="59" spans="1:16" hidden="1">
      <c r="A59" s="2654" t="s">
        <v>2473</v>
      </c>
      <c r="B59" s="2654">
        <v>160125</v>
      </c>
      <c r="C59" s="2715" t="s">
        <v>4220</v>
      </c>
      <c r="D59" s="2698" t="s">
        <v>4221</v>
      </c>
      <c r="E59" s="2698" t="s">
        <v>0</v>
      </c>
      <c r="F59" s="2698"/>
      <c r="G59" s="2698"/>
      <c r="H59" s="2698"/>
      <c r="I59" s="2698"/>
      <c r="J59" s="2694"/>
      <c r="K59" s="2716">
        <v>1850</v>
      </c>
      <c r="L59" s="2717" t="e">
        <f t="shared" si="1"/>
        <v>#DIV/0!</v>
      </c>
      <c r="M59" s="2718">
        <f t="shared" si="2"/>
        <v>0</v>
      </c>
      <c r="N59" s="2719">
        <f t="shared" si="0"/>
        <v>0</v>
      </c>
      <c r="O59" s="2658" t="e">
        <f t="shared" si="3"/>
        <v>#DIV/0!</v>
      </c>
      <c r="P59" s="2720"/>
    </row>
    <row r="60" spans="1:16" hidden="1">
      <c r="A60" s="2654" t="s">
        <v>2473</v>
      </c>
      <c r="B60" s="2654">
        <v>160126</v>
      </c>
      <c r="C60" s="2715" t="s">
        <v>4222</v>
      </c>
      <c r="D60" s="2698" t="s">
        <v>4223</v>
      </c>
      <c r="E60" s="2698" t="s">
        <v>0</v>
      </c>
      <c r="F60" s="2698"/>
      <c r="G60" s="2698"/>
      <c r="H60" s="2698"/>
      <c r="I60" s="2698"/>
      <c r="J60" s="2694"/>
      <c r="K60" s="2716">
        <v>925</v>
      </c>
      <c r="L60" s="2717" t="e">
        <f t="shared" si="1"/>
        <v>#DIV/0!</v>
      </c>
      <c r="M60" s="2718">
        <f t="shared" si="2"/>
        <v>0</v>
      </c>
      <c r="N60" s="2719">
        <f t="shared" si="0"/>
        <v>0</v>
      </c>
      <c r="O60" s="2658" t="e">
        <f t="shared" si="3"/>
        <v>#DIV/0!</v>
      </c>
      <c r="P60" s="2720"/>
    </row>
    <row r="61" spans="1:16" hidden="1">
      <c r="A61" s="2654" t="s">
        <v>2473</v>
      </c>
      <c r="B61" s="2654">
        <v>160127</v>
      </c>
      <c r="C61" s="2715" t="s">
        <v>4224</v>
      </c>
      <c r="D61" s="2698" t="s">
        <v>4225</v>
      </c>
      <c r="E61" s="2698" t="s">
        <v>0</v>
      </c>
      <c r="F61" s="2698"/>
      <c r="G61" s="2698"/>
      <c r="H61" s="2698"/>
      <c r="I61" s="2698"/>
      <c r="J61" s="2694"/>
      <c r="K61" s="2716">
        <v>925</v>
      </c>
      <c r="L61" s="2717" t="e">
        <f t="shared" si="1"/>
        <v>#DIV/0!</v>
      </c>
      <c r="M61" s="2718">
        <f t="shared" si="2"/>
        <v>0</v>
      </c>
      <c r="N61" s="2719">
        <f t="shared" si="0"/>
        <v>0</v>
      </c>
      <c r="O61" s="2658" t="e">
        <f t="shared" si="3"/>
        <v>#DIV/0!</v>
      </c>
      <c r="P61" s="2720"/>
    </row>
    <row r="62" spans="1:16" hidden="1">
      <c r="A62" s="2654" t="s">
        <v>2473</v>
      </c>
      <c r="B62" s="2654">
        <v>131021</v>
      </c>
      <c r="C62" s="2715" t="s">
        <v>4226</v>
      </c>
      <c r="D62" s="2698" t="s">
        <v>4227</v>
      </c>
      <c r="E62" s="2698" t="s">
        <v>0</v>
      </c>
      <c r="F62" s="2698"/>
      <c r="G62" s="2698"/>
      <c r="H62" s="2698"/>
      <c r="I62" s="2698"/>
      <c r="J62" s="2694"/>
      <c r="K62" s="2716">
        <f>49.59*N8</f>
        <v>246.4623</v>
      </c>
      <c r="L62" s="2717" t="e">
        <f t="shared" si="1"/>
        <v>#DIV/0!</v>
      </c>
      <c r="M62" s="2718">
        <f t="shared" si="2"/>
        <v>0</v>
      </c>
      <c r="N62" s="2719">
        <f t="shared" si="0"/>
        <v>0</v>
      </c>
      <c r="O62" s="2658" t="e">
        <f t="shared" si="3"/>
        <v>#DIV/0!</v>
      </c>
      <c r="P62" s="2720"/>
    </row>
    <row r="63" spans="1:16" hidden="1">
      <c r="A63" s="2654" t="s">
        <v>2473</v>
      </c>
      <c r="B63" s="2654">
        <v>131051</v>
      </c>
      <c r="C63" s="2715" t="s">
        <v>4228</v>
      </c>
      <c r="D63" s="2698" t="s">
        <v>4229</v>
      </c>
      <c r="E63" s="2698" t="s">
        <v>0</v>
      </c>
      <c r="F63" s="2698"/>
      <c r="G63" s="2698"/>
      <c r="H63" s="2698"/>
      <c r="I63" s="2698"/>
      <c r="J63" s="2694"/>
      <c r="K63" s="2716">
        <v>463.94</v>
      </c>
      <c r="L63" s="2717" t="e">
        <f t="shared" si="1"/>
        <v>#DIV/0!</v>
      </c>
      <c r="M63" s="2718">
        <f t="shared" si="2"/>
        <v>0</v>
      </c>
      <c r="N63" s="2719">
        <f t="shared" si="0"/>
        <v>0</v>
      </c>
      <c r="O63" s="2658" t="e">
        <f t="shared" si="3"/>
        <v>#DIV/0!</v>
      </c>
      <c r="P63" s="2720"/>
    </row>
    <row r="64" spans="1:16" hidden="1">
      <c r="A64" s="2654" t="s">
        <v>2473</v>
      </c>
      <c r="B64" s="2654">
        <v>131061</v>
      </c>
      <c r="C64" s="2715" t="s">
        <v>4230</v>
      </c>
      <c r="D64" s="2698" t="s">
        <v>4231</v>
      </c>
      <c r="E64" s="2698" t="s">
        <v>0</v>
      </c>
      <c r="F64" s="2698"/>
      <c r="G64" s="2698"/>
      <c r="H64" s="2698"/>
      <c r="I64" s="2698"/>
      <c r="J64" s="2694"/>
      <c r="K64" s="2716">
        <v>1118</v>
      </c>
      <c r="L64" s="2717" t="e">
        <f t="shared" si="1"/>
        <v>#DIV/0!</v>
      </c>
      <c r="M64" s="2718">
        <f t="shared" si="2"/>
        <v>0</v>
      </c>
      <c r="N64" s="2719">
        <f t="shared" si="0"/>
        <v>0</v>
      </c>
      <c r="O64" s="2658" t="e">
        <f t="shared" si="3"/>
        <v>#DIV/0!</v>
      </c>
      <c r="P64" s="2720"/>
    </row>
    <row r="65" spans="1:16" hidden="1">
      <c r="A65" s="2654" t="s">
        <v>2473</v>
      </c>
      <c r="B65" s="2654">
        <v>131071</v>
      </c>
      <c r="C65" s="2715" t="s">
        <v>4232</v>
      </c>
      <c r="D65" s="2698" t="s">
        <v>4233</v>
      </c>
      <c r="E65" s="2698" t="s">
        <v>0</v>
      </c>
      <c r="F65" s="2698"/>
      <c r="G65" s="2698"/>
      <c r="H65" s="2698"/>
      <c r="I65" s="2698"/>
      <c r="J65" s="2694"/>
      <c r="K65" s="2716">
        <v>1690</v>
      </c>
      <c r="L65" s="2717" t="e">
        <f t="shared" si="1"/>
        <v>#DIV/0!</v>
      </c>
      <c r="M65" s="2718">
        <f t="shared" si="2"/>
        <v>0</v>
      </c>
      <c r="N65" s="2719">
        <f t="shared" si="0"/>
        <v>0</v>
      </c>
      <c r="O65" s="2658" t="e">
        <f t="shared" si="3"/>
        <v>#DIV/0!</v>
      </c>
      <c r="P65" s="2720"/>
    </row>
    <row r="66" spans="1:16" hidden="1">
      <c r="A66" s="2654" t="s">
        <v>2473</v>
      </c>
      <c r="B66" s="2654">
        <v>131081</v>
      </c>
      <c r="C66" s="2715" t="s">
        <v>4234</v>
      </c>
      <c r="D66" s="2698" t="s">
        <v>4235</v>
      </c>
      <c r="E66" s="2698" t="s">
        <v>0</v>
      </c>
      <c r="F66" s="2698"/>
      <c r="G66" s="2698"/>
      <c r="H66" s="2698"/>
      <c r="I66" s="2698"/>
      <c r="J66" s="2694"/>
      <c r="K66" s="2716">
        <v>1462.5</v>
      </c>
      <c r="L66" s="2717" t="e">
        <f t="shared" si="1"/>
        <v>#DIV/0!</v>
      </c>
      <c r="M66" s="2718">
        <f t="shared" si="2"/>
        <v>0</v>
      </c>
      <c r="N66" s="2719">
        <f t="shared" si="0"/>
        <v>0</v>
      </c>
      <c r="O66" s="2658" t="e">
        <f t="shared" si="3"/>
        <v>#DIV/0!</v>
      </c>
      <c r="P66" s="2720"/>
    </row>
    <row r="67" spans="1:16" hidden="1">
      <c r="A67" s="2654" t="s">
        <v>2473</v>
      </c>
      <c r="B67" s="2654">
        <v>131083</v>
      </c>
      <c r="C67" s="2715" t="s">
        <v>4236</v>
      </c>
      <c r="D67" s="2698" t="s">
        <v>4237</v>
      </c>
      <c r="E67" s="2698" t="s">
        <v>0</v>
      </c>
      <c r="F67" s="2698"/>
      <c r="G67" s="2698"/>
      <c r="H67" s="2698"/>
      <c r="I67" s="2698"/>
      <c r="J67" s="2694"/>
      <c r="K67" s="2716">
        <v>1492.08</v>
      </c>
      <c r="L67" s="2717" t="e">
        <f t="shared" si="1"/>
        <v>#DIV/0!</v>
      </c>
      <c r="M67" s="2718">
        <f t="shared" si="2"/>
        <v>0</v>
      </c>
      <c r="N67" s="2719">
        <f t="shared" si="0"/>
        <v>0</v>
      </c>
      <c r="O67" s="2658" t="e">
        <f t="shared" si="3"/>
        <v>#DIV/0!</v>
      </c>
      <c r="P67" s="2720"/>
    </row>
    <row r="68" spans="1:16" hidden="1">
      <c r="A68" s="2654" t="s">
        <v>2473</v>
      </c>
      <c r="B68" s="2654">
        <v>160650</v>
      </c>
      <c r="C68" s="2715" t="s">
        <v>4238</v>
      </c>
      <c r="D68" s="2698" t="s">
        <v>4239</v>
      </c>
      <c r="E68" s="2698" t="s">
        <v>0</v>
      </c>
      <c r="F68" s="2698"/>
      <c r="G68" s="2698"/>
      <c r="H68" s="2698"/>
      <c r="I68" s="2698"/>
      <c r="J68" s="2694"/>
      <c r="K68" s="2716">
        <v>70.77</v>
      </c>
      <c r="L68" s="2717" t="e">
        <f t="shared" si="1"/>
        <v>#DIV/0!</v>
      </c>
      <c r="M68" s="2718">
        <f t="shared" si="2"/>
        <v>0</v>
      </c>
      <c r="N68" s="2719">
        <f t="shared" si="0"/>
        <v>0</v>
      </c>
      <c r="O68" s="2658" t="e">
        <f t="shared" si="3"/>
        <v>#DIV/0!</v>
      </c>
      <c r="P68" s="2720"/>
    </row>
    <row r="69" spans="1:16" hidden="1">
      <c r="A69" s="2654" t="s">
        <v>2473</v>
      </c>
      <c r="B69" s="2654">
        <v>160195</v>
      </c>
      <c r="C69" s="2715" t="s">
        <v>4240</v>
      </c>
      <c r="D69" s="2698" t="s">
        <v>4241</v>
      </c>
      <c r="E69" s="2698" t="s">
        <v>0</v>
      </c>
      <c r="F69" s="2698"/>
      <c r="G69" s="2698"/>
      <c r="H69" s="2698"/>
      <c r="I69" s="2698"/>
      <c r="J69" s="2694"/>
      <c r="K69" s="2716">
        <v>16</v>
      </c>
      <c r="L69" s="2717" t="e">
        <f t="shared" si="1"/>
        <v>#DIV/0!</v>
      </c>
      <c r="M69" s="2718">
        <f t="shared" si="2"/>
        <v>0</v>
      </c>
      <c r="N69" s="2719">
        <f t="shared" si="0"/>
        <v>0</v>
      </c>
      <c r="O69" s="2658" t="e">
        <f t="shared" si="3"/>
        <v>#DIV/0!</v>
      </c>
      <c r="P69" s="2720"/>
    </row>
    <row r="70" spans="1:16" hidden="1">
      <c r="A70" s="2654" t="s">
        <v>2473</v>
      </c>
      <c r="B70" s="2654">
        <v>160196</v>
      </c>
      <c r="C70" s="2715" t="s">
        <v>4242</v>
      </c>
      <c r="D70" s="2698" t="s">
        <v>4243</v>
      </c>
      <c r="E70" s="2698" t="s">
        <v>0</v>
      </c>
      <c r="F70" s="2698"/>
      <c r="G70" s="2698"/>
      <c r="H70" s="2698"/>
      <c r="I70" s="2698"/>
      <c r="J70" s="2694"/>
      <c r="K70" s="2716">
        <v>18.28</v>
      </c>
      <c r="L70" s="2717" t="e">
        <f t="shared" si="1"/>
        <v>#DIV/0!</v>
      </c>
      <c r="M70" s="2718">
        <f t="shared" si="2"/>
        <v>0</v>
      </c>
      <c r="N70" s="2719">
        <f t="shared" si="0"/>
        <v>0</v>
      </c>
      <c r="O70" s="2658" t="e">
        <f t="shared" si="3"/>
        <v>#DIV/0!</v>
      </c>
      <c r="P70" s="2720"/>
    </row>
    <row r="71" spans="1:16" hidden="1">
      <c r="A71" s="2654" t="s">
        <v>2473</v>
      </c>
      <c r="B71" s="2654">
        <v>852123</v>
      </c>
      <c r="C71" s="2715" t="s">
        <v>4244</v>
      </c>
      <c r="D71" s="2698" t="s">
        <v>4245</v>
      </c>
      <c r="E71" s="2698" t="s">
        <v>0</v>
      </c>
      <c r="F71" s="2698"/>
      <c r="G71" s="2698"/>
      <c r="H71" s="2698"/>
      <c r="I71" s="2698"/>
      <c r="J71" s="2694"/>
      <c r="K71" s="2716">
        <v>40</v>
      </c>
      <c r="L71" s="2717" t="e">
        <f t="shared" si="1"/>
        <v>#DIV/0!</v>
      </c>
      <c r="M71" s="2718">
        <f t="shared" si="2"/>
        <v>0</v>
      </c>
      <c r="N71" s="2719">
        <f t="shared" si="0"/>
        <v>0</v>
      </c>
      <c r="O71" s="2658" t="e">
        <f t="shared" si="3"/>
        <v>#DIV/0!</v>
      </c>
      <c r="P71" s="2720"/>
    </row>
    <row r="72" spans="1:16" hidden="1">
      <c r="A72" s="2654" t="s">
        <v>2473</v>
      </c>
      <c r="B72" s="2654">
        <v>852122</v>
      </c>
      <c r="C72" s="2715" t="s">
        <v>4246</v>
      </c>
      <c r="D72" s="2698" t="s">
        <v>4245</v>
      </c>
      <c r="E72" s="2698" t="s">
        <v>0</v>
      </c>
      <c r="F72" s="2698"/>
      <c r="G72" s="2698"/>
      <c r="H72" s="2698"/>
      <c r="I72" s="2698"/>
      <c r="J72" s="2694"/>
      <c r="K72" s="2716">
        <f>2.78*N8</f>
        <v>13.816599999999998</v>
      </c>
      <c r="L72" s="2717" t="e">
        <f t="shared" si="1"/>
        <v>#DIV/0!</v>
      </c>
      <c r="M72" s="2718">
        <f t="shared" si="2"/>
        <v>0</v>
      </c>
      <c r="N72" s="2719">
        <f t="shared" si="0"/>
        <v>0</v>
      </c>
      <c r="O72" s="2658" t="e">
        <f t="shared" si="3"/>
        <v>#DIV/0!</v>
      </c>
      <c r="P72" s="2720"/>
    </row>
    <row r="73" spans="1:16" hidden="1">
      <c r="A73" s="2654" t="s">
        <v>2473</v>
      </c>
      <c r="B73" s="2654">
        <v>852121</v>
      </c>
      <c r="C73" s="2715" t="s">
        <v>4247</v>
      </c>
      <c r="D73" s="2698" t="s">
        <v>4245</v>
      </c>
      <c r="E73" s="2698" t="s">
        <v>0</v>
      </c>
      <c r="F73" s="2698"/>
      <c r="G73" s="2698"/>
      <c r="H73" s="2698"/>
      <c r="I73" s="2698"/>
      <c r="J73" s="2694"/>
      <c r="K73" s="2716">
        <f>2.27*N8</f>
        <v>11.2819</v>
      </c>
      <c r="L73" s="2717" t="e">
        <f t="shared" si="1"/>
        <v>#DIV/0!</v>
      </c>
      <c r="M73" s="2718">
        <f t="shared" si="2"/>
        <v>0</v>
      </c>
      <c r="N73" s="2719">
        <f t="shared" si="0"/>
        <v>0</v>
      </c>
      <c r="O73" s="2658" t="e">
        <f t="shared" si="3"/>
        <v>#DIV/0!</v>
      </c>
      <c r="P73" s="2720"/>
    </row>
    <row r="74" spans="1:16" hidden="1">
      <c r="A74" s="2654" t="s">
        <v>2473</v>
      </c>
      <c r="B74" s="2654">
        <v>160145</v>
      </c>
      <c r="C74" s="2715" t="s">
        <v>4248</v>
      </c>
      <c r="D74" s="2698" t="s">
        <v>4249</v>
      </c>
      <c r="E74" s="2698" t="s">
        <v>0</v>
      </c>
      <c r="F74" s="2698"/>
      <c r="G74" s="2698"/>
      <c r="H74" s="2698"/>
      <c r="I74" s="2698"/>
      <c r="J74" s="2721">
        <f>0</f>
        <v>0</v>
      </c>
      <c r="K74" s="2716">
        <v>675</v>
      </c>
      <c r="L74" s="2717" t="e">
        <f t="shared" si="1"/>
        <v>#DIV/0!</v>
      </c>
      <c r="M74" s="2718">
        <f t="shared" si="2"/>
        <v>0</v>
      </c>
      <c r="N74" s="2719">
        <f t="shared" si="0"/>
        <v>0</v>
      </c>
      <c r="O74" s="2658" t="e">
        <f t="shared" si="3"/>
        <v>#DIV/0!</v>
      </c>
      <c r="P74" s="2720"/>
    </row>
    <row r="75" spans="1:16" hidden="1">
      <c r="A75" s="2654" t="s">
        <v>2473</v>
      </c>
      <c r="B75" s="2654">
        <v>519502</v>
      </c>
      <c r="C75" s="2715" t="s">
        <v>4250</v>
      </c>
      <c r="D75" s="2698" t="s">
        <v>4251</v>
      </c>
      <c r="E75" s="2698" t="s">
        <v>0</v>
      </c>
      <c r="F75" s="2698"/>
      <c r="G75" s="2698"/>
      <c r="H75" s="2698"/>
      <c r="I75" s="2698"/>
      <c r="J75" s="2721">
        <f>0</f>
        <v>0</v>
      </c>
      <c r="K75" s="2716">
        <v>7500</v>
      </c>
      <c r="L75" s="2717" t="e">
        <f t="shared" si="1"/>
        <v>#DIV/0!</v>
      </c>
      <c r="M75" s="2718">
        <f t="shared" si="2"/>
        <v>0</v>
      </c>
      <c r="N75" s="2719">
        <f t="shared" si="0"/>
        <v>0</v>
      </c>
      <c r="O75" s="2658" t="e">
        <f t="shared" si="3"/>
        <v>#DIV/0!</v>
      </c>
      <c r="P75" s="2720"/>
    </row>
    <row r="76" spans="1:16" hidden="1">
      <c r="A76" s="2654" t="s">
        <v>2473</v>
      </c>
      <c r="B76" s="2654">
        <v>162068</v>
      </c>
      <c r="C76" s="2715" t="s">
        <v>4252</v>
      </c>
      <c r="D76" s="2698" t="s">
        <v>4253</v>
      </c>
      <c r="E76" s="2698" t="s">
        <v>0</v>
      </c>
      <c r="F76" s="2698"/>
      <c r="G76" s="2698"/>
      <c r="H76" s="2698"/>
      <c r="I76" s="2698"/>
      <c r="J76" s="2721">
        <f>0</f>
        <v>0</v>
      </c>
      <c r="K76" s="2716">
        <v>1200</v>
      </c>
      <c r="L76" s="2717" t="e">
        <f t="shared" si="1"/>
        <v>#DIV/0!</v>
      </c>
      <c r="M76" s="2718">
        <f t="shared" si="2"/>
        <v>0</v>
      </c>
      <c r="N76" s="2719">
        <f t="shared" si="0"/>
        <v>0</v>
      </c>
      <c r="O76" s="2658" t="e">
        <f t="shared" si="3"/>
        <v>#DIV/0!</v>
      </c>
      <c r="P76" s="2720"/>
    </row>
    <row r="77" spans="1:16" hidden="1">
      <c r="A77" s="2654" t="s">
        <v>2473</v>
      </c>
      <c r="B77" s="2654">
        <v>162079</v>
      </c>
      <c r="C77" s="2715" t="s">
        <v>4254</v>
      </c>
      <c r="D77" s="2698" t="s">
        <v>4255</v>
      </c>
      <c r="E77" s="2698" t="s">
        <v>0</v>
      </c>
      <c r="F77" s="2698"/>
      <c r="G77" s="2698"/>
      <c r="H77" s="2698"/>
      <c r="I77" s="2698"/>
      <c r="J77" s="2721">
        <f>0</f>
        <v>0</v>
      </c>
      <c r="K77" s="2716">
        <v>1920</v>
      </c>
      <c r="L77" s="2717" t="e">
        <f t="shared" si="1"/>
        <v>#DIV/0!</v>
      </c>
      <c r="M77" s="2718">
        <f t="shared" si="2"/>
        <v>0</v>
      </c>
      <c r="N77" s="2719">
        <f t="shared" si="0"/>
        <v>0</v>
      </c>
      <c r="O77" s="2658" t="e">
        <f t="shared" si="3"/>
        <v>#DIV/0!</v>
      </c>
      <c r="P77" s="2720"/>
    </row>
    <row r="78" spans="1:16" hidden="1">
      <c r="A78" s="2654" t="s">
        <v>2473</v>
      </c>
      <c r="B78" s="2654">
        <v>648326</v>
      </c>
      <c r="C78" s="2715" t="s">
        <v>4256</v>
      </c>
      <c r="D78" s="2698" t="s">
        <v>4257</v>
      </c>
      <c r="E78" s="2698" t="s">
        <v>0</v>
      </c>
      <c r="F78" s="2698"/>
      <c r="G78" s="2698"/>
      <c r="H78" s="2698"/>
      <c r="I78" s="2698"/>
      <c r="J78" s="2721">
        <f>0</f>
        <v>0</v>
      </c>
      <c r="K78" s="2716">
        <v>1282.5</v>
      </c>
      <c r="L78" s="2717" t="e">
        <f t="shared" si="1"/>
        <v>#DIV/0!</v>
      </c>
      <c r="M78" s="2718">
        <f t="shared" si="2"/>
        <v>0</v>
      </c>
      <c r="N78" s="2719">
        <f t="shared" si="0"/>
        <v>0</v>
      </c>
      <c r="O78" s="2658" t="e">
        <f t="shared" si="3"/>
        <v>#DIV/0!</v>
      </c>
      <c r="P78" s="2720"/>
    </row>
    <row r="79" spans="1:16" hidden="1">
      <c r="A79" s="2654" t="s">
        <v>2473</v>
      </c>
      <c r="B79" s="2654">
        <v>519520</v>
      </c>
      <c r="C79" s="2715" t="s">
        <v>4258</v>
      </c>
      <c r="D79" s="2698" t="s">
        <v>4259</v>
      </c>
      <c r="E79" s="2698" t="s">
        <v>0</v>
      </c>
      <c r="F79" s="2698"/>
      <c r="G79" s="2698"/>
      <c r="H79" s="2698"/>
      <c r="I79" s="2698"/>
      <c r="J79" s="2721">
        <f>0</f>
        <v>0</v>
      </c>
      <c r="K79" s="2716">
        <v>1290</v>
      </c>
      <c r="L79" s="2717" t="e">
        <f t="shared" si="1"/>
        <v>#DIV/0!</v>
      </c>
      <c r="M79" s="2718">
        <f t="shared" si="2"/>
        <v>0</v>
      </c>
      <c r="N79" s="2719">
        <f t="shared" ref="N79:N142" si="4">M79/$N$8</f>
        <v>0</v>
      </c>
      <c r="O79" s="2658" t="e">
        <f t="shared" si="3"/>
        <v>#DIV/0!</v>
      </c>
      <c r="P79" s="2720"/>
    </row>
    <row r="80" spans="1:16">
      <c r="A80" s="2654" t="s">
        <v>2421</v>
      </c>
      <c r="B80" s="2654">
        <v>332284</v>
      </c>
      <c r="C80" s="2715" t="s">
        <v>4260</v>
      </c>
      <c r="D80" s="2698" t="s">
        <v>4261</v>
      </c>
      <c r="E80" s="2698" t="s">
        <v>374</v>
      </c>
      <c r="F80" s="2698"/>
      <c r="G80" s="2698"/>
      <c r="H80" s="2698"/>
      <c r="I80" s="2698"/>
      <c r="J80" s="2696">
        <v>265</v>
      </c>
      <c r="K80" s="2716"/>
      <c r="L80" s="2717" t="e">
        <f t="shared" ref="L80:L143" si="5">K80/L$8*1.2</f>
        <v>#DIV/0!</v>
      </c>
      <c r="M80" s="2718">
        <f t="shared" ref="M80:M143" si="6">K80*J80</f>
        <v>0</v>
      </c>
      <c r="N80" s="2719">
        <f t="shared" si="4"/>
        <v>0</v>
      </c>
      <c r="O80" s="2658"/>
      <c r="P80" s="2720"/>
    </row>
    <row r="81" spans="1:18" hidden="1">
      <c r="A81" s="2654" t="s">
        <v>2421</v>
      </c>
      <c r="B81" s="2654"/>
      <c r="C81" s="2715" t="s">
        <v>4262</v>
      </c>
      <c r="D81" s="2698" t="s">
        <v>4261</v>
      </c>
      <c r="E81" s="2698" t="s">
        <v>374</v>
      </c>
      <c r="F81" s="2698"/>
      <c r="G81" s="2698"/>
      <c r="H81" s="2698"/>
      <c r="I81" s="2698"/>
      <c r="J81" s="2722"/>
      <c r="K81" s="2716">
        <v>49</v>
      </c>
      <c r="L81" s="2717" t="e">
        <f t="shared" si="5"/>
        <v>#DIV/0!</v>
      </c>
      <c r="M81" s="2718">
        <f t="shared" si="6"/>
        <v>0</v>
      </c>
      <c r="N81" s="2719">
        <f t="shared" si="4"/>
        <v>0</v>
      </c>
      <c r="O81" s="2658" t="e">
        <f t="shared" ref="O81:O103" si="7">IF(P81=$AA$19,J82*L81,"")</f>
        <v>#DIV/0!</v>
      </c>
      <c r="P81" s="2720"/>
      <c r="R81" s="192"/>
    </row>
    <row r="82" spans="1:18">
      <c r="A82" s="2654" t="s">
        <v>2421</v>
      </c>
      <c r="B82" s="2654">
        <v>271021</v>
      </c>
      <c r="C82" s="2715" t="s">
        <v>4263</v>
      </c>
      <c r="D82" s="2698" t="s">
        <v>4264</v>
      </c>
      <c r="E82" s="2698" t="s">
        <v>0</v>
      </c>
      <c r="F82" s="2698"/>
      <c r="G82" s="2698"/>
      <c r="H82" s="2698"/>
      <c r="I82" s="2698"/>
      <c r="J82" s="2721">
        <v>6</v>
      </c>
      <c r="K82" s="2716"/>
      <c r="L82" s="2717" t="e">
        <f t="shared" si="5"/>
        <v>#DIV/0!</v>
      </c>
      <c r="M82" s="2718">
        <f t="shared" si="6"/>
        <v>0</v>
      </c>
      <c r="N82" s="2719">
        <f t="shared" si="4"/>
        <v>0</v>
      </c>
      <c r="O82" s="2658" t="e">
        <f t="shared" si="7"/>
        <v>#DIV/0!</v>
      </c>
      <c r="P82" s="2720"/>
    </row>
    <row r="83" spans="1:18" hidden="1">
      <c r="A83" s="2654" t="s">
        <v>2421</v>
      </c>
      <c r="B83" s="2654">
        <v>271023</v>
      </c>
      <c r="C83" s="2715" t="s">
        <v>4265</v>
      </c>
      <c r="D83" s="2698" t="s">
        <v>4264</v>
      </c>
      <c r="E83" s="2698" t="s">
        <v>0</v>
      </c>
      <c r="F83" s="2698"/>
      <c r="G83" s="2698"/>
      <c r="H83" s="2698"/>
      <c r="I83" s="2698"/>
      <c r="J83" s="2694"/>
      <c r="K83" s="2716">
        <f>45.01*N8</f>
        <v>223.69969999999998</v>
      </c>
      <c r="L83" s="2717" t="e">
        <f t="shared" si="5"/>
        <v>#DIV/0!</v>
      </c>
      <c r="M83" s="2718">
        <f t="shared" si="6"/>
        <v>0</v>
      </c>
      <c r="N83" s="2719">
        <f t="shared" si="4"/>
        <v>0</v>
      </c>
      <c r="O83" s="2658" t="e">
        <f t="shared" si="7"/>
        <v>#DIV/0!</v>
      </c>
      <c r="P83" s="2720"/>
    </row>
    <row r="84" spans="1:18" hidden="1">
      <c r="A84" s="2654" t="s">
        <v>2421</v>
      </c>
      <c r="B84" s="2654"/>
      <c r="C84" s="2715" t="s">
        <v>4266</v>
      </c>
      <c r="D84" s="2698"/>
      <c r="E84" s="2698" t="s">
        <v>0</v>
      </c>
      <c r="F84" s="2698"/>
      <c r="G84" s="2698"/>
      <c r="H84" s="2698"/>
      <c r="I84" s="2698"/>
      <c r="J84" s="2694"/>
      <c r="K84" s="2716">
        <v>290</v>
      </c>
      <c r="L84" s="2717" t="e">
        <f t="shared" si="5"/>
        <v>#DIV/0!</v>
      </c>
      <c r="M84" s="2718">
        <f t="shared" si="6"/>
        <v>0</v>
      </c>
      <c r="N84" s="2719">
        <f t="shared" si="4"/>
        <v>0</v>
      </c>
      <c r="O84" s="2658" t="e">
        <f t="shared" si="7"/>
        <v>#DIV/0!</v>
      </c>
      <c r="P84" s="2720"/>
    </row>
    <row r="85" spans="1:18" hidden="1">
      <c r="A85" s="2654" t="s">
        <v>2421</v>
      </c>
      <c r="B85" s="2654">
        <v>271068</v>
      </c>
      <c r="C85" s="2715" t="s">
        <v>4267</v>
      </c>
      <c r="D85" s="2698" t="s">
        <v>4268</v>
      </c>
      <c r="E85" s="2698" t="s">
        <v>0</v>
      </c>
      <c r="F85" s="2698"/>
      <c r="G85" s="2698"/>
      <c r="H85" s="2698"/>
      <c r="I85" s="2698"/>
      <c r="J85" s="2723"/>
      <c r="K85" s="2716">
        <v>2575</v>
      </c>
      <c r="L85" s="2717" t="e">
        <f t="shared" si="5"/>
        <v>#DIV/0!</v>
      </c>
      <c r="M85" s="2718">
        <f t="shared" si="6"/>
        <v>0</v>
      </c>
      <c r="N85" s="2719">
        <f t="shared" si="4"/>
        <v>0</v>
      </c>
      <c r="O85" s="2658" t="e">
        <f t="shared" si="7"/>
        <v>#DIV/0!</v>
      </c>
      <c r="P85" s="2720"/>
    </row>
    <row r="86" spans="1:18" hidden="1">
      <c r="A86" s="2654" t="s">
        <v>2421</v>
      </c>
      <c r="B86" s="2654">
        <v>271076</v>
      </c>
      <c r="C86" s="2715" t="s">
        <v>4269</v>
      </c>
      <c r="D86" s="2698" t="s">
        <v>4268</v>
      </c>
      <c r="E86" s="2698" t="s">
        <v>0</v>
      </c>
      <c r="F86" s="2698"/>
      <c r="G86" s="2698"/>
      <c r="H86" s="2698"/>
      <c r="I86" s="2698"/>
      <c r="J86" s="2694"/>
      <c r="K86" s="2716">
        <f>116*N8</f>
        <v>576.52</v>
      </c>
      <c r="L86" s="2717" t="e">
        <f t="shared" si="5"/>
        <v>#DIV/0!</v>
      </c>
      <c r="M86" s="2718">
        <f t="shared" si="6"/>
        <v>0</v>
      </c>
      <c r="N86" s="2719">
        <f t="shared" si="4"/>
        <v>0</v>
      </c>
      <c r="O86" s="2658" t="e">
        <f t="shared" si="7"/>
        <v>#DIV/0!</v>
      </c>
      <c r="P86" s="2720"/>
    </row>
    <row r="87" spans="1:18" hidden="1">
      <c r="A87" s="2654" t="s">
        <v>2421</v>
      </c>
      <c r="B87" s="2654">
        <v>271077</v>
      </c>
      <c r="C87" s="2715" t="s">
        <v>4270</v>
      </c>
      <c r="D87" s="2698" t="s">
        <v>4268</v>
      </c>
      <c r="E87" s="2698" t="s">
        <v>0</v>
      </c>
      <c r="F87" s="2698"/>
      <c r="G87" s="2698"/>
      <c r="H87" s="2698"/>
      <c r="I87" s="2698"/>
      <c r="J87" s="2694"/>
      <c r="K87" s="2716">
        <f>113.84*N8</f>
        <v>565.78480000000002</v>
      </c>
      <c r="L87" s="2717" t="e">
        <f t="shared" si="5"/>
        <v>#DIV/0!</v>
      </c>
      <c r="M87" s="2718">
        <f t="shared" si="6"/>
        <v>0</v>
      </c>
      <c r="N87" s="2719">
        <f t="shared" si="4"/>
        <v>0</v>
      </c>
      <c r="O87" s="2658" t="e">
        <f t="shared" si="7"/>
        <v>#DIV/0!</v>
      </c>
      <c r="P87" s="2720"/>
    </row>
    <row r="88" spans="1:18" hidden="1">
      <c r="A88" s="2654" t="s">
        <v>2421</v>
      </c>
      <c r="B88" s="2654">
        <v>235070</v>
      </c>
      <c r="C88" s="2715" t="s">
        <v>4271</v>
      </c>
      <c r="D88" s="2698"/>
      <c r="E88" s="2698" t="s">
        <v>0</v>
      </c>
      <c r="F88" s="2698"/>
      <c r="G88" s="2698"/>
      <c r="H88" s="2698"/>
      <c r="I88" s="2698"/>
      <c r="J88" s="2723"/>
      <c r="K88" s="2716">
        <f>25*N8</f>
        <v>124.25</v>
      </c>
      <c r="L88" s="2717" t="e">
        <f t="shared" si="5"/>
        <v>#DIV/0!</v>
      </c>
      <c r="M88" s="2718">
        <f t="shared" si="6"/>
        <v>0</v>
      </c>
      <c r="N88" s="2719">
        <f t="shared" si="4"/>
        <v>0</v>
      </c>
      <c r="O88" s="2658" t="e">
        <f t="shared" si="7"/>
        <v>#DIV/0!</v>
      </c>
      <c r="P88" s="2720"/>
    </row>
    <row r="89" spans="1:18">
      <c r="A89" s="2654" t="s">
        <v>2421</v>
      </c>
      <c r="B89" s="2654">
        <v>273064</v>
      </c>
      <c r="C89" s="2715" t="s">
        <v>4272</v>
      </c>
      <c r="D89" s="2698" t="s">
        <v>4273</v>
      </c>
      <c r="E89" s="2698" t="s">
        <v>0</v>
      </c>
      <c r="F89" s="2698"/>
      <c r="G89" s="2698"/>
      <c r="H89" s="2698"/>
      <c r="I89" s="2698"/>
      <c r="J89" s="2694">
        <f>6</f>
        <v>6</v>
      </c>
      <c r="K89" s="2716"/>
      <c r="L89" s="2717" t="e">
        <f t="shared" si="5"/>
        <v>#DIV/0!</v>
      </c>
      <c r="M89" s="2718">
        <f t="shared" si="6"/>
        <v>0</v>
      </c>
      <c r="N89" s="2719">
        <f t="shared" si="4"/>
        <v>0</v>
      </c>
      <c r="O89" s="2658" t="e">
        <f t="shared" si="7"/>
        <v>#DIV/0!</v>
      </c>
      <c r="P89" s="2720"/>
    </row>
    <row r="90" spans="1:18" hidden="1">
      <c r="A90" s="2654" t="s">
        <v>2421</v>
      </c>
      <c r="B90" s="2654">
        <v>330657</v>
      </c>
      <c r="C90" s="2715" t="s">
        <v>4274</v>
      </c>
      <c r="D90" s="2698" t="s">
        <v>4275</v>
      </c>
      <c r="E90" s="2698" t="s">
        <v>374</v>
      </c>
      <c r="F90" s="2698"/>
      <c r="G90" s="2698"/>
      <c r="H90" s="2698"/>
      <c r="I90" s="2698"/>
      <c r="J90" s="2694"/>
      <c r="K90" s="2716">
        <v>38.5</v>
      </c>
      <c r="L90" s="2717" t="e">
        <f t="shared" si="5"/>
        <v>#DIV/0!</v>
      </c>
      <c r="M90" s="2718">
        <f t="shared" si="6"/>
        <v>0</v>
      </c>
      <c r="N90" s="2719">
        <f>M90/$N$8</f>
        <v>0</v>
      </c>
      <c r="O90" s="2658" t="e">
        <f t="shared" si="7"/>
        <v>#DIV/0!</v>
      </c>
      <c r="P90" s="2720"/>
    </row>
    <row r="91" spans="1:18" hidden="1">
      <c r="A91" s="2654" t="s">
        <v>2421</v>
      </c>
      <c r="B91" s="2654">
        <v>330656</v>
      </c>
      <c r="C91" s="2715" t="s">
        <v>4276</v>
      </c>
      <c r="D91" s="2698" t="s">
        <v>4275</v>
      </c>
      <c r="E91" s="2698" t="s">
        <v>374</v>
      </c>
      <c r="F91" s="2698"/>
      <c r="G91" s="2698"/>
      <c r="H91" s="2698"/>
      <c r="I91" s="2698"/>
      <c r="J91" s="2723"/>
      <c r="K91" s="2716">
        <v>37.049999999999997</v>
      </c>
      <c r="L91" s="2717" t="e">
        <f t="shared" si="5"/>
        <v>#DIV/0!</v>
      </c>
      <c r="M91" s="2718">
        <f t="shared" si="6"/>
        <v>0</v>
      </c>
      <c r="N91" s="2719">
        <f t="shared" si="4"/>
        <v>0</v>
      </c>
      <c r="O91" s="2658" t="e">
        <f t="shared" si="7"/>
        <v>#DIV/0!</v>
      </c>
      <c r="P91" s="2720"/>
    </row>
    <row r="92" spans="1:18" hidden="1">
      <c r="A92" s="2654" t="s">
        <v>2421</v>
      </c>
      <c r="B92" s="2654">
        <v>330655</v>
      </c>
      <c r="C92" s="2715" t="s">
        <v>4277</v>
      </c>
      <c r="D92" s="2698" t="s">
        <v>4275</v>
      </c>
      <c r="E92" s="2698" t="s">
        <v>374</v>
      </c>
      <c r="F92" s="2698"/>
      <c r="G92" s="2698"/>
      <c r="H92" s="2698"/>
      <c r="I92" s="2698"/>
      <c r="J92" s="2723"/>
      <c r="K92" s="2716">
        <f>141.75/5</f>
        <v>28.35</v>
      </c>
      <c r="L92" s="2717" t="e">
        <f t="shared" si="5"/>
        <v>#DIV/0!</v>
      </c>
      <c r="M92" s="2718">
        <f t="shared" si="6"/>
        <v>0</v>
      </c>
      <c r="N92" s="2719">
        <f>M92/$N$8</f>
        <v>0</v>
      </c>
      <c r="O92" s="2658" t="e">
        <f t="shared" si="7"/>
        <v>#DIV/0!</v>
      </c>
      <c r="P92" s="2720"/>
    </row>
    <row r="93" spans="1:18" hidden="1">
      <c r="A93" s="2654" t="s">
        <v>2421</v>
      </c>
      <c r="B93" s="2654">
        <v>330568</v>
      </c>
      <c r="C93" s="2715" t="s">
        <v>4278</v>
      </c>
      <c r="D93" s="2698" t="s">
        <v>4279</v>
      </c>
      <c r="E93" s="2698" t="s">
        <v>374</v>
      </c>
      <c r="F93" s="2698"/>
      <c r="G93" s="2698"/>
      <c r="H93" s="2698"/>
      <c r="I93" s="2698"/>
      <c r="J93" s="2723"/>
      <c r="K93" s="2716">
        <v>27.86</v>
      </c>
      <c r="L93" s="2717" t="e">
        <f t="shared" si="5"/>
        <v>#DIV/0!</v>
      </c>
      <c r="M93" s="2718">
        <f t="shared" si="6"/>
        <v>0</v>
      </c>
      <c r="N93" s="2719">
        <f t="shared" si="4"/>
        <v>0</v>
      </c>
      <c r="O93" s="2658" t="e">
        <f t="shared" si="7"/>
        <v>#DIV/0!</v>
      </c>
      <c r="P93" s="2720"/>
    </row>
    <row r="94" spans="1:18" hidden="1">
      <c r="A94" s="2654" t="s">
        <v>2421</v>
      </c>
      <c r="B94" s="2654">
        <v>330567</v>
      </c>
      <c r="C94" s="2715" t="s">
        <v>4280</v>
      </c>
      <c r="D94" s="2698" t="s">
        <v>4279</v>
      </c>
      <c r="E94" s="2698" t="s">
        <v>374</v>
      </c>
      <c r="F94" s="2698"/>
      <c r="G94" s="2698"/>
      <c r="H94" s="2698"/>
      <c r="I94" s="2698"/>
      <c r="J94" s="2723"/>
      <c r="K94" s="2716">
        <v>12.93</v>
      </c>
      <c r="L94" s="2717" t="e">
        <f t="shared" si="5"/>
        <v>#DIV/0!</v>
      </c>
      <c r="M94" s="2718">
        <f t="shared" si="6"/>
        <v>0</v>
      </c>
      <c r="N94" s="2719">
        <f t="shared" si="4"/>
        <v>0</v>
      </c>
      <c r="O94" s="2658" t="e">
        <f t="shared" si="7"/>
        <v>#DIV/0!</v>
      </c>
      <c r="P94" s="2720"/>
    </row>
    <row r="95" spans="1:18" hidden="1">
      <c r="A95" s="2654" t="s">
        <v>2421</v>
      </c>
      <c r="B95" s="2654">
        <v>286032</v>
      </c>
      <c r="C95" s="2715" t="s">
        <v>4281</v>
      </c>
      <c r="D95" s="2698" t="s">
        <v>4282</v>
      </c>
      <c r="E95" s="2698" t="s">
        <v>0</v>
      </c>
      <c r="F95" s="2698"/>
      <c r="G95" s="2698"/>
      <c r="H95" s="2698"/>
      <c r="I95" s="2698"/>
      <c r="J95" s="2694"/>
      <c r="K95" s="2716">
        <v>149.65</v>
      </c>
      <c r="L95" s="2717" t="e">
        <f t="shared" si="5"/>
        <v>#DIV/0!</v>
      </c>
      <c r="M95" s="2718">
        <f t="shared" si="6"/>
        <v>0</v>
      </c>
      <c r="N95" s="2719">
        <f t="shared" si="4"/>
        <v>0</v>
      </c>
      <c r="O95" s="2658" t="e">
        <f t="shared" si="7"/>
        <v>#DIV/0!</v>
      </c>
      <c r="P95" s="2720"/>
    </row>
    <row r="96" spans="1:18" hidden="1">
      <c r="A96" s="2654" t="s">
        <v>2421</v>
      </c>
      <c r="B96" s="2654">
        <v>286030</v>
      </c>
      <c r="C96" s="2724" t="s">
        <v>4283</v>
      </c>
      <c r="D96" s="2698" t="s">
        <v>4284</v>
      </c>
      <c r="E96" s="2698" t="s">
        <v>0</v>
      </c>
      <c r="F96" s="2698"/>
      <c r="G96" s="2698"/>
      <c r="H96" s="2698"/>
      <c r="I96" s="2698"/>
      <c r="J96" s="2694"/>
      <c r="K96" s="2716">
        <v>245.22</v>
      </c>
      <c r="L96" s="2717" t="e">
        <f t="shared" si="5"/>
        <v>#DIV/0!</v>
      </c>
      <c r="M96" s="2718">
        <f t="shared" si="6"/>
        <v>0</v>
      </c>
      <c r="N96" s="2719">
        <f t="shared" si="4"/>
        <v>0</v>
      </c>
      <c r="O96" s="2658" t="e">
        <f t="shared" si="7"/>
        <v>#DIV/0!</v>
      </c>
      <c r="P96" s="2720"/>
    </row>
    <row r="97" spans="1:18" ht="25.5" hidden="1">
      <c r="A97" s="2654" t="s">
        <v>2421</v>
      </c>
      <c r="B97" s="2654">
        <v>284051</v>
      </c>
      <c r="C97" s="2724" t="s">
        <v>4285</v>
      </c>
      <c r="D97" s="2698" t="s">
        <v>4284</v>
      </c>
      <c r="E97" s="2698" t="s">
        <v>0</v>
      </c>
      <c r="F97" s="2698"/>
      <c r="G97" s="2698"/>
      <c r="H97" s="2698"/>
      <c r="I97" s="2698"/>
      <c r="J97" s="2694"/>
      <c r="K97" s="2716">
        <v>222.12</v>
      </c>
      <c r="L97" s="2717" t="e">
        <f t="shared" si="5"/>
        <v>#DIV/0!</v>
      </c>
      <c r="M97" s="2718">
        <f t="shared" si="6"/>
        <v>0</v>
      </c>
      <c r="N97" s="2719">
        <f t="shared" si="4"/>
        <v>0</v>
      </c>
      <c r="O97" s="2658" t="e">
        <f t="shared" si="7"/>
        <v>#DIV/0!</v>
      </c>
      <c r="P97" s="2720"/>
    </row>
    <row r="98" spans="1:18" hidden="1">
      <c r="A98" s="2654" t="s">
        <v>2421</v>
      </c>
      <c r="B98" s="2654">
        <v>286041</v>
      </c>
      <c r="C98" s="2724" t="s">
        <v>4286</v>
      </c>
      <c r="D98" s="2698" t="s">
        <v>4287</v>
      </c>
      <c r="E98" s="2698" t="s">
        <v>0</v>
      </c>
      <c r="F98" s="2698"/>
      <c r="G98" s="2698"/>
      <c r="H98" s="2698"/>
      <c r="I98" s="2698"/>
      <c r="J98" s="2694"/>
      <c r="K98" s="2716">
        <v>191.55</v>
      </c>
      <c r="L98" s="2717" t="e">
        <f t="shared" si="5"/>
        <v>#DIV/0!</v>
      </c>
      <c r="M98" s="2718">
        <f t="shared" si="6"/>
        <v>0</v>
      </c>
      <c r="N98" s="2719">
        <f t="shared" si="4"/>
        <v>0</v>
      </c>
      <c r="O98" s="2658" t="e">
        <f t="shared" si="7"/>
        <v>#DIV/0!</v>
      </c>
      <c r="P98" s="2720"/>
    </row>
    <row r="99" spans="1:18" hidden="1">
      <c r="A99" s="2654" t="s">
        <v>2421</v>
      </c>
      <c r="B99" s="2654">
        <v>284092</v>
      </c>
      <c r="C99" s="2715" t="s">
        <v>4288</v>
      </c>
      <c r="D99" s="2698" t="s">
        <v>4289</v>
      </c>
      <c r="E99" s="2698" t="s">
        <v>0</v>
      </c>
      <c r="F99" s="2698"/>
      <c r="G99" s="2698"/>
      <c r="H99" s="2698"/>
      <c r="I99" s="2698"/>
      <c r="J99" s="2694"/>
      <c r="K99" s="2716">
        <v>1074.24</v>
      </c>
      <c r="L99" s="2717" t="e">
        <f t="shared" si="5"/>
        <v>#DIV/0!</v>
      </c>
      <c r="M99" s="2718">
        <f t="shared" si="6"/>
        <v>0</v>
      </c>
      <c r="N99" s="2719">
        <f>M99/$N$8</f>
        <v>0</v>
      </c>
      <c r="O99" s="2658" t="e">
        <f t="shared" si="7"/>
        <v>#DIV/0!</v>
      </c>
      <c r="P99" s="2720"/>
    </row>
    <row r="100" spans="1:18" hidden="1">
      <c r="A100" s="2654" t="s">
        <v>2421</v>
      </c>
      <c r="B100" s="2654">
        <v>288200</v>
      </c>
      <c r="C100" s="2715" t="s">
        <v>4290</v>
      </c>
      <c r="D100" s="2698" t="s">
        <v>4291</v>
      </c>
      <c r="E100" s="2698" t="s">
        <v>0</v>
      </c>
      <c r="F100" s="2698"/>
      <c r="G100" s="2698"/>
      <c r="H100" s="2698"/>
      <c r="I100" s="2698"/>
      <c r="J100" s="2723"/>
      <c r="K100" s="2716">
        <v>548.75</v>
      </c>
      <c r="L100" s="2717" t="e">
        <f t="shared" si="5"/>
        <v>#DIV/0!</v>
      </c>
      <c r="M100" s="2718">
        <f t="shared" si="6"/>
        <v>0</v>
      </c>
      <c r="N100" s="2719">
        <f>M100/$N$8</f>
        <v>0</v>
      </c>
      <c r="O100" s="2658" t="e">
        <f t="shared" si="7"/>
        <v>#DIV/0!</v>
      </c>
      <c r="P100" s="2720"/>
    </row>
    <row r="101" spans="1:18" hidden="1">
      <c r="A101" s="2654" t="s">
        <v>2421</v>
      </c>
      <c r="B101" s="2654">
        <v>286021</v>
      </c>
      <c r="C101" s="2715" t="s">
        <v>4292</v>
      </c>
      <c r="D101" s="2698" t="s">
        <v>4293</v>
      </c>
      <c r="E101" s="2698" t="s">
        <v>0</v>
      </c>
      <c r="F101" s="2698"/>
      <c r="G101" s="2698"/>
      <c r="H101" s="2698"/>
      <c r="I101" s="2698"/>
      <c r="J101" s="2723"/>
      <c r="K101" s="2716">
        <v>459.2</v>
      </c>
      <c r="L101" s="2717" t="e">
        <f t="shared" si="5"/>
        <v>#DIV/0!</v>
      </c>
      <c r="M101" s="2718">
        <f t="shared" si="6"/>
        <v>0</v>
      </c>
      <c r="N101" s="2719">
        <f t="shared" si="4"/>
        <v>0</v>
      </c>
      <c r="O101" s="2658" t="e">
        <f t="shared" si="7"/>
        <v>#DIV/0!</v>
      </c>
      <c r="P101" s="2720"/>
    </row>
    <row r="102" spans="1:18" hidden="1">
      <c r="A102" s="2654" t="s">
        <v>2421</v>
      </c>
      <c r="B102" s="2654">
        <v>286022</v>
      </c>
      <c r="C102" s="2715" t="s">
        <v>4294</v>
      </c>
      <c r="D102" s="2698" t="s">
        <v>4295</v>
      </c>
      <c r="E102" s="2698" t="s">
        <v>0</v>
      </c>
      <c r="F102" s="2698"/>
      <c r="G102" s="2698"/>
      <c r="H102" s="2698"/>
      <c r="I102" s="2698"/>
      <c r="J102" s="2694"/>
      <c r="K102" s="2716">
        <v>395.52</v>
      </c>
      <c r="L102" s="2717" t="e">
        <f t="shared" si="5"/>
        <v>#DIV/0!</v>
      </c>
      <c r="M102" s="2718">
        <f t="shared" si="6"/>
        <v>0</v>
      </c>
      <c r="N102" s="2719">
        <f t="shared" si="4"/>
        <v>0</v>
      </c>
      <c r="O102" s="2658" t="e">
        <f t="shared" si="7"/>
        <v>#DIV/0!</v>
      </c>
      <c r="P102" s="2720"/>
    </row>
    <row r="103" spans="1:18" hidden="1">
      <c r="A103" s="2654" t="s">
        <v>2421</v>
      </c>
      <c r="B103" s="2654">
        <v>286020</v>
      </c>
      <c r="C103" s="2715" t="s">
        <v>4296</v>
      </c>
      <c r="D103" s="2698" t="s">
        <v>4297</v>
      </c>
      <c r="E103" s="2698" t="s">
        <v>0</v>
      </c>
      <c r="F103" s="2698"/>
      <c r="G103" s="2698"/>
      <c r="H103" s="2698"/>
      <c r="I103" s="2698"/>
      <c r="J103" s="2694"/>
      <c r="K103" s="2716">
        <f>20.28*N8</f>
        <v>100.7916</v>
      </c>
      <c r="L103" s="2717" t="e">
        <f t="shared" si="5"/>
        <v>#DIV/0!</v>
      </c>
      <c r="M103" s="2718">
        <f t="shared" si="6"/>
        <v>0</v>
      </c>
      <c r="N103" s="2719">
        <f t="shared" si="4"/>
        <v>0</v>
      </c>
      <c r="O103" s="2658" t="e">
        <f t="shared" si="7"/>
        <v>#DIV/0!</v>
      </c>
      <c r="P103" s="2720"/>
    </row>
    <row r="104" spans="1:18" hidden="1">
      <c r="A104" s="2654" t="s">
        <v>2421</v>
      </c>
      <c r="B104" s="2654">
        <v>286010</v>
      </c>
      <c r="C104" s="2715" t="s">
        <v>4298</v>
      </c>
      <c r="D104" s="2698" t="s">
        <v>4299</v>
      </c>
      <c r="E104" s="2698" t="s">
        <v>0</v>
      </c>
      <c r="F104" s="2698"/>
      <c r="G104" s="2698"/>
      <c r="H104" s="2698"/>
      <c r="I104" s="2698"/>
      <c r="J104" s="2694"/>
      <c r="K104" s="2716">
        <f>48.2*N8</f>
        <v>239.554</v>
      </c>
      <c r="L104" s="2717" t="e">
        <f t="shared" si="5"/>
        <v>#DIV/0!</v>
      </c>
      <c r="M104" s="2718">
        <f t="shared" si="6"/>
        <v>0</v>
      </c>
      <c r="N104" s="2719">
        <f>M104/$N$8</f>
        <v>0</v>
      </c>
      <c r="O104" s="2658"/>
      <c r="P104" s="2720"/>
    </row>
    <row r="105" spans="1:18" hidden="1">
      <c r="A105" s="2654" t="s">
        <v>2421</v>
      </c>
      <c r="B105" s="2654">
        <v>273040</v>
      </c>
      <c r="C105" s="2715" t="s">
        <v>4300</v>
      </c>
      <c r="D105" s="2698" t="s">
        <v>4301</v>
      </c>
      <c r="E105" s="2698" t="s">
        <v>0</v>
      </c>
      <c r="F105" s="2698"/>
      <c r="G105" s="2698"/>
      <c r="H105" s="2698"/>
      <c r="I105" s="2698"/>
      <c r="J105" s="2721">
        <f>0</f>
        <v>0</v>
      </c>
      <c r="K105" s="2716">
        <v>520</v>
      </c>
      <c r="L105" s="2717" t="e">
        <f t="shared" si="5"/>
        <v>#DIV/0!</v>
      </c>
      <c r="M105" s="2718">
        <f t="shared" si="6"/>
        <v>0</v>
      </c>
      <c r="N105" s="2719">
        <f>M105/$N$8</f>
        <v>0</v>
      </c>
      <c r="O105" s="2658"/>
      <c r="P105" s="2720"/>
      <c r="R105" s="192"/>
    </row>
    <row r="106" spans="1:18" hidden="1">
      <c r="A106" s="2654" t="s">
        <v>2421</v>
      </c>
      <c r="B106" s="2654">
        <v>273067</v>
      </c>
      <c r="C106" s="2715" t="s">
        <v>4302</v>
      </c>
      <c r="D106" s="2698" t="s">
        <v>4303</v>
      </c>
      <c r="E106" s="2698" t="s">
        <v>0</v>
      </c>
      <c r="F106" s="2698"/>
      <c r="G106" s="2698"/>
      <c r="H106" s="2698"/>
      <c r="I106" s="2698"/>
      <c r="J106" s="2694"/>
      <c r="K106" s="2716">
        <v>420</v>
      </c>
      <c r="L106" s="2717" t="e">
        <f t="shared" si="5"/>
        <v>#DIV/0!</v>
      </c>
      <c r="M106" s="2718">
        <f t="shared" si="6"/>
        <v>0</v>
      </c>
      <c r="N106" s="2719">
        <f t="shared" si="4"/>
        <v>0</v>
      </c>
      <c r="O106" s="2658" t="e">
        <f t="shared" ref="O106:O122" si="8">IF(P106=$AA$19,J107*L106,"")</f>
        <v>#DIV/0!</v>
      </c>
      <c r="P106" s="2720"/>
    </row>
    <row r="107" spans="1:18" hidden="1">
      <c r="A107" s="2654" t="s">
        <v>2350</v>
      </c>
      <c r="B107" s="2654">
        <v>230222</v>
      </c>
      <c r="C107" s="2715" t="s">
        <v>4304</v>
      </c>
      <c r="D107" s="2698" t="s">
        <v>4305</v>
      </c>
      <c r="E107" s="2698" t="s">
        <v>0</v>
      </c>
      <c r="F107" s="2698"/>
      <c r="G107" s="2698"/>
      <c r="H107" s="2698"/>
      <c r="I107" s="2698"/>
      <c r="J107" s="2694"/>
      <c r="K107" s="2716">
        <f>183.69*N8</f>
        <v>912.93929999999989</v>
      </c>
      <c r="L107" s="2717" t="e">
        <f t="shared" si="5"/>
        <v>#DIV/0!</v>
      </c>
      <c r="M107" s="2718">
        <f t="shared" si="6"/>
        <v>0</v>
      </c>
      <c r="N107" s="2719">
        <f t="shared" si="4"/>
        <v>0</v>
      </c>
      <c r="O107" s="2658" t="e">
        <f t="shared" si="8"/>
        <v>#DIV/0!</v>
      </c>
      <c r="P107" s="2720"/>
    </row>
    <row r="108" spans="1:18" hidden="1">
      <c r="A108" s="2654" t="s">
        <v>2350</v>
      </c>
      <c r="B108" s="2654">
        <v>230232</v>
      </c>
      <c r="C108" s="2715" t="s">
        <v>4306</v>
      </c>
      <c r="D108" s="2698" t="s">
        <v>4305</v>
      </c>
      <c r="E108" s="2698" t="s">
        <v>0</v>
      </c>
      <c r="F108" s="2698"/>
      <c r="G108" s="2698"/>
      <c r="H108" s="2698"/>
      <c r="I108" s="2698"/>
      <c r="J108" s="2694"/>
      <c r="K108" s="2716">
        <f>224.73*N8</f>
        <v>1116.9080999999999</v>
      </c>
      <c r="L108" s="2717" t="e">
        <f t="shared" si="5"/>
        <v>#DIV/0!</v>
      </c>
      <c r="M108" s="2718">
        <f t="shared" si="6"/>
        <v>0</v>
      </c>
      <c r="N108" s="2719">
        <f t="shared" si="4"/>
        <v>0</v>
      </c>
      <c r="O108" s="2658" t="e">
        <f t="shared" si="8"/>
        <v>#DIV/0!</v>
      </c>
      <c r="P108" s="2720"/>
    </row>
    <row r="109" spans="1:18" hidden="1">
      <c r="A109" s="2654" t="s">
        <v>2350</v>
      </c>
      <c r="B109" s="2654">
        <v>230252</v>
      </c>
      <c r="C109" s="2715" t="s">
        <v>4307</v>
      </c>
      <c r="D109" s="2698" t="s">
        <v>4305</v>
      </c>
      <c r="E109" s="2698" t="s">
        <v>0</v>
      </c>
      <c r="F109" s="2698"/>
      <c r="G109" s="2698"/>
      <c r="H109" s="2698"/>
      <c r="I109" s="2698"/>
      <c r="J109" s="2723"/>
      <c r="K109" s="2716">
        <f>307.37*N8</f>
        <v>1527.6288999999999</v>
      </c>
      <c r="L109" s="2717" t="e">
        <f t="shared" si="5"/>
        <v>#DIV/0!</v>
      </c>
      <c r="M109" s="2718">
        <f t="shared" si="6"/>
        <v>0</v>
      </c>
      <c r="N109" s="2719">
        <f t="shared" si="4"/>
        <v>0</v>
      </c>
      <c r="O109" s="2658" t="e">
        <f t="shared" si="8"/>
        <v>#DIV/0!</v>
      </c>
      <c r="P109" s="2720"/>
      <c r="R109" s="192"/>
    </row>
    <row r="110" spans="1:18" hidden="1">
      <c r="A110" s="2654" t="s">
        <v>2350</v>
      </c>
      <c r="B110" s="2654">
        <v>230244</v>
      </c>
      <c r="C110" s="2715" t="s">
        <v>4308</v>
      </c>
      <c r="D110" s="2698" t="s">
        <v>4305</v>
      </c>
      <c r="E110" s="2698" t="s">
        <v>0</v>
      </c>
      <c r="F110" s="2698"/>
      <c r="G110" s="2698"/>
      <c r="H110" s="2698"/>
      <c r="I110" s="2698"/>
      <c r="J110" s="2694"/>
      <c r="K110" s="2716">
        <f>316.85*N8</f>
        <v>1574.7445</v>
      </c>
      <c r="L110" s="2717" t="e">
        <f t="shared" si="5"/>
        <v>#DIV/0!</v>
      </c>
      <c r="M110" s="2718">
        <f t="shared" si="6"/>
        <v>0</v>
      </c>
      <c r="N110" s="2719">
        <f t="shared" si="4"/>
        <v>0</v>
      </c>
      <c r="O110" s="2658" t="e">
        <f t="shared" si="8"/>
        <v>#DIV/0!</v>
      </c>
      <c r="P110" s="2720"/>
    </row>
    <row r="111" spans="1:18" hidden="1">
      <c r="A111" s="2654" t="s">
        <v>2350</v>
      </c>
      <c r="B111" s="2654">
        <v>230245</v>
      </c>
      <c r="C111" s="2715" t="s">
        <v>4309</v>
      </c>
      <c r="D111" s="2698" t="s">
        <v>4305</v>
      </c>
      <c r="E111" s="2698" t="s">
        <v>0</v>
      </c>
      <c r="F111" s="2698"/>
      <c r="G111" s="2698"/>
      <c r="H111" s="2698"/>
      <c r="I111" s="2698"/>
      <c r="J111" s="2694"/>
      <c r="K111" s="2716">
        <f>321.71*N8</f>
        <v>1598.8986999999997</v>
      </c>
      <c r="L111" s="2717" t="e">
        <f t="shared" si="5"/>
        <v>#DIV/0!</v>
      </c>
      <c r="M111" s="2718">
        <f t="shared" si="6"/>
        <v>0</v>
      </c>
      <c r="N111" s="2719">
        <f t="shared" si="4"/>
        <v>0</v>
      </c>
      <c r="O111" s="2658" t="e">
        <f t="shared" si="8"/>
        <v>#DIV/0!</v>
      </c>
      <c r="P111" s="2720"/>
    </row>
    <row r="112" spans="1:18">
      <c r="A112" s="2654" t="s">
        <v>2350</v>
      </c>
      <c r="B112" s="2654">
        <v>230274</v>
      </c>
      <c r="C112" s="2715" t="s">
        <v>4310</v>
      </c>
      <c r="D112" s="2698" t="s">
        <v>4305</v>
      </c>
      <c r="E112" s="2698" t="s">
        <v>0</v>
      </c>
      <c r="F112" s="2698"/>
      <c r="G112" s="2698"/>
      <c r="H112" s="2698"/>
      <c r="I112" s="2698"/>
      <c r="J112" s="2694">
        <f>3</f>
        <v>3</v>
      </c>
      <c r="K112" s="2716"/>
      <c r="L112" s="2717" t="e">
        <f t="shared" si="5"/>
        <v>#DIV/0!</v>
      </c>
      <c r="M112" s="2718">
        <f t="shared" si="6"/>
        <v>0</v>
      </c>
      <c r="N112" s="2719">
        <f t="shared" si="4"/>
        <v>0</v>
      </c>
      <c r="O112" s="2658" t="e">
        <f t="shared" si="8"/>
        <v>#DIV/0!</v>
      </c>
      <c r="P112" s="2720"/>
    </row>
    <row r="113" spans="1:16" hidden="1">
      <c r="A113" s="2654" t="s">
        <v>2350</v>
      </c>
      <c r="B113" s="2654">
        <v>230275</v>
      </c>
      <c r="C113" s="2715" t="s">
        <v>4311</v>
      </c>
      <c r="D113" s="2698" t="s">
        <v>4305</v>
      </c>
      <c r="E113" s="2698" t="s">
        <v>0</v>
      </c>
      <c r="F113" s="2698"/>
      <c r="G113" s="2698"/>
      <c r="H113" s="2698"/>
      <c r="I113" s="2698"/>
      <c r="J113" s="2694"/>
      <c r="K113" s="2716">
        <f>741.75*N8</f>
        <v>3686.4974999999999</v>
      </c>
      <c r="L113" s="2717" t="e">
        <f t="shared" si="5"/>
        <v>#DIV/0!</v>
      </c>
      <c r="M113" s="2718">
        <f t="shared" si="6"/>
        <v>0</v>
      </c>
      <c r="N113" s="2719">
        <f t="shared" si="4"/>
        <v>0</v>
      </c>
      <c r="O113" s="2658" t="e">
        <f t="shared" si="8"/>
        <v>#DIV/0!</v>
      </c>
      <c r="P113" s="2720"/>
    </row>
    <row r="114" spans="1:16" hidden="1">
      <c r="A114" s="2654" t="s">
        <v>2350</v>
      </c>
      <c r="B114" s="2654">
        <v>237211</v>
      </c>
      <c r="C114" s="2715" t="s">
        <v>4312</v>
      </c>
      <c r="D114" s="2698" t="s">
        <v>4313</v>
      </c>
      <c r="E114" s="2698" t="s">
        <v>0</v>
      </c>
      <c r="F114" s="2698"/>
      <c r="G114" s="2698"/>
      <c r="H114" s="2698"/>
      <c r="I114" s="2698"/>
      <c r="J114" s="2694"/>
      <c r="K114" s="2716">
        <f>226.3*N8</f>
        <v>1124.711</v>
      </c>
      <c r="L114" s="2717" t="e">
        <f t="shared" si="5"/>
        <v>#DIV/0!</v>
      </c>
      <c r="M114" s="2718">
        <f t="shared" si="6"/>
        <v>0</v>
      </c>
      <c r="N114" s="2719">
        <f t="shared" si="4"/>
        <v>0</v>
      </c>
      <c r="O114" s="2658" t="e">
        <f t="shared" si="8"/>
        <v>#DIV/0!</v>
      </c>
      <c r="P114" s="2720"/>
    </row>
    <row r="115" spans="1:16" hidden="1">
      <c r="A115" s="2654" t="s">
        <v>2350</v>
      </c>
      <c r="B115" s="2654">
        <v>332262</v>
      </c>
      <c r="C115" s="2715" t="s">
        <v>4314</v>
      </c>
      <c r="D115" s="2698" t="s">
        <v>4315</v>
      </c>
      <c r="E115" s="2698" t="s">
        <v>374</v>
      </c>
      <c r="F115" s="2698"/>
      <c r="G115" s="2698"/>
      <c r="H115" s="2698"/>
      <c r="I115" s="2698"/>
      <c r="J115" s="2694"/>
      <c r="K115" s="2716">
        <f>5.73*N8</f>
        <v>28.478100000000001</v>
      </c>
      <c r="L115" s="2717" t="e">
        <f t="shared" si="5"/>
        <v>#DIV/0!</v>
      </c>
      <c r="M115" s="2718">
        <f t="shared" si="6"/>
        <v>0</v>
      </c>
      <c r="N115" s="2719">
        <f t="shared" si="4"/>
        <v>0</v>
      </c>
      <c r="O115" s="2658" t="e">
        <f t="shared" si="8"/>
        <v>#DIV/0!</v>
      </c>
      <c r="P115" s="2720"/>
    </row>
    <row r="116" spans="1:16" hidden="1">
      <c r="A116" s="2654" t="s">
        <v>2350</v>
      </c>
      <c r="B116" s="2654">
        <v>332263</v>
      </c>
      <c r="C116" s="2715" t="s">
        <v>4316</v>
      </c>
      <c r="D116" s="2698" t="s">
        <v>4315</v>
      </c>
      <c r="E116" s="2698" t="s">
        <v>374</v>
      </c>
      <c r="F116" s="2698"/>
      <c r="G116" s="2698"/>
      <c r="H116" s="2698"/>
      <c r="I116" s="2698"/>
      <c r="J116" s="2694"/>
      <c r="K116" s="2716">
        <f>6.54*N8</f>
        <v>32.503799999999998</v>
      </c>
      <c r="L116" s="2717" t="e">
        <f t="shared" si="5"/>
        <v>#DIV/0!</v>
      </c>
      <c r="M116" s="2718">
        <f t="shared" si="6"/>
        <v>0</v>
      </c>
      <c r="N116" s="2719">
        <f t="shared" si="4"/>
        <v>0</v>
      </c>
      <c r="O116" s="2658" t="e">
        <f t="shared" si="8"/>
        <v>#DIV/0!</v>
      </c>
      <c r="P116" s="2720"/>
    </row>
    <row r="117" spans="1:16" hidden="1">
      <c r="A117" s="2654" t="s">
        <v>2350</v>
      </c>
      <c r="B117" s="2654">
        <v>332264</v>
      </c>
      <c r="C117" s="2715" t="s">
        <v>4317</v>
      </c>
      <c r="D117" s="2698" t="s">
        <v>4315</v>
      </c>
      <c r="E117" s="2698" t="s">
        <v>374</v>
      </c>
      <c r="F117" s="2698"/>
      <c r="G117" s="2698"/>
      <c r="H117" s="2698"/>
      <c r="I117" s="2698"/>
      <c r="J117" s="2694"/>
      <c r="K117" s="2716">
        <f>7.48*N8</f>
        <v>37.175600000000003</v>
      </c>
      <c r="L117" s="2717" t="e">
        <f t="shared" si="5"/>
        <v>#DIV/0!</v>
      </c>
      <c r="M117" s="2718">
        <f t="shared" si="6"/>
        <v>0</v>
      </c>
      <c r="N117" s="2719">
        <f t="shared" si="4"/>
        <v>0</v>
      </c>
      <c r="O117" s="2658" t="e">
        <f t="shared" si="8"/>
        <v>#DIV/0!</v>
      </c>
      <c r="P117" s="2720"/>
    </row>
    <row r="118" spans="1:16" hidden="1">
      <c r="A118" s="2654" t="s">
        <v>2350</v>
      </c>
      <c r="B118" s="2654">
        <v>332265</v>
      </c>
      <c r="C118" s="2715" t="s">
        <v>4318</v>
      </c>
      <c r="D118" s="2698" t="s">
        <v>4315</v>
      </c>
      <c r="E118" s="2698" t="s">
        <v>374</v>
      </c>
      <c r="F118" s="2698"/>
      <c r="G118" s="2698"/>
      <c r="H118" s="2698"/>
      <c r="I118" s="2698"/>
      <c r="J118" s="2694">
        <f>0</f>
        <v>0</v>
      </c>
      <c r="K118" s="2716">
        <f>9.43*N8</f>
        <v>46.867099999999994</v>
      </c>
      <c r="L118" s="2717" t="e">
        <f t="shared" si="5"/>
        <v>#DIV/0!</v>
      </c>
      <c r="M118" s="2718">
        <f t="shared" si="6"/>
        <v>0</v>
      </c>
      <c r="N118" s="2719">
        <f t="shared" si="4"/>
        <v>0</v>
      </c>
      <c r="O118" s="2658" t="e">
        <f t="shared" si="8"/>
        <v>#DIV/0!</v>
      </c>
      <c r="P118" s="2720"/>
    </row>
    <row r="119" spans="1:16" hidden="1">
      <c r="A119" s="2654" t="s">
        <v>2350</v>
      </c>
      <c r="B119" s="2654">
        <v>271070</v>
      </c>
      <c r="C119" s="2715" t="s">
        <v>4319</v>
      </c>
      <c r="D119" s="2698" t="s">
        <v>4320</v>
      </c>
      <c r="E119" s="2698" t="s">
        <v>0</v>
      </c>
      <c r="F119" s="2698"/>
      <c r="G119" s="2698"/>
      <c r="H119" s="2698"/>
      <c r="I119" s="2698"/>
      <c r="J119" s="2694"/>
      <c r="K119" s="2716">
        <f>45*N8</f>
        <v>223.64999999999998</v>
      </c>
      <c r="L119" s="2717" t="e">
        <f t="shared" si="5"/>
        <v>#DIV/0!</v>
      </c>
      <c r="M119" s="2718">
        <f t="shared" si="6"/>
        <v>0</v>
      </c>
      <c r="N119" s="2719">
        <f t="shared" si="4"/>
        <v>0</v>
      </c>
      <c r="O119" s="2658" t="e">
        <f t="shared" si="8"/>
        <v>#DIV/0!</v>
      </c>
      <c r="P119" s="2720"/>
    </row>
    <row r="120" spans="1:16" hidden="1">
      <c r="A120" s="2654" t="s">
        <v>2350</v>
      </c>
      <c r="B120" s="2654">
        <v>273067</v>
      </c>
      <c r="C120" s="2715" t="s">
        <v>4321</v>
      </c>
      <c r="D120" s="2698" t="s">
        <v>4322</v>
      </c>
      <c r="E120" s="2698" t="s">
        <v>0</v>
      </c>
      <c r="F120" s="2698"/>
      <c r="G120" s="2698"/>
      <c r="H120" s="2698"/>
      <c r="I120" s="2698"/>
      <c r="J120" s="2694"/>
      <c r="K120" s="2716">
        <v>114.89</v>
      </c>
      <c r="L120" s="2717" t="e">
        <f t="shared" si="5"/>
        <v>#DIV/0!</v>
      </c>
      <c r="M120" s="2718">
        <f t="shared" si="6"/>
        <v>0</v>
      </c>
      <c r="N120" s="2719">
        <f t="shared" si="4"/>
        <v>0</v>
      </c>
      <c r="O120" s="2658" t="e">
        <f t="shared" si="8"/>
        <v>#DIV/0!</v>
      </c>
      <c r="P120" s="2720"/>
    </row>
    <row r="121" spans="1:16" hidden="1">
      <c r="A121" s="2654" t="s">
        <v>2350</v>
      </c>
      <c r="B121" s="2654">
        <v>301873</v>
      </c>
      <c r="C121" s="2715" t="s">
        <v>4323</v>
      </c>
      <c r="D121" s="2698" t="s">
        <v>4324</v>
      </c>
      <c r="E121" s="2698" t="s">
        <v>0</v>
      </c>
      <c r="F121" s="2698"/>
      <c r="G121" s="2698"/>
      <c r="H121" s="2698"/>
      <c r="I121" s="2698"/>
      <c r="J121" s="2694"/>
      <c r="K121" s="2716">
        <v>518</v>
      </c>
      <c r="L121" s="2717" t="e">
        <f t="shared" si="5"/>
        <v>#DIV/0!</v>
      </c>
      <c r="M121" s="2718">
        <f t="shared" si="6"/>
        <v>0</v>
      </c>
      <c r="N121" s="2719">
        <f t="shared" si="4"/>
        <v>0</v>
      </c>
      <c r="O121" s="2658" t="e">
        <f t="shared" si="8"/>
        <v>#DIV/0!</v>
      </c>
      <c r="P121" s="2720"/>
    </row>
    <row r="122" spans="1:16" hidden="1">
      <c r="A122" s="2654" t="s">
        <v>2350</v>
      </c>
      <c r="B122" s="2654">
        <v>301874</v>
      </c>
      <c r="C122" s="2715" t="s">
        <v>4325</v>
      </c>
      <c r="D122" s="2698" t="s">
        <v>4324</v>
      </c>
      <c r="E122" s="2698" t="s">
        <v>0</v>
      </c>
      <c r="F122" s="2698"/>
      <c r="G122" s="2698"/>
      <c r="H122" s="2698"/>
      <c r="I122" s="2698"/>
      <c r="J122" s="2694"/>
      <c r="K122" s="2716">
        <f>12.08*N8</f>
        <v>60.037599999999998</v>
      </c>
      <c r="L122" s="2717" t="e">
        <f t="shared" si="5"/>
        <v>#DIV/0!</v>
      </c>
      <c r="M122" s="2718">
        <f t="shared" si="6"/>
        <v>0</v>
      </c>
      <c r="N122" s="2719">
        <f t="shared" si="4"/>
        <v>0</v>
      </c>
      <c r="O122" s="2658" t="e">
        <f t="shared" si="8"/>
        <v>#DIV/0!</v>
      </c>
      <c r="P122" s="2720"/>
    </row>
    <row r="123" spans="1:16" hidden="1">
      <c r="A123" s="2654" t="s">
        <v>2350</v>
      </c>
      <c r="B123" s="2654">
        <v>302008</v>
      </c>
      <c r="C123" s="2715" t="s">
        <v>4326</v>
      </c>
      <c r="D123" s="2698" t="s">
        <v>4327</v>
      </c>
      <c r="E123" s="2698" t="s">
        <v>0</v>
      </c>
      <c r="F123" s="2698"/>
      <c r="G123" s="2698"/>
      <c r="H123" s="2698"/>
      <c r="I123" s="2698"/>
      <c r="J123" s="2694"/>
      <c r="K123" s="2716">
        <v>67.97</v>
      </c>
      <c r="L123" s="2717" t="e">
        <f t="shared" si="5"/>
        <v>#DIV/0!</v>
      </c>
      <c r="M123" s="2718">
        <f t="shared" si="6"/>
        <v>0</v>
      </c>
      <c r="N123" s="2719">
        <f t="shared" si="4"/>
        <v>0</v>
      </c>
      <c r="O123" s="2658"/>
      <c r="P123" s="2720"/>
    </row>
    <row r="124" spans="1:16" hidden="1">
      <c r="A124" s="2654" t="s">
        <v>2350</v>
      </c>
      <c r="B124" s="2654">
        <v>301875</v>
      </c>
      <c r="C124" s="2715" t="s">
        <v>4328</v>
      </c>
      <c r="D124" s="2698" t="s">
        <v>4329</v>
      </c>
      <c r="E124" s="2698" t="s">
        <v>0</v>
      </c>
      <c r="F124" s="2698"/>
      <c r="G124" s="2698"/>
      <c r="H124" s="2698"/>
      <c r="I124" s="2698"/>
      <c r="J124" s="2694"/>
      <c r="K124" s="2716">
        <v>85.25</v>
      </c>
      <c r="L124" s="2717" t="e">
        <f t="shared" si="5"/>
        <v>#DIV/0!</v>
      </c>
      <c r="M124" s="2718">
        <f t="shared" si="6"/>
        <v>0</v>
      </c>
      <c r="N124" s="2719">
        <f t="shared" si="4"/>
        <v>0</v>
      </c>
      <c r="O124" s="2658" t="e">
        <f t="shared" ref="O124:O138" si="9">IF(P124=$AA$19,J125*L124,"")</f>
        <v>#DIV/0!</v>
      </c>
      <c r="P124" s="2720"/>
    </row>
    <row r="125" spans="1:16">
      <c r="A125" s="2654" t="s">
        <v>2350</v>
      </c>
      <c r="B125" s="2654">
        <v>248065</v>
      </c>
      <c r="C125" s="2715" t="s">
        <v>4330</v>
      </c>
      <c r="D125" s="2698" t="s">
        <v>4331</v>
      </c>
      <c r="E125" s="2698" t="s">
        <v>0</v>
      </c>
      <c r="F125" s="2698"/>
      <c r="G125" s="2698"/>
      <c r="H125" s="2698"/>
      <c r="I125" s="2698"/>
      <c r="J125" s="2694">
        <f>3</f>
        <v>3</v>
      </c>
      <c r="K125" s="2716"/>
      <c r="L125" s="2717" t="e">
        <f t="shared" si="5"/>
        <v>#DIV/0!</v>
      </c>
      <c r="M125" s="2718">
        <f t="shared" si="6"/>
        <v>0</v>
      </c>
      <c r="N125" s="2719">
        <f t="shared" si="4"/>
        <v>0</v>
      </c>
      <c r="O125" s="2658" t="e">
        <f t="shared" si="9"/>
        <v>#DIV/0!</v>
      </c>
      <c r="P125" s="2720"/>
    </row>
    <row r="126" spans="1:16">
      <c r="A126" s="2654" t="s">
        <v>2350</v>
      </c>
      <c r="B126" s="2654">
        <v>302402</v>
      </c>
      <c r="C126" s="2715" t="s">
        <v>4332</v>
      </c>
      <c r="D126" s="2698" t="s">
        <v>4333</v>
      </c>
      <c r="E126" s="2698" t="s">
        <v>0</v>
      </c>
      <c r="F126" s="2698"/>
      <c r="G126" s="2698"/>
      <c r="H126" s="2698"/>
      <c r="I126" s="2698"/>
      <c r="J126" s="2694">
        <f>12</f>
        <v>12</v>
      </c>
      <c r="K126" s="2716"/>
      <c r="L126" s="2717" t="e">
        <f t="shared" si="5"/>
        <v>#DIV/0!</v>
      </c>
      <c r="M126" s="2718">
        <f t="shared" si="6"/>
        <v>0</v>
      </c>
      <c r="N126" s="2719">
        <f t="shared" si="4"/>
        <v>0</v>
      </c>
      <c r="O126" s="2658" t="e">
        <f t="shared" si="9"/>
        <v>#DIV/0!</v>
      </c>
      <c r="P126" s="2720"/>
    </row>
    <row r="127" spans="1:16">
      <c r="A127" s="2654" t="s">
        <v>2350</v>
      </c>
      <c r="B127" s="2654">
        <v>170013</v>
      </c>
      <c r="C127" s="2715" t="s">
        <v>4334</v>
      </c>
      <c r="D127" s="2698" t="s">
        <v>4335</v>
      </c>
      <c r="E127" s="2698" t="s">
        <v>0</v>
      </c>
      <c r="F127" s="2698"/>
      <c r="G127" s="2698"/>
      <c r="H127" s="2698"/>
      <c r="I127" s="2698"/>
      <c r="J127" s="2694">
        <f>2</f>
        <v>2</v>
      </c>
      <c r="K127" s="2716"/>
      <c r="L127" s="2717" t="e">
        <f t="shared" si="5"/>
        <v>#DIV/0!</v>
      </c>
      <c r="M127" s="2718">
        <f t="shared" si="6"/>
        <v>0</v>
      </c>
      <c r="N127" s="2719">
        <f t="shared" si="4"/>
        <v>0</v>
      </c>
      <c r="O127" s="2658" t="e">
        <f t="shared" si="9"/>
        <v>#DIV/0!</v>
      </c>
      <c r="P127" s="2720"/>
    </row>
    <row r="128" spans="1:16" hidden="1">
      <c r="A128" s="2654" t="s">
        <v>2350</v>
      </c>
      <c r="B128" s="2654">
        <v>310407</v>
      </c>
      <c r="C128" s="2715" t="s">
        <v>4336</v>
      </c>
      <c r="D128" s="2698" t="s">
        <v>4337</v>
      </c>
      <c r="E128" s="2698" t="s">
        <v>4338</v>
      </c>
      <c r="F128" s="2698"/>
      <c r="G128" s="2698"/>
      <c r="H128" s="2698"/>
      <c r="I128" s="2698"/>
      <c r="J128" s="2694"/>
      <c r="K128" s="2716">
        <v>17.66</v>
      </c>
      <c r="L128" s="2717" t="e">
        <f t="shared" si="5"/>
        <v>#DIV/0!</v>
      </c>
      <c r="M128" s="2718">
        <f t="shared" si="6"/>
        <v>0</v>
      </c>
      <c r="N128" s="2719">
        <f t="shared" si="4"/>
        <v>0</v>
      </c>
      <c r="O128" s="2658" t="e">
        <f t="shared" si="9"/>
        <v>#DIV/0!</v>
      </c>
      <c r="P128" s="2720"/>
    </row>
    <row r="129" spans="1:16" hidden="1">
      <c r="A129" s="2654" t="s">
        <v>2350</v>
      </c>
      <c r="B129" s="2654">
        <v>310401</v>
      </c>
      <c r="C129" s="2715" t="s">
        <v>4339</v>
      </c>
      <c r="D129" s="2698" t="s">
        <v>4337</v>
      </c>
      <c r="E129" s="2698" t="s">
        <v>4338</v>
      </c>
      <c r="F129" s="2698"/>
      <c r="G129" s="2698"/>
      <c r="H129" s="2698"/>
      <c r="I129" s="2698"/>
      <c r="J129" s="2694"/>
      <c r="K129" s="2716">
        <f>5.23*N8</f>
        <v>25.993100000000002</v>
      </c>
      <c r="L129" s="2717" t="e">
        <f t="shared" si="5"/>
        <v>#DIV/0!</v>
      </c>
      <c r="M129" s="2718">
        <f t="shared" si="6"/>
        <v>0</v>
      </c>
      <c r="N129" s="2719">
        <f t="shared" si="4"/>
        <v>0</v>
      </c>
      <c r="O129" s="2658" t="e">
        <f t="shared" si="9"/>
        <v>#DIV/0!</v>
      </c>
      <c r="P129" s="2720"/>
    </row>
    <row r="130" spans="1:16">
      <c r="A130" s="2654" t="s">
        <v>2350</v>
      </c>
      <c r="B130" s="2654">
        <v>144630</v>
      </c>
      <c r="C130" s="2715" t="s">
        <v>4340</v>
      </c>
      <c r="D130" s="2698" t="s">
        <v>4341</v>
      </c>
      <c r="E130" s="2698" t="s">
        <v>374</v>
      </c>
      <c r="F130" s="2698"/>
      <c r="G130" s="2698"/>
      <c r="H130" s="2698"/>
      <c r="I130" s="2698"/>
      <c r="J130" s="2694">
        <f>124*3</f>
        <v>372</v>
      </c>
      <c r="K130" s="2716"/>
      <c r="L130" s="2717" t="e">
        <f t="shared" si="5"/>
        <v>#DIV/0!</v>
      </c>
      <c r="M130" s="2718">
        <f t="shared" si="6"/>
        <v>0</v>
      </c>
      <c r="N130" s="2719">
        <f t="shared" si="4"/>
        <v>0</v>
      </c>
      <c r="O130" s="2658" t="e">
        <f t="shared" si="9"/>
        <v>#DIV/0!</v>
      </c>
      <c r="P130" s="2720"/>
    </row>
    <row r="131" spans="1:16" hidden="1">
      <c r="A131" s="2654" t="s">
        <v>2350</v>
      </c>
      <c r="B131" s="2654">
        <v>251016</v>
      </c>
      <c r="C131" s="2715" t="s">
        <v>4342</v>
      </c>
      <c r="D131" s="2698" t="s">
        <v>4343</v>
      </c>
      <c r="E131" s="2698" t="s">
        <v>0</v>
      </c>
      <c r="F131" s="2698"/>
      <c r="G131" s="2698"/>
      <c r="H131" s="2698"/>
      <c r="I131" s="2698"/>
      <c r="J131" s="2694"/>
      <c r="K131" s="2716">
        <v>51.38</v>
      </c>
      <c r="L131" s="2717" t="e">
        <f t="shared" si="5"/>
        <v>#DIV/0!</v>
      </c>
      <c r="M131" s="2718">
        <f t="shared" si="6"/>
        <v>0</v>
      </c>
      <c r="N131" s="2719">
        <f t="shared" si="4"/>
        <v>0</v>
      </c>
      <c r="O131" s="2658" t="e">
        <f t="shared" si="9"/>
        <v>#DIV/0!</v>
      </c>
      <c r="P131" s="2720"/>
    </row>
    <row r="132" spans="1:16">
      <c r="A132" s="2654" t="s">
        <v>2350</v>
      </c>
      <c r="B132" s="2654">
        <v>162075</v>
      </c>
      <c r="C132" s="2715" t="s">
        <v>4344</v>
      </c>
      <c r="D132" s="2698" t="s">
        <v>4345</v>
      </c>
      <c r="E132" s="2698" t="s">
        <v>0</v>
      </c>
      <c r="F132" s="2698"/>
      <c r="G132" s="2698"/>
      <c r="H132" s="2698"/>
      <c r="I132" s="2698"/>
      <c r="J132" s="2694">
        <f>1</f>
        <v>1</v>
      </c>
      <c r="K132" s="2716"/>
      <c r="L132" s="2717" t="e">
        <f t="shared" si="5"/>
        <v>#DIV/0!</v>
      </c>
      <c r="M132" s="2718">
        <f t="shared" si="6"/>
        <v>0</v>
      </c>
      <c r="N132" s="2719">
        <f t="shared" si="4"/>
        <v>0</v>
      </c>
      <c r="O132" s="2658" t="e">
        <f t="shared" si="9"/>
        <v>#DIV/0!</v>
      </c>
      <c r="P132" s="2720"/>
    </row>
    <row r="133" spans="1:16" hidden="1">
      <c r="A133" s="2654" t="s">
        <v>2350</v>
      </c>
      <c r="B133" s="2654">
        <v>534500</v>
      </c>
      <c r="C133" s="2715" t="s">
        <v>4346</v>
      </c>
      <c r="D133" s="2698" t="s">
        <v>4347</v>
      </c>
      <c r="E133" s="2698" t="s">
        <v>0</v>
      </c>
      <c r="F133" s="2698"/>
      <c r="G133" s="2698"/>
      <c r="H133" s="2698"/>
      <c r="I133" s="2698"/>
      <c r="J133" s="2694"/>
      <c r="K133" s="2716">
        <f>500*N8</f>
        <v>2485</v>
      </c>
      <c r="L133" s="2717" t="e">
        <f t="shared" si="5"/>
        <v>#DIV/0!</v>
      </c>
      <c r="M133" s="2718">
        <f t="shared" si="6"/>
        <v>0</v>
      </c>
      <c r="N133" s="2719">
        <f t="shared" si="4"/>
        <v>0</v>
      </c>
      <c r="O133" s="2658" t="e">
        <f t="shared" si="9"/>
        <v>#DIV/0!</v>
      </c>
      <c r="P133" s="2720"/>
    </row>
    <row r="134" spans="1:16">
      <c r="A134" s="2654" t="s">
        <v>2350</v>
      </c>
      <c r="B134" s="2654">
        <v>534502</v>
      </c>
      <c r="C134" s="2715" t="s">
        <v>4348</v>
      </c>
      <c r="D134" s="2698" t="s">
        <v>4349</v>
      </c>
      <c r="E134" s="2698" t="s">
        <v>0</v>
      </c>
      <c r="F134" s="2698"/>
      <c r="G134" s="2698"/>
      <c r="H134" s="2698"/>
      <c r="I134" s="2698"/>
      <c r="J134" s="2694">
        <f>1</f>
        <v>1</v>
      </c>
      <c r="K134" s="2716"/>
      <c r="L134" s="2717" t="e">
        <f t="shared" si="5"/>
        <v>#DIV/0!</v>
      </c>
      <c r="M134" s="2718">
        <f t="shared" si="6"/>
        <v>0</v>
      </c>
      <c r="N134" s="2719">
        <f t="shared" si="4"/>
        <v>0</v>
      </c>
      <c r="O134" s="2658" t="e">
        <f t="shared" si="9"/>
        <v>#DIV/0!</v>
      </c>
      <c r="P134" s="2720"/>
    </row>
    <row r="135" spans="1:16">
      <c r="A135" s="2654" t="s">
        <v>2350</v>
      </c>
      <c r="B135" s="2654">
        <v>162084</v>
      </c>
      <c r="C135" s="2715" t="s">
        <v>4350</v>
      </c>
      <c r="D135" s="2698" t="s">
        <v>4255</v>
      </c>
      <c r="E135" s="2698" t="s">
        <v>0</v>
      </c>
      <c r="F135" s="2698"/>
      <c r="G135" s="2698"/>
      <c r="H135" s="2698"/>
      <c r="I135" s="2698"/>
      <c r="J135" s="2694">
        <f>1</f>
        <v>1</v>
      </c>
      <c r="K135" s="2716"/>
      <c r="L135" s="2717" t="e">
        <f t="shared" si="5"/>
        <v>#DIV/0!</v>
      </c>
      <c r="M135" s="2718">
        <f t="shared" si="6"/>
        <v>0</v>
      </c>
      <c r="N135" s="2719">
        <f t="shared" si="4"/>
        <v>0</v>
      </c>
      <c r="O135" s="2658" t="e">
        <f t="shared" si="9"/>
        <v>#DIV/0!</v>
      </c>
      <c r="P135" s="2720"/>
    </row>
    <row r="136" spans="1:16">
      <c r="A136" s="2654" t="s">
        <v>2350</v>
      </c>
      <c r="B136" s="2654">
        <v>244055</v>
      </c>
      <c r="C136" s="2715" t="s">
        <v>4351</v>
      </c>
      <c r="D136" s="2698" t="s">
        <v>4352</v>
      </c>
      <c r="E136" s="2698" t="s">
        <v>0</v>
      </c>
      <c r="F136" s="2698"/>
      <c r="G136" s="2698"/>
      <c r="H136" s="2698"/>
      <c r="I136" s="2698"/>
      <c r="J136" s="2694">
        <f>1</f>
        <v>1</v>
      </c>
      <c r="K136" s="2716"/>
      <c r="L136" s="2717" t="e">
        <f t="shared" si="5"/>
        <v>#DIV/0!</v>
      </c>
      <c r="M136" s="2718">
        <f t="shared" si="6"/>
        <v>0</v>
      </c>
      <c r="N136" s="2719">
        <f t="shared" si="4"/>
        <v>0</v>
      </c>
      <c r="O136" s="2658" t="e">
        <f t="shared" si="9"/>
        <v>#DIV/0!</v>
      </c>
      <c r="P136" s="2720"/>
    </row>
    <row r="137" spans="1:16">
      <c r="A137" s="2654" t="s">
        <v>2350</v>
      </c>
      <c r="B137" s="2654">
        <v>924040</v>
      </c>
      <c r="C137" s="2715" t="s">
        <v>4353</v>
      </c>
      <c r="D137" s="2698" t="s">
        <v>4251</v>
      </c>
      <c r="E137" s="2698" t="s">
        <v>0</v>
      </c>
      <c r="F137" s="2698"/>
      <c r="G137" s="2698"/>
      <c r="H137" s="2698"/>
      <c r="I137" s="2698"/>
      <c r="J137" s="2694">
        <f>2</f>
        <v>2</v>
      </c>
      <c r="K137" s="2716"/>
      <c r="L137" s="2717" t="e">
        <f t="shared" si="5"/>
        <v>#DIV/0!</v>
      </c>
      <c r="M137" s="2718">
        <f t="shared" si="6"/>
        <v>0</v>
      </c>
      <c r="N137" s="2719">
        <f t="shared" si="4"/>
        <v>0</v>
      </c>
      <c r="O137" s="2658" t="e">
        <f t="shared" si="9"/>
        <v>#DIV/0!</v>
      </c>
      <c r="P137" s="2720"/>
    </row>
    <row r="138" spans="1:16">
      <c r="A138" s="2654" t="s">
        <v>2350</v>
      </c>
      <c r="B138" s="2654">
        <v>924020</v>
      </c>
      <c r="C138" s="2715" t="s">
        <v>4256</v>
      </c>
      <c r="D138" s="2698" t="s">
        <v>4257</v>
      </c>
      <c r="E138" s="2698" t="s">
        <v>0</v>
      </c>
      <c r="F138" s="2698"/>
      <c r="G138" s="2698"/>
      <c r="H138" s="2698"/>
      <c r="I138" s="2698"/>
      <c r="J138" s="2694">
        <f>1</f>
        <v>1</v>
      </c>
      <c r="K138" s="2716"/>
      <c r="L138" s="2717" t="e">
        <f t="shared" si="5"/>
        <v>#DIV/0!</v>
      </c>
      <c r="M138" s="2718">
        <f t="shared" si="6"/>
        <v>0</v>
      </c>
      <c r="N138" s="2719">
        <f t="shared" si="4"/>
        <v>0</v>
      </c>
      <c r="O138" s="2658" t="e">
        <f t="shared" si="9"/>
        <v>#DIV/0!</v>
      </c>
      <c r="P138" s="2720"/>
    </row>
    <row r="139" spans="1:16">
      <c r="A139" s="2654" t="s">
        <v>2350</v>
      </c>
      <c r="B139" s="2654">
        <v>924010</v>
      </c>
      <c r="C139" s="2715" t="s">
        <v>4258</v>
      </c>
      <c r="D139" s="2698" t="s">
        <v>4259</v>
      </c>
      <c r="E139" s="2698" t="s">
        <v>0</v>
      </c>
      <c r="F139" s="2698"/>
      <c r="G139" s="2698"/>
      <c r="H139" s="2698"/>
      <c r="I139" s="2698"/>
      <c r="J139" s="2694">
        <f>1</f>
        <v>1</v>
      </c>
      <c r="K139" s="2716"/>
      <c r="L139" s="2717" t="e">
        <f t="shared" si="5"/>
        <v>#DIV/0!</v>
      </c>
      <c r="M139" s="2718">
        <f t="shared" si="6"/>
        <v>0</v>
      </c>
      <c r="N139" s="2719">
        <f t="shared" si="4"/>
        <v>0</v>
      </c>
      <c r="O139" s="2658"/>
      <c r="P139" s="2720"/>
    </row>
    <row r="140" spans="1:16" hidden="1">
      <c r="A140" s="2654" t="s">
        <v>2350</v>
      </c>
      <c r="B140" s="2654">
        <v>147208</v>
      </c>
      <c r="C140" s="2715" t="s">
        <v>4354</v>
      </c>
      <c r="D140" s="2698" t="s">
        <v>4355</v>
      </c>
      <c r="E140" s="2698" t="s">
        <v>0</v>
      </c>
      <c r="F140" s="2698"/>
      <c r="G140" s="2698"/>
      <c r="H140" s="2698"/>
      <c r="I140" s="2698"/>
      <c r="J140" s="2694"/>
      <c r="K140" s="2716">
        <v>3950</v>
      </c>
      <c r="L140" s="2717" t="e">
        <f t="shared" si="5"/>
        <v>#DIV/0!</v>
      </c>
      <c r="M140" s="2718">
        <f t="shared" si="6"/>
        <v>0</v>
      </c>
      <c r="N140" s="2719">
        <f t="shared" si="4"/>
        <v>0</v>
      </c>
      <c r="O140" s="2658" t="e">
        <f t="shared" ref="O140:O159" si="10">IF(P140=$AA$19,J141*L140,"")</f>
        <v>#DIV/0!</v>
      </c>
      <c r="P140" s="2720"/>
    </row>
    <row r="141" spans="1:16">
      <c r="A141" s="2654" t="s">
        <v>2350</v>
      </c>
      <c r="B141" s="2654">
        <v>147214</v>
      </c>
      <c r="C141" s="2715" t="s">
        <v>4356</v>
      </c>
      <c r="D141" s="2698" t="s">
        <v>4357</v>
      </c>
      <c r="E141" s="2698" t="s">
        <v>0</v>
      </c>
      <c r="F141" s="2698"/>
      <c r="G141" s="2698"/>
      <c r="H141" s="2698"/>
      <c r="I141" s="2698"/>
      <c r="J141" s="2694">
        <f>1</f>
        <v>1</v>
      </c>
      <c r="K141" s="2716"/>
      <c r="L141" s="2717" t="e">
        <f t="shared" si="5"/>
        <v>#DIV/0!</v>
      </c>
      <c r="M141" s="2718">
        <f t="shared" si="6"/>
        <v>0</v>
      </c>
      <c r="N141" s="2719">
        <f t="shared" si="4"/>
        <v>0</v>
      </c>
      <c r="O141" s="2658" t="e">
        <f t="shared" si="10"/>
        <v>#DIV/0!</v>
      </c>
      <c r="P141" s="2720"/>
    </row>
    <row r="142" spans="1:16" hidden="1">
      <c r="A142" s="2654" t="s">
        <v>2350</v>
      </c>
      <c r="B142" s="2654">
        <v>147221</v>
      </c>
      <c r="C142" s="2715" t="s">
        <v>4358</v>
      </c>
      <c r="D142" s="2698" t="s">
        <v>4359</v>
      </c>
      <c r="E142" s="2698" t="s">
        <v>0</v>
      </c>
      <c r="F142" s="2698"/>
      <c r="G142" s="2698"/>
      <c r="H142" s="2698"/>
      <c r="I142" s="2698"/>
      <c r="J142" s="2694"/>
      <c r="K142" s="2716">
        <v>2050</v>
      </c>
      <c r="L142" s="2717" t="e">
        <f t="shared" si="5"/>
        <v>#DIV/0!</v>
      </c>
      <c r="M142" s="2718">
        <f t="shared" si="6"/>
        <v>0</v>
      </c>
      <c r="N142" s="2719">
        <f t="shared" si="4"/>
        <v>0</v>
      </c>
      <c r="O142" s="2658" t="e">
        <f t="shared" si="10"/>
        <v>#DIV/0!</v>
      </c>
      <c r="P142" s="2720"/>
    </row>
    <row r="143" spans="1:16" hidden="1">
      <c r="A143" s="2654" t="s">
        <v>2350</v>
      </c>
      <c r="B143" s="2654">
        <v>339012</v>
      </c>
      <c r="C143" s="2715" t="s">
        <v>4360</v>
      </c>
      <c r="D143" s="2698" t="s">
        <v>4361</v>
      </c>
      <c r="E143" s="2698" t="s">
        <v>374</v>
      </c>
      <c r="F143" s="2698"/>
      <c r="G143" s="2698"/>
      <c r="H143" s="2698"/>
      <c r="I143" s="2698"/>
      <c r="J143" s="2694"/>
      <c r="K143" s="2716">
        <f>2079/140</f>
        <v>14.85</v>
      </c>
      <c r="L143" s="2717" t="e">
        <f t="shared" si="5"/>
        <v>#DIV/0!</v>
      </c>
      <c r="M143" s="2718">
        <f t="shared" si="6"/>
        <v>0</v>
      </c>
      <c r="N143" s="2719">
        <f t="shared" ref="N143:N181" si="11">M143/$N$8</f>
        <v>0</v>
      </c>
      <c r="O143" s="2658" t="e">
        <f t="shared" si="10"/>
        <v>#DIV/0!</v>
      </c>
      <c r="P143" s="2720"/>
    </row>
    <row r="144" spans="1:16" hidden="1">
      <c r="A144" s="2654" t="s">
        <v>2350</v>
      </c>
      <c r="B144" s="2654">
        <v>339013</v>
      </c>
      <c r="C144" s="2715" t="s">
        <v>4362</v>
      </c>
      <c r="D144" s="2698" t="s">
        <v>4361</v>
      </c>
      <c r="E144" s="2698" t="s">
        <v>374</v>
      </c>
      <c r="F144" s="2698"/>
      <c r="G144" s="2698"/>
      <c r="H144" s="2698"/>
      <c r="I144" s="2698"/>
      <c r="J144" s="2694"/>
      <c r="K144" s="2716">
        <v>14.35</v>
      </c>
      <c r="L144" s="2717" t="e">
        <f t="shared" ref="L144:L195" si="12">K144/L$8*1.2</f>
        <v>#DIV/0!</v>
      </c>
      <c r="M144" s="2718">
        <f t="shared" ref="M144:M195" si="13">K144*J144</f>
        <v>0</v>
      </c>
      <c r="N144" s="2719">
        <f t="shared" si="11"/>
        <v>0</v>
      </c>
      <c r="O144" s="2658" t="e">
        <f t="shared" si="10"/>
        <v>#DIV/0!</v>
      </c>
      <c r="P144" s="2720"/>
    </row>
    <row r="145" spans="1:18" hidden="1">
      <c r="A145" s="2654" t="s">
        <v>4363</v>
      </c>
      <c r="B145" s="2725">
        <v>228010</v>
      </c>
      <c r="C145" s="2726" t="s">
        <v>4364</v>
      </c>
      <c r="D145" s="2698" t="s">
        <v>4365</v>
      </c>
      <c r="E145" s="2698" t="s">
        <v>0</v>
      </c>
      <c r="F145" s="2698"/>
      <c r="G145" s="2698"/>
      <c r="H145" s="2698"/>
      <c r="I145" s="2698"/>
      <c r="J145" s="2694"/>
      <c r="K145" s="2727">
        <f>442*N8</f>
        <v>2196.7399999999998</v>
      </c>
      <c r="L145" s="2717" t="e">
        <f t="shared" si="12"/>
        <v>#DIV/0!</v>
      </c>
      <c r="M145" s="2718">
        <f t="shared" si="13"/>
        <v>0</v>
      </c>
      <c r="N145" s="2719">
        <f t="shared" si="11"/>
        <v>0</v>
      </c>
      <c r="O145" s="2658" t="e">
        <f t="shared" si="10"/>
        <v>#DIV/0!</v>
      </c>
      <c r="P145" s="2720"/>
    </row>
    <row r="146" spans="1:18" hidden="1">
      <c r="A146" s="2654" t="s">
        <v>4363</v>
      </c>
      <c r="B146" s="2654">
        <v>113521</v>
      </c>
      <c r="C146" s="2715" t="s">
        <v>4366</v>
      </c>
      <c r="D146" s="2698" t="s">
        <v>4208</v>
      </c>
      <c r="E146" s="2698" t="s">
        <v>0</v>
      </c>
      <c r="F146" s="2698"/>
      <c r="G146" s="2698"/>
      <c r="H146" s="2698"/>
      <c r="I146" s="2698"/>
      <c r="J146" s="2694"/>
      <c r="K146" s="2716">
        <f>2096*N8</f>
        <v>10417.119999999999</v>
      </c>
      <c r="L146" s="2717" t="e">
        <f t="shared" si="12"/>
        <v>#DIV/0!</v>
      </c>
      <c r="M146" s="2718">
        <f t="shared" si="13"/>
        <v>0</v>
      </c>
      <c r="N146" s="2719">
        <f t="shared" si="11"/>
        <v>0</v>
      </c>
      <c r="O146" s="2658" t="e">
        <f t="shared" si="10"/>
        <v>#DIV/0!</v>
      </c>
      <c r="P146" s="2720"/>
    </row>
    <row r="147" spans="1:18" hidden="1">
      <c r="A147" s="2654" t="s">
        <v>4363</v>
      </c>
      <c r="B147" s="2654">
        <v>113522</v>
      </c>
      <c r="C147" s="2715" t="s">
        <v>4367</v>
      </c>
      <c r="D147" s="2698" t="s">
        <v>4208</v>
      </c>
      <c r="E147" s="2698" t="s">
        <v>0</v>
      </c>
      <c r="F147" s="2698"/>
      <c r="G147" s="2698"/>
      <c r="H147" s="2698"/>
      <c r="I147" s="2698"/>
      <c r="J147" s="2694"/>
      <c r="K147" s="2716">
        <f>2766*N8</f>
        <v>13747.019999999999</v>
      </c>
      <c r="L147" s="2717" t="e">
        <f t="shared" si="12"/>
        <v>#DIV/0!</v>
      </c>
      <c r="M147" s="2718">
        <f t="shared" si="13"/>
        <v>0</v>
      </c>
      <c r="N147" s="2719">
        <f t="shared" si="11"/>
        <v>0</v>
      </c>
      <c r="O147" s="2658" t="e">
        <f t="shared" si="10"/>
        <v>#DIV/0!</v>
      </c>
      <c r="P147" s="2720"/>
    </row>
    <row r="148" spans="1:18" hidden="1">
      <c r="A148" s="2654" t="s">
        <v>4363</v>
      </c>
      <c r="B148" s="2654">
        <v>113513</v>
      </c>
      <c r="C148" s="2715" t="s">
        <v>4368</v>
      </c>
      <c r="D148" s="2698" t="s">
        <v>4208</v>
      </c>
      <c r="E148" s="2698" t="s">
        <v>0</v>
      </c>
      <c r="F148" s="2698"/>
      <c r="G148" s="2698"/>
      <c r="H148" s="2698"/>
      <c r="I148" s="2698"/>
      <c r="J148" s="2694"/>
      <c r="K148" s="2716">
        <v>21714.51</v>
      </c>
      <c r="L148" s="2717" t="e">
        <f t="shared" si="12"/>
        <v>#DIV/0!</v>
      </c>
      <c r="M148" s="2718">
        <f t="shared" si="13"/>
        <v>0</v>
      </c>
      <c r="N148" s="2719">
        <f t="shared" si="11"/>
        <v>0</v>
      </c>
      <c r="O148" s="2658" t="e">
        <f t="shared" si="10"/>
        <v>#DIV/0!</v>
      </c>
      <c r="P148" s="2720"/>
    </row>
    <row r="149" spans="1:18" hidden="1">
      <c r="A149" s="2654" t="s">
        <v>4363</v>
      </c>
      <c r="B149" s="2725">
        <v>228040</v>
      </c>
      <c r="C149" s="2726" t="s">
        <v>4369</v>
      </c>
      <c r="D149" s="2698" t="s">
        <v>4370</v>
      </c>
      <c r="E149" s="2698" t="s">
        <v>0</v>
      </c>
      <c r="F149" s="2698"/>
      <c r="G149" s="2698"/>
      <c r="H149" s="2698"/>
      <c r="I149" s="2698"/>
      <c r="J149" s="2694"/>
      <c r="K149" s="2727">
        <v>301</v>
      </c>
      <c r="L149" s="2717" t="e">
        <f t="shared" si="12"/>
        <v>#DIV/0!</v>
      </c>
      <c r="M149" s="2718">
        <f t="shared" si="13"/>
        <v>0</v>
      </c>
      <c r="N149" s="2719">
        <f t="shared" si="11"/>
        <v>0</v>
      </c>
      <c r="O149" s="2658" t="e">
        <f t="shared" si="10"/>
        <v>#DIV/0!</v>
      </c>
      <c r="P149" s="2720"/>
    </row>
    <row r="150" spans="1:18" hidden="1">
      <c r="A150" s="2654" t="s">
        <v>4363</v>
      </c>
      <c r="B150" s="2725">
        <v>131031</v>
      </c>
      <c r="C150" s="2726" t="s">
        <v>4371</v>
      </c>
      <c r="D150" s="2698" t="s">
        <v>4372</v>
      </c>
      <c r="E150" s="2698" t="s">
        <v>0</v>
      </c>
      <c r="F150" s="2698"/>
      <c r="G150" s="2698"/>
      <c r="H150" s="2698"/>
      <c r="I150" s="2698"/>
      <c r="J150" s="2694"/>
      <c r="K150" s="2727">
        <v>438.85</v>
      </c>
      <c r="L150" s="2717" t="e">
        <f t="shared" si="12"/>
        <v>#DIV/0!</v>
      </c>
      <c r="M150" s="2718">
        <f t="shared" si="13"/>
        <v>0</v>
      </c>
      <c r="N150" s="2719">
        <f t="shared" si="11"/>
        <v>0</v>
      </c>
      <c r="O150" s="2658" t="e">
        <f t="shared" si="10"/>
        <v>#DIV/0!</v>
      </c>
      <c r="P150" s="2720"/>
    </row>
    <row r="151" spans="1:18" hidden="1">
      <c r="A151" s="2654" t="s">
        <v>4363</v>
      </c>
      <c r="B151" s="2725">
        <v>131011</v>
      </c>
      <c r="C151" s="2726" t="s">
        <v>4373</v>
      </c>
      <c r="D151" s="2698" t="s">
        <v>4372</v>
      </c>
      <c r="E151" s="2698" t="s">
        <v>0</v>
      </c>
      <c r="F151" s="2698"/>
      <c r="G151" s="2698"/>
      <c r="H151" s="2698"/>
      <c r="I151" s="2698"/>
      <c r="J151" s="2694"/>
      <c r="K151" s="2727">
        <f>36*N8</f>
        <v>178.92</v>
      </c>
      <c r="L151" s="2717" t="e">
        <f t="shared" si="12"/>
        <v>#DIV/0!</v>
      </c>
      <c r="M151" s="2718">
        <f t="shared" si="13"/>
        <v>0</v>
      </c>
      <c r="N151" s="2719">
        <f t="shared" si="11"/>
        <v>0</v>
      </c>
      <c r="O151" s="2658" t="e">
        <f t="shared" si="10"/>
        <v>#DIV/0!</v>
      </c>
      <c r="P151" s="2720"/>
    </row>
    <row r="152" spans="1:18" hidden="1">
      <c r="A152" s="2654" t="s">
        <v>2505</v>
      </c>
      <c r="B152" s="2654">
        <v>800100</v>
      </c>
      <c r="C152" s="2715" t="s">
        <v>4374</v>
      </c>
      <c r="D152" s="2698"/>
      <c r="E152" s="2698" t="s">
        <v>0</v>
      </c>
      <c r="F152" s="2698"/>
      <c r="G152" s="2698"/>
      <c r="H152" s="2698"/>
      <c r="I152" s="2698"/>
      <c r="J152" s="2694"/>
      <c r="K152" s="2716">
        <v>158</v>
      </c>
      <c r="L152" s="2717" t="e">
        <f t="shared" si="12"/>
        <v>#DIV/0!</v>
      </c>
      <c r="M152" s="2718">
        <f t="shared" si="13"/>
        <v>0</v>
      </c>
      <c r="N152" s="2719">
        <f t="shared" si="11"/>
        <v>0</v>
      </c>
      <c r="O152" s="2658" t="e">
        <f t="shared" si="10"/>
        <v>#DIV/0!</v>
      </c>
      <c r="P152" s="2720"/>
    </row>
    <row r="153" spans="1:18" hidden="1">
      <c r="A153" s="2654" t="s">
        <v>2505</v>
      </c>
      <c r="B153" s="2654">
        <v>107030</v>
      </c>
      <c r="C153" s="2715" t="s">
        <v>4375</v>
      </c>
      <c r="D153" s="2698"/>
      <c r="E153" s="2698" t="s">
        <v>0</v>
      </c>
      <c r="F153" s="2698"/>
      <c r="G153" s="2698"/>
      <c r="H153" s="2698"/>
      <c r="I153" s="2698"/>
      <c r="J153" s="2723"/>
      <c r="K153" s="2716">
        <v>580</v>
      </c>
      <c r="L153" s="2717" t="e">
        <f t="shared" si="12"/>
        <v>#DIV/0!</v>
      </c>
      <c r="M153" s="2718">
        <f t="shared" si="13"/>
        <v>0</v>
      </c>
      <c r="N153" s="2719">
        <f t="shared" si="11"/>
        <v>0</v>
      </c>
      <c r="O153" s="2658" t="e">
        <f t="shared" si="10"/>
        <v>#DIV/0!</v>
      </c>
      <c r="P153" s="2720"/>
      <c r="R153" s="192"/>
    </row>
    <row r="154" spans="1:18" hidden="1">
      <c r="A154" s="2654" t="s">
        <v>2505</v>
      </c>
      <c r="B154" s="2654">
        <v>107020</v>
      </c>
      <c r="C154" s="2715" t="s">
        <v>4376</v>
      </c>
      <c r="D154" s="2698"/>
      <c r="E154" s="2698" t="s">
        <v>0</v>
      </c>
      <c r="F154" s="2698"/>
      <c r="G154" s="2698"/>
      <c r="H154" s="2698"/>
      <c r="I154" s="2698"/>
      <c r="J154" s="2694"/>
      <c r="K154" s="2716">
        <v>158</v>
      </c>
      <c r="L154" s="2717" t="e">
        <f t="shared" si="12"/>
        <v>#DIV/0!</v>
      </c>
      <c r="M154" s="2718">
        <f t="shared" si="13"/>
        <v>0</v>
      </c>
      <c r="N154" s="2719">
        <f t="shared" si="11"/>
        <v>0</v>
      </c>
      <c r="O154" s="2658" t="e">
        <f t="shared" si="10"/>
        <v>#DIV/0!</v>
      </c>
      <c r="P154" s="2720"/>
    </row>
    <row r="155" spans="1:18" hidden="1">
      <c r="A155" s="2654" t="s">
        <v>2505</v>
      </c>
      <c r="B155" s="2654" t="s">
        <v>4377</v>
      </c>
      <c r="C155" s="2715" t="s">
        <v>4378</v>
      </c>
      <c r="D155" s="2698"/>
      <c r="E155" s="2698" t="s">
        <v>0</v>
      </c>
      <c r="F155" s="2698"/>
      <c r="G155" s="2698"/>
      <c r="H155" s="2698"/>
      <c r="I155" s="2698"/>
      <c r="J155" s="2694"/>
      <c r="K155" s="2716">
        <f>180*N8</f>
        <v>894.59999999999991</v>
      </c>
      <c r="L155" s="2717" t="e">
        <f t="shared" si="12"/>
        <v>#DIV/0!</v>
      </c>
      <c r="M155" s="2718">
        <f t="shared" si="13"/>
        <v>0</v>
      </c>
      <c r="N155" s="2719">
        <f t="shared" si="11"/>
        <v>0</v>
      </c>
      <c r="O155" s="2658" t="e">
        <f t="shared" si="10"/>
        <v>#DIV/0!</v>
      </c>
      <c r="P155" s="2720"/>
    </row>
    <row r="156" spans="1:18" hidden="1">
      <c r="A156" s="2654" t="s">
        <v>2505</v>
      </c>
      <c r="B156" s="2654" t="s">
        <v>4379</v>
      </c>
      <c r="C156" s="2715" t="s">
        <v>4380</v>
      </c>
      <c r="D156" s="2698"/>
      <c r="E156" s="2698" t="s">
        <v>0</v>
      </c>
      <c r="F156" s="2698"/>
      <c r="G156" s="2698"/>
      <c r="H156" s="2698"/>
      <c r="I156" s="2698"/>
      <c r="J156" s="2694"/>
      <c r="K156" s="2716">
        <v>9327</v>
      </c>
      <c r="L156" s="2717" t="e">
        <f t="shared" si="12"/>
        <v>#DIV/0!</v>
      </c>
      <c r="M156" s="2718">
        <f t="shared" si="13"/>
        <v>0</v>
      </c>
      <c r="N156" s="2719">
        <f t="shared" si="11"/>
        <v>0</v>
      </c>
      <c r="O156" s="2658" t="e">
        <f t="shared" si="10"/>
        <v>#DIV/0!</v>
      </c>
      <c r="P156" s="2720"/>
    </row>
    <row r="157" spans="1:18" hidden="1">
      <c r="A157" s="2654" t="s">
        <v>2505</v>
      </c>
      <c r="B157" s="2654" t="s">
        <v>4381</v>
      </c>
      <c r="C157" s="2715" t="s">
        <v>4382</v>
      </c>
      <c r="D157" s="2698"/>
      <c r="E157" s="2698" t="s">
        <v>0</v>
      </c>
      <c r="F157" s="2698"/>
      <c r="G157" s="2698"/>
      <c r="H157" s="2698"/>
      <c r="I157" s="2698"/>
      <c r="J157" s="2694"/>
      <c r="K157" s="2716">
        <v>10920</v>
      </c>
      <c r="L157" s="2717" t="e">
        <f t="shared" si="12"/>
        <v>#DIV/0!</v>
      </c>
      <c r="M157" s="2718">
        <f t="shared" si="13"/>
        <v>0</v>
      </c>
      <c r="N157" s="2719">
        <f t="shared" si="11"/>
        <v>0</v>
      </c>
      <c r="O157" s="2658" t="e">
        <f t="shared" si="10"/>
        <v>#DIV/0!</v>
      </c>
      <c r="P157" s="2720"/>
    </row>
    <row r="158" spans="1:18" hidden="1">
      <c r="A158" s="2654" t="s">
        <v>2505</v>
      </c>
      <c r="B158" s="2654" t="s">
        <v>4383</v>
      </c>
      <c r="C158" s="2715" t="s">
        <v>4384</v>
      </c>
      <c r="D158" s="2698"/>
      <c r="E158" s="2698" t="s">
        <v>0</v>
      </c>
      <c r="F158" s="2698"/>
      <c r="G158" s="2698"/>
      <c r="H158" s="2698"/>
      <c r="I158" s="2698"/>
      <c r="J158" s="2694"/>
      <c r="K158" s="2716">
        <f>421*N8</f>
        <v>2092.37</v>
      </c>
      <c r="L158" s="2717" t="e">
        <f t="shared" si="12"/>
        <v>#DIV/0!</v>
      </c>
      <c r="M158" s="2718">
        <f t="shared" si="13"/>
        <v>0</v>
      </c>
      <c r="N158" s="2719">
        <f t="shared" si="11"/>
        <v>0</v>
      </c>
      <c r="O158" s="2658" t="e">
        <f t="shared" si="10"/>
        <v>#DIV/0!</v>
      </c>
      <c r="P158" s="2720"/>
    </row>
    <row r="159" spans="1:18" hidden="1">
      <c r="A159" s="2654" t="s">
        <v>2505</v>
      </c>
      <c r="B159" s="2654" t="s">
        <v>4379</v>
      </c>
      <c r="C159" s="2715" t="s">
        <v>4385</v>
      </c>
      <c r="D159" s="2698"/>
      <c r="E159" s="2698" t="s">
        <v>0</v>
      </c>
      <c r="F159" s="2698"/>
      <c r="G159" s="2698"/>
      <c r="H159" s="2698"/>
      <c r="I159" s="2698"/>
      <c r="J159" s="2694"/>
      <c r="K159" s="2728">
        <f>454.545*N8</f>
        <v>2259.0886500000001</v>
      </c>
      <c r="L159" s="2717" t="e">
        <f t="shared" si="12"/>
        <v>#DIV/0!</v>
      </c>
      <c r="M159" s="2718">
        <f t="shared" si="13"/>
        <v>0</v>
      </c>
      <c r="N159" s="2719">
        <f t="shared" si="11"/>
        <v>0</v>
      </c>
      <c r="O159" s="2658" t="e">
        <f t="shared" si="10"/>
        <v>#DIV/0!</v>
      </c>
      <c r="P159" s="2720"/>
    </row>
    <row r="160" spans="1:18" hidden="1">
      <c r="A160" s="2654" t="s">
        <v>2505</v>
      </c>
      <c r="B160" s="2654" t="s">
        <v>4386</v>
      </c>
      <c r="C160" s="2715" t="s">
        <v>4387</v>
      </c>
      <c r="D160" s="2698"/>
      <c r="E160" s="2698" t="s">
        <v>0</v>
      </c>
      <c r="F160" s="2698"/>
      <c r="G160" s="2698"/>
      <c r="H160" s="2698"/>
      <c r="I160" s="2698"/>
      <c r="J160" s="2694"/>
      <c r="K160" s="2716">
        <v>14880</v>
      </c>
      <c r="L160" s="2717" t="e">
        <f t="shared" si="12"/>
        <v>#DIV/0!</v>
      </c>
      <c r="M160" s="2718">
        <f t="shared" si="13"/>
        <v>0</v>
      </c>
      <c r="N160" s="2719"/>
      <c r="O160" s="2658"/>
      <c r="P160" s="2720"/>
    </row>
    <row r="161" spans="1:16" hidden="1">
      <c r="A161" s="2654" t="s">
        <v>2505</v>
      </c>
      <c r="B161" s="2654" t="s">
        <v>4388</v>
      </c>
      <c r="C161" s="2715" t="s">
        <v>4389</v>
      </c>
      <c r="D161" s="2698"/>
      <c r="E161" s="2698" t="s">
        <v>0</v>
      </c>
      <c r="F161" s="2698"/>
      <c r="G161" s="2698"/>
      <c r="H161" s="2698"/>
      <c r="I161" s="2698"/>
      <c r="J161" s="2694"/>
      <c r="K161" s="2716">
        <v>15190</v>
      </c>
      <c r="L161" s="2717" t="e">
        <f t="shared" si="12"/>
        <v>#DIV/0!</v>
      </c>
      <c r="M161" s="2718">
        <f t="shared" si="13"/>
        <v>0</v>
      </c>
      <c r="N161" s="2719">
        <f t="shared" si="11"/>
        <v>0</v>
      </c>
      <c r="O161" s="2658" t="e">
        <f t="shared" ref="O161:O180" si="14">IF(P161=$AA$19,J162*L161,"")</f>
        <v>#DIV/0!</v>
      </c>
      <c r="P161" s="2720"/>
    </row>
    <row r="162" spans="1:16" hidden="1">
      <c r="A162" s="2654" t="s">
        <v>2505</v>
      </c>
      <c r="B162" s="2654" t="s">
        <v>4390</v>
      </c>
      <c r="C162" s="2715" t="s">
        <v>4391</v>
      </c>
      <c r="D162" s="2698"/>
      <c r="E162" s="2698" t="s">
        <v>0</v>
      </c>
      <c r="F162" s="2698"/>
      <c r="G162" s="2698"/>
      <c r="H162" s="2698"/>
      <c r="I162" s="2698"/>
      <c r="J162" s="2694"/>
      <c r="K162" s="2716">
        <v>15500</v>
      </c>
      <c r="L162" s="2717" t="e">
        <f t="shared" si="12"/>
        <v>#DIV/0!</v>
      </c>
      <c r="M162" s="2718">
        <f t="shared" si="13"/>
        <v>0</v>
      </c>
      <c r="N162" s="2719">
        <f t="shared" si="11"/>
        <v>0</v>
      </c>
      <c r="O162" s="2658" t="e">
        <f t="shared" si="14"/>
        <v>#DIV/0!</v>
      </c>
      <c r="P162" s="2720"/>
    </row>
    <row r="163" spans="1:16" hidden="1">
      <c r="A163" s="2654" t="s">
        <v>2505</v>
      </c>
      <c r="B163" s="2654" t="s">
        <v>4392</v>
      </c>
      <c r="C163" s="2715" t="s">
        <v>4393</v>
      </c>
      <c r="D163" s="2698"/>
      <c r="E163" s="2698" t="s">
        <v>0</v>
      </c>
      <c r="F163" s="2698"/>
      <c r="G163" s="2698"/>
      <c r="H163" s="2698"/>
      <c r="I163" s="2698"/>
      <c r="J163" s="2694"/>
      <c r="K163" s="2716">
        <f>62*350</f>
        <v>21700</v>
      </c>
      <c r="L163" s="2717" t="e">
        <f t="shared" si="12"/>
        <v>#DIV/0!</v>
      </c>
      <c r="M163" s="2718">
        <f t="shared" si="13"/>
        <v>0</v>
      </c>
      <c r="N163" s="2719">
        <f t="shared" si="11"/>
        <v>0</v>
      </c>
      <c r="O163" s="2658" t="e">
        <f t="shared" si="14"/>
        <v>#DIV/0!</v>
      </c>
      <c r="P163" s="2720"/>
    </row>
    <row r="164" spans="1:16" hidden="1">
      <c r="A164" s="2654" t="s">
        <v>2505</v>
      </c>
      <c r="B164" s="2654">
        <v>107100</v>
      </c>
      <c r="C164" s="2715" t="s">
        <v>4394</v>
      </c>
      <c r="D164" s="2698"/>
      <c r="E164" s="2698" t="s">
        <v>0</v>
      </c>
      <c r="F164" s="2698"/>
      <c r="G164" s="2698"/>
      <c r="H164" s="2698"/>
      <c r="I164" s="2698"/>
      <c r="J164" s="2694"/>
      <c r="K164" s="2716">
        <v>224.99</v>
      </c>
      <c r="L164" s="2717" t="e">
        <f t="shared" si="12"/>
        <v>#DIV/0!</v>
      </c>
      <c r="M164" s="2718">
        <f t="shared" si="13"/>
        <v>0</v>
      </c>
      <c r="N164" s="2719">
        <f t="shared" si="11"/>
        <v>0</v>
      </c>
      <c r="O164" s="2658" t="e">
        <f t="shared" si="14"/>
        <v>#DIV/0!</v>
      </c>
      <c r="P164" s="2720"/>
    </row>
    <row r="165" spans="1:16" hidden="1">
      <c r="A165" s="2654" t="s">
        <v>2505</v>
      </c>
      <c r="B165" s="2654">
        <v>107190</v>
      </c>
      <c r="C165" s="2715" t="s">
        <v>4395</v>
      </c>
      <c r="D165" s="2698"/>
      <c r="E165" s="2698" t="s">
        <v>0</v>
      </c>
      <c r="F165" s="2698"/>
      <c r="G165" s="2698"/>
      <c r="H165" s="2698"/>
      <c r="I165" s="2698"/>
      <c r="J165" s="2723"/>
      <c r="K165" s="2716">
        <v>750</v>
      </c>
      <c r="L165" s="2717" t="e">
        <f t="shared" si="12"/>
        <v>#DIV/0!</v>
      </c>
      <c r="M165" s="2718">
        <f t="shared" si="13"/>
        <v>0</v>
      </c>
      <c r="N165" s="2719">
        <f t="shared" si="11"/>
        <v>0</v>
      </c>
      <c r="O165" s="2658" t="e">
        <f t="shared" si="14"/>
        <v>#DIV/0!</v>
      </c>
      <c r="P165" s="2720"/>
    </row>
    <row r="166" spans="1:16" hidden="1">
      <c r="A166" s="2654" t="s">
        <v>2505</v>
      </c>
      <c r="B166" s="2654">
        <v>800140</v>
      </c>
      <c r="C166" s="2715" t="s">
        <v>4396</v>
      </c>
      <c r="D166" s="2698"/>
      <c r="E166" s="2698" t="s">
        <v>0</v>
      </c>
      <c r="F166" s="2698"/>
      <c r="G166" s="2698"/>
      <c r="H166" s="2698"/>
      <c r="I166" s="2698"/>
      <c r="J166" s="2694"/>
      <c r="K166" s="2716">
        <v>223</v>
      </c>
      <c r="L166" s="2717" t="e">
        <f t="shared" si="12"/>
        <v>#DIV/0!</v>
      </c>
      <c r="M166" s="2718">
        <f t="shared" si="13"/>
        <v>0</v>
      </c>
      <c r="N166" s="2719">
        <f t="shared" si="11"/>
        <v>0</v>
      </c>
      <c r="O166" s="2658" t="e">
        <f t="shared" si="14"/>
        <v>#DIV/0!</v>
      </c>
      <c r="P166" s="2720"/>
    </row>
    <row r="167" spans="1:16" hidden="1">
      <c r="A167" s="2654" t="s">
        <v>2505</v>
      </c>
      <c r="B167" s="2654">
        <v>800150</v>
      </c>
      <c r="C167" s="2715" t="s">
        <v>4397</v>
      </c>
      <c r="D167" s="2698"/>
      <c r="E167" s="2698" t="s">
        <v>0</v>
      </c>
      <c r="F167" s="2698"/>
      <c r="G167" s="2698"/>
      <c r="H167" s="2698"/>
      <c r="I167" s="2698"/>
      <c r="J167" s="2694"/>
      <c r="K167" s="2716">
        <v>400</v>
      </c>
      <c r="L167" s="2717" t="e">
        <f t="shared" si="12"/>
        <v>#DIV/0!</v>
      </c>
      <c r="M167" s="2718">
        <f t="shared" si="13"/>
        <v>0</v>
      </c>
      <c r="N167" s="2719">
        <f>M167/$N$8</f>
        <v>0</v>
      </c>
      <c r="O167" s="2658" t="e">
        <f t="shared" si="14"/>
        <v>#DIV/0!</v>
      </c>
      <c r="P167" s="2720"/>
    </row>
    <row r="168" spans="1:16" hidden="1">
      <c r="A168" s="2654" t="s">
        <v>2505</v>
      </c>
      <c r="B168" s="2654">
        <v>800151</v>
      </c>
      <c r="C168" s="2715" t="s">
        <v>4398</v>
      </c>
      <c r="D168" s="2698"/>
      <c r="E168" s="2698" t="s">
        <v>0</v>
      </c>
      <c r="F168" s="2698"/>
      <c r="G168" s="2698"/>
      <c r="H168" s="2698"/>
      <c r="I168" s="2698"/>
      <c r="J168" s="2694"/>
      <c r="K168" s="2716">
        <v>3500</v>
      </c>
      <c r="L168" s="2717" t="e">
        <f t="shared" si="12"/>
        <v>#DIV/0!</v>
      </c>
      <c r="M168" s="2718">
        <f t="shared" si="13"/>
        <v>0</v>
      </c>
      <c r="N168" s="2719">
        <f t="shared" si="11"/>
        <v>0</v>
      </c>
      <c r="O168" s="2658" t="e">
        <f t="shared" si="14"/>
        <v>#DIV/0!</v>
      </c>
      <c r="P168" s="2720"/>
    </row>
    <row r="169" spans="1:16" hidden="1">
      <c r="A169" s="2654" t="s">
        <v>2505</v>
      </c>
      <c r="B169" s="2654" t="s">
        <v>4381</v>
      </c>
      <c r="C169" s="2715" t="s">
        <v>4399</v>
      </c>
      <c r="D169" s="2698"/>
      <c r="E169" s="2698" t="s">
        <v>0</v>
      </c>
      <c r="F169" s="2698"/>
      <c r="G169" s="2698"/>
      <c r="H169" s="2698"/>
      <c r="I169" s="2698"/>
      <c r="J169" s="2694"/>
      <c r="K169" s="2716">
        <f>300*N8</f>
        <v>1491</v>
      </c>
      <c r="L169" s="2717" t="e">
        <f t="shared" si="12"/>
        <v>#DIV/0!</v>
      </c>
      <c r="M169" s="2718">
        <f t="shared" si="13"/>
        <v>0</v>
      </c>
      <c r="N169" s="2719">
        <f t="shared" si="11"/>
        <v>0</v>
      </c>
      <c r="O169" s="2658" t="e">
        <f t="shared" si="14"/>
        <v>#DIV/0!</v>
      </c>
      <c r="P169" s="2720"/>
    </row>
    <row r="170" spans="1:16" hidden="1">
      <c r="A170" s="2654" t="s">
        <v>2505</v>
      </c>
      <c r="B170" s="2654" t="s">
        <v>4400</v>
      </c>
      <c r="C170" s="2715" t="s">
        <v>4401</v>
      </c>
      <c r="D170" s="2698"/>
      <c r="E170" s="2698" t="s">
        <v>0</v>
      </c>
      <c r="F170" s="2698"/>
      <c r="G170" s="2698"/>
      <c r="H170" s="2698"/>
      <c r="I170" s="2698"/>
      <c r="J170" s="2694"/>
      <c r="K170" s="2716">
        <f>400*N8</f>
        <v>1988</v>
      </c>
      <c r="L170" s="2717" t="e">
        <f t="shared" si="12"/>
        <v>#DIV/0!</v>
      </c>
      <c r="M170" s="2718">
        <f t="shared" si="13"/>
        <v>0</v>
      </c>
      <c r="N170" s="2719">
        <f t="shared" si="11"/>
        <v>0</v>
      </c>
      <c r="O170" s="2658" t="e">
        <f t="shared" si="14"/>
        <v>#DIV/0!</v>
      </c>
      <c r="P170" s="2720"/>
    </row>
    <row r="171" spans="1:16" hidden="1">
      <c r="A171" s="2654" t="s">
        <v>2505</v>
      </c>
      <c r="B171" s="2654" t="s">
        <v>4402</v>
      </c>
      <c r="C171" s="2715" t="s">
        <v>4403</v>
      </c>
      <c r="D171" s="2698"/>
      <c r="E171" s="2698" t="s">
        <v>374</v>
      </c>
      <c r="F171" s="2698"/>
      <c r="G171" s="2698"/>
      <c r="H171" s="2698"/>
      <c r="I171" s="2698"/>
      <c r="J171" s="2694"/>
      <c r="K171" s="2716">
        <f>0.27*N8</f>
        <v>1.3419000000000001</v>
      </c>
      <c r="L171" s="2717" t="e">
        <f t="shared" si="12"/>
        <v>#DIV/0!</v>
      </c>
      <c r="M171" s="2718">
        <f t="shared" si="13"/>
        <v>0</v>
      </c>
      <c r="N171" s="2719">
        <f t="shared" si="11"/>
        <v>0</v>
      </c>
      <c r="O171" s="2658" t="e">
        <f t="shared" si="14"/>
        <v>#DIV/0!</v>
      </c>
      <c r="P171" s="2720"/>
    </row>
    <row r="172" spans="1:16" hidden="1">
      <c r="A172" s="2654" t="s">
        <v>2505</v>
      </c>
      <c r="B172" s="2654" t="s">
        <v>4404</v>
      </c>
      <c r="C172" s="2715" t="s">
        <v>4405</v>
      </c>
      <c r="D172" s="2698"/>
      <c r="E172" s="2698" t="s">
        <v>374</v>
      </c>
      <c r="F172" s="2698"/>
      <c r="G172" s="2698"/>
      <c r="H172" s="2698"/>
      <c r="I172" s="2698"/>
      <c r="J172" s="2694"/>
      <c r="K172" s="2716">
        <f>0.34*N8</f>
        <v>1.6898</v>
      </c>
      <c r="L172" s="2717" t="e">
        <f t="shared" si="12"/>
        <v>#DIV/0!</v>
      </c>
      <c r="M172" s="2718">
        <f t="shared" si="13"/>
        <v>0</v>
      </c>
      <c r="N172" s="2719">
        <f t="shared" si="11"/>
        <v>0</v>
      </c>
      <c r="O172" s="2658" t="e">
        <f t="shared" si="14"/>
        <v>#DIV/0!</v>
      </c>
      <c r="P172" s="2720"/>
    </row>
    <row r="173" spans="1:16" hidden="1">
      <c r="A173" s="2654" t="s">
        <v>2505</v>
      </c>
      <c r="B173" s="2729">
        <v>286101</v>
      </c>
      <c r="C173" s="2715" t="s">
        <v>4406</v>
      </c>
      <c r="D173" s="2698"/>
      <c r="E173" s="2698" t="s">
        <v>0</v>
      </c>
      <c r="F173" s="2698"/>
      <c r="G173" s="2698"/>
      <c r="H173" s="2698"/>
      <c r="I173" s="2698"/>
      <c r="J173" s="2694"/>
      <c r="K173" s="2716">
        <v>120.66</v>
      </c>
      <c r="L173" s="2717" t="e">
        <f t="shared" si="12"/>
        <v>#DIV/0!</v>
      </c>
      <c r="M173" s="2718">
        <f t="shared" si="13"/>
        <v>0</v>
      </c>
      <c r="N173" s="2719">
        <f t="shared" si="11"/>
        <v>0</v>
      </c>
      <c r="O173" s="2658" t="e">
        <f t="shared" si="14"/>
        <v>#DIV/0!</v>
      </c>
      <c r="P173" s="2720"/>
    </row>
    <row r="174" spans="1:16" hidden="1">
      <c r="A174" s="2654" t="s">
        <v>2505</v>
      </c>
      <c r="B174" s="2729">
        <v>286140</v>
      </c>
      <c r="C174" s="2715" t="s">
        <v>4407</v>
      </c>
      <c r="D174" s="2698"/>
      <c r="E174" s="2698" t="s">
        <v>0</v>
      </c>
      <c r="F174" s="2698"/>
      <c r="G174" s="2698"/>
      <c r="H174" s="2698"/>
      <c r="I174" s="2698"/>
      <c r="J174" s="2694"/>
      <c r="K174" s="2716">
        <v>167.36</v>
      </c>
      <c r="L174" s="2717" t="e">
        <f t="shared" si="12"/>
        <v>#DIV/0!</v>
      </c>
      <c r="M174" s="2718">
        <f t="shared" si="13"/>
        <v>0</v>
      </c>
      <c r="N174" s="2719">
        <f t="shared" si="11"/>
        <v>0</v>
      </c>
      <c r="O174" s="2658" t="e">
        <f t="shared" si="14"/>
        <v>#DIV/0!</v>
      </c>
      <c r="P174" s="2720"/>
    </row>
    <row r="175" spans="1:16" hidden="1">
      <c r="A175" s="2654" t="s">
        <v>2505</v>
      </c>
      <c r="B175" s="2729">
        <v>516203</v>
      </c>
      <c r="C175" s="2715" t="s">
        <v>4408</v>
      </c>
      <c r="D175" s="2698" t="s">
        <v>4409</v>
      </c>
      <c r="E175" s="2698" t="s">
        <v>0</v>
      </c>
      <c r="F175" s="2698"/>
      <c r="G175" s="2698"/>
      <c r="H175" s="2698"/>
      <c r="I175" s="2698"/>
      <c r="J175" s="2694"/>
      <c r="K175" s="2716">
        <v>8.94</v>
      </c>
      <c r="L175" s="2717" t="e">
        <f t="shared" si="12"/>
        <v>#DIV/0!</v>
      </c>
      <c r="M175" s="2718">
        <f t="shared" si="13"/>
        <v>0</v>
      </c>
      <c r="N175" s="2719">
        <f t="shared" si="11"/>
        <v>0</v>
      </c>
      <c r="O175" s="2658" t="e">
        <f t="shared" si="14"/>
        <v>#DIV/0!</v>
      </c>
      <c r="P175" s="2720"/>
    </row>
    <row r="176" spans="1:16" hidden="1">
      <c r="A176" s="2654" t="s">
        <v>2505</v>
      </c>
      <c r="B176" s="2729">
        <v>516256</v>
      </c>
      <c r="C176" s="2715" t="s">
        <v>4410</v>
      </c>
      <c r="D176" s="2698" t="s">
        <v>4411</v>
      </c>
      <c r="E176" s="2698" t="s">
        <v>0</v>
      </c>
      <c r="F176" s="2698"/>
      <c r="G176" s="2698"/>
      <c r="H176" s="2698"/>
      <c r="I176" s="2698"/>
      <c r="J176" s="2694"/>
      <c r="K176" s="2716">
        <v>11.48</v>
      </c>
      <c r="L176" s="2717" t="e">
        <f t="shared" si="12"/>
        <v>#DIV/0!</v>
      </c>
      <c r="M176" s="2718">
        <f t="shared" si="13"/>
        <v>0</v>
      </c>
      <c r="N176" s="2719">
        <f t="shared" si="11"/>
        <v>0</v>
      </c>
      <c r="O176" s="2658" t="e">
        <f t="shared" si="14"/>
        <v>#DIV/0!</v>
      </c>
      <c r="P176" s="2720"/>
    </row>
    <row r="177" spans="1:16" hidden="1">
      <c r="A177" s="2654" t="s">
        <v>2505</v>
      </c>
      <c r="B177" s="2729">
        <v>286108</v>
      </c>
      <c r="C177" s="2715" t="s">
        <v>4412</v>
      </c>
      <c r="D177" s="2698" t="s">
        <v>4413</v>
      </c>
      <c r="E177" s="2698" t="s">
        <v>0</v>
      </c>
      <c r="F177" s="2698"/>
      <c r="G177" s="2698"/>
      <c r="H177" s="2698"/>
      <c r="I177" s="2698"/>
      <c r="J177" s="2694"/>
      <c r="K177" s="2716">
        <f>15.2*N8</f>
        <v>75.543999999999997</v>
      </c>
      <c r="L177" s="2717" t="e">
        <f t="shared" si="12"/>
        <v>#DIV/0!</v>
      </c>
      <c r="M177" s="2718">
        <f t="shared" si="13"/>
        <v>0</v>
      </c>
      <c r="N177" s="2719">
        <f t="shared" si="11"/>
        <v>0</v>
      </c>
      <c r="O177" s="2658" t="e">
        <f t="shared" si="14"/>
        <v>#DIV/0!</v>
      </c>
      <c r="P177" s="2720"/>
    </row>
    <row r="178" spans="1:16" hidden="1">
      <c r="A178" s="2654" t="s">
        <v>2505</v>
      </c>
      <c r="B178" s="2729">
        <v>286109</v>
      </c>
      <c r="C178" s="2715" t="s">
        <v>4414</v>
      </c>
      <c r="D178" s="2698" t="s">
        <v>4413</v>
      </c>
      <c r="E178" s="2698" t="s">
        <v>0</v>
      </c>
      <c r="F178" s="2698"/>
      <c r="G178" s="2698"/>
      <c r="H178" s="2698"/>
      <c r="I178" s="2698"/>
      <c r="J178" s="2694"/>
      <c r="K178" s="2716">
        <f>12.56*N8</f>
        <v>62.423200000000001</v>
      </c>
      <c r="L178" s="2717" t="e">
        <f t="shared" si="12"/>
        <v>#DIV/0!</v>
      </c>
      <c r="M178" s="2718">
        <f t="shared" si="13"/>
        <v>0</v>
      </c>
      <c r="N178" s="2719">
        <f t="shared" si="11"/>
        <v>0</v>
      </c>
      <c r="O178" s="2658" t="e">
        <f t="shared" si="14"/>
        <v>#DIV/0!</v>
      </c>
      <c r="P178" s="2720"/>
    </row>
    <row r="179" spans="1:16" hidden="1">
      <c r="A179" s="2654" t="s">
        <v>2505</v>
      </c>
      <c r="B179" s="2729">
        <v>286110</v>
      </c>
      <c r="C179" s="2715" t="s">
        <v>4415</v>
      </c>
      <c r="D179" s="2698" t="s">
        <v>4413</v>
      </c>
      <c r="E179" s="2698" t="s">
        <v>0</v>
      </c>
      <c r="F179" s="2698"/>
      <c r="G179" s="2698"/>
      <c r="H179" s="2698"/>
      <c r="I179" s="2698"/>
      <c r="J179" s="2694"/>
      <c r="K179" s="2716">
        <f>3.08*N8</f>
        <v>15.307599999999999</v>
      </c>
      <c r="L179" s="2717" t="e">
        <f t="shared" si="12"/>
        <v>#DIV/0!</v>
      </c>
      <c r="M179" s="2718">
        <f t="shared" si="13"/>
        <v>0</v>
      </c>
      <c r="N179" s="2719">
        <f t="shared" si="11"/>
        <v>0</v>
      </c>
      <c r="O179" s="2658" t="e">
        <f t="shared" si="14"/>
        <v>#DIV/0!</v>
      </c>
      <c r="P179" s="2720"/>
    </row>
    <row r="180" spans="1:16" hidden="1">
      <c r="A180" s="2654" t="s">
        <v>2505</v>
      </c>
      <c r="B180" s="2729">
        <v>286111</v>
      </c>
      <c r="C180" s="2715" t="s">
        <v>5904</v>
      </c>
      <c r="D180" s="2698" t="s">
        <v>4413</v>
      </c>
      <c r="E180" s="2698" t="s">
        <v>0</v>
      </c>
      <c r="F180" s="2698"/>
      <c r="G180" s="2698"/>
      <c r="H180" s="2698"/>
      <c r="I180" s="2698"/>
      <c r="J180" s="2694"/>
      <c r="K180" s="2716">
        <f>8*N8</f>
        <v>39.76</v>
      </c>
      <c r="L180" s="2717" t="e">
        <f t="shared" si="12"/>
        <v>#DIV/0!</v>
      </c>
      <c r="M180" s="2718">
        <f t="shared" si="13"/>
        <v>0</v>
      </c>
      <c r="N180" s="2719">
        <f t="shared" si="11"/>
        <v>0</v>
      </c>
      <c r="O180" s="2658" t="e">
        <f t="shared" si="14"/>
        <v>#DIV/0!</v>
      </c>
      <c r="P180" s="2720"/>
    </row>
    <row r="181" spans="1:16" hidden="1">
      <c r="A181" s="2654" t="s">
        <v>2505</v>
      </c>
      <c r="B181" s="2729">
        <v>286112</v>
      </c>
      <c r="C181" s="2715" t="s">
        <v>5905</v>
      </c>
      <c r="D181" s="2698" t="s">
        <v>4413</v>
      </c>
      <c r="E181" s="2698" t="s">
        <v>0</v>
      </c>
      <c r="F181" s="2698"/>
      <c r="G181" s="2698"/>
      <c r="H181" s="2698"/>
      <c r="I181" s="2698"/>
      <c r="J181" s="2694"/>
      <c r="K181" s="2716">
        <f>11.55*N8</f>
        <v>57.403500000000001</v>
      </c>
      <c r="L181" s="2717" t="e">
        <f t="shared" si="12"/>
        <v>#DIV/0!</v>
      </c>
      <c r="M181" s="2718">
        <f t="shared" si="13"/>
        <v>0</v>
      </c>
      <c r="N181" s="2719">
        <f t="shared" si="11"/>
        <v>0</v>
      </c>
      <c r="O181" s="2658"/>
      <c r="P181" s="2720"/>
    </row>
    <row r="182" spans="1:16" hidden="1">
      <c r="A182" s="2730" t="s">
        <v>4416</v>
      </c>
      <c r="B182" s="2654">
        <v>651162</v>
      </c>
      <c r="C182" s="2731" t="s">
        <v>4417</v>
      </c>
      <c r="D182" s="2698"/>
      <c r="E182" s="2698" t="s">
        <v>0</v>
      </c>
      <c r="F182" s="2698"/>
      <c r="G182" s="2698"/>
      <c r="H182" s="2698"/>
      <c r="I182" s="2698"/>
      <c r="J182" s="2694"/>
      <c r="K182" s="2716"/>
      <c r="L182" s="2717" t="e">
        <f t="shared" si="12"/>
        <v>#DIV/0!</v>
      </c>
      <c r="M182" s="2718">
        <f t="shared" si="13"/>
        <v>0</v>
      </c>
      <c r="N182" s="2719"/>
      <c r="O182" s="2658"/>
      <c r="P182" s="2720"/>
    </row>
    <row r="183" spans="1:16" hidden="1">
      <c r="A183" s="2730" t="s">
        <v>4416</v>
      </c>
      <c r="B183" s="2654">
        <v>651159</v>
      </c>
      <c r="C183" s="2731" t="s">
        <v>4418</v>
      </c>
      <c r="D183" s="2698"/>
      <c r="E183" s="2698" t="s">
        <v>0</v>
      </c>
      <c r="F183" s="2698"/>
      <c r="G183" s="2698"/>
      <c r="H183" s="2698"/>
      <c r="I183" s="2698"/>
      <c r="J183" s="2694"/>
      <c r="K183" s="2716"/>
      <c r="L183" s="2717" t="e">
        <f t="shared" si="12"/>
        <v>#DIV/0!</v>
      </c>
      <c r="M183" s="2718">
        <f t="shared" si="13"/>
        <v>0</v>
      </c>
      <c r="N183" s="2719">
        <f>M183/$N$8</f>
        <v>0</v>
      </c>
      <c r="O183" s="2658" t="e">
        <f>IF(P183=$AA$19,J184*L183,"")</f>
        <v>#DIV/0!</v>
      </c>
      <c r="P183" s="2720"/>
    </row>
    <row r="184" spans="1:16" hidden="1">
      <c r="A184" s="2730" t="s">
        <v>4416</v>
      </c>
      <c r="B184" s="2654">
        <v>651158</v>
      </c>
      <c r="C184" s="2731" t="s">
        <v>4419</v>
      </c>
      <c r="D184" s="2698"/>
      <c r="E184" s="2698" t="s">
        <v>0</v>
      </c>
      <c r="F184" s="2698"/>
      <c r="G184" s="2698"/>
      <c r="H184" s="2698"/>
      <c r="I184" s="2698"/>
      <c r="J184" s="2694"/>
      <c r="K184" s="2716">
        <v>964.2</v>
      </c>
      <c r="L184" s="2717" t="e">
        <f t="shared" si="12"/>
        <v>#DIV/0!</v>
      </c>
      <c r="M184" s="2718">
        <f t="shared" si="13"/>
        <v>0</v>
      </c>
      <c r="N184" s="2719"/>
      <c r="O184" s="2658"/>
      <c r="P184" s="2720"/>
    </row>
    <row r="185" spans="1:16" hidden="1">
      <c r="A185" s="2730" t="s">
        <v>4416</v>
      </c>
      <c r="B185" s="2654">
        <v>651148</v>
      </c>
      <c r="C185" s="2731" t="s">
        <v>4420</v>
      </c>
      <c r="D185" s="2698"/>
      <c r="E185" s="2698" t="s">
        <v>0</v>
      </c>
      <c r="F185" s="2698"/>
      <c r="G185" s="2698"/>
      <c r="H185" s="2698"/>
      <c r="I185" s="2698"/>
      <c r="J185" s="2694"/>
      <c r="K185" s="2716"/>
      <c r="L185" s="2717" t="e">
        <f t="shared" si="12"/>
        <v>#DIV/0!</v>
      </c>
      <c r="M185" s="2718">
        <f t="shared" si="13"/>
        <v>0</v>
      </c>
      <c r="N185" s="2719"/>
      <c r="O185" s="2658"/>
      <c r="P185" s="2720"/>
    </row>
    <row r="186" spans="1:16" hidden="1">
      <c r="A186" s="2730" t="s">
        <v>4416</v>
      </c>
      <c r="B186" s="2654">
        <v>651127</v>
      </c>
      <c r="C186" s="2731" t="s">
        <v>4421</v>
      </c>
      <c r="D186" s="2698"/>
      <c r="E186" s="2698" t="s">
        <v>0</v>
      </c>
      <c r="F186" s="2698"/>
      <c r="G186" s="2698"/>
      <c r="H186" s="2698"/>
      <c r="I186" s="2698"/>
      <c r="J186" s="2694"/>
      <c r="K186" s="2716"/>
      <c r="L186" s="2717" t="e">
        <f t="shared" si="12"/>
        <v>#DIV/0!</v>
      </c>
      <c r="M186" s="2718">
        <f t="shared" si="13"/>
        <v>0</v>
      </c>
      <c r="N186" s="2719"/>
      <c r="O186" s="2658"/>
      <c r="P186" s="2720"/>
    </row>
    <row r="187" spans="1:16" hidden="1">
      <c r="A187" s="2730" t="s">
        <v>4416</v>
      </c>
      <c r="B187" s="2654">
        <v>651160</v>
      </c>
      <c r="C187" s="2731" t="s">
        <v>4422</v>
      </c>
      <c r="D187" s="2698"/>
      <c r="E187" s="2698" t="s">
        <v>0</v>
      </c>
      <c r="F187" s="2698"/>
      <c r="G187" s="2698"/>
      <c r="H187" s="2698"/>
      <c r="I187" s="2698"/>
      <c r="J187" s="2694"/>
      <c r="K187" s="2716"/>
      <c r="L187" s="2717" t="e">
        <f t="shared" si="12"/>
        <v>#DIV/0!</v>
      </c>
      <c r="M187" s="2718">
        <f t="shared" si="13"/>
        <v>0</v>
      </c>
      <c r="N187" s="2719"/>
      <c r="O187" s="2658"/>
      <c r="P187" s="2720"/>
    </row>
    <row r="188" spans="1:16" hidden="1">
      <c r="A188" s="2730" t="s">
        <v>4416</v>
      </c>
      <c r="B188" s="2654">
        <v>651155</v>
      </c>
      <c r="C188" s="2731" t="s">
        <v>4423</v>
      </c>
      <c r="D188" s="2698"/>
      <c r="E188" s="2698" t="s">
        <v>0</v>
      </c>
      <c r="F188" s="2698"/>
      <c r="G188" s="2698"/>
      <c r="H188" s="2698"/>
      <c r="I188" s="2698"/>
      <c r="J188" s="2694"/>
      <c r="K188" s="2716"/>
      <c r="L188" s="2717" t="e">
        <f t="shared" si="12"/>
        <v>#DIV/0!</v>
      </c>
      <c r="M188" s="2718">
        <f t="shared" si="13"/>
        <v>0</v>
      </c>
      <c r="N188" s="2719"/>
      <c r="O188" s="2658"/>
      <c r="P188" s="2720"/>
    </row>
    <row r="189" spans="1:16" hidden="1">
      <c r="A189" s="2730" t="s">
        <v>4416</v>
      </c>
      <c r="B189" s="2654">
        <v>651161</v>
      </c>
      <c r="C189" s="2731" t="s">
        <v>4424</v>
      </c>
      <c r="D189" s="2698"/>
      <c r="E189" s="2698" t="s">
        <v>0</v>
      </c>
      <c r="F189" s="2698"/>
      <c r="G189" s="2698"/>
      <c r="H189" s="2698"/>
      <c r="I189" s="2698"/>
      <c r="J189" s="2694"/>
      <c r="K189" s="2716"/>
      <c r="L189" s="2717" t="e">
        <f t="shared" si="12"/>
        <v>#DIV/0!</v>
      </c>
      <c r="M189" s="2718">
        <f t="shared" si="13"/>
        <v>0</v>
      </c>
      <c r="N189" s="2719"/>
      <c r="O189" s="2658"/>
      <c r="P189" s="2720"/>
    </row>
    <row r="190" spans="1:16" hidden="1">
      <c r="A190" s="2730" t="s">
        <v>4416</v>
      </c>
      <c r="B190" s="2654">
        <v>651156</v>
      </c>
      <c r="C190" s="2731" t="s">
        <v>4425</v>
      </c>
      <c r="D190" s="2698"/>
      <c r="E190" s="2698" t="s">
        <v>0</v>
      </c>
      <c r="F190" s="2698"/>
      <c r="G190" s="2698"/>
      <c r="H190" s="2698"/>
      <c r="I190" s="2698"/>
      <c r="J190" s="2694"/>
      <c r="K190" s="2716"/>
      <c r="L190" s="2717" t="e">
        <f t="shared" si="12"/>
        <v>#DIV/0!</v>
      </c>
      <c r="M190" s="2718">
        <f t="shared" si="13"/>
        <v>0</v>
      </c>
      <c r="N190" s="2719">
        <f t="shared" ref="N190:N195" si="15">M190/$N$8</f>
        <v>0</v>
      </c>
      <c r="O190" s="186"/>
      <c r="P190" s="186"/>
    </row>
    <row r="191" spans="1:16" hidden="1">
      <c r="A191" s="2654" t="s">
        <v>2505</v>
      </c>
      <c r="B191" s="2654" t="s">
        <v>4426</v>
      </c>
      <c r="C191" s="2715" t="s">
        <v>4427</v>
      </c>
      <c r="D191" s="2698"/>
      <c r="E191" s="2698" t="s">
        <v>0</v>
      </c>
      <c r="F191" s="2698"/>
      <c r="G191" s="2698"/>
      <c r="H191" s="2698"/>
      <c r="I191" s="2698"/>
      <c r="J191" s="2694"/>
      <c r="K191" s="2716">
        <v>3923.68</v>
      </c>
      <c r="L191" s="2717" t="e">
        <f t="shared" si="12"/>
        <v>#DIV/0!</v>
      </c>
      <c r="M191" s="2718">
        <f t="shared" si="13"/>
        <v>0</v>
      </c>
      <c r="N191" s="2719">
        <f t="shared" si="15"/>
        <v>0</v>
      </c>
      <c r="O191" s="193" t="e">
        <f>O90+O92+O99+O100</f>
        <v>#DIV/0!</v>
      </c>
      <c r="P191" s="186"/>
    </row>
    <row r="192" spans="1:16" hidden="1">
      <c r="A192" s="2654" t="s">
        <v>4428</v>
      </c>
      <c r="B192" s="2654"/>
      <c r="C192" s="2715" t="s">
        <v>4429</v>
      </c>
      <c r="D192" s="2698"/>
      <c r="E192" s="2698" t="s">
        <v>374</v>
      </c>
      <c r="F192" s="2698"/>
      <c r="G192" s="2698"/>
      <c r="H192" s="2698"/>
      <c r="I192" s="2698"/>
      <c r="J192" s="2723"/>
      <c r="K192" s="2716">
        <v>4.25</v>
      </c>
      <c r="L192" s="2717" t="e">
        <f t="shared" si="12"/>
        <v>#DIV/0!</v>
      </c>
      <c r="M192" s="2718">
        <f t="shared" si="13"/>
        <v>0</v>
      </c>
      <c r="N192" s="2719">
        <f t="shared" si="15"/>
        <v>0</v>
      </c>
      <c r="O192" s="186"/>
      <c r="P192" s="186"/>
    </row>
    <row r="193" spans="1:18" hidden="1">
      <c r="A193" s="2654" t="s">
        <v>4428</v>
      </c>
      <c r="B193" s="2654"/>
      <c r="C193" s="2715" t="s">
        <v>4430</v>
      </c>
      <c r="D193" s="2698"/>
      <c r="E193" s="2698" t="s">
        <v>377</v>
      </c>
      <c r="F193" s="2698"/>
      <c r="G193" s="2698"/>
      <c r="H193" s="2698"/>
      <c r="I193" s="2698"/>
      <c r="J193" s="2723"/>
      <c r="K193" s="2716">
        <v>2500</v>
      </c>
      <c r="L193" s="2717" t="e">
        <f>K193/L$8*1.2</f>
        <v>#DIV/0!</v>
      </c>
      <c r="M193" s="2718">
        <f>K193*J193</f>
        <v>0</v>
      </c>
      <c r="N193" s="2719">
        <f t="shared" si="15"/>
        <v>0</v>
      </c>
      <c r="O193" s="186"/>
      <c r="P193" s="186"/>
    </row>
    <row r="194" spans="1:18" hidden="1">
      <c r="A194" s="2654" t="s">
        <v>4428</v>
      </c>
      <c r="B194" s="2654"/>
      <c r="C194" s="2715" t="s">
        <v>4431</v>
      </c>
      <c r="D194" s="2698"/>
      <c r="E194" s="2698" t="s">
        <v>377</v>
      </c>
      <c r="F194" s="2698"/>
      <c r="G194" s="2698"/>
      <c r="H194" s="2698"/>
      <c r="I194" s="2698"/>
      <c r="J194" s="2723"/>
      <c r="K194" s="2716">
        <v>1500</v>
      </c>
      <c r="L194" s="2717" t="e">
        <f>K194/L$8*1.2</f>
        <v>#DIV/0!</v>
      </c>
      <c r="M194" s="2718">
        <f>K194*J194</f>
        <v>0</v>
      </c>
      <c r="N194" s="2719">
        <f t="shared" si="15"/>
        <v>0</v>
      </c>
      <c r="O194" s="186"/>
      <c r="P194" s="186"/>
    </row>
    <row r="195" spans="1:18" hidden="1">
      <c r="A195" s="2654" t="s">
        <v>2350</v>
      </c>
      <c r="B195" s="2654" t="s">
        <v>4432</v>
      </c>
      <c r="C195" s="2631" t="s">
        <v>4433</v>
      </c>
      <c r="D195" s="2631"/>
      <c r="E195" s="2698" t="s">
        <v>374</v>
      </c>
      <c r="F195" s="2698"/>
      <c r="G195" s="2698"/>
      <c r="H195" s="2698"/>
      <c r="I195" s="2698"/>
      <c r="J195" s="2694"/>
      <c r="K195" s="2716">
        <v>6.5</v>
      </c>
      <c r="L195" s="2717" t="e">
        <f t="shared" si="12"/>
        <v>#DIV/0!</v>
      </c>
      <c r="M195" s="2718">
        <f t="shared" si="13"/>
        <v>0</v>
      </c>
      <c r="N195" s="195">
        <f t="shared" si="15"/>
        <v>0</v>
      </c>
    </row>
    <row r="196" spans="1:18" ht="15">
      <c r="E196" s="187"/>
      <c r="F196" s="187"/>
      <c r="G196" s="187"/>
      <c r="H196" s="187"/>
      <c r="I196" s="187"/>
      <c r="J196" s="196"/>
      <c r="L196"/>
      <c r="M196" s="186">
        <f>SUBTOTAL(9,M80:M195)</f>
        <v>0</v>
      </c>
    </row>
    <row r="197" spans="1:18">
      <c r="C197" s="2892" t="s">
        <v>7638</v>
      </c>
      <c r="E197" s="187"/>
      <c r="F197" s="187"/>
      <c r="G197" s="187"/>
      <c r="H197" s="187"/>
      <c r="I197" s="187"/>
      <c r="J197" s="196"/>
      <c r="K197" s="192"/>
      <c r="L197" s="187" t="s">
        <v>4133</v>
      </c>
      <c r="M197" s="197">
        <f>+M196*0.1</f>
        <v>0</v>
      </c>
    </row>
    <row r="198" spans="1:18">
      <c r="C198" s="2892"/>
      <c r="J198" s="196"/>
      <c r="K198" s="192"/>
      <c r="L198" s="187" t="s">
        <v>4134</v>
      </c>
      <c r="M198" s="197">
        <f>+(M197+M196)*0.05</f>
        <v>0</v>
      </c>
    </row>
    <row r="199" spans="1:18">
      <c r="L199" s="190" t="s">
        <v>974</v>
      </c>
      <c r="M199" s="198">
        <f>+M198+M197+M196</f>
        <v>0</v>
      </c>
      <c r="R199" s="192"/>
    </row>
    <row r="200" spans="1:18">
      <c r="C200" s="194"/>
      <c r="L200" s="199"/>
      <c r="M200" s="192"/>
    </row>
    <row r="201" spans="1:18">
      <c r="C201" s="194"/>
      <c r="N201" s="192"/>
    </row>
    <row r="202" spans="1:18">
      <c r="K202" s="192"/>
      <c r="L202" s="2732"/>
      <c r="M202" s="192"/>
    </row>
    <row r="205" spans="1:18">
      <c r="M205" s="192"/>
      <c r="N205" s="2719"/>
      <c r="R205" s="192"/>
    </row>
    <row r="207" spans="1:18">
      <c r="M207" s="192"/>
      <c r="N207" s="2719"/>
    </row>
    <row r="209" spans="3:19">
      <c r="M209" s="192"/>
      <c r="N209" s="2733"/>
    </row>
    <row r="210" spans="3:19">
      <c r="C210" s="186" t="s">
        <v>13</v>
      </c>
    </row>
    <row r="212" spans="3:19">
      <c r="S212" s="199"/>
    </row>
  </sheetData>
  <sheetProtection deleteRows="0" autoFilter="0"/>
  <autoFilter ref="A14:N197">
    <filterColumn colId="0">
      <filters blank="1">
        <filter val="LEA"/>
        <filter val="LES"/>
        <filter val="MASURA"/>
      </filters>
    </filterColumn>
  </autoFilter>
  <mergeCells count="11">
    <mergeCell ref="A11:B11"/>
    <mergeCell ref="O11:P11"/>
    <mergeCell ref="A12:B12"/>
    <mergeCell ref="A5:P5"/>
    <mergeCell ref="A6:B6"/>
    <mergeCell ref="A7:B7"/>
    <mergeCell ref="A8:B8"/>
    <mergeCell ref="A9:B9"/>
    <mergeCell ref="A10:B10"/>
    <mergeCell ref="L10:M10"/>
    <mergeCell ref="O10:P10"/>
  </mergeCells>
  <dataValidations count="1">
    <dataValidation type="list" allowBlank="1" showInputMessage="1" showErrorMessage="1" sqref="P15:P189 JL15:JL189 TH15:TH189 ADD15:ADD189 AMZ15:AMZ189 AWV15:AWV189 BGR15:BGR189 BQN15:BQN189 CAJ15:CAJ189 CKF15:CKF189 CUB15:CUB189 DDX15:DDX189 DNT15:DNT189 DXP15:DXP189 EHL15:EHL189 ERH15:ERH189 FBD15:FBD189 FKZ15:FKZ189 FUV15:FUV189 GER15:GER189 GON15:GON189 GYJ15:GYJ189 HIF15:HIF189 HSB15:HSB189 IBX15:IBX189 ILT15:ILT189 IVP15:IVP189 JFL15:JFL189 JPH15:JPH189 JZD15:JZD189 KIZ15:KIZ189 KSV15:KSV189 LCR15:LCR189 LMN15:LMN189 LWJ15:LWJ189 MGF15:MGF189 MQB15:MQB189 MZX15:MZX189 NJT15:NJT189 NTP15:NTP189 ODL15:ODL189 ONH15:ONH189 OXD15:OXD189 PGZ15:PGZ189 PQV15:PQV189 QAR15:QAR189 QKN15:QKN189 QUJ15:QUJ189 REF15:REF189 ROB15:ROB189 RXX15:RXX189 SHT15:SHT189 SRP15:SRP189 TBL15:TBL189 TLH15:TLH189 TVD15:TVD189 UEZ15:UEZ189 UOV15:UOV189 UYR15:UYR189 VIN15:VIN189 VSJ15:VSJ189 WCF15:WCF189 WMB15:WMB189 WVX15:WVX189 P65551:P65725 JL65551:JL65725 TH65551:TH65725 ADD65551:ADD65725 AMZ65551:AMZ65725 AWV65551:AWV65725 BGR65551:BGR65725 BQN65551:BQN65725 CAJ65551:CAJ65725 CKF65551:CKF65725 CUB65551:CUB65725 DDX65551:DDX65725 DNT65551:DNT65725 DXP65551:DXP65725 EHL65551:EHL65725 ERH65551:ERH65725 FBD65551:FBD65725 FKZ65551:FKZ65725 FUV65551:FUV65725 GER65551:GER65725 GON65551:GON65725 GYJ65551:GYJ65725 HIF65551:HIF65725 HSB65551:HSB65725 IBX65551:IBX65725 ILT65551:ILT65725 IVP65551:IVP65725 JFL65551:JFL65725 JPH65551:JPH65725 JZD65551:JZD65725 KIZ65551:KIZ65725 KSV65551:KSV65725 LCR65551:LCR65725 LMN65551:LMN65725 LWJ65551:LWJ65725 MGF65551:MGF65725 MQB65551:MQB65725 MZX65551:MZX65725 NJT65551:NJT65725 NTP65551:NTP65725 ODL65551:ODL65725 ONH65551:ONH65725 OXD65551:OXD65725 PGZ65551:PGZ65725 PQV65551:PQV65725 QAR65551:QAR65725 QKN65551:QKN65725 QUJ65551:QUJ65725 REF65551:REF65725 ROB65551:ROB65725 RXX65551:RXX65725 SHT65551:SHT65725 SRP65551:SRP65725 TBL65551:TBL65725 TLH65551:TLH65725 TVD65551:TVD65725 UEZ65551:UEZ65725 UOV65551:UOV65725 UYR65551:UYR65725 VIN65551:VIN65725 VSJ65551:VSJ65725 WCF65551:WCF65725 WMB65551:WMB65725 WVX65551:WVX65725 P131087:P131261 JL131087:JL131261 TH131087:TH131261 ADD131087:ADD131261 AMZ131087:AMZ131261 AWV131087:AWV131261 BGR131087:BGR131261 BQN131087:BQN131261 CAJ131087:CAJ131261 CKF131087:CKF131261 CUB131087:CUB131261 DDX131087:DDX131261 DNT131087:DNT131261 DXP131087:DXP131261 EHL131087:EHL131261 ERH131087:ERH131261 FBD131087:FBD131261 FKZ131087:FKZ131261 FUV131087:FUV131261 GER131087:GER131261 GON131087:GON131261 GYJ131087:GYJ131261 HIF131087:HIF131261 HSB131087:HSB131261 IBX131087:IBX131261 ILT131087:ILT131261 IVP131087:IVP131261 JFL131087:JFL131261 JPH131087:JPH131261 JZD131087:JZD131261 KIZ131087:KIZ131261 KSV131087:KSV131261 LCR131087:LCR131261 LMN131087:LMN131261 LWJ131087:LWJ131261 MGF131087:MGF131261 MQB131087:MQB131261 MZX131087:MZX131261 NJT131087:NJT131261 NTP131087:NTP131261 ODL131087:ODL131261 ONH131087:ONH131261 OXD131087:OXD131261 PGZ131087:PGZ131261 PQV131087:PQV131261 QAR131087:QAR131261 QKN131087:QKN131261 QUJ131087:QUJ131261 REF131087:REF131261 ROB131087:ROB131261 RXX131087:RXX131261 SHT131087:SHT131261 SRP131087:SRP131261 TBL131087:TBL131261 TLH131087:TLH131261 TVD131087:TVD131261 UEZ131087:UEZ131261 UOV131087:UOV131261 UYR131087:UYR131261 VIN131087:VIN131261 VSJ131087:VSJ131261 WCF131087:WCF131261 WMB131087:WMB131261 WVX131087:WVX131261 P196623:P196797 JL196623:JL196797 TH196623:TH196797 ADD196623:ADD196797 AMZ196623:AMZ196797 AWV196623:AWV196797 BGR196623:BGR196797 BQN196623:BQN196797 CAJ196623:CAJ196797 CKF196623:CKF196797 CUB196623:CUB196797 DDX196623:DDX196797 DNT196623:DNT196797 DXP196623:DXP196797 EHL196623:EHL196797 ERH196623:ERH196797 FBD196623:FBD196797 FKZ196623:FKZ196797 FUV196623:FUV196797 GER196623:GER196797 GON196623:GON196797 GYJ196623:GYJ196797 HIF196623:HIF196797 HSB196623:HSB196797 IBX196623:IBX196797 ILT196623:ILT196797 IVP196623:IVP196797 JFL196623:JFL196797 JPH196623:JPH196797 JZD196623:JZD196797 KIZ196623:KIZ196797 KSV196623:KSV196797 LCR196623:LCR196797 LMN196623:LMN196797 LWJ196623:LWJ196797 MGF196623:MGF196797 MQB196623:MQB196797 MZX196623:MZX196797 NJT196623:NJT196797 NTP196623:NTP196797 ODL196623:ODL196797 ONH196623:ONH196797 OXD196623:OXD196797 PGZ196623:PGZ196797 PQV196623:PQV196797 QAR196623:QAR196797 QKN196623:QKN196797 QUJ196623:QUJ196797 REF196623:REF196797 ROB196623:ROB196797 RXX196623:RXX196797 SHT196623:SHT196797 SRP196623:SRP196797 TBL196623:TBL196797 TLH196623:TLH196797 TVD196623:TVD196797 UEZ196623:UEZ196797 UOV196623:UOV196797 UYR196623:UYR196797 VIN196623:VIN196797 VSJ196623:VSJ196797 WCF196623:WCF196797 WMB196623:WMB196797 WVX196623:WVX196797 P262159:P262333 JL262159:JL262333 TH262159:TH262333 ADD262159:ADD262333 AMZ262159:AMZ262333 AWV262159:AWV262333 BGR262159:BGR262333 BQN262159:BQN262333 CAJ262159:CAJ262333 CKF262159:CKF262333 CUB262159:CUB262333 DDX262159:DDX262333 DNT262159:DNT262333 DXP262159:DXP262333 EHL262159:EHL262333 ERH262159:ERH262333 FBD262159:FBD262333 FKZ262159:FKZ262333 FUV262159:FUV262333 GER262159:GER262333 GON262159:GON262333 GYJ262159:GYJ262333 HIF262159:HIF262333 HSB262159:HSB262333 IBX262159:IBX262333 ILT262159:ILT262333 IVP262159:IVP262333 JFL262159:JFL262333 JPH262159:JPH262333 JZD262159:JZD262333 KIZ262159:KIZ262333 KSV262159:KSV262333 LCR262159:LCR262333 LMN262159:LMN262333 LWJ262159:LWJ262333 MGF262159:MGF262333 MQB262159:MQB262333 MZX262159:MZX262333 NJT262159:NJT262333 NTP262159:NTP262333 ODL262159:ODL262333 ONH262159:ONH262333 OXD262159:OXD262333 PGZ262159:PGZ262333 PQV262159:PQV262333 QAR262159:QAR262333 QKN262159:QKN262333 QUJ262159:QUJ262333 REF262159:REF262333 ROB262159:ROB262333 RXX262159:RXX262333 SHT262159:SHT262333 SRP262159:SRP262333 TBL262159:TBL262333 TLH262159:TLH262333 TVD262159:TVD262333 UEZ262159:UEZ262333 UOV262159:UOV262333 UYR262159:UYR262333 VIN262159:VIN262333 VSJ262159:VSJ262333 WCF262159:WCF262333 WMB262159:WMB262333 WVX262159:WVX262333 P327695:P327869 JL327695:JL327869 TH327695:TH327869 ADD327695:ADD327869 AMZ327695:AMZ327869 AWV327695:AWV327869 BGR327695:BGR327869 BQN327695:BQN327869 CAJ327695:CAJ327869 CKF327695:CKF327869 CUB327695:CUB327869 DDX327695:DDX327869 DNT327695:DNT327869 DXP327695:DXP327869 EHL327695:EHL327869 ERH327695:ERH327869 FBD327695:FBD327869 FKZ327695:FKZ327869 FUV327695:FUV327869 GER327695:GER327869 GON327695:GON327869 GYJ327695:GYJ327869 HIF327695:HIF327869 HSB327695:HSB327869 IBX327695:IBX327869 ILT327695:ILT327869 IVP327695:IVP327869 JFL327695:JFL327869 JPH327695:JPH327869 JZD327695:JZD327869 KIZ327695:KIZ327869 KSV327695:KSV327869 LCR327695:LCR327869 LMN327695:LMN327869 LWJ327695:LWJ327869 MGF327695:MGF327869 MQB327695:MQB327869 MZX327695:MZX327869 NJT327695:NJT327869 NTP327695:NTP327869 ODL327695:ODL327869 ONH327695:ONH327869 OXD327695:OXD327869 PGZ327695:PGZ327869 PQV327695:PQV327869 QAR327695:QAR327869 QKN327695:QKN327869 QUJ327695:QUJ327869 REF327695:REF327869 ROB327695:ROB327869 RXX327695:RXX327869 SHT327695:SHT327869 SRP327695:SRP327869 TBL327695:TBL327869 TLH327695:TLH327869 TVD327695:TVD327869 UEZ327695:UEZ327869 UOV327695:UOV327869 UYR327695:UYR327869 VIN327695:VIN327869 VSJ327695:VSJ327869 WCF327695:WCF327869 WMB327695:WMB327869 WVX327695:WVX327869 P393231:P393405 JL393231:JL393405 TH393231:TH393405 ADD393231:ADD393405 AMZ393231:AMZ393405 AWV393231:AWV393405 BGR393231:BGR393405 BQN393231:BQN393405 CAJ393231:CAJ393405 CKF393231:CKF393405 CUB393231:CUB393405 DDX393231:DDX393405 DNT393231:DNT393405 DXP393231:DXP393405 EHL393231:EHL393405 ERH393231:ERH393405 FBD393231:FBD393405 FKZ393231:FKZ393405 FUV393231:FUV393405 GER393231:GER393405 GON393231:GON393405 GYJ393231:GYJ393405 HIF393231:HIF393405 HSB393231:HSB393405 IBX393231:IBX393405 ILT393231:ILT393405 IVP393231:IVP393405 JFL393231:JFL393405 JPH393231:JPH393405 JZD393231:JZD393405 KIZ393231:KIZ393405 KSV393231:KSV393405 LCR393231:LCR393405 LMN393231:LMN393405 LWJ393231:LWJ393405 MGF393231:MGF393405 MQB393231:MQB393405 MZX393231:MZX393405 NJT393231:NJT393405 NTP393231:NTP393405 ODL393231:ODL393405 ONH393231:ONH393405 OXD393231:OXD393405 PGZ393231:PGZ393405 PQV393231:PQV393405 QAR393231:QAR393405 QKN393231:QKN393405 QUJ393231:QUJ393405 REF393231:REF393405 ROB393231:ROB393405 RXX393231:RXX393405 SHT393231:SHT393405 SRP393231:SRP393405 TBL393231:TBL393405 TLH393231:TLH393405 TVD393231:TVD393405 UEZ393231:UEZ393405 UOV393231:UOV393405 UYR393231:UYR393405 VIN393231:VIN393405 VSJ393231:VSJ393405 WCF393231:WCF393405 WMB393231:WMB393405 WVX393231:WVX393405 P458767:P458941 JL458767:JL458941 TH458767:TH458941 ADD458767:ADD458941 AMZ458767:AMZ458941 AWV458767:AWV458941 BGR458767:BGR458941 BQN458767:BQN458941 CAJ458767:CAJ458941 CKF458767:CKF458941 CUB458767:CUB458941 DDX458767:DDX458941 DNT458767:DNT458941 DXP458767:DXP458941 EHL458767:EHL458941 ERH458767:ERH458941 FBD458767:FBD458941 FKZ458767:FKZ458941 FUV458767:FUV458941 GER458767:GER458941 GON458767:GON458941 GYJ458767:GYJ458941 HIF458767:HIF458941 HSB458767:HSB458941 IBX458767:IBX458941 ILT458767:ILT458941 IVP458767:IVP458941 JFL458767:JFL458941 JPH458767:JPH458941 JZD458767:JZD458941 KIZ458767:KIZ458941 KSV458767:KSV458941 LCR458767:LCR458941 LMN458767:LMN458941 LWJ458767:LWJ458941 MGF458767:MGF458941 MQB458767:MQB458941 MZX458767:MZX458941 NJT458767:NJT458941 NTP458767:NTP458941 ODL458767:ODL458941 ONH458767:ONH458941 OXD458767:OXD458941 PGZ458767:PGZ458941 PQV458767:PQV458941 QAR458767:QAR458941 QKN458767:QKN458941 QUJ458767:QUJ458941 REF458767:REF458941 ROB458767:ROB458941 RXX458767:RXX458941 SHT458767:SHT458941 SRP458767:SRP458941 TBL458767:TBL458941 TLH458767:TLH458941 TVD458767:TVD458941 UEZ458767:UEZ458941 UOV458767:UOV458941 UYR458767:UYR458941 VIN458767:VIN458941 VSJ458767:VSJ458941 WCF458767:WCF458941 WMB458767:WMB458941 WVX458767:WVX458941 P524303:P524477 JL524303:JL524477 TH524303:TH524477 ADD524303:ADD524477 AMZ524303:AMZ524477 AWV524303:AWV524477 BGR524303:BGR524477 BQN524303:BQN524477 CAJ524303:CAJ524477 CKF524303:CKF524477 CUB524303:CUB524477 DDX524303:DDX524477 DNT524303:DNT524477 DXP524303:DXP524477 EHL524303:EHL524477 ERH524303:ERH524477 FBD524303:FBD524477 FKZ524303:FKZ524477 FUV524303:FUV524477 GER524303:GER524477 GON524303:GON524477 GYJ524303:GYJ524477 HIF524303:HIF524477 HSB524303:HSB524477 IBX524303:IBX524477 ILT524303:ILT524477 IVP524303:IVP524477 JFL524303:JFL524477 JPH524303:JPH524477 JZD524303:JZD524477 KIZ524303:KIZ524477 KSV524303:KSV524477 LCR524303:LCR524477 LMN524303:LMN524477 LWJ524303:LWJ524477 MGF524303:MGF524477 MQB524303:MQB524477 MZX524303:MZX524477 NJT524303:NJT524477 NTP524303:NTP524477 ODL524303:ODL524477 ONH524303:ONH524477 OXD524303:OXD524477 PGZ524303:PGZ524477 PQV524303:PQV524477 QAR524303:QAR524477 QKN524303:QKN524477 QUJ524303:QUJ524477 REF524303:REF524477 ROB524303:ROB524477 RXX524303:RXX524477 SHT524303:SHT524477 SRP524303:SRP524477 TBL524303:TBL524477 TLH524303:TLH524477 TVD524303:TVD524477 UEZ524303:UEZ524477 UOV524303:UOV524477 UYR524303:UYR524477 VIN524303:VIN524477 VSJ524303:VSJ524477 WCF524303:WCF524477 WMB524303:WMB524477 WVX524303:WVX524477 P589839:P590013 JL589839:JL590013 TH589839:TH590013 ADD589839:ADD590013 AMZ589839:AMZ590013 AWV589839:AWV590013 BGR589839:BGR590013 BQN589839:BQN590013 CAJ589839:CAJ590013 CKF589839:CKF590013 CUB589839:CUB590013 DDX589839:DDX590013 DNT589839:DNT590013 DXP589839:DXP590013 EHL589839:EHL590013 ERH589839:ERH590013 FBD589839:FBD590013 FKZ589839:FKZ590013 FUV589839:FUV590013 GER589839:GER590013 GON589839:GON590013 GYJ589839:GYJ590013 HIF589839:HIF590013 HSB589839:HSB590013 IBX589839:IBX590013 ILT589839:ILT590013 IVP589839:IVP590013 JFL589839:JFL590013 JPH589839:JPH590013 JZD589839:JZD590013 KIZ589839:KIZ590013 KSV589839:KSV590013 LCR589839:LCR590013 LMN589839:LMN590013 LWJ589839:LWJ590013 MGF589839:MGF590013 MQB589839:MQB590013 MZX589839:MZX590013 NJT589839:NJT590013 NTP589839:NTP590013 ODL589839:ODL590013 ONH589839:ONH590013 OXD589839:OXD590013 PGZ589839:PGZ590013 PQV589839:PQV590013 QAR589839:QAR590013 QKN589839:QKN590013 QUJ589839:QUJ590013 REF589839:REF590013 ROB589839:ROB590013 RXX589839:RXX590013 SHT589839:SHT590013 SRP589839:SRP590013 TBL589839:TBL590013 TLH589839:TLH590013 TVD589839:TVD590013 UEZ589839:UEZ590013 UOV589839:UOV590013 UYR589839:UYR590013 VIN589839:VIN590013 VSJ589839:VSJ590013 WCF589839:WCF590013 WMB589839:WMB590013 WVX589839:WVX590013 P655375:P655549 JL655375:JL655549 TH655375:TH655549 ADD655375:ADD655549 AMZ655375:AMZ655549 AWV655375:AWV655549 BGR655375:BGR655549 BQN655375:BQN655549 CAJ655375:CAJ655549 CKF655375:CKF655549 CUB655375:CUB655549 DDX655375:DDX655549 DNT655375:DNT655549 DXP655375:DXP655549 EHL655375:EHL655549 ERH655375:ERH655549 FBD655375:FBD655549 FKZ655375:FKZ655549 FUV655375:FUV655549 GER655375:GER655549 GON655375:GON655549 GYJ655375:GYJ655549 HIF655375:HIF655549 HSB655375:HSB655549 IBX655375:IBX655549 ILT655375:ILT655549 IVP655375:IVP655549 JFL655375:JFL655549 JPH655375:JPH655549 JZD655375:JZD655549 KIZ655375:KIZ655549 KSV655375:KSV655549 LCR655375:LCR655549 LMN655375:LMN655549 LWJ655375:LWJ655549 MGF655375:MGF655549 MQB655375:MQB655549 MZX655375:MZX655549 NJT655375:NJT655549 NTP655375:NTP655549 ODL655375:ODL655549 ONH655375:ONH655549 OXD655375:OXD655549 PGZ655375:PGZ655549 PQV655375:PQV655549 QAR655375:QAR655549 QKN655375:QKN655549 QUJ655375:QUJ655549 REF655375:REF655549 ROB655375:ROB655549 RXX655375:RXX655549 SHT655375:SHT655549 SRP655375:SRP655549 TBL655375:TBL655549 TLH655375:TLH655549 TVD655375:TVD655549 UEZ655375:UEZ655549 UOV655375:UOV655549 UYR655375:UYR655549 VIN655375:VIN655549 VSJ655375:VSJ655549 WCF655375:WCF655549 WMB655375:WMB655549 WVX655375:WVX655549 P720911:P721085 JL720911:JL721085 TH720911:TH721085 ADD720911:ADD721085 AMZ720911:AMZ721085 AWV720911:AWV721085 BGR720911:BGR721085 BQN720911:BQN721085 CAJ720911:CAJ721085 CKF720911:CKF721085 CUB720911:CUB721085 DDX720911:DDX721085 DNT720911:DNT721085 DXP720911:DXP721085 EHL720911:EHL721085 ERH720911:ERH721085 FBD720911:FBD721085 FKZ720911:FKZ721085 FUV720911:FUV721085 GER720911:GER721085 GON720911:GON721085 GYJ720911:GYJ721085 HIF720911:HIF721085 HSB720911:HSB721085 IBX720911:IBX721085 ILT720911:ILT721085 IVP720911:IVP721085 JFL720911:JFL721085 JPH720911:JPH721085 JZD720911:JZD721085 KIZ720911:KIZ721085 KSV720911:KSV721085 LCR720911:LCR721085 LMN720911:LMN721085 LWJ720911:LWJ721085 MGF720911:MGF721085 MQB720911:MQB721085 MZX720911:MZX721085 NJT720911:NJT721085 NTP720911:NTP721085 ODL720911:ODL721085 ONH720911:ONH721085 OXD720911:OXD721085 PGZ720911:PGZ721085 PQV720911:PQV721085 QAR720911:QAR721085 QKN720911:QKN721085 QUJ720911:QUJ721085 REF720911:REF721085 ROB720911:ROB721085 RXX720911:RXX721085 SHT720911:SHT721085 SRP720911:SRP721085 TBL720911:TBL721085 TLH720911:TLH721085 TVD720911:TVD721085 UEZ720911:UEZ721085 UOV720911:UOV721085 UYR720911:UYR721085 VIN720911:VIN721085 VSJ720911:VSJ721085 WCF720911:WCF721085 WMB720911:WMB721085 WVX720911:WVX721085 P786447:P786621 JL786447:JL786621 TH786447:TH786621 ADD786447:ADD786621 AMZ786447:AMZ786621 AWV786447:AWV786621 BGR786447:BGR786621 BQN786447:BQN786621 CAJ786447:CAJ786621 CKF786447:CKF786621 CUB786447:CUB786621 DDX786447:DDX786621 DNT786447:DNT786621 DXP786447:DXP786621 EHL786447:EHL786621 ERH786447:ERH786621 FBD786447:FBD786621 FKZ786447:FKZ786621 FUV786447:FUV786621 GER786447:GER786621 GON786447:GON786621 GYJ786447:GYJ786621 HIF786447:HIF786621 HSB786447:HSB786621 IBX786447:IBX786621 ILT786447:ILT786621 IVP786447:IVP786621 JFL786447:JFL786621 JPH786447:JPH786621 JZD786447:JZD786621 KIZ786447:KIZ786621 KSV786447:KSV786621 LCR786447:LCR786621 LMN786447:LMN786621 LWJ786447:LWJ786621 MGF786447:MGF786621 MQB786447:MQB786621 MZX786447:MZX786621 NJT786447:NJT786621 NTP786447:NTP786621 ODL786447:ODL786621 ONH786447:ONH786621 OXD786447:OXD786621 PGZ786447:PGZ786621 PQV786447:PQV786621 QAR786447:QAR786621 QKN786447:QKN786621 QUJ786447:QUJ786621 REF786447:REF786621 ROB786447:ROB786621 RXX786447:RXX786621 SHT786447:SHT786621 SRP786447:SRP786621 TBL786447:TBL786621 TLH786447:TLH786621 TVD786447:TVD786621 UEZ786447:UEZ786621 UOV786447:UOV786621 UYR786447:UYR786621 VIN786447:VIN786621 VSJ786447:VSJ786621 WCF786447:WCF786621 WMB786447:WMB786621 WVX786447:WVX786621 P851983:P852157 JL851983:JL852157 TH851983:TH852157 ADD851983:ADD852157 AMZ851983:AMZ852157 AWV851983:AWV852157 BGR851983:BGR852157 BQN851983:BQN852157 CAJ851983:CAJ852157 CKF851983:CKF852157 CUB851983:CUB852157 DDX851983:DDX852157 DNT851983:DNT852157 DXP851983:DXP852157 EHL851983:EHL852157 ERH851983:ERH852157 FBD851983:FBD852157 FKZ851983:FKZ852157 FUV851983:FUV852157 GER851983:GER852157 GON851983:GON852157 GYJ851983:GYJ852157 HIF851983:HIF852157 HSB851983:HSB852157 IBX851983:IBX852157 ILT851983:ILT852157 IVP851983:IVP852157 JFL851983:JFL852157 JPH851983:JPH852157 JZD851983:JZD852157 KIZ851983:KIZ852157 KSV851983:KSV852157 LCR851983:LCR852157 LMN851983:LMN852157 LWJ851983:LWJ852157 MGF851983:MGF852157 MQB851983:MQB852157 MZX851983:MZX852157 NJT851983:NJT852157 NTP851983:NTP852157 ODL851983:ODL852157 ONH851983:ONH852157 OXD851983:OXD852157 PGZ851983:PGZ852157 PQV851983:PQV852157 QAR851983:QAR852157 QKN851983:QKN852157 QUJ851983:QUJ852157 REF851983:REF852157 ROB851983:ROB852157 RXX851983:RXX852157 SHT851983:SHT852157 SRP851983:SRP852157 TBL851983:TBL852157 TLH851983:TLH852157 TVD851983:TVD852157 UEZ851983:UEZ852157 UOV851983:UOV852157 UYR851983:UYR852157 VIN851983:VIN852157 VSJ851983:VSJ852157 WCF851983:WCF852157 WMB851983:WMB852157 WVX851983:WVX852157 P917519:P917693 JL917519:JL917693 TH917519:TH917693 ADD917519:ADD917693 AMZ917519:AMZ917693 AWV917519:AWV917693 BGR917519:BGR917693 BQN917519:BQN917693 CAJ917519:CAJ917693 CKF917519:CKF917693 CUB917519:CUB917693 DDX917519:DDX917693 DNT917519:DNT917693 DXP917519:DXP917693 EHL917519:EHL917693 ERH917519:ERH917693 FBD917519:FBD917693 FKZ917519:FKZ917693 FUV917519:FUV917693 GER917519:GER917693 GON917519:GON917693 GYJ917519:GYJ917693 HIF917519:HIF917693 HSB917519:HSB917693 IBX917519:IBX917693 ILT917519:ILT917693 IVP917519:IVP917693 JFL917519:JFL917693 JPH917519:JPH917693 JZD917519:JZD917693 KIZ917519:KIZ917693 KSV917519:KSV917693 LCR917519:LCR917693 LMN917519:LMN917693 LWJ917519:LWJ917693 MGF917519:MGF917693 MQB917519:MQB917693 MZX917519:MZX917693 NJT917519:NJT917693 NTP917519:NTP917693 ODL917519:ODL917693 ONH917519:ONH917693 OXD917519:OXD917693 PGZ917519:PGZ917693 PQV917519:PQV917693 QAR917519:QAR917693 QKN917519:QKN917693 QUJ917519:QUJ917693 REF917519:REF917693 ROB917519:ROB917693 RXX917519:RXX917693 SHT917519:SHT917693 SRP917519:SRP917693 TBL917519:TBL917693 TLH917519:TLH917693 TVD917519:TVD917693 UEZ917519:UEZ917693 UOV917519:UOV917693 UYR917519:UYR917693 VIN917519:VIN917693 VSJ917519:VSJ917693 WCF917519:WCF917693 WMB917519:WMB917693 WVX917519:WVX917693 P983055:P983229 JL983055:JL983229 TH983055:TH983229 ADD983055:ADD983229 AMZ983055:AMZ983229 AWV983055:AWV983229 BGR983055:BGR983229 BQN983055:BQN983229 CAJ983055:CAJ983229 CKF983055:CKF983229 CUB983055:CUB983229 DDX983055:DDX983229 DNT983055:DNT983229 DXP983055:DXP983229 EHL983055:EHL983229 ERH983055:ERH983229 FBD983055:FBD983229 FKZ983055:FKZ983229 FUV983055:FUV983229 GER983055:GER983229 GON983055:GON983229 GYJ983055:GYJ983229 HIF983055:HIF983229 HSB983055:HSB983229 IBX983055:IBX983229 ILT983055:ILT983229 IVP983055:IVP983229 JFL983055:JFL983229 JPH983055:JPH983229 JZD983055:JZD983229 KIZ983055:KIZ983229 KSV983055:KSV983229 LCR983055:LCR983229 LMN983055:LMN983229 LWJ983055:LWJ983229 MGF983055:MGF983229 MQB983055:MQB983229 MZX983055:MZX983229 NJT983055:NJT983229 NTP983055:NTP983229 ODL983055:ODL983229 ONH983055:ONH983229 OXD983055:OXD983229 PGZ983055:PGZ983229 PQV983055:PQV983229 QAR983055:QAR983229 QKN983055:QKN983229 QUJ983055:QUJ983229 REF983055:REF983229 ROB983055:ROB983229 RXX983055:RXX983229 SHT983055:SHT983229 SRP983055:SRP983229 TBL983055:TBL983229 TLH983055:TLH983229 TVD983055:TVD983229 UEZ983055:UEZ983229 UOV983055:UOV983229 UYR983055:UYR983229 VIN983055:VIN983229 VSJ983055:VSJ983229 WCF983055:WCF983229 WMB983055:WMB983229 WVX983055:WVX983229">
      <formula1>$AA$15:$AA$19</formula1>
    </dataValidation>
  </dataValidations>
  <printOptions horizontalCentered="1"/>
  <pageMargins left="0.39370078740157483" right="0.19685039370078741" top="0.39370078740157483" bottom="0.19685039370078741" header="0" footer="0"/>
  <pageSetup paperSize="9" scale="77" fitToHeight="0" orientation="landscape" r:id="rId1"/>
  <headerFooter alignWithMargins="0">
    <oddFooter>Pagina &amp;P</oddFooter>
  </headerFooter>
  <drawing r:id="rId2"/>
  <legacyDrawing r:id="rId3"/>
  <controls>
    <mc:AlternateContent xmlns:mc="http://schemas.openxmlformats.org/markup-compatibility/2006">
      <mc:Choice Requires="x14">
        <control shapeId="239617" r:id="rId4" name="CommandButton1">
          <controlPr defaultSize="0" print="0" autoLine="0" r:id="rId5">
            <anchor moveWithCells="1">
              <from>
                <xdr:col>3</xdr:col>
                <xdr:colOff>0</xdr:colOff>
                <xdr:row>8</xdr:row>
                <xdr:rowOff>142875</xdr:rowOff>
              </from>
              <to>
                <xdr:col>4</xdr:col>
                <xdr:colOff>457200</xdr:colOff>
                <xdr:row>10</xdr:row>
                <xdr:rowOff>57150</xdr:rowOff>
              </to>
            </anchor>
          </controlPr>
        </control>
      </mc:Choice>
      <mc:Fallback>
        <control shapeId="239617" r:id="rId4" name="CommandButton1"/>
      </mc:Fallback>
    </mc:AlternateContent>
  </controls>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75">
    <pageSetUpPr fitToPage="1"/>
  </sheetPr>
  <dimension ref="A1:U719"/>
  <sheetViews>
    <sheetView workbookViewId="0"/>
  </sheetViews>
  <sheetFormatPr defaultRowHeight="12.75"/>
  <cols>
    <col min="1" max="1" width="7.28515625" style="186" customWidth="1"/>
    <col min="2" max="2" width="9.5703125" style="187" customWidth="1"/>
    <col min="3" max="3" width="50.140625" style="186" hidden="1" customWidth="1"/>
    <col min="4" max="4" width="53.28515625" style="186" customWidth="1"/>
    <col min="5" max="5" width="6.7109375" style="187" customWidth="1"/>
    <col min="6" max="6" width="5.85546875" style="187" customWidth="1"/>
    <col min="7" max="7" width="12.42578125" style="187" customWidth="1"/>
    <col min="8" max="10" width="12.85546875" style="187" customWidth="1"/>
    <col min="11" max="11" width="19.140625" style="187" customWidth="1"/>
    <col min="12" max="14" width="12.85546875" style="187" customWidth="1"/>
    <col min="15" max="15" width="12.5703125" style="187" bestFit="1" customWidth="1"/>
    <col min="16" max="16" width="15.7109375" style="187" customWidth="1"/>
    <col min="17" max="17" width="17.7109375" style="187" customWidth="1"/>
    <col min="18" max="18" width="20.7109375" style="187" customWidth="1"/>
    <col min="19" max="19" width="17.42578125" style="186" bestFit="1" customWidth="1"/>
    <col min="20" max="20" width="9.140625" style="186"/>
    <col min="21" max="21" width="14.28515625" style="186" bestFit="1" customWidth="1"/>
    <col min="22" max="256" width="9.140625" style="186"/>
    <col min="257" max="257" width="7.28515625" style="186" customWidth="1"/>
    <col min="258" max="258" width="9.5703125" style="186" customWidth="1"/>
    <col min="259" max="259" width="0" style="186" hidden="1" customWidth="1"/>
    <col min="260" max="260" width="53.28515625" style="186" customWidth="1"/>
    <col min="261" max="261" width="6.7109375" style="186" customWidth="1"/>
    <col min="262" max="262" width="5.85546875" style="186" customWidth="1"/>
    <col min="263" max="263" width="12.42578125" style="186" customWidth="1"/>
    <col min="264" max="266" width="12.85546875" style="186" customWidth="1"/>
    <col min="267" max="267" width="19.140625" style="186" customWidth="1"/>
    <col min="268" max="270" width="12.85546875" style="186" customWidth="1"/>
    <col min="271" max="271" width="12.5703125" style="186" bestFit="1" customWidth="1"/>
    <col min="272" max="272" width="15.7109375" style="186" customWidth="1"/>
    <col min="273" max="273" width="17.7109375" style="186" customWidth="1"/>
    <col min="274" max="274" width="20.7109375" style="186" customWidth="1"/>
    <col min="275" max="275" width="17.42578125" style="186" bestFit="1" customWidth="1"/>
    <col min="276" max="276" width="9.140625" style="186"/>
    <col min="277" max="277" width="14.28515625" style="186" bestFit="1" customWidth="1"/>
    <col min="278" max="512" width="9.140625" style="186"/>
    <col min="513" max="513" width="7.28515625" style="186" customWidth="1"/>
    <col min="514" max="514" width="9.5703125" style="186" customWidth="1"/>
    <col min="515" max="515" width="0" style="186" hidden="1" customWidth="1"/>
    <col min="516" max="516" width="53.28515625" style="186" customWidth="1"/>
    <col min="517" max="517" width="6.7109375" style="186" customWidth="1"/>
    <col min="518" max="518" width="5.85546875" style="186" customWidth="1"/>
    <col min="519" max="519" width="12.42578125" style="186" customWidth="1"/>
    <col min="520" max="522" width="12.85546875" style="186" customWidth="1"/>
    <col min="523" max="523" width="19.140625" style="186" customWidth="1"/>
    <col min="524" max="526" width="12.85546875" style="186" customWidth="1"/>
    <col min="527" max="527" width="12.5703125" style="186" bestFit="1" customWidth="1"/>
    <col min="528" max="528" width="15.7109375" style="186" customWidth="1"/>
    <col min="529" max="529" width="17.7109375" style="186" customWidth="1"/>
    <col min="530" max="530" width="20.7109375" style="186" customWidth="1"/>
    <col min="531" max="531" width="17.42578125" style="186" bestFit="1" customWidth="1"/>
    <col min="532" max="532" width="9.140625" style="186"/>
    <col min="533" max="533" width="14.28515625" style="186" bestFit="1" customWidth="1"/>
    <col min="534" max="768" width="9.140625" style="186"/>
    <col min="769" max="769" width="7.28515625" style="186" customWidth="1"/>
    <col min="770" max="770" width="9.5703125" style="186" customWidth="1"/>
    <col min="771" max="771" width="0" style="186" hidden="1" customWidth="1"/>
    <col min="772" max="772" width="53.28515625" style="186" customWidth="1"/>
    <col min="773" max="773" width="6.7109375" style="186" customWidth="1"/>
    <col min="774" max="774" width="5.85546875" style="186" customWidth="1"/>
    <col min="775" max="775" width="12.42578125" style="186" customWidth="1"/>
    <col min="776" max="778" width="12.85546875" style="186" customWidth="1"/>
    <col min="779" max="779" width="19.140625" style="186" customWidth="1"/>
    <col min="780" max="782" width="12.85546875" style="186" customWidth="1"/>
    <col min="783" max="783" width="12.5703125" style="186" bestFit="1" customWidth="1"/>
    <col min="784" max="784" width="15.7109375" style="186" customWidth="1"/>
    <col min="785" max="785" width="17.7109375" style="186" customWidth="1"/>
    <col min="786" max="786" width="20.7109375" style="186" customWidth="1"/>
    <col min="787" max="787" width="17.42578125" style="186" bestFit="1" customWidth="1"/>
    <col min="788" max="788" width="9.140625" style="186"/>
    <col min="789" max="789" width="14.28515625" style="186" bestFit="1" customWidth="1"/>
    <col min="790" max="1024" width="9.140625" style="186"/>
    <col min="1025" max="1025" width="7.28515625" style="186" customWidth="1"/>
    <col min="1026" max="1026" width="9.5703125" style="186" customWidth="1"/>
    <col min="1027" max="1027" width="0" style="186" hidden="1" customWidth="1"/>
    <col min="1028" max="1028" width="53.28515625" style="186" customWidth="1"/>
    <col min="1029" max="1029" width="6.7109375" style="186" customWidth="1"/>
    <col min="1030" max="1030" width="5.85546875" style="186" customWidth="1"/>
    <col min="1031" max="1031" width="12.42578125" style="186" customWidth="1"/>
    <col min="1032" max="1034" width="12.85546875" style="186" customWidth="1"/>
    <col min="1035" max="1035" width="19.140625" style="186" customWidth="1"/>
    <col min="1036" max="1038" width="12.85546875" style="186" customWidth="1"/>
    <col min="1039" max="1039" width="12.5703125" style="186" bestFit="1" customWidth="1"/>
    <col min="1040" max="1040" width="15.7109375" style="186" customWidth="1"/>
    <col min="1041" max="1041" width="17.7109375" style="186" customWidth="1"/>
    <col min="1042" max="1042" width="20.7109375" style="186" customWidth="1"/>
    <col min="1043" max="1043" width="17.42578125" style="186" bestFit="1" customWidth="1"/>
    <col min="1044" max="1044" width="9.140625" style="186"/>
    <col min="1045" max="1045" width="14.28515625" style="186" bestFit="1" customWidth="1"/>
    <col min="1046" max="1280" width="9.140625" style="186"/>
    <col min="1281" max="1281" width="7.28515625" style="186" customWidth="1"/>
    <col min="1282" max="1282" width="9.5703125" style="186" customWidth="1"/>
    <col min="1283" max="1283" width="0" style="186" hidden="1" customWidth="1"/>
    <col min="1284" max="1284" width="53.28515625" style="186" customWidth="1"/>
    <col min="1285" max="1285" width="6.7109375" style="186" customWidth="1"/>
    <col min="1286" max="1286" width="5.85546875" style="186" customWidth="1"/>
    <col min="1287" max="1287" width="12.42578125" style="186" customWidth="1"/>
    <col min="1288" max="1290" width="12.85546875" style="186" customWidth="1"/>
    <col min="1291" max="1291" width="19.140625" style="186" customWidth="1"/>
    <col min="1292" max="1294" width="12.85546875" style="186" customWidth="1"/>
    <col min="1295" max="1295" width="12.5703125" style="186" bestFit="1" customWidth="1"/>
    <col min="1296" max="1296" width="15.7109375" style="186" customWidth="1"/>
    <col min="1297" max="1297" width="17.7109375" style="186" customWidth="1"/>
    <col min="1298" max="1298" width="20.7109375" style="186" customWidth="1"/>
    <col min="1299" max="1299" width="17.42578125" style="186" bestFit="1" customWidth="1"/>
    <col min="1300" max="1300" width="9.140625" style="186"/>
    <col min="1301" max="1301" width="14.28515625" style="186" bestFit="1" customWidth="1"/>
    <col min="1302" max="1536" width="9.140625" style="186"/>
    <col min="1537" max="1537" width="7.28515625" style="186" customWidth="1"/>
    <col min="1538" max="1538" width="9.5703125" style="186" customWidth="1"/>
    <col min="1539" max="1539" width="0" style="186" hidden="1" customWidth="1"/>
    <col min="1540" max="1540" width="53.28515625" style="186" customWidth="1"/>
    <col min="1541" max="1541" width="6.7109375" style="186" customWidth="1"/>
    <col min="1542" max="1542" width="5.85546875" style="186" customWidth="1"/>
    <col min="1543" max="1543" width="12.42578125" style="186" customWidth="1"/>
    <col min="1544" max="1546" width="12.85546875" style="186" customWidth="1"/>
    <col min="1547" max="1547" width="19.140625" style="186" customWidth="1"/>
    <col min="1548" max="1550" width="12.85546875" style="186" customWidth="1"/>
    <col min="1551" max="1551" width="12.5703125" style="186" bestFit="1" customWidth="1"/>
    <col min="1552" max="1552" width="15.7109375" style="186" customWidth="1"/>
    <col min="1553" max="1553" width="17.7109375" style="186" customWidth="1"/>
    <col min="1554" max="1554" width="20.7109375" style="186" customWidth="1"/>
    <col min="1555" max="1555" width="17.42578125" style="186" bestFit="1" customWidth="1"/>
    <col min="1556" max="1556" width="9.140625" style="186"/>
    <col min="1557" max="1557" width="14.28515625" style="186" bestFit="1" customWidth="1"/>
    <col min="1558" max="1792" width="9.140625" style="186"/>
    <col min="1793" max="1793" width="7.28515625" style="186" customWidth="1"/>
    <col min="1794" max="1794" width="9.5703125" style="186" customWidth="1"/>
    <col min="1795" max="1795" width="0" style="186" hidden="1" customWidth="1"/>
    <col min="1796" max="1796" width="53.28515625" style="186" customWidth="1"/>
    <col min="1797" max="1797" width="6.7109375" style="186" customWidth="1"/>
    <col min="1798" max="1798" width="5.85546875" style="186" customWidth="1"/>
    <col min="1799" max="1799" width="12.42578125" style="186" customWidth="1"/>
    <col min="1800" max="1802" width="12.85546875" style="186" customWidth="1"/>
    <col min="1803" max="1803" width="19.140625" style="186" customWidth="1"/>
    <col min="1804" max="1806" width="12.85546875" style="186" customWidth="1"/>
    <col min="1807" max="1807" width="12.5703125" style="186" bestFit="1" customWidth="1"/>
    <col min="1808" max="1808" width="15.7109375" style="186" customWidth="1"/>
    <col min="1809" max="1809" width="17.7109375" style="186" customWidth="1"/>
    <col min="1810" max="1810" width="20.7109375" style="186" customWidth="1"/>
    <col min="1811" max="1811" width="17.42578125" style="186" bestFit="1" customWidth="1"/>
    <col min="1812" max="1812" width="9.140625" style="186"/>
    <col min="1813" max="1813" width="14.28515625" style="186" bestFit="1" customWidth="1"/>
    <col min="1814" max="2048" width="9.140625" style="186"/>
    <col min="2049" max="2049" width="7.28515625" style="186" customWidth="1"/>
    <col min="2050" max="2050" width="9.5703125" style="186" customWidth="1"/>
    <col min="2051" max="2051" width="0" style="186" hidden="1" customWidth="1"/>
    <col min="2052" max="2052" width="53.28515625" style="186" customWidth="1"/>
    <col min="2053" max="2053" width="6.7109375" style="186" customWidth="1"/>
    <col min="2054" max="2054" width="5.85546875" style="186" customWidth="1"/>
    <col min="2055" max="2055" width="12.42578125" style="186" customWidth="1"/>
    <col min="2056" max="2058" width="12.85546875" style="186" customWidth="1"/>
    <col min="2059" max="2059" width="19.140625" style="186" customWidth="1"/>
    <col min="2060" max="2062" width="12.85546875" style="186" customWidth="1"/>
    <col min="2063" max="2063" width="12.5703125" style="186" bestFit="1" customWidth="1"/>
    <col min="2064" max="2064" width="15.7109375" style="186" customWidth="1"/>
    <col min="2065" max="2065" width="17.7109375" style="186" customWidth="1"/>
    <col min="2066" max="2066" width="20.7109375" style="186" customWidth="1"/>
    <col min="2067" max="2067" width="17.42578125" style="186" bestFit="1" customWidth="1"/>
    <col min="2068" max="2068" width="9.140625" style="186"/>
    <col min="2069" max="2069" width="14.28515625" style="186" bestFit="1" customWidth="1"/>
    <col min="2070" max="2304" width="9.140625" style="186"/>
    <col min="2305" max="2305" width="7.28515625" style="186" customWidth="1"/>
    <col min="2306" max="2306" width="9.5703125" style="186" customWidth="1"/>
    <col min="2307" max="2307" width="0" style="186" hidden="1" customWidth="1"/>
    <col min="2308" max="2308" width="53.28515625" style="186" customWidth="1"/>
    <col min="2309" max="2309" width="6.7109375" style="186" customWidth="1"/>
    <col min="2310" max="2310" width="5.85546875" style="186" customWidth="1"/>
    <col min="2311" max="2311" width="12.42578125" style="186" customWidth="1"/>
    <col min="2312" max="2314" width="12.85546875" style="186" customWidth="1"/>
    <col min="2315" max="2315" width="19.140625" style="186" customWidth="1"/>
    <col min="2316" max="2318" width="12.85546875" style="186" customWidth="1"/>
    <col min="2319" max="2319" width="12.5703125" style="186" bestFit="1" customWidth="1"/>
    <col min="2320" max="2320" width="15.7109375" style="186" customWidth="1"/>
    <col min="2321" max="2321" width="17.7109375" style="186" customWidth="1"/>
    <col min="2322" max="2322" width="20.7109375" style="186" customWidth="1"/>
    <col min="2323" max="2323" width="17.42578125" style="186" bestFit="1" customWidth="1"/>
    <col min="2324" max="2324" width="9.140625" style="186"/>
    <col min="2325" max="2325" width="14.28515625" style="186" bestFit="1" customWidth="1"/>
    <col min="2326" max="2560" width="9.140625" style="186"/>
    <col min="2561" max="2561" width="7.28515625" style="186" customWidth="1"/>
    <col min="2562" max="2562" width="9.5703125" style="186" customWidth="1"/>
    <col min="2563" max="2563" width="0" style="186" hidden="1" customWidth="1"/>
    <col min="2564" max="2564" width="53.28515625" style="186" customWidth="1"/>
    <col min="2565" max="2565" width="6.7109375" style="186" customWidth="1"/>
    <col min="2566" max="2566" width="5.85546875" style="186" customWidth="1"/>
    <col min="2567" max="2567" width="12.42578125" style="186" customWidth="1"/>
    <col min="2568" max="2570" width="12.85546875" style="186" customWidth="1"/>
    <col min="2571" max="2571" width="19.140625" style="186" customWidth="1"/>
    <col min="2572" max="2574" width="12.85546875" style="186" customWidth="1"/>
    <col min="2575" max="2575" width="12.5703125" style="186" bestFit="1" customWidth="1"/>
    <col min="2576" max="2576" width="15.7109375" style="186" customWidth="1"/>
    <col min="2577" max="2577" width="17.7109375" style="186" customWidth="1"/>
    <col min="2578" max="2578" width="20.7109375" style="186" customWidth="1"/>
    <col min="2579" max="2579" width="17.42578125" style="186" bestFit="1" customWidth="1"/>
    <col min="2580" max="2580" width="9.140625" style="186"/>
    <col min="2581" max="2581" width="14.28515625" style="186" bestFit="1" customWidth="1"/>
    <col min="2582" max="2816" width="9.140625" style="186"/>
    <col min="2817" max="2817" width="7.28515625" style="186" customWidth="1"/>
    <col min="2818" max="2818" width="9.5703125" style="186" customWidth="1"/>
    <col min="2819" max="2819" width="0" style="186" hidden="1" customWidth="1"/>
    <col min="2820" max="2820" width="53.28515625" style="186" customWidth="1"/>
    <col min="2821" max="2821" width="6.7109375" style="186" customWidth="1"/>
    <col min="2822" max="2822" width="5.85546875" style="186" customWidth="1"/>
    <col min="2823" max="2823" width="12.42578125" style="186" customWidth="1"/>
    <col min="2824" max="2826" width="12.85546875" style="186" customWidth="1"/>
    <col min="2827" max="2827" width="19.140625" style="186" customWidth="1"/>
    <col min="2828" max="2830" width="12.85546875" style="186" customWidth="1"/>
    <col min="2831" max="2831" width="12.5703125" style="186" bestFit="1" customWidth="1"/>
    <col min="2832" max="2832" width="15.7109375" style="186" customWidth="1"/>
    <col min="2833" max="2833" width="17.7109375" style="186" customWidth="1"/>
    <col min="2834" max="2834" width="20.7109375" style="186" customWidth="1"/>
    <col min="2835" max="2835" width="17.42578125" style="186" bestFit="1" customWidth="1"/>
    <col min="2836" max="2836" width="9.140625" style="186"/>
    <col min="2837" max="2837" width="14.28515625" style="186" bestFit="1" customWidth="1"/>
    <col min="2838" max="3072" width="9.140625" style="186"/>
    <col min="3073" max="3073" width="7.28515625" style="186" customWidth="1"/>
    <col min="3074" max="3074" width="9.5703125" style="186" customWidth="1"/>
    <col min="3075" max="3075" width="0" style="186" hidden="1" customWidth="1"/>
    <col min="3076" max="3076" width="53.28515625" style="186" customWidth="1"/>
    <col min="3077" max="3077" width="6.7109375" style="186" customWidth="1"/>
    <col min="3078" max="3078" width="5.85546875" style="186" customWidth="1"/>
    <col min="3079" max="3079" width="12.42578125" style="186" customWidth="1"/>
    <col min="3080" max="3082" width="12.85546875" style="186" customWidth="1"/>
    <col min="3083" max="3083" width="19.140625" style="186" customWidth="1"/>
    <col min="3084" max="3086" width="12.85546875" style="186" customWidth="1"/>
    <col min="3087" max="3087" width="12.5703125" style="186" bestFit="1" customWidth="1"/>
    <col min="3088" max="3088" width="15.7109375" style="186" customWidth="1"/>
    <col min="3089" max="3089" width="17.7109375" style="186" customWidth="1"/>
    <col min="3090" max="3090" width="20.7109375" style="186" customWidth="1"/>
    <col min="3091" max="3091" width="17.42578125" style="186" bestFit="1" customWidth="1"/>
    <col min="3092" max="3092" width="9.140625" style="186"/>
    <col min="3093" max="3093" width="14.28515625" style="186" bestFit="1" customWidth="1"/>
    <col min="3094" max="3328" width="9.140625" style="186"/>
    <col min="3329" max="3329" width="7.28515625" style="186" customWidth="1"/>
    <col min="3330" max="3330" width="9.5703125" style="186" customWidth="1"/>
    <col min="3331" max="3331" width="0" style="186" hidden="1" customWidth="1"/>
    <col min="3332" max="3332" width="53.28515625" style="186" customWidth="1"/>
    <col min="3333" max="3333" width="6.7109375" style="186" customWidth="1"/>
    <col min="3334" max="3334" width="5.85546875" style="186" customWidth="1"/>
    <col min="3335" max="3335" width="12.42578125" style="186" customWidth="1"/>
    <col min="3336" max="3338" width="12.85546875" style="186" customWidth="1"/>
    <col min="3339" max="3339" width="19.140625" style="186" customWidth="1"/>
    <col min="3340" max="3342" width="12.85546875" style="186" customWidth="1"/>
    <col min="3343" max="3343" width="12.5703125" style="186" bestFit="1" customWidth="1"/>
    <col min="3344" max="3344" width="15.7109375" style="186" customWidth="1"/>
    <col min="3345" max="3345" width="17.7109375" style="186" customWidth="1"/>
    <col min="3346" max="3346" width="20.7109375" style="186" customWidth="1"/>
    <col min="3347" max="3347" width="17.42578125" style="186" bestFit="1" customWidth="1"/>
    <col min="3348" max="3348" width="9.140625" style="186"/>
    <col min="3349" max="3349" width="14.28515625" style="186" bestFit="1" customWidth="1"/>
    <col min="3350" max="3584" width="9.140625" style="186"/>
    <col min="3585" max="3585" width="7.28515625" style="186" customWidth="1"/>
    <col min="3586" max="3586" width="9.5703125" style="186" customWidth="1"/>
    <col min="3587" max="3587" width="0" style="186" hidden="1" customWidth="1"/>
    <col min="3588" max="3588" width="53.28515625" style="186" customWidth="1"/>
    <col min="3589" max="3589" width="6.7109375" style="186" customWidth="1"/>
    <col min="3590" max="3590" width="5.85546875" style="186" customWidth="1"/>
    <col min="3591" max="3591" width="12.42578125" style="186" customWidth="1"/>
    <col min="3592" max="3594" width="12.85546875" style="186" customWidth="1"/>
    <col min="3595" max="3595" width="19.140625" style="186" customWidth="1"/>
    <col min="3596" max="3598" width="12.85546875" style="186" customWidth="1"/>
    <col min="3599" max="3599" width="12.5703125" style="186" bestFit="1" customWidth="1"/>
    <col min="3600" max="3600" width="15.7109375" style="186" customWidth="1"/>
    <col min="3601" max="3601" width="17.7109375" style="186" customWidth="1"/>
    <col min="3602" max="3602" width="20.7109375" style="186" customWidth="1"/>
    <col min="3603" max="3603" width="17.42578125" style="186" bestFit="1" customWidth="1"/>
    <col min="3604" max="3604" width="9.140625" style="186"/>
    <col min="3605" max="3605" width="14.28515625" style="186" bestFit="1" customWidth="1"/>
    <col min="3606" max="3840" width="9.140625" style="186"/>
    <col min="3841" max="3841" width="7.28515625" style="186" customWidth="1"/>
    <col min="3842" max="3842" width="9.5703125" style="186" customWidth="1"/>
    <col min="3843" max="3843" width="0" style="186" hidden="1" customWidth="1"/>
    <col min="3844" max="3844" width="53.28515625" style="186" customWidth="1"/>
    <col min="3845" max="3845" width="6.7109375" style="186" customWidth="1"/>
    <col min="3846" max="3846" width="5.85546875" style="186" customWidth="1"/>
    <col min="3847" max="3847" width="12.42578125" style="186" customWidth="1"/>
    <col min="3848" max="3850" width="12.85546875" style="186" customWidth="1"/>
    <col min="3851" max="3851" width="19.140625" style="186" customWidth="1"/>
    <col min="3852" max="3854" width="12.85546875" style="186" customWidth="1"/>
    <col min="3855" max="3855" width="12.5703125" style="186" bestFit="1" customWidth="1"/>
    <col min="3856" max="3856" width="15.7109375" style="186" customWidth="1"/>
    <col min="3857" max="3857" width="17.7109375" style="186" customWidth="1"/>
    <col min="3858" max="3858" width="20.7109375" style="186" customWidth="1"/>
    <col min="3859" max="3859" width="17.42578125" style="186" bestFit="1" customWidth="1"/>
    <col min="3860" max="3860" width="9.140625" style="186"/>
    <col min="3861" max="3861" width="14.28515625" style="186" bestFit="1" customWidth="1"/>
    <col min="3862" max="4096" width="9.140625" style="186"/>
    <col min="4097" max="4097" width="7.28515625" style="186" customWidth="1"/>
    <col min="4098" max="4098" width="9.5703125" style="186" customWidth="1"/>
    <col min="4099" max="4099" width="0" style="186" hidden="1" customWidth="1"/>
    <col min="4100" max="4100" width="53.28515625" style="186" customWidth="1"/>
    <col min="4101" max="4101" width="6.7109375" style="186" customWidth="1"/>
    <col min="4102" max="4102" width="5.85546875" style="186" customWidth="1"/>
    <col min="4103" max="4103" width="12.42578125" style="186" customWidth="1"/>
    <col min="4104" max="4106" width="12.85546875" style="186" customWidth="1"/>
    <col min="4107" max="4107" width="19.140625" style="186" customWidth="1"/>
    <col min="4108" max="4110" width="12.85546875" style="186" customWidth="1"/>
    <col min="4111" max="4111" width="12.5703125" style="186" bestFit="1" customWidth="1"/>
    <col min="4112" max="4112" width="15.7109375" style="186" customWidth="1"/>
    <col min="4113" max="4113" width="17.7109375" style="186" customWidth="1"/>
    <col min="4114" max="4114" width="20.7109375" style="186" customWidth="1"/>
    <col min="4115" max="4115" width="17.42578125" style="186" bestFit="1" customWidth="1"/>
    <col min="4116" max="4116" width="9.140625" style="186"/>
    <col min="4117" max="4117" width="14.28515625" style="186" bestFit="1" customWidth="1"/>
    <col min="4118" max="4352" width="9.140625" style="186"/>
    <col min="4353" max="4353" width="7.28515625" style="186" customWidth="1"/>
    <col min="4354" max="4354" width="9.5703125" style="186" customWidth="1"/>
    <col min="4355" max="4355" width="0" style="186" hidden="1" customWidth="1"/>
    <col min="4356" max="4356" width="53.28515625" style="186" customWidth="1"/>
    <col min="4357" max="4357" width="6.7109375" style="186" customWidth="1"/>
    <col min="4358" max="4358" width="5.85546875" style="186" customWidth="1"/>
    <col min="4359" max="4359" width="12.42578125" style="186" customWidth="1"/>
    <col min="4360" max="4362" width="12.85546875" style="186" customWidth="1"/>
    <col min="4363" max="4363" width="19.140625" style="186" customWidth="1"/>
    <col min="4364" max="4366" width="12.85546875" style="186" customWidth="1"/>
    <col min="4367" max="4367" width="12.5703125" style="186" bestFit="1" customWidth="1"/>
    <col min="4368" max="4368" width="15.7109375" style="186" customWidth="1"/>
    <col min="4369" max="4369" width="17.7109375" style="186" customWidth="1"/>
    <col min="4370" max="4370" width="20.7109375" style="186" customWidth="1"/>
    <col min="4371" max="4371" width="17.42578125" style="186" bestFit="1" customWidth="1"/>
    <col min="4372" max="4372" width="9.140625" style="186"/>
    <col min="4373" max="4373" width="14.28515625" style="186" bestFit="1" customWidth="1"/>
    <col min="4374" max="4608" width="9.140625" style="186"/>
    <col min="4609" max="4609" width="7.28515625" style="186" customWidth="1"/>
    <col min="4610" max="4610" width="9.5703125" style="186" customWidth="1"/>
    <col min="4611" max="4611" width="0" style="186" hidden="1" customWidth="1"/>
    <col min="4612" max="4612" width="53.28515625" style="186" customWidth="1"/>
    <col min="4613" max="4613" width="6.7109375" style="186" customWidth="1"/>
    <col min="4614" max="4614" width="5.85546875" style="186" customWidth="1"/>
    <col min="4615" max="4615" width="12.42578125" style="186" customWidth="1"/>
    <col min="4616" max="4618" width="12.85546875" style="186" customWidth="1"/>
    <col min="4619" max="4619" width="19.140625" style="186" customWidth="1"/>
    <col min="4620" max="4622" width="12.85546875" style="186" customWidth="1"/>
    <col min="4623" max="4623" width="12.5703125" style="186" bestFit="1" customWidth="1"/>
    <col min="4624" max="4624" width="15.7109375" style="186" customWidth="1"/>
    <col min="4625" max="4625" width="17.7109375" style="186" customWidth="1"/>
    <col min="4626" max="4626" width="20.7109375" style="186" customWidth="1"/>
    <col min="4627" max="4627" width="17.42578125" style="186" bestFit="1" customWidth="1"/>
    <col min="4628" max="4628" width="9.140625" style="186"/>
    <col min="4629" max="4629" width="14.28515625" style="186" bestFit="1" customWidth="1"/>
    <col min="4630" max="4864" width="9.140625" style="186"/>
    <col min="4865" max="4865" width="7.28515625" style="186" customWidth="1"/>
    <col min="4866" max="4866" width="9.5703125" style="186" customWidth="1"/>
    <col min="4867" max="4867" width="0" style="186" hidden="1" customWidth="1"/>
    <col min="4868" max="4868" width="53.28515625" style="186" customWidth="1"/>
    <col min="4869" max="4869" width="6.7109375" style="186" customWidth="1"/>
    <col min="4870" max="4870" width="5.85546875" style="186" customWidth="1"/>
    <col min="4871" max="4871" width="12.42578125" style="186" customWidth="1"/>
    <col min="4872" max="4874" width="12.85546875" style="186" customWidth="1"/>
    <col min="4875" max="4875" width="19.140625" style="186" customWidth="1"/>
    <col min="4876" max="4878" width="12.85546875" style="186" customWidth="1"/>
    <col min="4879" max="4879" width="12.5703125" style="186" bestFit="1" customWidth="1"/>
    <col min="4880" max="4880" width="15.7109375" style="186" customWidth="1"/>
    <col min="4881" max="4881" width="17.7109375" style="186" customWidth="1"/>
    <col min="4882" max="4882" width="20.7109375" style="186" customWidth="1"/>
    <col min="4883" max="4883" width="17.42578125" style="186" bestFit="1" customWidth="1"/>
    <col min="4884" max="4884" width="9.140625" style="186"/>
    <col min="4885" max="4885" width="14.28515625" style="186" bestFit="1" customWidth="1"/>
    <col min="4886" max="5120" width="9.140625" style="186"/>
    <col min="5121" max="5121" width="7.28515625" style="186" customWidth="1"/>
    <col min="5122" max="5122" width="9.5703125" style="186" customWidth="1"/>
    <col min="5123" max="5123" width="0" style="186" hidden="1" customWidth="1"/>
    <col min="5124" max="5124" width="53.28515625" style="186" customWidth="1"/>
    <col min="5125" max="5125" width="6.7109375" style="186" customWidth="1"/>
    <col min="5126" max="5126" width="5.85546875" style="186" customWidth="1"/>
    <col min="5127" max="5127" width="12.42578125" style="186" customWidth="1"/>
    <col min="5128" max="5130" width="12.85546875" style="186" customWidth="1"/>
    <col min="5131" max="5131" width="19.140625" style="186" customWidth="1"/>
    <col min="5132" max="5134" width="12.85546875" style="186" customWidth="1"/>
    <col min="5135" max="5135" width="12.5703125" style="186" bestFit="1" customWidth="1"/>
    <col min="5136" max="5136" width="15.7109375" style="186" customWidth="1"/>
    <col min="5137" max="5137" width="17.7109375" style="186" customWidth="1"/>
    <col min="5138" max="5138" width="20.7109375" style="186" customWidth="1"/>
    <col min="5139" max="5139" width="17.42578125" style="186" bestFit="1" customWidth="1"/>
    <col min="5140" max="5140" width="9.140625" style="186"/>
    <col min="5141" max="5141" width="14.28515625" style="186" bestFit="1" customWidth="1"/>
    <col min="5142" max="5376" width="9.140625" style="186"/>
    <col min="5377" max="5377" width="7.28515625" style="186" customWidth="1"/>
    <col min="5378" max="5378" width="9.5703125" style="186" customWidth="1"/>
    <col min="5379" max="5379" width="0" style="186" hidden="1" customWidth="1"/>
    <col min="5380" max="5380" width="53.28515625" style="186" customWidth="1"/>
    <col min="5381" max="5381" width="6.7109375" style="186" customWidth="1"/>
    <col min="5382" max="5382" width="5.85546875" style="186" customWidth="1"/>
    <col min="5383" max="5383" width="12.42578125" style="186" customWidth="1"/>
    <col min="5384" max="5386" width="12.85546875" style="186" customWidth="1"/>
    <col min="5387" max="5387" width="19.140625" style="186" customWidth="1"/>
    <col min="5388" max="5390" width="12.85546875" style="186" customWidth="1"/>
    <col min="5391" max="5391" width="12.5703125" style="186" bestFit="1" customWidth="1"/>
    <col min="5392" max="5392" width="15.7109375" style="186" customWidth="1"/>
    <col min="5393" max="5393" width="17.7109375" style="186" customWidth="1"/>
    <col min="5394" max="5394" width="20.7109375" style="186" customWidth="1"/>
    <col min="5395" max="5395" width="17.42578125" style="186" bestFit="1" customWidth="1"/>
    <col min="5396" max="5396" width="9.140625" style="186"/>
    <col min="5397" max="5397" width="14.28515625" style="186" bestFit="1" customWidth="1"/>
    <col min="5398" max="5632" width="9.140625" style="186"/>
    <col min="5633" max="5633" width="7.28515625" style="186" customWidth="1"/>
    <col min="5634" max="5634" width="9.5703125" style="186" customWidth="1"/>
    <col min="5635" max="5635" width="0" style="186" hidden="1" customWidth="1"/>
    <col min="5636" max="5636" width="53.28515625" style="186" customWidth="1"/>
    <col min="5637" max="5637" width="6.7109375" style="186" customWidth="1"/>
    <col min="5638" max="5638" width="5.85546875" style="186" customWidth="1"/>
    <col min="5639" max="5639" width="12.42578125" style="186" customWidth="1"/>
    <col min="5640" max="5642" width="12.85546875" style="186" customWidth="1"/>
    <col min="5643" max="5643" width="19.140625" style="186" customWidth="1"/>
    <col min="5644" max="5646" width="12.85546875" style="186" customWidth="1"/>
    <col min="5647" max="5647" width="12.5703125" style="186" bestFit="1" customWidth="1"/>
    <col min="5648" max="5648" width="15.7109375" style="186" customWidth="1"/>
    <col min="5649" max="5649" width="17.7109375" style="186" customWidth="1"/>
    <col min="5650" max="5650" width="20.7109375" style="186" customWidth="1"/>
    <col min="5651" max="5651" width="17.42578125" style="186" bestFit="1" customWidth="1"/>
    <col min="5652" max="5652" width="9.140625" style="186"/>
    <col min="5653" max="5653" width="14.28515625" style="186" bestFit="1" customWidth="1"/>
    <col min="5654" max="5888" width="9.140625" style="186"/>
    <col min="5889" max="5889" width="7.28515625" style="186" customWidth="1"/>
    <col min="5890" max="5890" width="9.5703125" style="186" customWidth="1"/>
    <col min="5891" max="5891" width="0" style="186" hidden="1" customWidth="1"/>
    <col min="5892" max="5892" width="53.28515625" style="186" customWidth="1"/>
    <col min="5893" max="5893" width="6.7109375" style="186" customWidth="1"/>
    <col min="5894" max="5894" width="5.85546875" style="186" customWidth="1"/>
    <col min="5895" max="5895" width="12.42578125" style="186" customWidth="1"/>
    <col min="5896" max="5898" width="12.85546875" style="186" customWidth="1"/>
    <col min="5899" max="5899" width="19.140625" style="186" customWidth="1"/>
    <col min="5900" max="5902" width="12.85546875" style="186" customWidth="1"/>
    <col min="5903" max="5903" width="12.5703125" style="186" bestFit="1" customWidth="1"/>
    <col min="5904" max="5904" width="15.7109375" style="186" customWidth="1"/>
    <col min="5905" max="5905" width="17.7109375" style="186" customWidth="1"/>
    <col min="5906" max="5906" width="20.7109375" style="186" customWidth="1"/>
    <col min="5907" max="5907" width="17.42578125" style="186" bestFit="1" customWidth="1"/>
    <col min="5908" max="5908" width="9.140625" style="186"/>
    <col min="5909" max="5909" width="14.28515625" style="186" bestFit="1" customWidth="1"/>
    <col min="5910" max="6144" width="9.140625" style="186"/>
    <col min="6145" max="6145" width="7.28515625" style="186" customWidth="1"/>
    <col min="6146" max="6146" width="9.5703125" style="186" customWidth="1"/>
    <col min="6147" max="6147" width="0" style="186" hidden="1" customWidth="1"/>
    <col min="6148" max="6148" width="53.28515625" style="186" customWidth="1"/>
    <col min="6149" max="6149" width="6.7109375" style="186" customWidth="1"/>
    <col min="6150" max="6150" width="5.85546875" style="186" customWidth="1"/>
    <col min="6151" max="6151" width="12.42578125" style="186" customWidth="1"/>
    <col min="6152" max="6154" width="12.85546875" style="186" customWidth="1"/>
    <col min="6155" max="6155" width="19.140625" style="186" customWidth="1"/>
    <col min="6156" max="6158" width="12.85546875" style="186" customWidth="1"/>
    <col min="6159" max="6159" width="12.5703125" style="186" bestFit="1" customWidth="1"/>
    <col min="6160" max="6160" width="15.7109375" style="186" customWidth="1"/>
    <col min="6161" max="6161" width="17.7109375" style="186" customWidth="1"/>
    <col min="6162" max="6162" width="20.7109375" style="186" customWidth="1"/>
    <col min="6163" max="6163" width="17.42578125" style="186" bestFit="1" customWidth="1"/>
    <col min="6164" max="6164" width="9.140625" style="186"/>
    <col min="6165" max="6165" width="14.28515625" style="186" bestFit="1" customWidth="1"/>
    <col min="6166" max="6400" width="9.140625" style="186"/>
    <col min="6401" max="6401" width="7.28515625" style="186" customWidth="1"/>
    <col min="6402" max="6402" width="9.5703125" style="186" customWidth="1"/>
    <col min="6403" max="6403" width="0" style="186" hidden="1" customWidth="1"/>
    <col min="6404" max="6404" width="53.28515625" style="186" customWidth="1"/>
    <col min="6405" max="6405" width="6.7109375" style="186" customWidth="1"/>
    <col min="6406" max="6406" width="5.85546875" style="186" customWidth="1"/>
    <col min="6407" max="6407" width="12.42578125" style="186" customWidth="1"/>
    <col min="6408" max="6410" width="12.85546875" style="186" customWidth="1"/>
    <col min="6411" max="6411" width="19.140625" style="186" customWidth="1"/>
    <col min="6412" max="6414" width="12.85546875" style="186" customWidth="1"/>
    <col min="6415" max="6415" width="12.5703125" style="186" bestFit="1" customWidth="1"/>
    <col min="6416" max="6416" width="15.7109375" style="186" customWidth="1"/>
    <col min="6417" max="6417" width="17.7109375" style="186" customWidth="1"/>
    <col min="6418" max="6418" width="20.7109375" style="186" customWidth="1"/>
    <col min="6419" max="6419" width="17.42578125" style="186" bestFit="1" customWidth="1"/>
    <col min="6420" max="6420" width="9.140625" style="186"/>
    <col min="6421" max="6421" width="14.28515625" style="186" bestFit="1" customWidth="1"/>
    <col min="6422" max="6656" width="9.140625" style="186"/>
    <col min="6657" max="6657" width="7.28515625" style="186" customWidth="1"/>
    <col min="6658" max="6658" width="9.5703125" style="186" customWidth="1"/>
    <col min="6659" max="6659" width="0" style="186" hidden="1" customWidth="1"/>
    <col min="6660" max="6660" width="53.28515625" style="186" customWidth="1"/>
    <col min="6661" max="6661" width="6.7109375" style="186" customWidth="1"/>
    <col min="6662" max="6662" width="5.85546875" style="186" customWidth="1"/>
    <col min="6663" max="6663" width="12.42578125" style="186" customWidth="1"/>
    <col min="6664" max="6666" width="12.85546875" style="186" customWidth="1"/>
    <col min="6667" max="6667" width="19.140625" style="186" customWidth="1"/>
    <col min="6668" max="6670" width="12.85546875" style="186" customWidth="1"/>
    <col min="6671" max="6671" width="12.5703125" style="186" bestFit="1" customWidth="1"/>
    <col min="6672" max="6672" width="15.7109375" style="186" customWidth="1"/>
    <col min="6673" max="6673" width="17.7109375" style="186" customWidth="1"/>
    <col min="6674" max="6674" width="20.7109375" style="186" customWidth="1"/>
    <col min="6675" max="6675" width="17.42578125" style="186" bestFit="1" customWidth="1"/>
    <col min="6676" max="6676" width="9.140625" style="186"/>
    <col min="6677" max="6677" width="14.28515625" style="186" bestFit="1" customWidth="1"/>
    <col min="6678" max="6912" width="9.140625" style="186"/>
    <col min="6913" max="6913" width="7.28515625" style="186" customWidth="1"/>
    <col min="6914" max="6914" width="9.5703125" style="186" customWidth="1"/>
    <col min="6915" max="6915" width="0" style="186" hidden="1" customWidth="1"/>
    <col min="6916" max="6916" width="53.28515625" style="186" customWidth="1"/>
    <col min="6917" max="6917" width="6.7109375" style="186" customWidth="1"/>
    <col min="6918" max="6918" width="5.85546875" style="186" customWidth="1"/>
    <col min="6919" max="6919" width="12.42578125" style="186" customWidth="1"/>
    <col min="6920" max="6922" width="12.85546875" style="186" customWidth="1"/>
    <col min="6923" max="6923" width="19.140625" style="186" customWidth="1"/>
    <col min="6924" max="6926" width="12.85546875" style="186" customWidth="1"/>
    <col min="6927" max="6927" width="12.5703125" style="186" bestFit="1" customWidth="1"/>
    <col min="6928" max="6928" width="15.7109375" style="186" customWidth="1"/>
    <col min="6929" max="6929" width="17.7109375" style="186" customWidth="1"/>
    <col min="6930" max="6930" width="20.7109375" style="186" customWidth="1"/>
    <col min="6931" max="6931" width="17.42578125" style="186" bestFit="1" customWidth="1"/>
    <col min="6932" max="6932" width="9.140625" style="186"/>
    <col min="6933" max="6933" width="14.28515625" style="186" bestFit="1" customWidth="1"/>
    <col min="6934" max="7168" width="9.140625" style="186"/>
    <col min="7169" max="7169" width="7.28515625" style="186" customWidth="1"/>
    <col min="7170" max="7170" width="9.5703125" style="186" customWidth="1"/>
    <col min="7171" max="7171" width="0" style="186" hidden="1" customWidth="1"/>
    <col min="7172" max="7172" width="53.28515625" style="186" customWidth="1"/>
    <col min="7173" max="7173" width="6.7109375" style="186" customWidth="1"/>
    <col min="7174" max="7174" width="5.85546875" style="186" customWidth="1"/>
    <col min="7175" max="7175" width="12.42578125" style="186" customWidth="1"/>
    <col min="7176" max="7178" width="12.85546875" style="186" customWidth="1"/>
    <col min="7179" max="7179" width="19.140625" style="186" customWidth="1"/>
    <col min="7180" max="7182" width="12.85546875" style="186" customWidth="1"/>
    <col min="7183" max="7183" width="12.5703125" style="186" bestFit="1" customWidth="1"/>
    <col min="7184" max="7184" width="15.7109375" style="186" customWidth="1"/>
    <col min="7185" max="7185" width="17.7109375" style="186" customWidth="1"/>
    <col min="7186" max="7186" width="20.7109375" style="186" customWidth="1"/>
    <col min="7187" max="7187" width="17.42578125" style="186" bestFit="1" customWidth="1"/>
    <col min="7188" max="7188" width="9.140625" style="186"/>
    <col min="7189" max="7189" width="14.28515625" style="186" bestFit="1" customWidth="1"/>
    <col min="7190" max="7424" width="9.140625" style="186"/>
    <col min="7425" max="7425" width="7.28515625" style="186" customWidth="1"/>
    <col min="7426" max="7426" width="9.5703125" style="186" customWidth="1"/>
    <col min="7427" max="7427" width="0" style="186" hidden="1" customWidth="1"/>
    <col min="7428" max="7428" width="53.28515625" style="186" customWidth="1"/>
    <col min="7429" max="7429" width="6.7109375" style="186" customWidth="1"/>
    <col min="7430" max="7430" width="5.85546875" style="186" customWidth="1"/>
    <col min="7431" max="7431" width="12.42578125" style="186" customWidth="1"/>
    <col min="7432" max="7434" width="12.85546875" style="186" customWidth="1"/>
    <col min="7435" max="7435" width="19.140625" style="186" customWidth="1"/>
    <col min="7436" max="7438" width="12.85546875" style="186" customWidth="1"/>
    <col min="7439" max="7439" width="12.5703125" style="186" bestFit="1" customWidth="1"/>
    <col min="7440" max="7440" width="15.7109375" style="186" customWidth="1"/>
    <col min="7441" max="7441" width="17.7109375" style="186" customWidth="1"/>
    <col min="7442" max="7442" width="20.7109375" style="186" customWidth="1"/>
    <col min="7443" max="7443" width="17.42578125" style="186" bestFit="1" customWidth="1"/>
    <col min="7444" max="7444" width="9.140625" style="186"/>
    <col min="7445" max="7445" width="14.28515625" style="186" bestFit="1" customWidth="1"/>
    <col min="7446" max="7680" width="9.140625" style="186"/>
    <col min="7681" max="7681" width="7.28515625" style="186" customWidth="1"/>
    <col min="7682" max="7682" width="9.5703125" style="186" customWidth="1"/>
    <col min="7683" max="7683" width="0" style="186" hidden="1" customWidth="1"/>
    <col min="7684" max="7684" width="53.28515625" style="186" customWidth="1"/>
    <col min="7685" max="7685" width="6.7109375" style="186" customWidth="1"/>
    <col min="7686" max="7686" width="5.85546875" style="186" customWidth="1"/>
    <col min="7687" max="7687" width="12.42578125" style="186" customWidth="1"/>
    <col min="7688" max="7690" width="12.85546875" style="186" customWidth="1"/>
    <col min="7691" max="7691" width="19.140625" style="186" customWidth="1"/>
    <col min="7692" max="7694" width="12.85546875" style="186" customWidth="1"/>
    <col min="7695" max="7695" width="12.5703125" style="186" bestFit="1" customWidth="1"/>
    <col min="7696" max="7696" width="15.7109375" style="186" customWidth="1"/>
    <col min="7697" max="7697" width="17.7109375" style="186" customWidth="1"/>
    <col min="7698" max="7698" width="20.7109375" style="186" customWidth="1"/>
    <col min="7699" max="7699" width="17.42578125" style="186" bestFit="1" customWidth="1"/>
    <col min="7700" max="7700" width="9.140625" style="186"/>
    <col min="7701" max="7701" width="14.28515625" style="186" bestFit="1" customWidth="1"/>
    <col min="7702" max="7936" width="9.140625" style="186"/>
    <col min="7937" max="7937" width="7.28515625" style="186" customWidth="1"/>
    <col min="7938" max="7938" width="9.5703125" style="186" customWidth="1"/>
    <col min="7939" max="7939" width="0" style="186" hidden="1" customWidth="1"/>
    <col min="7940" max="7940" width="53.28515625" style="186" customWidth="1"/>
    <col min="7941" max="7941" width="6.7109375" style="186" customWidth="1"/>
    <col min="7942" max="7942" width="5.85546875" style="186" customWidth="1"/>
    <col min="7943" max="7943" width="12.42578125" style="186" customWidth="1"/>
    <col min="7944" max="7946" width="12.85546875" style="186" customWidth="1"/>
    <col min="7947" max="7947" width="19.140625" style="186" customWidth="1"/>
    <col min="7948" max="7950" width="12.85546875" style="186" customWidth="1"/>
    <col min="7951" max="7951" width="12.5703125" style="186" bestFit="1" customWidth="1"/>
    <col min="7952" max="7952" width="15.7109375" style="186" customWidth="1"/>
    <col min="7953" max="7953" width="17.7109375" style="186" customWidth="1"/>
    <col min="7954" max="7954" width="20.7109375" style="186" customWidth="1"/>
    <col min="7955" max="7955" width="17.42578125" style="186" bestFit="1" customWidth="1"/>
    <col min="7956" max="7956" width="9.140625" style="186"/>
    <col min="7957" max="7957" width="14.28515625" style="186" bestFit="1" customWidth="1"/>
    <col min="7958" max="8192" width="9.140625" style="186"/>
    <col min="8193" max="8193" width="7.28515625" style="186" customWidth="1"/>
    <col min="8194" max="8194" width="9.5703125" style="186" customWidth="1"/>
    <col min="8195" max="8195" width="0" style="186" hidden="1" customWidth="1"/>
    <col min="8196" max="8196" width="53.28515625" style="186" customWidth="1"/>
    <col min="8197" max="8197" width="6.7109375" style="186" customWidth="1"/>
    <col min="8198" max="8198" width="5.85546875" style="186" customWidth="1"/>
    <col min="8199" max="8199" width="12.42578125" style="186" customWidth="1"/>
    <col min="8200" max="8202" width="12.85546875" style="186" customWidth="1"/>
    <col min="8203" max="8203" width="19.140625" style="186" customWidth="1"/>
    <col min="8204" max="8206" width="12.85546875" style="186" customWidth="1"/>
    <col min="8207" max="8207" width="12.5703125" style="186" bestFit="1" customWidth="1"/>
    <col min="8208" max="8208" width="15.7109375" style="186" customWidth="1"/>
    <col min="8209" max="8209" width="17.7109375" style="186" customWidth="1"/>
    <col min="8210" max="8210" width="20.7109375" style="186" customWidth="1"/>
    <col min="8211" max="8211" width="17.42578125" style="186" bestFit="1" customWidth="1"/>
    <col min="8212" max="8212" width="9.140625" style="186"/>
    <col min="8213" max="8213" width="14.28515625" style="186" bestFit="1" customWidth="1"/>
    <col min="8214" max="8448" width="9.140625" style="186"/>
    <col min="8449" max="8449" width="7.28515625" style="186" customWidth="1"/>
    <col min="8450" max="8450" width="9.5703125" style="186" customWidth="1"/>
    <col min="8451" max="8451" width="0" style="186" hidden="1" customWidth="1"/>
    <col min="8452" max="8452" width="53.28515625" style="186" customWidth="1"/>
    <col min="8453" max="8453" width="6.7109375" style="186" customWidth="1"/>
    <col min="8454" max="8454" width="5.85546875" style="186" customWidth="1"/>
    <col min="8455" max="8455" width="12.42578125" style="186" customWidth="1"/>
    <col min="8456" max="8458" width="12.85546875" style="186" customWidth="1"/>
    <col min="8459" max="8459" width="19.140625" style="186" customWidth="1"/>
    <col min="8460" max="8462" width="12.85546875" style="186" customWidth="1"/>
    <col min="8463" max="8463" width="12.5703125" style="186" bestFit="1" customWidth="1"/>
    <col min="8464" max="8464" width="15.7109375" style="186" customWidth="1"/>
    <col min="8465" max="8465" width="17.7109375" style="186" customWidth="1"/>
    <col min="8466" max="8466" width="20.7109375" style="186" customWidth="1"/>
    <col min="8467" max="8467" width="17.42578125" style="186" bestFit="1" customWidth="1"/>
    <col min="8468" max="8468" width="9.140625" style="186"/>
    <col min="8469" max="8469" width="14.28515625" style="186" bestFit="1" customWidth="1"/>
    <col min="8470" max="8704" width="9.140625" style="186"/>
    <col min="8705" max="8705" width="7.28515625" style="186" customWidth="1"/>
    <col min="8706" max="8706" width="9.5703125" style="186" customWidth="1"/>
    <col min="8707" max="8707" width="0" style="186" hidden="1" customWidth="1"/>
    <col min="8708" max="8708" width="53.28515625" style="186" customWidth="1"/>
    <col min="8709" max="8709" width="6.7109375" style="186" customWidth="1"/>
    <col min="8710" max="8710" width="5.85546875" style="186" customWidth="1"/>
    <col min="8711" max="8711" width="12.42578125" style="186" customWidth="1"/>
    <col min="8712" max="8714" width="12.85546875" style="186" customWidth="1"/>
    <col min="8715" max="8715" width="19.140625" style="186" customWidth="1"/>
    <col min="8716" max="8718" width="12.85546875" style="186" customWidth="1"/>
    <col min="8719" max="8719" width="12.5703125" style="186" bestFit="1" customWidth="1"/>
    <col min="8720" max="8720" width="15.7109375" style="186" customWidth="1"/>
    <col min="8721" max="8721" width="17.7109375" style="186" customWidth="1"/>
    <col min="8722" max="8722" width="20.7109375" style="186" customWidth="1"/>
    <col min="8723" max="8723" width="17.42578125" style="186" bestFit="1" customWidth="1"/>
    <col min="8724" max="8724" width="9.140625" style="186"/>
    <col min="8725" max="8725" width="14.28515625" style="186" bestFit="1" customWidth="1"/>
    <col min="8726" max="8960" width="9.140625" style="186"/>
    <col min="8961" max="8961" width="7.28515625" style="186" customWidth="1"/>
    <col min="8962" max="8962" width="9.5703125" style="186" customWidth="1"/>
    <col min="8963" max="8963" width="0" style="186" hidden="1" customWidth="1"/>
    <col min="8964" max="8964" width="53.28515625" style="186" customWidth="1"/>
    <col min="8965" max="8965" width="6.7109375" style="186" customWidth="1"/>
    <col min="8966" max="8966" width="5.85546875" style="186" customWidth="1"/>
    <col min="8967" max="8967" width="12.42578125" style="186" customWidth="1"/>
    <col min="8968" max="8970" width="12.85546875" style="186" customWidth="1"/>
    <col min="8971" max="8971" width="19.140625" style="186" customWidth="1"/>
    <col min="8972" max="8974" width="12.85546875" style="186" customWidth="1"/>
    <col min="8975" max="8975" width="12.5703125" style="186" bestFit="1" customWidth="1"/>
    <col min="8976" max="8976" width="15.7109375" style="186" customWidth="1"/>
    <col min="8977" max="8977" width="17.7109375" style="186" customWidth="1"/>
    <col min="8978" max="8978" width="20.7109375" style="186" customWidth="1"/>
    <col min="8979" max="8979" width="17.42578125" style="186" bestFit="1" customWidth="1"/>
    <col min="8980" max="8980" width="9.140625" style="186"/>
    <col min="8981" max="8981" width="14.28515625" style="186" bestFit="1" customWidth="1"/>
    <col min="8982" max="9216" width="9.140625" style="186"/>
    <col min="9217" max="9217" width="7.28515625" style="186" customWidth="1"/>
    <col min="9218" max="9218" width="9.5703125" style="186" customWidth="1"/>
    <col min="9219" max="9219" width="0" style="186" hidden="1" customWidth="1"/>
    <col min="9220" max="9220" width="53.28515625" style="186" customWidth="1"/>
    <col min="9221" max="9221" width="6.7109375" style="186" customWidth="1"/>
    <col min="9222" max="9222" width="5.85546875" style="186" customWidth="1"/>
    <col min="9223" max="9223" width="12.42578125" style="186" customWidth="1"/>
    <col min="9224" max="9226" width="12.85546875" style="186" customWidth="1"/>
    <col min="9227" max="9227" width="19.140625" style="186" customWidth="1"/>
    <col min="9228" max="9230" width="12.85546875" style="186" customWidth="1"/>
    <col min="9231" max="9231" width="12.5703125" style="186" bestFit="1" customWidth="1"/>
    <col min="9232" max="9232" width="15.7109375" style="186" customWidth="1"/>
    <col min="9233" max="9233" width="17.7109375" style="186" customWidth="1"/>
    <col min="9234" max="9234" width="20.7109375" style="186" customWidth="1"/>
    <col min="9235" max="9235" width="17.42578125" style="186" bestFit="1" customWidth="1"/>
    <col min="9236" max="9236" width="9.140625" style="186"/>
    <col min="9237" max="9237" width="14.28515625" style="186" bestFit="1" customWidth="1"/>
    <col min="9238" max="9472" width="9.140625" style="186"/>
    <col min="9473" max="9473" width="7.28515625" style="186" customWidth="1"/>
    <col min="9474" max="9474" width="9.5703125" style="186" customWidth="1"/>
    <col min="9475" max="9475" width="0" style="186" hidden="1" customWidth="1"/>
    <col min="9476" max="9476" width="53.28515625" style="186" customWidth="1"/>
    <col min="9477" max="9477" width="6.7109375" style="186" customWidth="1"/>
    <col min="9478" max="9478" width="5.85546875" style="186" customWidth="1"/>
    <col min="9479" max="9479" width="12.42578125" style="186" customWidth="1"/>
    <col min="9480" max="9482" width="12.85546875" style="186" customWidth="1"/>
    <col min="9483" max="9483" width="19.140625" style="186" customWidth="1"/>
    <col min="9484" max="9486" width="12.85546875" style="186" customWidth="1"/>
    <col min="9487" max="9487" width="12.5703125" style="186" bestFit="1" customWidth="1"/>
    <col min="9488" max="9488" width="15.7109375" style="186" customWidth="1"/>
    <col min="9489" max="9489" width="17.7109375" style="186" customWidth="1"/>
    <col min="9490" max="9490" width="20.7109375" style="186" customWidth="1"/>
    <col min="9491" max="9491" width="17.42578125" style="186" bestFit="1" customWidth="1"/>
    <col min="9492" max="9492" width="9.140625" style="186"/>
    <col min="9493" max="9493" width="14.28515625" style="186" bestFit="1" customWidth="1"/>
    <col min="9494" max="9728" width="9.140625" style="186"/>
    <col min="9729" max="9729" width="7.28515625" style="186" customWidth="1"/>
    <col min="9730" max="9730" width="9.5703125" style="186" customWidth="1"/>
    <col min="9731" max="9731" width="0" style="186" hidden="1" customWidth="1"/>
    <col min="9732" max="9732" width="53.28515625" style="186" customWidth="1"/>
    <col min="9733" max="9733" width="6.7109375" style="186" customWidth="1"/>
    <col min="9734" max="9734" width="5.85546875" style="186" customWidth="1"/>
    <col min="9735" max="9735" width="12.42578125" style="186" customWidth="1"/>
    <col min="9736" max="9738" width="12.85546875" style="186" customWidth="1"/>
    <col min="9739" max="9739" width="19.140625" style="186" customWidth="1"/>
    <col min="9740" max="9742" width="12.85546875" style="186" customWidth="1"/>
    <col min="9743" max="9743" width="12.5703125" style="186" bestFit="1" customWidth="1"/>
    <col min="9744" max="9744" width="15.7109375" style="186" customWidth="1"/>
    <col min="9745" max="9745" width="17.7109375" style="186" customWidth="1"/>
    <col min="9746" max="9746" width="20.7109375" style="186" customWidth="1"/>
    <col min="9747" max="9747" width="17.42578125" style="186" bestFit="1" customWidth="1"/>
    <col min="9748" max="9748" width="9.140625" style="186"/>
    <col min="9749" max="9749" width="14.28515625" style="186" bestFit="1" customWidth="1"/>
    <col min="9750" max="9984" width="9.140625" style="186"/>
    <col min="9985" max="9985" width="7.28515625" style="186" customWidth="1"/>
    <col min="9986" max="9986" width="9.5703125" style="186" customWidth="1"/>
    <col min="9987" max="9987" width="0" style="186" hidden="1" customWidth="1"/>
    <col min="9988" max="9988" width="53.28515625" style="186" customWidth="1"/>
    <col min="9989" max="9989" width="6.7109375" style="186" customWidth="1"/>
    <col min="9990" max="9990" width="5.85546875" style="186" customWidth="1"/>
    <col min="9991" max="9991" width="12.42578125" style="186" customWidth="1"/>
    <col min="9992" max="9994" width="12.85546875" style="186" customWidth="1"/>
    <col min="9995" max="9995" width="19.140625" style="186" customWidth="1"/>
    <col min="9996" max="9998" width="12.85546875" style="186" customWidth="1"/>
    <col min="9999" max="9999" width="12.5703125" style="186" bestFit="1" customWidth="1"/>
    <col min="10000" max="10000" width="15.7109375" style="186" customWidth="1"/>
    <col min="10001" max="10001" width="17.7109375" style="186" customWidth="1"/>
    <col min="10002" max="10002" width="20.7109375" style="186" customWidth="1"/>
    <col min="10003" max="10003" width="17.42578125" style="186" bestFit="1" customWidth="1"/>
    <col min="10004" max="10004" width="9.140625" style="186"/>
    <col min="10005" max="10005" width="14.28515625" style="186" bestFit="1" customWidth="1"/>
    <col min="10006" max="10240" width="9.140625" style="186"/>
    <col min="10241" max="10241" width="7.28515625" style="186" customWidth="1"/>
    <col min="10242" max="10242" width="9.5703125" style="186" customWidth="1"/>
    <col min="10243" max="10243" width="0" style="186" hidden="1" customWidth="1"/>
    <col min="10244" max="10244" width="53.28515625" style="186" customWidth="1"/>
    <col min="10245" max="10245" width="6.7109375" style="186" customWidth="1"/>
    <col min="10246" max="10246" width="5.85546875" style="186" customWidth="1"/>
    <col min="10247" max="10247" width="12.42578125" style="186" customWidth="1"/>
    <col min="10248" max="10250" width="12.85546875" style="186" customWidth="1"/>
    <col min="10251" max="10251" width="19.140625" style="186" customWidth="1"/>
    <col min="10252" max="10254" width="12.85546875" style="186" customWidth="1"/>
    <col min="10255" max="10255" width="12.5703125" style="186" bestFit="1" customWidth="1"/>
    <col min="10256" max="10256" width="15.7109375" style="186" customWidth="1"/>
    <col min="10257" max="10257" width="17.7109375" style="186" customWidth="1"/>
    <col min="10258" max="10258" width="20.7109375" style="186" customWidth="1"/>
    <col min="10259" max="10259" width="17.42578125" style="186" bestFit="1" customWidth="1"/>
    <col min="10260" max="10260" width="9.140625" style="186"/>
    <col min="10261" max="10261" width="14.28515625" style="186" bestFit="1" customWidth="1"/>
    <col min="10262" max="10496" width="9.140625" style="186"/>
    <col min="10497" max="10497" width="7.28515625" style="186" customWidth="1"/>
    <col min="10498" max="10498" width="9.5703125" style="186" customWidth="1"/>
    <col min="10499" max="10499" width="0" style="186" hidden="1" customWidth="1"/>
    <col min="10500" max="10500" width="53.28515625" style="186" customWidth="1"/>
    <col min="10501" max="10501" width="6.7109375" style="186" customWidth="1"/>
    <col min="10502" max="10502" width="5.85546875" style="186" customWidth="1"/>
    <col min="10503" max="10503" width="12.42578125" style="186" customWidth="1"/>
    <col min="10504" max="10506" width="12.85546875" style="186" customWidth="1"/>
    <col min="10507" max="10507" width="19.140625" style="186" customWidth="1"/>
    <col min="10508" max="10510" width="12.85546875" style="186" customWidth="1"/>
    <col min="10511" max="10511" width="12.5703125" style="186" bestFit="1" customWidth="1"/>
    <col min="10512" max="10512" width="15.7109375" style="186" customWidth="1"/>
    <col min="10513" max="10513" width="17.7109375" style="186" customWidth="1"/>
    <col min="10514" max="10514" width="20.7109375" style="186" customWidth="1"/>
    <col min="10515" max="10515" width="17.42578125" style="186" bestFit="1" customWidth="1"/>
    <col min="10516" max="10516" width="9.140625" style="186"/>
    <col min="10517" max="10517" width="14.28515625" style="186" bestFit="1" customWidth="1"/>
    <col min="10518" max="10752" width="9.140625" style="186"/>
    <col min="10753" max="10753" width="7.28515625" style="186" customWidth="1"/>
    <col min="10754" max="10754" width="9.5703125" style="186" customWidth="1"/>
    <col min="10755" max="10755" width="0" style="186" hidden="1" customWidth="1"/>
    <col min="10756" max="10756" width="53.28515625" style="186" customWidth="1"/>
    <col min="10757" max="10757" width="6.7109375" style="186" customWidth="1"/>
    <col min="10758" max="10758" width="5.85546875" style="186" customWidth="1"/>
    <col min="10759" max="10759" width="12.42578125" style="186" customWidth="1"/>
    <col min="10760" max="10762" width="12.85546875" style="186" customWidth="1"/>
    <col min="10763" max="10763" width="19.140625" style="186" customWidth="1"/>
    <col min="10764" max="10766" width="12.85546875" style="186" customWidth="1"/>
    <col min="10767" max="10767" width="12.5703125" style="186" bestFit="1" customWidth="1"/>
    <col min="10768" max="10768" width="15.7109375" style="186" customWidth="1"/>
    <col min="10769" max="10769" width="17.7109375" style="186" customWidth="1"/>
    <col min="10770" max="10770" width="20.7109375" style="186" customWidth="1"/>
    <col min="10771" max="10771" width="17.42578125" style="186" bestFit="1" customWidth="1"/>
    <col min="10772" max="10772" width="9.140625" style="186"/>
    <col min="10773" max="10773" width="14.28515625" style="186" bestFit="1" customWidth="1"/>
    <col min="10774" max="11008" width="9.140625" style="186"/>
    <col min="11009" max="11009" width="7.28515625" style="186" customWidth="1"/>
    <col min="11010" max="11010" width="9.5703125" style="186" customWidth="1"/>
    <col min="11011" max="11011" width="0" style="186" hidden="1" customWidth="1"/>
    <col min="11012" max="11012" width="53.28515625" style="186" customWidth="1"/>
    <col min="11013" max="11013" width="6.7109375" style="186" customWidth="1"/>
    <col min="11014" max="11014" width="5.85546875" style="186" customWidth="1"/>
    <col min="11015" max="11015" width="12.42578125" style="186" customWidth="1"/>
    <col min="11016" max="11018" width="12.85546875" style="186" customWidth="1"/>
    <col min="11019" max="11019" width="19.140625" style="186" customWidth="1"/>
    <col min="11020" max="11022" width="12.85546875" style="186" customWidth="1"/>
    <col min="11023" max="11023" width="12.5703125" style="186" bestFit="1" customWidth="1"/>
    <col min="11024" max="11024" width="15.7109375" style="186" customWidth="1"/>
    <col min="11025" max="11025" width="17.7109375" style="186" customWidth="1"/>
    <col min="11026" max="11026" width="20.7109375" style="186" customWidth="1"/>
    <col min="11027" max="11027" width="17.42578125" style="186" bestFit="1" customWidth="1"/>
    <col min="11028" max="11028" width="9.140625" style="186"/>
    <col min="11029" max="11029" width="14.28515625" style="186" bestFit="1" customWidth="1"/>
    <col min="11030" max="11264" width="9.140625" style="186"/>
    <col min="11265" max="11265" width="7.28515625" style="186" customWidth="1"/>
    <col min="11266" max="11266" width="9.5703125" style="186" customWidth="1"/>
    <col min="11267" max="11267" width="0" style="186" hidden="1" customWidth="1"/>
    <col min="11268" max="11268" width="53.28515625" style="186" customWidth="1"/>
    <col min="11269" max="11269" width="6.7109375" style="186" customWidth="1"/>
    <col min="11270" max="11270" width="5.85546875" style="186" customWidth="1"/>
    <col min="11271" max="11271" width="12.42578125" style="186" customWidth="1"/>
    <col min="11272" max="11274" width="12.85546875" style="186" customWidth="1"/>
    <col min="11275" max="11275" width="19.140625" style="186" customWidth="1"/>
    <col min="11276" max="11278" width="12.85546875" style="186" customWidth="1"/>
    <col min="11279" max="11279" width="12.5703125" style="186" bestFit="1" customWidth="1"/>
    <col min="11280" max="11280" width="15.7109375" style="186" customWidth="1"/>
    <col min="11281" max="11281" width="17.7109375" style="186" customWidth="1"/>
    <col min="11282" max="11282" width="20.7109375" style="186" customWidth="1"/>
    <col min="11283" max="11283" width="17.42578125" style="186" bestFit="1" customWidth="1"/>
    <col min="11284" max="11284" width="9.140625" style="186"/>
    <col min="11285" max="11285" width="14.28515625" style="186" bestFit="1" customWidth="1"/>
    <col min="11286" max="11520" width="9.140625" style="186"/>
    <col min="11521" max="11521" width="7.28515625" style="186" customWidth="1"/>
    <col min="11522" max="11522" width="9.5703125" style="186" customWidth="1"/>
    <col min="11523" max="11523" width="0" style="186" hidden="1" customWidth="1"/>
    <col min="11524" max="11524" width="53.28515625" style="186" customWidth="1"/>
    <col min="11525" max="11525" width="6.7109375" style="186" customWidth="1"/>
    <col min="11526" max="11526" width="5.85546875" style="186" customWidth="1"/>
    <col min="11527" max="11527" width="12.42578125" style="186" customWidth="1"/>
    <col min="11528" max="11530" width="12.85546875" style="186" customWidth="1"/>
    <col min="11531" max="11531" width="19.140625" style="186" customWidth="1"/>
    <col min="11532" max="11534" width="12.85546875" style="186" customWidth="1"/>
    <col min="11535" max="11535" width="12.5703125" style="186" bestFit="1" customWidth="1"/>
    <col min="11536" max="11536" width="15.7109375" style="186" customWidth="1"/>
    <col min="11537" max="11537" width="17.7109375" style="186" customWidth="1"/>
    <col min="11538" max="11538" width="20.7109375" style="186" customWidth="1"/>
    <col min="11539" max="11539" width="17.42578125" style="186" bestFit="1" customWidth="1"/>
    <col min="11540" max="11540" width="9.140625" style="186"/>
    <col min="11541" max="11541" width="14.28515625" style="186" bestFit="1" customWidth="1"/>
    <col min="11542" max="11776" width="9.140625" style="186"/>
    <col min="11777" max="11777" width="7.28515625" style="186" customWidth="1"/>
    <col min="11778" max="11778" width="9.5703125" style="186" customWidth="1"/>
    <col min="11779" max="11779" width="0" style="186" hidden="1" customWidth="1"/>
    <col min="11780" max="11780" width="53.28515625" style="186" customWidth="1"/>
    <col min="11781" max="11781" width="6.7109375" style="186" customWidth="1"/>
    <col min="11782" max="11782" width="5.85546875" style="186" customWidth="1"/>
    <col min="11783" max="11783" width="12.42578125" style="186" customWidth="1"/>
    <col min="11784" max="11786" width="12.85546875" style="186" customWidth="1"/>
    <col min="11787" max="11787" width="19.140625" style="186" customWidth="1"/>
    <col min="11788" max="11790" width="12.85546875" style="186" customWidth="1"/>
    <col min="11791" max="11791" width="12.5703125" style="186" bestFit="1" customWidth="1"/>
    <col min="11792" max="11792" width="15.7109375" style="186" customWidth="1"/>
    <col min="11793" max="11793" width="17.7109375" style="186" customWidth="1"/>
    <col min="11794" max="11794" width="20.7109375" style="186" customWidth="1"/>
    <col min="11795" max="11795" width="17.42578125" style="186" bestFit="1" customWidth="1"/>
    <col min="11796" max="11796" width="9.140625" style="186"/>
    <col min="11797" max="11797" width="14.28515625" style="186" bestFit="1" customWidth="1"/>
    <col min="11798" max="12032" width="9.140625" style="186"/>
    <col min="12033" max="12033" width="7.28515625" style="186" customWidth="1"/>
    <col min="12034" max="12034" width="9.5703125" style="186" customWidth="1"/>
    <col min="12035" max="12035" width="0" style="186" hidden="1" customWidth="1"/>
    <col min="12036" max="12036" width="53.28515625" style="186" customWidth="1"/>
    <col min="12037" max="12037" width="6.7109375" style="186" customWidth="1"/>
    <col min="12038" max="12038" width="5.85546875" style="186" customWidth="1"/>
    <col min="12039" max="12039" width="12.42578125" style="186" customWidth="1"/>
    <col min="12040" max="12042" width="12.85546875" style="186" customWidth="1"/>
    <col min="12043" max="12043" width="19.140625" style="186" customWidth="1"/>
    <col min="12044" max="12046" width="12.85546875" style="186" customWidth="1"/>
    <col min="12047" max="12047" width="12.5703125" style="186" bestFit="1" customWidth="1"/>
    <col min="12048" max="12048" width="15.7109375" style="186" customWidth="1"/>
    <col min="12049" max="12049" width="17.7109375" style="186" customWidth="1"/>
    <col min="12050" max="12050" width="20.7109375" style="186" customWidth="1"/>
    <col min="12051" max="12051" width="17.42578125" style="186" bestFit="1" customWidth="1"/>
    <col min="12052" max="12052" width="9.140625" style="186"/>
    <col min="12053" max="12053" width="14.28515625" style="186" bestFit="1" customWidth="1"/>
    <col min="12054" max="12288" width="9.140625" style="186"/>
    <col min="12289" max="12289" width="7.28515625" style="186" customWidth="1"/>
    <col min="12290" max="12290" width="9.5703125" style="186" customWidth="1"/>
    <col min="12291" max="12291" width="0" style="186" hidden="1" customWidth="1"/>
    <col min="12292" max="12292" width="53.28515625" style="186" customWidth="1"/>
    <col min="12293" max="12293" width="6.7109375" style="186" customWidth="1"/>
    <col min="12294" max="12294" width="5.85546875" style="186" customWidth="1"/>
    <col min="12295" max="12295" width="12.42578125" style="186" customWidth="1"/>
    <col min="12296" max="12298" width="12.85546875" style="186" customWidth="1"/>
    <col min="12299" max="12299" width="19.140625" style="186" customWidth="1"/>
    <col min="12300" max="12302" width="12.85546875" style="186" customWidth="1"/>
    <col min="12303" max="12303" width="12.5703125" style="186" bestFit="1" customWidth="1"/>
    <col min="12304" max="12304" width="15.7109375" style="186" customWidth="1"/>
    <col min="12305" max="12305" width="17.7109375" style="186" customWidth="1"/>
    <col min="12306" max="12306" width="20.7109375" style="186" customWidth="1"/>
    <col min="12307" max="12307" width="17.42578125" style="186" bestFit="1" customWidth="1"/>
    <col min="12308" max="12308" width="9.140625" style="186"/>
    <col min="12309" max="12309" width="14.28515625" style="186" bestFit="1" customWidth="1"/>
    <col min="12310" max="12544" width="9.140625" style="186"/>
    <col min="12545" max="12545" width="7.28515625" style="186" customWidth="1"/>
    <col min="12546" max="12546" width="9.5703125" style="186" customWidth="1"/>
    <col min="12547" max="12547" width="0" style="186" hidden="1" customWidth="1"/>
    <col min="12548" max="12548" width="53.28515625" style="186" customWidth="1"/>
    <col min="12549" max="12549" width="6.7109375" style="186" customWidth="1"/>
    <col min="12550" max="12550" width="5.85546875" style="186" customWidth="1"/>
    <col min="12551" max="12551" width="12.42578125" style="186" customWidth="1"/>
    <col min="12552" max="12554" width="12.85546875" style="186" customWidth="1"/>
    <col min="12555" max="12555" width="19.140625" style="186" customWidth="1"/>
    <col min="12556" max="12558" width="12.85546875" style="186" customWidth="1"/>
    <col min="12559" max="12559" width="12.5703125" style="186" bestFit="1" customWidth="1"/>
    <col min="12560" max="12560" width="15.7109375" style="186" customWidth="1"/>
    <col min="12561" max="12561" width="17.7109375" style="186" customWidth="1"/>
    <col min="12562" max="12562" width="20.7109375" style="186" customWidth="1"/>
    <col min="12563" max="12563" width="17.42578125" style="186" bestFit="1" customWidth="1"/>
    <col min="12564" max="12564" width="9.140625" style="186"/>
    <col min="12565" max="12565" width="14.28515625" style="186" bestFit="1" customWidth="1"/>
    <col min="12566" max="12800" width="9.140625" style="186"/>
    <col min="12801" max="12801" width="7.28515625" style="186" customWidth="1"/>
    <col min="12802" max="12802" width="9.5703125" style="186" customWidth="1"/>
    <col min="12803" max="12803" width="0" style="186" hidden="1" customWidth="1"/>
    <col min="12804" max="12804" width="53.28515625" style="186" customWidth="1"/>
    <col min="12805" max="12805" width="6.7109375" style="186" customWidth="1"/>
    <col min="12806" max="12806" width="5.85546875" style="186" customWidth="1"/>
    <col min="12807" max="12807" width="12.42578125" style="186" customWidth="1"/>
    <col min="12808" max="12810" width="12.85546875" style="186" customWidth="1"/>
    <col min="12811" max="12811" width="19.140625" style="186" customWidth="1"/>
    <col min="12812" max="12814" width="12.85546875" style="186" customWidth="1"/>
    <col min="12815" max="12815" width="12.5703125" style="186" bestFit="1" customWidth="1"/>
    <col min="12816" max="12816" width="15.7109375" style="186" customWidth="1"/>
    <col min="12817" max="12817" width="17.7109375" style="186" customWidth="1"/>
    <col min="12818" max="12818" width="20.7109375" style="186" customWidth="1"/>
    <col min="12819" max="12819" width="17.42578125" style="186" bestFit="1" customWidth="1"/>
    <col min="12820" max="12820" width="9.140625" style="186"/>
    <col min="12821" max="12821" width="14.28515625" style="186" bestFit="1" customWidth="1"/>
    <col min="12822" max="13056" width="9.140625" style="186"/>
    <col min="13057" max="13057" width="7.28515625" style="186" customWidth="1"/>
    <col min="13058" max="13058" width="9.5703125" style="186" customWidth="1"/>
    <col min="13059" max="13059" width="0" style="186" hidden="1" customWidth="1"/>
    <col min="13060" max="13060" width="53.28515625" style="186" customWidth="1"/>
    <col min="13061" max="13061" width="6.7109375" style="186" customWidth="1"/>
    <col min="13062" max="13062" width="5.85546875" style="186" customWidth="1"/>
    <col min="13063" max="13063" width="12.42578125" style="186" customWidth="1"/>
    <col min="13064" max="13066" width="12.85546875" style="186" customWidth="1"/>
    <col min="13067" max="13067" width="19.140625" style="186" customWidth="1"/>
    <col min="13068" max="13070" width="12.85546875" style="186" customWidth="1"/>
    <col min="13071" max="13071" width="12.5703125" style="186" bestFit="1" customWidth="1"/>
    <col min="13072" max="13072" width="15.7109375" style="186" customWidth="1"/>
    <col min="13073" max="13073" width="17.7109375" style="186" customWidth="1"/>
    <col min="13074" max="13074" width="20.7109375" style="186" customWidth="1"/>
    <col min="13075" max="13075" width="17.42578125" style="186" bestFit="1" customWidth="1"/>
    <col min="13076" max="13076" width="9.140625" style="186"/>
    <col min="13077" max="13077" width="14.28515625" style="186" bestFit="1" customWidth="1"/>
    <col min="13078" max="13312" width="9.140625" style="186"/>
    <col min="13313" max="13313" width="7.28515625" style="186" customWidth="1"/>
    <col min="13314" max="13314" width="9.5703125" style="186" customWidth="1"/>
    <col min="13315" max="13315" width="0" style="186" hidden="1" customWidth="1"/>
    <col min="13316" max="13316" width="53.28515625" style="186" customWidth="1"/>
    <col min="13317" max="13317" width="6.7109375" style="186" customWidth="1"/>
    <col min="13318" max="13318" width="5.85546875" style="186" customWidth="1"/>
    <col min="13319" max="13319" width="12.42578125" style="186" customWidth="1"/>
    <col min="13320" max="13322" width="12.85546875" style="186" customWidth="1"/>
    <col min="13323" max="13323" width="19.140625" style="186" customWidth="1"/>
    <col min="13324" max="13326" width="12.85546875" style="186" customWidth="1"/>
    <col min="13327" max="13327" width="12.5703125" style="186" bestFit="1" customWidth="1"/>
    <col min="13328" max="13328" width="15.7109375" style="186" customWidth="1"/>
    <col min="13329" max="13329" width="17.7109375" style="186" customWidth="1"/>
    <col min="13330" max="13330" width="20.7109375" style="186" customWidth="1"/>
    <col min="13331" max="13331" width="17.42578125" style="186" bestFit="1" customWidth="1"/>
    <col min="13332" max="13332" width="9.140625" style="186"/>
    <col min="13333" max="13333" width="14.28515625" style="186" bestFit="1" customWidth="1"/>
    <col min="13334" max="13568" width="9.140625" style="186"/>
    <col min="13569" max="13569" width="7.28515625" style="186" customWidth="1"/>
    <col min="13570" max="13570" width="9.5703125" style="186" customWidth="1"/>
    <col min="13571" max="13571" width="0" style="186" hidden="1" customWidth="1"/>
    <col min="13572" max="13572" width="53.28515625" style="186" customWidth="1"/>
    <col min="13573" max="13573" width="6.7109375" style="186" customWidth="1"/>
    <col min="13574" max="13574" width="5.85546875" style="186" customWidth="1"/>
    <col min="13575" max="13575" width="12.42578125" style="186" customWidth="1"/>
    <col min="13576" max="13578" width="12.85546875" style="186" customWidth="1"/>
    <col min="13579" max="13579" width="19.140625" style="186" customWidth="1"/>
    <col min="13580" max="13582" width="12.85546875" style="186" customWidth="1"/>
    <col min="13583" max="13583" width="12.5703125" style="186" bestFit="1" customWidth="1"/>
    <col min="13584" max="13584" width="15.7109375" style="186" customWidth="1"/>
    <col min="13585" max="13585" width="17.7109375" style="186" customWidth="1"/>
    <col min="13586" max="13586" width="20.7109375" style="186" customWidth="1"/>
    <col min="13587" max="13587" width="17.42578125" style="186" bestFit="1" customWidth="1"/>
    <col min="13588" max="13588" width="9.140625" style="186"/>
    <col min="13589" max="13589" width="14.28515625" style="186" bestFit="1" customWidth="1"/>
    <col min="13590" max="13824" width="9.140625" style="186"/>
    <col min="13825" max="13825" width="7.28515625" style="186" customWidth="1"/>
    <col min="13826" max="13826" width="9.5703125" style="186" customWidth="1"/>
    <col min="13827" max="13827" width="0" style="186" hidden="1" customWidth="1"/>
    <col min="13828" max="13828" width="53.28515625" style="186" customWidth="1"/>
    <col min="13829" max="13829" width="6.7109375" style="186" customWidth="1"/>
    <col min="13830" max="13830" width="5.85546875" style="186" customWidth="1"/>
    <col min="13831" max="13831" width="12.42578125" style="186" customWidth="1"/>
    <col min="13832" max="13834" width="12.85546875" style="186" customWidth="1"/>
    <col min="13835" max="13835" width="19.140625" style="186" customWidth="1"/>
    <col min="13836" max="13838" width="12.85546875" style="186" customWidth="1"/>
    <col min="13839" max="13839" width="12.5703125" style="186" bestFit="1" customWidth="1"/>
    <col min="13840" max="13840" width="15.7109375" style="186" customWidth="1"/>
    <col min="13841" max="13841" width="17.7109375" style="186" customWidth="1"/>
    <col min="13842" max="13842" width="20.7109375" style="186" customWidth="1"/>
    <col min="13843" max="13843" width="17.42578125" style="186" bestFit="1" customWidth="1"/>
    <col min="13844" max="13844" width="9.140625" style="186"/>
    <col min="13845" max="13845" width="14.28515625" style="186" bestFit="1" customWidth="1"/>
    <col min="13846" max="14080" width="9.140625" style="186"/>
    <col min="14081" max="14081" width="7.28515625" style="186" customWidth="1"/>
    <col min="14082" max="14082" width="9.5703125" style="186" customWidth="1"/>
    <col min="14083" max="14083" width="0" style="186" hidden="1" customWidth="1"/>
    <col min="14084" max="14084" width="53.28515625" style="186" customWidth="1"/>
    <col min="14085" max="14085" width="6.7109375" style="186" customWidth="1"/>
    <col min="14086" max="14086" width="5.85546875" style="186" customWidth="1"/>
    <col min="14087" max="14087" width="12.42578125" style="186" customWidth="1"/>
    <col min="14088" max="14090" width="12.85546875" style="186" customWidth="1"/>
    <col min="14091" max="14091" width="19.140625" style="186" customWidth="1"/>
    <col min="14092" max="14094" width="12.85546875" style="186" customWidth="1"/>
    <col min="14095" max="14095" width="12.5703125" style="186" bestFit="1" customWidth="1"/>
    <col min="14096" max="14096" width="15.7109375" style="186" customWidth="1"/>
    <col min="14097" max="14097" width="17.7109375" style="186" customWidth="1"/>
    <col min="14098" max="14098" width="20.7109375" style="186" customWidth="1"/>
    <col min="14099" max="14099" width="17.42578125" style="186" bestFit="1" customWidth="1"/>
    <col min="14100" max="14100" width="9.140625" style="186"/>
    <col min="14101" max="14101" width="14.28515625" style="186" bestFit="1" customWidth="1"/>
    <col min="14102" max="14336" width="9.140625" style="186"/>
    <col min="14337" max="14337" width="7.28515625" style="186" customWidth="1"/>
    <col min="14338" max="14338" width="9.5703125" style="186" customWidth="1"/>
    <col min="14339" max="14339" width="0" style="186" hidden="1" customWidth="1"/>
    <col min="14340" max="14340" width="53.28515625" style="186" customWidth="1"/>
    <col min="14341" max="14341" width="6.7109375" style="186" customWidth="1"/>
    <col min="14342" max="14342" width="5.85546875" style="186" customWidth="1"/>
    <col min="14343" max="14343" width="12.42578125" style="186" customWidth="1"/>
    <col min="14344" max="14346" width="12.85546875" style="186" customWidth="1"/>
    <col min="14347" max="14347" width="19.140625" style="186" customWidth="1"/>
    <col min="14348" max="14350" width="12.85546875" style="186" customWidth="1"/>
    <col min="14351" max="14351" width="12.5703125" style="186" bestFit="1" customWidth="1"/>
    <col min="14352" max="14352" width="15.7109375" style="186" customWidth="1"/>
    <col min="14353" max="14353" width="17.7109375" style="186" customWidth="1"/>
    <col min="14354" max="14354" width="20.7109375" style="186" customWidth="1"/>
    <col min="14355" max="14355" width="17.42578125" style="186" bestFit="1" customWidth="1"/>
    <col min="14356" max="14356" width="9.140625" style="186"/>
    <col min="14357" max="14357" width="14.28515625" style="186" bestFit="1" customWidth="1"/>
    <col min="14358" max="14592" width="9.140625" style="186"/>
    <col min="14593" max="14593" width="7.28515625" style="186" customWidth="1"/>
    <col min="14594" max="14594" width="9.5703125" style="186" customWidth="1"/>
    <col min="14595" max="14595" width="0" style="186" hidden="1" customWidth="1"/>
    <col min="14596" max="14596" width="53.28515625" style="186" customWidth="1"/>
    <col min="14597" max="14597" width="6.7109375" style="186" customWidth="1"/>
    <col min="14598" max="14598" width="5.85546875" style="186" customWidth="1"/>
    <col min="14599" max="14599" width="12.42578125" style="186" customWidth="1"/>
    <col min="14600" max="14602" width="12.85546875" style="186" customWidth="1"/>
    <col min="14603" max="14603" width="19.140625" style="186" customWidth="1"/>
    <col min="14604" max="14606" width="12.85546875" style="186" customWidth="1"/>
    <col min="14607" max="14607" width="12.5703125" style="186" bestFit="1" customWidth="1"/>
    <col min="14608" max="14608" width="15.7109375" style="186" customWidth="1"/>
    <col min="14609" max="14609" width="17.7109375" style="186" customWidth="1"/>
    <col min="14610" max="14610" width="20.7109375" style="186" customWidth="1"/>
    <col min="14611" max="14611" width="17.42578125" style="186" bestFit="1" customWidth="1"/>
    <col min="14612" max="14612" width="9.140625" style="186"/>
    <col min="14613" max="14613" width="14.28515625" style="186" bestFit="1" customWidth="1"/>
    <col min="14614" max="14848" width="9.140625" style="186"/>
    <col min="14849" max="14849" width="7.28515625" style="186" customWidth="1"/>
    <col min="14850" max="14850" width="9.5703125" style="186" customWidth="1"/>
    <col min="14851" max="14851" width="0" style="186" hidden="1" customWidth="1"/>
    <col min="14852" max="14852" width="53.28515625" style="186" customWidth="1"/>
    <col min="14853" max="14853" width="6.7109375" style="186" customWidth="1"/>
    <col min="14854" max="14854" width="5.85546875" style="186" customWidth="1"/>
    <col min="14855" max="14855" width="12.42578125" style="186" customWidth="1"/>
    <col min="14856" max="14858" width="12.85546875" style="186" customWidth="1"/>
    <col min="14859" max="14859" width="19.140625" style="186" customWidth="1"/>
    <col min="14860" max="14862" width="12.85546875" style="186" customWidth="1"/>
    <col min="14863" max="14863" width="12.5703125" style="186" bestFit="1" customWidth="1"/>
    <col min="14864" max="14864" width="15.7109375" style="186" customWidth="1"/>
    <col min="14865" max="14865" width="17.7109375" style="186" customWidth="1"/>
    <col min="14866" max="14866" width="20.7109375" style="186" customWidth="1"/>
    <col min="14867" max="14867" width="17.42578125" style="186" bestFit="1" customWidth="1"/>
    <col min="14868" max="14868" width="9.140625" style="186"/>
    <col min="14869" max="14869" width="14.28515625" style="186" bestFit="1" customWidth="1"/>
    <col min="14870" max="15104" width="9.140625" style="186"/>
    <col min="15105" max="15105" width="7.28515625" style="186" customWidth="1"/>
    <col min="15106" max="15106" width="9.5703125" style="186" customWidth="1"/>
    <col min="15107" max="15107" width="0" style="186" hidden="1" customWidth="1"/>
    <col min="15108" max="15108" width="53.28515625" style="186" customWidth="1"/>
    <col min="15109" max="15109" width="6.7109375" style="186" customWidth="1"/>
    <col min="15110" max="15110" width="5.85546875" style="186" customWidth="1"/>
    <col min="15111" max="15111" width="12.42578125" style="186" customWidth="1"/>
    <col min="15112" max="15114" width="12.85546875" style="186" customWidth="1"/>
    <col min="15115" max="15115" width="19.140625" style="186" customWidth="1"/>
    <col min="15116" max="15118" width="12.85546875" style="186" customWidth="1"/>
    <col min="15119" max="15119" width="12.5703125" style="186" bestFit="1" customWidth="1"/>
    <col min="15120" max="15120" width="15.7109375" style="186" customWidth="1"/>
    <col min="15121" max="15121" width="17.7109375" style="186" customWidth="1"/>
    <col min="15122" max="15122" width="20.7109375" style="186" customWidth="1"/>
    <col min="15123" max="15123" width="17.42578125" style="186" bestFit="1" customWidth="1"/>
    <col min="15124" max="15124" width="9.140625" style="186"/>
    <col min="15125" max="15125" width="14.28515625" style="186" bestFit="1" customWidth="1"/>
    <col min="15126" max="15360" width="9.140625" style="186"/>
    <col min="15361" max="15361" width="7.28515625" style="186" customWidth="1"/>
    <col min="15362" max="15362" width="9.5703125" style="186" customWidth="1"/>
    <col min="15363" max="15363" width="0" style="186" hidden="1" customWidth="1"/>
    <col min="15364" max="15364" width="53.28515625" style="186" customWidth="1"/>
    <col min="15365" max="15365" width="6.7109375" style="186" customWidth="1"/>
    <col min="15366" max="15366" width="5.85546875" style="186" customWidth="1"/>
    <col min="15367" max="15367" width="12.42578125" style="186" customWidth="1"/>
    <col min="15368" max="15370" width="12.85546875" style="186" customWidth="1"/>
    <col min="15371" max="15371" width="19.140625" style="186" customWidth="1"/>
    <col min="15372" max="15374" width="12.85546875" style="186" customWidth="1"/>
    <col min="15375" max="15375" width="12.5703125" style="186" bestFit="1" customWidth="1"/>
    <col min="15376" max="15376" width="15.7109375" style="186" customWidth="1"/>
    <col min="15377" max="15377" width="17.7109375" style="186" customWidth="1"/>
    <col min="15378" max="15378" width="20.7109375" style="186" customWidth="1"/>
    <col min="15379" max="15379" width="17.42578125" style="186" bestFit="1" customWidth="1"/>
    <col min="15380" max="15380" width="9.140625" style="186"/>
    <col min="15381" max="15381" width="14.28515625" style="186" bestFit="1" customWidth="1"/>
    <col min="15382" max="15616" width="9.140625" style="186"/>
    <col min="15617" max="15617" width="7.28515625" style="186" customWidth="1"/>
    <col min="15618" max="15618" width="9.5703125" style="186" customWidth="1"/>
    <col min="15619" max="15619" width="0" style="186" hidden="1" customWidth="1"/>
    <col min="15620" max="15620" width="53.28515625" style="186" customWidth="1"/>
    <col min="15621" max="15621" width="6.7109375" style="186" customWidth="1"/>
    <col min="15622" max="15622" width="5.85546875" style="186" customWidth="1"/>
    <col min="15623" max="15623" width="12.42578125" style="186" customWidth="1"/>
    <col min="15624" max="15626" width="12.85546875" style="186" customWidth="1"/>
    <col min="15627" max="15627" width="19.140625" style="186" customWidth="1"/>
    <col min="15628" max="15630" width="12.85546875" style="186" customWidth="1"/>
    <col min="15631" max="15631" width="12.5703125" style="186" bestFit="1" customWidth="1"/>
    <col min="15632" max="15632" width="15.7109375" style="186" customWidth="1"/>
    <col min="15633" max="15633" width="17.7109375" style="186" customWidth="1"/>
    <col min="15634" max="15634" width="20.7109375" style="186" customWidth="1"/>
    <col min="15635" max="15635" width="17.42578125" style="186" bestFit="1" customWidth="1"/>
    <col min="15636" max="15636" width="9.140625" style="186"/>
    <col min="15637" max="15637" width="14.28515625" style="186" bestFit="1" customWidth="1"/>
    <col min="15638" max="15872" width="9.140625" style="186"/>
    <col min="15873" max="15873" width="7.28515625" style="186" customWidth="1"/>
    <col min="15874" max="15874" width="9.5703125" style="186" customWidth="1"/>
    <col min="15875" max="15875" width="0" style="186" hidden="1" customWidth="1"/>
    <col min="15876" max="15876" width="53.28515625" style="186" customWidth="1"/>
    <col min="15877" max="15877" width="6.7109375" style="186" customWidth="1"/>
    <col min="15878" max="15878" width="5.85546875" style="186" customWidth="1"/>
    <col min="15879" max="15879" width="12.42578125" style="186" customWidth="1"/>
    <col min="15880" max="15882" width="12.85546875" style="186" customWidth="1"/>
    <col min="15883" max="15883" width="19.140625" style="186" customWidth="1"/>
    <col min="15884" max="15886" width="12.85546875" style="186" customWidth="1"/>
    <col min="15887" max="15887" width="12.5703125" style="186" bestFit="1" customWidth="1"/>
    <col min="15888" max="15888" width="15.7109375" style="186" customWidth="1"/>
    <col min="15889" max="15889" width="17.7109375" style="186" customWidth="1"/>
    <col min="15890" max="15890" width="20.7109375" style="186" customWidth="1"/>
    <col min="15891" max="15891" width="17.42578125" style="186" bestFit="1" customWidth="1"/>
    <col min="15892" max="15892" width="9.140625" style="186"/>
    <col min="15893" max="15893" width="14.28515625" style="186" bestFit="1" customWidth="1"/>
    <col min="15894" max="16128" width="9.140625" style="186"/>
    <col min="16129" max="16129" width="7.28515625" style="186" customWidth="1"/>
    <col min="16130" max="16130" width="9.5703125" style="186" customWidth="1"/>
    <col min="16131" max="16131" width="0" style="186" hidden="1" customWidth="1"/>
    <col min="16132" max="16132" width="53.28515625" style="186" customWidth="1"/>
    <col min="16133" max="16133" width="6.7109375" style="186" customWidth="1"/>
    <col min="16134" max="16134" width="5.85546875" style="186" customWidth="1"/>
    <col min="16135" max="16135" width="12.42578125" style="186" customWidth="1"/>
    <col min="16136" max="16138" width="12.85546875" style="186" customWidth="1"/>
    <col min="16139" max="16139" width="19.140625" style="186" customWidth="1"/>
    <col min="16140" max="16142" width="12.85546875" style="186" customWidth="1"/>
    <col min="16143" max="16143" width="12.5703125" style="186" bestFit="1" customWidth="1"/>
    <col min="16144" max="16144" width="15.7109375" style="186" customWidth="1"/>
    <col min="16145" max="16145" width="17.7109375" style="186" customWidth="1"/>
    <col min="16146" max="16146" width="20.7109375" style="186" customWidth="1"/>
    <col min="16147" max="16147" width="17.42578125" style="186" bestFit="1" customWidth="1"/>
    <col min="16148" max="16148" width="9.140625" style="186"/>
    <col min="16149" max="16149" width="14.28515625" style="186" bestFit="1" customWidth="1"/>
    <col min="16150" max="16384" width="9.140625" style="186"/>
  </cols>
  <sheetData>
    <row r="1" spans="1:18">
      <c r="A1" s="475" t="s">
        <v>7646</v>
      </c>
    </row>
    <row r="3" spans="1:18" ht="14.25" customHeight="1">
      <c r="A3" s="4298" t="s">
        <v>2309</v>
      </c>
      <c r="B3" s="4298"/>
      <c r="C3" s="4299"/>
      <c r="D3" s="4298"/>
      <c r="E3" s="4298"/>
      <c r="F3" s="4298"/>
      <c r="G3" s="4298"/>
      <c r="H3" s="4298"/>
      <c r="I3" s="4298"/>
      <c r="J3" s="4298"/>
      <c r="K3" s="4298"/>
      <c r="L3" s="4298"/>
      <c r="M3" s="4298"/>
      <c r="N3" s="4298"/>
      <c r="O3" s="4298"/>
      <c r="P3" s="4298"/>
      <c r="Q3" s="4298"/>
      <c r="R3" s="4298"/>
    </row>
    <row r="4" spans="1:18">
      <c r="A4" s="4300" t="s">
        <v>5906</v>
      </c>
      <c r="B4" s="4300"/>
      <c r="D4" s="186" t="s">
        <v>2311</v>
      </c>
    </row>
    <row r="5" spans="1:18" ht="15">
      <c r="A5" s="4301" t="s">
        <v>2312</v>
      </c>
      <c r="B5" s="4301"/>
      <c r="C5" s="2631"/>
      <c r="D5" s="2632" t="s">
        <v>2313</v>
      </c>
      <c r="E5" s="188"/>
      <c r="F5" s="188"/>
      <c r="I5" s="201"/>
      <c r="J5" s="201"/>
      <c r="K5" s="2633" t="s">
        <v>2314</v>
      </c>
      <c r="L5" s="2634"/>
      <c r="M5" s="2635" t="s">
        <v>2314</v>
      </c>
      <c r="N5" s="2636"/>
      <c r="O5" s="2637" t="s">
        <v>2315</v>
      </c>
      <c r="P5" s="2638"/>
      <c r="Q5" s="2639" t="s">
        <v>2316</v>
      </c>
      <c r="R5" s="2640">
        <v>4.97</v>
      </c>
    </row>
    <row r="6" spans="1:18">
      <c r="A6" s="4295" t="s">
        <v>2317</v>
      </c>
      <c r="B6" s="4296"/>
      <c r="C6" s="2641"/>
      <c r="D6" s="2632" t="s">
        <v>2318</v>
      </c>
      <c r="E6" s="188"/>
      <c r="F6" s="188"/>
      <c r="G6" s="188"/>
      <c r="O6" s="2637" t="s">
        <v>2319</v>
      </c>
      <c r="P6" s="2642"/>
      <c r="Q6" s="2643"/>
      <c r="R6" s="2643"/>
    </row>
    <row r="7" spans="1:18" ht="25.5">
      <c r="A7" s="4297" t="s">
        <v>2320</v>
      </c>
      <c r="B7" s="4297"/>
      <c r="C7" s="2641"/>
      <c r="D7" s="2644" t="s">
        <v>7699</v>
      </c>
      <c r="P7" s="2645" t="s">
        <v>2321</v>
      </c>
      <c r="Q7" s="2645" t="s">
        <v>2322</v>
      </c>
      <c r="R7" s="2645" t="s">
        <v>2323</v>
      </c>
    </row>
    <row r="8" spans="1:18">
      <c r="A8" s="4297" t="s">
        <v>2324</v>
      </c>
      <c r="B8" s="4297"/>
      <c r="C8" s="2631"/>
      <c r="D8" s="2646" t="s">
        <v>2325</v>
      </c>
      <c r="E8" s="188"/>
      <c r="F8" s="188"/>
      <c r="G8" s="188"/>
      <c r="H8" s="186"/>
      <c r="I8" s="186"/>
      <c r="J8" s="186"/>
      <c r="K8" s="186"/>
      <c r="L8" s="186"/>
      <c r="M8" s="186"/>
      <c r="N8" s="186"/>
      <c r="O8" s="2647" t="s">
        <v>309</v>
      </c>
      <c r="P8" s="2648">
        <f>SUM(P105:P605)</f>
        <v>6550.2160000000003</v>
      </c>
      <c r="Q8" s="2649">
        <f>SUM(Q105:Q693)</f>
        <v>0</v>
      </c>
      <c r="R8" s="2650">
        <f>Q8/R5</f>
        <v>0</v>
      </c>
    </row>
    <row r="9" spans="1:18">
      <c r="A9" s="4295" t="s">
        <v>2326</v>
      </c>
      <c r="B9" s="4296"/>
      <c r="C9" s="2631"/>
      <c r="D9" s="2651" t="s">
        <v>2327</v>
      </c>
      <c r="E9" s="188"/>
      <c r="F9" s="188"/>
      <c r="G9" s="188"/>
      <c r="H9" s="186"/>
      <c r="I9" s="186"/>
      <c r="J9" s="186"/>
      <c r="K9" s="186"/>
      <c r="L9" s="186"/>
      <c r="M9" s="186"/>
      <c r="N9" s="186"/>
      <c r="P9" s="202"/>
      <c r="Q9" s="203"/>
      <c r="R9" s="189"/>
    </row>
    <row r="10" spans="1:18">
      <c r="A10" s="4297" t="s">
        <v>2328</v>
      </c>
      <c r="B10" s="4297"/>
      <c r="C10" s="2631"/>
      <c r="D10" s="2651" t="s">
        <v>2329</v>
      </c>
      <c r="P10" s="202"/>
      <c r="Q10" s="203"/>
      <c r="R10" s="189"/>
    </row>
    <row r="12" spans="1:18" ht="47.25" customHeight="1">
      <c r="A12" s="2652" t="s">
        <v>2330</v>
      </c>
      <c r="B12" s="2652" t="s">
        <v>2331</v>
      </c>
      <c r="C12" s="2652" t="s">
        <v>2332</v>
      </c>
      <c r="D12" s="2652" t="s">
        <v>2333</v>
      </c>
      <c r="E12" s="2653" t="s">
        <v>306</v>
      </c>
      <c r="F12" s="2652" t="s">
        <v>2334</v>
      </c>
      <c r="G12" s="2652" t="s">
        <v>2335</v>
      </c>
      <c r="H12" s="2652" t="s">
        <v>2336</v>
      </c>
      <c r="I12" s="2652" t="s">
        <v>2337</v>
      </c>
      <c r="J12" s="2652" t="s">
        <v>2338</v>
      </c>
      <c r="K12" s="2652" t="s">
        <v>2339</v>
      </c>
      <c r="L12" s="2652" t="s">
        <v>2340</v>
      </c>
      <c r="M12" s="2652" t="s">
        <v>2341</v>
      </c>
      <c r="N12" s="2652" t="s">
        <v>2342</v>
      </c>
      <c r="O12" s="2652" t="s">
        <v>2343</v>
      </c>
      <c r="P12" s="2652" t="s">
        <v>2321</v>
      </c>
      <c r="Q12" s="2652" t="s">
        <v>2344</v>
      </c>
      <c r="R12" s="2652" t="s">
        <v>2323</v>
      </c>
    </row>
    <row r="13" spans="1:18" ht="12.75" hidden="1" customHeight="1">
      <c r="A13" s="2654" t="s">
        <v>2345</v>
      </c>
      <c r="B13" s="2655" t="s">
        <v>2346</v>
      </c>
      <c r="C13" s="2656" t="s">
        <v>2347</v>
      </c>
      <c r="D13" s="2656" t="s">
        <v>2348</v>
      </c>
      <c r="E13" s="2657" t="s">
        <v>2349</v>
      </c>
      <c r="F13" s="2655" t="s">
        <v>2350</v>
      </c>
      <c r="G13" s="2657" t="s">
        <v>2351</v>
      </c>
      <c r="H13" s="2658">
        <v>20</v>
      </c>
      <c r="I13" s="2658"/>
      <c r="J13" s="2658"/>
      <c r="K13" s="2658"/>
      <c r="L13" s="2658">
        <f t="shared" ref="L13:L76" si="0">I13*H13</f>
        <v>0</v>
      </c>
      <c r="M13" s="2658">
        <f t="shared" ref="M13:M76" si="1">H13*J13</f>
        <v>0</v>
      </c>
      <c r="N13" s="2658">
        <f t="shared" ref="N13:N76" si="2">K13*H13</f>
        <v>0</v>
      </c>
      <c r="O13" s="2659"/>
      <c r="P13" s="2658">
        <f t="shared" ref="P13:P76" si="3">H13*O13</f>
        <v>0</v>
      </c>
      <c r="Q13" s="2660">
        <f>P13*$N$5</f>
        <v>0</v>
      </c>
      <c r="R13" s="2661">
        <f t="shared" ref="R13:R76" si="4">Q13/$R$5</f>
        <v>0</v>
      </c>
    </row>
    <row r="14" spans="1:18" ht="12.75" hidden="1" customHeight="1">
      <c r="A14" s="2654" t="s">
        <v>2345</v>
      </c>
      <c r="B14" s="2655" t="s">
        <v>2352</v>
      </c>
      <c r="C14" s="2656" t="s">
        <v>2353</v>
      </c>
      <c r="D14" s="2656" t="s">
        <v>2354</v>
      </c>
      <c r="E14" s="2657" t="s">
        <v>2349</v>
      </c>
      <c r="F14" s="2655" t="s">
        <v>2350</v>
      </c>
      <c r="G14" s="2657" t="s">
        <v>2351</v>
      </c>
      <c r="H14" s="2658">
        <v>60</v>
      </c>
      <c r="I14" s="2658"/>
      <c r="J14" s="2658"/>
      <c r="K14" s="2658"/>
      <c r="L14" s="2658">
        <f t="shared" si="0"/>
        <v>0</v>
      </c>
      <c r="M14" s="2658">
        <f t="shared" si="1"/>
        <v>0</v>
      </c>
      <c r="N14" s="2658">
        <f t="shared" si="2"/>
        <v>0</v>
      </c>
      <c r="O14" s="2659"/>
      <c r="P14" s="2658">
        <f t="shared" si="3"/>
        <v>0</v>
      </c>
      <c r="Q14" s="2660">
        <f t="shared" ref="Q14:Q77" si="5">P14*$L$5</f>
        <v>0</v>
      </c>
      <c r="R14" s="2661">
        <f t="shared" si="4"/>
        <v>0</v>
      </c>
    </row>
    <row r="15" spans="1:18" ht="12.75" hidden="1" customHeight="1">
      <c r="A15" s="2654" t="s">
        <v>2345</v>
      </c>
      <c r="B15" s="2655" t="s">
        <v>2355</v>
      </c>
      <c r="C15" s="2656" t="s">
        <v>2356</v>
      </c>
      <c r="D15" s="2656" t="s">
        <v>2357</v>
      </c>
      <c r="E15" s="2657" t="s">
        <v>2349</v>
      </c>
      <c r="F15" s="2655" t="s">
        <v>2350</v>
      </c>
      <c r="G15" s="2657" t="s">
        <v>2351</v>
      </c>
      <c r="H15" s="2658">
        <v>53</v>
      </c>
      <c r="I15" s="2658"/>
      <c r="J15" s="2658"/>
      <c r="K15" s="2658"/>
      <c r="L15" s="2658">
        <f t="shared" si="0"/>
        <v>0</v>
      </c>
      <c r="M15" s="2658">
        <f t="shared" si="1"/>
        <v>0</v>
      </c>
      <c r="N15" s="2658">
        <f t="shared" si="2"/>
        <v>0</v>
      </c>
      <c r="O15" s="2659"/>
      <c r="P15" s="2658">
        <f t="shared" si="3"/>
        <v>0</v>
      </c>
      <c r="Q15" s="2660">
        <f t="shared" si="5"/>
        <v>0</v>
      </c>
      <c r="R15" s="2661">
        <f t="shared" si="4"/>
        <v>0</v>
      </c>
    </row>
    <row r="16" spans="1:18" ht="12.75" hidden="1" customHeight="1">
      <c r="A16" s="2654" t="s">
        <v>2345</v>
      </c>
      <c r="B16" s="2655" t="s">
        <v>2358</v>
      </c>
      <c r="C16" s="2656" t="s">
        <v>2359</v>
      </c>
      <c r="D16" s="2656" t="s">
        <v>2360</v>
      </c>
      <c r="E16" s="2657" t="s">
        <v>2349</v>
      </c>
      <c r="F16" s="2655" t="s">
        <v>2350</v>
      </c>
      <c r="G16" s="2657" t="s">
        <v>2351</v>
      </c>
      <c r="H16" s="2658">
        <v>89</v>
      </c>
      <c r="I16" s="2658"/>
      <c r="J16" s="2658"/>
      <c r="K16" s="2658"/>
      <c r="L16" s="2658">
        <f t="shared" si="0"/>
        <v>0</v>
      </c>
      <c r="M16" s="2658">
        <f t="shared" si="1"/>
        <v>0</v>
      </c>
      <c r="N16" s="2658">
        <f t="shared" si="2"/>
        <v>0</v>
      </c>
      <c r="O16" s="2659"/>
      <c r="P16" s="2658">
        <f t="shared" si="3"/>
        <v>0</v>
      </c>
      <c r="Q16" s="2660">
        <f t="shared" si="5"/>
        <v>0</v>
      </c>
      <c r="R16" s="2661">
        <f t="shared" si="4"/>
        <v>0</v>
      </c>
    </row>
    <row r="17" spans="1:18" ht="12.75" hidden="1" customHeight="1">
      <c r="A17" s="2654" t="s">
        <v>2345</v>
      </c>
      <c r="B17" s="2655" t="s">
        <v>2361</v>
      </c>
      <c r="C17" s="2656" t="s">
        <v>2362</v>
      </c>
      <c r="D17" s="2656" t="s">
        <v>2363</v>
      </c>
      <c r="E17" s="2657" t="s">
        <v>2349</v>
      </c>
      <c r="F17" s="2655" t="s">
        <v>2350</v>
      </c>
      <c r="G17" s="2657" t="s">
        <v>2351</v>
      </c>
      <c r="H17" s="2658">
        <v>60</v>
      </c>
      <c r="I17" s="2658"/>
      <c r="J17" s="2658"/>
      <c r="K17" s="2658"/>
      <c r="L17" s="2658">
        <f t="shared" si="0"/>
        <v>0</v>
      </c>
      <c r="M17" s="2658">
        <f t="shared" si="1"/>
        <v>0</v>
      </c>
      <c r="N17" s="2658">
        <f t="shared" si="2"/>
        <v>0</v>
      </c>
      <c r="O17" s="2659"/>
      <c r="P17" s="2658">
        <f t="shared" si="3"/>
        <v>0</v>
      </c>
      <c r="Q17" s="2660">
        <f t="shared" si="5"/>
        <v>0</v>
      </c>
      <c r="R17" s="2661">
        <f t="shared" si="4"/>
        <v>0</v>
      </c>
    </row>
    <row r="18" spans="1:18" ht="12.75" hidden="1" customHeight="1">
      <c r="A18" s="2654" t="s">
        <v>2345</v>
      </c>
      <c r="B18" s="2655" t="s">
        <v>2364</v>
      </c>
      <c r="C18" s="2656" t="s">
        <v>2365</v>
      </c>
      <c r="D18" s="2656" t="s">
        <v>2366</v>
      </c>
      <c r="E18" s="2657" t="s">
        <v>2349</v>
      </c>
      <c r="F18" s="2655" t="s">
        <v>2350</v>
      </c>
      <c r="G18" s="2657" t="s">
        <v>2351</v>
      </c>
      <c r="H18" s="2658">
        <v>20</v>
      </c>
      <c r="I18" s="2658"/>
      <c r="J18" s="2658"/>
      <c r="K18" s="2658"/>
      <c r="L18" s="2658">
        <f t="shared" si="0"/>
        <v>0</v>
      </c>
      <c r="M18" s="2658">
        <f t="shared" si="1"/>
        <v>0</v>
      </c>
      <c r="N18" s="2658">
        <f t="shared" si="2"/>
        <v>0</v>
      </c>
      <c r="O18" s="2659"/>
      <c r="P18" s="2658">
        <f t="shared" si="3"/>
        <v>0</v>
      </c>
      <c r="Q18" s="2660">
        <f t="shared" si="5"/>
        <v>0</v>
      </c>
      <c r="R18" s="2661">
        <f t="shared" si="4"/>
        <v>0</v>
      </c>
    </row>
    <row r="19" spans="1:18" ht="12.75" hidden="1" customHeight="1">
      <c r="A19" s="2654" t="s">
        <v>2345</v>
      </c>
      <c r="B19" s="2655" t="s">
        <v>2367</v>
      </c>
      <c r="C19" s="2656" t="s">
        <v>2368</v>
      </c>
      <c r="D19" s="2656" t="s">
        <v>2369</v>
      </c>
      <c r="E19" s="2657" t="s">
        <v>2349</v>
      </c>
      <c r="F19" s="2655" t="s">
        <v>2350</v>
      </c>
      <c r="G19" s="2657" t="s">
        <v>2351</v>
      </c>
      <c r="H19" s="2658">
        <v>49</v>
      </c>
      <c r="I19" s="2658"/>
      <c r="J19" s="2658"/>
      <c r="K19" s="2658"/>
      <c r="L19" s="2658">
        <f t="shared" si="0"/>
        <v>0</v>
      </c>
      <c r="M19" s="2658">
        <f t="shared" si="1"/>
        <v>0</v>
      </c>
      <c r="N19" s="2658">
        <f t="shared" si="2"/>
        <v>0</v>
      </c>
      <c r="O19" s="2659"/>
      <c r="P19" s="2658">
        <f t="shared" si="3"/>
        <v>0</v>
      </c>
      <c r="Q19" s="2660">
        <f t="shared" si="5"/>
        <v>0</v>
      </c>
      <c r="R19" s="2661">
        <f t="shared" si="4"/>
        <v>0</v>
      </c>
    </row>
    <row r="20" spans="1:18" ht="12.75" hidden="1" customHeight="1">
      <c r="A20" s="2654" t="s">
        <v>2345</v>
      </c>
      <c r="B20" s="2655" t="s">
        <v>2370</v>
      </c>
      <c r="C20" s="2656" t="s">
        <v>2371</v>
      </c>
      <c r="D20" s="2656" t="s">
        <v>2372</v>
      </c>
      <c r="E20" s="2657" t="s">
        <v>2349</v>
      </c>
      <c r="F20" s="2655" t="s">
        <v>2350</v>
      </c>
      <c r="G20" s="2657" t="s">
        <v>2351</v>
      </c>
      <c r="H20" s="2658">
        <v>50</v>
      </c>
      <c r="I20" s="2658"/>
      <c r="J20" s="2658"/>
      <c r="K20" s="2658"/>
      <c r="L20" s="2658">
        <f t="shared" si="0"/>
        <v>0</v>
      </c>
      <c r="M20" s="2658">
        <f t="shared" si="1"/>
        <v>0</v>
      </c>
      <c r="N20" s="2658">
        <f t="shared" si="2"/>
        <v>0</v>
      </c>
      <c r="O20" s="2659"/>
      <c r="P20" s="2658">
        <f t="shared" si="3"/>
        <v>0</v>
      </c>
      <c r="Q20" s="2660">
        <f t="shared" si="5"/>
        <v>0</v>
      </c>
      <c r="R20" s="2661">
        <f t="shared" si="4"/>
        <v>0</v>
      </c>
    </row>
    <row r="21" spans="1:18" ht="12.75" hidden="1" customHeight="1">
      <c r="A21" s="2654" t="s">
        <v>2345</v>
      </c>
      <c r="B21" s="2655" t="s">
        <v>2373</v>
      </c>
      <c r="C21" s="2656" t="s">
        <v>2374</v>
      </c>
      <c r="D21" s="2656" t="s">
        <v>2375</v>
      </c>
      <c r="E21" s="2657" t="s">
        <v>2349</v>
      </c>
      <c r="F21" s="2655" t="s">
        <v>2350</v>
      </c>
      <c r="G21" s="2657" t="s">
        <v>2351</v>
      </c>
      <c r="H21" s="2658">
        <v>21</v>
      </c>
      <c r="I21" s="2658"/>
      <c r="J21" s="2658"/>
      <c r="K21" s="2658"/>
      <c r="L21" s="2658">
        <f t="shared" si="0"/>
        <v>0</v>
      </c>
      <c r="M21" s="2658">
        <f t="shared" si="1"/>
        <v>0</v>
      </c>
      <c r="N21" s="2658">
        <f t="shared" si="2"/>
        <v>0</v>
      </c>
      <c r="O21" s="2659"/>
      <c r="P21" s="2658">
        <f t="shared" si="3"/>
        <v>0</v>
      </c>
      <c r="Q21" s="2660">
        <f t="shared" si="5"/>
        <v>0</v>
      </c>
      <c r="R21" s="2661">
        <f t="shared" si="4"/>
        <v>0</v>
      </c>
    </row>
    <row r="22" spans="1:18" ht="12.75" hidden="1" customHeight="1">
      <c r="A22" s="2654" t="s">
        <v>2345</v>
      </c>
      <c r="B22" s="2655" t="s">
        <v>2376</v>
      </c>
      <c r="C22" s="2656" t="s">
        <v>2377</v>
      </c>
      <c r="D22" s="2656" t="s">
        <v>2378</v>
      </c>
      <c r="E22" s="2657" t="s">
        <v>2349</v>
      </c>
      <c r="F22" s="2655" t="s">
        <v>2350</v>
      </c>
      <c r="G22" s="2657" t="s">
        <v>2351</v>
      </c>
      <c r="H22" s="2658">
        <v>33</v>
      </c>
      <c r="I22" s="2658"/>
      <c r="J22" s="2658"/>
      <c r="K22" s="2658"/>
      <c r="L22" s="2658">
        <f t="shared" si="0"/>
        <v>0</v>
      </c>
      <c r="M22" s="2658">
        <f t="shared" si="1"/>
        <v>0</v>
      </c>
      <c r="N22" s="2658">
        <f t="shared" si="2"/>
        <v>0</v>
      </c>
      <c r="O22" s="2659"/>
      <c r="P22" s="2658">
        <f t="shared" si="3"/>
        <v>0</v>
      </c>
      <c r="Q22" s="2660">
        <f t="shared" si="5"/>
        <v>0</v>
      </c>
      <c r="R22" s="2661">
        <f t="shared" si="4"/>
        <v>0</v>
      </c>
    </row>
    <row r="23" spans="1:18" ht="12.75" hidden="1" customHeight="1">
      <c r="A23" s="2654" t="s">
        <v>2345</v>
      </c>
      <c r="B23" s="2655" t="s">
        <v>2379</v>
      </c>
      <c r="C23" s="2656" t="s">
        <v>2380</v>
      </c>
      <c r="D23" s="2656" t="s">
        <v>2381</v>
      </c>
      <c r="E23" s="2657" t="s">
        <v>2349</v>
      </c>
      <c r="F23" s="2655" t="s">
        <v>2350</v>
      </c>
      <c r="G23" s="2657" t="s">
        <v>2351</v>
      </c>
      <c r="H23" s="2658">
        <v>30</v>
      </c>
      <c r="I23" s="2658"/>
      <c r="J23" s="2658"/>
      <c r="K23" s="2658"/>
      <c r="L23" s="2658">
        <f t="shared" si="0"/>
        <v>0</v>
      </c>
      <c r="M23" s="2658">
        <f t="shared" si="1"/>
        <v>0</v>
      </c>
      <c r="N23" s="2658">
        <f t="shared" si="2"/>
        <v>0</v>
      </c>
      <c r="O23" s="2659"/>
      <c r="P23" s="2658">
        <f t="shared" si="3"/>
        <v>0</v>
      </c>
      <c r="Q23" s="2660">
        <f t="shared" si="5"/>
        <v>0</v>
      </c>
      <c r="R23" s="2661">
        <f t="shared" si="4"/>
        <v>0</v>
      </c>
    </row>
    <row r="24" spans="1:18" ht="12.75" hidden="1" customHeight="1">
      <c r="A24" s="2654" t="s">
        <v>2345</v>
      </c>
      <c r="B24" s="2655" t="s">
        <v>2382</v>
      </c>
      <c r="C24" s="2656" t="s">
        <v>2383</v>
      </c>
      <c r="D24" s="2656" t="s">
        <v>2384</v>
      </c>
      <c r="E24" s="2657" t="s">
        <v>2349</v>
      </c>
      <c r="F24" s="2655" t="s">
        <v>2350</v>
      </c>
      <c r="G24" s="2657" t="s">
        <v>2351</v>
      </c>
      <c r="H24" s="2658">
        <v>38</v>
      </c>
      <c r="I24" s="2658"/>
      <c r="J24" s="2658"/>
      <c r="K24" s="2658"/>
      <c r="L24" s="2658">
        <f t="shared" si="0"/>
        <v>0</v>
      </c>
      <c r="M24" s="2658">
        <f t="shared" si="1"/>
        <v>0</v>
      </c>
      <c r="N24" s="2658">
        <f t="shared" si="2"/>
        <v>0</v>
      </c>
      <c r="O24" s="2659"/>
      <c r="P24" s="2658">
        <f t="shared" si="3"/>
        <v>0</v>
      </c>
      <c r="Q24" s="2660">
        <f t="shared" si="5"/>
        <v>0</v>
      </c>
      <c r="R24" s="2661">
        <f t="shared" si="4"/>
        <v>0</v>
      </c>
    </row>
    <row r="25" spans="1:18" ht="12.75" hidden="1" customHeight="1">
      <c r="A25" s="2654" t="s">
        <v>2345</v>
      </c>
      <c r="B25" s="2655" t="s">
        <v>2385</v>
      </c>
      <c r="C25" s="2656" t="s">
        <v>2386</v>
      </c>
      <c r="D25" s="2662" t="s">
        <v>2387</v>
      </c>
      <c r="E25" s="2657" t="s">
        <v>2349</v>
      </c>
      <c r="F25" s="2655" t="s">
        <v>2350</v>
      </c>
      <c r="G25" s="2657" t="s">
        <v>2351</v>
      </c>
      <c r="H25" s="2658">
        <v>51</v>
      </c>
      <c r="I25" s="2658"/>
      <c r="J25" s="2658"/>
      <c r="K25" s="2658"/>
      <c r="L25" s="2658">
        <f t="shared" si="0"/>
        <v>0</v>
      </c>
      <c r="M25" s="2658">
        <f t="shared" si="1"/>
        <v>0</v>
      </c>
      <c r="N25" s="2658">
        <f t="shared" si="2"/>
        <v>0</v>
      </c>
      <c r="O25" s="2659"/>
      <c r="P25" s="2658">
        <f t="shared" si="3"/>
        <v>0</v>
      </c>
      <c r="Q25" s="2660">
        <f t="shared" si="5"/>
        <v>0</v>
      </c>
      <c r="R25" s="2661">
        <f t="shared" si="4"/>
        <v>0</v>
      </c>
    </row>
    <row r="26" spans="1:18" ht="12.75" hidden="1" customHeight="1">
      <c r="A26" s="2654" t="s">
        <v>2345</v>
      </c>
      <c r="B26" s="2655" t="s">
        <v>2388</v>
      </c>
      <c r="C26" s="2656" t="s">
        <v>2389</v>
      </c>
      <c r="D26" s="2662" t="s">
        <v>2390</v>
      </c>
      <c r="E26" s="2657" t="s">
        <v>2349</v>
      </c>
      <c r="F26" s="2655" t="s">
        <v>2350</v>
      </c>
      <c r="G26" s="2657" t="s">
        <v>2351</v>
      </c>
      <c r="H26" s="2658">
        <v>18</v>
      </c>
      <c r="I26" s="2658"/>
      <c r="J26" s="2658"/>
      <c r="K26" s="2658"/>
      <c r="L26" s="2658">
        <f t="shared" si="0"/>
        <v>0</v>
      </c>
      <c r="M26" s="2658">
        <f t="shared" si="1"/>
        <v>0</v>
      </c>
      <c r="N26" s="2658">
        <f t="shared" si="2"/>
        <v>0</v>
      </c>
      <c r="O26" s="2659"/>
      <c r="P26" s="2658">
        <f t="shared" si="3"/>
        <v>0</v>
      </c>
      <c r="Q26" s="2660">
        <f t="shared" si="5"/>
        <v>0</v>
      </c>
      <c r="R26" s="2661">
        <f t="shared" si="4"/>
        <v>0</v>
      </c>
    </row>
    <row r="27" spans="1:18" ht="12.75" hidden="1" customHeight="1">
      <c r="A27" s="2654" t="s">
        <v>2345</v>
      </c>
      <c r="B27" s="2655" t="s">
        <v>2391</v>
      </c>
      <c r="C27" s="2656" t="s">
        <v>2392</v>
      </c>
      <c r="D27" s="2662" t="s">
        <v>2393</v>
      </c>
      <c r="E27" s="2657" t="s">
        <v>2349</v>
      </c>
      <c r="F27" s="2655" t="s">
        <v>2350</v>
      </c>
      <c r="G27" s="2657" t="s">
        <v>2351</v>
      </c>
      <c r="H27" s="2658">
        <v>6</v>
      </c>
      <c r="I27" s="2658"/>
      <c r="J27" s="2658"/>
      <c r="K27" s="2658"/>
      <c r="L27" s="2658">
        <f t="shared" si="0"/>
        <v>0</v>
      </c>
      <c r="M27" s="2658">
        <f t="shared" si="1"/>
        <v>0</v>
      </c>
      <c r="N27" s="2658">
        <f t="shared" si="2"/>
        <v>0</v>
      </c>
      <c r="O27" s="2659"/>
      <c r="P27" s="2658">
        <f t="shared" si="3"/>
        <v>0</v>
      </c>
      <c r="Q27" s="2660">
        <f t="shared" si="5"/>
        <v>0</v>
      </c>
      <c r="R27" s="2661">
        <f t="shared" si="4"/>
        <v>0</v>
      </c>
    </row>
    <row r="28" spans="1:18" ht="12.75" hidden="1" customHeight="1">
      <c r="A28" s="2654" t="s">
        <v>2345</v>
      </c>
      <c r="B28" s="2655" t="s">
        <v>2394</v>
      </c>
      <c r="C28" s="2656" t="s">
        <v>2395</v>
      </c>
      <c r="D28" s="2662" t="s">
        <v>2396</v>
      </c>
      <c r="E28" s="2657" t="s">
        <v>2349</v>
      </c>
      <c r="F28" s="2655" t="s">
        <v>2350</v>
      </c>
      <c r="G28" s="2657" t="s">
        <v>2351</v>
      </c>
      <c r="H28" s="2658">
        <v>38</v>
      </c>
      <c r="I28" s="2658"/>
      <c r="J28" s="2658"/>
      <c r="K28" s="2658"/>
      <c r="L28" s="2658">
        <f t="shared" si="0"/>
        <v>0</v>
      </c>
      <c r="M28" s="2658">
        <f t="shared" si="1"/>
        <v>0</v>
      </c>
      <c r="N28" s="2658">
        <f t="shared" si="2"/>
        <v>0</v>
      </c>
      <c r="O28" s="2659"/>
      <c r="P28" s="2658">
        <f t="shared" si="3"/>
        <v>0</v>
      </c>
      <c r="Q28" s="2660">
        <f t="shared" si="5"/>
        <v>0</v>
      </c>
      <c r="R28" s="2661">
        <f t="shared" si="4"/>
        <v>0</v>
      </c>
    </row>
    <row r="29" spans="1:18" ht="12.75" hidden="1" customHeight="1">
      <c r="A29" s="2654" t="s">
        <v>2345</v>
      </c>
      <c r="B29" s="2655" t="s">
        <v>2397</v>
      </c>
      <c r="C29" s="2656" t="s">
        <v>2398</v>
      </c>
      <c r="D29" s="2662" t="s">
        <v>2399</v>
      </c>
      <c r="E29" s="2657" t="s">
        <v>2349</v>
      </c>
      <c r="F29" s="2655" t="s">
        <v>2350</v>
      </c>
      <c r="G29" s="2657" t="s">
        <v>2351</v>
      </c>
      <c r="H29" s="2658">
        <v>5.4</v>
      </c>
      <c r="I29" s="2658"/>
      <c r="J29" s="2658"/>
      <c r="K29" s="2658"/>
      <c r="L29" s="2658">
        <f t="shared" si="0"/>
        <v>0</v>
      </c>
      <c r="M29" s="2658">
        <f t="shared" si="1"/>
        <v>0</v>
      </c>
      <c r="N29" s="2658">
        <f t="shared" si="2"/>
        <v>0</v>
      </c>
      <c r="O29" s="2659"/>
      <c r="P29" s="2658">
        <f t="shared" si="3"/>
        <v>0</v>
      </c>
      <c r="Q29" s="2660">
        <f t="shared" si="5"/>
        <v>0</v>
      </c>
      <c r="R29" s="2661">
        <f t="shared" si="4"/>
        <v>0</v>
      </c>
    </row>
    <row r="30" spans="1:18" ht="12.75" hidden="1" customHeight="1">
      <c r="A30" s="2654" t="s">
        <v>2345</v>
      </c>
      <c r="B30" s="2655" t="s">
        <v>2400</v>
      </c>
      <c r="C30" s="2656" t="s">
        <v>2401</v>
      </c>
      <c r="D30" s="2662" t="s">
        <v>2402</v>
      </c>
      <c r="E30" s="2657" t="s">
        <v>2349</v>
      </c>
      <c r="F30" s="2655" t="s">
        <v>2350</v>
      </c>
      <c r="G30" s="2657" t="s">
        <v>2351</v>
      </c>
      <c r="H30" s="2658">
        <v>6.6</v>
      </c>
      <c r="I30" s="2658"/>
      <c r="J30" s="2658"/>
      <c r="K30" s="2658"/>
      <c r="L30" s="2658">
        <f t="shared" si="0"/>
        <v>0</v>
      </c>
      <c r="M30" s="2658">
        <f t="shared" si="1"/>
        <v>0</v>
      </c>
      <c r="N30" s="2658">
        <f t="shared" si="2"/>
        <v>0</v>
      </c>
      <c r="O30" s="2659"/>
      <c r="P30" s="2658">
        <f t="shared" si="3"/>
        <v>0</v>
      </c>
      <c r="Q30" s="2660">
        <f t="shared" si="5"/>
        <v>0</v>
      </c>
      <c r="R30" s="2661">
        <f t="shared" si="4"/>
        <v>0</v>
      </c>
    </row>
    <row r="31" spans="1:18" ht="12.75" hidden="1" customHeight="1">
      <c r="A31" s="2654" t="s">
        <v>2345</v>
      </c>
      <c r="B31" s="2655" t="s">
        <v>2403</v>
      </c>
      <c r="C31" s="2656" t="s">
        <v>2404</v>
      </c>
      <c r="D31" s="2662" t="s">
        <v>2405</v>
      </c>
      <c r="E31" s="2657" t="s">
        <v>2349</v>
      </c>
      <c r="F31" s="2655" t="s">
        <v>2350</v>
      </c>
      <c r="G31" s="2657" t="s">
        <v>2351</v>
      </c>
      <c r="H31" s="2658">
        <v>7</v>
      </c>
      <c r="I31" s="2658"/>
      <c r="J31" s="2658"/>
      <c r="K31" s="2658"/>
      <c r="L31" s="2658">
        <f t="shared" si="0"/>
        <v>0</v>
      </c>
      <c r="M31" s="2658">
        <f t="shared" si="1"/>
        <v>0</v>
      </c>
      <c r="N31" s="2658">
        <f t="shared" si="2"/>
        <v>0</v>
      </c>
      <c r="O31" s="2659"/>
      <c r="P31" s="2658">
        <f t="shared" si="3"/>
        <v>0</v>
      </c>
      <c r="Q31" s="2660">
        <f t="shared" si="5"/>
        <v>0</v>
      </c>
      <c r="R31" s="2661">
        <f t="shared" si="4"/>
        <v>0</v>
      </c>
    </row>
    <row r="32" spans="1:18" ht="12.75" hidden="1" customHeight="1">
      <c r="A32" s="2654" t="s">
        <v>2345</v>
      </c>
      <c r="B32" s="2655" t="s">
        <v>2406</v>
      </c>
      <c r="C32" s="2656" t="s">
        <v>2407</v>
      </c>
      <c r="D32" s="2662" t="s">
        <v>2408</v>
      </c>
      <c r="E32" s="2657" t="s">
        <v>2349</v>
      </c>
      <c r="F32" s="2655" t="s">
        <v>2350</v>
      </c>
      <c r="G32" s="2657" t="s">
        <v>2351</v>
      </c>
      <c r="H32" s="2658">
        <v>1</v>
      </c>
      <c r="I32" s="2658"/>
      <c r="J32" s="2658"/>
      <c r="K32" s="2658"/>
      <c r="L32" s="2658">
        <f t="shared" si="0"/>
        <v>0</v>
      </c>
      <c r="M32" s="2658">
        <f t="shared" si="1"/>
        <v>0</v>
      </c>
      <c r="N32" s="2658">
        <f t="shared" si="2"/>
        <v>0</v>
      </c>
      <c r="O32" s="2659"/>
      <c r="P32" s="2658">
        <f t="shared" si="3"/>
        <v>0</v>
      </c>
      <c r="Q32" s="2660">
        <f t="shared" si="5"/>
        <v>0</v>
      </c>
      <c r="R32" s="2661">
        <f t="shared" si="4"/>
        <v>0</v>
      </c>
    </row>
    <row r="33" spans="1:18" ht="12.75" hidden="1" customHeight="1">
      <c r="A33" s="2654" t="s">
        <v>2345</v>
      </c>
      <c r="B33" s="2655" t="s">
        <v>2409</v>
      </c>
      <c r="C33" s="2656" t="s">
        <v>2410</v>
      </c>
      <c r="D33" s="2662" t="s">
        <v>2411</v>
      </c>
      <c r="E33" s="2657" t="s">
        <v>2349</v>
      </c>
      <c r="F33" s="2655" t="s">
        <v>2350</v>
      </c>
      <c r="G33" s="2657" t="s">
        <v>2351</v>
      </c>
      <c r="H33" s="2658">
        <v>20</v>
      </c>
      <c r="I33" s="2658"/>
      <c r="J33" s="2658"/>
      <c r="K33" s="2658"/>
      <c r="L33" s="2658">
        <f t="shared" si="0"/>
        <v>0</v>
      </c>
      <c r="M33" s="2658">
        <f t="shared" si="1"/>
        <v>0</v>
      </c>
      <c r="N33" s="2658">
        <f t="shared" si="2"/>
        <v>0</v>
      </c>
      <c r="O33" s="2659"/>
      <c r="P33" s="2658">
        <f t="shared" si="3"/>
        <v>0</v>
      </c>
      <c r="Q33" s="2660">
        <f t="shared" si="5"/>
        <v>0</v>
      </c>
      <c r="R33" s="2661">
        <f t="shared" si="4"/>
        <v>0</v>
      </c>
    </row>
    <row r="34" spans="1:18" ht="12.75" hidden="1" customHeight="1">
      <c r="A34" s="2654" t="s">
        <v>2345</v>
      </c>
      <c r="B34" s="2655" t="s">
        <v>2412</v>
      </c>
      <c r="C34" s="2656" t="s">
        <v>2413</v>
      </c>
      <c r="D34" s="2662" t="s">
        <v>2414</v>
      </c>
      <c r="E34" s="2657" t="s">
        <v>2349</v>
      </c>
      <c r="F34" s="2655" t="s">
        <v>2350</v>
      </c>
      <c r="G34" s="2657" t="s">
        <v>2351</v>
      </c>
      <c r="H34" s="2658">
        <v>30</v>
      </c>
      <c r="I34" s="2658"/>
      <c r="J34" s="2658"/>
      <c r="K34" s="2658"/>
      <c r="L34" s="2658">
        <f t="shared" si="0"/>
        <v>0</v>
      </c>
      <c r="M34" s="2658">
        <f t="shared" si="1"/>
        <v>0</v>
      </c>
      <c r="N34" s="2658">
        <f t="shared" si="2"/>
        <v>0</v>
      </c>
      <c r="O34" s="2659"/>
      <c r="P34" s="2658">
        <f t="shared" si="3"/>
        <v>0</v>
      </c>
      <c r="Q34" s="2660">
        <f t="shared" si="5"/>
        <v>0</v>
      </c>
      <c r="R34" s="2661">
        <f t="shared" si="4"/>
        <v>0</v>
      </c>
    </row>
    <row r="35" spans="1:18" ht="12.75" hidden="1" customHeight="1">
      <c r="A35" s="2654" t="s">
        <v>2345</v>
      </c>
      <c r="B35" s="2655" t="s">
        <v>2415</v>
      </c>
      <c r="C35" s="2656" t="s">
        <v>2416</v>
      </c>
      <c r="D35" s="2662" t="s">
        <v>2417</v>
      </c>
      <c r="E35" s="2657" t="s">
        <v>2349</v>
      </c>
      <c r="F35" s="2655" t="s">
        <v>2350</v>
      </c>
      <c r="G35" s="2657" t="s">
        <v>2351</v>
      </c>
      <c r="H35" s="2658">
        <v>50</v>
      </c>
      <c r="I35" s="2658"/>
      <c r="J35" s="2658"/>
      <c r="K35" s="2658"/>
      <c r="L35" s="2658">
        <f t="shared" si="0"/>
        <v>0</v>
      </c>
      <c r="M35" s="2658">
        <f t="shared" si="1"/>
        <v>0</v>
      </c>
      <c r="N35" s="2658">
        <f t="shared" si="2"/>
        <v>0</v>
      </c>
      <c r="O35" s="2659"/>
      <c r="P35" s="2658">
        <f t="shared" si="3"/>
        <v>0</v>
      </c>
      <c r="Q35" s="2660">
        <f t="shared" si="5"/>
        <v>0</v>
      </c>
      <c r="R35" s="2661">
        <f t="shared" si="4"/>
        <v>0</v>
      </c>
    </row>
    <row r="36" spans="1:18" ht="12.75" hidden="1" customHeight="1">
      <c r="A36" s="2654" t="s">
        <v>2345</v>
      </c>
      <c r="B36" s="2655" t="s">
        <v>2418</v>
      </c>
      <c r="C36" s="2656" t="s">
        <v>2419</v>
      </c>
      <c r="D36" s="2662" t="s">
        <v>2420</v>
      </c>
      <c r="E36" s="2657" t="s">
        <v>2349</v>
      </c>
      <c r="F36" s="2655" t="s">
        <v>2421</v>
      </c>
      <c r="G36" s="2657" t="s">
        <v>2422</v>
      </c>
      <c r="H36" s="2658">
        <v>62</v>
      </c>
      <c r="I36" s="2658"/>
      <c r="J36" s="2658"/>
      <c r="K36" s="2658"/>
      <c r="L36" s="2658">
        <f t="shared" si="0"/>
        <v>0</v>
      </c>
      <c r="M36" s="2658">
        <f t="shared" si="1"/>
        <v>0</v>
      </c>
      <c r="N36" s="2658">
        <f t="shared" si="2"/>
        <v>0</v>
      </c>
      <c r="O36" s="2659"/>
      <c r="P36" s="2658">
        <f t="shared" si="3"/>
        <v>0</v>
      </c>
      <c r="Q36" s="2660">
        <f t="shared" si="5"/>
        <v>0</v>
      </c>
      <c r="R36" s="2661">
        <f t="shared" si="4"/>
        <v>0</v>
      </c>
    </row>
    <row r="37" spans="1:18" ht="12.75" hidden="1" customHeight="1">
      <c r="A37" s="2654" t="s">
        <v>2345</v>
      </c>
      <c r="B37" s="2655" t="s">
        <v>2423</v>
      </c>
      <c r="C37" s="2656" t="s">
        <v>2424</v>
      </c>
      <c r="D37" s="2662" t="s">
        <v>2425</v>
      </c>
      <c r="E37" s="2657" t="s">
        <v>2349</v>
      </c>
      <c r="F37" s="2655" t="s">
        <v>2421</v>
      </c>
      <c r="G37" s="2657" t="s">
        <v>2422</v>
      </c>
      <c r="H37" s="2658">
        <v>90</v>
      </c>
      <c r="I37" s="2658"/>
      <c r="J37" s="2658"/>
      <c r="K37" s="2658"/>
      <c r="L37" s="2658">
        <f t="shared" si="0"/>
        <v>0</v>
      </c>
      <c r="M37" s="2658">
        <f t="shared" si="1"/>
        <v>0</v>
      </c>
      <c r="N37" s="2658">
        <f t="shared" si="2"/>
        <v>0</v>
      </c>
      <c r="O37" s="2659"/>
      <c r="P37" s="2658">
        <f t="shared" si="3"/>
        <v>0</v>
      </c>
      <c r="Q37" s="2660">
        <f t="shared" si="5"/>
        <v>0</v>
      </c>
      <c r="R37" s="2661">
        <f t="shared" si="4"/>
        <v>0</v>
      </c>
    </row>
    <row r="38" spans="1:18" ht="12.75" hidden="1" customHeight="1">
      <c r="A38" s="2654" t="s">
        <v>2345</v>
      </c>
      <c r="B38" s="2655" t="s">
        <v>2426</v>
      </c>
      <c r="C38" s="2656" t="s">
        <v>2427</v>
      </c>
      <c r="D38" s="2662" t="s">
        <v>2428</v>
      </c>
      <c r="E38" s="2657" t="s">
        <v>2349</v>
      </c>
      <c r="F38" s="2655" t="s">
        <v>2421</v>
      </c>
      <c r="G38" s="2657" t="s">
        <v>2422</v>
      </c>
      <c r="H38" s="2658">
        <v>46</v>
      </c>
      <c r="I38" s="2658"/>
      <c r="J38" s="2658"/>
      <c r="K38" s="2658"/>
      <c r="L38" s="2658">
        <f t="shared" si="0"/>
        <v>0</v>
      </c>
      <c r="M38" s="2658">
        <f t="shared" si="1"/>
        <v>0</v>
      </c>
      <c r="N38" s="2658">
        <f t="shared" si="2"/>
        <v>0</v>
      </c>
      <c r="O38" s="2659"/>
      <c r="P38" s="2658">
        <f t="shared" si="3"/>
        <v>0</v>
      </c>
      <c r="Q38" s="2660">
        <f t="shared" si="5"/>
        <v>0</v>
      </c>
      <c r="R38" s="2661">
        <f t="shared" si="4"/>
        <v>0</v>
      </c>
    </row>
    <row r="39" spans="1:18" ht="12.75" hidden="1" customHeight="1">
      <c r="A39" s="2654" t="s">
        <v>2345</v>
      </c>
      <c r="B39" s="2655" t="s">
        <v>2429</v>
      </c>
      <c r="C39" s="2656" t="s">
        <v>2430</v>
      </c>
      <c r="D39" s="2662" t="s">
        <v>2431</v>
      </c>
      <c r="E39" s="2657" t="s">
        <v>2349</v>
      </c>
      <c r="F39" s="2655" t="s">
        <v>2421</v>
      </c>
      <c r="G39" s="2657" t="s">
        <v>2422</v>
      </c>
      <c r="H39" s="2658">
        <v>11</v>
      </c>
      <c r="I39" s="2658"/>
      <c r="J39" s="2658"/>
      <c r="K39" s="2658"/>
      <c r="L39" s="2658">
        <f t="shared" si="0"/>
        <v>0</v>
      </c>
      <c r="M39" s="2658">
        <f t="shared" si="1"/>
        <v>0</v>
      </c>
      <c r="N39" s="2658">
        <f t="shared" si="2"/>
        <v>0</v>
      </c>
      <c r="O39" s="2659"/>
      <c r="P39" s="2658">
        <f t="shared" si="3"/>
        <v>0</v>
      </c>
      <c r="Q39" s="2660">
        <f t="shared" si="5"/>
        <v>0</v>
      </c>
      <c r="R39" s="2661">
        <f t="shared" si="4"/>
        <v>0</v>
      </c>
    </row>
    <row r="40" spans="1:18" ht="12.75" hidden="1" customHeight="1">
      <c r="A40" s="2654" t="s">
        <v>2345</v>
      </c>
      <c r="B40" s="2655" t="s">
        <v>2432</v>
      </c>
      <c r="C40" s="2656" t="s">
        <v>2433</v>
      </c>
      <c r="D40" s="2662" t="s">
        <v>2434</v>
      </c>
      <c r="E40" s="2657" t="s">
        <v>2349</v>
      </c>
      <c r="F40" s="2655" t="s">
        <v>2421</v>
      </c>
      <c r="G40" s="2657" t="s">
        <v>2422</v>
      </c>
      <c r="H40" s="2658">
        <v>30</v>
      </c>
      <c r="I40" s="2658"/>
      <c r="J40" s="2658"/>
      <c r="K40" s="2658"/>
      <c r="L40" s="2658">
        <f t="shared" si="0"/>
        <v>0</v>
      </c>
      <c r="M40" s="2658">
        <f t="shared" si="1"/>
        <v>0</v>
      </c>
      <c r="N40" s="2658">
        <f t="shared" si="2"/>
        <v>0</v>
      </c>
      <c r="O40" s="2659"/>
      <c r="P40" s="2658">
        <f t="shared" si="3"/>
        <v>0</v>
      </c>
      <c r="Q40" s="2660">
        <f t="shared" si="5"/>
        <v>0</v>
      </c>
      <c r="R40" s="2661">
        <f t="shared" si="4"/>
        <v>0</v>
      </c>
    </row>
    <row r="41" spans="1:18" ht="12.75" hidden="1" customHeight="1">
      <c r="A41" s="2654" t="s">
        <v>2345</v>
      </c>
      <c r="B41" s="2655" t="s">
        <v>2435</v>
      </c>
      <c r="C41" s="2656" t="s">
        <v>2436</v>
      </c>
      <c r="D41" s="2662" t="s">
        <v>2437</v>
      </c>
      <c r="E41" s="2657" t="s">
        <v>2349</v>
      </c>
      <c r="F41" s="2655" t="s">
        <v>2421</v>
      </c>
      <c r="G41" s="2657" t="s">
        <v>2422</v>
      </c>
      <c r="H41" s="2658">
        <v>19</v>
      </c>
      <c r="I41" s="2658"/>
      <c r="J41" s="2658"/>
      <c r="K41" s="2658"/>
      <c r="L41" s="2658">
        <f t="shared" si="0"/>
        <v>0</v>
      </c>
      <c r="M41" s="2658">
        <f t="shared" si="1"/>
        <v>0</v>
      </c>
      <c r="N41" s="2658">
        <f t="shared" si="2"/>
        <v>0</v>
      </c>
      <c r="O41" s="2659"/>
      <c r="P41" s="2658">
        <f t="shared" si="3"/>
        <v>0</v>
      </c>
      <c r="Q41" s="2660">
        <f t="shared" si="5"/>
        <v>0</v>
      </c>
      <c r="R41" s="2661">
        <f t="shared" si="4"/>
        <v>0</v>
      </c>
    </row>
    <row r="42" spans="1:18" ht="12.75" hidden="1" customHeight="1">
      <c r="A42" s="2654" t="s">
        <v>2345</v>
      </c>
      <c r="B42" s="2655" t="s">
        <v>2438</v>
      </c>
      <c r="C42" s="2656" t="s">
        <v>2439</v>
      </c>
      <c r="D42" s="2662" t="s">
        <v>2440</v>
      </c>
      <c r="E42" s="2657" t="s">
        <v>2349</v>
      </c>
      <c r="F42" s="2655" t="s">
        <v>2421</v>
      </c>
      <c r="G42" s="2657" t="s">
        <v>2422</v>
      </c>
      <c r="H42" s="2658">
        <v>28</v>
      </c>
      <c r="I42" s="2658"/>
      <c r="J42" s="2658"/>
      <c r="K42" s="2658"/>
      <c r="L42" s="2658">
        <f t="shared" si="0"/>
        <v>0</v>
      </c>
      <c r="M42" s="2658">
        <f t="shared" si="1"/>
        <v>0</v>
      </c>
      <c r="N42" s="2658">
        <f t="shared" si="2"/>
        <v>0</v>
      </c>
      <c r="O42" s="2659"/>
      <c r="P42" s="2658">
        <f t="shared" si="3"/>
        <v>0</v>
      </c>
      <c r="Q42" s="2660">
        <f t="shared" si="5"/>
        <v>0</v>
      </c>
      <c r="R42" s="2661">
        <f t="shared" si="4"/>
        <v>0</v>
      </c>
    </row>
    <row r="43" spans="1:18" ht="12.75" hidden="1" customHeight="1">
      <c r="A43" s="2654" t="s">
        <v>2345</v>
      </c>
      <c r="B43" s="2655" t="s">
        <v>2441</v>
      </c>
      <c r="C43" s="2656" t="s">
        <v>2442</v>
      </c>
      <c r="D43" s="2662" t="s">
        <v>2443</v>
      </c>
      <c r="E43" s="2657" t="s">
        <v>2349</v>
      </c>
      <c r="F43" s="2655" t="s">
        <v>2421</v>
      </c>
      <c r="G43" s="2657" t="s">
        <v>2422</v>
      </c>
      <c r="H43" s="2658">
        <v>18</v>
      </c>
      <c r="I43" s="2658"/>
      <c r="J43" s="2658"/>
      <c r="K43" s="2658"/>
      <c r="L43" s="2658">
        <f t="shared" si="0"/>
        <v>0</v>
      </c>
      <c r="M43" s="2658">
        <f t="shared" si="1"/>
        <v>0</v>
      </c>
      <c r="N43" s="2658">
        <f t="shared" si="2"/>
        <v>0</v>
      </c>
      <c r="O43" s="2659"/>
      <c r="P43" s="2658">
        <f t="shared" si="3"/>
        <v>0</v>
      </c>
      <c r="Q43" s="2660">
        <f t="shared" si="5"/>
        <v>0</v>
      </c>
      <c r="R43" s="2661">
        <f t="shared" si="4"/>
        <v>0</v>
      </c>
    </row>
    <row r="44" spans="1:18" ht="12.75" hidden="1" customHeight="1">
      <c r="A44" s="2654" t="s">
        <v>2345</v>
      </c>
      <c r="B44" s="2655" t="s">
        <v>2444</v>
      </c>
      <c r="C44" s="2656" t="s">
        <v>2445</v>
      </c>
      <c r="D44" s="2662" t="s">
        <v>2446</v>
      </c>
      <c r="E44" s="2657" t="s">
        <v>2349</v>
      </c>
      <c r="F44" s="2655" t="s">
        <v>2421</v>
      </c>
      <c r="G44" s="2657" t="s">
        <v>2422</v>
      </c>
      <c r="H44" s="2658">
        <v>13</v>
      </c>
      <c r="I44" s="2658"/>
      <c r="J44" s="2658"/>
      <c r="K44" s="2658"/>
      <c r="L44" s="2658">
        <f t="shared" si="0"/>
        <v>0</v>
      </c>
      <c r="M44" s="2658">
        <f t="shared" si="1"/>
        <v>0</v>
      </c>
      <c r="N44" s="2658">
        <f t="shared" si="2"/>
        <v>0</v>
      </c>
      <c r="O44" s="2659"/>
      <c r="P44" s="2658">
        <f t="shared" si="3"/>
        <v>0</v>
      </c>
      <c r="Q44" s="2660">
        <f t="shared" si="5"/>
        <v>0</v>
      </c>
      <c r="R44" s="2661">
        <f t="shared" si="4"/>
        <v>0</v>
      </c>
    </row>
    <row r="45" spans="1:18" ht="12.75" hidden="1" customHeight="1">
      <c r="A45" s="2654" t="s">
        <v>2345</v>
      </c>
      <c r="B45" s="2655" t="s">
        <v>2447</v>
      </c>
      <c r="C45" s="2656" t="s">
        <v>2448</v>
      </c>
      <c r="D45" s="2662" t="s">
        <v>2449</v>
      </c>
      <c r="E45" s="2657" t="s">
        <v>2349</v>
      </c>
      <c r="F45" s="2655" t="s">
        <v>2421</v>
      </c>
      <c r="G45" s="2657" t="s">
        <v>2422</v>
      </c>
      <c r="H45" s="2658">
        <v>15</v>
      </c>
      <c r="I45" s="2658"/>
      <c r="J45" s="2658"/>
      <c r="K45" s="2658"/>
      <c r="L45" s="2658">
        <f t="shared" si="0"/>
        <v>0</v>
      </c>
      <c r="M45" s="2658">
        <f t="shared" si="1"/>
        <v>0</v>
      </c>
      <c r="N45" s="2658">
        <f t="shared" si="2"/>
        <v>0</v>
      </c>
      <c r="O45" s="2659"/>
      <c r="P45" s="2658">
        <f t="shared" si="3"/>
        <v>0</v>
      </c>
      <c r="Q45" s="2660">
        <f t="shared" si="5"/>
        <v>0</v>
      </c>
      <c r="R45" s="2661">
        <f t="shared" si="4"/>
        <v>0</v>
      </c>
    </row>
    <row r="46" spans="1:18" ht="12.75" hidden="1" customHeight="1">
      <c r="A46" s="2654" t="s">
        <v>2345</v>
      </c>
      <c r="B46" s="2655" t="s">
        <v>2450</v>
      </c>
      <c r="C46" s="2656" t="s">
        <v>2451</v>
      </c>
      <c r="D46" s="2662" t="s">
        <v>2452</v>
      </c>
      <c r="E46" s="2657" t="s">
        <v>480</v>
      </c>
      <c r="F46" s="2655" t="s">
        <v>2421</v>
      </c>
      <c r="G46" s="2657" t="s">
        <v>2422</v>
      </c>
      <c r="H46" s="2658">
        <v>0.23</v>
      </c>
      <c r="I46" s="2658"/>
      <c r="J46" s="2658"/>
      <c r="K46" s="2658"/>
      <c r="L46" s="2658">
        <f t="shared" si="0"/>
        <v>0</v>
      </c>
      <c r="M46" s="2658">
        <f t="shared" si="1"/>
        <v>0</v>
      </c>
      <c r="N46" s="2658">
        <f t="shared" si="2"/>
        <v>0</v>
      </c>
      <c r="O46" s="2659"/>
      <c r="P46" s="2658">
        <f t="shared" si="3"/>
        <v>0</v>
      </c>
      <c r="Q46" s="2660">
        <f t="shared" si="5"/>
        <v>0</v>
      </c>
      <c r="R46" s="2661">
        <f t="shared" si="4"/>
        <v>0</v>
      </c>
    </row>
    <row r="47" spans="1:18" ht="12.75" hidden="1" customHeight="1">
      <c r="A47" s="2654" t="s">
        <v>2345</v>
      </c>
      <c r="B47" s="2655" t="s">
        <v>2453</v>
      </c>
      <c r="C47" s="2656" t="s">
        <v>2454</v>
      </c>
      <c r="D47" s="2662" t="s">
        <v>2455</v>
      </c>
      <c r="E47" s="2657" t="s">
        <v>370</v>
      </c>
      <c r="F47" s="2655" t="s">
        <v>2421</v>
      </c>
      <c r="G47" s="2657" t="s">
        <v>2422</v>
      </c>
      <c r="H47" s="2658">
        <v>0.44</v>
      </c>
      <c r="I47" s="2658"/>
      <c r="J47" s="2658"/>
      <c r="K47" s="2658"/>
      <c r="L47" s="2658">
        <f t="shared" si="0"/>
        <v>0</v>
      </c>
      <c r="M47" s="2658">
        <f t="shared" si="1"/>
        <v>0</v>
      </c>
      <c r="N47" s="2658">
        <f t="shared" si="2"/>
        <v>0</v>
      </c>
      <c r="O47" s="2659"/>
      <c r="P47" s="2658">
        <f t="shared" si="3"/>
        <v>0</v>
      </c>
      <c r="Q47" s="2660">
        <f t="shared" si="5"/>
        <v>0</v>
      </c>
      <c r="R47" s="2661">
        <f t="shared" si="4"/>
        <v>0</v>
      </c>
    </row>
    <row r="48" spans="1:18" ht="12.75" hidden="1" customHeight="1">
      <c r="A48" s="2654" t="s">
        <v>2345</v>
      </c>
      <c r="B48" s="2655" t="s">
        <v>2456</v>
      </c>
      <c r="C48" s="2656" t="s">
        <v>2457</v>
      </c>
      <c r="D48" s="2662" t="s">
        <v>2458</v>
      </c>
      <c r="E48" s="2657" t="s">
        <v>370</v>
      </c>
      <c r="F48" s="2655" t="s">
        <v>2421</v>
      </c>
      <c r="G48" s="2657" t="s">
        <v>2422</v>
      </c>
      <c r="H48" s="2658">
        <v>0.25</v>
      </c>
      <c r="I48" s="2658"/>
      <c r="J48" s="2658"/>
      <c r="K48" s="2658"/>
      <c r="L48" s="2658">
        <f t="shared" si="0"/>
        <v>0</v>
      </c>
      <c r="M48" s="2658">
        <f t="shared" si="1"/>
        <v>0</v>
      </c>
      <c r="N48" s="2658">
        <f t="shared" si="2"/>
        <v>0</v>
      </c>
      <c r="O48" s="2659"/>
      <c r="P48" s="2658">
        <f t="shared" si="3"/>
        <v>0</v>
      </c>
      <c r="Q48" s="2660">
        <f t="shared" si="5"/>
        <v>0</v>
      </c>
      <c r="R48" s="2661">
        <f t="shared" si="4"/>
        <v>0</v>
      </c>
    </row>
    <row r="49" spans="1:18" ht="12.75" hidden="1" customHeight="1">
      <c r="A49" s="2654" t="s">
        <v>2345</v>
      </c>
      <c r="B49" s="2655" t="s">
        <v>2459</v>
      </c>
      <c r="C49" s="2656" t="s">
        <v>2460</v>
      </c>
      <c r="D49" s="2662" t="s">
        <v>2461</v>
      </c>
      <c r="E49" s="2657" t="s">
        <v>370</v>
      </c>
      <c r="F49" s="2655" t="s">
        <v>2421</v>
      </c>
      <c r="G49" s="2657" t="s">
        <v>2422</v>
      </c>
      <c r="H49" s="2658">
        <v>1.1000000000000001</v>
      </c>
      <c r="I49" s="2658"/>
      <c r="J49" s="2658"/>
      <c r="K49" s="2658"/>
      <c r="L49" s="2658">
        <f t="shared" si="0"/>
        <v>0</v>
      </c>
      <c r="M49" s="2658">
        <f t="shared" si="1"/>
        <v>0</v>
      </c>
      <c r="N49" s="2658">
        <f t="shared" si="2"/>
        <v>0</v>
      </c>
      <c r="O49" s="2659"/>
      <c r="P49" s="2658">
        <f t="shared" si="3"/>
        <v>0</v>
      </c>
      <c r="Q49" s="2660">
        <f t="shared" si="5"/>
        <v>0</v>
      </c>
      <c r="R49" s="2661">
        <f t="shared" si="4"/>
        <v>0</v>
      </c>
    </row>
    <row r="50" spans="1:18" ht="12.75" hidden="1" customHeight="1">
      <c r="A50" s="2654" t="s">
        <v>2345</v>
      </c>
      <c r="B50" s="2655" t="s">
        <v>2462</v>
      </c>
      <c r="C50" s="2656" t="s">
        <v>2463</v>
      </c>
      <c r="D50" s="2662" t="s">
        <v>2464</v>
      </c>
      <c r="E50" s="2657" t="s">
        <v>2349</v>
      </c>
      <c r="F50" s="2655" t="s">
        <v>2421</v>
      </c>
      <c r="G50" s="2657" t="s">
        <v>2422</v>
      </c>
      <c r="H50" s="2658">
        <v>15</v>
      </c>
      <c r="I50" s="2658"/>
      <c r="J50" s="2658"/>
      <c r="K50" s="2658"/>
      <c r="L50" s="2658">
        <f t="shared" si="0"/>
        <v>0</v>
      </c>
      <c r="M50" s="2658">
        <f t="shared" si="1"/>
        <v>0</v>
      </c>
      <c r="N50" s="2658">
        <f t="shared" si="2"/>
        <v>0</v>
      </c>
      <c r="O50" s="2659"/>
      <c r="P50" s="2658">
        <f t="shared" si="3"/>
        <v>0</v>
      </c>
      <c r="Q50" s="2660">
        <f t="shared" si="5"/>
        <v>0</v>
      </c>
      <c r="R50" s="2661">
        <f t="shared" si="4"/>
        <v>0</v>
      </c>
    </row>
    <row r="51" spans="1:18" ht="12.75" hidden="1" customHeight="1">
      <c r="A51" s="2654" t="s">
        <v>2345</v>
      </c>
      <c r="B51" s="2655" t="s">
        <v>2465</v>
      </c>
      <c r="C51" s="2656" t="s">
        <v>2404</v>
      </c>
      <c r="D51" s="2662" t="s">
        <v>2405</v>
      </c>
      <c r="E51" s="2657" t="s">
        <v>2349</v>
      </c>
      <c r="F51" s="2655" t="s">
        <v>2421</v>
      </c>
      <c r="G51" s="2657" t="s">
        <v>2422</v>
      </c>
      <c r="H51" s="2658">
        <v>7</v>
      </c>
      <c r="I51" s="2658"/>
      <c r="J51" s="2658"/>
      <c r="K51" s="2658"/>
      <c r="L51" s="2658">
        <f t="shared" si="0"/>
        <v>0</v>
      </c>
      <c r="M51" s="2658">
        <f t="shared" si="1"/>
        <v>0</v>
      </c>
      <c r="N51" s="2658">
        <f t="shared" si="2"/>
        <v>0</v>
      </c>
      <c r="O51" s="2659"/>
      <c r="P51" s="2658">
        <f t="shared" si="3"/>
        <v>0</v>
      </c>
      <c r="Q51" s="2660">
        <f t="shared" si="5"/>
        <v>0</v>
      </c>
      <c r="R51" s="2661">
        <f t="shared" si="4"/>
        <v>0</v>
      </c>
    </row>
    <row r="52" spans="1:18" ht="12.75" hidden="1" customHeight="1">
      <c r="A52" s="2654" t="s">
        <v>2345</v>
      </c>
      <c r="B52" s="2655" t="s">
        <v>2466</v>
      </c>
      <c r="C52" s="2656" t="s">
        <v>2407</v>
      </c>
      <c r="D52" s="2662" t="s">
        <v>2408</v>
      </c>
      <c r="E52" s="2657" t="s">
        <v>2349</v>
      </c>
      <c r="F52" s="2655" t="s">
        <v>2421</v>
      </c>
      <c r="G52" s="2657" t="s">
        <v>2422</v>
      </c>
      <c r="H52" s="2658">
        <v>1</v>
      </c>
      <c r="I52" s="2658"/>
      <c r="J52" s="2658"/>
      <c r="K52" s="2658"/>
      <c r="L52" s="2658">
        <f t="shared" si="0"/>
        <v>0</v>
      </c>
      <c r="M52" s="2658">
        <f t="shared" si="1"/>
        <v>0</v>
      </c>
      <c r="N52" s="2658">
        <f t="shared" si="2"/>
        <v>0</v>
      </c>
      <c r="O52" s="2659"/>
      <c r="P52" s="2658">
        <f t="shared" si="3"/>
        <v>0</v>
      </c>
      <c r="Q52" s="2660">
        <f t="shared" si="5"/>
        <v>0</v>
      </c>
      <c r="R52" s="2661">
        <f t="shared" si="4"/>
        <v>0</v>
      </c>
    </row>
    <row r="53" spans="1:18" ht="12.75" hidden="1" customHeight="1">
      <c r="A53" s="2654" t="s">
        <v>2345</v>
      </c>
      <c r="B53" s="2655" t="s">
        <v>2467</v>
      </c>
      <c r="C53" s="2656" t="s">
        <v>2410</v>
      </c>
      <c r="D53" s="2662" t="s">
        <v>2411</v>
      </c>
      <c r="E53" s="2657" t="s">
        <v>2349</v>
      </c>
      <c r="F53" s="2655" t="s">
        <v>2421</v>
      </c>
      <c r="G53" s="2657" t="s">
        <v>2422</v>
      </c>
      <c r="H53" s="2658">
        <v>20</v>
      </c>
      <c r="I53" s="2658"/>
      <c r="J53" s="2658"/>
      <c r="K53" s="2658"/>
      <c r="L53" s="2658">
        <f t="shared" si="0"/>
        <v>0</v>
      </c>
      <c r="M53" s="2658">
        <f t="shared" si="1"/>
        <v>0</v>
      </c>
      <c r="N53" s="2658">
        <f t="shared" si="2"/>
        <v>0</v>
      </c>
      <c r="O53" s="2659"/>
      <c r="P53" s="2658">
        <f t="shared" si="3"/>
        <v>0</v>
      </c>
      <c r="Q53" s="2660">
        <f t="shared" si="5"/>
        <v>0</v>
      </c>
      <c r="R53" s="2661">
        <f t="shared" si="4"/>
        <v>0</v>
      </c>
    </row>
    <row r="54" spans="1:18" ht="12.75" hidden="1" customHeight="1">
      <c r="A54" s="2654" t="s">
        <v>2345</v>
      </c>
      <c r="B54" s="2655" t="s">
        <v>2468</v>
      </c>
      <c r="C54" s="2656" t="s">
        <v>2413</v>
      </c>
      <c r="D54" s="2662" t="s">
        <v>2414</v>
      </c>
      <c r="E54" s="2657" t="s">
        <v>2349</v>
      </c>
      <c r="F54" s="2655" t="s">
        <v>2421</v>
      </c>
      <c r="G54" s="2657" t="s">
        <v>2422</v>
      </c>
      <c r="H54" s="2658">
        <v>30</v>
      </c>
      <c r="I54" s="2658"/>
      <c r="J54" s="2658"/>
      <c r="K54" s="2658"/>
      <c r="L54" s="2658">
        <f t="shared" si="0"/>
        <v>0</v>
      </c>
      <c r="M54" s="2658">
        <f t="shared" si="1"/>
        <v>0</v>
      </c>
      <c r="N54" s="2658">
        <f t="shared" si="2"/>
        <v>0</v>
      </c>
      <c r="O54" s="2659"/>
      <c r="P54" s="2658">
        <f t="shared" si="3"/>
        <v>0</v>
      </c>
      <c r="Q54" s="2660">
        <f t="shared" si="5"/>
        <v>0</v>
      </c>
      <c r="R54" s="2661">
        <f t="shared" si="4"/>
        <v>0</v>
      </c>
    </row>
    <row r="55" spans="1:18" ht="12.75" hidden="1" customHeight="1">
      <c r="A55" s="2654" t="s">
        <v>2345</v>
      </c>
      <c r="B55" s="2655" t="s">
        <v>2469</v>
      </c>
      <c r="C55" s="2656" t="s">
        <v>2416</v>
      </c>
      <c r="D55" s="2662" t="s">
        <v>2417</v>
      </c>
      <c r="E55" s="2657" t="s">
        <v>2349</v>
      </c>
      <c r="F55" s="2655" t="s">
        <v>2421</v>
      </c>
      <c r="G55" s="2657" t="s">
        <v>2422</v>
      </c>
      <c r="H55" s="2658">
        <v>50</v>
      </c>
      <c r="I55" s="2658"/>
      <c r="J55" s="2658"/>
      <c r="K55" s="2658"/>
      <c r="L55" s="2658">
        <f t="shared" si="0"/>
        <v>0</v>
      </c>
      <c r="M55" s="2658">
        <f t="shared" si="1"/>
        <v>0</v>
      </c>
      <c r="N55" s="2658">
        <f t="shared" si="2"/>
        <v>0</v>
      </c>
      <c r="O55" s="2659"/>
      <c r="P55" s="2658">
        <f t="shared" si="3"/>
        <v>0</v>
      </c>
      <c r="Q55" s="2660">
        <f t="shared" si="5"/>
        <v>0</v>
      </c>
      <c r="R55" s="2661">
        <f t="shared" si="4"/>
        <v>0</v>
      </c>
    </row>
    <row r="56" spans="1:18" ht="12.75" hidden="1" customHeight="1">
      <c r="A56" s="2654" t="s">
        <v>2345</v>
      </c>
      <c r="B56" s="2655" t="s">
        <v>2470</v>
      </c>
      <c r="C56" s="2656" t="s">
        <v>2471</v>
      </c>
      <c r="D56" s="2662" t="s">
        <v>2472</v>
      </c>
      <c r="E56" s="2657" t="s">
        <v>2349</v>
      </c>
      <c r="F56" s="2655" t="s">
        <v>2473</v>
      </c>
      <c r="G56" s="2657" t="s">
        <v>2474</v>
      </c>
      <c r="H56" s="2658">
        <v>37</v>
      </c>
      <c r="I56" s="2658"/>
      <c r="J56" s="2658"/>
      <c r="K56" s="2658"/>
      <c r="L56" s="2658">
        <f t="shared" si="0"/>
        <v>0</v>
      </c>
      <c r="M56" s="2658">
        <f t="shared" si="1"/>
        <v>0</v>
      </c>
      <c r="N56" s="2658">
        <f t="shared" si="2"/>
        <v>0</v>
      </c>
      <c r="O56" s="2659"/>
      <c r="P56" s="2658">
        <f t="shared" si="3"/>
        <v>0</v>
      </c>
      <c r="Q56" s="2660">
        <f t="shared" si="5"/>
        <v>0</v>
      </c>
      <c r="R56" s="2661">
        <f t="shared" si="4"/>
        <v>0</v>
      </c>
    </row>
    <row r="57" spans="1:18" ht="12.75" hidden="1" customHeight="1">
      <c r="A57" s="2654" t="s">
        <v>2345</v>
      </c>
      <c r="B57" s="2655" t="s">
        <v>2475</v>
      </c>
      <c r="C57" s="2656" t="s">
        <v>2476</v>
      </c>
      <c r="D57" s="2662" t="s">
        <v>2477</v>
      </c>
      <c r="E57" s="2657" t="s">
        <v>2349</v>
      </c>
      <c r="F57" s="2655" t="s">
        <v>2473</v>
      </c>
      <c r="G57" s="2657" t="s">
        <v>2474</v>
      </c>
      <c r="H57" s="2658">
        <v>48</v>
      </c>
      <c r="I57" s="2658"/>
      <c r="J57" s="2658"/>
      <c r="K57" s="2658"/>
      <c r="L57" s="2658">
        <f t="shared" si="0"/>
        <v>0</v>
      </c>
      <c r="M57" s="2658">
        <f t="shared" si="1"/>
        <v>0</v>
      </c>
      <c r="N57" s="2658">
        <f t="shared" si="2"/>
        <v>0</v>
      </c>
      <c r="O57" s="2659"/>
      <c r="P57" s="2658">
        <f t="shared" si="3"/>
        <v>0</v>
      </c>
      <c r="Q57" s="2660">
        <f t="shared" si="5"/>
        <v>0</v>
      </c>
      <c r="R57" s="2661">
        <f t="shared" si="4"/>
        <v>0</v>
      </c>
    </row>
    <row r="58" spans="1:18" ht="12.75" hidden="1" customHeight="1">
      <c r="A58" s="2654" t="s">
        <v>2345</v>
      </c>
      <c r="B58" s="2655" t="s">
        <v>2478</v>
      </c>
      <c r="C58" s="2656" t="s">
        <v>2479</v>
      </c>
      <c r="D58" s="2662" t="s">
        <v>2480</v>
      </c>
      <c r="E58" s="2657" t="s">
        <v>2349</v>
      </c>
      <c r="F58" s="2655" t="s">
        <v>2473</v>
      </c>
      <c r="G58" s="2657" t="s">
        <v>2474</v>
      </c>
      <c r="H58" s="2658">
        <v>60</v>
      </c>
      <c r="I58" s="2658"/>
      <c r="J58" s="2658"/>
      <c r="K58" s="2658"/>
      <c r="L58" s="2658">
        <f t="shared" si="0"/>
        <v>0</v>
      </c>
      <c r="M58" s="2658">
        <f t="shared" si="1"/>
        <v>0</v>
      </c>
      <c r="N58" s="2658">
        <f t="shared" si="2"/>
        <v>0</v>
      </c>
      <c r="O58" s="2659"/>
      <c r="P58" s="2658">
        <f t="shared" si="3"/>
        <v>0</v>
      </c>
      <c r="Q58" s="2660">
        <f t="shared" si="5"/>
        <v>0</v>
      </c>
      <c r="R58" s="2661">
        <f t="shared" si="4"/>
        <v>0</v>
      </c>
    </row>
    <row r="59" spans="1:18" ht="12.75" hidden="1" customHeight="1">
      <c r="A59" s="2654" t="s">
        <v>2345</v>
      </c>
      <c r="B59" s="2655" t="s">
        <v>2481</v>
      </c>
      <c r="C59" s="2656" t="s">
        <v>2482</v>
      </c>
      <c r="D59" s="2662" t="s">
        <v>2483</v>
      </c>
      <c r="E59" s="2657" t="s">
        <v>2349</v>
      </c>
      <c r="F59" s="2655" t="s">
        <v>2473</v>
      </c>
      <c r="G59" s="2657" t="s">
        <v>2474</v>
      </c>
      <c r="H59" s="2658">
        <v>25</v>
      </c>
      <c r="I59" s="2658"/>
      <c r="J59" s="2658"/>
      <c r="K59" s="2658"/>
      <c r="L59" s="2658">
        <f t="shared" si="0"/>
        <v>0</v>
      </c>
      <c r="M59" s="2658">
        <f t="shared" si="1"/>
        <v>0</v>
      </c>
      <c r="N59" s="2658">
        <f t="shared" si="2"/>
        <v>0</v>
      </c>
      <c r="O59" s="2659"/>
      <c r="P59" s="2658">
        <f t="shared" si="3"/>
        <v>0</v>
      </c>
      <c r="Q59" s="2660">
        <f t="shared" si="5"/>
        <v>0</v>
      </c>
      <c r="R59" s="2661">
        <f t="shared" si="4"/>
        <v>0</v>
      </c>
    </row>
    <row r="60" spans="1:18" ht="12.75" hidden="1" customHeight="1">
      <c r="A60" s="2654" t="s">
        <v>2345</v>
      </c>
      <c r="B60" s="2655" t="s">
        <v>2484</v>
      </c>
      <c r="C60" s="2656" t="s">
        <v>2485</v>
      </c>
      <c r="D60" s="2662" t="s">
        <v>2486</v>
      </c>
      <c r="E60" s="2657" t="s">
        <v>2349</v>
      </c>
      <c r="F60" s="2655" t="s">
        <v>2473</v>
      </c>
      <c r="G60" s="2657" t="s">
        <v>2474</v>
      </c>
      <c r="H60" s="2658">
        <v>12</v>
      </c>
      <c r="I60" s="2658"/>
      <c r="J60" s="2658"/>
      <c r="K60" s="2658"/>
      <c r="L60" s="2658">
        <f t="shared" si="0"/>
        <v>0</v>
      </c>
      <c r="M60" s="2658">
        <f t="shared" si="1"/>
        <v>0</v>
      </c>
      <c r="N60" s="2658">
        <f t="shared" si="2"/>
        <v>0</v>
      </c>
      <c r="O60" s="2659"/>
      <c r="P60" s="2658">
        <f t="shared" si="3"/>
        <v>0</v>
      </c>
      <c r="Q60" s="2660">
        <f t="shared" si="5"/>
        <v>0</v>
      </c>
      <c r="R60" s="2661">
        <f t="shared" si="4"/>
        <v>0</v>
      </c>
    </row>
    <row r="61" spans="1:18" ht="12.75" hidden="1" customHeight="1">
      <c r="A61" s="2654" t="s">
        <v>2345</v>
      </c>
      <c r="B61" s="2655" t="s">
        <v>2487</v>
      </c>
      <c r="C61" s="2656" t="s">
        <v>2488</v>
      </c>
      <c r="D61" s="2662" t="s">
        <v>2489</v>
      </c>
      <c r="E61" s="2657" t="s">
        <v>2349</v>
      </c>
      <c r="F61" s="2655" t="s">
        <v>2473</v>
      </c>
      <c r="G61" s="2657" t="s">
        <v>2474</v>
      </c>
      <c r="H61" s="2658">
        <v>24</v>
      </c>
      <c r="I61" s="2658"/>
      <c r="J61" s="2658"/>
      <c r="K61" s="2658"/>
      <c r="L61" s="2658">
        <f t="shared" si="0"/>
        <v>0</v>
      </c>
      <c r="M61" s="2658">
        <f t="shared" si="1"/>
        <v>0</v>
      </c>
      <c r="N61" s="2658">
        <f t="shared" si="2"/>
        <v>0</v>
      </c>
      <c r="O61" s="2659"/>
      <c r="P61" s="2658">
        <f t="shared" si="3"/>
        <v>0</v>
      </c>
      <c r="Q61" s="2660">
        <f t="shared" si="5"/>
        <v>0</v>
      </c>
      <c r="R61" s="2661">
        <f t="shared" si="4"/>
        <v>0</v>
      </c>
    </row>
    <row r="62" spans="1:18" ht="12.75" hidden="1" customHeight="1">
      <c r="A62" s="2654" t="s">
        <v>2345</v>
      </c>
      <c r="B62" s="2655" t="s">
        <v>2490</v>
      </c>
      <c r="C62" s="2656" t="s">
        <v>2491</v>
      </c>
      <c r="D62" s="2662" t="s">
        <v>2492</v>
      </c>
      <c r="E62" s="2657" t="s">
        <v>2349</v>
      </c>
      <c r="F62" s="2655" t="s">
        <v>2473</v>
      </c>
      <c r="G62" s="2657" t="s">
        <v>2474</v>
      </c>
      <c r="H62" s="2658">
        <v>0.01</v>
      </c>
      <c r="I62" s="2658"/>
      <c r="J62" s="2658"/>
      <c r="K62" s="2658"/>
      <c r="L62" s="2658">
        <f t="shared" si="0"/>
        <v>0</v>
      </c>
      <c r="M62" s="2658">
        <f t="shared" si="1"/>
        <v>0</v>
      </c>
      <c r="N62" s="2658">
        <f t="shared" si="2"/>
        <v>0</v>
      </c>
      <c r="O62" s="2659"/>
      <c r="P62" s="2658">
        <f t="shared" si="3"/>
        <v>0</v>
      </c>
      <c r="Q62" s="2660">
        <f t="shared" si="5"/>
        <v>0</v>
      </c>
      <c r="R62" s="2661">
        <f t="shared" si="4"/>
        <v>0</v>
      </c>
    </row>
    <row r="63" spans="1:18" ht="12.75" hidden="1" customHeight="1">
      <c r="A63" s="2654" t="s">
        <v>2345</v>
      </c>
      <c r="B63" s="2655" t="s">
        <v>2493</v>
      </c>
      <c r="C63" s="2656" t="s">
        <v>2494</v>
      </c>
      <c r="D63" s="2662" t="s">
        <v>2495</v>
      </c>
      <c r="E63" s="2657" t="s">
        <v>2349</v>
      </c>
      <c r="F63" s="2655" t="s">
        <v>2473</v>
      </c>
      <c r="G63" s="2657" t="s">
        <v>2474</v>
      </c>
      <c r="H63" s="2658">
        <v>10</v>
      </c>
      <c r="I63" s="2658"/>
      <c r="J63" s="2658"/>
      <c r="K63" s="2658"/>
      <c r="L63" s="2658">
        <f t="shared" si="0"/>
        <v>0</v>
      </c>
      <c r="M63" s="2658">
        <f t="shared" si="1"/>
        <v>0</v>
      </c>
      <c r="N63" s="2658">
        <f t="shared" si="2"/>
        <v>0</v>
      </c>
      <c r="O63" s="2659"/>
      <c r="P63" s="2658">
        <f t="shared" si="3"/>
        <v>0</v>
      </c>
      <c r="Q63" s="2660">
        <f t="shared" si="5"/>
        <v>0</v>
      </c>
      <c r="R63" s="2661">
        <f t="shared" si="4"/>
        <v>0</v>
      </c>
    </row>
    <row r="64" spans="1:18" ht="12.75" hidden="1" customHeight="1">
      <c r="A64" s="2654" t="s">
        <v>2345</v>
      </c>
      <c r="B64" s="2655" t="s">
        <v>2496</v>
      </c>
      <c r="C64" s="2656" t="s">
        <v>2404</v>
      </c>
      <c r="D64" s="2662" t="s">
        <v>2405</v>
      </c>
      <c r="E64" s="2657" t="s">
        <v>2349</v>
      </c>
      <c r="F64" s="2655" t="s">
        <v>2473</v>
      </c>
      <c r="G64" s="2657" t="s">
        <v>2474</v>
      </c>
      <c r="H64" s="2658">
        <v>7</v>
      </c>
      <c r="I64" s="2658"/>
      <c r="J64" s="2658"/>
      <c r="K64" s="2658"/>
      <c r="L64" s="2658">
        <f t="shared" si="0"/>
        <v>0</v>
      </c>
      <c r="M64" s="2658">
        <f t="shared" si="1"/>
        <v>0</v>
      </c>
      <c r="N64" s="2658">
        <f t="shared" si="2"/>
        <v>0</v>
      </c>
      <c r="O64" s="2659"/>
      <c r="P64" s="2658">
        <f t="shared" si="3"/>
        <v>0</v>
      </c>
      <c r="Q64" s="2660">
        <f t="shared" si="5"/>
        <v>0</v>
      </c>
      <c r="R64" s="2661">
        <f t="shared" si="4"/>
        <v>0</v>
      </c>
    </row>
    <row r="65" spans="1:18" ht="12.75" hidden="1" customHeight="1">
      <c r="A65" s="2654" t="s">
        <v>2345</v>
      </c>
      <c r="B65" s="2655" t="s">
        <v>2497</v>
      </c>
      <c r="C65" s="2656" t="s">
        <v>2407</v>
      </c>
      <c r="D65" s="2662" t="s">
        <v>2408</v>
      </c>
      <c r="E65" s="2657" t="s">
        <v>2349</v>
      </c>
      <c r="F65" s="2655" t="s">
        <v>2473</v>
      </c>
      <c r="G65" s="2657" t="s">
        <v>2474</v>
      </c>
      <c r="H65" s="2658">
        <v>1</v>
      </c>
      <c r="I65" s="2658"/>
      <c r="J65" s="2658"/>
      <c r="K65" s="2658"/>
      <c r="L65" s="2658">
        <f t="shared" si="0"/>
        <v>0</v>
      </c>
      <c r="M65" s="2658">
        <f t="shared" si="1"/>
        <v>0</v>
      </c>
      <c r="N65" s="2658">
        <f t="shared" si="2"/>
        <v>0</v>
      </c>
      <c r="O65" s="2659"/>
      <c r="P65" s="2658">
        <f t="shared" si="3"/>
        <v>0</v>
      </c>
      <c r="Q65" s="2660">
        <f t="shared" si="5"/>
        <v>0</v>
      </c>
      <c r="R65" s="2661">
        <f t="shared" si="4"/>
        <v>0</v>
      </c>
    </row>
    <row r="66" spans="1:18" ht="12.75" hidden="1" customHeight="1">
      <c r="A66" s="2654" t="s">
        <v>2345</v>
      </c>
      <c r="B66" s="2655" t="s">
        <v>2498</v>
      </c>
      <c r="C66" s="2656" t="s">
        <v>2410</v>
      </c>
      <c r="D66" s="2662" t="s">
        <v>2411</v>
      </c>
      <c r="E66" s="2657" t="s">
        <v>2349</v>
      </c>
      <c r="F66" s="2655" t="s">
        <v>2473</v>
      </c>
      <c r="G66" s="2657" t="s">
        <v>2474</v>
      </c>
      <c r="H66" s="2658">
        <v>20</v>
      </c>
      <c r="I66" s="2658"/>
      <c r="J66" s="2658"/>
      <c r="K66" s="2658"/>
      <c r="L66" s="2658">
        <f t="shared" si="0"/>
        <v>0</v>
      </c>
      <c r="M66" s="2658">
        <f t="shared" si="1"/>
        <v>0</v>
      </c>
      <c r="N66" s="2658">
        <f t="shared" si="2"/>
        <v>0</v>
      </c>
      <c r="O66" s="2659"/>
      <c r="P66" s="2658">
        <f t="shared" si="3"/>
        <v>0</v>
      </c>
      <c r="Q66" s="2660">
        <f t="shared" si="5"/>
        <v>0</v>
      </c>
      <c r="R66" s="2661">
        <f t="shared" si="4"/>
        <v>0</v>
      </c>
    </row>
    <row r="67" spans="1:18" ht="12.75" hidden="1" customHeight="1">
      <c r="A67" s="2654" t="s">
        <v>2345</v>
      </c>
      <c r="B67" s="2655" t="s">
        <v>2499</v>
      </c>
      <c r="C67" s="2656" t="s">
        <v>2413</v>
      </c>
      <c r="D67" s="2662" t="s">
        <v>2500</v>
      </c>
      <c r="E67" s="2657" t="s">
        <v>2349</v>
      </c>
      <c r="F67" s="2655" t="s">
        <v>2473</v>
      </c>
      <c r="G67" s="2657" t="s">
        <v>2474</v>
      </c>
      <c r="H67" s="2658">
        <v>30</v>
      </c>
      <c r="I67" s="2658"/>
      <c r="J67" s="2658"/>
      <c r="K67" s="2658"/>
      <c r="L67" s="2658">
        <f t="shared" si="0"/>
        <v>0</v>
      </c>
      <c r="M67" s="2658">
        <f t="shared" si="1"/>
        <v>0</v>
      </c>
      <c r="N67" s="2658">
        <f t="shared" si="2"/>
        <v>0</v>
      </c>
      <c r="O67" s="2659"/>
      <c r="P67" s="2658">
        <f t="shared" si="3"/>
        <v>0</v>
      </c>
      <c r="Q67" s="2660">
        <f t="shared" si="5"/>
        <v>0</v>
      </c>
      <c r="R67" s="2661">
        <f t="shared" si="4"/>
        <v>0</v>
      </c>
    </row>
    <row r="68" spans="1:18" ht="12.75" hidden="1" customHeight="1">
      <c r="A68" s="2654" t="s">
        <v>2345</v>
      </c>
      <c r="B68" s="2655" t="s">
        <v>2501</v>
      </c>
      <c r="C68" s="2656" t="s">
        <v>2416</v>
      </c>
      <c r="D68" s="2662" t="s">
        <v>2417</v>
      </c>
      <c r="E68" s="2657" t="s">
        <v>2349</v>
      </c>
      <c r="F68" s="2655" t="s">
        <v>2473</v>
      </c>
      <c r="G68" s="2657" t="s">
        <v>2474</v>
      </c>
      <c r="H68" s="2658">
        <v>50</v>
      </c>
      <c r="I68" s="2658"/>
      <c r="J68" s="2658"/>
      <c r="K68" s="2658"/>
      <c r="L68" s="2658">
        <f t="shared" si="0"/>
        <v>0</v>
      </c>
      <c r="M68" s="2658">
        <f t="shared" si="1"/>
        <v>0</v>
      </c>
      <c r="N68" s="2658">
        <f t="shared" si="2"/>
        <v>0</v>
      </c>
      <c r="O68" s="2659"/>
      <c r="P68" s="2658">
        <f t="shared" si="3"/>
        <v>0</v>
      </c>
      <c r="Q68" s="2660">
        <f t="shared" si="5"/>
        <v>0</v>
      </c>
      <c r="R68" s="2661">
        <f t="shared" si="4"/>
        <v>0</v>
      </c>
    </row>
    <row r="69" spans="1:18" ht="12.75" hidden="1" customHeight="1">
      <c r="A69" s="2654" t="s">
        <v>2345</v>
      </c>
      <c r="B69" s="2655" t="s">
        <v>2502</v>
      </c>
      <c r="C69" s="2656" t="s">
        <v>2503</v>
      </c>
      <c r="D69" s="2662" t="s">
        <v>2504</v>
      </c>
      <c r="E69" s="2657" t="s">
        <v>2349</v>
      </c>
      <c r="F69" s="2655" t="s">
        <v>2505</v>
      </c>
      <c r="G69" s="2657" t="s">
        <v>2506</v>
      </c>
      <c r="H69" s="2658">
        <v>11</v>
      </c>
      <c r="I69" s="2658"/>
      <c r="J69" s="2658"/>
      <c r="K69" s="2658"/>
      <c r="L69" s="2658">
        <f t="shared" si="0"/>
        <v>0</v>
      </c>
      <c r="M69" s="2658">
        <f t="shared" si="1"/>
        <v>0</v>
      </c>
      <c r="N69" s="2658">
        <f t="shared" si="2"/>
        <v>0</v>
      </c>
      <c r="O69" s="2659"/>
      <c r="P69" s="2658">
        <f t="shared" si="3"/>
        <v>0</v>
      </c>
      <c r="Q69" s="2660">
        <f t="shared" si="5"/>
        <v>0</v>
      </c>
      <c r="R69" s="2661">
        <f t="shared" si="4"/>
        <v>0</v>
      </c>
    </row>
    <row r="70" spans="1:18" ht="12.75" hidden="1" customHeight="1">
      <c r="A70" s="2654" t="s">
        <v>2345</v>
      </c>
      <c r="B70" s="2655" t="s">
        <v>2507</v>
      </c>
      <c r="C70" s="2656" t="s">
        <v>2508</v>
      </c>
      <c r="D70" s="2662" t="s">
        <v>2509</v>
      </c>
      <c r="E70" s="2657" t="s">
        <v>2349</v>
      </c>
      <c r="F70" s="2655" t="s">
        <v>2505</v>
      </c>
      <c r="G70" s="2657" t="s">
        <v>2506</v>
      </c>
      <c r="H70" s="2658">
        <v>20</v>
      </c>
      <c r="I70" s="2658"/>
      <c r="J70" s="2658"/>
      <c r="K70" s="2658"/>
      <c r="L70" s="2658">
        <f t="shared" si="0"/>
        <v>0</v>
      </c>
      <c r="M70" s="2658">
        <f t="shared" si="1"/>
        <v>0</v>
      </c>
      <c r="N70" s="2658">
        <f t="shared" si="2"/>
        <v>0</v>
      </c>
      <c r="O70" s="2659"/>
      <c r="P70" s="2658">
        <f t="shared" si="3"/>
        <v>0</v>
      </c>
      <c r="Q70" s="2660">
        <f t="shared" si="5"/>
        <v>0</v>
      </c>
      <c r="R70" s="2661">
        <f t="shared" si="4"/>
        <v>0</v>
      </c>
    </row>
    <row r="71" spans="1:18" ht="12.75" hidden="1" customHeight="1">
      <c r="A71" s="2654" t="s">
        <v>2345</v>
      </c>
      <c r="B71" s="2655" t="s">
        <v>2510</v>
      </c>
      <c r="C71" s="2656" t="s">
        <v>2511</v>
      </c>
      <c r="D71" s="2662" t="s">
        <v>2512</v>
      </c>
      <c r="E71" s="2657" t="s">
        <v>2349</v>
      </c>
      <c r="F71" s="2655" t="s">
        <v>2505</v>
      </c>
      <c r="G71" s="2657" t="s">
        <v>2506</v>
      </c>
      <c r="H71" s="2658">
        <v>22</v>
      </c>
      <c r="I71" s="2658"/>
      <c r="J71" s="2658"/>
      <c r="K71" s="2658"/>
      <c r="L71" s="2658">
        <f t="shared" si="0"/>
        <v>0</v>
      </c>
      <c r="M71" s="2658">
        <f t="shared" si="1"/>
        <v>0</v>
      </c>
      <c r="N71" s="2658">
        <f t="shared" si="2"/>
        <v>0</v>
      </c>
      <c r="O71" s="2659"/>
      <c r="P71" s="2658">
        <f t="shared" si="3"/>
        <v>0</v>
      </c>
      <c r="Q71" s="2660">
        <f t="shared" si="5"/>
        <v>0</v>
      </c>
      <c r="R71" s="2661">
        <f t="shared" si="4"/>
        <v>0</v>
      </c>
    </row>
    <row r="72" spans="1:18" ht="12.75" hidden="1" customHeight="1">
      <c r="A72" s="2654" t="s">
        <v>2345</v>
      </c>
      <c r="B72" s="2655" t="s">
        <v>2513</v>
      </c>
      <c r="C72" s="2656" t="s">
        <v>2514</v>
      </c>
      <c r="D72" s="2662" t="s">
        <v>2515</v>
      </c>
      <c r="E72" s="2657" t="s">
        <v>2349</v>
      </c>
      <c r="F72" s="2655" t="s">
        <v>2505</v>
      </c>
      <c r="G72" s="2657" t="s">
        <v>2506</v>
      </c>
      <c r="H72" s="2658">
        <v>48</v>
      </c>
      <c r="I72" s="2658"/>
      <c r="J72" s="2658"/>
      <c r="K72" s="2658"/>
      <c r="L72" s="2658">
        <f t="shared" si="0"/>
        <v>0</v>
      </c>
      <c r="M72" s="2658">
        <f t="shared" si="1"/>
        <v>0</v>
      </c>
      <c r="N72" s="2658">
        <f t="shared" si="2"/>
        <v>0</v>
      </c>
      <c r="O72" s="2659"/>
      <c r="P72" s="2658">
        <f t="shared" si="3"/>
        <v>0</v>
      </c>
      <c r="Q72" s="2660">
        <f t="shared" si="5"/>
        <v>0</v>
      </c>
      <c r="R72" s="2661">
        <f t="shared" si="4"/>
        <v>0</v>
      </c>
    </row>
    <row r="73" spans="1:18" ht="12.75" hidden="1" customHeight="1">
      <c r="A73" s="2654" t="s">
        <v>2345</v>
      </c>
      <c r="B73" s="2655" t="s">
        <v>2516</v>
      </c>
      <c r="C73" s="2656" t="s">
        <v>2517</v>
      </c>
      <c r="D73" s="2662" t="s">
        <v>2518</v>
      </c>
      <c r="E73" s="2657" t="s">
        <v>2349</v>
      </c>
      <c r="F73" s="2655" t="s">
        <v>2505</v>
      </c>
      <c r="G73" s="2657" t="s">
        <v>2506</v>
      </c>
      <c r="H73" s="2658">
        <v>13</v>
      </c>
      <c r="I73" s="2658"/>
      <c r="J73" s="2658"/>
      <c r="K73" s="2658"/>
      <c r="L73" s="2658">
        <f t="shared" si="0"/>
        <v>0</v>
      </c>
      <c r="M73" s="2658">
        <f t="shared" si="1"/>
        <v>0</v>
      </c>
      <c r="N73" s="2658">
        <f t="shared" si="2"/>
        <v>0</v>
      </c>
      <c r="O73" s="2659"/>
      <c r="P73" s="2658">
        <f t="shared" si="3"/>
        <v>0</v>
      </c>
      <c r="Q73" s="2660">
        <f t="shared" si="5"/>
        <v>0</v>
      </c>
      <c r="R73" s="2661">
        <f t="shared" si="4"/>
        <v>0</v>
      </c>
    </row>
    <row r="74" spans="1:18" ht="12.75" hidden="1" customHeight="1">
      <c r="A74" s="2654" t="s">
        <v>2345</v>
      </c>
      <c r="B74" s="2655" t="s">
        <v>2519</v>
      </c>
      <c r="C74" s="2656" t="s">
        <v>2520</v>
      </c>
      <c r="D74" s="2662" t="s">
        <v>2521</v>
      </c>
      <c r="E74" s="2657" t="s">
        <v>2349</v>
      </c>
      <c r="F74" s="2655" t="s">
        <v>2505</v>
      </c>
      <c r="G74" s="2657" t="s">
        <v>2506</v>
      </c>
      <c r="H74" s="2658">
        <v>55</v>
      </c>
      <c r="I74" s="2658"/>
      <c r="J74" s="2658"/>
      <c r="K74" s="2658"/>
      <c r="L74" s="2658">
        <f t="shared" si="0"/>
        <v>0</v>
      </c>
      <c r="M74" s="2658">
        <f t="shared" si="1"/>
        <v>0</v>
      </c>
      <c r="N74" s="2658">
        <f t="shared" si="2"/>
        <v>0</v>
      </c>
      <c r="O74" s="2659"/>
      <c r="P74" s="2658">
        <f t="shared" si="3"/>
        <v>0</v>
      </c>
      <c r="Q74" s="2660">
        <f t="shared" si="5"/>
        <v>0</v>
      </c>
      <c r="R74" s="2661">
        <f t="shared" si="4"/>
        <v>0</v>
      </c>
    </row>
    <row r="75" spans="1:18" ht="12.75" hidden="1" customHeight="1">
      <c r="A75" s="2654" t="s">
        <v>2345</v>
      </c>
      <c r="B75" s="2655" t="s">
        <v>2522</v>
      </c>
      <c r="C75" s="2656" t="s">
        <v>2523</v>
      </c>
      <c r="D75" s="2662" t="s">
        <v>2524</v>
      </c>
      <c r="E75" s="2657" t="s">
        <v>2349</v>
      </c>
      <c r="F75" s="2655" t="s">
        <v>2505</v>
      </c>
      <c r="G75" s="2657" t="s">
        <v>2506</v>
      </c>
      <c r="H75" s="2658">
        <v>2.1</v>
      </c>
      <c r="I75" s="2658"/>
      <c r="J75" s="2658"/>
      <c r="K75" s="2658"/>
      <c r="L75" s="2658">
        <f t="shared" si="0"/>
        <v>0</v>
      </c>
      <c r="M75" s="2658">
        <f t="shared" si="1"/>
        <v>0</v>
      </c>
      <c r="N75" s="2658">
        <f t="shared" si="2"/>
        <v>0</v>
      </c>
      <c r="O75" s="2659"/>
      <c r="P75" s="2658">
        <f t="shared" si="3"/>
        <v>0</v>
      </c>
      <c r="Q75" s="2660">
        <f t="shared" si="5"/>
        <v>0</v>
      </c>
      <c r="R75" s="2661">
        <f t="shared" si="4"/>
        <v>0</v>
      </c>
    </row>
    <row r="76" spans="1:18" ht="12.75" hidden="1" customHeight="1">
      <c r="A76" s="2654" t="s">
        <v>2345</v>
      </c>
      <c r="B76" s="2655" t="s">
        <v>2525</v>
      </c>
      <c r="C76" s="2656" t="s">
        <v>2526</v>
      </c>
      <c r="D76" s="2662" t="s">
        <v>2527</v>
      </c>
      <c r="E76" s="2657" t="s">
        <v>2349</v>
      </c>
      <c r="F76" s="2655" t="s">
        <v>2505</v>
      </c>
      <c r="G76" s="2657" t="s">
        <v>2506</v>
      </c>
      <c r="H76" s="2658">
        <v>18</v>
      </c>
      <c r="I76" s="2658"/>
      <c r="J76" s="2658"/>
      <c r="K76" s="2658"/>
      <c r="L76" s="2658">
        <f t="shared" si="0"/>
        <v>0</v>
      </c>
      <c r="M76" s="2658">
        <f t="shared" si="1"/>
        <v>0</v>
      </c>
      <c r="N76" s="2658">
        <f t="shared" si="2"/>
        <v>0</v>
      </c>
      <c r="O76" s="2659"/>
      <c r="P76" s="2658">
        <f t="shared" si="3"/>
        <v>0</v>
      </c>
      <c r="Q76" s="2660">
        <f t="shared" si="5"/>
        <v>0</v>
      </c>
      <c r="R76" s="2661">
        <f t="shared" si="4"/>
        <v>0</v>
      </c>
    </row>
    <row r="77" spans="1:18" ht="12.75" hidden="1" customHeight="1">
      <c r="A77" s="2654" t="s">
        <v>2345</v>
      </c>
      <c r="B77" s="2655" t="s">
        <v>2528</v>
      </c>
      <c r="C77" s="2656" t="s">
        <v>2529</v>
      </c>
      <c r="D77" s="2662" t="s">
        <v>2530</v>
      </c>
      <c r="E77" s="2657" t="s">
        <v>2349</v>
      </c>
      <c r="F77" s="2655" t="s">
        <v>2505</v>
      </c>
      <c r="G77" s="2657" t="s">
        <v>2506</v>
      </c>
      <c r="H77" s="2658">
        <v>6.3</v>
      </c>
      <c r="I77" s="2658"/>
      <c r="J77" s="2658"/>
      <c r="K77" s="2658"/>
      <c r="L77" s="2658">
        <f t="shared" ref="L77:L140" si="6">I77*H77</f>
        <v>0</v>
      </c>
      <c r="M77" s="2658">
        <f t="shared" ref="M77:M140" si="7">H77*J77</f>
        <v>0</v>
      </c>
      <c r="N77" s="2658">
        <f t="shared" ref="N77:N140" si="8">K77*H77</f>
        <v>0</v>
      </c>
      <c r="O77" s="2659"/>
      <c r="P77" s="2658">
        <f t="shared" ref="P77:P104" si="9">H77*O77</f>
        <v>0</v>
      </c>
      <c r="Q77" s="2660">
        <f t="shared" si="5"/>
        <v>0</v>
      </c>
      <c r="R77" s="2661">
        <f t="shared" ref="R77:R140" si="10">Q77/$R$5</f>
        <v>0</v>
      </c>
    </row>
    <row r="78" spans="1:18" ht="12.75" hidden="1" customHeight="1">
      <c r="A78" s="2654" t="s">
        <v>2345</v>
      </c>
      <c r="B78" s="2655" t="s">
        <v>2531</v>
      </c>
      <c r="C78" s="2656" t="s">
        <v>2532</v>
      </c>
      <c r="D78" s="2662" t="s">
        <v>2533</v>
      </c>
      <c r="E78" s="2657" t="s">
        <v>2349</v>
      </c>
      <c r="F78" s="2655" t="s">
        <v>2505</v>
      </c>
      <c r="G78" s="2657" t="s">
        <v>2506</v>
      </c>
      <c r="H78" s="2658">
        <v>8</v>
      </c>
      <c r="I78" s="2658"/>
      <c r="J78" s="2658"/>
      <c r="K78" s="2658"/>
      <c r="L78" s="2658">
        <f t="shared" si="6"/>
        <v>0</v>
      </c>
      <c r="M78" s="2658">
        <f t="shared" si="7"/>
        <v>0</v>
      </c>
      <c r="N78" s="2658">
        <f t="shared" si="8"/>
        <v>0</v>
      </c>
      <c r="O78" s="2659"/>
      <c r="P78" s="2658">
        <f t="shared" si="9"/>
        <v>0</v>
      </c>
      <c r="Q78" s="2660">
        <f t="shared" ref="Q78:Q141" si="11">P78*$L$5</f>
        <v>0</v>
      </c>
      <c r="R78" s="2661">
        <f t="shared" si="10"/>
        <v>0</v>
      </c>
    </row>
    <row r="79" spans="1:18" ht="12.75" hidden="1" customHeight="1">
      <c r="A79" s="2654" t="s">
        <v>2345</v>
      </c>
      <c r="B79" s="2655" t="s">
        <v>2534</v>
      </c>
      <c r="C79" s="2656" t="s">
        <v>2535</v>
      </c>
      <c r="D79" s="2662" t="s">
        <v>2536</v>
      </c>
      <c r="E79" s="2657" t="s">
        <v>2349</v>
      </c>
      <c r="F79" s="2655" t="s">
        <v>2505</v>
      </c>
      <c r="G79" s="2657" t="s">
        <v>2506</v>
      </c>
      <c r="H79" s="2658">
        <v>4</v>
      </c>
      <c r="I79" s="2658"/>
      <c r="J79" s="2658"/>
      <c r="K79" s="2658"/>
      <c r="L79" s="2658">
        <f t="shared" si="6"/>
        <v>0</v>
      </c>
      <c r="M79" s="2658">
        <f t="shared" si="7"/>
        <v>0</v>
      </c>
      <c r="N79" s="2658">
        <f t="shared" si="8"/>
        <v>0</v>
      </c>
      <c r="O79" s="2659"/>
      <c r="P79" s="2658">
        <f t="shared" si="9"/>
        <v>0</v>
      </c>
      <c r="Q79" s="2660">
        <f t="shared" si="11"/>
        <v>0</v>
      </c>
      <c r="R79" s="2661">
        <f t="shared" si="10"/>
        <v>0</v>
      </c>
    </row>
    <row r="80" spans="1:18" ht="12.75" hidden="1" customHeight="1">
      <c r="A80" s="2654" t="s">
        <v>2345</v>
      </c>
      <c r="B80" s="2655" t="s">
        <v>2537</v>
      </c>
      <c r="C80" s="2656" t="s">
        <v>2538</v>
      </c>
      <c r="D80" s="2662" t="s">
        <v>2539</v>
      </c>
      <c r="E80" s="2657" t="s">
        <v>2349</v>
      </c>
      <c r="F80" s="2655" t="s">
        <v>2505</v>
      </c>
      <c r="G80" s="2657" t="s">
        <v>2506</v>
      </c>
      <c r="H80" s="2658">
        <v>12</v>
      </c>
      <c r="I80" s="2658"/>
      <c r="J80" s="2658"/>
      <c r="K80" s="2658"/>
      <c r="L80" s="2658">
        <f t="shared" si="6"/>
        <v>0</v>
      </c>
      <c r="M80" s="2658">
        <f t="shared" si="7"/>
        <v>0</v>
      </c>
      <c r="N80" s="2658">
        <f t="shared" si="8"/>
        <v>0</v>
      </c>
      <c r="O80" s="2659"/>
      <c r="P80" s="2658">
        <f t="shared" si="9"/>
        <v>0</v>
      </c>
      <c r="Q80" s="2660">
        <f t="shared" si="11"/>
        <v>0</v>
      </c>
      <c r="R80" s="2661">
        <f t="shared" si="10"/>
        <v>0</v>
      </c>
    </row>
    <row r="81" spans="1:18" ht="12.75" hidden="1" customHeight="1">
      <c r="A81" s="2654" t="s">
        <v>2345</v>
      </c>
      <c r="B81" s="2655" t="s">
        <v>2540</v>
      </c>
      <c r="C81" s="2656" t="s">
        <v>2454</v>
      </c>
      <c r="D81" s="2662" t="s">
        <v>2541</v>
      </c>
      <c r="E81" s="2657" t="s">
        <v>370</v>
      </c>
      <c r="F81" s="2655" t="s">
        <v>2505</v>
      </c>
      <c r="G81" s="2657" t="s">
        <v>2506</v>
      </c>
      <c r="H81" s="2658">
        <v>0.44</v>
      </c>
      <c r="I81" s="2658"/>
      <c r="J81" s="2658"/>
      <c r="K81" s="2658"/>
      <c r="L81" s="2658">
        <f t="shared" si="6"/>
        <v>0</v>
      </c>
      <c r="M81" s="2658">
        <f t="shared" si="7"/>
        <v>0</v>
      </c>
      <c r="N81" s="2658">
        <f t="shared" si="8"/>
        <v>0</v>
      </c>
      <c r="O81" s="2659"/>
      <c r="P81" s="2658">
        <f t="shared" si="9"/>
        <v>0</v>
      </c>
      <c r="Q81" s="2660">
        <f t="shared" si="11"/>
        <v>0</v>
      </c>
      <c r="R81" s="2661">
        <f t="shared" si="10"/>
        <v>0</v>
      </c>
    </row>
    <row r="82" spans="1:18" ht="12.75" hidden="1" customHeight="1">
      <c r="A82" s="2654" t="s">
        <v>2345</v>
      </c>
      <c r="B82" s="2655" t="s">
        <v>2542</v>
      </c>
      <c r="C82" s="2656" t="s">
        <v>2543</v>
      </c>
      <c r="D82" s="2662" t="s">
        <v>2544</v>
      </c>
      <c r="E82" s="2657" t="s">
        <v>370</v>
      </c>
      <c r="F82" s="2655" t="s">
        <v>2505</v>
      </c>
      <c r="G82" s="2657" t="s">
        <v>2506</v>
      </c>
      <c r="H82" s="2658">
        <v>0.25</v>
      </c>
      <c r="I82" s="2658"/>
      <c r="J82" s="2658"/>
      <c r="K82" s="2658"/>
      <c r="L82" s="2658">
        <f t="shared" si="6"/>
        <v>0</v>
      </c>
      <c r="M82" s="2658">
        <f t="shared" si="7"/>
        <v>0</v>
      </c>
      <c r="N82" s="2658">
        <f t="shared" si="8"/>
        <v>0</v>
      </c>
      <c r="O82" s="2659"/>
      <c r="P82" s="2658">
        <f t="shared" si="9"/>
        <v>0</v>
      </c>
      <c r="Q82" s="2660">
        <f t="shared" si="11"/>
        <v>0</v>
      </c>
      <c r="R82" s="2661">
        <f t="shared" si="10"/>
        <v>0</v>
      </c>
    </row>
    <row r="83" spans="1:18" ht="12.75" hidden="1" customHeight="1">
      <c r="A83" s="2654" t="s">
        <v>2345</v>
      </c>
      <c r="B83" s="2655" t="s">
        <v>2545</v>
      </c>
      <c r="C83" s="2656" t="s">
        <v>2460</v>
      </c>
      <c r="D83" s="2662" t="s">
        <v>2546</v>
      </c>
      <c r="E83" s="2657" t="s">
        <v>370</v>
      </c>
      <c r="F83" s="2655" t="s">
        <v>2505</v>
      </c>
      <c r="G83" s="2657" t="s">
        <v>2506</v>
      </c>
      <c r="H83" s="2658">
        <v>1.1000000000000001</v>
      </c>
      <c r="I83" s="2658"/>
      <c r="J83" s="2658"/>
      <c r="K83" s="2658"/>
      <c r="L83" s="2658">
        <f t="shared" si="6"/>
        <v>0</v>
      </c>
      <c r="M83" s="2658">
        <f t="shared" si="7"/>
        <v>0</v>
      </c>
      <c r="N83" s="2658">
        <f t="shared" si="8"/>
        <v>0</v>
      </c>
      <c r="O83" s="2659"/>
      <c r="P83" s="2658">
        <f t="shared" si="9"/>
        <v>0</v>
      </c>
      <c r="Q83" s="2660">
        <f t="shared" si="11"/>
        <v>0</v>
      </c>
      <c r="R83" s="2661">
        <f t="shared" si="10"/>
        <v>0</v>
      </c>
    </row>
    <row r="84" spans="1:18" ht="12.75" hidden="1" customHeight="1">
      <c r="A84" s="2654" t="s">
        <v>2345</v>
      </c>
      <c r="B84" s="2655" t="s">
        <v>2547</v>
      </c>
      <c r="C84" s="2656" t="s">
        <v>2548</v>
      </c>
      <c r="D84" s="2662" t="s">
        <v>2549</v>
      </c>
      <c r="E84" s="2657" t="s">
        <v>370</v>
      </c>
      <c r="F84" s="2655" t="s">
        <v>2505</v>
      </c>
      <c r="G84" s="2657" t="s">
        <v>2506</v>
      </c>
      <c r="H84" s="2658">
        <v>8</v>
      </c>
      <c r="I84" s="2658"/>
      <c r="J84" s="2658"/>
      <c r="K84" s="2658"/>
      <c r="L84" s="2658">
        <f t="shared" si="6"/>
        <v>0</v>
      </c>
      <c r="M84" s="2658">
        <f t="shared" si="7"/>
        <v>0</v>
      </c>
      <c r="N84" s="2658">
        <f t="shared" si="8"/>
        <v>0</v>
      </c>
      <c r="O84" s="2659"/>
      <c r="P84" s="2658">
        <f t="shared" si="9"/>
        <v>0</v>
      </c>
      <c r="Q84" s="2660">
        <f t="shared" si="11"/>
        <v>0</v>
      </c>
      <c r="R84" s="2661">
        <f t="shared" si="10"/>
        <v>0</v>
      </c>
    </row>
    <row r="85" spans="1:18" ht="12.75" hidden="1" customHeight="1">
      <c r="A85" s="2654" t="s">
        <v>2345</v>
      </c>
      <c r="B85" s="2655" t="s">
        <v>2550</v>
      </c>
      <c r="C85" s="2656" t="s">
        <v>2551</v>
      </c>
      <c r="D85" s="2662" t="s">
        <v>2552</v>
      </c>
      <c r="E85" s="2657" t="s">
        <v>2349</v>
      </c>
      <c r="F85" s="2655" t="s">
        <v>2505</v>
      </c>
      <c r="G85" s="2657" t="s">
        <v>2506</v>
      </c>
      <c r="H85" s="2658">
        <v>24</v>
      </c>
      <c r="I85" s="2658"/>
      <c r="J85" s="2658"/>
      <c r="K85" s="2658"/>
      <c r="L85" s="2658">
        <f t="shared" si="6"/>
        <v>0</v>
      </c>
      <c r="M85" s="2658">
        <f t="shared" si="7"/>
        <v>0</v>
      </c>
      <c r="N85" s="2658">
        <f t="shared" si="8"/>
        <v>0</v>
      </c>
      <c r="O85" s="2659"/>
      <c r="P85" s="2658">
        <f t="shared" si="9"/>
        <v>0</v>
      </c>
      <c r="Q85" s="2660">
        <f t="shared" si="11"/>
        <v>0</v>
      </c>
      <c r="R85" s="2661">
        <f t="shared" si="10"/>
        <v>0</v>
      </c>
    </row>
    <row r="86" spans="1:18" ht="12.75" hidden="1" customHeight="1">
      <c r="A86" s="2654" t="s">
        <v>2345</v>
      </c>
      <c r="B86" s="2655" t="s">
        <v>2553</v>
      </c>
      <c r="C86" s="2656" t="s">
        <v>2554</v>
      </c>
      <c r="D86" s="2662" t="s">
        <v>2555</v>
      </c>
      <c r="E86" s="2657" t="s">
        <v>2349</v>
      </c>
      <c r="F86" s="2655" t="s">
        <v>2505</v>
      </c>
      <c r="G86" s="2657" t="s">
        <v>2506</v>
      </c>
      <c r="H86" s="2658">
        <v>22</v>
      </c>
      <c r="I86" s="2658"/>
      <c r="J86" s="2658"/>
      <c r="K86" s="2658"/>
      <c r="L86" s="2658">
        <f t="shared" si="6"/>
        <v>0</v>
      </c>
      <c r="M86" s="2658">
        <f t="shared" si="7"/>
        <v>0</v>
      </c>
      <c r="N86" s="2658">
        <f t="shared" si="8"/>
        <v>0</v>
      </c>
      <c r="O86" s="2659"/>
      <c r="P86" s="2658">
        <f t="shared" si="9"/>
        <v>0</v>
      </c>
      <c r="Q86" s="2660">
        <f t="shared" si="11"/>
        <v>0</v>
      </c>
      <c r="R86" s="2661">
        <f t="shared" si="10"/>
        <v>0</v>
      </c>
    </row>
    <row r="87" spans="1:18" ht="12.75" hidden="1" customHeight="1">
      <c r="A87" s="2654" t="s">
        <v>2345</v>
      </c>
      <c r="B87" s="2655" t="s">
        <v>2556</v>
      </c>
      <c r="C87" s="2656" t="s">
        <v>2557</v>
      </c>
      <c r="D87" s="2662" t="s">
        <v>2558</v>
      </c>
      <c r="E87" s="2657" t="s">
        <v>2349</v>
      </c>
      <c r="F87" s="2655" t="s">
        <v>2505</v>
      </c>
      <c r="G87" s="2657" t="s">
        <v>2506</v>
      </c>
      <c r="H87" s="2658">
        <v>3</v>
      </c>
      <c r="I87" s="2658"/>
      <c r="J87" s="2658"/>
      <c r="K87" s="2658"/>
      <c r="L87" s="2658">
        <f t="shared" si="6"/>
        <v>0</v>
      </c>
      <c r="M87" s="2658">
        <f t="shared" si="7"/>
        <v>0</v>
      </c>
      <c r="N87" s="2658">
        <f t="shared" si="8"/>
        <v>0</v>
      </c>
      <c r="O87" s="2659"/>
      <c r="P87" s="2658">
        <f t="shared" si="9"/>
        <v>0</v>
      </c>
      <c r="Q87" s="2660">
        <f t="shared" si="11"/>
        <v>0</v>
      </c>
      <c r="R87" s="2661">
        <f t="shared" si="10"/>
        <v>0</v>
      </c>
    </row>
    <row r="88" spans="1:18" ht="12.75" hidden="1" customHeight="1">
      <c r="A88" s="2654" t="s">
        <v>2345</v>
      </c>
      <c r="B88" s="2655" t="s">
        <v>2559</v>
      </c>
      <c r="C88" s="2656" t="s">
        <v>2560</v>
      </c>
      <c r="D88" s="2662" t="s">
        <v>2561</v>
      </c>
      <c r="E88" s="2657" t="s">
        <v>2349</v>
      </c>
      <c r="F88" s="2655" t="s">
        <v>2505</v>
      </c>
      <c r="G88" s="2657" t="s">
        <v>2506</v>
      </c>
      <c r="H88" s="2658">
        <v>3</v>
      </c>
      <c r="I88" s="2658"/>
      <c r="J88" s="2658"/>
      <c r="K88" s="2658"/>
      <c r="L88" s="2658">
        <f t="shared" si="6"/>
        <v>0</v>
      </c>
      <c r="M88" s="2658">
        <f t="shared" si="7"/>
        <v>0</v>
      </c>
      <c r="N88" s="2658">
        <f t="shared" si="8"/>
        <v>0</v>
      </c>
      <c r="O88" s="2659"/>
      <c r="P88" s="2658">
        <f t="shared" si="9"/>
        <v>0</v>
      </c>
      <c r="Q88" s="2660">
        <f t="shared" si="11"/>
        <v>0</v>
      </c>
      <c r="R88" s="2661">
        <f t="shared" si="10"/>
        <v>0</v>
      </c>
    </row>
    <row r="89" spans="1:18" ht="12.75" hidden="1" customHeight="1">
      <c r="A89" s="2654" t="s">
        <v>2345</v>
      </c>
      <c r="B89" s="2655" t="s">
        <v>2562</v>
      </c>
      <c r="C89" s="2656" t="s">
        <v>2563</v>
      </c>
      <c r="D89" s="2662" t="s">
        <v>2564</v>
      </c>
      <c r="E89" s="2657" t="s">
        <v>2349</v>
      </c>
      <c r="F89" s="2655" t="s">
        <v>2505</v>
      </c>
      <c r="G89" s="2657" t="s">
        <v>2506</v>
      </c>
      <c r="H89" s="2658">
        <v>17</v>
      </c>
      <c r="I89" s="2658"/>
      <c r="J89" s="2658"/>
      <c r="K89" s="2658"/>
      <c r="L89" s="2658">
        <f t="shared" si="6"/>
        <v>0</v>
      </c>
      <c r="M89" s="2658">
        <f t="shared" si="7"/>
        <v>0</v>
      </c>
      <c r="N89" s="2658">
        <f t="shared" si="8"/>
        <v>0</v>
      </c>
      <c r="O89" s="2659"/>
      <c r="P89" s="2658">
        <f t="shared" si="9"/>
        <v>0</v>
      </c>
      <c r="Q89" s="2660">
        <f t="shared" si="11"/>
        <v>0</v>
      </c>
      <c r="R89" s="2661">
        <f t="shared" si="10"/>
        <v>0</v>
      </c>
    </row>
    <row r="90" spans="1:18" ht="12.75" hidden="1" customHeight="1">
      <c r="A90" s="2654" t="s">
        <v>2345</v>
      </c>
      <c r="B90" s="2655" t="s">
        <v>2565</v>
      </c>
      <c r="C90" s="2656" t="s">
        <v>2404</v>
      </c>
      <c r="D90" s="2662" t="s">
        <v>2405</v>
      </c>
      <c r="E90" s="2657" t="s">
        <v>2349</v>
      </c>
      <c r="F90" s="2655" t="s">
        <v>2505</v>
      </c>
      <c r="G90" s="2657" t="s">
        <v>2506</v>
      </c>
      <c r="H90" s="2658">
        <v>7</v>
      </c>
      <c r="I90" s="2658"/>
      <c r="J90" s="2658"/>
      <c r="K90" s="2658"/>
      <c r="L90" s="2658">
        <f t="shared" si="6"/>
        <v>0</v>
      </c>
      <c r="M90" s="2658">
        <f t="shared" si="7"/>
        <v>0</v>
      </c>
      <c r="N90" s="2658">
        <f t="shared" si="8"/>
        <v>0</v>
      </c>
      <c r="O90" s="2659"/>
      <c r="P90" s="2658">
        <f t="shared" si="9"/>
        <v>0</v>
      </c>
      <c r="Q90" s="2660">
        <f t="shared" si="11"/>
        <v>0</v>
      </c>
      <c r="R90" s="2661">
        <f t="shared" si="10"/>
        <v>0</v>
      </c>
    </row>
    <row r="91" spans="1:18" ht="12.75" hidden="1" customHeight="1">
      <c r="A91" s="2654" t="s">
        <v>2345</v>
      </c>
      <c r="B91" s="2655" t="s">
        <v>2566</v>
      </c>
      <c r="C91" s="2656" t="s">
        <v>2407</v>
      </c>
      <c r="D91" s="2662" t="s">
        <v>2408</v>
      </c>
      <c r="E91" s="2657" t="s">
        <v>2349</v>
      </c>
      <c r="F91" s="2655" t="s">
        <v>2505</v>
      </c>
      <c r="G91" s="2657" t="s">
        <v>2506</v>
      </c>
      <c r="H91" s="2658">
        <v>1</v>
      </c>
      <c r="I91" s="2658"/>
      <c r="J91" s="2658"/>
      <c r="K91" s="2658"/>
      <c r="L91" s="2658">
        <f t="shared" si="6"/>
        <v>0</v>
      </c>
      <c r="M91" s="2658">
        <f t="shared" si="7"/>
        <v>0</v>
      </c>
      <c r="N91" s="2658">
        <f t="shared" si="8"/>
        <v>0</v>
      </c>
      <c r="O91" s="2659"/>
      <c r="P91" s="2658">
        <f t="shared" si="9"/>
        <v>0</v>
      </c>
      <c r="Q91" s="2660">
        <f t="shared" si="11"/>
        <v>0</v>
      </c>
      <c r="R91" s="2661">
        <f t="shared" si="10"/>
        <v>0</v>
      </c>
    </row>
    <row r="92" spans="1:18" ht="12.75" hidden="1" customHeight="1">
      <c r="A92" s="2654" t="s">
        <v>2345</v>
      </c>
      <c r="B92" s="2655" t="s">
        <v>2567</v>
      </c>
      <c r="C92" s="2656" t="s">
        <v>2410</v>
      </c>
      <c r="D92" s="2662" t="s">
        <v>2411</v>
      </c>
      <c r="E92" s="2657" t="s">
        <v>2349</v>
      </c>
      <c r="F92" s="2655" t="s">
        <v>2505</v>
      </c>
      <c r="G92" s="2657" t="s">
        <v>2506</v>
      </c>
      <c r="H92" s="2658">
        <v>20</v>
      </c>
      <c r="I92" s="2658"/>
      <c r="J92" s="2658"/>
      <c r="K92" s="2658"/>
      <c r="L92" s="2658">
        <f t="shared" si="6"/>
        <v>0</v>
      </c>
      <c r="M92" s="2658">
        <f t="shared" si="7"/>
        <v>0</v>
      </c>
      <c r="N92" s="2658">
        <f t="shared" si="8"/>
        <v>0</v>
      </c>
      <c r="O92" s="2659"/>
      <c r="P92" s="2658">
        <f t="shared" si="9"/>
        <v>0</v>
      </c>
      <c r="Q92" s="2660">
        <f t="shared" si="11"/>
        <v>0</v>
      </c>
      <c r="R92" s="2661">
        <f t="shared" si="10"/>
        <v>0</v>
      </c>
    </row>
    <row r="93" spans="1:18" ht="12.75" hidden="1" customHeight="1">
      <c r="A93" s="2654" t="s">
        <v>2345</v>
      </c>
      <c r="B93" s="2655" t="s">
        <v>2568</v>
      </c>
      <c r="C93" s="2656" t="s">
        <v>2413</v>
      </c>
      <c r="D93" s="2662" t="s">
        <v>2569</v>
      </c>
      <c r="E93" s="2657" t="s">
        <v>2349</v>
      </c>
      <c r="F93" s="2655" t="s">
        <v>2505</v>
      </c>
      <c r="G93" s="2657" t="s">
        <v>2506</v>
      </c>
      <c r="H93" s="2658">
        <v>30</v>
      </c>
      <c r="I93" s="2658"/>
      <c r="J93" s="2658"/>
      <c r="K93" s="2658"/>
      <c r="L93" s="2658">
        <f t="shared" si="6"/>
        <v>0</v>
      </c>
      <c r="M93" s="2658">
        <f t="shared" si="7"/>
        <v>0</v>
      </c>
      <c r="N93" s="2658">
        <f t="shared" si="8"/>
        <v>0</v>
      </c>
      <c r="O93" s="2659"/>
      <c r="P93" s="2658">
        <f t="shared" si="9"/>
        <v>0</v>
      </c>
      <c r="Q93" s="2660">
        <f t="shared" si="11"/>
        <v>0</v>
      </c>
      <c r="R93" s="2661">
        <f t="shared" si="10"/>
        <v>0</v>
      </c>
    </row>
    <row r="94" spans="1:18" ht="12.75" hidden="1" customHeight="1">
      <c r="A94" s="2654" t="s">
        <v>2345</v>
      </c>
      <c r="B94" s="2655" t="s">
        <v>2570</v>
      </c>
      <c r="C94" s="2656" t="s">
        <v>2416</v>
      </c>
      <c r="D94" s="2662" t="s">
        <v>2417</v>
      </c>
      <c r="E94" s="2657" t="s">
        <v>2349</v>
      </c>
      <c r="F94" s="2655" t="s">
        <v>2505</v>
      </c>
      <c r="G94" s="2657" t="s">
        <v>2506</v>
      </c>
      <c r="H94" s="2658">
        <v>50</v>
      </c>
      <c r="I94" s="2658"/>
      <c r="J94" s="2658"/>
      <c r="K94" s="2658"/>
      <c r="L94" s="2658">
        <f t="shared" si="6"/>
        <v>0</v>
      </c>
      <c r="M94" s="2658">
        <f t="shared" si="7"/>
        <v>0</v>
      </c>
      <c r="N94" s="2658">
        <f t="shared" si="8"/>
        <v>0</v>
      </c>
      <c r="O94" s="2659"/>
      <c r="P94" s="2658">
        <f t="shared" si="9"/>
        <v>0</v>
      </c>
      <c r="Q94" s="2660">
        <f t="shared" si="11"/>
        <v>0</v>
      </c>
      <c r="R94" s="2661">
        <f t="shared" si="10"/>
        <v>0</v>
      </c>
    </row>
    <row r="95" spans="1:18" ht="12.75" hidden="1" customHeight="1">
      <c r="A95" s="2654" t="s">
        <v>2345</v>
      </c>
      <c r="B95" s="2655" t="s">
        <v>2571</v>
      </c>
      <c r="C95" s="2656" t="s">
        <v>2572</v>
      </c>
      <c r="D95" s="2662" t="s">
        <v>2573</v>
      </c>
      <c r="E95" s="2657" t="s">
        <v>2349</v>
      </c>
      <c r="F95" s="2655" t="s">
        <v>2505</v>
      </c>
      <c r="G95" s="2657" t="s">
        <v>2506</v>
      </c>
      <c r="H95" s="2658">
        <v>6</v>
      </c>
      <c r="I95" s="2658"/>
      <c r="J95" s="2658"/>
      <c r="K95" s="2658"/>
      <c r="L95" s="2658">
        <f t="shared" si="6"/>
        <v>0</v>
      </c>
      <c r="M95" s="2658">
        <f t="shared" si="7"/>
        <v>0</v>
      </c>
      <c r="N95" s="2658">
        <f t="shared" si="8"/>
        <v>0</v>
      </c>
      <c r="O95" s="2659"/>
      <c r="P95" s="2658">
        <f t="shared" si="9"/>
        <v>0</v>
      </c>
      <c r="Q95" s="2660">
        <f t="shared" si="11"/>
        <v>0</v>
      </c>
      <c r="R95" s="2661">
        <f t="shared" si="10"/>
        <v>0</v>
      </c>
    </row>
    <row r="96" spans="1:18" ht="12.75" hidden="1" customHeight="1">
      <c r="A96" s="2654" t="s">
        <v>2345</v>
      </c>
      <c r="B96" s="2655" t="s">
        <v>2574</v>
      </c>
      <c r="C96" s="2656" t="s">
        <v>2575</v>
      </c>
      <c r="D96" s="2662" t="s">
        <v>2576</v>
      </c>
      <c r="E96" s="2657" t="s">
        <v>2349</v>
      </c>
      <c r="F96" s="2655" t="s">
        <v>2505</v>
      </c>
      <c r="G96" s="2657" t="s">
        <v>2506</v>
      </c>
      <c r="H96" s="2658">
        <v>4</v>
      </c>
      <c r="I96" s="2658"/>
      <c r="J96" s="2658"/>
      <c r="K96" s="2658"/>
      <c r="L96" s="2658">
        <f t="shared" si="6"/>
        <v>0</v>
      </c>
      <c r="M96" s="2658">
        <f t="shared" si="7"/>
        <v>0</v>
      </c>
      <c r="N96" s="2658">
        <f t="shared" si="8"/>
        <v>0</v>
      </c>
      <c r="O96" s="2659"/>
      <c r="P96" s="2658">
        <f t="shared" si="9"/>
        <v>0</v>
      </c>
      <c r="Q96" s="2660">
        <f t="shared" si="11"/>
        <v>0</v>
      </c>
      <c r="R96" s="2661">
        <f t="shared" si="10"/>
        <v>0</v>
      </c>
    </row>
    <row r="97" spans="1:18" ht="12.75" hidden="1" customHeight="1">
      <c r="A97" s="2654" t="s">
        <v>2345</v>
      </c>
      <c r="B97" s="2655" t="s">
        <v>2577</v>
      </c>
      <c r="C97" s="2656" t="s">
        <v>2578</v>
      </c>
      <c r="D97" s="2662" t="s">
        <v>2579</v>
      </c>
      <c r="E97" s="2657" t="s">
        <v>2349</v>
      </c>
      <c r="F97" s="2655" t="s">
        <v>2505</v>
      </c>
      <c r="G97" s="2657" t="s">
        <v>2506</v>
      </c>
      <c r="H97" s="2658">
        <v>2.5</v>
      </c>
      <c r="I97" s="2658"/>
      <c r="J97" s="2658"/>
      <c r="K97" s="2658"/>
      <c r="L97" s="2658">
        <f t="shared" si="6"/>
        <v>0</v>
      </c>
      <c r="M97" s="2658">
        <f t="shared" si="7"/>
        <v>0</v>
      </c>
      <c r="N97" s="2658">
        <f t="shared" si="8"/>
        <v>0</v>
      </c>
      <c r="O97" s="2659"/>
      <c r="P97" s="2658">
        <f t="shared" si="9"/>
        <v>0</v>
      </c>
      <c r="Q97" s="2660">
        <f t="shared" si="11"/>
        <v>0</v>
      </c>
      <c r="R97" s="2661">
        <f t="shared" si="10"/>
        <v>0</v>
      </c>
    </row>
    <row r="98" spans="1:18" ht="12.75" hidden="1" customHeight="1">
      <c r="A98" s="2654" t="s">
        <v>2345</v>
      </c>
      <c r="B98" s="2655" t="s">
        <v>2580</v>
      </c>
      <c r="C98" s="2656" t="s">
        <v>2581</v>
      </c>
      <c r="D98" s="2662" t="s">
        <v>2582</v>
      </c>
      <c r="E98" s="2657" t="s">
        <v>2349</v>
      </c>
      <c r="F98" s="2655" t="s">
        <v>2505</v>
      </c>
      <c r="G98" s="2657" t="s">
        <v>2506</v>
      </c>
      <c r="H98" s="2658">
        <v>2</v>
      </c>
      <c r="I98" s="2658"/>
      <c r="J98" s="2658"/>
      <c r="K98" s="2658"/>
      <c r="L98" s="2658">
        <f t="shared" si="6"/>
        <v>0</v>
      </c>
      <c r="M98" s="2658">
        <f t="shared" si="7"/>
        <v>0</v>
      </c>
      <c r="N98" s="2658">
        <f t="shared" si="8"/>
        <v>0</v>
      </c>
      <c r="O98" s="2659"/>
      <c r="P98" s="2658">
        <f t="shared" si="9"/>
        <v>0</v>
      </c>
      <c r="Q98" s="2660">
        <f t="shared" si="11"/>
        <v>0</v>
      </c>
      <c r="R98" s="2661">
        <f t="shared" si="10"/>
        <v>0</v>
      </c>
    </row>
    <row r="99" spans="1:18" ht="12" hidden="1" customHeight="1">
      <c r="A99" s="2654" t="s">
        <v>2345</v>
      </c>
      <c r="B99" s="2655" t="s">
        <v>2583</v>
      </c>
      <c r="C99" s="2656" t="s">
        <v>2584</v>
      </c>
      <c r="D99" s="2662" t="s">
        <v>2585</v>
      </c>
      <c r="E99" s="2657" t="s">
        <v>2349</v>
      </c>
      <c r="F99" s="2655" t="s">
        <v>2505</v>
      </c>
      <c r="G99" s="2657" t="s">
        <v>2506</v>
      </c>
      <c r="H99" s="2658">
        <v>3.5</v>
      </c>
      <c r="I99" s="2658"/>
      <c r="J99" s="2658"/>
      <c r="K99" s="2658"/>
      <c r="L99" s="2658">
        <f t="shared" si="6"/>
        <v>0</v>
      </c>
      <c r="M99" s="2658">
        <f t="shared" si="7"/>
        <v>0</v>
      </c>
      <c r="N99" s="2658">
        <f t="shared" si="8"/>
        <v>0</v>
      </c>
      <c r="O99" s="2659"/>
      <c r="P99" s="2658">
        <f t="shared" si="9"/>
        <v>0</v>
      </c>
      <c r="Q99" s="2660">
        <f t="shared" si="11"/>
        <v>0</v>
      </c>
      <c r="R99" s="2661">
        <f t="shared" si="10"/>
        <v>0</v>
      </c>
    </row>
    <row r="100" spans="1:18" ht="12.75" hidden="1" customHeight="1">
      <c r="A100" s="2654" t="s">
        <v>2586</v>
      </c>
      <c r="B100" s="2655" t="s">
        <v>2587</v>
      </c>
      <c r="C100" s="2656" t="s">
        <v>2588</v>
      </c>
      <c r="D100" s="2663" t="s">
        <v>2589</v>
      </c>
      <c r="E100" s="2657" t="s">
        <v>2349</v>
      </c>
      <c r="F100" s="2655" t="s">
        <v>2350</v>
      </c>
      <c r="G100" s="2657" t="s">
        <v>2351</v>
      </c>
      <c r="H100" s="2658">
        <v>20</v>
      </c>
      <c r="I100" s="2658"/>
      <c r="J100" s="2658"/>
      <c r="K100" s="2658"/>
      <c r="L100" s="2658">
        <f t="shared" si="6"/>
        <v>0</v>
      </c>
      <c r="M100" s="2658">
        <f t="shared" si="7"/>
        <v>0</v>
      </c>
      <c r="N100" s="2658">
        <f t="shared" si="8"/>
        <v>0</v>
      </c>
      <c r="O100" s="2659">
        <f t="shared" ref="O100:O163" si="12">I100+J100+K100</f>
        <v>0</v>
      </c>
      <c r="P100" s="2658">
        <f t="shared" si="9"/>
        <v>0</v>
      </c>
      <c r="Q100" s="2660">
        <f t="shared" si="11"/>
        <v>0</v>
      </c>
      <c r="R100" s="2661">
        <f t="shared" si="10"/>
        <v>0</v>
      </c>
    </row>
    <row r="101" spans="1:18" ht="12.75" hidden="1" customHeight="1">
      <c r="A101" s="2654" t="s">
        <v>2586</v>
      </c>
      <c r="B101" s="2655" t="s">
        <v>2590</v>
      </c>
      <c r="C101" s="2656" t="s">
        <v>2591</v>
      </c>
      <c r="D101" s="2663" t="s">
        <v>2592</v>
      </c>
      <c r="E101" s="2657" t="s">
        <v>2349</v>
      </c>
      <c r="F101" s="2655" t="s">
        <v>2350</v>
      </c>
      <c r="G101" s="2657" t="s">
        <v>2351</v>
      </c>
      <c r="H101" s="2658">
        <v>17</v>
      </c>
      <c r="I101" s="2658"/>
      <c r="J101" s="2658"/>
      <c r="K101" s="2658"/>
      <c r="L101" s="2658">
        <f t="shared" si="6"/>
        <v>0</v>
      </c>
      <c r="M101" s="2658">
        <f t="shared" si="7"/>
        <v>0</v>
      </c>
      <c r="N101" s="2658">
        <f t="shared" si="8"/>
        <v>0</v>
      </c>
      <c r="O101" s="2659">
        <f t="shared" si="12"/>
        <v>0</v>
      </c>
      <c r="P101" s="2658">
        <f t="shared" si="9"/>
        <v>0</v>
      </c>
      <c r="Q101" s="2660">
        <f t="shared" si="11"/>
        <v>0</v>
      </c>
      <c r="R101" s="2661">
        <f t="shared" si="10"/>
        <v>0</v>
      </c>
    </row>
    <row r="102" spans="1:18" ht="12.75" hidden="1" customHeight="1">
      <c r="A102" s="2654" t="s">
        <v>2586</v>
      </c>
      <c r="B102" s="2655" t="s">
        <v>2593</v>
      </c>
      <c r="C102" s="2656" t="s">
        <v>2594</v>
      </c>
      <c r="D102" s="2663" t="s">
        <v>2595</v>
      </c>
      <c r="E102" s="2657" t="s">
        <v>2349</v>
      </c>
      <c r="F102" s="2655" t="s">
        <v>2350</v>
      </c>
      <c r="G102" s="2657" t="s">
        <v>2351</v>
      </c>
      <c r="H102" s="2658">
        <v>33</v>
      </c>
      <c r="I102" s="2658"/>
      <c r="J102" s="2658"/>
      <c r="K102" s="2658"/>
      <c r="L102" s="2658">
        <f t="shared" si="6"/>
        <v>0</v>
      </c>
      <c r="M102" s="2658">
        <f t="shared" si="7"/>
        <v>0</v>
      </c>
      <c r="N102" s="2658">
        <f t="shared" si="8"/>
        <v>0</v>
      </c>
      <c r="O102" s="2659">
        <f t="shared" si="12"/>
        <v>0</v>
      </c>
      <c r="P102" s="2658">
        <f t="shared" si="9"/>
        <v>0</v>
      </c>
      <c r="Q102" s="2660">
        <f t="shared" si="11"/>
        <v>0</v>
      </c>
      <c r="R102" s="2661">
        <f t="shared" si="10"/>
        <v>0</v>
      </c>
    </row>
    <row r="103" spans="1:18" ht="12.75" hidden="1" customHeight="1">
      <c r="A103" s="2654" t="s">
        <v>2586</v>
      </c>
      <c r="B103" s="2655" t="s">
        <v>2596</v>
      </c>
      <c r="C103" s="2656" t="s">
        <v>2597</v>
      </c>
      <c r="D103" s="2663" t="s">
        <v>2598</v>
      </c>
      <c r="E103" s="2657" t="s">
        <v>2349</v>
      </c>
      <c r="F103" s="2655" t="s">
        <v>2350</v>
      </c>
      <c r="G103" s="2657" t="s">
        <v>2351</v>
      </c>
      <c r="H103" s="2658">
        <v>38</v>
      </c>
      <c r="I103" s="2658"/>
      <c r="J103" s="2658"/>
      <c r="K103" s="2658"/>
      <c r="L103" s="2658">
        <f t="shared" si="6"/>
        <v>0</v>
      </c>
      <c r="M103" s="2658">
        <f t="shared" si="7"/>
        <v>0</v>
      </c>
      <c r="N103" s="2658">
        <f t="shared" si="8"/>
        <v>0</v>
      </c>
      <c r="O103" s="2659">
        <f t="shared" si="12"/>
        <v>0</v>
      </c>
      <c r="P103" s="2658">
        <f t="shared" si="9"/>
        <v>0</v>
      </c>
      <c r="Q103" s="2660">
        <f t="shared" si="11"/>
        <v>0</v>
      </c>
      <c r="R103" s="2661">
        <f t="shared" si="10"/>
        <v>0</v>
      </c>
    </row>
    <row r="104" spans="1:18" ht="12.75" hidden="1" customHeight="1">
      <c r="A104" s="2654" t="s">
        <v>2586</v>
      </c>
      <c r="B104" s="2655" t="s">
        <v>2599</v>
      </c>
      <c r="C104" s="2656" t="s">
        <v>2600</v>
      </c>
      <c r="D104" s="2663" t="s">
        <v>2601</v>
      </c>
      <c r="E104" s="2657" t="s">
        <v>2349</v>
      </c>
      <c r="F104" s="2655" t="s">
        <v>2350</v>
      </c>
      <c r="G104" s="2657" t="s">
        <v>2351</v>
      </c>
      <c r="H104" s="2658">
        <v>45</v>
      </c>
      <c r="I104" s="2658"/>
      <c r="J104" s="2658"/>
      <c r="K104" s="2658"/>
      <c r="L104" s="2658">
        <f t="shared" si="6"/>
        <v>0</v>
      </c>
      <c r="M104" s="2658">
        <f t="shared" si="7"/>
        <v>0</v>
      </c>
      <c r="N104" s="2658">
        <f t="shared" si="8"/>
        <v>0</v>
      </c>
      <c r="O104" s="2659">
        <f t="shared" si="12"/>
        <v>0</v>
      </c>
      <c r="P104" s="2658">
        <f t="shared" si="9"/>
        <v>0</v>
      </c>
      <c r="Q104" s="2660">
        <f t="shared" si="11"/>
        <v>0</v>
      </c>
      <c r="R104" s="2661">
        <f t="shared" si="10"/>
        <v>0</v>
      </c>
    </row>
    <row r="105" spans="1:18" ht="12.75" hidden="1" customHeight="1">
      <c r="A105" s="2654" t="s">
        <v>2586</v>
      </c>
      <c r="B105" s="2655" t="s">
        <v>2602</v>
      </c>
      <c r="C105" s="2656" t="s">
        <v>2603</v>
      </c>
      <c r="D105" s="2663" t="s">
        <v>2604</v>
      </c>
      <c r="E105" s="2657" t="s">
        <v>2349</v>
      </c>
      <c r="F105" s="2655" t="s">
        <v>2350</v>
      </c>
      <c r="G105" s="2657" t="s">
        <v>2351</v>
      </c>
      <c r="H105" s="2658">
        <v>54</v>
      </c>
      <c r="I105" s="2658"/>
      <c r="J105" s="2658"/>
      <c r="K105" s="2658"/>
      <c r="L105" s="2658">
        <f t="shared" si="6"/>
        <v>0</v>
      </c>
      <c r="M105" s="2658">
        <f t="shared" si="7"/>
        <v>0</v>
      </c>
      <c r="N105" s="2658">
        <f t="shared" si="8"/>
        <v>0</v>
      </c>
      <c r="O105" s="2659">
        <f t="shared" si="12"/>
        <v>0</v>
      </c>
      <c r="P105" s="2658">
        <f>H105*J105</f>
        <v>0</v>
      </c>
      <c r="Q105" s="2660">
        <f t="shared" si="11"/>
        <v>0</v>
      </c>
      <c r="R105" s="2661">
        <f t="shared" si="10"/>
        <v>0</v>
      </c>
    </row>
    <row r="106" spans="1:18" ht="12.75" hidden="1" customHeight="1">
      <c r="A106" s="2654" t="s">
        <v>2586</v>
      </c>
      <c r="B106" s="2655" t="s">
        <v>2605</v>
      </c>
      <c r="C106" s="2656" t="s">
        <v>2606</v>
      </c>
      <c r="D106" s="2663" t="s">
        <v>2607</v>
      </c>
      <c r="E106" s="2657" t="s">
        <v>2349</v>
      </c>
      <c r="F106" s="2655" t="s">
        <v>2350</v>
      </c>
      <c r="G106" s="2657" t="s">
        <v>2351</v>
      </c>
      <c r="H106" s="2658">
        <v>65</v>
      </c>
      <c r="I106" s="2658"/>
      <c r="J106" s="2658"/>
      <c r="K106" s="2658"/>
      <c r="L106" s="2658">
        <f t="shared" si="6"/>
        <v>0</v>
      </c>
      <c r="M106" s="2658">
        <f t="shared" si="7"/>
        <v>0</v>
      </c>
      <c r="N106" s="2658">
        <f t="shared" si="8"/>
        <v>0</v>
      </c>
      <c r="O106" s="2659">
        <f t="shared" si="12"/>
        <v>0</v>
      </c>
      <c r="P106" s="2658">
        <f t="shared" ref="P106:P169" si="13">H106*O106</f>
        <v>0</v>
      </c>
      <c r="Q106" s="2660">
        <f t="shared" si="11"/>
        <v>0</v>
      </c>
      <c r="R106" s="2661">
        <f t="shared" si="10"/>
        <v>0</v>
      </c>
    </row>
    <row r="107" spans="1:18" ht="12.75" hidden="1" customHeight="1">
      <c r="A107" s="2654" t="s">
        <v>2586</v>
      </c>
      <c r="B107" s="2655" t="s">
        <v>2608</v>
      </c>
      <c r="C107" s="2656" t="s">
        <v>2609</v>
      </c>
      <c r="D107" s="2663" t="s">
        <v>2610</v>
      </c>
      <c r="E107" s="2657" t="s">
        <v>2349</v>
      </c>
      <c r="F107" s="2655" t="s">
        <v>2350</v>
      </c>
      <c r="G107" s="2657" t="s">
        <v>2351</v>
      </c>
      <c r="H107" s="2658">
        <v>86</v>
      </c>
      <c r="I107" s="2658"/>
      <c r="J107" s="2658"/>
      <c r="K107" s="2658"/>
      <c r="L107" s="2658">
        <f t="shared" si="6"/>
        <v>0</v>
      </c>
      <c r="M107" s="2658">
        <f t="shared" si="7"/>
        <v>0</v>
      </c>
      <c r="N107" s="2658">
        <f t="shared" si="8"/>
        <v>0</v>
      </c>
      <c r="O107" s="2659">
        <f t="shared" si="12"/>
        <v>0</v>
      </c>
      <c r="P107" s="2658">
        <f t="shared" si="13"/>
        <v>0</v>
      </c>
      <c r="Q107" s="2660">
        <f t="shared" si="11"/>
        <v>0</v>
      </c>
      <c r="R107" s="2661">
        <f t="shared" si="10"/>
        <v>0</v>
      </c>
    </row>
    <row r="108" spans="1:18" ht="12.75" customHeight="1">
      <c r="A108" s="2654" t="s">
        <v>2586</v>
      </c>
      <c r="B108" s="2655" t="s">
        <v>2611</v>
      </c>
      <c r="C108" s="2656" t="s">
        <v>2612</v>
      </c>
      <c r="D108" s="2663" t="s">
        <v>2613</v>
      </c>
      <c r="E108" s="2657" t="s">
        <v>2349</v>
      </c>
      <c r="F108" s="2655" t="s">
        <v>2350</v>
      </c>
      <c r="G108" s="2657" t="s">
        <v>2351</v>
      </c>
      <c r="H108" s="2658">
        <v>96</v>
      </c>
      <c r="I108" s="2658"/>
      <c r="J108" s="2658">
        <f>3</f>
        <v>3</v>
      </c>
      <c r="K108" s="2658"/>
      <c r="L108" s="2658">
        <f t="shared" si="6"/>
        <v>0</v>
      </c>
      <c r="M108" s="2658">
        <f t="shared" si="7"/>
        <v>288</v>
      </c>
      <c r="N108" s="2658">
        <f t="shared" si="8"/>
        <v>0</v>
      </c>
      <c r="O108" s="2659">
        <f t="shared" si="12"/>
        <v>3</v>
      </c>
      <c r="P108" s="2658">
        <f t="shared" si="13"/>
        <v>288</v>
      </c>
      <c r="Q108" s="2660">
        <f t="shared" si="11"/>
        <v>0</v>
      </c>
      <c r="R108" s="2661">
        <f t="shared" si="10"/>
        <v>0</v>
      </c>
    </row>
    <row r="109" spans="1:18" ht="12.75" hidden="1" customHeight="1">
      <c r="A109" s="2654" t="s">
        <v>2586</v>
      </c>
      <c r="B109" s="2655" t="s">
        <v>2614</v>
      </c>
      <c r="C109" s="2656" t="s">
        <v>2615</v>
      </c>
      <c r="D109" s="2663" t="s">
        <v>2616</v>
      </c>
      <c r="E109" s="2657" t="s">
        <v>2349</v>
      </c>
      <c r="F109" s="2655" t="s">
        <v>2350</v>
      </c>
      <c r="G109" s="2657" t="s">
        <v>2351</v>
      </c>
      <c r="H109" s="2658">
        <v>108</v>
      </c>
      <c r="I109" s="2658"/>
      <c r="J109" s="2658">
        <f>0</f>
        <v>0</v>
      </c>
      <c r="K109" s="2658"/>
      <c r="L109" s="2658">
        <f t="shared" si="6"/>
        <v>0</v>
      </c>
      <c r="M109" s="2658">
        <f t="shared" si="7"/>
        <v>0</v>
      </c>
      <c r="N109" s="2658">
        <f t="shared" si="8"/>
        <v>0</v>
      </c>
      <c r="O109" s="2659">
        <f t="shared" si="12"/>
        <v>0</v>
      </c>
      <c r="P109" s="2658">
        <f t="shared" si="13"/>
        <v>0</v>
      </c>
      <c r="Q109" s="2660">
        <f t="shared" si="11"/>
        <v>0</v>
      </c>
      <c r="R109" s="2661">
        <f t="shared" si="10"/>
        <v>0</v>
      </c>
    </row>
    <row r="110" spans="1:18" ht="12.75" hidden="1" customHeight="1">
      <c r="A110" s="2654" t="s">
        <v>2586</v>
      </c>
      <c r="B110" s="2655" t="s">
        <v>2617</v>
      </c>
      <c r="C110" s="2656" t="s">
        <v>2618</v>
      </c>
      <c r="D110" s="2663" t="s">
        <v>2619</v>
      </c>
      <c r="E110" s="2657" t="s">
        <v>2349</v>
      </c>
      <c r="F110" s="2655" t="s">
        <v>2350</v>
      </c>
      <c r="G110" s="2657" t="s">
        <v>2351</v>
      </c>
      <c r="H110" s="2658">
        <v>156</v>
      </c>
      <c r="I110" s="2658"/>
      <c r="J110" s="2658"/>
      <c r="K110" s="2658"/>
      <c r="L110" s="2658">
        <f t="shared" si="6"/>
        <v>0</v>
      </c>
      <c r="M110" s="2658">
        <f t="shared" si="7"/>
        <v>0</v>
      </c>
      <c r="N110" s="2658">
        <f t="shared" si="8"/>
        <v>0</v>
      </c>
      <c r="O110" s="2659">
        <f t="shared" si="12"/>
        <v>0</v>
      </c>
      <c r="P110" s="2658">
        <f t="shared" si="13"/>
        <v>0</v>
      </c>
      <c r="Q110" s="2660">
        <f t="shared" si="11"/>
        <v>0</v>
      </c>
      <c r="R110" s="2661">
        <f t="shared" si="10"/>
        <v>0</v>
      </c>
    </row>
    <row r="111" spans="1:18" ht="12.75" hidden="1" customHeight="1">
      <c r="A111" s="2654" t="s">
        <v>2586</v>
      </c>
      <c r="B111" s="2655" t="s">
        <v>2620</v>
      </c>
      <c r="C111" s="2656" t="s">
        <v>2621</v>
      </c>
      <c r="D111" s="2663" t="s">
        <v>2622</v>
      </c>
      <c r="E111" s="2657" t="s">
        <v>2349</v>
      </c>
      <c r="F111" s="2655" t="s">
        <v>2350</v>
      </c>
      <c r="G111" s="2657" t="s">
        <v>2351</v>
      </c>
      <c r="H111" s="2658">
        <v>168</v>
      </c>
      <c r="I111" s="2658"/>
      <c r="J111" s="2658"/>
      <c r="K111" s="2658"/>
      <c r="L111" s="2658">
        <f t="shared" si="6"/>
        <v>0</v>
      </c>
      <c r="M111" s="2658">
        <f t="shared" si="7"/>
        <v>0</v>
      </c>
      <c r="N111" s="2658">
        <f t="shared" si="8"/>
        <v>0</v>
      </c>
      <c r="O111" s="2659">
        <f t="shared" si="12"/>
        <v>0</v>
      </c>
      <c r="P111" s="2658">
        <f t="shared" si="13"/>
        <v>0</v>
      </c>
      <c r="Q111" s="2660">
        <f t="shared" si="11"/>
        <v>0</v>
      </c>
      <c r="R111" s="2661">
        <f t="shared" si="10"/>
        <v>0</v>
      </c>
    </row>
    <row r="112" spans="1:18" ht="12.75" hidden="1" customHeight="1">
      <c r="A112" s="2654" t="s">
        <v>2586</v>
      </c>
      <c r="B112" s="2655" t="s">
        <v>2623</v>
      </c>
      <c r="C112" s="2656" t="s">
        <v>2624</v>
      </c>
      <c r="D112" s="2663" t="s">
        <v>2625</v>
      </c>
      <c r="E112" s="2657" t="s">
        <v>2349</v>
      </c>
      <c r="F112" s="2655" t="s">
        <v>2350</v>
      </c>
      <c r="G112" s="2657" t="s">
        <v>2351</v>
      </c>
      <c r="H112" s="2658">
        <v>180</v>
      </c>
      <c r="I112" s="2658"/>
      <c r="J112" s="2658"/>
      <c r="K112" s="2658"/>
      <c r="L112" s="2658">
        <f t="shared" si="6"/>
        <v>0</v>
      </c>
      <c r="M112" s="2658">
        <f t="shared" si="7"/>
        <v>0</v>
      </c>
      <c r="N112" s="2658">
        <f t="shared" si="8"/>
        <v>0</v>
      </c>
      <c r="O112" s="2659">
        <f t="shared" si="12"/>
        <v>0</v>
      </c>
      <c r="P112" s="2658">
        <f t="shared" si="13"/>
        <v>0</v>
      </c>
      <c r="Q112" s="2660">
        <f t="shared" si="11"/>
        <v>0</v>
      </c>
      <c r="R112" s="2661">
        <f t="shared" si="10"/>
        <v>0</v>
      </c>
    </row>
    <row r="113" spans="1:21" ht="12.75" hidden="1" customHeight="1">
      <c r="A113" s="2654" t="s">
        <v>2586</v>
      </c>
      <c r="B113" s="2655" t="s">
        <v>2626</v>
      </c>
      <c r="C113" s="2656" t="s">
        <v>2627</v>
      </c>
      <c r="D113" s="2663" t="s">
        <v>2628</v>
      </c>
      <c r="E113" s="2657" t="s">
        <v>2349</v>
      </c>
      <c r="F113" s="2655" t="s">
        <v>2350</v>
      </c>
      <c r="G113" s="2657" t="s">
        <v>2351</v>
      </c>
      <c r="H113" s="2658">
        <v>193</v>
      </c>
      <c r="I113" s="2658"/>
      <c r="J113" s="2658"/>
      <c r="K113" s="2658"/>
      <c r="L113" s="2658">
        <f t="shared" si="6"/>
        <v>0</v>
      </c>
      <c r="M113" s="2658">
        <f t="shared" si="7"/>
        <v>0</v>
      </c>
      <c r="N113" s="2658">
        <f t="shared" si="8"/>
        <v>0</v>
      </c>
      <c r="O113" s="2659">
        <f t="shared" si="12"/>
        <v>0</v>
      </c>
      <c r="P113" s="2658">
        <f t="shared" si="13"/>
        <v>0</v>
      </c>
      <c r="Q113" s="2660">
        <f t="shared" si="11"/>
        <v>0</v>
      </c>
      <c r="R113" s="2661">
        <f t="shared" si="10"/>
        <v>0</v>
      </c>
    </row>
    <row r="114" spans="1:21" ht="12.75" hidden="1" customHeight="1">
      <c r="A114" s="2654" t="s">
        <v>2586</v>
      </c>
      <c r="B114" s="2655" t="s">
        <v>2629</v>
      </c>
      <c r="C114" s="2656" t="s">
        <v>2630</v>
      </c>
      <c r="D114" s="2663" t="s">
        <v>2631</v>
      </c>
      <c r="E114" s="2657" t="s">
        <v>2349</v>
      </c>
      <c r="F114" s="2655" t="s">
        <v>2350</v>
      </c>
      <c r="G114" s="2657" t="s">
        <v>2351</v>
      </c>
      <c r="H114" s="2658">
        <v>239</v>
      </c>
      <c r="I114" s="2658"/>
      <c r="J114" s="2658"/>
      <c r="K114" s="2658"/>
      <c r="L114" s="2658">
        <f t="shared" si="6"/>
        <v>0</v>
      </c>
      <c r="M114" s="2658">
        <f t="shared" si="7"/>
        <v>0</v>
      </c>
      <c r="N114" s="2658">
        <f t="shared" si="8"/>
        <v>0</v>
      </c>
      <c r="O114" s="2659">
        <f t="shared" si="12"/>
        <v>0</v>
      </c>
      <c r="P114" s="2658">
        <f t="shared" si="13"/>
        <v>0</v>
      </c>
      <c r="Q114" s="2660">
        <f t="shared" si="11"/>
        <v>0</v>
      </c>
      <c r="R114" s="2661">
        <f t="shared" si="10"/>
        <v>0</v>
      </c>
    </row>
    <row r="115" spans="1:21" ht="12.75" hidden="1" customHeight="1">
      <c r="A115" s="2654" t="s">
        <v>2586</v>
      </c>
      <c r="B115" s="2655" t="s">
        <v>2632</v>
      </c>
      <c r="C115" s="2656" t="s">
        <v>2633</v>
      </c>
      <c r="D115" s="2663" t="s">
        <v>2634</v>
      </c>
      <c r="E115" s="2657" t="s">
        <v>2349</v>
      </c>
      <c r="F115" s="2655" t="s">
        <v>2350</v>
      </c>
      <c r="G115" s="2657" t="s">
        <v>2351</v>
      </c>
      <c r="H115" s="2658">
        <v>275</v>
      </c>
      <c r="I115" s="2658"/>
      <c r="J115" s="2658"/>
      <c r="K115" s="2658"/>
      <c r="L115" s="2658">
        <f t="shared" si="6"/>
        <v>0</v>
      </c>
      <c r="M115" s="2658">
        <f t="shared" si="7"/>
        <v>0</v>
      </c>
      <c r="N115" s="2658">
        <f t="shared" si="8"/>
        <v>0</v>
      </c>
      <c r="O115" s="2659">
        <f t="shared" si="12"/>
        <v>0</v>
      </c>
      <c r="P115" s="2658">
        <f t="shared" si="13"/>
        <v>0</v>
      </c>
      <c r="Q115" s="2660">
        <f t="shared" si="11"/>
        <v>0</v>
      </c>
      <c r="R115" s="2661">
        <f t="shared" si="10"/>
        <v>0</v>
      </c>
    </row>
    <row r="116" spans="1:21" ht="12.75" hidden="1" customHeight="1">
      <c r="A116" s="2654" t="s">
        <v>2586</v>
      </c>
      <c r="B116" s="2655" t="s">
        <v>2635</v>
      </c>
      <c r="C116" s="2656" t="s">
        <v>2636</v>
      </c>
      <c r="D116" s="2663" t="s">
        <v>2637</v>
      </c>
      <c r="E116" s="2657" t="s">
        <v>2349</v>
      </c>
      <c r="F116" s="2655" t="s">
        <v>2350</v>
      </c>
      <c r="G116" s="2657" t="s">
        <v>2351</v>
      </c>
      <c r="H116" s="2658">
        <v>287</v>
      </c>
      <c r="I116" s="2658"/>
      <c r="J116" s="2658"/>
      <c r="K116" s="2658"/>
      <c r="L116" s="2658">
        <f t="shared" si="6"/>
        <v>0</v>
      </c>
      <c r="M116" s="2658">
        <f t="shared" si="7"/>
        <v>0</v>
      </c>
      <c r="N116" s="2658">
        <f t="shared" si="8"/>
        <v>0</v>
      </c>
      <c r="O116" s="2659">
        <f t="shared" si="12"/>
        <v>0</v>
      </c>
      <c r="P116" s="2658">
        <f t="shared" si="13"/>
        <v>0</v>
      </c>
      <c r="Q116" s="2660">
        <f t="shared" si="11"/>
        <v>0</v>
      </c>
      <c r="R116" s="2661">
        <f t="shared" si="10"/>
        <v>0</v>
      </c>
    </row>
    <row r="117" spans="1:21" ht="12.75" hidden="1" customHeight="1">
      <c r="A117" s="2654" t="s">
        <v>2586</v>
      </c>
      <c r="B117" s="2655" t="s">
        <v>2638</v>
      </c>
      <c r="C117" s="2656" t="s">
        <v>2639</v>
      </c>
      <c r="D117" s="2663" t="s">
        <v>2640</v>
      </c>
      <c r="E117" s="2657" t="s">
        <v>2641</v>
      </c>
      <c r="F117" s="2655" t="s">
        <v>2350</v>
      </c>
      <c r="G117" s="2657" t="s">
        <v>2351</v>
      </c>
      <c r="H117" s="2658">
        <v>250</v>
      </c>
      <c r="I117" s="2658"/>
      <c r="J117" s="2658"/>
      <c r="K117" s="2658"/>
      <c r="L117" s="2658">
        <f t="shared" si="6"/>
        <v>0</v>
      </c>
      <c r="M117" s="2658">
        <f t="shared" si="7"/>
        <v>0</v>
      </c>
      <c r="N117" s="2658">
        <f t="shared" si="8"/>
        <v>0</v>
      </c>
      <c r="O117" s="2659">
        <f t="shared" si="12"/>
        <v>0</v>
      </c>
      <c r="P117" s="2658">
        <f t="shared" si="13"/>
        <v>0</v>
      </c>
      <c r="Q117" s="2660">
        <f t="shared" si="11"/>
        <v>0</v>
      </c>
      <c r="R117" s="2661">
        <f t="shared" si="10"/>
        <v>0</v>
      </c>
    </row>
    <row r="118" spans="1:21" ht="12.75" hidden="1" customHeight="1">
      <c r="A118" s="2654" t="s">
        <v>2586</v>
      </c>
      <c r="B118" s="2655" t="s">
        <v>2642</v>
      </c>
      <c r="C118" s="2656" t="s">
        <v>2643</v>
      </c>
      <c r="D118" s="2663" t="s">
        <v>2644</v>
      </c>
      <c r="E118" s="2657" t="s">
        <v>2349</v>
      </c>
      <c r="F118" s="2655" t="s">
        <v>2350</v>
      </c>
      <c r="G118" s="2657" t="s">
        <v>2351</v>
      </c>
      <c r="H118" s="2658">
        <v>20</v>
      </c>
      <c r="I118" s="2658"/>
      <c r="J118" s="2658"/>
      <c r="K118" s="2658"/>
      <c r="L118" s="2658">
        <f t="shared" si="6"/>
        <v>0</v>
      </c>
      <c r="M118" s="2658">
        <f t="shared" si="7"/>
        <v>0</v>
      </c>
      <c r="N118" s="2658">
        <f t="shared" si="8"/>
        <v>0</v>
      </c>
      <c r="O118" s="2659">
        <f t="shared" si="12"/>
        <v>0</v>
      </c>
      <c r="P118" s="2658">
        <f t="shared" si="13"/>
        <v>0</v>
      </c>
      <c r="Q118" s="2660">
        <f t="shared" si="11"/>
        <v>0</v>
      </c>
      <c r="R118" s="2661">
        <f t="shared" si="10"/>
        <v>0</v>
      </c>
    </row>
    <row r="119" spans="1:21" ht="12.75" hidden="1" customHeight="1">
      <c r="A119" s="2654" t="s">
        <v>2586</v>
      </c>
      <c r="B119" s="2655" t="s">
        <v>2645</v>
      </c>
      <c r="C119" s="2656" t="s">
        <v>2646</v>
      </c>
      <c r="D119" s="2663" t="s">
        <v>2647</v>
      </c>
      <c r="E119" s="2657" t="s">
        <v>2349</v>
      </c>
      <c r="F119" s="2655" t="s">
        <v>2350</v>
      </c>
      <c r="G119" s="2657" t="s">
        <v>2351</v>
      </c>
      <c r="H119" s="2658">
        <v>25</v>
      </c>
      <c r="I119" s="2658"/>
      <c r="J119" s="2658"/>
      <c r="K119" s="2658"/>
      <c r="L119" s="2658">
        <f t="shared" si="6"/>
        <v>0</v>
      </c>
      <c r="M119" s="2658">
        <f t="shared" si="7"/>
        <v>0</v>
      </c>
      <c r="N119" s="2658">
        <f t="shared" si="8"/>
        <v>0</v>
      </c>
      <c r="O119" s="2659">
        <f t="shared" si="12"/>
        <v>0</v>
      </c>
      <c r="P119" s="2658">
        <f t="shared" si="13"/>
        <v>0</v>
      </c>
      <c r="Q119" s="2660">
        <f t="shared" si="11"/>
        <v>0</v>
      </c>
      <c r="R119" s="2661">
        <f t="shared" si="10"/>
        <v>0</v>
      </c>
    </row>
    <row r="120" spans="1:21" ht="12.75" hidden="1" customHeight="1">
      <c r="A120" s="2654" t="s">
        <v>2586</v>
      </c>
      <c r="B120" s="2655" t="s">
        <v>2648</v>
      </c>
      <c r="C120" s="2656" t="s">
        <v>2649</v>
      </c>
      <c r="D120" s="2663" t="s">
        <v>2650</v>
      </c>
      <c r="E120" s="2657" t="s">
        <v>2349</v>
      </c>
      <c r="F120" s="2655" t="s">
        <v>2350</v>
      </c>
      <c r="G120" s="2657" t="s">
        <v>2351</v>
      </c>
      <c r="H120" s="2658">
        <v>32</v>
      </c>
      <c r="I120" s="2658"/>
      <c r="J120" s="2658"/>
      <c r="K120" s="2658"/>
      <c r="L120" s="2658">
        <f t="shared" si="6"/>
        <v>0</v>
      </c>
      <c r="M120" s="2658">
        <f t="shared" si="7"/>
        <v>0</v>
      </c>
      <c r="N120" s="2658">
        <f t="shared" si="8"/>
        <v>0</v>
      </c>
      <c r="O120" s="2659">
        <f t="shared" si="12"/>
        <v>0</v>
      </c>
      <c r="P120" s="2658">
        <f t="shared" si="13"/>
        <v>0</v>
      </c>
      <c r="Q120" s="2660">
        <f t="shared" si="11"/>
        <v>0</v>
      </c>
      <c r="R120" s="2661">
        <f t="shared" si="10"/>
        <v>0</v>
      </c>
    </row>
    <row r="121" spans="1:21" ht="12.75" customHeight="1">
      <c r="A121" s="2654" t="s">
        <v>2586</v>
      </c>
      <c r="B121" s="2655" t="s">
        <v>2651</v>
      </c>
      <c r="C121" s="2656" t="s">
        <v>2652</v>
      </c>
      <c r="D121" s="2664" t="s">
        <v>2653</v>
      </c>
      <c r="E121" s="2657" t="s">
        <v>386</v>
      </c>
      <c r="F121" s="2655" t="s">
        <v>2350</v>
      </c>
      <c r="G121" s="2657" t="s">
        <v>2351</v>
      </c>
      <c r="H121" s="2658">
        <v>18</v>
      </c>
      <c r="I121" s="2658"/>
      <c r="J121" s="2658">
        <f>J108*1.4*1.4*2.2</f>
        <v>12.935999999999998</v>
      </c>
      <c r="K121" s="2658"/>
      <c r="L121" s="2658">
        <f t="shared" si="6"/>
        <v>0</v>
      </c>
      <c r="M121" s="2658">
        <f t="shared" si="7"/>
        <v>232.84799999999996</v>
      </c>
      <c r="N121" s="2658">
        <f t="shared" si="8"/>
        <v>0</v>
      </c>
      <c r="O121" s="2659">
        <f t="shared" si="12"/>
        <v>12.935999999999998</v>
      </c>
      <c r="P121" s="2658">
        <f t="shared" si="13"/>
        <v>232.84799999999996</v>
      </c>
      <c r="Q121" s="2660">
        <f t="shared" si="11"/>
        <v>0</v>
      </c>
      <c r="R121" s="2661">
        <f t="shared" si="10"/>
        <v>0</v>
      </c>
    </row>
    <row r="122" spans="1:21" ht="12.75" hidden="1" customHeight="1">
      <c r="A122" s="2654" t="s">
        <v>2586</v>
      </c>
      <c r="B122" s="2655" t="s">
        <v>2654</v>
      </c>
      <c r="C122" s="2656"/>
      <c r="D122" s="2664" t="s">
        <v>2655</v>
      </c>
      <c r="E122" s="2657" t="s">
        <v>2349</v>
      </c>
      <c r="F122" s="2655" t="s">
        <v>2350</v>
      </c>
      <c r="G122" s="2657" t="s">
        <v>2351</v>
      </c>
      <c r="H122" s="2658">
        <v>31</v>
      </c>
      <c r="I122" s="2658"/>
      <c r="J122" s="2658"/>
      <c r="K122" s="2658"/>
      <c r="L122" s="2658">
        <f t="shared" si="6"/>
        <v>0</v>
      </c>
      <c r="M122" s="2658">
        <f t="shared" si="7"/>
        <v>0</v>
      </c>
      <c r="N122" s="2658">
        <f t="shared" si="8"/>
        <v>0</v>
      </c>
      <c r="O122" s="2659">
        <f t="shared" si="12"/>
        <v>0</v>
      </c>
      <c r="P122" s="2658">
        <f t="shared" si="13"/>
        <v>0</v>
      </c>
      <c r="Q122" s="2660">
        <f t="shared" si="11"/>
        <v>0</v>
      </c>
      <c r="R122" s="2661">
        <f t="shared" si="10"/>
        <v>0</v>
      </c>
    </row>
    <row r="123" spans="1:21" s="2671" customFormat="1" ht="12" hidden="1" customHeight="1">
      <c r="A123" s="2665" t="s">
        <v>2586</v>
      </c>
      <c r="B123" s="2666" t="s">
        <v>2656</v>
      </c>
      <c r="C123" s="2656"/>
      <c r="D123" s="2664" t="s">
        <v>2657</v>
      </c>
      <c r="E123" s="2667" t="s">
        <v>2349</v>
      </c>
      <c r="F123" s="2666" t="s">
        <v>2350</v>
      </c>
      <c r="G123" s="2667" t="s">
        <v>2351</v>
      </c>
      <c r="H123" s="2668">
        <v>36</v>
      </c>
      <c r="I123" s="2668"/>
      <c r="J123" s="2668"/>
      <c r="K123" s="2668"/>
      <c r="L123" s="2658">
        <f t="shared" si="6"/>
        <v>0</v>
      </c>
      <c r="M123" s="2658">
        <f t="shared" si="7"/>
        <v>0</v>
      </c>
      <c r="N123" s="2658">
        <f t="shared" si="8"/>
        <v>0</v>
      </c>
      <c r="O123" s="2659">
        <f t="shared" si="12"/>
        <v>0</v>
      </c>
      <c r="P123" s="2668">
        <f t="shared" si="13"/>
        <v>0</v>
      </c>
      <c r="Q123" s="2669">
        <f t="shared" si="11"/>
        <v>0</v>
      </c>
      <c r="R123" s="2670">
        <f t="shared" si="10"/>
        <v>0</v>
      </c>
    </row>
    <row r="124" spans="1:21" s="2671" customFormat="1" ht="12" hidden="1" customHeight="1">
      <c r="A124" s="2665" t="s">
        <v>2586</v>
      </c>
      <c r="B124" s="2666" t="s">
        <v>2658</v>
      </c>
      <c r="C124" s="2656"/>
      <c r="D124" s="2664" t="s">
        <v>2659</v>
      </c>
      <c r="E124" s="2667" t="s">
        <v>2349</v>
      </c>
      <c r="F124" s="2666" t="s">
        <v>2350</v>
      </c>
      <c r="G124" s="2667" t="s">
        <v>2351</v>
      </c>
      <c r="H124" s="2668">
        <v>41</v>
      </c>
      <c r="I124" s="2668"/>
      <c r="J124" s="2668"/>
      <c r="K124" s="2668"/>
      <c r="L124" s="2658">
        <f t="shared" si="6"/>
        <v>0</v>
      </c>
      <c r="M124" s="2658">
        <f t="shared" si="7"/>
        <v>0</v>
      </c>
      <c r="N124" s="2658">
        <f t="shared" si="8"/>
        <v>0</v>
      </c>
      <c r="O124" s="2659">
        <f t="shared" si="12"/>
        <v>0</v>
      </c>
      <c r="P124" s="2668">
        <f t="shared" si="13"/>
        <v>0</v>
      </c>
      <c r="Q124" s="2669">
        <f t="shared" si="11"/>
        <v>0</v>
      </c>
      <c r="R124" s="2670">
        <f t="shared" si="10"/>
        <v>0</v>
      </c>
    </row>
    <row r="125" spans="1:21" s="2671" customFormat="1" ht="12" hidden="1" customHeight="1">
      <c r="A125" s="2665" t="s">
        <v>2586</v>
      </c>
      <c r="B125" s="2666" t="s">
        <v>2660</v>
      </c>
      <c r="C125" s="2656"/>
      <c r="D125" s="2664" t="s">
        <v>2661</v>
      </c>
      <c r="E125" s="2667" t="s">
        <v>2349</v>
      </c>
      <c r="F125" s="2666" t="s">
        <v>2350</v>
      </c>
      <c r="G125" s="2667" t="s">
        <v>2351</v>
      </c>
      <c r="H125" s="2668">
        <v>52</v>
      </c>
      <c r="I125" s="2668"/>
      <c r="J125" s="2668"/>
      <c r="K125" s="2668"/>
      <c r="L125" s="2658">
        <f t="shared" si="6"/>
        <v>0</v>
      </c>
      <c r="M125" s="2658">
        <f t="shared" si="7"/>
        <v>0</v>
      </c>
      <c r="N125" s="2658">
        <f t="shared" si="8"/>
        <v>0</v>
      </c>
      <c r="O125" s="2659">
        <f t="shared" si="12"/>
        <v>0</v>
      </c>
      <c r="P125" s="2668">
        <f t="shared" si="13"/>
        <v>0</v>
      </c>
      <c r="Q125" s="2669">
        <f t="shared" si="11"/>
        <v>0</v>
      </c>
      <c r="R125" s="2670">
        <f t="shared" si="10"/>
        <v>0</v>
      </c>
    </row>
    <row r="126" spans="1:21" s="2671" customFormat="1" ht="12" hidden="1" customHeight="1">
      <c r="A126" s="2665" t="s">
        <v>2586</v>
      </c>
      <c r="B126" s="2666" t="s">
        <v>2662</v>
      </c>
      <c r="C126" s="2656"/>
      <c r="D126" s="2664" t="s">
        <v>2663</v>
      </c>
      <c r="E126" s="2667" t="s">
        <v>2349</v>
      </c>
      <c r="F126" s="2666" t="s">
        <v>2350</v>
      </c>
      <c r="G126" s="2667" t="s">
        <v>2351</v>
      </c>
      <c r="H126" s="2668">
        <v>59</v>
      </c>
      <c r="I126" s="2668"/>
      <c r="J126" s="2668"/>
      <c r="K126" s="2668"/>
      <c r="L126" s="2658">
        <f t="shared" si="6"/>
        <v>0</v>
      </c>
      <c r="M126" s="2658">
        <f t="shared" si="7"/>
        <v>0</v>
      </c>
      <c r="N126" s="2658">
        <f t="shared" si="8"/>
        <v>0</v>
      </c>
      <c r="O126" s="2659">
        <f t="shared" si="12"/>
        <v>0</v>
      </c>
      <c r="P126" s="2668">
        <f t="shared" si="13"/>
        <v>0</v>
      </c>
      <c r="Q126" s="2669">
        <f t="shared" si="11"/>
        <v>0</v>
      </c>
      <c r="R126" s="2670">
        <f t="shared" si="10"/>
        <v>0</v>
      </c>
    </row>
    <row r="127" spans="1:21" ht="12.75" customHeight="1">
      <c r="A127" s="2654" t="s">
        <v>2586</v>
      </c>
      <c r="B127" s="2655" t="s">
        <v>2664</v>
      </c>
      <c r="C127" s="2656" t="s">
        <v>2665</v>
      </c>
      <c r="D127" s="2663" t="s">
        <v>2666</v>
      </c>
      <c r="E127" s="2657" t="s">
        <v>386</v>
      </c>
      <c r="F127" s="2655" t="s">
        <v>2350</v>
      </c>
      <c r="G127" s="2657" t="s">
        <v>2351</v>
      </c>
      <c r="H127" s="2658">
        <v>16</v>
      </c>
      <c r="I127" s="2658">
        <f>ROUNDUP(I129*1.4*1.4*2,0)</f>
        <v>16</v>
      </c>
      <c r="J127" s="2658"/>
      <c r="K127" s="2658"/>
      <c r="L127" s="2658">
        <f t="shared" si="6"/>
        <v>256</v>
      </c>
      <c r="M127" s="2658">
        <f t="shared" si="7"/>
        <v>0</v>
      </c>
      <c r="N127" s="2658">
        <f t="shared" si="8"/>
        <v>0</v>
      </c>
      <c r="O127" s="2659">
        <f t="shared" si="12"/>
        <v>16</v>
      </c>
      <c r="P127" s="2658">
        <f t="shared" si="13"/>
        <v>256</v>
      </c>
      <c r="Q127" s="2660">
        <f t="shared" si="11"/>
        <v>0</v>
      </c>
      <c r="R127" s="2661">
        <f t="shared" si="10"/>
        <v>0</v>
      </c>
      <c r="U127" s="199"/>
    </row>
    <row r="128" spans="1:21" ht="12.75" customHeight="1">
      <c r="A128" s="2654" t="s">
        <v>2586</v>
      </c>
      <c r="B128" s="2655" t="s">
        <v>2667</v>
      </c>
      <c r="C128" s="2656" t="s">
        <v>2668</v>
      </c>
      <c r="D128" s="2663" t="s">
        <v>2669</v>
      </c>
      <c r="E128" s="2657" t="s">
        <v>2641</v>
      </c>
      <c r="F128" s="2655" t="s">
        <v>2350</v>
      </c>
      <c r="G128" s="2657" t="s">
        <v>2351</v>
      </c>
      <c r="H128" s="2658">
        <v>7</v>
      </c>
      <c r="I128" s="2658">
        <f>ROUNDUP(I127*2.4,0)</f>
        <v>39</v>
      </c>
      <c r="J128" s="2658"/>
      <c r="K128" s="2658"/>
      <c r="L128" s="2658">
        <f t="shared" si="6"/>
        <v>273</v>
      </c>
      <c r="M128" s="2658">
        <f t="shared" si="7"/>
        <v>0</v>
      </c>
      <c r="N128" s="2658">
        <f t="shared" si="8"/>
        <v>0</v>
      </c>
      <c r="O128" s="2659">
        <f t="shared" si="12"/>
        <v>39</v>
      </c>
      <c r="P128" s="2658">
        <f t="shared" si="13"/>
        <v>273</v>
      </c>
      <c r="Q128" s="2660">
        <f t="shared" si="11"/>
        <v>0</v>
      </c>
      <c r="R128" s="2661">
        <f>Q128/$R$5</f>
        <v>0</v>
      </c>
    </row>
    <row r="129" spans="1:18" ht="12.75" customHeight="1">
      <c r="A129" s="2654" t="s">
        <v>2586</v>
      </c>
      <c r="B129" s="2655" t="s">
        <v>2670</v>
      </c>
      <c r="C129" s="2656" t="s">
        <v>2671</v>
      </c>
      <c r="D129" s="2663" t="s">
        <v>2672</v>
      </c>
      <c r="E129" s="2657" t="s">
        <v>2349</v>
      </c>
      <c r="F129" s="2655" t="s">
        <v>2350</v>
      </c>
      <c r="G129" s="2657" t="s">
        <v>2351</v>
      </c>
      <c r="H129" s="2658">
        <v>6.5</v>
      </c>
      <c r="I129" s="2658">
        <f>4</f>
        <v>4</v>
      </c>
      <c r="J129" s="2658"/>
      <c r="K129" s="2658"/>
      <c r="L129" s="2658">
        <f t="shared" si="6"/>
        <v>26</v>
      </c>
      <c r="M129" s="2658">
        <f t="shared" si="7"/>
        <v>0</v>
      </c>
      <c r="N129" s="2658">
        <f t="shared" si="8"/>
        <v>0</v>
      </c>
      <c r="O129" s="2659">
        <f t="shared" si="12"/>
        <v>4</v>
      </c>
      <c r="P129" s="2658">
        <f t="shared" si="13"/>
        <v>26</v>
      </c>
      <c r="Q129" s="2660">
        <f t="shared" si="11"/>
        <v>0</v>
      </c>
      <c r="R129" s="2661">
        <f t="shared" si="10"/>
        <v>0</v>
      </c>
    </row>
    <row r="130" spans="1:18" ht="12.75" customHeight="1">
      <c r="A130" s="2654" t="s">
        <v>2586</v>
      </c>
      <c r="B130" s="2655" t="s">
        <v>2673</v>
      </c>
      <c r="C130" s="2656" t="s">
        <v>2674</v>
      </c>
      <c r="D130" s="2663" t="s">
        <v>2675</v>
      </c>
      <c r="E130" s="2657" t="s">
        <v>2641</v>
      </c>
      <c r="F130" s="2655" t="s">
        <v>2350</v>
      </c>
      <c r="G130" s="2657" t="s">
        <v>2351</v>
      </c>
      <c r="H130" s="2658">
        <v>7.5</v>
      </c>
      <c r="I130" s="2658">
        <f>I129*2.5</f>
        <v>10</v>
      </c>
      <c r="J130" s="2658"/>
      <c r="K130" s="2658"/>
      <c r="L130" s="2658">
        <f t="shared" si="6"/>
        <v>75</v>
      </c>
      <c r="M130" s="2658">
        <f t="shared" si="7"/>
        <v>0</v>
      </c>
      <c r="N130" s="2658">
        <f t="shared" si="8"/>
        <v>0</v>
      </c>
      <c r="O130" s="2659">
        <f t="shared" si="12"/>
        <v>10</v>
      </c>
      <c r="P130" s="2658">
        <f t="shared" si="13"/>
        <v>75</v>
      </c>
      <c r="Q130" s="2660">
        <f>P130*$L$5</f>
        <v>0</v>
      </c>
      <c r="R130" s="2661">
        <f t="shared" si="10"/>
        <v>0</v>
      </c>
    </row>
    <row r="131" spans="1:18" ht="12.75" hidden="1" customHeight="1">
      <c r="A131" s="2654" t="s">
        <v>2586</v>
      </c>
      <c r="B131" s="2655" t="s">
        <v>2676</v>
      </c>
      <c r="C131" s="2656" t="s">
        <v>2677</v>
      </c>
      <c r="D131" s="2663" t="s">
        <v>2678</v>
      </c>
      <c r="E131" s="2657" t="s">
        <v>2641</v>
      </c>
      <c r="F131" s="2655" t="s">
        <v>2350</v>
      </c>
      <c r="G131" s="2657" t="s">
        <v>2351</v>
      </c>
      <c r="H131" s="2658">
        <v>9</v>
      </c>
      <c r="I131" s="2658"/>
      <c r="J131" s="2658"/>
      <c r="K131" s="2658"/>
      <c r="L131" s="2658">
        <f t="shared" si="6"/>
        <v>0</v>
      </c>
      <c r="M131" s="2658">
        <f t="shared" si="7"/>
        <v>0</v>
      </c>
      <c r="N131" s="2658">
        <f t="shared" si="8"/>
        <v>0</v>
      </c>
      <c r="O131" s="2659">
        <f t="shared" si="12"/>
        <v>0</v>
      </c>
      <c r="P131" s="2658">
        <f t="shared" si="13"/>
        <v>0</v>
      </c>
      <c r="Q131" s="2660">
        <f t="shared" si="11"/>
        <v>0</v>
      </c>
      <c r="R131" s="2661">
        <f t="shared" si="10"/>
        <v>0</v>
      </c>
    </row>
    <row r="132" spans="1:18" ht="12.75" hidden="1" customHeight="1">
      <c r="A132" s="2654" t="s">
        <v>2586</v>
      </c>
      <c r="B132" s="2655" t="s">
        <v>2679</v>
      </c>
      <c r="C132" s="2656" t="s">
        <v>2680</v>
      </c>
      <c r="D132" s="2663" t="s">
        <v>2681</v>
      </c>
      <c r="E132" s="2657" t="s">
        <v>2641</v>
      </c>
      <c r="F132" s="2655" t="s">
        <v>2350</v>
      </c>
      <c r="G132" s="2657" t="s">
        <v>2351</v>
      </c>
      <c r="H132" s="2658">
        <v>56</v>
      </c>
      <c r="I132" s="2658"/>
      <c r="J132" s="2658"/>
      <c r="K132" s="2658"/>
      <c r="L132" s="2658">
        <f t="shared" si="6"/>
        <v>0</v>
      </c>
      <c r="M132" s="2658">
        <f t="shared" si="7"/>
        <v>0</v>
      </c>
      <c r="N132" s="2658">
        <f t="shared" si="8"/>
        <v>0</v>
      </c>
      <c r="O132" s="2659">
        <f t="shared" si="12"/>
        <v>0</v>
      </c>
      <c r="P132" s="2658">
        <f t="shared" si="13"/>
        <v>0</v>
      </c>
      <c r="Q132" s="2660">
        <f t="shared" si="11"/>
        <v>0</v>
      </c>
      <c r="R132" s="2661">
        <f t="shared" si="10"/>
        <v>0</v>
      </c>
    </row>
    <row r="133" spans="1:18" ht="12.75" hidden="1" customHeight="1">
      <c r="A133" s="2654" t="s">
        <v>2586</v>
      </c>
      <c r="B133" s="2655" t="s">
        <v>2682</v>
      </c>
      <c r="C133" s="2656" t="s">
        <v>2683</v>
      </c>
      <c r="D133" s="2663" t="s">
        <v>2684</v>
      </c>
      <c r="E133" s="2657" t="s">
        <v>2641</v>
      </c>
      <c r="F133" s="2655" t="s">
        <v>2350</v>
      </c>
      <c r="G133" s="2657" t="s">
        <v>2351</v>
      </c>
      <c r="H133" s="2658">
        <v>17</v>
      </c>
      <c r="I133" s="2658"/>
      <c r="J133" s="2658"/>
      <c r="K133" s="2658"/>
      <c r="L133" s="2658">
        <f t="shared" si="6"/>
        <v>0</v>
      </c>
      <c r="M133" s="2658">
        <f t="shared" si="7"/>
        <v>0</v>
      </c>
      <c r="N133" s="2658">
        <f t="shared" si="8"/>
        <v>0</v>
      </c>
      <c r="O133" s="2659">
        <f t="shared" si="12"/>
        <v>0</v>
      </c>
      <c r="P133" s="2658">
        <f t="shared" si="13"/>
        <v>0</v>
      </c>
      <c r="Q133" s="2660">
        <f t="shared" si="11"/>
        <v>0</v>
      </c>
      <c r="R133" s="2661">
        <f t="shared" si="10"/>
        <v>0</v>
      </c>
    </row>
    <row r="134" spans="1:18" ht="12.75" customHeight="1">
      <c r="A134" s="2654" t="s">
        <v>2586</v>
      </c>
      <c r="B134" s="2655" t="s">
        <v>2685</v>
      </c>
      <c r="C134" s="2656" t="s">
        <v>2686</v>
      </c>
      <c r="D134" s="2663" t="s">
        <v>2687</v>
      </c>
      <c r="E134" s="2657" t="s">
        <v>374</v>
      </c>
      <c r="F134" s="2655" t="s">
        <v>2350</v>
      </c>
      <c r="G134" s="2657" t="s">
        <v>2351</v>
      </c>
      <c r="H134" s="2658">
        <v>1.45</v>
      </c>
      <c r="I134" s="2658"/>
      <c r="J134" s="2658">
        <f>10.4*J108</f>
        <v>31.200000000000003</v>
      </c>
      <c r="K134" s="2658"/>
      <c r="L134" s="2658">
        <f t="shared" si="6"/>
        <v>0</v>
      </c>
      <c r="M134" s="2658">
        <f t="shared" si="7"/>
        <v>45.24</v>
      </c>
      <c r="N134" s="2658">
        <f t="shared" si="8"/>
        <v>0</v>
      </c>
      <c r="O134" s="2659">
        <f t="shared" si="12"/>
        <v>31.200000000000003</v>
      </c>
      <c r="P134" s="2658">
        <f t="shared" si="13"/>
        <v>45.24</v>
      </c>
      <c r="Q134" s="2660">
        <f t="shared" si="11"/>
        <v>0</v>
      </c>
      <c r="R134" s="2661">
        <f t="shared" si="10"/>
        <v>0</v>
      </c>
    </row>
    <row r="135" spans="1:18" ht="12.75" hidden="1" customHeight="1">
      <c r="A135" s="2654" t="s">
        <v>2586</v>
      </c>
      <c r="B135" s="2655" t="s">
        <v>2688</v>
      </c>
      <c r="C135" s="2656" t="s">
        <v>2689</v>
      </c>
      <c r="D135" s="2663" t="s">
        <v>2690</v>
      </c>
      <c r="E135" s="2657" t="s">
        <v>370</v>
      </c>
      <c r="F135" s="2655" t="s">
        <v>2350</v>
      </c>
      <c r="G135" s="2657" t="s">
        <v>2351</v>
      </c>
      <c r="H135" s="2658">
        <v>0.65</v>
      </c>
      <c r="I135" s="2658"/>
      <c r="J135" s="2658"/>
      <c r="K135" s="2658"/>
      <c r="L135" s="2658">
        <f t="shared" si="6"/>
        <v>0</v>
      </c>
      <c r="M135" s="2658">
        <f t="shared" si="7"/>
        <v>0</v>
      </c>
      <c r="N135" s="2658">
        <f t="shared" si="8"/>
        <v>0</v>
      </c>
      <c r="O135" s="2659">
        <f t="shared" si="12"/>
        <v>0</v>
      </c>
      <c r="P135" s="2658">
        <f t="shared" si="13"/>
        <v>0</v>
      </c>
      <c r="Q135" s="2660">
        <f t="shared" si="11"/>
        <v>0</v>
      </c>
      <c r="R135" s="2661">
        <f t="shared" si="10"/>
        <v>0</v>
      </c>
    </row>
    <row r="136" spans="1:18" ht="12.75" hidden="1" customHeight="1">
      <c r="A136" s="2654" t="s">
        <v>2586</v>
      </c>
      <c r="B136" s="2655" t="s">
        <v>2691</v>
      </c>
      <c r="C136" s="2656" t="s">
        <v>2692</v>
      </c>
      <c r="D136" s="2663" t="s">
        <v>2693</v>
      </c>
      <c r="E136" s="2657" t="s">
        <v>386</v>
      </c>
      <c r="F136" s="2655" t="s">
        <v>2350</v>
      </c>
      <c r="G136" s="2657" t="s">
        <v>2351</v>
      </c>
      <c r="H136" s="2658">
        <v>35</v>
      </c>
      <c r="I136" s="2658"/>
      <c r="J136" s="2658"/>
      <c r="K136" s="2658"/>
      <c r="L136" s="2658">
        <f t="shared" si="6"/>
        <v>0</v>
      </c>
      <c r="M136" s="2658">
        <f t="shared" si="7"/>
        <v>0</v>
      </c>
      <c r="N136" s="2658">
        <f t="shared" si="8"/>
        <v>0</v>
      </c>
      <c r="O136" s="2659">
        <f t="shared" si="12"/>
        <v>0</v>
      </c>
      <c r="P136" s="2658">
        <f t="shared" si="13"/>
        <v>0</v>
      </c>
      <c r="Q136" s="2660">
        <f t="shared" si="11"/>
        <v>0</v>
      </c>
      <c r="R136" s="2661">
        <f t="shared" si="10"/>
        <v>0</v>
      </c>
    </row>
    <row r="137" spans="1:18" ht="12.75" hidden="1" customHeight="1">
      <c r="A137" s="2654" t="s">
        <v>2586</v>
      </c>
      <c r="B137" s="2655" t="s">
        <v>2694</v>
      </c>
      <c r="C137" s="2656" t="s">
        <v>2695</v>
      </c>
      <c r="D137" s="2663" t="s">
        <v>2696</v>
      </c>
      <c r="E137" s="2657" t="s">
        <v>370</v>
      </c>
      <c r="F137" s="2655" t="s">
        <v>2350</v>
      </c>
      <c r="G137" s="2657" t="s">
        <v>2351</v>
      </c>
      <c r="H137" s="2658">
        <v>2</v>
      </c>
      <c r="I137" s="2658"/>
      <c r="J137" s="2658"/>
      <c r="K137" s="2658"/>
      <c r="L137" s="2658">
        <f t="shared" si="6"/>
        <v>0</v>
      </c>
      <c r="M137" s="2658">
        <f t="shared" si="7"/>
        <v>0</v>
      </c>
      <c r="N137" s="2658">
        <f t="shared" si="8"/>
        <v>0</v>
      </c>
      <c r="O137" s="2659">
        <f t="shared" si="12"/>
        <v>0</v>
      </c>
      <c r="P137" s="2658">
        <f t="shared" si="13"/>
        <v>0</v>
      </c>
      <c r="Q137" s="2660">
        <f t="shared" si="11"/>
        <v>0</v>
      </c>
      <c r="R137" s="2661">
        <f t="shared" si="10"/>
        <v>0</v>
      </c>
    </row>
    <row r="138" spans="1:18" ht="12.75" hidden="1" customHeight="1">
      <c r="A138" s="2654" t="s">
        <v>2586</v>
      </c>
      <c r="B138" s="2655" t="s">
        <v>2697</v>
      </c>
      <c r="C138" s="2656" t="s">
        <v>2698</v>
      </c>
      <c r="D138" s="2663" t="s">
        <v>2699</v>
      </c>
      <c r="E138" s="2657" t="s">
        <v>2349</v>
      </c>
      <c r="F138" s="2655" t="s">
        <v>2350</v>
      </c>
      <c r="G138" s="2657" t="s">
        <v>2351</v>
      </c>
      <c r="H138" s="2658">
        <v>117</v>
      </c>
      <c r="I138" s="2658"/>
      <c r="J138" s="2658"/>
      <c r="K138" s="2658"/>
      <c r="L138" s="2658">
        <f t="shared" si="6"/>
        <v>0</v>
      </c>
      <c r="M138" s="2658">
        <f t="shared" si="7"/>
        <v>0</v>
      </c>
      <c r="N138" s="2658">
        <f t="shared" si="8"/>
        <v>0</v>
      </c>
      <c r="O138" s="2659">
        <f t="shared" si="12"/>
        <v>0</v>
      </c>
      <c r="P138" s="2658">
        <f t="shared" si="13"/>
        <v>0</v>
      </c>
      <c r="Q138" s="2660">
        <f t="shared" si="11"/>
        <v>0</v>
      </c>
      <c r="R138" s="2661">
        <f t="shared" si="10"/>
        <v>0</v>
      </c>
    </row>
    <row r="139" spans="1:18" ht="12.75" hidden="1" customHeight="1">
      <c r="A139" s="2654" t="s">
        <v>2586</v>
      </c>
      <c r="B139" s="2655" t="s">
        <v>2700</v>
      </c>
      <c r="C139" s="2656" t="s">
        <v>2701</v>
      </c>
      <c r="D139" s="2663" t="s">
        <v>2702</v>
      </c>
      <c r="E139" s="2657" t="s">
        <v>374</v>
      </c>
      <c r="F139" s="2655" t="s">
        <v>2350</v>
      </c>
      <c r="G139" s="2657" t="s">
        <v>2351</v>
      </c>
      <c r="H139" s="2658">
        <v>7.5</v>
      </c>
      <c r="I139" s="2658"/>
      <c r="J139" s="2658"/>
      <c r="K139" s="2658"/>
      <c r="L139" s="2658">
        <f t="shared" si="6"/>
        <v>0</v>
      </c>
      <c r="M139" s="2658">
        <f t="shared" si="7"/>
        <v>0</v>
      </c>
      <c r="N139" s="2658">
        <f t="shared" si="8"/>
        <v>0</v>
      </c>
      <c r="O139" s="2659">
        <f t="shared" si="12"/>
        <v>0</v>
      </c>
      <c r="P139" s="2658">
        <f t="shared" si="13"/>
        <v>0</v>
      </c>
      <c r="Q139" s="2660">
        <f t="shared" si="11"/>
        <v>0</v>
      </c>
      <c r="R139" s="2661">
        <f t="shared" si="10"/>
        <v>0</v>
      </c>
    </row>
    <row r="140" spans="1:18" ht="12.75" hidden="1" customHeight="1">
      <c r="A140" s="2654" t="s">
        <v>2586</v>
      </c>
      <c r="B140" s="2655" t="s">
        <v>2703</v>
      </c>
      <c r="C140" s="2656" t="s">
        <v>2704</v>
      </c>
      <c r="D140" s="2663" t="s">
        <v>2705</v>
      </c>
      <c r="E140" s="2657" t="s">
        <v>374</v>
      </c>
      <c r="F140" s="2655" t="s">
        <v>2350</v>
      </c>
      <c r="G140" s="2657" t="s">
        <v>2351</v>
      </c>
      <c r="H140" s="2658">
        <v>7</v>
      </c>
      <c r="I140" s="2658"/>
      <c r="J140" s="2658"/>
      <c r="K140" s="2658"/>
      <c r="L140" s="2658">
        <f t="shared" si="6"/>
        <v>0</v>
      </c>
      <c r="M140" s="2658">
        <f t="shared" si="7"/>
        <v>0</v>
      </c>
      <c r="N140" s="2658">
        <f t="shared" si="8"/>
        <v>0</v>
      </c>
      <c r="O140" s="2659">
        <f t="shared" si="12"/>
        <v>0</v>
      </c>
      <c r="P140" s="2658">
        <f t="shared" si="13"/>
        <v>0</v>
      </c>
      <c r="Q140" s="2660">
        <f t="shared" si="11"/>
        <v>0</v>
      </c>
      <c r="R140" s="2661">
        <f t="shared" si="10"/>
        <v>0</v>
      </c>
    </row>
    <row r="141" spans="1:18" ht="12.75" hidden="1" customHeight="1">
      <c r="A141" s="2654" t="s">
        <v>2586</v>
      </c>
      <c r="B141" s="2655" t="s">
        <v>2706</v>
      </c>
      <c r="C141" s="2656" t="s">
        <v>2707</v>
      </c>
      <c r="D141" s="2663" t="s">
        <v>2708</v>
      </c>
      <c r="E141" s="2657" t="s">
        <v>374</v>
      </c>
      <c r="F141" s="2655" t="s">
        <v>2350</v>
      </c>
      <c r="G141" s="2657" t="s">
        <v>2351</v>
      </c>
      <c r="H141" s="2658">
        <v>4.5</v>
      </c>
      <c r="I141" s="2658"/>
      <c r="J141" s="2658"/>
      <c r="K141" s="2658"/>
      <c r="L141" s="2658">
        <f t="shared" ref="L141:L204" si="14">I141*H141</f>
        <v>0</v>
      </c>
      <c r="M141" s="2658">
        <f t="shared" ref="M141:M204" si="15">H141*J141</f>
        <v>0</v>
      </c>
      <c r="N141" s="2658">
        <f t="shared" ref="N141:N204" si="16">K141*H141</f>
        <v>0</v>
      </c>
      <c r="O141" s="2659">
        <f t="shared" si="12"/>
        <v>0</v>
      </c>
      <c r="P141" s="2658">
        <f t="shared" si="13"/>
        <v>0</v>
      </c>
      <c r="Q141" s="2660">
        <f t="shared" si="11"/>
        <v>0</v>
      </c>
      <c r="R141" s="2661">
        <f t="shared" ref="R141:R204" si="17">Q141/$R$5</f>
        <v>0</v>
      </c>
    </row>
    <row r="142" spans="1:18" ht="12.75" hidden="1" customHeight="1">
      <c r="A142" s="2654" t="s">
        <v>2586</v>
      </c>
      <c r="B142" s="2655" t="s">
        <v>2709</v>
      </c>
      <c r="C142" s="2656" t="s">
        <v>2710</v>
      </c>
      <c r="D142" s="2663" t="s">
        <v>2711</v>
      </c>
      <c r="E142" s="2657" t="s">
        <v>2349</v>
      </c>
      <c r="F142" s="2655" t="s">
        <v>2350</v>
      </c>
      <c r="G142" s="2657" t="s">
        <v>2351</v>
      </c>
      <c r="H142" s="2658">
        <v>17</v>
      </c>
      <c r="I142" s="2658"/>
      <c r="J142" s="2658"/>
      <c r="K142" s="2658"/>
      <c r="L142" s="2658">
        <f t="shared" si="14"/>
        <v>0</v>
      </c>
      <c r="M142" s="2658">
        <f t="shared" si="15"/>
        <v>0</v>
      </c>
      <c r="N142" s="2658">
        <f t="shared" si="16"/>
        <v>0</v>
      </c>
      <c r="O142" s="2659">
        <f t="shared" si="12"/>
        <v>0</v>
      </c>
      <c r="P142" s="2658">
        <f t="shared" si="13"/>
        <v>0</v>
      </c>
      <c r="Q142" s="2660">
        <f t="shared" ref="Q142:Q205" si="18">P142*$L$5</f>
        <v>0</v>
      </c>
      <c r="R142" s="2661">
        <f t="shared" si="17"/>
        <v>0</v>
      </c>
    </row>
    <row r="143" spans="1:18" ht="12.75" hidden="1" customHeight="1">
      <c r="A143" s="2654" t="s">
        <v>2586</v>
      </c>
      <c r="B143" s="2655" t="s">
        <v>2712</v>
      </c>
      <c r="C143" s="2656" t="s">
        <v>2713</v>
      </c>
      <c r="D143" s="2663" t="s">
        <v>2714</v>
      </c>
      <c r="E143" s="2657" t="s">
        <v>2349</v>
      </c>
      <c r="F143" s="2655" t="s">
        <v>2350</v>
      </c>
      <c r="G143" s="2657" t="s">
        <v>2351</v>
      </c>
      <c r="H143" s="2658">
        <v>15</v>
      </c>
      <c r="I143" s="2658"/>
      <c r="J143" s="2658"/>
      <c r="K143" s="2658"/>
      <c r="L143" s="2658">
        <f t="shared" si="14"/>
        <v>0</v>
      </c>
      <c r="M143" s="2658">
        <f t="shared" si="15"/>
        <v>0</v>
      </c>
      <c r="N143" s="2658">
        <f t="shared" si="16"/>
        <v>0</v>
      </c>
      <c r="O143" s="2659">
        <f t="shared" si="12"/>
        <v>0</v>
      </c>
      <c r="P143" s="2658">
        <f t="shared" si="13"/>
        <v>0</v>
      </c>
      <c r="Q143" s="2660">
        <f t="shared" si="18"/>
        <v>0</v>
      </c>
      <c r="R143" s="2661">
        <f t="shared" si="17"/>
        <v>0</v>
      </c>
    </row>
    <row r="144" spans="1:18" ht="12.75" hidden="1" customHeight="1">
      <c r="A144" s="2654" t="s">
        <v>2586</v>
      </c>
      <c r="B144" s="2655" t="s">
        <v>2715</v>
      </c>
      <c r="C144" s="2656" t="s">
        <v>2716</v>
      </c>
      <c r="D144" s="2663" t="s">
        <v>2717</v>
      </c>
      <c r="E144" s="2657" t="s">
        <v>374</v>
      </c>
      <c r="F144" s="2655" t="s">
        <v>2350</v>
      </c>
      <c r="G144" s="2657" t="s">
        <v>2351</v>
      </c>
      <c r="H144" s="2658">
        <v>1.5</v>
      </c>
      <c r="I144" s="2658"/>
      <c r="J144" s="2658"/>
      <c r="K144" s="2658"/>
      <c r="L144" s="2658">
        <f t="shared" si="14"/>
        <v>0</v>
      </c>
      <c r="M144" s="2658">
        <f t="shared" si="15"/>
        <v>0</v>
      </c>
      <c r="N144" s="2658">
        <f t="shared" si="16"/>
        <v>0</v>
      </c>
      <c r="O144" s="2659">
        <f t="shared" si="12"/>
        <v>0</v>
      </c>
      <c r="P144" s="2658">
        <f t="shared" si="13"/>
        <v>0</v>
      </c>
      <c r="Q144" s="2660">
        <f t="shared" si="18"/>
        <v>0</v>
      </c>
      <c r="R144" s="2661">
        <f t="shared" si="17"/>
        <v>0</v>
      </c>
    </row>
    <row r="145" spans="1:18" ht="12.75" hidden="1" customHeight="1">
      <c r="A145" s="2654" t="s">
        <v>2586</v>
      </c>
      <c r="B145" s="2655" t="s">
        <v>2718</v>
      </c>
      <c r="C145" s="2655" t="s">
        <v>2719</v>
      </c>
      <c r="D145" s="2663" t="s">
        <v>2720</v>
      </c>
      <c r="E145" s="2667" t="s">
        <v>2349</v>
      </c>
      <c r="F145" s="2666" t="s">
        <v>2350</v>
      </c>
      <c r="G145" s="2657" t="s">
        <v>2351</v>
      </c>
      <c r="H145" s="2668">
        <v>14.5</v>
      </c>
      <c r="I145" s="2668"/>
      <c r="J145" s="2668"/>
      <c r="K145" s="2668"/>
      <c r="L145" s="2658">
        <f t="shared" si="14"/>
        <v>0</v>
      </c>
      <c r="M145" s="2658">
        <f t="shared" si="15"/>
        <v>0</v>
      </c>
      <c r="N145" s="2658">
        <f t="shared" si="16"/>
        <v>0</v>
      </c>
      <c r="O145" s="2659">
        <f t="shared" si="12"/>
        <v>0</v>
      </c>
      <c r="P145" s="2658">
        <f t="shared" si="13"/>
        <v>0</v>
      </c>
      <c r="Q145" s="2660">
        <f t="shared" si="18"/>
        <v>0</v>
      </c>
      <c r="R145" s="2661">
        <f t="shared" si="17"/>
        <v>0</v>
      </c>
    </row>
    <row r="146" spans="1:18" s="2671" customFormat="1" ht="12.75" hidden="1" customHeight="1">
      <c r="A146" s="2654" t="s">
        <v>2586</v>
      </c>
      <c r="B146" s="2655" t="s">
        <v>2719</v>
      </c>
      <c r="C146" s="2656"/>
      <c r="D146" s="2663" t="s">
        <v>2721</v>
      </c>
      <c r="E146" s="2667" t="s">
        <v>2349</v>
      </c>
      <c r="F146" s="2666" t="s">
        <v>2350</v>
      </c>
      <c r="G146" s="2657" t="s">
        <v>2351</v>
      </c>
      <c r="H146" s="2668">
        <v>3.8</v>
      </c>
      <c r="I146" s="2668"/>
      <c r="J146" s="2668"/>
      <c r="K146" s="2668"/>
      <c r="L146" s="2658">
        <f t="shared" si="14"/>
        <v>0</v>
      </c>
      <c r="M146" s="2658">
        <f t="shared" si="15"/>
        <v>0</v>
      </c>
      <c r="N146" s="2658">
        <f t="shared" si="16"/>
        <v>0</v>
      </c>
      <c r="O146" s="2659">
        <f t="shared" si="12"/>
        <v>0</v>
      </c>
      <c r="P146" s="2658">
        <f t="shared" si="13"/>
        <v>0</v>
      </c>
      <c r="Q146" s="2660">
        <f t="shared" si="18"/>
        <v>0</v>
      </c>
      <c r="R146" s="2661">
        <f t="shared" si="17"/>
        <v>0</v>
      </c>
    </row>
    <row r="147" spans="1:18" s="2671" customFormat="1" ht="12.75" hidden="1" customHeight="1">
      <c r="A147" s="2654" t="s">
        <v>2586</v>
      </c>
      <c r="B147" s="2655" t="s">
        <v>2722</v>
      </c>
      <c r="C147" s="2656"/>
      <c r="D147" s="2663" t="s">
        <v>2723</v>
      </c>
      <c r="E147" s="2667" t="s">
        <v>2349</v>
      </c>
      <c r="F147" s="2666" t="s">
        <v>2350</v>
      </c>
      <c r="G147" s="2657" t="s">
        <v>2351</v>
      </c>
      <c r="H147" s="2668">
        <v>6.5</v>
      </c>
      <c r="I147" s="2668"/>
      <c r="J147" s="2668"/>
      <c r="K147" s="2668"/>
      <c r="L147" s="2658">
        <f t="shared" si="14"/>
        <v>0</v>
      </c>
      <c r="M147" s="2658">
        <f t="shared" si="15"/>
        <v>0</v>
      </c>
      <c r="N147" s="2658">
        <f t="shared" si="16"/>
        <v>0</v>
      </c>
      <c r="O147" s="2659">
        <f t="shared" si="12"/>
        <v>0</v>
      </c>
      <c r="P147" s="2658">
        <f t="shared" si="13"/>
        <v>0</v>
      </c>
      <c r="Q147" s="2660">
        <f t="shared" si="18"/>
        <v>0</v>
      </c>
      <c r="R147" s="2661">
        <f t="shared" si="17"/>
        <v>0</v>
      </c>
    </row>
    <row r="148" spans="1:18" s="2671" customFormat="1" ht="12.75" hidden="1" customHeight="1">
      <c r="A148" s="2654" t="s">
        <v>2586</v>
      </c>
      <c r="B148" s="2655" t="s">
        <v>2724</v>
      </c>
      <c r="C148" s="2656"/>
      <c r="D148" s="2663" t="s">
        <v>2725</v>
      </c>
      <c r="E148" s="2667" t="s">
        <v>374</v>
      </c>
      <c r="F148" s="2666" t="s">
        <v>2350</v>
      </c>
      <c r="G148" s="2657" t="s">
        <v>2351</v>
      </c>
      <c r="H148" s="2668">
        <v>0.2</v>
      </c>
      <c r="I148" s="2668"/>
      <c r="J148" s="2668"/>
      <c r="K148" s="2668"/>
      <c r="L148" s="2658">
        <f t="shared" si="14"/>
        <v>0</v>
      </c>
      <c r="M148" s="2658">
        <f t="shared" si="15"/>
        <v>0</v>
      </c>
      <c r="N148" s="2658">
        <f t="shared" si="16"/>
        <v>0</v>
      </c>
      <c r="O148" s="2659">
        <f t="shared" si="12"/>
        <v>0</v>
      </c>
      <c r="P148" s="2658">
        <f t="shared" si="13"/>
        <v>0</v>
      </c>
      <c r="Q148" s="2660">
        <f t="shared" si="18"/>
        <v>0</v>
      </c>
      <c r="R148" s="2661">
        <f t="shared" si="17"/>
        <v>0</v>
      </c>
    </row>
    <row r="149" spans="1:18" s="2671" customFormat="1" ht="12.75" hidden="1" customHeight="1">
      <c r="A149" s="2654" t="s">
        <v>2586</v>
      </c>
      <c r="B149" s="2655" t="s">
        <v>2726</v>
      </c>
      <c r="C149" s="2656"/>
      <c r="D149" s="2663" t="s">
        <v>2727</v>
      </c>
      <c r="E149" s="2667" t="s">
        <v>2349</v>
      </c>
      <c r="F149" s="2666" t="s">
        <v>2350</v>
      </c>
      <c r="G149" s="2657" t="s">
        <v>2351</v>
      </c>
      <c r="H149" s="2668">
        <v>4.5</v>
      </c>
      <c r="I149" s="2668"/>
      <c r="J149" s="2668"/>
      <c r="K149" s="2668"/>
      <c r="L149" s="2658">
        <f t="shared" si="14"/>
        <v>0</v>
      </c>
      <c r="M149" s="2658">
        <f t="shared" si="15"/>
        <v>0</v>
      </c>
      <c r="N149" s="2658">
        <f t="shared" si="16"/>
        <v>0</v>
      </c>
      <c r="O149" s="2659">
        <f t="shared" si="12"/>
        <v>0</v>
      </c>
      <c r="P149" s="2658">
        <f t="shared" si="13"/>
        <v>0</v>
      </c>
      <c r="Q149" s="2660">
        <f t="shared" si="18"/>
        <v>0</v>
      </c>
      <c r="R149" s="2661">
        <f t="shared" si="17"/>
        <v>0</v>
      </c>
    </row>
    <row r="150" spans="1:18" s="2671" customFormat="1" ht="12.75" hidden="1" customHeight="1">
      <c r="A150" s="2654" t="s">
        <v>2586</v>
      </c>
      <c r="B150" s="2655" t="s">
        <v>2728</v>
      </c>
      <c r="C150" s="2656"/>
      <c r="D150" s="2663" t="s">
        <v>2729</v>
      </c>
      <c r="E150" s="2667" t="s">
        <v>2349</v>
      </c>
      <c r="F150" s="2666" t="s">
        <v>2350</v>
      </c>
      <c r="G150" s="2657" t="s">
        <v>2351</v>
      </c>
      <c r="H150" s="2668">
        <v>2</v>
      </c>
      <c r="I150" s="2668"/>
      <c r="J150" s="2668"/>
      <c r="K150" s="2668"/>
      <c r="L150" s="2658">
        <f t="shared" si="14"/>
        <v>0</v>
      </c>
      <c r="M150" s="2658">
        <f t="shared" si="15"/>
        <v>0</v>
      </c>
      <c r="N150" s="2658">
        <f t="shared" si="16"/>
        <v>0</v>
      </c>
      <c r="O150" s="2659">
        <f t="shared" si="12"/>
        <v>0</v>
      </c>
      <c r="P150" s="2658">
        <f t="shared" si="13"/>
        <v>0</v>
      </c>
      <c r="Q150" s="2660">
        <f t="shared" si="18"/>
        <v>0</v>
      </c>
      <c r="R150" s="2661">
        <f t="shared" si="17"/>
        <v>0</v>
      </c>
    </row>
    <row r="151" spans="1:18" s="2671" customFormat="1" ht="12.75" hidden="1" customHeight="1">
      <c r="A151" s="2654" t="s">
        <v>2586</v>
      </c>
      <c r="B151" s="2655" t="s">
        <v>2730</v>
      </c>
      <c r="C151" s="2656"/>
      <c r="D151" s="2663" t="s">
        <v>2731</v>
      </c>
      <c r="E151" s="2667" t="s">
        <v>374</v>
      </c>
      <c r="F151" s="2666" t="s">
        <v>2350</v>
      </c>
      <c r="G151" s="2657" t="s">
        <v>2351</v>
      </c>
      <c r="H151" s="2668">
        <v>0.1</v>
      </c>
      <c r="I151" s="2668"/>
      <c r="J151" s="2668"/>
      <c r="K151" s="2668"/>
      <c r="L151" s="2658">
        <f t="shared" si="14"/>
        <v>0</v>
      </c>
      <c r="M151" s="2658">
        <f t="shared" si="15"/>
        <v>0</v>
      </c>
      <c r="N151" s="2658">
        <f t="shared" si="16"/>
        <v>0</v>
      </c>
      <c r="O151" s="2659">
        <f t="shared" si="12"/>
        <v>0</v>
      </c>
      <c r="P151" s="2658">
        <f t="shared" si="13"/>
        <v>0</v>
      </c>
      <c r="Q151" s="2660">
        <f t="shared" si="18"/>
        <v>0</v>
      </c>
      <c r="R151" s="2661">
        <f t="shared" si="17"/>
        <v>0</v>
      </c>
    </row>
    <row r="152" spans="1:18" s="2671" customFormat="1" ht="12.75" hidden="1" customHeight="1">
      <c r="A152" s="2654" t="s">
        <v>2586</v>
      </c>
      <c r="B152" s="2655" t="s">
        <v>2732</v>
      </c>
      <c r="C152" s="2656"/>
      <c r="D152" s="2663" t="s">
        <v>2733</v>
      </c>
      <c r="E152" s="2667" t="s">
        <v>2349</v>
      </c>
      <c r="F152" s="2666" t="s">
        <v>2350</v>
      </c>
      <c r="G152" s="2657" t="s">
        <v>2351</v>
      </c>
      <c r="H152" s="2668">
        <v>1</v>
      </c>
      <c r="I152" s="2668"/>
      <c r="J152" s="2668"/>
      <c r="K152" s="2668"/>
      <c r="L152" s="2658">
        <f t="shared" si="14"/>
        <v>0</v>
      </c>
      <c r="M152" s="2658">
        <f t="shared" si="15"/>
        <v>0</v>
      </c>
      <c r="N152" s="2658">
        <f t="shared" si="16"/>
        <v>0</v>
      </c>
      <c r="O152" s="2659">
        <f t="shared" si="12"/>
        <v>0</v>
      </c>
      <c r="P152" s="2658">
        <f t="shared" si="13"/>
        <v>0</v>
      </c>
      <c r="Q152" s="2660">
        <f t="shared" si="18"/>
        <v>0</v>
      </c>
      <c r="R152" s="2661">
        <f t="shared" si="17"/>
        <v>0</v>
      </c>
    </row>
    <row r="153" spans="1:18" s="2671" customFormat="1" ht="12.75" hidden="1" customHeight="1">
      <c r="A153" s="2654" t="s">
        <v>2586</v>
      </c>
      <c r="B153" s="2655" t="s">
        <v>2734</v>
      </c>
      <c r="C153" s="2663" t="s">
        <v>2735</v>
      </c>
      <c r="D153" s="2663" t="s">
        <v>2735</v>
      </c>
      <c r="E153" s="2657" t="s">
        <v>2349</v>
      </c>
      <c r="F153" s="2655" t="s">
        <v>2350</v>
      </c>
      <c r="G153" s="2657" t="s">
        <v>2351</v>
      </c>
      <c r="H153" s="2658">
        <v>117</v>
      </c>
      <c r="I153" s="2658"/>
      <c r="J153" s="2658"/>
      <c r="K153" s="2658"/>
      <c r="L153" s="2658">
        <f t="shared" si="14"/>
        <v>0</v>
      </c>
      <c r="M153" s="2658">
        <f t="shared" si="15"/>
        <v>0</v>
      </c>
      <c r="N153" s="2658">
        <f t="shared" si="16"/>
        <v>0</v>
      </c>
      <c r="O153" s="2659">
        <f t="shared" si="12"/>
        <v>0</v>
      </c>
      <c r="P153" s="2658">
        <f t="shared" si="13"/>
        <v>0</v>
      </c>
      <c r="Q153" s="2660">
        <f t="shared" si="18"/>
        <v>0</v>
      </c>
      <c r="R153" s="2661">
        <f t="shared" si="17"/>
        <v>0</v>
      </c>
    </row>
    <row r="154" spans="1:18" ht="12.75" hidden="1" customHeight="1">
      <c r="A154" s="2654" t="s">
        <v>2586</v>
      </c>
      <c r="B154" s="2655" t="s">
        <v>2736</v>
      </c>
      <c r="C154" s="2656" t="s">
        <v>2737</v>
      </c>
      <c r="D154" s="2663" t="s">
        <v>2738</v>
      </c>
      <c r="E154" s="2657" t="s">
        <v>2349</v>
      </c>
      <c r="F154" s="2655" t="s">
        <v>2350</v>
      </c>
      <c r="G154" s="2657" t="s">
        <v>2351</v>
      </c>
      <c r="H154" s="2658">
        <v>24</v>
      </c>
      <c r="I154" s="2658"/>
      <c r="J154" s="2658"/>
      <c r="K154" s="2658"/>
      <c r="L154" s="2658">
        <f t="shared" si="14"/>
        <v>0</v>
      </c>
      <c r="M154" s="2658">
        <f t="shared" si="15"/>
        <v>0</v>
      </c>
      <c r="N154" s="2658">
        <f t="shared" si="16"/>
        <v>0</v>
      </c>
      <c r="O154" s="2659">
        <f t="shared" si="12"/>
        <v>0</v>
      </c>
      <c r="P154" s="2658">
        <f t="shared" si="13"/>
        <v>0</v>
      </c>
      <c r="Q154" s="2660">
        <f t="shared" si="18"/>
        <v>0</v>
      </c>
      <c r="R154" s="2661">
        <f t="shared" si="17"/>
        <v>0</v>
      </c>
    </row>
    <row r="155" spans="1:18" ht="12.75" hidden="1" customHeight="1">
      <c r="A155" s="2654" t="s">
        <v>2586</v>
      </c>
      <c r="B155" s="2655" t="s">
        <v>2739</v>
      </c>
      <c r="C155" s="2656" t="s">
        <v>2740</v>
      </c>
      <c r="D155" s="2663" t="s">
        <v>2741</v>
      </c>
      <c r="E155" s="2657" t="s">
        <v>2349</v>
      </c>
      <c r="F155" s="2655" t="s">
        <v>2350</v>
      </c>
      <c r="G155" s="2657" t="s">
        <v>2351</v>
      </c>
      <c r="H155" s="2658">
        <v>21</v>
      </c>
      <c r="I155" s="2658"/>
      <c r="J155" s="2658"/>
      <c r="K155" s="2658"/>
      <c r="L155" s="2658">
        <f t="shared" si="14"/>
        <v>0</v>
      </c>
      <c r="M155" s="2658">
        <f t="shared" si="15"/>
        <v>0</v>
      </c>
      <c r="N155" s="2658">
        <f t="shared" si="16"/>
        <v>0</v>
      </c>
      <c r="O155" s="2659">
        <f t="shared" si="12"/>
        <v>0</v>
      </c>
      <c r="P155" s="2658">
        <f t="shared" si="13"/>
        <v>0</v>
      </c>
      <c r="Q155" s="2660">
        <f t="shared" si="18"/>
        <v>0</v>
      </c>
      <c r="R155" s="2661">
        <f t="shared" si="17"/>
        <v>0</v>
      </c>
    </row>
    <row r="156" spans="1:18" ht="12.75" hidden="1" customHeight="1">
      <c r="A156" s="2654" t="s">
        <v>2586</v>
      </c>
      <c r="B156" s="2655" t="s">
        <v>2742</v>
      </c>
      <c r="C156" s="2656" t="s">
        <v>2743</v>
      </c>
      <c r="D156" s="2663" t="s">
        <v>2744</v>
      </c>
      <c r="E156" s="2657" t="s">
        <v>2349</v>
      </c>
      <c r="F156" s="2655" t="s">
        <v>2350</v>
      </c>
      <c r="G156" s="2657" t="s">
        <v>2351</v>
      </c>
      <c r="H156" s="2658">
        <v>18</v>
      </c>
      <c r="I156" s="2658"/>
      <c r="J156" s="2658"/>
      <c r="K156" s="2658"/>
      <c r="L156" s="2658">
        <f t="shared" si="14"/>
        <v>0</v>
      </c>
      <c r="M156" s="2658">
        <f t="shared" si="15"/>
        <v>0</v>
      </c>
      <c r="N156" s="2658">
        <f t="shared" si="16"/>
        <v>0</v>
      </c>
      <c r="O156" s="2659">
        <f t="shared" si="12"/>
        <v>0</v>
      </c>
      <c r="P156" s="2658">
        <f t="shared" si="13"/>
        <v>0</v>
      </c>
      <c r="Q156" s="2660">
        <f t="shared" si="18"/>
        <v>0</v>
      </c>
      <c r="R156" s="2661">
        <f t="shared" si="17"/>
        <v>0</v>
      </c>
    </row>
    <row r="157" spans="1:18" ht="12.75" hidden="1" customHeight="1">
      <c r="A157" s="2654" t="s">
        <v>2586</v>
      </c>
      <c r="B157" s="2655" t="s">
        <v>2745</v>
      </c>
      <c r="C157" s="2656" t="s">
        <v>2746</v>
      </c>
      <c r="D157" s="2663" t="s">
        <v>2747</v>
      </c>
      <c r="E157" s="2657" t="s">
        <v>2349</v>
      </c>
      <c r="F157" s="2655" t="s">
        <v>2350</v>
      </c>
      <c r="G157" s="2657" t="s">
        <v>2351</v>
      </c>
      <c r="H157" s="2658">
        <v>3</v>
      </c>
      <c r="I157" s="2658"/>
      <c r="J157" s="2658"/>
      <c r="K157" s="2658"/>
      <c r="L157" s="2658">
        <f t="shared" si="14"/>
        <v>0</v>
      </c>
      <c r="M157" s="2658">
        <f t="shared" si="15"/>
        <v>0</v>
      </c>
      <c r="N157" s="2658">
        <f t="shared" si="16"/>
        <v>0</v>
      </c>
      <c r="O157" s="2659">
        <f t="shared" si="12"/>
        <v>0</v>
      </c>
      <c r="P157" s="2658">
        <f t="shared" si="13"/>
        <v>0</v>
      </c>
      <c r="Q157" s="2660">
        <f t="shared" si="18"/>
        <v>0</v>
      </c>
      <c r="R157" s="2661">
        <f t="shared" si="17"/>
        <v>0</v>
      </c>
    </row>
    <row r="158" spans="1:18" ht="12.75" hidden="1" customHeight="1">
      <c r="A158" s="2654" t="s">
        <v>2586</v>
      </c>
      <c r="B158" s="2655" t="s">
        <v>2748</v>
      </c>
      <c r="C158" s="2656" t="s">
        <v>2749</v>
      </c>
      <c r="D158" s="2663" t="s">
        <v>2750</v>
      </c>
      <c r="E158" s="2657" t="s">
        <v>2349</v>
      </c>
      <c r="F158" s="2655" t="s">
        <v>2350</v>
      </c>
      <c r="G158" s="2657" t="s">
        <v>2351</v>
      </c>
      <c r="H158" s="2658">
        <v>24</v>
      </c>
      <c r="I158" s="2658"/>
      <c r="J158" s="2658"/>
      <c r="K158" s="2658"/>
      <c r="L158" s="2658">
        <f t="shared" si="14"/>
        <v>0</v>
      </c>
      <c r="M158" s="2658">
        <f t="shared" si="15"/>
        <v>0</v>
      </c>
      <c r="N158" s="2658">
        <f t="shared" si="16"/>
        <v>0</v>
      </c>
      <c r="O158" s="2659">
        <f t="shared" si="12"/>
        <v>0</v>
      </c>
      <c r="P158" s="2658">
        <f t="shared" si="13"/>
        <v>0</v>
      </c>
      <c r="Q158" s="2660">
        <f t="shared" si="18"/>
        <v>0</v>
      </c>
      <c r="R158" s="2661">
        <f t="shared" si="17"/>
        <v>0</v>
      </c>
    </row>
    <row r="159" spans="1:18" ht="12.75" hidden="1" customHeight="1">
      <c r="A159" s="2654" t="s">
        <v>2586</v>
      </c>
      <c r="B159" s="2655" t="s">
        <v>2751</v>
      </c>
      <c r="C159" s="2656" t="s">
        <v>2752</v>
      </c>
      <c r="D159" s="2663" t="s">
        <v>2753</v>
      </c>
      <c r="E159" s="2657" t="s">
        <v>2349</v>
      </c>
      <c r="F159" s="2655" t="s">
        <v>2350</v>
      </c>
      <c r="G159" s="2657" t="s">
        <v>2351</v>
      </c>
      <c r="H159" s="2658">
        <v>1</v>
      </c>
      <c r="I159" s="2658"/>
      <c r="J159" s="2658"/>
      <c r="K159" s="2658"/>
      <c r="L159" s="2658">
        <f t="shared" si="14"/>
        <v>0</v>
      </c>
      <c r="M159" s="2658">
        <f t="shared" si="15"/>
        <v>0</v>
      </c>
      <c r="N159" s="2658">
        <f t="shared" si="16"/>
        <v>0</v>
      </c>
      <c r="O159" s="2659">
        <f t="shared" si="12"/>
        <v>0</v>
      </c>
      <c r="P159" s="2658">
        <f t="shared" si="13"/>
        <v>0</v>
      </c>
      <c r="Q159" s="2660">
        <f t="shared" si="18"/>
        <v>0</v>
      </c>
      <c r="R159" s="2661">
        <f t="shared" si="17"/>
        <v>0</v>
      </c>
    </row>
    <row r="160" spans="1:18" ht="12.75" hidden="1" customHeight="1">
      <c r="A160" s="2654" t="s">
        <v>2586</v>
      </c>
      <c r="B160" s="2655" t="s">
        <v>2754</v>
      </c>
      <c r="C160" s="2656" t="s">
        <v>2755</v>
      </c>
      <c r="D160" s="2663" t="s">
        <v>2756</v>
      </c>
      <c r="E160" s="2657" t="s">
        <v>2349</v>
      </c>
      <c r="F160" s="2655" t="s">
        <v>2350</v>
      </c>
      <c r="G160" s="2657" t="s">
        <v>2351</v>
      </c>
      <c r="H160" s="2658">
        <v>12</v>
      </c>
      <c r="I160" s="2658"/>
      <c r="J160" s="2658"/>
      <c r="K160" s="2658"/>
      <c r="L160" s="2658">
        <f t="shared" si="14"/>
        <v>0</v>
      </c>
      <c r="M160" s="2658">
        <f t="shared" si="15"/>
        <v>0</v>
      </c>
      <c r="N160" s="2658">
        <f t="shared" si="16"/>
        <v>0</v>
      </c>
      <c r="O160" s="2659">
        <f t="shared" si="12"/>
        <v>0</v>
      </c>
      <c r="P160" s="2658">
        <f t="shared" si="13"/>
        <v>0</v>
      </c>
      <c r="Q160" s="2660">
        <f t="shared" si="18"/>
        <v>0</v>
      </c>
      <c r="R160" s="2661">
        <f t="shared" si="17"/>
        <v>0</v>
      </c>
    </row>
    <row r="161" spans="1:21" ht="12.75" hidden="1" customHeight="1">
      <c r="A161" s="2654" t="s">
        <v>2586</v>
      </c>
      <c r="B161" s="2655" t="s">
        <v>2757</v>
      </c>
      <c r="C161" s="2656" t="s">
        <v>2758</v>
      </c>
      <c r="D161" s="2663" t="s">
        <v>2759</v>
      </c>
      <c r="E161" s="2657" t="s">
        <v>2349</v>
      </c>
      <c r="F161" s="2655" t="s">
        <v>2350</v>
      </c>
      <c r="G161" s="2657" t="s">
        <v>2351</v>
      </c>
      <c r="H161" s="2658">
        <v>2.5</v>
      </c>
      <c r="I161" s="2658"/>
      <c r="J161" s="2658"/>
      <c r="K161" s="2658"/>
      <c r="L161" s="2658">
        <f t="shared" si="14"/>
        <v>0</v>
      </c>
      <c r="M161" s="2658">
        <f t="shared" si="15"/>
        <v>0</v>
      </c>
      <c r="N161" s="2658">
        <f t="shared" si="16"/>
        <v>0</v>
      </c>
      <c r="O161" s="2659">
        <f t="shared" si="12"/>
        <v>0</v>
      </c>
      <c r="P161" s="2658">
        <f t="shared" si="13"/>
        <v>0</v>
      </c>
      <c r="Q161" s="2660">
        <f t="shared" si="18"/>
        <v>0</v>
      </c>
      <c r="R161" s="2661">
        <f t="shared" si="17"/>
        <v>0</v>
      </c>
    </row>
    <row r="162" spans="1:21" ht="12.75" hidden="1" customHeight="1">
      <c r="A162" s="2654" t="s">
        <v>2586</v>
      </c>
      <c r="B162" s="2655" t="s">
        <v>2760</v>
      </c>
      <c r="C162" s="2656" t="s">
        <v>2761</v>
      </c>
      <c r="D162" s="2663" t="s">
        <v>2762</v>
      </c>
      <c r="E162" s="2657" t="s">
        <v>2349</v>
      </c>
      <c r="F162" s="2655" t="s">
        <v>2350</v>
      </c>
      <c r="G162" s="2657" t="s">
        <v>2351</v>
      </c>
      <c r="H162" s="2658">
        <v>3</v>
      </c>
      <c r="I162" s="2658"/>
      <c r="J162" s="2658"/>
      <c r="K162" s="2658"/>
      <c r="L162" s="2658">
        <f t="shared" si="14"/>
        <v>0</v>
      </c>
      <c r="M162" s="2658">
        <f t="shared" si="15"/>
        <v>0</v>
      </c>
      <c r="N162" s="2658">
        <f t="shared" si="16"/>
        <v>0</v>
      </c>
      <c r="O162" s="2659">
        <f t="shared" si="12"/>
        <v>0</v>
      </c>
      <c r="P162" s="2658">
        <f t="shared" si="13"/>
        <v>0</v>
      </c>
      <c r="Q162" s="2660">
        <f t="shared" si="18"/>
        <v>0</v>
      </c>
      <c r="R162" s="2661">
        <f t="shared" si="17"/>
        <v>0</v>
      </c>
    </row>
    <row r="163" spans="1:21" ht="12.75" hidden="1" customHeight="1">
      <c r="A163" s="2654" t="s">
        <v>2586</v>
      </c>
      <c r="B163" s="2655" t="s">
        <v>2763</v>
      </c>
      <c r="C163" s="2656" t="s">
        <v>2764</v>
      </c>
      <c r="D163" s="2663" t="s">
        <v>2765</v>
      </c>
      <c r="E163" s="2657" t="s">
        <v>374</v>
      </c>
      <c r="F163" s="2655" t="s">
        <v>2350</v>
      </c>
      <c r="G163" s="2657" t="s">
        <v>2351</v>
      </c>
      <c r="H163" s="2658">
        <v>0.21</v>
      </c>
      <c r="I163" s="2658"/>
      <c r="J163" s="2658"/>
      <c r="K163" s="2658"/>
      <c r="L163" s="2658">
        <f t="shared" si="14"/>
        <v>0</v>
      </c>
      <c r="M163" s="2658">
        <f t="shared" si="15"/>
        <v>0</v>
      </c>
      <c r="N163" s="2658">
        <f t="shared" si="16"/>
        <v>0</v>
      </c>
      <c r="O163" s="2659">
        <f t="shared" si="12"/>
        <v>0</v>
      </c>
      <c r="P163" s="2658">
        <f t="shared" si="13"/>
        <v>0</v>
      </c>
      <c r="Q163" s="2660">
        <f t="shared" si="18"/>
        <v>0</v>
      </c>
      <c r="R163" s="2661">
        <f t="shared" si="17"/>
        <v>0</v>
      </c>
    </row>
    <row r="164" spans="1:21" ht="12.75" hidden="1" customHeight="1">
      <c r="A164" s="2654" t="s">
        <v>2586</v>
      </c>
      <c r="B164" s="2655" t="s">
        <v>2766</v>
      </c>
      <c r="C164" s="2656" t="s">
        <v>2767</v>
      </c>
      <c r="D164" s="2663" t="s">
        <v>2768</v>
      </c>
      <c r="E164" s="2657" t="s">
        <v>374</v>
      </c>
      <c r="F164" s="2655" t="s">
        <v>2350</v>
      </c>
      <c r="G164" s="2657" t="s">
        <v>2351</v>
      </c>
      <c r="H164" s="2658">
        <v>0.33</v>
      </c>
      <c r="I164" s="2658"/>
      <c r="J164" s="2658"/>
      <c r="K164" s="2658"/>
      <c r="L164" s="2658">
        <f t="shared" si="14"/>
        <v>0</v>
      </c>
      <c r="M164" s="2658">
        <f t="shared" si="15"/>
        <v>0</v>
      </c>
      <c r="N164" s="2658">
        <f t="shared" si="16"/>
        <v>0</v>
      </c>
      <c r="O164" s="2659">
        <f t="shared" ref="O164:O227" si="19">I164+J164+K164</f>
        <v>0</v>
      </c>
      <c r="P164" s="2658">
        <f t="shared" si="13"/>
        <v>0</v>
      </c>
      <c r="Q164" s="2660">
        <f t="shared" si="18"/>
        <v>0</v>
      </c>
      <c r="R164" s="2661">
        <f t="shared" si="17"/>
        <v>0</v>
      </c>
    </row>
    <row r="165" spans="1:21" ht="12.75" customHeight="1">
      <c r="A165" s="2654" t="s">
        <v>2586</v>
      </c>
      <c r="B165" s="2655" t="s">
        <v>2769</v>
      </c>
      <c r="C165" s="2656" t="s">
        <v>2770</v>
      </c>
      <c r="D165" s="2663" t="s">
        <v>2771</v>
      </c>
      <c r="E165" s="2657" t="s">
        <v>374</v>
      </c>
      <c r="F165" s="2655" t="s">
        <v>2350</v>
      </c>
      <c r="G165" s="2657" t="s">
        <v>2351</v>
      </c>
      <c r="H165" s="2658">
        <v>0.4</v>
      </c>
      <c r="I165" s="2658"/>
      <c r="J165" s="2672">
        <f>ROUNDUP(136,0)</f>
        <v>136</v>
      </c>
      <c r="K165" s="2658"/>
      <c r="L165" s="2658">
        <f t="shared" si="14"/>
        <v>0</v>
      </c>
      <c r="M165" s="2658">
        <f t="shared" si="15"/>
        <v>54.400000000000006</v>
      </c>
      <c r="N165" s="2658">
        <f t="shared" si="16"/>
        <v>0</v>
      </c>
      <c r="O165" s="2659">
        <f t="shared" si="19"/>
        <v>136</v>
      </c>
      <c r="P165" s="2658">
        <f t="shared" si="13"/>
        <v>54.400000000000006</v>
      </c>
      <c r="Q165" s="2660">
        <f t="shared" si="18"/>
        <v>0</v>
      </c>
      <c r="R165" s="2661">
        <f t="shared" si="17"/>
        <v>0</v>
      </c>
    </row>
    <row r="166" spans="1:21" ht="12.75" hidden="1" customHeight="1">
      <c r="A166" s="2654" t="s">
        <v>2586</v>
      </c>
      <c r="B166" s="2655" t="s">
        <v>2772</v>
      </c>
      <c r="C166" s="2656" t="s">
        <v>2773</v>
      </c>
      <c r="D166" s="2663" t="s">
        <v>2774</v>
      </c>
      <c r="E166" s="2657" t="s">
        <v>374</v>
      </c>
      <c r="F166" s="2655" t="s">
        <v>2350</v>
      </c>
      <c r="G166" s="2657" t="s">
        <v>2351</v>
      </c>
      <c r="H166" s="2658">
        <v>0.25</v>
      </c>
      <c r="I166" s="2658"/>
      <c r="J166" s="2658"/>
      <c r="K166" s="2658"/>
      <c r="L166" s="2658">
        <f t="shared" si="14"/>
        <v>0</v>
      </c>
      <c r="M166" s="2658">
        <f t="shared" si="15"/>
        <v>0</v>
      </c>
      <c r="N166" s="2658">
        <f t="shared" si="16"/>
        <v>0</v>
      </c>
      <c r="O166" s="2659">
        <f t="shared" si="19"/>
        <v>0</v>
      </c>
      <c r="P166" s="2658">
        <f t="shared" si="13"/>
        <v>0</v>
      </c>
      <c r="Q166" s="2660">
        <f t="shared" si="18"/>
        <v>0</v>
      </c>
      <c r="R166" s="2661">
        <f t="shared" si="17"/>
        <v>0</v>
      </c>
    </row>
    <row r="167" spans="1:21" ht="12.75" customHeight="1">
      <c r="A167" s="2654" t="s">
        <v>2586</v>
      </c>
      <c r="B167" s="2655" t="s">
        <v>2775</v>
      </c>
      <c r="C167" s="2656" t="s">
        <v>2776</v>
      </c>
      <c r="D167" s="2663" t="s">
        <v>2777</v>
      </c>
      <c r="E167" s="2657" t="s">
        <v>374</v>
      </c>
      <c r="F167" s="2655" t="s">
        <v>2350</v>
      </c>
      <c r="G167" s="2657" t="s">
        <v>2351</v>
      </c>
      <c r="H167" s="2658">
        <v>0.1</v>
      </c>
      <c r="I167" s="2658">
        <f>ROUNDUP(450,0)</f>
        <v>450</v>
      </c>
      <c r="J167" s="2672">
        <f>0</f>
        <v>0</v>
      </c>
      <c r="K167" s="2658"/>
      <c r="L167" s="2658">
        <f t="shared" si="14"/>
        <v>45</v>
      </c>
      <c r="M167" s="2658">
        <f t="shared" si="15"/>
        <v>0</v>
      </c>
      <c r="N167" s="2658">
        <f t="shared" si="16"/>
        <v>0</v>
      </c>
      <c r="O167" s="2659">
        <f t="shared" si="19"/>
        <v>450</v>
      </c>
      <c r="P167" s="2658">
        <f t="shared" si="13"/>
        <v>45</v>
      </c>
      <c r="Q167" s="2660">
        <f t="shared" si="18"/>
        <v>0</v>
      </c>
      <c r="R167" s="2661">
        <f t="shared" si="17"/>
        <v>0</v>
      </c>
    </row>
    <row r="168" spans="1:21" ht="12.75" hidden="1" customHeight="1">
      <c r="A168" s="2654" t="s">
        <v>2586</v>
      </c>
      <c r="B168" s="2655" t="s">
        <v>2778</v>
      </c>
      <c r="C168" s="2656" t="s">
        <v>2779</v>
      </c>
      <c r="D168" s="2663" t="s">
        <v>2780</v>
      </c>
      <c r="E168" s="2657" t="s">
        <v>374</v>
      </c>
      <c r="F168" s="2655" t="s">
        <v>2350</v>
      </c>
      <c r="G168" s="2657" t="s">
        <v>2351</v>
      </c>
      <c r="H168" s="2658">
        <v>0.14000000000000001</v>
      </c>
      <c r="I168" s="2658"/>
      <c r="J168" s="2658"/>
      <c r="K168" s="2658"/>
      <c r="L168" s="2658">
        <f t="shared" si="14"/>
        <v>0</v>
      </c>
      <c r="M168" s="2658">
        <f t="shared" si="15"/>
        <v>0</v>
      </c>
      <c r="N168" s="2658">
        <f t="shared" si="16"/>
        <v>0</v>
      </c>
      <c r="O168" s="2659">
        <f t="shared" si="19"/>
        <v>0</v>
      </c>
      <c r="P168" s="2658">
        <f t="shared" si="13"/>
        <v>0</v>
      </c>
      <c r="Q168" s="2660">
        <f t="shared" si="18"/>
        <v>0</v>
      </c>
      <c r="R168" s="2661">
        <f t="shared" si="17"/>
        <v>0</v>
      </c>
    </row>
    <row r="169" spans="1:21" ht="12" hidden="1" customHeight="1">
      <c r="A169" s="2654" t="s">
        <v>2586</v>
      </c>
      <c r="B169" s="2655" t="s">
        <v>2781</v>
      </c>
      <c r="C169" s="2656" t="s">
        <v>2782</v>
      </c>
      <c r="D169" s="2663" t="s">
        <v>2783</v>
      </c>
      <c r="E169" s="2657" t="s">
        <v>2349</v>
      </c>
      <c r="F169" s="2655" t="s">
        <v>2350</v>
      </c>
      <c r="G169" s="2657" t="s">
        <v>2351</v>
      </c>
      <c r="H169" s="2658">
        <v>24</v>
      </c>
      <c r="I169" s="2658"/>
      <c r="J169" s="2658"/>
      <c r="K169" s="2658"/>
      <c r="L169" s="2658">
        <f t="shared" si="14"/>
        <v>0</v>
      </c>
      <c r="M169" s="2658">
        <f t="shared" si="15"/>
        <v>0</v>
      </c>
      <c r="N169" s="2658">
        <f t="shared" si="16"/>
        <v>0</v>
      </c>
      <c r="O169" s="2659">
        <f t="shared" si="19"/>
        <v>0</v>
      </c>
      <c r="P169" s="2658">
        <f t="shared" si="13"/>
        <v>0</v>
      </c>
      <c r="Q169" s="2660">
        <f t="shared" si="18"/>
        <v>0</v>
      </c>
      <c r="R169" s="2661">
        <f t="shared" si="17"/>
        <v>0</v>
      </c>
    </row>
    <row r="170" spans="1:21" ht="14.1" hidden="1" customHeight="1">
      <c r="A170" s="2654" t="s">
        <v>2586</v>
      </c>
      <c r="B170" s="2655" t="s">
        <v>2784</v>
      </c>
      <c r="C170" s="2656" t="s">
        <v>2785</v>
      </c>
      <c r="D170" s="2663" t="s">
        <v>2786</v>
      </c>
      <c r="E170" s="2657" t="s">
        <v>2349</v>
      </c>
      <c r="F170" s="2655" t="s">
        <v>2350</v>
      </c>
      <c r="G170" s="2657" t="s">
        <v>2351</v>
      </c>
      <c r="H170" s="2658">
        <v>23.1</v>
      </c>
      <c r="I170" s="2658"/>
      <c r="J170" s="2658"/>
      <c r="K170" s="2658"/>
      <c r="L170" s="2658">
        <f t="shared" si="14"/>
        <v>0</v>
      </c>
      <c r="M170" s="2658">
        <f t="shared" si="15"/>
        <v>0</v>
      </c>
      <c r="N170" s="2658">
        <f t="shared" si="16"/>
        <v>0</v>
      </c>
      <c r="O170" s="2659">
        <f t="shared" si="19"/>
        <v>0</v>
      </c>
      <c r="P170" s="2658">
        <f t="shared" ref="P170:P233" si="20">H170*O170</f>
        <v>0</v>
      </c>
      <c r="Q170" s="2660">
        <f t="shared" si="18"/>
        <v>0</v>
      </c>
      <c r="R170" s="2661">
        <f t="shared" si="17"/>
        <v>0</v>
      </c>
    </row>
    <row r="171" spans="1:21" ht="12.75" hidden="1" customHeight="1">
      <c r="A171" s="2654" t="s">
        <v>2586</v>
      </c>
      <c r="B171" s="2655" t="s">
        <v>2787</v>
      </c>
      <c r="C171" s="2656" t="s">
        <v>2788</v>
      </c>
      <c r="D171" s="2663" t="s">
        <v>2789</v>
      </c>
      <c r="E171" s="2657" t="s">
        <v>2349</v>
      </c>
      <c r="F171" s="2655" t="s">
        <v>2350</v>
      </c>
      <c r="G171" s="2657" t="s">
        <v>2351</v>
      </c>
      <c r="H171" s="2658">
        <v>28</v>
      </c>
      <c r="I171" s="2658"/>
      <c r="J171" s="2658"/>
      <c r="K171" s="2658"/>
      <c r="L171" s="2658">
        <f t="shared" si="14"/>
        <v>0</v>
      </c>
      <c r="M171" s="2658">
        <f t="shared" si="15"/>
        <v>0</v>
      </c>
      <c r="N171" s="2658">
        <f t="shared" si="16"/>
        <v>0</v>
      </c>
      <c r="O171" s="2659">
        <f t="shared" si="19"/>
        <v>0</v>
      </c>
      <c r="P171" s="2658">
        <f t="shared" si="20"/>
        <v>0</v>
      </c>
      <c r="Q171" s="2660">
        <f t="shared" si="18"/>
        <v>0</v>
      </c>
      <c r="R171" s="2661">
        <f t="shared" si="17"/>
        <v>0</v>
      </c>
    </row>
    <row r="172" spans="1:21" ht="12.75" customHeight="1">
      <c r="A172" s="2654" t="s">
        <v>2586</v>
      </c>
      <c r="B172" s="2655" t="s">
        <v>2790</v>
      </c>
      <c r="C172" s="2656" t="s">
        <v>2791</v>
      </c>
      <c r="D172" s="2663" t="s">
        <v>2792</v>
      </c>
      <c r="E172" s="2657" t="s">
        <v>2349</v>
      </c>
      <c r="F172" s="2655" t="s">
        <v>2350</v>
      </c>
      <c r="G172" s="2657" t="s">
        <v>2351</v>
      </c>
      <c r="H172" s="2658">
        <v>40</v>
      </c>
      <c r="I172" s="2658"/>
      <c r="J172" s="2658">
        <f>2</f>
        <v>2</v>
      </c>
      <c r="K172" s="2658"/>
      <c r="L172" s="2658">
        <f t="shared" si="14"/>
        <v>0</v>
      </c>
      <c r="M172" s="2658">
        <f t="shared" si="15"/>
        <v>80</v>
      </c>
      <c r="N172" s="2658">
        <f t="shared" si="16"/>
        <v>0</v>
      </c>
      <c r="O172" s="2659">
        <f t="shared" si="19"/>
        <v>2</v>
      </c>
      <c r="P172" s="2658">
        <f t="shared" si="20"/>
        <v>80</v>
      </c>
      <c r="Q172" s="2660">
        <f t="shared" si="18"/>
        <v>0</v>
      </c>
      <c r="R172" s="2661">
        <f t="shared" si="17"/>
        <v>0</v>
      </c>
    </row>
    <row r="173" spans="1:21" ht="12.75" customHeight="1">
      <c r="A173" s="2654" t="s">
        <v>2586</v>
      </c>
      <c r="B173" s="2655" t="s">
        <v>2793</v>
      </c>
      <c r="C173" s="2656" t="s">
        <v>2794</v>
      </c>
      <c r="D173" s="2663" t="s">
        <v>2795</v>
      </c>
      <c r="E173" s="2657" t="s">
        <v>2349</v>
      </c>
      <c r="F173" s="2655" t="s">
        <v>2350</v>
      </c>
      <c r="G173" s="2657" t="s">
        <v>2351</v>
      </c>
      <c r="H173" s="2658">
        <v>9</v>
      </c>
      <c r="I173" s="2658"/>
      <c r="J173" s="2658">
        <f>2</f>
        <v>2</v>
      </c>
      <c r="K173" s="2658">
        <f>0</f>
        <v>0</v>
      </c>
      <c r="L173" s="2658">
        <f t="shared" si="14"/>
        <v>0</v>
      </c>
      <c r="M173" s="2658">
        <f t="shared" si="15"/>
        <v>18</v>
      </c>
      <c r="N173" s="2658">
        <f t="shared" si="16"/>
        <v>0</v>
      </c>
      <c r="O173" s="2659">
        <f t="shared" si="19"/>
        <v>2</v>
      </c>
      <c r="P173" s="2658">
        <f t="shared" si="20"/>
        <v>18</v>
      </c>
      <c r="Q173" s="2660">
        <f t="shared" si="18"/>
        <v>0</v>
      </c>
      <c r="R173" s="2661">
        <f t="shared" si="17"/>
        <v>0</v>
      </c>
    </row>
    <row r="174" spans="1:21" ht="12.75" customHeight="1">
      <c r="A174" s="2654" t="s">
        <v>2586</v>
      </c>
      <c r="B174" s="2655" t="s">
        <v>2796</v>
      </c>
      <c r="C174" s="2656" t="s">
        <v>2797</v>
      </c>
      <c r="D174" s="2663" t="s">
        <v>2798</v>
      </c>
      <c r="E174" s="2657" t="s">
        <v>2349</v>
      </c>
      <c r="F174" s="2655" t="s">
        <v>2350</v>
      </c>
      <c r="G174" s="2657" t="s">
        <v>2351</v>
      </c>
      <c r="H174" s="2658">
        <v>14</v>
      </c>
      <c r="I174" s="2658"/>
      <c r="J174" s="2658">
        <v>2</v>
      </c>
      <c r="K174" s="2658"/>
      <c r="L174" s="2658">
        <f t="shared" si="14"/>
        <v>0</v>
      </c>
      <c r="M174" s="2658">
        <f t="shared" si="15"/>
        <v>28</v>
      </c>
      <c r="N174" s="2658">
        <f t="shared" si="16"/>
        <v>0</v>
      </c>
      <c r="O174" s="2659">
        <f t="shared" si="19"/>
        <v>2</v>
      </c>
      <c r="P174" s="2658">
        <f t="shared" si="20"/>
        <v>28</v>
      </c>
      <c r="Q174" s="2660">
        <f t="shared" si="18"/>
        <v>0</v>
      </c>
      <c r="R174" s="2661">
        <f t="shared" si="17"/>
        <v>0</v>
      </c>
      <c r="U174" s="186">
        <f>SUM(Q12:Q605)</f>
        <v>0</v>
      </c>
    </row>
    <row r="175" spans="1:21" ht="12.75" hidden="1" customHeight="1">
      <c r="A175" s="2654" t="s">
        <v>2586</v>
      </c>
      <c r="B175" s="2655" t="s">
        <v>2799</v>
      </c>
      <c r="C175" s="2656" t="s">
        <v>2800</v>
      </c>
      <c r="D175" s="2663" t="s">
        <v>2801</v>
      </c>
      <c r="E175" s="2657" t="s">
        <v>2349</v>
      </c>
      <c r="F175" s="2655" t="s">
        <v>2350</v>
      </c>
      <c r="G175" s="2657" t="s">
        <v>2351</v>
      </c>
      <c r="H175" s="2658">
        <v>5.6</v>
      </c>
      <c r="I175" s="2658"/>
      <c r="J175" s="2658"/>
      <c r="K175" s="2658"/>
      <c r="L175" s="2658">
        <f t="shared" si="14"/>
        <v>0</v>
      </c>
      <c r="M175" s="2658">
        <f t="shared" si="15"/>
        <v>0</v>
      </c>
      <c r="N175" s="2658">
        <f t="shared" si="16"/>
        <v>0</v>
      </c>
      <c r="O175" s="2659">
        <f t="shared" si="19"/>
        <v>0</v>
      </c>
      <c r="P175" s="2658">
        <f t="shared" si="20"/>
        <v>0</v>
      </c>
      <c r="Q175" s="2660">
        <f t="shared" si="18"/>
        <v>0</v>
      </c>
      <c r="R175" s="2661">
        <f t="shared" si="17"/>
        <v>0</v>
      </c>
    </row>
    <row r="176" spans="1:21" ht="12.75" customHeight="1">
      <c r="A176" s="2654" t="s">
        <v>2586</v>
      </c>
      <c r="B176" s="2655" t="s">
        <v>2802</v>
      </c>
      <c r="C176" s="2656" t="s">
        <v>2803</v>
      </c>
      <c r="D176" s="2663" t="s">
        <v>2804</v>
      </c>
      <c r="E176" s="2657" t="s">
        <v>2349</v>
      </c>
      <c r="F176" s="2655" t="s">
        <v>2350</v>
      </c>
      <c r="G176" s="2657" t="s">
        <v>2351</v>
      </c>
      <c r="H176" s="2658">
        <v>10.5</v>
      </c>
      <c r="I176" s="2658"/>
      <c r="J176" s="2658">
        <v>1</v>
      </c>
      <c r="K176" s="2658"/>
      <c r="L176" s="2658">
        <f t="shared" si="14"/>
        <v>0</v>
      </c>
      <c r="M176" s="2658">
        <f t="shared" si="15"/>
        <v>10.5</v>
      </c>
      <c r="N176" s="2658">
        <f t="shared" si="16"/>
        <v>0</v>
      </c>
      <c r="O176" s="2659">
        <f t="shared" si="19"/>
        <v>1</v>
      </c>
      <c r="P176" s="2658">
        <f t="shared" si="20"/>
        <v>10.5</v>
      </c>
      <c r="Q176" s="2660">
        <f t="shared" si="18"/>
        <v>0</v>
      </c>
      <c r="R176" s="2661">
        <f t="shared" si="17"/>
        <v>0</v>
      </c>
    </row>
    <row r="177" spans="1:21" ht="12.75" customHeight="1">
      <c r="A177" s="2654" t="s">
        <v>2586</v>
      </c>
      <c r="B177" s="2655" t="s">
        <v>2805</v>
      </c>
      <c r="C177" s="2656"/>
      <c r="D177" s="2663" t="s">
        <v>2806</v>
      </c>
      <c r="E177" s="2657" t="s">
        <v>2349</v>
      </c>
      <c r="F177" s="2655" t="s">
        <v>2350</v>
      </c>
      <c r="G177" s="2657" t="s">
        <v>2351</v>
      </c>
      <c r="H177" s="2658">
        <v>3</v>
      </c>
      <c r="I177" s="2658">
        <f>I129+2</f>
        <v>6</v>
      </c>
      <c r="J177" s="2658"/>
      <c r="K177" s="2658"/>
      <c r="L177" s="2658">
        <f t="shared" si="14"/>
        <v>18</v>
      </c>
      <c r="M177" s="2658">
        <f t="shared" si="15"/>
        <v>0</v>
      </c>
      <c r="N177" s="2658">
        <f t="shared" si="16"/>
        <v>0</v>
      </c>
      <c r="O177" s="2659">
        <f t="shared" si="19"/>
        <v>6</v>
      </c>
      <c r="P177" s="2658">
        <f t="shared" si="20"/>
        <v>18</v>
      </c>
      <c r="Q177" s="2660">
        <f t="shared" si="18"/>
        <v>0</v>
      </c>
      <c r="R177" s="2661">
        <f t="shared" si="17"/>
        <v>0</v>
      </c>
    </row>
    <row r="178" spans="1:21" ht="12.75" hidden="1" customHeight="1">
      <c r="A178" s="2654" t="s">
        <v>2586</v>
      </c>
      <c r="B178" s="2655" t="s">
        <v>2807</v>
      </c>
      <c r="C178" s="2656" t="s">
        <v>2808</v>
      </c>
      <c r="D178" s="2663" t="s">
        <v>2809</v>
      </c>
      <c r="E178" s="2657" t="s">
        <v>374</v>
      </c>
      <c r="F178" s="2655" t="s">
        <v>2350</v>
      </c>
      <c r="G178" s="2657" t="s">
        <v>2351</v>
      </c>
      <c r="H178" s="2658">
        <v>0.2</v>
      </c>
      <c r="I178" s="2658"/>
      <c r="J178" s="2658"/>
      <c r="K178" s="2658"/>
      <c r="L178" s="2658">
        <f t="shared" si="14"/>
        <v>0</v>
      </c>
      <c r="M178" s="2658">
        <f t="shared" si="15"/>
        <v>0</v>
      </c>
      <c r="N178" s="2658">
        <f t="shared" si="16"/>
        <v>0</v>
      </c>
      <c r="O178" s="2659">
        <f t="shared" si="19"/>
        <v>0</v>
      </c>
      <c r="P178" s="2658">
        <f t="shared" si="20"/>
        <v>0</v>
      </c>
      <c r="Q178" s="2660">
        <f t="shared" si="18"/>
        <v>0</v>
      </c>
      <c r="R178" s="2661">
        <f t="shared" si="17"/>
        <v>0</v>
      </c>
    </row>
    <row r="179" spans="1:21" ht="12.75" hidden="1" customHeight="1">
      <c r="A179" s="2654" t="s">
        <v>2586</v>
      </c>
      <c r="B179" s="2655" t="s">
        <v>2810</v>
      </c>
      <c r="C179" s="2656" t="s">
        <v>2811</v>
      </c>
      <c r="D179" s="2663" t="s">
        <v>2812</v>
      </c>
      <c r="E179" s="2657" t="s">
        <v>374</v>
      </c>
      <c r="F179" s="2655" t="s">
        <v>2350</v>
      </c>
      <c r="G179" s="2657" t="s">
        <v>2351</v>
      </c>
      <c r="H179" s="2658">
        <v>0.32</v>
      </c>
      <c r="I179" s="2658"/>
      <c r="J179" s="2658"/>
      <c r="K179" s="2658"/>
      <c r="L179" s="2658">
        <f t="shared" si="14"/>
        <v>0</v>
      </c>
      <c r="M179" s="2658">
        <f t="shared" si="15"/>
        <v>0</v>
      </c>
      <c r="N179" s="2658">
        <f t="shared" si="16"/>
        <v>0</v>
      </c>
      <c r="O179" s="2659">
        <f t="shared" si="19"/>
        <v>0</v>
      </c>
      <c r="P179" s="2658">
        <f t="shared" si="20"/>
        <v>0</v>
      </c>
      <c r="Q179" s="2660">
        <f t="shared" si="18"/>
        <v>0</v>
      </c>
      <c r="R179" s="2661">
        <f t="shared" si="17"/>
        <v>0</v>
      </c>
    </row>
    <row r="180" spans="1:21" ht="12.75" hidden="1" customHeight="1">
      <c r="A180" s="2654" t="s">
        <v>2586</v>
      </c>
      <c r="B180" s="2655" t="s">
        <v>2813</v>
      </c>
      <c r="C180" s="2656" t="s">
        <v>2814</v>
      </c>
      <c r="D180" s="2663" t="s">
        <v>2815</v>
      </c>
      <c r="E180" s="2657" t="s">
        <v>374</v>
      </c>
      <c r="F180" s="2655" t="s">
        <v>2350</v>
      </c>
      <c r="G180" s="2657" t="s">
        <v>2351</v>
      </c>
      <c r="H180" s="2658">
        <v>0.24</v>
      </c>
      <c r="I180" s="2658"/>
      <c r="J180" s="2658"/>
      <c r="K180" s="2658"/>
      <c r="L180" s="2658">
        <f t="shared" si="14"/>
        <v>0</v>
      </c>
      <c r="M180" s="2658">
        <f t="shared" si="15"/>
        <v>0</v>
      </c>
      <c r="N180" s="2658">
        <f t="shared" si="16"/>
        <v>0</v>
      </c>
      <c r="O180" s="2659">
        <f t="shared" si="19"/>
        <v>0</v>
      </c>
      <c r="P180" s="2658">
        <f t="shared" si="20"/>
        <v>0</v>
      </c>
      <c r="Q180" s="2660">
        <f t="shared" si="18"/>
        <v>0</v>
      </c>
      <c r="R180" s="2661">
        <f t="shared" si="17"/>
        <v>0</v>
      </c>
    </row>
    <row r="181" spans="1:21" ht="12.75" hidden="1" customHeight="1">
      <c r="A181" s="2654" t="s">
        <v>2586</v>
      </c>
      <c r="B181" s="2655" t="s">
        <v>2816</v>
      </c>
      <c r="C181" s="2656" t="s">
        <v>2817</v>
      </c>
      <c r="D181" s="2663" t="s">
        <v>2818</v>
      </c>
      <c r="E181" s="2657" t="s">
        <v>374</v>
      </c>
      <c r="F181" s="2655" t="s">
        <v>2350</v>
      </c>
      <c r="G181" s="2657" t="s">
        <v>2351</v>
      </c>
      <c r="H181" s="2658">
        <v>0.4</v>
      </c>
      <c r="I181" s="2658"/>
      <c r="J181" s="2658"/>
      <c r="K181" s="2658"/>
      <c r="L181" s="2658">
        <f t="shared" si="14"/>
        <v>0</v>
      </c>
      <c r="M181" s="2658">
        <f t="shared" si="15"/>
        <v>0</v>
      </c>
      <c r="N181" s="2658">
        <f t="shared" si="16"/>
        <v>0</v>
      </c>
      <c r="O181" s="2659">
        <f t="shared" si="19"/>
        <v>0</v>
      </c>
      <c r="P181" s="2658">
        <f t="shared" si="20"/>
        <v>0</v>
      </c>
      <c r="Q181" s="2660">
        <f t="shared" si="18"/>
        <v>0</v>
      </c>
      <c r="R181" s="2661">
        <f t="shared" si="17"/>
        <v>0</v>
      </c>
    </row>
    <row r="182" spans="1:21" ht="12.75" hidden="1" customHeight="1">
      <c r="A182" s="2654" t="s">
        <v>2586</v>
      </c>
      <c r="B182" s="2655" t="s">
        <v>2819</v>
      </c>
      <c r="C182" s="2656" t="s">
        <v>2820</v>
      </c>
      <c r="D182" s="2663" t="s">
        <v>2821</v>
      </c>
      <c r="E182" s="2657" t="s">
        <v>374</v>
      </c>
      <c r="F182" s="2655" t="s">
        <v>2350</v>
      </c>
      <c r="G182" s="2657" t="s">
        <v>2351</v>
      </c>
      <c r="H182" s="2658">
        <v>0.16</v>
      </c>
      <c r="I182" s="2658"/>
      <c r="J182" s="2658"/>
      <c r="K182" s="2658"/>
      <c r="L182" s="2658">
        <f t="shared" si="14"/>
        <v>0</v>
      </c>
      <c r="M182" s="2658">
        <f t="shared" si="15"/>
        <v>0</v>
      </c>
      <c r="N182" s="2658">
        <f t="shared" si="16"/>
        <v>0</v>
      </c>
      <c r="O182" s="2659">
        <f t="shared" si="19"/>
        <v>0</v>
      </c>
      <c r="P182" s="2658">
        <f t="shared" si="20"/>
        <v>0</v>
      </c>
      <c r="Q182" s="2660">
        <f t="shared" si="18"/>
        <v>0</v>
      </c>
      <c r="R182" s="2661">
        <f t="shared" si="17"/>
        <v>0</v>
      </c>
    </row>
    <row r="183" spans="1:21" ht="12.75" hidden="1" customHeight="1">
      <c r="A183" s="2654" t="s">
        <v>2586</v>
      </c>
      <c r="B183" s="2655" t="s">
        <v>2822</v>
      </c>
      <c r="C183" s="2656" t="s">
        <v>2823</v>
      </c>
      <c r="D183" s="2663" t="s">
        <v>2824</v>
      </c>
      <c r="E183" s="2657" t="s">
        <v>374</v>
      </c>
      <c r="F183" s="2655" t="s">
        <v>2350</v>
      </c>
      <c r="G183" s="2657" t="s">
        <v>2351</v>
      </c>
      <c r="H183" s="2658">
        <v>0.06</v>
      </c>
      <c r="I183" s="2658"/>
      <c r="J183" s="2658"/>
      <c r="K183" s="2658"/>
      <c r="L183" s="2658">
        <f t="shared" si="14"/>
        <v>0</v>
      </c>
      <c r="M183" s="2658">
        <f t="shared" si="15"/>
        <v>0</v>
      </c>
      <c r="N183" s="2658">
        <f t="shared" si="16"/>
        <v>0</v>
      </c>
      <c r="O183" s="2659">
        <f t="shared" si="19"/>
        <v>0</v>
      </c>
      <c r="P183" s="2658">
        <f t="shared" si="20"/>
        <v>0</v>
      </c>
      <c r="Q183" s="2660">
        <f t="shared" si="18"/>
        <v>0</v>
      </c>
      <c r="R183" s="2661">
        <f t="shared" si="17"/>
        <v>0</v>
      </c>
    </row>
    <row r="184" spans="1:21" ht="12.75" hidden="1" customHeight="1">
      <c r="A184" s="2654" t="s">
        <v>2586</v>
      </c>
      <c r="B184" s="2655" t="s">
        <v>2825</v>
      </c>
      <c r="C184" s="2656" t="s">
        <v>2826</v>
      </c>
      <c r="D184" s="2663" t="s">
        <v>2827</v>
      </c>
      <c r="E184" s="2657" t="s">
        <v>374</v>
      </c>
      <c r="F184" s="2655" t="s">
        <v>2350</v>
      </c>
      <c r="G184" s="2657" t="s">
        <v>2351</v>
      </c>
      <c r="H184" s="2658">
        <v>0.16</v>
      </c>
      <c r="I184" s="2658"/>
      <c r="J184" s="2658"/>
      <c r="K184" s="2658"/>
      <c r="L184" s="2658">
        <f t="shared" si="14"/>
        <v>0</v>
      </c>
      <c r="M184" s="2658">
        <f t="shared" si="15"/>
        <v>0</v>
      </c>
      <c r="N184" s="2658">
        <f t="shared" si="16"/>
        <v>0</v>
      </c>
      <c r="O184" s="2659">
        <f t="shared" si="19"/>
        <v>0</v>
      </c>
      <c r="P184" s="2658">
        <f t="shared" si="20"/>
        <v>0</v>
      </c>
      <c r="Q184" s="2660">
        <f t="shared" si="18"/>
        <v>0</v>
      </c>
      <c r="R184" s="2661">
        <f t="shared" si="17"/>
        <v>0</v>
      </c>
    </row>
    <row r="185" spans="1:21" ht="12.75" hidden="1" customHeight="1">
      <c r="A185" s="2654" t="s">
        <v>2586</v>
      </c>
      <c r="B185" s="2655" t="s">
        <v>2828</v>
      </c>
      <c r="C185" s="2656" t="s">
        <v>2829</v>
      </c>
      <c r="D185" s="2663" t="s">
        <v>2830</v>
      </c>
      <c r="E185" s="2657" t="s">
        <v>374</v>
      </c>
      <c r="F185" s="2655" t="s">
        <v>2350</v>
      </c>
      <c r="G185" s="2657" t="s">
        <v>2351</v>
      </c>
      <c r="H185" s="2658">
        <v>0.08</v>
      </c>
      <c r="I185" s="2658"/>
      <c r="J185" s="2658"/>
      <c r="K185" s="2658"/>
      <c r="L185" s="2658">
        <f t="shared" si="14"/>
        <v>0</v>
      </c>
      <c r="M185" s="2658">
        <f t="shared" si="15"/>
        <v>0</v>
      </c>
      <c r="N185" s="2658">
        <f t="shared" si="16"/>
        <v>0</v>
      </c>
      <c r="O185" s="2659">
        <f t="shared" si="19"/>
        <v>0</v>
      </c>
      <c r="P185" s="2658">
        <f t="shared" si="20"/>
        <v>0</v>
      </c>
      <c r="Q185" s="2660">
        <f t="shared" si="18"/>
        <v>0</v>
      </c>
      <c r="R185" s="2661">
        <f t="shared" si="17"/>
        <v>0</v>
      </c>
    </row>
    <row r="186" spans="1:21" ht="12.75" hidden="1" customHeight="1">
      <c r="A186" s="2654" t="s">
        <v>2586</v>
      </c>
      <c r="B186" s="2655" t="s">
        <v>2831</v>
      </c>
      <c r="C186" s="2656" t="s">
        <v>2832</v>
      </c>
      <c r="D186" s="2663" t="s">
        <v>2833</v>
      </c>
      <c r="E186" s="2657" t="s">
        <v>374</v>
      </c>
      <c r="F186" s="2655" t="s">
        <v>2350</v>
      </c>
      <c r="G186" s="2657" t="s">
        <v>2351</v>
      </c>
      <c r="H186" s="2658">
        <v>0.24</v>
      </c>
      <c r="I186" s="2658"/>
      <c r="J186" s="2658"/>
      <c r="K186" s="2658"/>
      <c r="L186" s="2658">
        <f t="shared" si="14"/>
        <v>0</v>
      </c>
      <c r="M186" s="2658">
        <f t="shared" si="15"/>
        <v>0</v>
      </c>
      <c r="N186" s="2658">
        <f t="shared" si="16"/>
        <v>0</v>
      </c>
      <c r="O186" s="2659">
        <f t="shared" si="19"/>
        <v>0</v>
      </c>
      <c r="P186" s="2658">
        <f t="shared" si="20"/>
        <v>0</v>
      </c>
      <c r="Q186" s="2660">
        <f t="shared" si="18"/>
        <v>0</v>
      </c>
      <c r="R186" s="2661">
        <f t="shared" si="17"/>
        <v>0</v>
      </c>
    </row>
    <row r="187" spans="1:21" ht="12.75" hidden="1" customHeight="1">
      <c r="A187" s="2654" t="s">
        <v>2586</v>
      </c>
      <c r="B187" s="2655" t="s">
        <v>2834</v>
      </c>
      <c r="C187" s="2656" t="s">
        <v>2835</v>
      </c>
      <c r="D187" s="2663" t="s">
        <v>2836</v>
      </c>
      <c r="E187" s="2657" t="s">
        <v>2349</v>
      </c>
      <c r="F187" s="2655" t="s">
        <v>2350</v>
      </c>
      <c r="G187" s="2657" t="s">
        <v>2351</v>
      </c>
      <c r="H187" s="2658">
        <v>4.5</v>
      </c>
      <c r="I187" s="2658"/>
      <c r="J187" s="2658"/>
      <c r="K187" s="2658"/>
      <c r="L187" s="2658">
        <f t="shared" si="14"/>
        <v>0</v>
      </c>
      <c r="M187" s="2658">
        <f t="shared" si="15"/>
        <v>0</v>
      </c>
      <c r="N187" s="2658">
        <f t="shared" si="16"/>
        <v>0</v>
      </c>
      <c r="O187" s="2659">
        <f t="shared" si="19"/>
        <v>0</v>
      </c>
      <c r="P187" s="2658">
        <f t="shared" si="20"/>
        <v>0</v>
      </c>
      <c r="Q187" s="2660">
        <f t="shared" si="18"/>
        <v>0</v>
      </c>
      <c r="R187" s="2661">
        <f t="shared" si="17"/>
        <v>0</v>
      </c>
      <c r="U187" s="186">
        <v>1339112.1100000001</v>
      </c>
    </row>
    <row r="188" spans="1:21" ht="12.75" hidden="1" customHeight="1">
      <c r="A188" s="2654" t="s">
        <v>2586</v>
      </c>
      <c r="B188" s="2655" t="s">
        <v>2837</v>
      </c>
      <c r="C188" s="2656" t="s">
        <v>2838</v>
      </c>
      <c r="D188" s="2663" t="s">
        <v>2839</v>
      </c>
      <c r="E188" s="2657" t="s">
        <v>2349</v>
      </c>
      <c r="F188" s="2655" t="s">
        <v>2350</v>
      </c>
      <c r="G188" s="2657" t="s">
        <v>2351</v>
      </c>
      <c r="H188" s="2658">
        <v>5.6</v>
      </c>
      <c r="I188" s="2658"/>
      <c r="J188" s="2658"/>
      <c r="K188" s="2658"/>
      <c r="L188" s="2658">
        <f t="shared" si="14"/>
        <v>0</v>
      </c>
      <c r="M188" s="2658">
        <f t="shared" si="15"/>
        <v>0</v>
      </c>
      <c r="N188" s="2658">
        <f t="shared" si="16"/>
        <v>0</v>
      </c>
      <c r="O188" s="2659">
        <f t="shared" si="19"/>
        <v>0</v>
      </c>
      <c r="P188" s="2658">
        <f t="shared" si="20"/>
        <v>0</v>
      </c>
      <c r="Q188" s="2660">
        <f t="shared" si="18"/>
        <v>0</v>
      </c>
      <c r="R188" s="2661">
        <f t="shared" si="17"/>
        <v>0</v>
      </c>
    </row>
    <row r="189" spans="1:21" ht="12.75" hidden="1" customHeight="1">
      <c r="A189" s="2654" t="s">
        <v>2586</v>
      </c>
      <c r="B189" s="2655" t="s">
        <v>2840</v>
      </c>
      <c r="C189" s="2656" t="s">
        <v>2841</v>
      </c>
      <c r="D189" s="2663" t="s">
        <v>2842</v>
      </c>
      <c r="E189" s="2657" t="s">
        <v>374</v>
      </c>
      <c r="F189" s="2655" t="s">
        <v>2350</v>
      </c>
      <c r="G189" s="2657" t="s">
        <v>2351</v>
      </c>
      <c r="H189" s="2658">
        <v>0.14000000000000001</v>
      </c>
      <c r="I189" s="2658"/>
      <c r="J189" s="2658"/>
      <c r="K189" s="2658"/>
      <c r="L189" s="2658">
        <f t="shared" si="14"/>
        <v>0</v>
      </c>
      <c r="M189" s="2658">
        <f t="shared" si="15"/>
        <v>0</v>
      </c>
      <c r="N189" s="2658">
        <f t="shared" si="16"/>
        <v>0</v>
      </c>
      <c r="O189" s="2659">
        <f t="shared" si="19"/>
        <v>0</v>
      </c>
      <c r="P189" s="2658">
        <f t="shared" si="20"/>
        <v>0</v>
      </c>
      <c r="Q189" s="2660">
        <f t="shared" si="18"/>
        <v>0</v>
      </c>
      <c r="R189" s="2661">
        <f t="shared" si="17"/>
        <v>0</v>
      </c>
    </row>
    <row r="190" spans="1:21" ht="12.75" hidden="1" customHeight="1">
      <c r="A190" s="2654" t="s">
        <v>2586</v>
      </c>
      <c r="B190" s="2655" t="s">
        <v>2843</v>
      </c>
      <c r="C190" s="2656" t="s">
        <v>2844</v>
      </c>
      <c r="D190" s="2663" t="s">
        <v>2845</v>
      </c>
      <c r="E190" s="2657" t="s">
        <v>2349</v>
      </c>
      <c r="F190" s="2655" t="s">
        <v>2350</v>
      </c>
      <c r="G190" s="2657" t="s">
        <v>2351</v>
      </c>
      <c r="H190" s="2658">
        <v>3</v>
      </c>
      <c r="I190" s="2658"/>
      <c r="J190" s="2658"/>
      <c r="K190" s="2658"/>
      <c r="L190" s="2658">
        <f t="shared" si="14"/>
        <v>0</v>
      </c>
      <c r="M190" s="2658">
        <f t="shared" si="15"/>
        <v>0</v>
      </c>
      <c r="N190" s="2658">
        <f t="shared" si="16"/>
        <v>0</v>
      </c>
      <c r="O190" s="2659">
        <f t="shared" si="19"/>
        <v>0</v>
      </c>
      <c r="P190" s="2658">
        <f t="shared" si="20"/>
        <v>0</v>
      </c>
      <c r="Q190" s="2660">
        <f t="shared" si="18"/>
        <v>0</v>
      </c>
      <c r="R190" s="2661">
        <f t="shared" si="17"/>
        <v>0</v>
      </c>
    </row>
    <row r="191" spans="1:21" ht="12.75" hidden="1" customHeight="1">
      <c r="A191" s="2654" t="s">
        <v>2586</v>
      </c>
      <c r="B191" s="2655" t="s">
        <v>2846</v>
      </c>
      <c r="C191" s="2656" t="s">
        <v>2847</v>
      </c>
      <c r="D191" s="2663" t="s">
        <v>2848</v>
      </c>
      <c r="E191" s="2657" t="s">
        <v>2349</v>
      </c>
      <c r="F191" s="2655" t="s">
        <v>2350</v>
      </c>
      <c r="G191" s="2657" t="s">
        <v>2351</v>
      </c>
      <c r="H191" s="2658">
        <v>6</v>
      </c>
      <c r="I191" s="2658"/>
      <c r="J191" s="2658"/>
      <c r="K191" s="2658"/>
      <c r="L191" s="2658">
        <f t="shared" si="14"/>
        <v>0</v>
      </c>
      <c r="M191" s="2658">
        <f t="shared" si="15"/>
        <v>0</v>
      </c>
      <c r="N191" s="2658">
        <f t="shared" si="16"/>
        <v>0</v>
      </c>
      <c r="O191" s="2659">
        <f t="shared" si="19"/>
        <v>0</v>
      </c>
      <c r="P191" s="2658">
        <f t="shared" si="20"/>
        <v>0</v>
      </c>
      <c r="Q191" s="2660">
        <f t="shared" si="18"/>
        <v>0</v>
      </c>
      <c r="R191" s="2661">
        <f t="shared" si="17"/>
        <v>0</v>
      </c>
    </row>
    <row r="192" spans="1:21" ht="12.75" hidden="1" customHeight="1">
      <c r="A192" s="2654" t="s">
        <v>2586</v>
      </c>
      <c r="B192" s="2655" t="s">
        <v>2849</v>
      </c>
      <c r="C192" s="2656" t="s">
        <v>2850</v>
      </c>
      <c r="D192" s="2663" t="s">
        <v>2851</v>
      </c>
      <c r="E192" s="2657" t="s">
        <v>2349</v>
      </c>
      <c r="F192" s="2655" t="s">
        <v>2350</v>
      </c>
      <c r="G192" s="2657" t="s">
        <v>2351</v>
      </c>
      <c r="H192" s="2658">
        <v>2</v>
      </c>
      <c r="I192" s="2658"/>
      <c r="J192" s="2658"/>
      <c r="K192" s="2658"/>
      <c r="L192" s="2658">
        <f t="shared" si="14"/>
        <v>0</v>
      </c>
      <c r="M192" s="2658">
        <f t="shared" si="15"/>
        <v>0</v>
      </c>
      <c r="N192" s="2658">
        <f t="shared" si="16"/>
        <v>0</v>
      </c>
      <c r="O192" s="2659">
        <f t="shared" si="19"/>
        <v>0</v>
      </c>
      <c r="P192" s="2658">
        <f t="shared" si="20"/>
        <v>0</v>
      </c>
      <c r="Q192" s="2660">
        <f t="shared" si="18"/>
        <v>0</v>
      </c>
      <c r="R192" s="2661">
        <f t="shared" si="17"/>
        <v>0</v>
      </c>
    </row>
    <row r="193" spans="1:18" ht="12.75" hidden="1" customHeight="1">
      <c r="A193" s="2654" t="s">
        <v>2586</v>
      </c>
      <c r="B193" s="2655" t="s">
        <v>2852</v>
      </c>
      <c r="C193" s="2656"/>
      <c r="D193" s="2663" t="s">
        <v>2853</v>
      </c>
      <c r="E193" s="2657" t="s">
        <v>2349</v>
      </c>
      <c r="F193" s="2655" t="s">
        <v>2350</v>
      </c>
      <c r="G193" s="2657" t="s">
        <v>2351</v>
      </c>
      <c r="H193" s="2658">
        <v>2.5</v>
      </c>
      <c r="I193" s="2658"/>
      <c r="J193" s="2658"/>
      <c r="K193" s="2658"/>
      <c r="L193" s="2658">
        <f t="shared" si="14"/>
        <v>0</v>
      </c>
      <c r="M193" s="2658">
        <f t="shared" si="15"/>
        <v>0</v>
      </c>
      <c r="N193" s="2658">
        <f t="shared" si="16"/>
        <v>0</v>
      </c>
      <c r="O193" s="2659">
        <f t="shared" si="19"/>
        <v>0</v>
      </c>
      <c r="P193" s="2658">
        <f t="shared" si="20"/>
        <v>0</v>
      </c>
      <c r="Q193" s="2660">
        <f t="shared" si="18"/>
        <v>0</v>
      </c>
      <c r="R193" s="2661">
        <f t="shared" si="17"/>
        <v>0</v>
      </c>
    </row>
    <row r="194" spans="1:18" ht="12.75" hidden="1" customHeight="1">
      <c r="A194" s="2654" t="s">
        <v>2586</v>
      </c>
      <c r="B194" s="2655" t="s">
        <v>2854</v>
      </c>
      <c r="C194" s="2656"/>
      <c r="D194" s="2663" t="s">
        <v>2855</v>
      </c>
      <c r="E194" s="2657" t="s">
        <v>2349</v>
      </c>
      <c r="F194" s="2655" t="s">
        <v>2350</v>
      </c>
      <c r="G194" s="2657" t="s">
        <v>2351</v>
      </c>
      <c r="H194" s="2658">
        <v>3</v>
      </c>
      <c r="I194" s="2658"/>
      <c r="J194" s="2658"/>
      <c r="K194" s="2658"/>
      <c r="L194" s="2658">
        <f t="shared" si="14"/>
        <v>0</v>
      </c>
      <c r="M194" s="2658">
        <f t="shared" si="15"/>
        <v>0</v>
      </c>
      <c r="N194" s="2658">
        <f t="shared" si="16"/>
        <v>0</v>
      </c>
      <c r="O194" s="2659">
        <f t="shared" si="19"/>
        <v>0</v>
      </c>
      <c r="P194" s="2658">
        <f t="shared" si="20"/>
        <v>0</v>
      </c>
      <c r="Q194" s="2660">
        <f t="shared" si="18"/>
        <v>0</v>
      </c>
      <c r="R194" s="2661">
        <f t="shared" si="17"/>
        <v>0</v>
      </c>
    </row>
    <row r="195" spans="1:18" ht="12.75" hidden="1" customHeight="1">
      <c r="A195" s="2654" t="s">
        <v>2586</v>
      </c>
      <c r="B195" s="2655" t="s">
        <v>2856</v>
      </c>
      <c r="C195" s="2656"/>
      <c r="D195" s="2663" t="s">
        <v>2857</v>
      </c>
      <c r="E195" s="2657" t="s">
        <v>374</v>
      </c>
      <c r="F195" s="2655" t="s">
        <v>2350</v>
      </c>
      <c r="G195" s="2657" t="s">
        <v>2351</v>
      </c>
      <c r="H195" s="2658">
        <v>0.26</v>
      </c>
      <c r="I195" s="2658"/>
      <c r="J195" s="2658"/>
      <c r="K195" s="2658"/>
      <c r="L195" s="2658">
        <f t="shared" si="14"/>
        <v>0</v>
      </c>
      <c r="M195" s="2658">
        <f t="shared" si="15"/>
        <v>0</v>
      </c>
      <c r="N195" s="2658">
        <f t="shared" si="16"/>
        <v>0</v>
      </c>
      <c r="O195" s="2659">
        <f t="shared" si="19"/>
        <v>0</v>
      </c>
      <c r="P195" s="2658">
        <f t="shared" si="20"/>
        <v>0</v>
      </c>
      <c r="Q195" s="2660">
        <f t="shared" si="18"/>
        <v>0</v>
      </c>
      <c r="R195" s="2661">
        <f t="shared" si="17"/>
        <v>0</v>
      </c>
    </row>
    <row r="196" spans="1:18" ht="12.75" hidden="1" customHeight="1">
      <c r="A196" s="2654" t="s">
        <v>2586</v>
      </c>
      <c r="B196" s="2655" t="s">
        <v>2858</v>
      </c>
      <c r="C196" s="2656"/>
      <c r="D196" s="2663" t="s">
        <v>2859</v>
      </c>
      <c r="E196" s="2657" t="s">
        <v>374</v>
      </c>
      <c r="F196" s="2655" t="s">
        <v>2350</v>
      </c>
      <c r="G196" s="2657" t="s">
        <v>2351</v>
      </c>
      <c r="H196" s="2658">
        <v>0.08</v>
      </c>
      <c r="I196" s="2658"/>
      <c r="J196" s="2658"/>
      <c r="K196" s="2658"/>
      <c r="L196" s="2658">
        <f t="shared" si="14"/>
        <v>0</v>
      </c>
      <c r="M196" s="2658">
        <f t="shared" si="15"/>
        <v>0</v>
      </c>
      <c r="N196" s="2658">
        <f t="shared" si="16"/>
        <v>0</v>
      </c>
      <c r="O196" s="2659">
        <f t="shared" si="19"/>
        <v>0</v>
      </c>
      <c r="P196" s="2658">
        <f t="shared" si="20"/>
        <v>0</v>
      </c>
      <c r="Q196" s="2660">
        <f t="shared" si="18"/>
        <v>0</v>
      </c>
      <c r="R196" s="2661">
        <f t="shared" si="17"/>
        <v>0</v>
      </c>
    </row>
    <row r="197" spans="1:18" ht="12.75" hidden="1" customHeight="1">
      <c r="A197" s="2654" t="s">
        <v>2586</v>
      </c>
      <c r="B197" s="2655" t="s">
        <v>2860</v>
      </c>
      <c r="C197" s="2656"/>
      <c r="D197" s="2663" t="s">
        <v>2861</v>
      </c>
      <c r="E197" s="2657" t="s">
        <v>374</v>
      </c>
      <c r="F197" s="2655" t="s">
        <v>2350</v>
      </c>
      <c r="G197" s="2657" t="s">
        <v>2351</v>
      </c>
      <c r="H197" s="2658">
        <v>0.35</v>
      </c>
      <c r="I197" s="2658"/>
      <c r="J197" s="2658"/>
      <c r="K197" s="2658"/>
      <c r="L197" s="2658">
        <f t="shared" si="14"/>
        <v>0</v>
      </c>
      <c r="M197" s="2658">
        <f t="shared" si="15"/>
        <v>0</v>
      </c>
      <c r="N197" s="2658">
        <f t="shared" si="16"/>
        <v>0</v>
      </c>
      <c r="O197" s="2659">
        <f t="shared" si="19"/>
        <v>0</v>
      </c>
      <c r="P197" s="2658">
        <f t="shared" si="20"/>
        <v>0</v>
      </c>
      <c r="Q197" s="2660">
        <f t="shared" si="18"/>
        <v>0</v>
      </c>
      <c r="R197" s="2661">
        <f t="shared" si="17"/>
        <v>0</v>
      </c>
    </row>
    <row r="198" spans="1:18" ht="12.75" hidden="1" customHeight="1">
      <c r="A198" s="2654" t="s">
        <v>2586</v>
      </c>
      <c r="B198" s="2655" t="s">
        <v>2862</v>
      </c>
      <c r="C198" s="2656"/>
      <c r="D198" s="2663" t="s">
        <v>2863</v>
      </c>
      <c r="E198" s="2657" t="s">
        <v>374</v>
      </c>
      <c r="F198" s="2655" t="s">
        <v>2350</v>
      </c>
      <c r="G198" s="2657" t="s">
        <v>2351</v>
      </c>
      <c r="H198" s="2658">
        <v>0.27</v>
      </c>
      <c r="I198" s="2658"/>
      <c r="J198" s="2658"/>
      <c r="K198" s="2658"/>
      <c r="L198" s="2658">
        <f t="shared" si="14"/>
        <v>0</v>
      </c>
      <c r="M198" s="2658">
        <f t="shared" si="15"/>
        <v>0</v>
      </c>
      <c r="N198" s="2658">
        <f t="shared" si="16"/>
        <v>0</v>
      </c>
      <c r="O198" s="2659">
        <f t="shared" si="19"/>
        <v>0</v>
      </c>
      <c r="P198" s="2658">
        <f t="shared" si="20"/>
        <v>0</v>
      </c>
      <c r="Q198" s="2660">
        <f t="shared" si="18"/>
        <v>0</v>
      </c>
      <c r="R198" s="2661">
        <f t="shared" si="17"/>
        <v>0</v>
      </c>
    </row>
    <row r="199" spans="1:18" ht="12.75" hidden="1" customHeight="1">
      <c r="A199" s="2654" t="s">
        <v>2586</v>
      </c>
      <c r="B199" s="2655" t="s">
        <v>2864</v>
      </c>
      <c r="C199" s="2656"/>
      <c r="D199" s="2663" t="s">
        <v>2865</v>
      </c>
      <c r="E199" s="2657" t="s">
        <v>374</v>
      </c>
      <c r="F199" s="2655" t="s">
        <v>2350</v>
      </c>
      <c r="G199" s="2657" t="s">
        <v>2351</v>
      </c>
      <c r="H199" s="2658">
        <v>0.08</v>
      </c>
      <c r="I199" s="2658"/>
      <c r="J199" s="2658"/>
      <c r="K199" s="2658"/>
      <c r="L199" s="2658">
        <f t="shared" si="14"/>
        <v>0</v>
      </c>
      <c r="M199" s="2658">
        <f t="shared" si="15"/>
        <v>0</v>
      </c>
      <c r="N199" s="2658">
        <f t="shared" si="16"/>
        <v>0</v>
      </c>
      <c r="O199" s="2659">
        <f t="shared" si="19"/>
        <v>0</v>
      </c>
      <c r="P199" s="2658">
        <f t="shared" si="20"/>
        <v>0</v>
      </c>
      <c r="Q199" s="2660">
        <f t="shared" si="18"/>
        <v>0</v>
      </c>
      <c r="R199" s="2661">
        <f t="shared" si="17"/>
        <v>0</v>
      </c>
    </row>
    <row r="200" spans="1:18" ht="12.75" hidden="1" customHeight="1">
      <c r="A200" s="2654" t="s">
        <v>2586</v>
      </c>
      <c r="B200" s="2655" t="s">
        <v>2866</v>
      </c>
      <c r="C200" s="2656"/>
      <c r="D200" s="2663" t="s">
        <v>2867</v>
      </c>
      <c r="E200" s="2657" t="s">
        <v>2349</v>
      </c>
      <c r="F200" s="2655" t="s">
        <v>2350</v>
      </c>
      <c r="G200" s="2657" t="s">
        <v>2351</v>
      </c>
      <c r="H200" s="2658">
        <v>8</v>
      </c>
      <c r="I200" s="2658"/>
      <c r="J200" s="2658"/>
      <c r="K200" s="2658"/>
      <c r="L200" s="2658">
        <f t="shared" si="14"/>
        <v>0</v>
      </c>
      <c r="M200" s="2658">
        <f t="shared" si="15"/>
        <v>0</v>
      </c>
      <c r="N200" s="2658">
        <f t="shared" si="16"/>
        <v>0</v>
      </c>
      <c r="O200" s="2659">
        <f t="shared" si="19"/>
        <v>0</v>
      </c>
      <c r="P200" s="2658">
        <f t="shared" si="20"/>
        <v>0</v>
      </c>
      <c r="Q200" s="2660">
        <f t="shared" si="18"/>
        <v>0</v>
      </c>
      <c r="R200" s="2661">
        <f t="shared" si="17"/>
        <v>0</v>
      </c>
    </row>
    <row r="201" spans="1:18" ht="14.25" hidden="1" customHeight="1">
      <c r="A201" s="2654" t="s">
        <v>2586</v>
      </c>
      <c r="B201" s="2655" t="s">
        <v>2868</v>
      </c>
      <c r="C201" s="2656"/>
      <c r="D201" s="2663" t="s">
        <v>2869</v>
      </c>
      <c r="E201" s="2657" t="s">
        <v>2349</v>
      </c>
      <c r="F201" s="2655" t="s">
        <v>2350</v>
      </c>
      <c r="G201" s="2657" t="s">
        <v>2351</v>
      </c>
      <c r="H201" s="2658">
        <v>70</v>
      </c>
      <c r="I201" s="2658"/>
      <c r="J201" s="2658"/>
      <c r="K201" s="2658"/>
      <c r="L201" s="2658">
        <f t="shared" si="14"/>
        <v>0</v>
      </c>
      <c r="M201" s="2658">
        <f t="shared" si="15"/>
        <v>0</v>
      </c>
      <c r="N201" s="2658">
        <f t="shared" si="16"/>
        <v>0</v>
      </c>
      <c r="O201" s="2659">
        <f t="shared" si="19"/>
        <v>0</v>
      </c>
      <c r="P201" s="2658">
        <f t="shared" si="20"/>
        <v>0</v>
      </c>
      <c r="Q201" s="2660">
        <f t="shared" si="18"/>
        <v>0</v>
      </c>
      <c r="R201" s="2661">
        <f t="shared" si="17"/>
        <v>0</v>
      </c>
    </row>
    <row r="202" spans="1:18" ht="12.75" hidden="1" customHeight="1">
      <c r="A202" s="2654" t="s">
        <v>2586</v>
      </c>
      <c r="B202" s="2655" t="s">
        <v>2870</v>
      </c>
      <c r="C202" s="2656"/>
      <c r="D202" s="2663" t="s">
        <v>2871</v>
      </c>
      <c r="E202" s="2657" t="s">
        <v>2349</v>
      </c>
      <c r="F202" s="2655" t="s">
        <v>2350</v>
      </c>
      <c r="G202" s="2657" t="s">
        <v>2351</v>
      </c>
      <c r="H202" s="2658">
        <v>100</v>
      </c>
      <c r="I202" s="2658"/>
      <c r="J202" s="2658"/>
      <c r="K202" s="2658"/>
      <c r="L202" s="2658">
        <f t="shared" si="14"/>
        <v>0</v>
      </c>
      <c r="M202" s="2658">
        <f t="shared" si="15"/>
        <v>0</v>
      </c>
      <c r="N202" s="2658">
        <f t="shared" si="16"/>
        <v>0</v>
      </c>
      <c r="O202" s="2659">
        <f t="shared" si="19"/>
        <v>0</v>
      </c>
      <c r="P202" s="2658">
        <f t="shared" si="20"/>
        <v>0</v>
      </c>
      <c r="Q202" s="2660">
        <f t="shared" si="18"/>
        <v>0</v>
      </c>
      <c r="R202" s="2661">
        <f t="shared" si="17"/>
        <v>0</v>
      </c>
    </row>
    <row r="203" spans="1:18" ht="12.75" hidden="1" customHeight="1">
      <c r="A203" s="2654" t="s">
        <v>2586</v>
      </c>
      <c r="B203" s="2655" t="s">
        <v>2872</v>
      </c>
      <c r="C203" s="2656"/>
      <c r="D203" s="2663" t="s">
        <v>2873</v>
      </c>
      <c r="E203" s="2657" t="s">
        <v>2349</v>
      </c>
      <c r="F203" s="2655" t="s">
        <v>2350</v>
      </c>
      <c r="G203" s="2657" t="s">
        <v>2351</v>
      </c>
      <c r="H203" s="2658">
        <v>125</v>
      </c>
      <c r="I203" s="2658"/>
      <c r="J203" s="2658"/>
      <c r="K203" s="2658"/>
      <c r="L203" s="2658">
        <f t="shared" si="14"/>
        <v>0</v>
      </c>
      <c r="M203" s="2658">
        <f t="shared" si="15"/>
        <v>0</v>
      </c>
      <c r="N203" s="2658">
        <f t="shared" si="16"/>
        <v>0</v>
      </c>
      <c r="O203" s="2659">
        <f t="shared" si="19"/>
        <v>0</v>
      </c>
      <c r="P203" s="2658">
        <f t="shared" si="20"/>
        <v>0</v>
      </c>
      <c r="Q203" s="2660">
        <f t="shared" si="18"/>
        <v>0</v>
      </c>
      <c r="R203" s="2661">
        <f t="shared" si="17"/>
        <v>0</v>
      </c>
    </row>
    <row r="204" spans="1:18" ht="12.75" hidden="1" customHeight="1">
      <c r="A204" s="2654" t="s">
        <v>2586</v>
      </c>
      <c r="B204" s="2655" t="s">
        <v>2874</v>
      </c>
      <c r="C204" s="2656"/>
      <c r="D204" s="2663" t="s">
        <v>2875</v>
      </c>
      <c r="E204" s="2657" t="s">
        <v>2349</v>
      </c>
      <c r="F204" s="2655" t="s">
        <v>2350</v>
      </c>
      <c r="G204" s="2657" t="s">
        <v>2351</v>
      </c>
      <c r="H204" s="2658">
        <v>70</v>
      </c>
      <c r="I204" s="2658"/>
      <c r="J204" s="2658"/>
      <c r="K204" s="2658"/>
      <c r="L204" s="2658">
        <f t="shared" si="14"/>
        <v>0</v>
      </c>
      <c r="M204" s="2658">
        <f t="shared" si="15"/>
        <v>0</v>
      </c>
      <c r="N204" s="2658">
        <f t="shared" si="16"/>
        <v>0</v>
      </c>
      <c r="O204" s="2659">
        <f t="shared" si="19"/>
        <v>0</v>
      </c>
      <c r="P204" s="2658">
        <f t="shared" si="20"/>
        <v>0</v>
      </c>
      <c r="Q204" s="2660">
        <f t="shared" si="18"/>
        <v>0</v>
      </c>
      <c r="R204" s="2661">
        <f t="shared" si="17"/>
        <v>0</v>
      </c>
    </row>
    <row r="205" spans="1:18" ht="12.75" hidden="1" customHeight="1">
      <c r="A205" s="2654" t="s">
        <v>2586</v>
      </c>
      <c r="B205" s="2655" t="s">
        <v>2876</v>
      </c>
      <c r="C205" s="2656"/>
      <c r="D205" s="2663" t="s">
        <v>2877</v>
      </c>
      <c r="E205" s="2657" t="s">
        <v>2349</v>
      </c>
      <c r="F205" s="2655" t="s">
        <v>2350</v>
      </c>
      <c r="G205" s="2657" t="s">
        <v>2351</v>
      </c>
      <c r="H205" s="2658">
        <v>100</v>
      </c>
      <c r="I205" s="2658"/>
      <c r="J205" s="2658"/>
      <c r="K205" s="2658"/>
      <c r="L205" s="2658">
        <f t="shared" ref="L205:L234" si="21">I205*H205</f>
        <v>0</v>
      </c>
      <c r="M205" s="2658">
        <f t="shared" ref="M205:M234" si="22">H205*J205</f>
        <v>0</v>
      </c>
      <c r="N205" s="2658">
        <f t="shared" ref="N205:N234" si="23">K205*H205</f>
        <v>0</v>
      </c>
      <c r="O205" s="2659">
        <f t="shared" si="19"/>
        <v>0</v>
      </c>
      <c r="P205" s="2658">
        <f t="shared" si="20"/>
        <v>0</v>
      </c>
      <c r="Q205" s="2660">
        <f t="shared" si="18"/>
        <v>0</v>
      </c>
      <c r="R205" s="2661">
        <f t="shared" ref="R205:R268" si="24">Q205/$R$5</f>
        <v>0</v>
      </c>
    </row>
    <row r="206" spans="1:18" ht="12.75" hidden="1" customHeight="1">
      <c r="A206" s="2654" t="s">
        <v>2586</v>
      </c>
      <c r="B206" s="2655" t="s">
        <v>2878</v>
      </c>
      <c r="C206" s="2656"/>
      <c r="D206" s="2663" t="s">
        <v>2879</v>
      </c>
      <c r="E206" s="2657" t="s">
        <v>2349</v>
      </c>
      <c r="F206" s="2655" t="s">
        <v>2350</v>
      </c>
      <c r="G206" s="2657" t="s">
        <v>2351</v>
      </c>
      <c r="H206" s="2658">
        <v>125</v>
      </c>
      <c r="I206" s="2658"/>
      <c r="J206" s="2658"/>
      <c r="K206" s="2658"/>
      <c r="L206" s="2658">
        <f t="shared" si="21"/>
        <v>0</v>
      </c>
      <c r="M206" s="2658">
        <f t="shared" si="22"/>
        <v>0</v>
      </c>
      <c r="N206" s="2658">
        <f t="shared" si="23"/>
        <v>0</v>
      </c>
      <c r="O206" s="2659">
        <f t="shared" si="19"/>
        <v>0</v>
      </c>
      <c r="P206" s="2658">
        <f t="shared" si="20"/>
        <v>0</v>
      </c>
      <c r="Q206" s="2660">
        <f t="shared" ref="Q206:Q264" si="25">P206*$L$5</f>
        <v>0</v>
      </c>
      <c r="R206" s="2661">
        <f t="shared" si="24"/>
        <v>0</v>
      </c>
    </row>
    <row r="207" spans="1:18" ht="12.75" hidden="1" customHeight="1">
      <c r="A207" s="2654" t="s">
        <v>2586</v>
      </c>
      <c r="B207" s="2655" t="s">
        <v>2880</v>
      </c>
      <c r="C207" s="2656"/>
      <c r="D207" s="2663" t="s">
        <v>2881</v>
      </c>
      <c r="E207" s="2657" t="s">
        <v>2349</v>
      </c>
      <c r="F207" s="2655" t="s">
        <v>2350</v>
      </c>
      <c r="G207" s="2657" t="s">
        <v>2351</v>
      </c>
      <c r="H207" s="2658">
        <v>100</v>
      </c>
      <c r="I207" s="2658"/>
      <c r="J207" s="2658"/>
      <c r="K207" s="2658"/>
      <c r="L207" s="2658">
        <f t="shared" si="21"/>
        <v>0</v>
      </c>
      <c r="M207" s="2658">
        <f t="shared" si="22"/>
        <v>0</v>
      </c>
      <c r="N207" s="2658">
        <f t="shared" si="23"/>
        <v>0</v>
      </c>
      <c r="O207" s="2659">
        <f t="shared" si="19"/>
        <v>0</v>
      </c>
      <c r="P207" s="2658">
        <f t="shared" si="20"/>
        <v>0</v>
      </c>
      <c r="Q207" s="2660">
        <f t="shared" si="25"/>
        <v>0</v>
      </c>
      <c r="R207" s="2661">
        <f t="shared" si="24"/>
        <v>0</v>
      </c>
    </row>
    <row r="208" spans="1:18" ht="12.75" hidden="1" customHeight="1">
      <c r="A208" s="2654" t="s">
        <v>2586</v>
      </c>
      <c r="B208" s="2655" t="s">
        <v>2882</v>
      </c>
      <c r="C208" s="2656"/>
      <c r="D208" s="2663" t="s">
        <v>2883</v>
      </c>
      <c r="E208" s="2657" t="s">
        <v>2349</v>
      </c>
      <c r="F208" s="2655" t="s">
        <v>2350</v>
      </c>
      <c r="G208" s="2657" t="s">
        <v>2351</v>
      </c>
      <c r="H208" s="2658">
        <v>125</v>
      </c>
      <c r="I208" s="2658"/>
      <c r="J208" s="2658"/>
      <c r="K208" s="2658"/>
      <c r="L208" s="2658">
        <f t="shared" si="21"/>
        <v>0</v>
      </c>
      <c r="M208" s="2658">
        <f t="shared" si="22"/>
        <v>0</v>
      </c>
      <c r="N208" s="2658">
        <f t="shared" si="23"/>
        <v>0</v>
      </c>
      <c r="O208" s="2659">
        <f t="shared" si="19"/>
        <v>0</v>
      </c>
      <c r="P208" s="2658">
        <f t="shared" si="20"/>
        <v>0</v>
      </c>
      <c r="Q208" s="2660">
        <f t="shared" si="25"/>
        <v>0</v>
      </c>
      <c r="R208" s="2661">
        <f t="shared" si="24"/>
        <v>0</v>
      </c>
    </row>
    <row r="209" spans="1:18" ht="12.75" hidden="1" customHeight="1">
      <c r="A209" s="2654" t="s">
        <v>2586</v>
      </c>
      <c r="B209" s="2655" t="s">
        <v>2884</v>
      </c>
      <c r="C209" s="2656"/>
      <c r="D209" s="2663" t="s">
        <v>2885</v>
      </c>
      <c r="E209" s="2657" t="s">
        <v>2349</v>
      </c>
      <c r="F209" s="2655" t="s">
        <v>2350</v>
      </c>
      <c r="G209" s="2657" t="s">
        <v>2351</v>
      </c>
      <c r="H209" s="2658">
        <v>145</v>
      </c>
      <c r="I209" s="2658"/>
      <c r="J209" s="2658"/>
      <c r="K209" s="2658"/>
      <c r="L209" s="2658">
        <f t="shared" si="21"/>
        <v>0</v>
      </c>
      <c r="M209" s="2658">
        <f t="shared" si="22"/>
        <v>0</v>
      </c>
      <c r="N209" s="2658">
        <f t="shared" si="23"/>
        <v>0</v>
      </c>
      <c r="O209" s="2659">
        <f t="shared" si="19"/>
        <v>0</v>
      </c>
      <c r="P209" s="2658">
        <f t="shared" si="20"/>
        <v>0</v>
      </c>
      <c r="Q209" s="2660">
        <f t="shared" si="25"/>
        <v>0</v>
      </c>
      <c r="R209" s="2661">
        <f t="shared" si="24"/>
        <v>0</v>
      </c>
    </row>
    <row r="210" spans="1:18" ht="12.75" hidden="1" customHeight="1">
      <c r="A210" s="2654" t="s">
        <v>2586</v>
      </c>
      <c r="B210" s="2655" t="s">
        <v>2886</v>
      </c>
      <c r="C210" s="2656"/>
      <c r="D210" s="2663" t="s">
        <v>2887</v>
      </c>
      <c r="E210" s="2657" t="s">
        <v>2349</v>
      </c>
      <c r="F210" s="2655" t="s">
        <v>2350</v>
      </c>
      <c r="G210" s="2657" t="s">
        <v>2351</v>
      </c>
      <c r="H210" s="2658">
        <v>125</v>
      </c>
      <c r="I210" s="2658"/>
      <c r="J210" s="2658"/>
      <c r="K210" s="2658"/>
      <c r="L210" s="2658">
        <f t="shared" si="21"/>
        <v>0</v>
      </c>
      <c r="M210" s="2658">
        <f t="shared" si="22"/>
        <v>0</v>
      </c>
      <c r="N210" s="2658">
        <f t="shared" si="23"/>
        <v>0</v>
      </c>
      <c r="O210" s="2659">
        <f t="shared" si="19"/>
        <v>0</v>
      </c>
      <c r="P210" s="2658">
        <f t="shared" si="20"/>
        <v>0</v>
      </c>
      <c r="Q210" s="2660">
        <f t="shared" si="25"/>
        <v>0</v>
      </c>
      <c r="R210" s="2661">
        <f t="shared" si="24"/>
        <v>0</v>
      </c>
    </row>
    <row r="211" spans="1:18" ht="12.75" hidden="1" customHeight="1">
      <c r="A211" s="2654" t="s">
        <v>2586</v>
      </c>
      <c r="B211" s="2655" t="s">
        <v>2888</v>
      </c>
      <c r="C211" s="2656"/>
      <c r="D211" s="2663" t="s">
        <v>2889</v>
      </c>
      <c r="E211" s="2657" t="s">
        <v>2349</v>
      </c>
      <c r="F211" s="2655" t="s">
        <v>2350</v>
      </c>
      <c r="G211" s="2657" t="s">
        <v>2351</v>
      </c>
      <c r="H211" s="2658">
        <v>150</v>
      </c>
      <c r="I211" s="2658"/>
      <c r="J211" s="2658"/>
      <c r="K211" s="2658"/>
      <c r="L211" s="2658">
        <f t="shared" si="21"/>
        <v>0</v>
      </c>
      <c r="M211" s="2658">
        <f t="shared" si="22"/>
        <v>0</v>
      </c>
      <c r="N211" s="2658">
        <f t="shared" si="23"/>
        <v>0</v>
      </c>
      <c r="O211" s="2659">
        <f t="shared" si="19"/>
        <v>0</v>
      </c>
      <c r="P211" s="2658">
        <f t="shared" si="20"/>
        <v>0</v>
      </c>
      <c r="Q211" s="2660">
        <f t="shared" si="25"/>
        <v>0</v>
      </c>
      <c r="R211" s="2661">
        <f t="shared" si="24"/>
        <v>0</v>
      </c>
    </row>
    <row r="212" spans="1:18" ht="12.75" hidden="1" customHeight="1">
      <c r="A212" s="2654" t="s">
        <v>2586</v>
      </c>
      <c r="B212" s="2655" t="s">
        <v>2890</v>
      </c>
      <c r="C212" s="2656"/>
      <c r="D212" s="2663" t="s">
        <v>2891</v>
      </c>
      <c r="E212" s="2657" t="s">
        <v>2349</v>
      </c>
      <c r="F212" s="2655" t="s">
        <v>2350</v>
      </c>
      <c r="G212" s="2657" t="s">
        <v>2351</v>
      </c>
      <c r="H212" s="2658">
        <v>170</v>
      </c>
      <c r="I212" s="2658"/>
      <c r="J212" s="2658"/>
      <c r="K212" s="2658"/>
      <c r="L212" s="2658">
        <f t="shared" si="21"/>
        <v>0</v>
      </c>
      <c r="M212" s="2658">
        <f t="shared" si="22"/>
        <v>0</v>
      </c>
      <c r="N212" s="2658">
        <f t="shared" si="23"/>
        <v>0</v>
      </c>
      <c r="O212" s="2659">
        <f t="shared" si="19"/>
        <v>0</v>
      </c>
      <c r="P212" s="2658">
        <f t="shared" si="20"/>
        <v>0</v>
      </c>
      <c r="Q212" s="2660">
        <f t="shared" si="25"/>
        <v>0</v>
      </c>
      <c r="R212" s="2661">
        <f t="shared" si="24"/>
        <v>0</v>
      </c>
    </row>
    <row r="213" spans="1:18" ht="12.75" hidden="1" customHeight="1">
      <c r="A213" s="2654" t="s">
        <v>2586</v>
      </c>
      <c r="B213" s="2655" t="s">
        <v>2892</v>
      </c>
      <c r="C213" s="2656" t="s">
        <v>2893</v>
      </c>
      <c r="D213" s="2673" t="s">
        <v>2894</v>
      </c>
      <c r="E213" s="2657" t="s">
        <v>374</v>
      </c>
      <c r="F213" s="2655" t="s">
        <v>2350</v>
      </c>
      <c r="G213" s="2657" t="s">
        <v>2351</v>
      </c>
      <c r="H213" s="2658">
        <v>0.25</v>
      </c>
      <c r="I213" s="2658"/>
      <c r="J213" s="2658"/>
      <c r="K213" s="2658"/>
      <c r="L213" s="2658">
        <f t="shared" si="21"/>
        <v>0</v>
      </c>
      <c r="M213" s="2658">
        <f t="shared" si="22"/>
        <v>0</v>
      </c>
      <c r="N213" s="2658">
        <f t="shared" si="23"/>
        <v>0</v>
      </c>
      <c r="O213" s="2659">
        <f t="shared" si="19"/>
        <v>0</v>
      </c>
      <c r="P213" s="2658">
        <f t="shared" si="20"/>
        <v>0</v>
      </c>
      <c r="Q213" s="2660">
        <f t="shared" si="25"/>
        <v>0</v>
      </c>
      <c r="R213" s="2661">
        <f t="shared" si="24"/>
        <v>0</v>
      </c>
    </row>
    <row r="214" spans="1:18" ht="12.75" hidden="1" customHeight="1">
      <c r="A214" s="2654" t="s">
        <v>2586</v>
      </c>
      <c r="B214" s="2655" t="s">
        <v>2895</v>
      </c>
      <c r="C214" s="2656" t="s">
        <v>2896</v>
      </c>
      <c r="D214" s="2673" t="s">
        <v>2897</v>
      </c>
      <c r="E214" s="2657" t="s">
        <v>374</v>
      </c>
      <c r="F214" s="2655" t="s">
        <v>2350</v>
      </c>
      <c r="G214" s="2657" t="s">
        <v>2351</v>
      </c>
      <c r="H214" s="2658">
        <v>0.4</v>
      </c>
      <c r="I214" s="2658"/>
      <c r="J214" s="2658"/>
      <c r="K214" s="2658"/>
      <c r="L214" s="2658">
        <f t="shared" si="21"/>
        <v>0</v>
      </c>
      <c r="M214" s="2658">
        <f t="shared" si="22"/>
        <v>0</v>
      </c>
      <c r="N214" s="2658">
        <f t="shared" si="23"/>
        <v>0</v>
      </c>
      <c r="O214" s="2659">
        <f t="shared" si="19"/>
        <v>0</v>
      </c>
      <c r="P214" s="2658">
        <f t="shared" si="20"/>
        <v>0</v>
      </c>
      <c r="Q214" s="2660">
        <f t="shared" si="25"/>
        <v>0</v>
      </c>
      <c r="R214" s="2661">
        <f t="shared" si="24"/>
        <v>0</v>
      </c>
    </row>
    <row r="215" spans="1:18" ht="12.75" hidden="1" customHeight="1">
      <c r="A215" s="2654" t="s">
        <v>2586</v>
      </c>
      <c r="B215" s="2655" t="s">
        <v>2898</v>
      </c>
      <c r="C215" s="2656" t="s">
        <v>2899</v>
      </c>
      <c r="D215" s="2673" t="s">
        <v>2900</v>
      </c>
      <c r="E215" s="2657" t="s">
        <v>374</v>
      </c>
      <c r="F215" s="2655" t="s">
        <v>2350</v>
      </c>
      <c r="G215" s="2657" t="s">
        <v>2351</v>
      </c>
      <c r="H215" s="2658">
        <v>0.3</v>
      </c>
      <c r="I215" s="2658"/>
      <c r="J215" s="2658"/>
      <c r="K215" s="2658"/>
      <c r="L215" s="2658">
        <f t="shared" si="21"/>
        <v>0</v>
      </c>
      <c r="M215" s="2658">
        <f t="shared" si="22"/>
        <v>0</v>
      </c>
      <c r="N215" s="2658">
        <f t="shared" si="23"/>
        <v>0</v>
      </c>
      <c r="O215" s="2659">
        <f t="shared" si="19"/>
        <v>0</v>
      </c>
      <c r="P215" s="2658">
        <f t="shared" si="20"/>
        <v>0</v>
      </c>
      <c r="Q215" s="2660">
        <f t="shared" si="25"/>
        <v>0</v>
      </c>
      <c r="R215" s="2661">
        <f t="shared" si="24"/>
        <v>0</v>
      </c>
    </row>
    <row r="216" spans="1:18" ht="12.75" hidden="1" customHeight="1">
      <c r="A216" s="2654" t="s">
        <v>2586</v>
      </c>
      <c r="B216" s="2655" t="s">
        <v>2901</v>
      </c>
      <c r="C216" s="2656" t="s">
        <v>2902</v>
      </c>
      <c r="D216" s="2673" t="s">
        <v>2903</v>
      </c>
      <c r="E216" s="2657" t="s">
        <v>374</v>
      </c>
      <c r="F216" s="2655" t="s">
        <v>2350</v>
      </c>
      <c r="G216" s="2657" t="s">
        <v>2351</v>
      </c>
      <c r="H216" s="2658">
        <v>0.5</v>
      </c>
      <c r="I216" s="2658"/>
      <c r="J216" s="2658"/>
      <c r="K216" s="2658"/>
      <c r="L216" s="2658">
        <f t="shared" si="21"/>
        <v>0</v>
      </c>
      <c r="M216" s="2658">
        <f t="shared" si="22"/>
        <v>0</v>
      </c>
      <c r="N216" s="2658">
        <f t="shared" si="23"/>
        <v>0</v>
      </c>
      <c r="O216" s="2659">
        <f t="shared" si="19"/>
        <v>0</v>
      </c>
      <c r="P216" s="2658">
        <f t="shared" si="20"/>
        <v>0</v>
      </c>
      <c r="Q216" s="2660">
        <f t="shared" si="25"/>
        <v>0</v>
      </c>
      <c r="R216" s="2661">
        <f t="shared" si="24"/>
        <v>0</v>
      </c>
    </row>
    <row r="217" spans="1:18" ht="12.75" hidden="1" customHeight="1">
      <c r="A217" s="2654" t="s">
        <v>2586</v>
      </c>
      <c r="B217" s="2655" t="s">
        <v>2904</v>
      </c>
      <c r="C217" s="2656" t="s">
        <v>2905</v>
      </c>
      <c r="D217" s="2663" t="s">
        <v>2906</v>
      </c>
      <c r="E217" s="2657" t="s">
        <v>374</v>
      </c>
      <c r="F217" s="2655" t="s">
        <v>2350</v>
      </c>
      <c r="G217" s="2657" t="s">
        <v>2351</v>
      </c>
      <c r="H217" s="2658">
        <v>0.1</v>
      </c>
      <c r="I217" s="2658"/>
      <c r="J217" s="2658"/>
      <c r="K217" s="2658"/>
      <c r="L217" s="2658">
        <f t="shared" si="21"/>
        <v>0</v>
      </c>
      <c r="M217" s="2658">
        <f t="shared" si="22"/>
        <v>0</v>
      </c>
      <c r="N217" s="2658">
        <f t="shared" si="23"/>
        <v>0</v>
      </c>
      <c r="O217" s="2659">
        <f t="shared" si="19"/>
        <v>0</v>
      </c>
      <c r="P217" s="2658">
        <f t="shared" si="20"/>
        <v>0</v>
      </c>
      <c r="Q217" s="2660">
        <f t="shared" si="25"/>
        <v>0</v>
      </c>
      <c r="R217" s="2661">
        <f t="shared" si="24"/>
        <v>0</v>
      </c>
    </row>
    <row r="218" spans="1:18" ht="12.75" hidden="1" customHeight="1">
      <c r="A218" s="2654" t="s">
        <v>2586</v>
      </c>
      <c r="B218" s="2655" t="s">
        <v>2907</v>
      </c>
      <c r="C218" s="2656"/>
      <c r="D218" s="2663" t="s">
        <v>2908</v>
      </c>
      <c r="E218" s="2657" t="s">
        <v>374</v>
      </c>
      <c r="F218" s="2655" t="s">
        <v>2350</v>
      </c>
      <c r="G218" s="2657" t="s">
        <v>2351</v>
      </c>
      <c r="H218" s="2658">
        <v>0.25</v>
      </c>
      <c r="I218" s="2658"/>
      <c r="J218" s="2658"/>
      <c r="K218" s="2658"/>
      <c r="L218" s="2658">
        <f t="shared" si="21"/>
        <v>0</v>
      </c>
      <c r="M218" s="2658">
        <f t="shared" si="22"/>
        <v>0</v>
      </c>
      <c r="N218" s="2658">
        <f t="shared" si="23"/>
        <v>0</v>
      </c>
      <c r="O218" s="2659">
        <f t="shared" si="19"/>
        <v>0</v>
      </c>
      <c r="P218" s="2658">
        <f t="shared" si="20"/>
        <v>0</v>
      </c>
      <c r="Q218" s="2660">
        <f t="shared" si="25"/>
        <v>0</v>
      </c>
      <c r="R218" s="2661">
        <f t="shared" si="24"/>
        <v>0</v>
      </c>
    </row>
    <row r="219" spans="1:18" ht="12.75" hidden="1" customHeight="1">
      <c r="A219" s="2654" t="s">
        <v>2586</v>
      </c>
      <c r="B219" s="2655" t="s">
        <v>2909</v>
      </c>
      <c r="C219" s="2656"/>
      <c r="D219" s="2663" t="s">
        <v>2910</v>
      </c>
      <c r="E219" s="2657" t="s">
        <v>374</v>
      </c>
      <c r="F219" s="2655" t="s">
        <v>2350</v>
      </c>
      <c r="G219" s="2657" t="s">
        <v>2351</v>
      </c>
      <c r="H219" s="2658">
        <v>0.4</v>
      </c>
      <c r="I219" s="2658"/>
      <c r="J219" s="2658"/>
      <c r="K219" s="2658"/>
      <c r="L219" s="2658">
        <f t="shared" si="21"/>
        <v>0</v>
      </c>
      <c r="M219" s="2658">
        <f t="shared" si="22"/>
        <v>0</v>
      </c>
      <c r="N219" s="2658">
        <f t="shared" si="23"/>
        <v>0</v>
      </c>
      <c r="O219" s="2659">
        <f t="shared" si="19"/>
        <v>0</v>
      </c>
      <c r="P219" s="2658">
        <f t="shared" si="20"/>
        <v>0</v>
      </c>
      <c r="Q219" s="2660">
        <f t="shared" si="25"/>
        <v>0</v>
      </c>
      <c r="R219" s="2661">
        <f t="shared" si="24"/>
        <v>0</v>
      </c>
    </row>
    <row r="220" spans="1:18" ht="12.75" hidden="1" customHeight="1">
      <c r="A220" s="2654" t="s">
        <v>2586</v>
      </c>
      <c r="B220" s="2655" t="s">
        <v>2911</v>
      </c>
      <c r="C220" s="2656"/>
      <c r="D220" s="2663" t="s">
        <v>2912</v>
      </c>
      <c r="E220" s="2657" t="s">
        <v>374</v>
      </c>
      <c r="F220" s="2655" t="s">
        <v>2350</v>
      </c>
      <c r="G220" s="2657" t="s">
        <v>2351</v>
      </c>
      <c r="H220" s="2658">
        <v>0.4</v>
      </c>
      <c r="I220" s="2658"/>
      <c r="J220" s="2658"/>
      <c r="K220" s="2658"/>
      <c r="L220" s="2658">
        <f t="shared" si="21"/>
        <v>0</v>
      </c>
      <c r="M220" s="2658">
        <f t="shared" si="22"/>
        <v>0</v>
      </c>
      <c r="N220" s="2658">
        <f t="shared" si="23"/>
        <v>0</v>
      </c>
      <c r="O220" s="2659">
        <f t="shared" si="19"/>
        <v>0</v>
      </c>
      <c r="P220" s="2658">
        <f t="shared" si="20"/>
        <v>0</v>
      </c>
      <c r="Q220" s="2660">
        <f t="shared" si="25"/>
        <v>0</v>
      </c>
      <c r="R220" s="2661">
        <f t="shared" si="24"/>
        <v>0</v>
      </c>
    </row>
    <row r="221" spans="1:18" ht="12.75" hidden="1" customHeight="1">
      <c r="A221" s="2654" t="s">
        <v>2586</v>
      </c>
      <c r="B221" s="2655" t="s">
        <v>2913</v>
      </c>
      <c r="C221" s="2656"/>
      <c r="D221" s="2663" t="s">
        <v>2914</v>
      </c>
      <c r="E221" s="2657" t="s">
        <v>374</v>
      </c>
      <c r="F221" s="2655" t="s">
        <v>2350</v>
      </c>
      <c r="G221" s="2657" t="s">
        <v>2351</v>
      </c>
      <c r="H221" s="2658">
        <v>0.5</v>
      </c>
      <c r="I221" s="2658"/>
      <c r="J221" s="2658"/>
      <c r="K221" s="2658"/>
      <c r="L221" s="2658">
        <f t="shared" si="21"/>
        <v>0</v>
      </c>
      <c r="M221" s="2658">
        <f t="shared" si="22"/>
        <v>0</v>
      </c>
      <c r="N221" s="2658">
        <f t="shared" si="23"/>
        <v>0</v>
      </c>
      <c r="O221" s="2659">
        <f t="shared" si="19"/>
        <v>0</v>
      </c>
      <c r="P221" s="2658">
        <f t="shared" si="20"/>
        <v>0</v>
      </c>
      <c r="Q221" s="2660">
        <f t="shared" si="25"/>
        <v>0</v>
      </c>
      <c r="R221" s="2661">
        <f t="shared" si="24"/>
        <v>0</v>
      </c>
    </row>
    <row r="222" spans="1:18" ht="12.75" hidden="1" customHeight="1">
      <c r="A222" s="2654" t="s">
        <v>2586</v>
      </c>
      <c r="B222" s="2655" t="s">
        <v>2915</v>
      </c>
      <c r="C222" s="2656"/>
      <c r="D222" s="2663" t="s">
        <v>2916</v>
      </c>
      <c r="E222" s="2657" t="s">
        <v>374</v>
      </c>
      <c r="F222" s="2655" t="s">
        <v>2350</v>
      </c>
      <c r="G222" s="2657" t="s">
        <v>2351</v>
      </c>
      <c r="H222" s="2658">
        <v>0.1</v>
      </c>
      <c r="I222" s="2658"/>
      <c r="J222" s="2658"/>
      <c r="K222" s="2658"/>
      <c r="L222" s="2658">
        <f t="shared" si="21"/>
        <v>0</v>
      </c>
      <c r="M222" s="2658">
        <f t="shared" si="22"/>
        <v>0</v>
      </c>
      <c r="N222" s="2658">
        <f t="shared" si="23"/>
        <v>0</v>
      </c>
      <c r="O222" s="2659">
        <f t="shared" si="19"/>
        <v>0</v>
      </c>
      <c r="P222" s="2658">
        <f t="shared" si="20"/>
        <v>0</v>
      </c>
      <c r="Q222" s="2660">
        <f t="shared" si="25"/>
        <v>0</v>
      </c>
      <c r="R222" s="2661">
        <f t="shared" si="24"/>
        <v>0</v>
      </c>
    </row>
    <row r="223" spans="1:18" ht="12.75" hidden="1" customHeight="1">
      <c r="A223" s="2654" t="s">
        <v>2586</v>
      </c>
      <c r="B223" s="2655" t="s">
        <v>2917</v>
      </c>
      <c r="C223" s="2656"/>
      <c r="D223" s="2663" t="s">
        <v>2918</v>
      </c>
      <c r="E223" s="2657" t="s">
        <v>2349</v>
      </c>
      <c r="F223" s="2655" t="s">
        <v>2350</v>
      </c>
      <c r="G223" s="2657" t="s">
        <v>2351</v>
      </c>
      <c r="H223" s="2658">
        <v>1</v>
      </c>
      <c r="I223" s="2658"/>
      <c r="J223" s="2658"/>
      <c r="K223" s="2658"/>
      <c r="L223" s="2658">
        <f t="shared" si="21"/>
        <v>0</v>
      </c>
      <c r="M223" s="2658">
        <f t="shared" si="22"/>
        <v>0</v>
      </c>
      <c r="N223" s="2658">
        <f t="shared" si="23"/>
        <v>0</v>
      </c>
      <c r="O223" s="2659">
        <f t="shared" si="19"/>
        <v>0</v>
      </c>
      <c r="P223" s="2658">
        <f t="shared" si="20"/>
        <v>0</v>
      </c>
      <c r="Q223" s="2660">
        <f t="shared" si="25"/>
        <v>0</v>
      </c>
      <c r="R223" s="2661">
        <f t="shared" si="24"/>
        <v>0</v>
      </c>
    </row>
    <row r="224" spans="1:18" ht="12.75" hidden="1" customHeight="1">
      <c r="A224" s="2654" t="s">
        <v>2586</v>
      </c>
      <c r="B224" s="2655" t="s">
        <v>2919</v>
      </c>
      <c r="C224" s="2656"/>
      <c r="D224" s="2663" t="s">
        <v>2920</v>
      </c>
      <c r="E224" s="2657" t="s">
        <v>2349</v>
      </c>
      <c r="F224" s="2655" t="s">
        <v>2350</v>
      </c>
      <c r="G224" s="2657" t="s">
        <v>2351</v>
      </c>
      <c r="H224" s="2658">
        <v>0.2</v>
      </c>
      <c r="I224" s="2658"/>
      <c r="J224" s="2658"/>
      <c r="K224" s="2658"/>
      <c r="L224" s="2658">
        <f t="shared" si="21"/>
        <v>0</v>
      </c>
      <c r="M224" s="2658">
        <f t="shared" si="22"/>
        <v>0</v>
      </c>
      <c r="N224" s="2658">
        <f t="shared" si="23"/>
        <v>0</v>
      </c>
      <c r="O224" s="2659">
        <f t="shared" si="19"/>
        <v>0</v>
      </c>
      <c r="P224" s="2658">
        <f t="shared" si="20"/>
        <v>0</v>
      </c>
      <c r="Q224" s="2660">
        <f t="shared" si="25"/>
        <v>0</v>
      </c>
      <c r="R224" s="2661">
        <f t="shared" si="24"/>
        <v>0</v>
      </c>
    </row>
    <row r="225" spans="1:18" ht="12.75" hidden="1" customHeight="1">
      <c r="A225" s="2654" t="s">
        <v>2586</v>
      </c>
      <c r="B225" s="2655" t="s">
        <v>2921</v>
      </c>
      <c r="C225" s="2656"/>
      <c r="D225" s="2663" t="s">
        <v>2922</v>
      </c>
      <c r="E225" s="2657" t="s">
        <v>2349</v>
      </c>
      <c r="F225" s="2655" t="s">
        <v>2350</v>
      </c>
      <c r="G225" s="2657" t="s">
        <v>2351</v>
      </c>
      <c r="H225" s="2658">
        <v>0.35</v>
      </c>
      <c r="I225" s="2658"/>
      <c r="J225" s="2658"/>
      <c r="K225" s="2658"/>
      <c r="L225" s="2658">
        <f t="shared" si="21"/>
        <v>0</v>
      </c>
      <c r="M225" s="2658">
        <f t="shared" si="22"/>
        <v>0</v>
      </c>
      <c r="N225" s="2658">
        <f t="shared" si="23"/>
        <v>0</v>
      </c>
      <c r="O225" s="2659">
        <f t="shared" si="19"/>
        <v>0</v>
      </c>
      <c r="P225" s="2658">
        <f t="shared" si="20"/>
        <v>0</v>
      </c>
      <c r="Q225" s="2660">
        <f t="shared" si="25"/>
        <v>0</v>
      </c>
      <c r="R225" s="2661">
        <f t="shared" si="24"/>
        <v>0</v>
      </c>
    </row>
    <row r="226" spans="1:18" ht="12.75" hidden="1" customHeight="1">
      <c r="A226" s="2654" t="s">
        <v>2586</v>
      </c>
      <c r="B226" s="2655" t="s">
        <v>2923</v>
      </c>
      <c r="C226" s="2656"/>
      <c r="D226" s="2663" t="s">
        <v>2924</v>
      </c>
      <c r="E226" s="2657" t="s">
        <v>2349</v>
      </c>
      <c r="F226" s="2655" t="s">
        <v>2350</v>
      </c>
      <c r="G226" s="2657" t="s">
        <v>2351</v>
      </c>
      <c r="H226" s="2658">
        <v>0.25</v>
      </c>
      <c r="I226" s="2658"/>
      <c r="J226" s="2658"/>
      <c r="K226" s="2658"/>
      <c r="L226" s="2658">
        <f t="shared" si="21"/>
        <v>0</v>
      </c>
      <c r="M226" s="2658">
        <f t="shared" si="22"/>
        <v>0</v>
      </c>
      <c r="N226" s="2658">
        <f t="shared" si="23"/>
        <v>0</v>
      </c>
      <c r="O226" s="2659">
        <f t="shared" si="19"/>
        <v>0</v>
      </c>
      <c r="P226" s="2658">
        <f t="shared" si="20"/>
        <v>0</v>
      </c>
      <c r="Q226" s="2660">
        <f t="shared" si="25"/>
        <v>0</v>
      </c>
      <c r="R226" s="2661">
        <f t="shared" si="24"/>
        <v>0</v>
      </c>
    </row>
    <row r="227" spans="1:18" ht="12.75" hidden="1" customHeight="1">
      <c r="A227" s="2654" t="s">
        <v>2586</v>
      </c>
      <c r="B227" s="2655" t="s">
        <v>2925</v>
      </c>
      <c r="C227" s="2656"/>
      <c r="D227" s="2663" t="s">
        <v>2926</v>
      </c>
      <c r="E227" s="2657" t="s">
        <v>2349</v>
      </c>
      <c r="F227" s="2655" t="s">
        <v>2350</v>
      </c>
      <c r="G227" s="2657" t="s">
        <v>2351</v>
      </c>
      <c r="H227" s="2658">
        <v>0.45</v>
      </c>
      <c r="I227" s="2658"/>
      <c r="J227" s="2658"/>
      <c r="K227" s="2658"/>
      <c r="L227" s="2658">
        <f t="shared" si="21"/>
        <v>0</v>
      </c>
      <c r="M227" s="2658">
        <f t="shared" si="22"/>
        <v>0</v>
      </c>
      <c r="N227" s="2658">
        <f t="shared" si="23"/>
        <v>0</v>
      </c>
      <c r="O227" s="2659">
        <f t="shared" si="19"/>
        <v>0</v>
      </c>
      <c r="P227" s="2658">
        <f t="shared" si="20"/>
        <v>0</v>
      </c>
      <c r="Q227" s="2660">
        <f t="shared" si="25"/>
        <v>0</v>
      </c>
      <c r="R227" s="2661">
        <f t="shared" si="24"/>
        <v>0</v>
      </c>
    </row>
    <row r="228" spans="1:18" ht="12.75" hidden="1" customHeight="1">
      <c r="A228" s="2654" t="s">
        <v>2586</v>
      </c>
      <c r="B228" s="2655" t="s">
        <v>2927</v>
      </c>
      <c r="C228" s="2656"/>
      <c r="D228" s="2663" t="s">
        <v>2928</v>
      </c>
      <c r="E228" s="2657" t="s">
        <v>2349</v>
      </c>
      <c r="F228" s="2655" t="s">
        <v>2350</v>
      </c>
      <c r="G228" s="2657" t="s">
        <v>2351</v>
      </c>
      <c r="H228" s="2658">
        <v>0.2</v>
      </c>
      <c r="I228" s="2658"/>
      <c r="J228" s="2658"/>
      <c r="K228" s="2658"/>
      <c r="L228" s="2658">
        <f t="shared" si="21"/>
        <v>0</v>
      </c>
      <c r="M228" s="2658">
        <f t="shared" si="22"/>
        <v>0</v>
      </c>
      <c r="N228" s="2658">
        <f t="shared" si="23"/>
        <v>0</v>
      </c>
      <c r="O228" s="2659">
        <f t="shared" ref="O228:O291" si="26">I228+J228+K228</f>
        <v>0</v>
      </c>
      <c r="P228" s="2658">
        <f t="shared" si="20"/>
        <v>0</v>
      </c>
      <c r="Q228" s="2660">
        <f t="shared" si="25"/>
        <v>0</v>
      </c>
      <c r="R228" s="2661">
        <f t="shared" si="24"/>
        <v>0</v>
      </c>
    </row>
    <row r="229" spans="1:18" ht="12.75" hidden="1" customHeight="1">
      <c r="A229" s="2654" t="s">
        <v>2586</v>
      </c>
      <c r="B229" s="2655" t="s">
        <v>2929</v>
      </c>
      <c r="C229" s="2656"/>
      <c r="D229" s="2663" t="s">
        <v>2930</v>
      </c>
      <c r="E229" s="2657" t="s">
        <v>2349</v>
      </c>
      <c r="F229" s="2655" t="s">
        <v>2350</v>
      </c>
      <c r="G229" s="2657" t="s">
        <v>2351</v>
      </c>
      <c r="H229" s="2658">
        <v>0.35</v>
      </c>
      <c r="I229" s="2658"/>
      <c r="J229" s="2658"/>
      <c r="K229" s="2658"/>
      <c r="L229" s="2658">
        <f t="shared" si="21"/>
        <v>0</v>
      </c>
      <c r="M229" s="2658">
        <f t="shared" si="22"/>
        <v>0</v>
      </c>
      <c r="N229" s="2658">
        <f t="shared" si="23"/>
        <v>0</v>
      </c>
      <c r="O229" s="2659">
        <f t="shared" si="26"/>
        <v>0</v>
      </c>
      <c r="P229" s="2658">
        <f t="shared" si="20"/>
        <v>0</v>
      </c>
      <c r="Q229" s="2660">
        <f t="shared" si="25"/>
        <v>0</v>
      </c>
      <c r="R229" s="2661">
        <f t="shared" si="24"/>
        <v>0</v>
      </c>
    </row>
    <row r="230" spans="1:18" ht="12.75" hidden="1" customHeight="1">
      <c r="A230" s="2654" t="s">
        <v>2586</v>
      </c>
      <c r="B230" s="2655" t="s">
        <v>2931</v>
      </c>
      <c r="C230" s="2656"/>
      <c r="D230" s="2663" t="s">
        <v>2932</v>
      </c>
      <c r="E230" s="2657" t="s">
        <v>2349</v>
      </c>
      <c r="F230" s="2655" t="s">
        <v>2350</v>
      </c>
      <c r="G230" s="2657" t="s">
        <v>2351</v>
      </c>
      <c r="H230" s="2658">
        <v>0.25</v>
      </c>
      <c r="I230" s="2658"/>
      <c r="J230" s="2658"/>
      <c r="K230" s="2658"/>
      <c r="L230" s="2658">
        <f t="shared" si="21"/>
        <v>0</v>
      </c>
      <c r="M230" s="2658">
        <f t="shared" si="22"/>
        <v>0</v>
      </c>
      <c r="N230" s="2658">
        <f t="shared" si="23"/>
        <v>0</v>
      </c>
      <c r="O230" s="2659">
        <f t="shared" si="26"/>
        <v>0</v>
      </c>
      <c r="P230" s="2658">
        <f t="shared" si="20"/>
        <v>0</v>
      </c>
      <c r="Q230" s="2660">
        <f t="shared" si="25"/>
        <v>0</v>
      </c>
      <c r="R230" s="2661">
        <f t="shared" si="24"/>
        <v>0</v>
      </c>
    </row>
    <row r="231" spans="1:18" ht="12.75" hidden="1" customHeight="1">
      <c r="A231" s="2654" t="s">
        <v>2586</v>
      </c>
      <c r="B231" s="2655" t="s">
        <v>2933</v>
      </c>
      <c r="C231" s="2656"/>
      <c r="D231" s="2663" t="s">
        <v>2934</v>
      </c>
      <c r="E231" s="2657" t="s">
        <v>2349</v>
      </c>
      <c r="F231" s="2655" t="s">
        <v>2350</v>
      </c>
      <c r="G231" s="2657" t="s">
        <v>2351</v>
      </c>
      <c r="H231" s="2658">
        <v>0.45</v>
      </c>
      <c r="I231" s="2658"/>
      <c r="J231" s="2658"/>
      <c r="K231" s="2658"/>
      <c r="L231" s="2658">
        <f t="shared" si="21"/>
        <v>0</v>
      </c>
      <c r="M231" s="2658">
        <f t="shared" si="22"/>
        <v>0</v>
      </c>
      <c r="N231" s="2658">
        <f t="shared" si="23"/>
        <v>0</v>
      </c>
      <c r="O231" s="2659">
        <f t="shared" si="26"/>
        <v>0</v>
      </c>
      <c r="P231" s="2658">
        <f t="shared" si="20"/>
        <v>0</v>
      </c>
      <c r="Q231" s="2660">
        <f t="shared" si="25"/>
        <v>0</v>
      </c>
      <c r="R231" s="2661">
        <f t="shared" si="24"/>
        <v>0</v>
      </c>
    </row>
    <row r="232" spans="1:18" ht="12.75" hidden="1" customHeight="1">
      <c r="A232" s="2654" t="s">
        <v>2586</v>
      </c>
      <c r="B232" s="2655" t="s">
        <v>2935</v>
      </c>
      <c r="C232" s="2656" t="s">
        <v>2936</v>
      </c>
      <c r="D232" s="2663" t="s">
        <v>2937</v>
      </c>
      <c r="E232" s="2657" t="s">
        <v>2349</v>
      </c>
      <c r="F232" s="2655" t="s">
        <v>2350</v>
      </c>
      <c r="G232" s="2657" t="s">
        <v>2351</v>
      </c>
      <c r="H232" s="2658">
        <v>3</v>
      </c>
      <c r="I232" s="2658"/>
      <c r="J232" s="2658"/>
      <c r="K232" s="2658"/>
      <c r="L232" s="2658">
        <f t="shared" si="21"/>
        <v>0</v>
      </c>
      <c r="M232" s="2658">
        <f t="shared" si="22"/>
        <v>0</v>
      </c>
      <c r="N232" s="2658">
        <f t="shared" si="23"/>
        <v>0</v>
      </c>
      <c r="O232" s="2659">
        <f t="shared" si="26"/>
        <v>0</v>
      </c>
      <c r="P232" s="2658">
        <f t="shared" si="20"/>
        <v>0</v>
      </c>
      <c r="Q232" s="2660">
        <f t="shared" si="25"/>
        <v>0</v>
      </c>
      <c r="R232" s="2661">
        <f t="shared" si="24"/>
        <v>0</v>
      </c>
    </row>
    <row r="233" spans="1:18" ht="12.75" hidden="1" customHeight="1">
      <c r="A233" s="2654" t="s">
        <v>2586</v>
      </c>
      <c r="B233" s="2655" t="s">
        <v>2938</v>
      </c>
      <c r="C233" s="2656" t="s">
        <v>2939</v>
      </c>
      <c r="D233" s="2663" t="s">
        <v>2940</v>
      </c>
      <c r="E233" s="2657" t="s">
        <v>2349</v>
      </c>
      <c r="F233" s="2655" t="s">
        <v>2350</v>
      </c>
      <c r="G233" s="2657" t="s">
        <v>2351</v>
      </c>
      <c r="H233" s="2658">
        <v>3</v>
      </c>
      <c r="I233" s="2658"/>
      <c r="J233" s="2658"/>
      <c r="K233" s="2658"/>
      <c r="L233" s="2658">
        <f t="shared" si="21"/>
        <v>0</v>
      </c>
      <c r="M233" s="2658">
        <f t="shared" si="22"/>
        <v>0</v>
      </c>
      <c r="N233" s="2658">
        <f t="shared" si="23"/>
        <v>0</v>
      </c>
      <c r="O233" s="2659">
        <f t="shared" si="26"/>
        <v>0</v>
      </c>
      <c r="P233" s="2658">
        <f t="shared" si="20"/>
        <v>0</v>
      </c>
      <c r="Q233" s="2660">
        <f t="shared" si="25"/>
        <v>0</v>
      </c>
      <c r="R233" s="2661">
        <f t="shared" si="24"/>
        <v>0</v>
      </c>
    </row>
    <row r="234" spans="1:18" ht="12.75" hidden="1" customHeight="1">
      <c r="A234" s="2654" t="s">
        <v>2586</v>
      </c>
      <c r="B234" s="2655" t="s">
        <v>2941</v>
      </c>
      <c r="C234" s="2656" t="s">
        <v>2942</v>
      </c>
      <c r="D234" s="2663" t="s">
        <v>2943</v>
      </c>
      <c r="E234" s="2657" t="s">
        <v>2349</v>
      </c>
      <c r="F234" s="2655" t="s">
        <v>2350</v>
      </c>
      <c r="G234" s="2657" t="s">
        <v>2351</v>
      </c>
      <c r="H234" s="2658">
        <v>0.6</v>
      </c>
      <c r="I234" s="2658"/>
      <c r="J234" s="2658"/>
      <c r="K234" s="2658"/>
      <c r="L234" s="2658">
        <f t="shared" si="21"/>
        <v>0</v>
      </c>
      <c r="M234" s="2658">
        <f t="shared" si="22"/>
        <v>0</v>
      </c>
      <c r="N234" s="2658">
        <f t="shared" si="23"/>
        <v>0</v>
      </c>
      <c r="O234" s="2659">
        <f t="shared" si="26"/>
        <v>0</v>
      </c>
      <c r="P234" s="2658">
        <f t="shared" ref="P234:P264" si="27">H234*O234</f>
        <v>0</v>
      </c>
      <c r="Q234" s="2660">
        <f t="shared" si="25"/>
        <v>0</v>
      </c>
      <c r="R234" s="2661">
        <f t="shared" si="24"/>
        <v>0</v>
      </c>
    </row>
    <row r="235" spans="1:18" ht="12.75" hidden="1" customHeight="1">
      <c r="A235" s="2654" t="s">
        <v>2586</v>
      </c>
      <c r="B235" s="2655" t="s">
        <v>2944</v>
      </c>
      <c r="C235" s="2656" t="s">
        <v>2945</v>
      </c>
      <c r="D235" s="2663" t="s">
        <v>2946</v>
      </c>
      <c r="E235" s="2657" t="s">
        <v>512</v>
      </c>
      <c r="F235" s="2655" t="s">
        <v>2350</v>
      </c>
      <c r="G235" s="2657" t="s">
        <v>2351</v>
      </c>
      <c r="H235" s="2658">
        <v>0.3</v>
      </c>
      <c r="I235" s="2658"/>
      <c r="J235" s="2658"/>
      <c r="K235" s="2658"/>
      <c r="L235" s="2658"/>
      <c r="M235" s="2658"/>
      <c r="N235" s="2658"/>
      <c r="O235" s="2659">
        <f t="shared" si="26"/>
        <v>0</v>
      </c>
      <c r="P235" s="2658">
        <f t="shared" si="27"/>
        <v>0</v>
      </c>
      <c r="Q235" s="2660">
        <f t="shared" si="25"/>
        <v>0</v>
      </c>
      <c r="R235" s="2661">
        <f t="shared" si="24"/>
        <v>0</v>
      </c>
    </row>
    <row r="236" spans="1:18" ht="12.75" hidden="1" customHeight="1">
      <c r="A236" s="2654" t="s">
        <v>2586</v>
      </c>
      <c r="B236" s="2655" t="s">
        <v>2947</v>
      </c>
      <c r="C236" s="2656" t="s">
        <v>2948</v>
      </c>
      <c r="D236" s="2663" t="s">
        <v>2949</v>
      </c>
      <c r="E236" s="2657" t="s">
        <v>2349</v>
      </c>
      <c r="F236" s="2655" t="s">
        <v>2350</v>
      </c>
      <c r="G236" s="2657" t="s">
        <v>2351</v>
      </c>
      <c r="H236" s="2658">
        <v>16</v>
      </c>
      <c r="I236" s="2658"/>
      <c r="J236" s="2658"/>
      <c r="K236" s="2658"/>
      <c r="L236" s="2658">
        <f t="shared" ref="L236:L299" si="28">I236*H236</f>
        <v>0</v>
      </c>
      <c r="M236" s="2658">
        <f t="shared" ref="M236:M299" si="29">H236*J236</f>
        <v>0</v>
      </c>
      <c r="N236" s="2658">
        <f t="shared" ref="N236:N299" si="30">K236*H236</f>
        <v>0</v>
      </c>
      <c r="O236" s="2659">
        <f t="shared" si="26"/>
        <v>0</v>
      </c>
      <c r="P236" s="2658">
        <f t="shared" si="27"/>
        <v>0</v>
      </c>
      <c r="Q236" s="2660">
        <f t="shared" si="25"/>
        <v>0</v>
      </c>
      <c r="R236" s="2661">
        <f t="shared" si="24"/>
        <v>0</v>
      </c>
    </row>
    <row r="237" spans="1:18" ht="12.75" hidden="1" customHeight="1">
      <c r="A237" s="2654" t="s">
        <v>2586</v>
      </c>
      <c r="B237" s="2655" t="s">
        <v>2950</v>
      </c>
      <c r="C237" s="2656" t="s">
        <v>2951</v>
      </c>
      <c r="D237" s="2663" t="s">
        <v>2952</v>
      </c>
      <c r="E237" s="2657" t="s">
        <v>480</v>
      </c>
      <c r="F237" s="2655" t="s">
        <v>2350</v>
      </c>
      <c r="G237" s="2657" t="s">
        <v>2351</v>
      </c>
      <c r="H237" s="2658">
        <v>0.35</v>
      </c>
      <c r="I237" s="2658"/>
      <c r="J237" s="2658"/>
      <c r="K237" s="2658"/>
      <c r="L237" s="2658">
        <f t="shared" si="28"/>
        <v>0</v>
      </c>
      <c r="M237" s="2658">
        <f t="shared" si="29"/>
        <v>0</v>
      </c>
      <c r="N237" s="2658">
        <f t="shared" si="30"/>
        <v>0</v>
      </c>
      <c r="O237" s="2659">
        <f t="shared" si="26"/>
        <v>0</v>
      </c>
      <c r="P237" s="2658">
        <f t="shared" si="27"/>
        <v>0</v>
      </c>
      <c r="Q237" s="2660">
        <f t="shared" si="25"/>
        <v>0</v>
      </c>
      <c r="R237" s="2661">
        <f t="shared" si="24"/>
        <v>0</v>
      </c>
    </row>
    <row r="238" spans="1:18" ht="12.75" hidden="1" customHeight="1">
      <c r="A238" s="2654" t="s">
        <v>2586</v>
      </c>
      <c r="B238" s="2655" t="s">
        <v>2953</v>
      </c>
      <c r="C238" s="2656" t="s">
        <v>2954</v>
      </c>
      <c r="D238" s="2663" t="s">
        <v>2955</v>
      </c>
      <c r="E238" s="2657" t="s">
        <v>480</v>
      </c>
      <c r="F238" s="2655" t="s">
        <v>2350</v>
      </c>
      <c r="G238" s="2657" t="s">
        <v>2351</v>
      </c>
      <c r="H238" s="2658">
        <v>1.2</v>
      </c>
      <c r="I238" s="2658"/>
      <c r="J238" s="2658"/>
      <c r="K238" s="2658"/>
      <c r="L238" s="2658">
        <f t="shared" si="28"/>
        <v>0</v>
      </c>
      <c r="M238" s="2658">
        <f t="shared" si="29"/>
        <v>0</v>
      </c>
      <c r="N238" s="2658">
        <f t="shared" si="30"/>
        <v>0</v>
      </c>
      <c r="O238" s="2659">
        <f t="shared" si="26"/>
        <v>0</v>
      </c>
      <c r="P238" s="2658">
        <f t="shared" si="27"/>
        <v>0</v>
      </c>
      <c r="Q238" s="2660">
        <f t="shared" si="25"/>
        <v>0</v>
      </c>
      <c r="R238" s="2661">
        <f t="shared" si="24"/>
        <v>0</v>
      </c>
    </row>
    <row r="239" spans="1:18" ht="12.75" hidden="1" customHeight="1">
      <c r="A239" s="2654" t="s">
        <v>2586</v>
      </c>
      <c r="B239" s="2655" t="s">
        <v>2956</v>
      </c>
      <c r="C239" s="2656" t="s">
        <v>2957</v>
      </c>
      <c r="D239" s="2663" t="s">
        <v>2958</v>
      </c>
      <c r="E239" s="2657" t="s">
        <v>2349</v>
      </c>
      <c r="F239" s="2655" t="s">
        <v>2350</v>
      </c>
      <c r="G239" s="2657" t="s">
        <v>2351</v>
      </c>
      <c r="H239" s="2658">
        <v>37</v>
      </c>
      <c r="I239" s="2658"/>
      <c r="J239" s="2658"/>
      <c r="K239" s="2658"/>
      <c r="L239" s="2658">
        <f t="shared" si="28"/>
        <v>0</v>
      </c>
      <c r="M239" s="2658">
        <f t="shared" si="29"/>
        <v>0</v>
      </c>
      <c r="N239" s="2658">
        <f t="shared" si="30"/>
        <v>0</v>
      </c>
      <c r="O239" s="2659">
        <f t="shared" si="26"/>
        <v>0</v>
      </c>
      <c r="P239" s="2658">
        <f t="shared" si="27"/>
        <v>0</v>
      </c>
      <c r="Q239" s="2660">
        <f t="shared" si="25"/>
        <v>0</v>
      </c>
      <c r="R239" s="2661">
        <f t="shared" si="24"/>
        <v>0</v>
      </c>
    </row>
    <row r="240" spans="1:18" ht="12.75" hidden="1" customHeight="1">
      <c r="A240" s="2654" t="s">
        <v>2586</v>
      </c>
      <c r="B240" s="2655" t="s">
        <v>2959</v>
      </c>
      <c r="C240" s="2656" t="s">
        <v>2960</v>
      </c>
      <c r="D240" s="2663" t="s">
        <v>2961</v>
      </c>
      <c r="E240" s="2657" t="s">
        <v>2349</v>
      </c>
      <c r="F240" s="2655" t="s">
        <v>2350</v>
      </c>
      <c r="G240" s="2657" t="s">
        <v>2351</v>
      </c>
      <c r="H240" s="2658">
        <v>55</v>
      </c>
      <c r="I240" s="2658"/>
      <c r="J240" s="2658"/>
      <c r="K240" s="2658"/>
      <c r="L240" s="2658">
        <f t="shared" si="28"/>
        <v>0</v>
      </c>
      <c r="M240" s="2658">
        <f t="shared" si="29"/>
        <v>0</v>
      </c>
      <c r="N240" s="2658">
        <f t="shared" si="30"/>
        <v>0</v>
      </c>
      <c r="O240" s="2659">
        <f t="shared" si="26"/>
        <v>0</v>
      </c>
      <c r="P240" s="2658">
        <f t="shared" si="27"/>
        <v>0</v>
      </c>
      <c r="Q240" s="2660">
        <f t="shared" si="25"/>
        <v>0</v>
      </c>
      <c r="R240" s="2661">
        <f t="shared" si="24"/>
        <v>0</v>
      </c>
    </row>
    <row r="241" spans="1:18" ht="12.75" hidden="1" customHeight="1">
      <c r="A241" s="2654" t="s">
        <v>2586</v>
      </c>
      <c r="B241" s="2655" t="s">
        <v>2962</v>
      </c>
      <c r="C241" s="2656" t="s">
        <v>2963</v>
      </c>
      <c r="D241" s="2663" t="s">
        <v>2964</v>
      </c>
      <c r="E241" s="2657" t="s">
        <v>2349</v>
      </c>
      <c r="F241" s="2655" t="s">
        <v>2350</v>
      </c>
      <c r="G241" s="2657" t="s">
        <v>2351</v>
      </c>
      <c r="H241" s="2658">
        <v>65</v>
      </c>
      <c r="I241" s="2658"/>
      <c r="J241" s="2658"/>
      <c r="K241" s="2658"/>
      <c r="L241" s="2658">
        <f t="shared" si="28"/>
        <v>0</v>
      </c>
      <c r="M241" s="2658">
        <f t="shared" si="29"/>
        <v>0</v>
      </c>
      <c r="N241" s="2658">
        <f t="shared" si="30"/>
        <v>0</v>
      </c>
      <c r="O241" s="2659">
        <f t="shared" si="26"/>
        <v>0</v>
      </c>
      <c r="P241" s="2658">
        <f t="shared" si="27"/>
        <v>0</v>
      </c>
      <c r="Q241" s="2660">
        <f t="shared" si="25"/>
        <v>0</v>
      </c>
      <c r="R241" s="2661">
        <f t="shared" si="24"/>
        <v>0</v>
      </c>
    </row>
    <row r="242" spans="1:18" ht="12.75" hidden="1" customHeight="1">
      <c r="A242" s="2654" t="s">
        <v>2586</v>
      </c>
      <c r="B242" s="2655" t="s">
        <v>2965</v>
      </c>
      <c r="C242" s="2656" t="s">
        <v>2966</v>
      </c>
      <c r="D242" s="2663" t="s">
        <v>2967</v>
      </c>
      <c r="E242" s="2657" t="s">
        <v>2968</v>
      </c>
      <c r="F242" s="2655" t="s">
        <v>2350</v>
      </c>
      <c r="G242" s="2657" t="s">
        <v>2351</v>
      </c>
      <c r="H242" s="2658">
        <v>0.04</v>
      </c>
      <c r="I242" s="2658"/>
      <c r="J242" s="2658"/>
      <c r="K242" s="2658"/>
      <c r="L242" s="2658">
        <f t="shared" si="28"/>
        <v>0</v>
      </c>
      <c r="M242" s="2658">
        <f t="shared" si="29"/>
        <v>0</v>
      </c>
      <c r="N242" s="2658">
        <f t="shared" si="30"/>
        <v>0</v>
      </c>
      <c r="O242" s="2659">
        <f t="shared" si="26"/>
        <v>0</v>
      </c>
      <c r="P242" s="2658">
        <f t="shared" si="27"/>
        <v>0</v>
      </c>
      <c r="Q242" s="2660">
        <f t="shared" si="25"/>
        <v>0</v>
      </c>
      <c r="R242" s="2661">
        <f t="shared" si="24"/>
        <v>0</v>
      </c>
    </row>
    <row r="243" spans="1:18" ht="12.75" hidden="1" customHeight="1">
      <c r="A243" s="2654" t="s">
        <v>2586</v>
      </c>
      <c r="B243" s="2655" t="s">
        <v>2969</v>
      </c>
      <c r="C243" s="2656" t="s">
        <v>2970</v>
      </c>
      <c r="D243" s="2663" t="s">
        <v>2971</v>
      </c>
      <c r="E243" s="2657" t="s">
        <v>2972</v>
      </c>
      <c r="F243" s="2655" t="s">
        <v>2350</v>
      </c>
      <c r="G243" s="2657" t="s">
        <v>2351</v>
      </c>
      <c r="H243" s="2658">
        <v>0.06</v>
      </c>
      <c r="I243" s="2658"/>
      <c r="J243" s="2658"/>
      <c r="K243" s="2658"/>
      <c r="L243" s="2658">
        <f t="shared" si="28"/>
        <v>0</v>
      </c>
      <c r="M243" s="2658">
        <f t="shared" si="29"/>
        <v>0</v>
      </c>
      <c r="N243" s="2658">
        <f t="shared" si="30"/>
        <v>0</v>
      </c>
      <c r="O243" s="2659">
        <f t="shared" si="26"/>
        <v>0</v>
      </c>
      <c r="P243" s="2658">
        <f t="shared" si="27"/>
        <v>0</v>
      </c>
      <c r="Q243" s="2660">
        <f t="shared" si="25"/>
        <v>0</v>
      </c>
      <c r="R243" s="2661">
        <f t="shared" si="24"/>
        <v>0</v>
      </c>
    </row>
    <row r="244" spans="1:18" ht="12.75" hidden="1" customHeight="1">
      <c r="A244" s="2654" t="s">
        <v>2586</v>
      </c>
      <c r="B244" s="2655" t="s">
        <v>2973</v>
      </c>
      <c r="C244" s="2656" t="s">
        <v>2974</v>
      </c>
      <c r="D244" s="2663" t="s">
        <v>2975</v>
      </c>
      <c r="E244" s="2657" t="s">
        <v>2349</v>
      </c>
      <c r="F244" s="2655" t="s">
        <v>2350</v>
      </c>
      <c r="G244" s="2657" t="s">
        <v>2351</v>
      </c>
      <c r="H244" s="2658">
        <v>2.1</v>
      </c>
      <c r="I244" s="2658"/>
      <c r="J244" s="2658"/>
      <c r="K244" s="2658"/>
      <c r="L244" s="2658">
        <f t="shared" si="28"/>
        <v>0</v>
      </c>
      <c r="M244" s="2658">
        <f t="shared" si="29"/>
        <v>0</v>
      </c>
      <c r="N244" s="2658">
        <f t="shared" si="30"/>
        <v>0</v>
      </c>
      <c r="O244" s="2659">
        <f t="shared" si="26"/>
        <v>0</v>
      </c>
      <c r="P244" s="2658">
        <f t="shared" si="27"/>
        <v>0</v>
      </c>
      <c r="Q244" s="2660">
        <f t="shared" si="25"/>
        <v>0</v>
      </c>
      <c r="R244" s="2661">
        <f t="shared" si="24"/>
        <v>0</v>
      </c>
    </row>
    <row r="245" spans="1:18" ht="12.75" hidden="1" customHeight="1">
      <c r="A245" s="2654" t="s">
        <v>2586</v>
      </c>
      <c r="B245" s="2655" t="s">
        <v>2976</v>
      </c>
      <c r="C245" s="2656" t="s">
        <v>2977</v>
      </c>
      <c r="D245" s="2663" t="s">
        <v>2978</v>
      </c>
      <c r="E245" s="2657" t="s">
        <v>2349</v>
      </c>
      <c r="F245" s="2655" t="s">
        <v>2350</v>
      </c>
      <c r="G245" s="2657" t="s">
        <v>2351</v>
      </c>
      <c r="H245" s="2658">
        <v>0.3</v>
      </c>
      <c r="I245" s="2658"/>
      <c r="J245" s="2658"/>
      <c r="K245" s="2658"/>
      <c r="L245" s="2658">
        <f t="shared" si="28"/>
        <v>0</v>
      </c>
      <c r="M245" s="2658">
        <f t="shared" si="29"/>
        <v>0</v>
      </c>
      <c r="N245" s="2658">
        <f t="shared" si="30"/>
        <v>0</v>
      </c>
      <c r="O245" s="2659">
        <f t="shared" si="26"/>
        <v>0</v>
      </c>
      <c r="P245" s="2658">
        <f t="shared" si="27"/>
        <v>0</v>
      </c>
      <c r="Q245" s="2660">
        <f t="shared" si="25"/>
        <v>0</v>
      </c>
      <c r="R245" s="2661">
        <f t="shared" si="24"/>
        <v>0</v>
      </c>
    </row>
    <row r="246" spans="1:18" ht="12.75" hidden="1" customHeight="1">
      <c r="A246" s="2654" t="s">
        <v>2586</v>
      </c>
      <c r="B246" s="2655" t="s">
        <v>2979</v>
      </c>
      <c r="C246" s="2656" t="s">
        <v>2980</v>
      </c>
      <c r="D246" s="2663" t="s">
        <v>2981</v>
      </c>
      <c r="E246" s="2657" t="s">
        <v>512</v>
      </c>
      <c r="F246" s="2655" t="s">
        <v>2350</v>
      </c>
      <c r="G246" s="2657" t="s">
        <v>2351</v>
      </c>
      <c r="H246" s="2658">
        <v>19</v>
      </c>
      <c r="I246" s="2658"/>
      <c r="J246" s="2658"/>
      <c r="K246" s="2658"/>
      <c r="L246" s="2658">
        <f t="shared" si="28"/>
        <v>0</v>
      </c>
      <c r="M246" s="2658">
        <f t="shared" si="29"/>
        <v>0</v>
      </c>
      <c r="N246" s="2658">
        <f t="shared" si="30"/>
        <v>0</v>
      </c>
      <c r="O246" s="2659">
        <f t="shared" si="26"/>
        <v>0</v>
      </c>
      <c r="P246" s="2658">
        <f t="shared" si="27"/>
        <v>0</v>
      </c>
      <c r="Q246" s="2660">
        <f t="shared" si="25"/>
        <v>0</v>
      </c>
      <c r="R246" s="2661">
        <f t="shared" si="24"/>
        <v>0</v>
      </c>
    </row>
    <row r="247" spans="1:18" ht="12.75" hidden="1" customHeight="1">
      <c r="A247" s="2654" t="s">
        <v>2586</v>
      </c>
      <c r="B247" s="2655" t="s">
        <v>2982</v>
      </c>
      <c r="C247" s="2656" t="s">
        <v>2983</v>
      </c>
      <c r="D247" s="2663" t="s">
        <v>2984</v>
      </c>
      <c r="E247" s="2657" t="s">
        <v>2349</v>
      </c>
      <c r="F247" s="2655" t="s">
        <v>2350</v>
      </c>
      <c r="G247" s="2657" t="s">
        <v>2351</v>
      </c>
      <c r="H247" s="2658">
        <v>4</v>
      </c>
      <c r="I247" s="2658"/>
      <c r="J247" s="2658"/>
      <c r="K247" s="2658"/>
      <c r="L247" s="2658">
        <f t="shared" si="28"/>
        <v>0</v>
      </c>
      <c r="M247" s="2658">
        <f t="shared" si="29"/>
        <v>0</v>
      </c>
      <c r="N247" s="2658">
        <f t="shared" si="30"/>
        <v>0</v>
      </c>
      <c r="O247" s="2659">
        <f t="shared" si="26"/>
        <v>0</v>
      </c>
      <c r="P247" s="2658">
        <f t="shared" si="27"/>
        <v>0</v>
      </c>
      <c r="Q247" s="2660">
        <f t="shared" si="25"/>
        <v>0</v>
      </c>
      <c r="R247" s="2661">
        <f t="shared" si="24"/>
        <v>0</v>
      </c>
    </row>
    <row r="248" spans="1:18" ht="12.75" hidden="1" customHeight="1">
      <c r="A248" s="2654" t="s">
        <v>2586</v>
      </c>
      <c r="B248" s="2655" t="s">
        <v>2985</v>
      </c>
      <c r="C248" s="2656" t="s">
        <v>2986</v>
      </c>
      <c r="D248" s="2663" t="s">
        <v>2987</v>
      </c>
      <c r="E248" s="2657" t="s">
        <v>512</v>
      </c>
      <c r="F248" s="2655" t="s">
        <v>2350</v>
      </c>
      <c r="G248" s="2657" t="s">
        <v>2351</v>
      </c>
      <c r="H248" s="2658">
        <v>7.5</v>
      </c>
      <c r="I248" s="2658"/>
      <c r="J248" s="2658"/>
      <c r="K248" s="2658"/>
      <c r="L248" s="2658">
        <f t="shared" si="28"/>
        <v>0</v>
      </c>
      <c r="M248" s="2658">
        <f t="shared" si="29"/>
        <v>0</v>
      </c>
      <c r="N248" s="2658">
        <f t="shared" si="30"/>
        <v>0</v>
      </c>
      <c r="O248" s="2659">
        <f t="shared" si="26"/>
        <v>0</v>
      </c>
      <c r="P248" s="2658">
        <f t="shared" si="27"/>
        <v>0</v>
      </c>
      <c r="Q248" s="2660">
        <f t="shared" si="25"/>
        <v>0</v>
      </c>
      <c r="R248" s="2661">
        <f t="shared" si="24"/>
        <v>0</v>
      </c>
    </row>
    <row r="249" spans="1:18" ht="12.75" hidden="1" customHeight="1">
      <c r="A249" s="2654" t="s">
        <v>2586</v>
      </c>
      <c r="B249" s="2655" t="s">
        <v>2988</v>
      </c>
      <c r="C249" s="2656" t="s">
        <v>2989</v>
      </c>
      <c r="D249" s="2663" t="s">
        <v>2990</v>
      </c>
      <c r="E249" s="2657" t="s">
        <v>2349</v>
      </c>
      <c r="F249" s="2655" t="s">
        <v>2350</v>
      </c>
      <c r="G249" s="2657" t="s">
        <v>2351</v>
      </c>
      <c r="H249" s="2658">
        <v>2</v>
      </c>
      <c r="I249" s="2658"/>
      <c r="J249" s="2658"/>
      <c r="K249" s="2658"/>
      <c r="L249" s="2658">
        <f t="shared" si="28"/>
        <v>0</v>
      </c>
      <c r="M249" s="2658">
        <f t="shared" si="29"/>
        <v>0</v>
      </c>
      <c r="N249" s="2658">
        <f t="shared" si="30"/>
        <v>0</v>
      </c>
      <c r="O249" s="2659">
        <f t="shared" si="26"/>
        <v>0</v>
      </c>
      <c r="P249" s="2658">
        <f t="shared" si="27"/>
        <v>0</v>
      </c>
      <c r="Q249" s="2660">
        <f t="shared" si="25"/>
        <v>0</v>
      </c>
      <c r="R249" s="2661">
        <f t="shared" si="24"/>
        <v>0</v>
      </c>
    </row>
    <row r="250" spans="1:18" ht="12.75" hidden="1" customHeight="1">
      <c r="A250" s="2654" t="s">
        <v>2586</v>
      </c>
      <c r="B250" s="2655" t="s">
        <v>2991</v>
      </c>
      <c r="C250" s="2656" t="s">
        <v>2992</v>
      </c>
      <c r="D250" s="2663" t="s">
        <v>2993</v>
      </c>
      <c r="E250" s="2657" t="s">
        <v>512</v>
      </c>
      <c r="F250" s="2655" t="s">
        <v>2350</v>
      </c>
      <c r="G250" s="2657" t="s">
        <v>2351</v>
      </c>
      <c r="H250" s="2658">
        <v>7</v>
      </c>
      <c r="I250" s="2658"/>
      <c r="J250" s="2658"/>
      <c r="K250" s="2658"/>
      <c r="L250" s="2658">
        <f t="shared" si="28"/>
        <v>0</v>
      </c>
      <c r="M250" s="2658">
        <f t="shared" si="29"/>
        <v>0</v>
      </c>
      <c r="N250" s="2658">
        <f t="shared" si="30"/>
        <v>0</v>
      </c>
      <c r="O250" s="2659">
        <f t="shared" si="26"/>
        <v>0</v>
      </c>
      <c r="P250" s="2658">
        <f t="shared" si="27"/>
        <v>0</v>
      </c>
      <c r="Q250" s="2660">
        <f t="shared" si="25"/>
        <v>0</v>
      </c>
      <c r="R250" s="2661">
        <f t="shared" si="24"/>
        <v>0</v>
      </c>
    </row>
    <row r="251" spans="1:18" ht="12.75" hidden="1" customHeight="1">
      <c r="A251" s="2654" t="s">
        <v>2586</v>
      </c>
      <c r="B251" s="2655" t="s">
        <v>2994</v>
      </c>
      <c r="C251" s="2656" t="s">
        <v>2995</v>
      </c>
      <c r="D251" s="2663" t="s">
        <v>2996</v>
      </c>
      <c r="E251" s="2657" t="s">
        <v>2349</v>
      </c>
      <c r="F251" s="2655" t="s">
        <v>2350</v>
      </c>
      <c r="G251" s="2657" t="s">
        <v>2351</v>
      </c>
      <c r="H251" s="2658">
        <v>2</v>
      </c>
      <c r="I251" s="2658"/>
      <c r="J251" s="2658"/>
      <c r="K251" s="2658"/>
      <c r="L251" s="2658">
        <f t="shared" si="28"/>
        <v>0</v>
      </c>
      <c r="M251" s="2658">
        <f t="shared" si="29"/>
        <v>0</v>
      </c>
      <c r="N251" s="2658">
        <f t="shared" si="30"/>
        <v>0</v>
      </c>
      <c r="O251" s="2659">
        <f t="shared" si="26"/>
        <v>0</v>
      </c>
      <c r="P251" s="2658">
        <f t="shared" si="27"/>
        <v>0</v>
      </c>
      <c r="Q251" s="2660">
        <f t="shared" si="25"/>
        <v>0</v>
      </c>
      <c r="R251" s="2661">
        <f t="shared" si="24"/>
        <v>0</v>
      </c>
    </row>
    <row r="252" spans="1:18" ht="12.75" hidden="1" customHeight="1">
      <c r="A252" s="2654" t="s">
        <v>2586</v>
      </c>
      <c r="B252" s="2655" t="s">
        <v>2997</v>
      </c>
      <c r="C252" s="2656" t="s">
        <v>2998</v>
      </c>
      <c r="D252" s="2663" t="s">
        <v>2999</v>
      </c>
      <c r="E252" s="2657" t="s">
        <v>2349</v>
      </c>
      <c r="F252" s="2655" t="s">
        <v>2350</v>
      </c>
      <c r="G252" s="2657" t="s">
        <v>2351</v>
      </c>
      <c r="H252" s="2658">
        <v>15</v>
      </c>
      <c r="I252" s="2658"/>
      <c r="J252" s="2658"/>
      <c r="K252" s="2658"/>
      <c r="L252" s="2658">
        <f t="shared" si="28"/>
        <v>0</v>
      </c>
      <c r="M252" s="2658">
        <f t="shared" si="29"/>
        <v>0</v>
      </c>
      <c r="N252" s="2658">
        <f t="shared" si="30"/>
        <v>0</v>
      </c>
      <c r="O252" s="2659">
        <f t="shared" si="26"/>
        <v>0</v>
      </c>
      <c r="P252" s="2658">
        <f t="shared" si="27"/>
        <v>0</v>
      </c>
      <c r="Q252" s="2660">
        <f t="shared" si="25"/>
        <v>0</v>
      </c>
      <c r="R252" s="2661">
        <f t="shared" si="24"/>
        <v>0</v>
      </c>
    </row>
    <row r="253" spans="1:18" ht="12.75" customHeight="1">
      <c r="A253" s="2654" t="s">
        <v>2586</v>
      </c>
      <c r="B253" s="2655" t="s">
        <v>3000</v>
      </c>
      <c r="C253" s="2656" t="s">
        <v>3001</v>
      </c>
      <c r="D253" s="2663" t="s">
        <v>3002</v>
      </c>
      <c r="E253" s="2657" t="s">
        <v>512</v>
      </c>
      <c r="F253" s="2655" t="s">
        <v>2350</v>
      </c>
      <c r="G253" s="2657" t="s">
        <v>2351</v>
      </c>
      <c r="H253" s="2658">
        <v>15</v>
      </c>
      <c r="I253" s="2658">
        <f>I167/1000</f>
        <v>0.45</v>
      </c>
      <c r="J253" s="2658">
        <f>J165/1000</f>
        <v>0.13600000000000001</v>
      </c>
      <c r="K253" s="2658">
        <v>0</v>
      </c>
      <c r="L253" s="2658">
        <f t="shared" si="28"/>
        <v>6.75</v>
      </c>
      <c r="M253" s="2658">
        <f t="shared" si="29"/>
        <v>2.04</v>
      </c>
      <c r="N253" s="2658">
        <f t="shared" si="30"/>
        <v>0</v>
      </c>
      <c r="O253" s="2659">
        <f t="shared" si="26"/>
        <v>0.58600000000000008</v>
      </c>
      <c r="P253" s="2658">
        <f t="shared" si="27"/>
        <v>8.7900000000000009</v>
      </c>
      <c r="Q253" s="2660">
        <f t="shared" si="25"/>
        <v>0</v>
      </c>
      <c r="R253" s="2661">
        <f t="shared" si="24"/>
        <v>0</v>
      </c>
    </row>
    <row r="254" spans="1:18" ht="12.75" customHeight="1">
      <c r="A254" s="2654" t="s">
        <v>2586</v>
      </c>
      <c r="B254" s="2655" t="s">
        <v>3003</v>
      </c>
      <c r="C254" s="2656" t="s">
        <v>3004</v>
      </c>
      <c r="D254" s="2663" t="s">
        <v>3005</v>
      </c>
      <c r="E254" s="2657" t="s">
        <v>2349</v>
      </c>
      <c r="F254" s="2655" t="s">
        <v>2350</v>
      </c>
      <c r="G254" s="2657" t="s">
        <v>2351</v>
      </c>
      <c r="H254" s="2658">
        <v>1.5</v>
      </c>
      <c r="I254" s="2658">
        <f>I129+2</f>
        <v>6</v>
      </c>
      <c r="J254" s="2658">
        <f>J108</f>
        <v>3</v>
      </c>
      <c r="K254" s="2658"/>
      <c r="L254" s="2658">
        <f t="shared" si="28"/>
        <v>9</v>
      </c>
      <c r="M254" s="2658">
        <f t="shared" si="29"/>
        <v>4.5</v>
      </c>
      <c r="N254" s="2658">
        <f t="shared" si="30"/>
        <v>0</v>
      </c>
      <c r="O254" s="2659">
        <f t="shared" si="26"/>
        <v>9</v>
      </c>
      <c r="P254" s="2658">
        <f t="shared" si="27"/>
        <v>13.5</v>
      </c>
      <c r="Q254" s="2660">
        <f t="shared" si="25"/>
        <v>0</v>
      </c>
      <c r="R254" s="2661">
        <f t="shared" si="24"/>
        <v>0</v>
      </c>
    </row>
    <row r="255" spans="1:18" ht="12.75" hidden="1" customHeight="1">
      <c r="A255" s="2654" t="s">
        <v>2586</v>
      </c>
      <c r="B255" s="2655" t="s">
        <v>3006</v>
      </c>
      <c r="C255" s="2656" t="s">
        <v>3007</v>
      </c>
      <c r="D255" s="2663" t="s">
        <v>3008</v>
      </c>
      <c r="E255" s="2657" t="s">
        <v>2349</v>
      </c>
      <c r="F255" s="2655" t="s">
        <v>2350</v>
      </c>
      <c r="G255" s="2657" t="s">
        <v>2351</v>
      </c>
      <c r="H255" s="2658">
        <v>1</v>
      </c>
      <c r="I255" s="2658"/>
      <c r="J255" s="2658"/>
      <c r="K255" s="2658"/>
      <c r="L255" s="2658">
        <f t="shared" si="28"/>
        <v>0</v>
      </c>
      <c r="M255" s="2658">
        <f t="shared" si="29"/>
        <v>0</v>
      </c>
      <c r="N255" s="2658">
        <f t="shared" si="30"/>
        <v>0</v>
      </c>
      <c r="O255" s="2659">
        <f t="shared" si="26"/>
        <v>0</v>
      </c>
      <c r="P255" s="2658">
        <f t="shared" si="27"/>
        <v>0</v>
      </c>
      <c r="Q255" s="2660">
        <f t="shared" si="25"/>
        <v>0</v>
      </c>
      <c r="R255" s="2661">
        <f t="shared" si="24"/>
        <v>0</v>
      </c>
    </row>
    <row r="256" spans="1:18" ht="12.75" hidden="1" customHeight="1">
      <c r="A256" s="2654" t="s">
        <v>2586</v>
      </c>
      <c r="B256" s="2655" t="s">
        <v>3009</v>
      </c>
      <c r="C256" s="2656" t="s">
        <v>3010</v>
      </c>
      <c r="D256" s="2663" t="s">
        <v>3011</v>
      </c>
      <c r="E256" s="2657" t="s">
        <v>2349</v>
      </c>
      <c r="F256" s="2655" t="s">
        <v>2350</v>
      </c>
      <c r="G256" s="2657" t="s">
        <v>2351</v>
      </c>
      <c r="H256" s="2658">
        <v>20</v>
      </c>
      <c r="I256" s="2658"/>
      <c r="J256" s="2658"/>
      <c r="K256" s="2658"/>
      <c r="L256" s="2658">
        <f t="shared" si="28"/>
        <v>0</v>
      </c>
      <c r="M256" s="2658">
        <f t="shared" si="29"/>
        <v>0</v>
      </c>
      <c r="N256" s="2658">
        <f t="shared" si="30"/>
        <v>0</v>
      </c>
      <c r="O256" s="2659">
        <f t="shared" si="26"/>
        <v>0</v>
      </c>
      <c r="P256" s="2658">
        <f t="shared" si="27"/>
        <v>0</v>
      </c>
      <c r="Q256" s="2660">
        <f t="shared" si="25"/>
        <v>0</v>
      </c>
      <c r="R256" s="2661">
        <f t="shared" si="24"/>
        <v>0</v>
      </c>
    </row>
    <row r="257" spans="1:18" ht="12.75" hidden="1" customHeight="1">
      <c r="A257" s="2654" t="s">
        <v>2586</v>
      </c>
      <c r="B257" s="2655" t="s">
        <v>3012</v>
      </c>
      <c r="C257" s="2656" t="s">
        <v>3013</v>
      </c>
      <c r="D257" s="2663" t="s">
        <v>3014</v>
      </c>
      <c r="E257" s="2657" t="s">
        <v>2349</v>
      </c>
      <c r="F257" s="2655" t="s">
        <v>2350</v>
      </c>
      <c r="G257" s="2657" t="s">
        <v>2351</v>
      </c>
      <c r="H257" s="2658">
        <v>30</v>
      </c>
      <c r="I257" s="2658"/>
      <c r="J257" s="2658"/>
      <c r="K257" s="2658"/>
      <c r="L257" s="2658">
        <f t="shared" si="28"/>
        <v>0</v>
      </c>
      <c r="M257" s="2658">
        <f t="shared" si="29"/>
        <v>0</v>
      </c>
      <c r="N257" s="2658">
        <f t="shared" si="30"/>
        <v>0</v>
      </c>
      <c r="O257" s="2659">
        <f t="shared" si="26"/>
        <v>0</v>
      </c>
      <c r="P257" s="2658">
        <f t="shared" si="27"/>
        <v>0</v>
      </c>
      <c r="Q257" s="2660">
        <f t="shared" si="25"/>
        <v>0</v>
      </c>
      <c r="R257" s="2661">
        <f t="shared" si="24"/>
        <v>0</v>
      </c>
    </row>
    <row r="258" spans="1:18" ht="12.75" hidden="1" customHeight="1">
      <c r="A258" s="2654" t="s">
        <v>2586</v>
      </c>
      <c r="B258" s="2655" t="s">
        <v>3015</v>
      </c>
      <c r="C258" s="2656" t="s">
        <v>3016</v>
      </c>
      <c r="D258" s="2663" t="s">
        <v>3017</v>
      </c>
      <c r="E258" s="2657" t="s">
        <v>2349</v>
      </c>
      <c r="F258" s="2655" t="s">
        <v>2350</v>
      </c>
      <c r="G258" s="2657" t="s">
        <v>2351</v>
      </c>
      <c r="H258" s="2658">
        <v>50</v>
      </c>
      <c r="I258" s="2658"/>
      <c r="J258" s="2658"/>
      <c r="K258" s="2658"/>
      <c r="L258" s="2658">
        <f t="shared" si="28"/>
        <v>0</v>
      </c>
      <c r="M258" s="2658">
        <f t="shared" si="29"/>
        <v>0</v>
      </c>
      <c r="N258" s="2658">
        <f t="shared" si="30"/>
        <v>0</v>
      </c>
      <c r="O258" s="2659">
        <f t="shared" si="26"/>
        <v>0</v>
      </c>
      <c r="P258" s="2658">
        <f t="shared" si="27"/>
        <v>0</v>
      </c>
      <c r="Q258" s="2660">
        <f t="shared" si="25"/>
        <v>0</v>
      </c>
      <c r="R258" s="2661">
        <f t="shared" si="24"/>
        <v>0</v>
      </c>
    </row>
    <row r="259" spans="1:18" ht="12.75" hidden="1" customHeight="1">
      <c r="A259" s="2654" t="s">
        <v>2586</v>
      </c>
      <c r="B259" s="2655" t="s">
        <v>3018</v>
      </c>
      <c r="C259" s="2656" t="s">
        <v>3019</v>
      </c>
      <c r="D259" s="2663" t="s">
        <v>3020</v>
      </c>
      <c r="E259" s="2657" t="s">
        <v>2349</v>
      </c>
      <c r="F259" s="2655" t="s">
        <v>2350</v>
      </c>
      <c r="G259" s="2657" t="s">
        <v>2351</v>
      </c>
      <c r="H259" s="2658">
        <v>25</v>
      </c>
      <c r="I259" s="2658"/>
      <c r="J259" s="2658"/>
      <c r="K259" s="2658"/>
      <c r="L259" s="2658">
        <f t="shared" si="28"/>
        <v>0</v>
      </c>
      <c r="M259" s="2658">
        <f t="shared" si="29"/>
        <v>0</v>
      </c>
      <c r="N259" s="2658">
        <f t="shared" si="30"/>
        <v>0</v>
      </c>
      <c r="O259" s="2659">
        <f t="shared" si="26"/>
        <v>0</v>
      </c>
      <c r="P259" s="2658">
        <f t="shared" si="27"/>
        <v>0</v>
      </c>
      <c r="Q259" s="2660">
        <f t="shared" si="25"/>
        <v>0</v>
      </c>
      <c r="R259" s="2661">
        <f t="shared" si="24"/>
        <v>0</v>
      </c>
    </row>
    <row r="260" spans="1:18" ht="12.75" hidden="1" customHeight="1">
      <c r="A260" s="2654" t="s">
        <v>2586</v>
      </c>
      <c r="B260" s="2655" t="s">
        <v>3021</v>
      </c>
      <c r="C260" s="2656" t="s">
        <v>3022</v>
      </c>
      <c r="D260" s="2663" t="s">
        <v>3023</v>
      </c>
      <c r="E260" s="2657" t="s">
        <v>2349</v>
      </c>
      <c r="F260" s="2655" t="s">
        <v>2350</v>
      </c>
      <c r="G260" s="2657" t="s">
        <v>2351</v>
      </c>
      <c r="H260" s="2658">
        <v>55</v>
      </c>
      <c r="I260" s="2658"/>
      <c r="J260" s="2658"/>
      <c r="K260" s="2658"/>
      <c r="L260" s="2658">
        <f t="shared" si="28"/>
        <v>0</v>
      </c>
      <c r="M260" s="2658">
        <f t="shared" si="29"/>
        <v>0</v>
      </c>
      <c r="N260" s="2658">
        <f t="shared" si="30"/>
        <v>0</v>
      </c>
      <c r="O260" s="2659">
        <f t="shared" si="26"/>
        <v>0</v>
      </c>
      <c r="P260" s="2658">
        <f t="shared" si="27"/>
        <v>0</v>
      </c>
      <c r="Q260" s="2660">
        <f t="shared" si="25"/>
        <v>0</v>
      </c>
      <c r="R260" s="2661">
        <f t="shared" si="24"/>
        <v>0</v>
      </c>
    </row>
    <row r="261" spans="1:18" ht="12.75" hidden="1" customHeight="1">
      <c r="A261" s="2654" t="s">
        <v>2586</v>
      </c>
      <c r="B261" s="2655" t="s">
        <v>3024</v>
      </c>
      <c r="C261" s="2656" t="s">
        <v>3025</v>
      </c>
      <c r="D261" s="2663" t="s">
        <v>3026</v>
      </c>
      <c r="E261" s="2657" t="s">
        <v>2349</v>
      </c>
      <c r="F261" s="2655" t="s">
        <v>2350</v>
      </c>
      <c r="G261" s="2657" t="s">
        <v>2351</v>
      </c>
      <c r="H261" s="2658">
        <v>75</v>
      </c>
      <c r="I261" s="2658"/>
      <c r="J261" s="2658"/>
      <c r="K261" s="2658"/>
      <c r="L261" s="2658">
        <f t="shared" si="28"/>
        <v>0</v>
      </c>
      <c r="M261" s="2658">
        <f t="shared" si="29"/>
        <v>0</v>
      </c>
      <c r="N261" s="2658">
        <f t="shared" si="30"/>
        <v>0</v>
      </c>
      <c r="O261" s="2659">
        <f t="shared" si="26"/>
        <v>0</v>
      </c>
      <c r="P261" s="2658">
        <f t="shared" si="27"/>
        <v>0</v>
      </c>
      <c r="Q261" s="2660">
        <f t="shared" si="25"/>
        <v>0</v>
      </c>
      <c r="R261" s="2661">
        <f t="shared" si="24"/>
        <v>0</v>
      </c>
    </row>
    <row r="262" spans="1:18" ht="12.75" hidden="1" customHeight="1">
      <c r="A262" s="2654" t="s">
        <v>2586</v>
      </c>
      <c r="B262" s="2655" t="s">
        <v>3027</v>
      </c>
      <c r="C262" s="2656" t="s">
        <v>3028</v>
      </c>
      <c r="D262" s="2663" t="s">
        <v>3029</v>
      </c>
      <c r="E262" s="2657" t="s">
        <v>2349</v>
      </c>
      <c r="F262" s="2655" t="s">
        <v>2350</v>
      </c>
      <c r="G262" s="2657" t="s">
        <v>2351</v>
      </c>
      <c r="H262" s="2658">
        <v>80</v>
      </c>
      <c r="I262" s="2658"/>
      <c r="J262" s="2658"/>
      <c r="K262" s="2658"/>
      <c r="L262" s="2658">
        <f t="shared" si="28"/>
        <v>0</v>
      </c>
      <c r="M262" s="2658">
        <f t="shared" si="29"/>
        <v>0</v>
      </c>
      <c r="N262" s="2658">
        <f t="shared" si="30"/>
        <v>0</v>
      </c>
      <c r="O262" s="2659">
        <f t="shared" si="26"/>
        <v>0</v>
      </c>
      <c r="P262" s="2658">
        <f t="shared" si="27"/>
        <v>0</v>
      </c>
      <c r="Q262" s="2660">
        <f t="shared" si="25"/>
        <v>0</v>
      </c>
      <c r="R262" s="2661">
        <f t="shared" si="24"/>
        <v>0</v>
      </c>
    </row>
    <row r="263" spans="1:18" ht="12.75" hidden="1" customHeight="1">
      <c r="A263" s="2654" t="s">
        <v>2586</v>
      </c>
      <c r="B263" s="2655" t="s">
        <v>3030</v>
      </c>
      <c r="C263" s="2656" t="s">
        <v>3031</v>
      </c>
      <c r="D263" s="2663" t="s">
        <v>3032</v>
      </c>
      <c r="E263" s="2657" t="s">
        <v>2968</v>
      </c>
      <c r="F263" s="2655" t="s">
        <v>2350</v>
      </c>
      <c r="G263" s="2657" t="s">
        <v>2351</v>
      </c>
      <c r="H263" s="2658">
        <v>0.04</v>
      </c>
      <c r="I263" s="2658"/>
      <c r="J263" s="2658"/>
      <c r="K263" s="2658"/>
      <c r="L263" s="2658">
        <f t="shared" si="28"/>
        <v>0</v>
      </c>
      <c r="M263" s="2658">
        <f t="shared" si="29"/>
        <v>0</v>
      </c>
      <c r="N263" s="2658">
        <f t="shared" si="30"/>
        <v>0</v>
      </c>
      <c r="O263" s="2659">
        <f t="shared" si="26"/>
        <v>0</v>
      </c>
      <c r="P263" s="2658">
        <f t="shared" si="27"/>
        <v>0</v>
      </c>
      <c r="Q263" s="2660">
        <f t="shared" si="25"/>
        <v>0</v>
      </c>
      <c r="R263" s="2661">
        <f t="shared" si="24"/>
        <v>0</v>
      </c>
    </row>
    <row r="264" spans="1:18" ht="12.75" hidden="1" customHeight="1">
      <c r="A264" s="2654" t="s">
        <v>2586</v>
      </c>
      <c r="B264" s="2655" t="s">
        <v>3033</v>
      </c>
      <c r="C264" s="2656" t="s">
        <v>3034</v>
      </c>
      <c r="D264" s="2663" t="s">
        <v>3035</v>
      </c>
      <c r="E264" s="2657" t="s">
        <v>2972</v>
      </c>
      <c r="F264" s="2655" t="s">
        <v>2350</v>
      </c>
      <c r="G264" s="2657" t="s">
        <v>2351</v>
      </c>
      <c r="H264" s="2658">
        <v>0.06</v>
      </c>
      <c r="I264" s="2658"/>
      <c r="J264" s="2658"/>
      <c r="K264" s="2658"/>
      <c r="L264" s="2658">
        <f t="shared" si="28"/>
        <v>0</v>
      </c>
      <c r="M264" s="2658">
        <f t="shared" si="29"/>
        <v>0</v>
      </c>
      <c r="N264" s="2658">
        <f t="shared" si="30"/>
        <v>0</v>
      </c>
      <c r="O264" s="2659">
        <f t="shared" si="26"/>
        <v>0</v>
      </c>
      <c r="P264" s="2658">
        <f t="shared" si="27"/>
        <v>0</v>
      </c>
      <c r="Q264" s="2660">
        <f t="shared" si="25"/>
        <v>0</v>
      </c>
      <c r="R264" s="2661">
        <f t="shared" si="24"/>
        <v>0</v>
      </c>
    </row>
    <row r="265" spans="1:18" ht="12.75" hidden="1" customHeight="1">
      <c r="A265" s="2654" t="s">
        <v>2586</v>
      </c>
      <c r="B265" s="2655" t="s">
        <v>3036</v>
      </c>
      <c r="C265" s="2656" t="s">
        <v>3037</v>
      </c>
      <c r="D265" s="2663" t="s">
        <v>3038</v>
      </c>
      <c r="E265" s="2657" t="s">
        <v>374</v>
      </c>
      <c r="F265" s="2655" t="s">
        <v>2421</v>
      </c>
      <c r="G265" s="2657" t="s">
        <v>2422</v>
      </c>
      <c r="H265" s="2658">
        <v>1.5</v>
      </c>
      <c r="I265" s="2658"/>
      <c r="J265" s="2658"/>
      <c r="K265" s="2658"/>
      <c r="L265" s="2658">
        <f t="shared" si="28"/>
        <v>0</v>
      </c>
      <c r="M265" s="2658">
        <f t="shared" si="29"/>
        <v>0</v>
      </c>
      <c r="N265" s="2658">
        <f t="shared" si="30"/>
        <v>0</v>
      </c>
      <c r="O265" s="2659">
        <f t="shared" si="26"/>
        <v>0</v>
      </c>
      <c r="P265" s="2658">
        <f>O265*H265</f>
        <v>0</v>
      </c>
      <c r="Q265" s="2660">
        <f>P265*L5</f>
        <v>0</v>
      </c>
      <c r="R265" s="2661">
        <f t="shared" si="24"/>
        <v>0</v>
      </c>
    </row>
    <row r="266" spans="1:18" ht="12.75" hidden="1" customHeight="1">
      <c r="A266" s="2654" t="s">
        <v>2586</v>
      </c>
      <c r="B266" s="2655" t="s">
        <v>3039</v>
      </c>
      <c r="C266" s="2656" t="s">
        <v>3040</v>
      </c>
      <c r="D266" s="2663" t="s">
        <v>3041</v>
      </c>
      <c r="E266" s="2657" t="s">
        <v>374</v>
      </c>
      <c r="F266" s="2655" t="s">
        <v>2421</v>
      </c>
      <c r="G266" s="2657" t="s">
        <v>2422</v>
      </c>
      <c r="H266" s="2658">
        <v>3.2</v>
      </c>
      <c r="I266" s="2658"/>
      <c r="J266" s="2658"/>
      <c r="K266" s="2658"/>
      <c r="L266" s="2658">
        <f t="shared" si="28"/>
        <v>0</v>
      </c>
      <c r="M266" s="2658">
        <f t="shared" si="29"/>
        <v>0</v>
      </c>
      <c r="N266" s="2658">
        <f t="shared" si="30"/>
        <v>0</v>
      </c>
      <c r="O266" s="2659">
        <f t="shared" si="26"/>
        <v>0</v>
      </c>
      <c r="P266" s="2658">
        <f t="shared" ref="P266:P329" si="31">H266*O266</f>
        <v>0</v>
      </c>
      <c r="Q266" s="2660">
        <f>P266*$L$5</f>
        <v>0</v>
      </c>
      <c r="R266" s="2661">
        <f t="shared" si="24"/>
        <v>0</v>
      </c>
    </row>
    <row r="267" spans="1:18" ht="12.75" hidden="1" customHeight="1">
      <c r="A267" s="2654" t="s">
        <v>2586</v>
      </c>
      <c r="B267" s="2655" t="s">
        <v>3042</v>
      </c>
      <c r="C267" s="2656" t="s">
        <v>3043</v>
      </c>
      <c r="D267" s="2663" t="s">
        <v>3044</v>
      </c>
      <c r="E267" s="2657" t="s">
        <v>374</v>
      </c>
      <c r="F267" s="2655" t="s">
        <v>2421</v>
      </c>
      <c r="G267" s="2657" t="s">
        <v>2422</v>
      </c>
      <c r="H267" s="2658">
        <v>4.8</v>
      </c>
      <c r="I267" s="2658"/>
      <c r="J267" s="2658"/>
      <c r="K267" s="2658"/>
      <c r="L267" s="2658">
        <f t="shared" si="28"/>
        <v>0</v>
      </c>
      <c r="M267" s="2658">
        <f t="shared" si="29"/>
        <v>0</v>
      </c>
      <c r="N267" s="2658">
        <f t="shared" si="30"/>
        <v>0</v>
      </c>
      <c r="O267" s="2659">
        <f t="shared" si="26"/>
        <v>0</v>
      </c>
      <c r="P267" s="2658">
        <f t="shared" si="31"/>
        <v>0</v>
      </c>
      <c r="Q267" s="2660">
        <f>P267*$L$5</f>
        <v>0</v>
      </c>
      <c r="R267" s="2661">
        <f t="shared" si="24"/>
        <v>0</v>
      </c>
    </row>
    <row r="268" spans="1:18" hidden="1">
      <c r="A268" s="2654" t="s">
        <v>2586</v>
      </c>
      <c r="B268" s="2655" t="s">
        <v>3045</v>
      </c>
      <c r="C268" s="2656"/>
      <c r="D268" s="2674" t="s">
        <v>3046</v>
      </c>
      <c r="E268" s="2657" t="s">
        <v>374</v>
      </c>
      <c r="F268" s="2655" t="s">
        <v>2421</v>
      </c>
      <c r="G268" s="2657" t="s">
        <v>2422</v>
      </c>
      <c r="H268" s="2658">
        <v>1.4</v>
      </c>
      <c r="I268" s="2658"/>
      <c r="J268" s="2658"/>
      <c r="K268" s="2658"/>
      <c r="L268" s="2658">
        <f t="shared" si="28"/>
        <v>0</v>
      </c>
      <c r="M268" s="2658">
        <f t="shared" si="29"/>
        <v>0</v>
      </c>
      <c r="N268" s="2658">
        <f t="shared" si="30"/>
        <v>0</v>
      </c>
      <c r="O268" s="2659">
        <f t="shared" si="26"/>
        <v>0</v>
      </c>
      <c r="P268" s="2658">
        <f t="shared" si="31"/>
        <v>0</v>
      </c>
      <c r="Q268" s="2660">
        <f>P268*L5</f>
        <v>0</v>
      </c>
      <c r="R268" s="2661">
        <f t="shared" si="24"/>
        <v>0</v>
      </c>
    </row>
    <row r="269" spans="1:18" ht="12.75" hidden="1" customHeight="1">
      <c r="A269" s="2654" t="s">
        <v>2586</v>
      </c>
      <c r="B269" s="2655" t="s">
        <v>3047</v>
      </c>
      <c r="C269" s="2656"/>
      <c r="D269" s="2675" t="s">
        <v>3048</v>
      </c>
      <c r="E269" s="2657" t="s">
        <v>386</v>
      </c>
      <c r="F269" s="2655" t="s">
        <v>2421</v>
      </c>
      <c r="G269" s="2657" t="s">
        <v>2422</v>
      </c>
      <c r="H269" s="2658">
        <v>3</v>
      </c>
      <c r="I269" s="2658"/>
      <c r="J269" s="2658"/>
      <c r="K269" s="2658"/>
      <c r="L269" s="2658">
        <f t="shared" si="28"/>
        <v>0</v>
      </c>
      <c r="M269" s="2658">
        <f t="shared" si="29"/>
        <v>0</v>
      </c>
      <c r="N269" s="2658">
        <f t="shared" si="30"/>
        <v>0</v>
      </c>
      <c r="O269" s="2659">
        <f t="shared" si="26"/>
        <v>0</v>
      </c>
      <c r="P269" s="2658">
        <f t="shared" si="31"/>
        <v>0</v>
      </c>
      <c r="Q269" s="2660">
        <f>P269*$P$5</f>
        <v>0</v>
      </c>
      <c r="R269" s="2661">
        <f t="shared" ref="R269:R332" si="32">Q269/$R$5</f>
        <v>0</v>
      </c>
    </row>
    <row r="270" spans="1:18" ht="12.75" hidden="1" customHeight="1">
      <c r="A270" s="2654" t="s">
        <v>2586</v>
      </c>
      <c r="B270" s="2655" t="s">
        <v>3049</v>
      </c>
      <c r="C270" s="2656"/>
      <c r="D270" s="2675" t="s">
        <v>3050</v>
      </c>
      <c r="E270" s="2657" t="s">
        <v>386</v>
      </c>
      <c r="F270" s="2655" t="s">
        <v>2421</v>
      </c>
      <c r="G270" s="2657" t="s">
        <v>2422</v>
      </c>
      <c r="H270" s="2658">
        <v>6.43</v>
      </c>
      <c r="I270" s="2658"/>
      <c r="J270" s="2658"/>
      <c r="K270" s="2658"/>
      <c r="L270" s="2658">
        <f t="shared" si="28"/>
        <v>0</v>
      </c>
      <c r="M270" s="2658">
        <f t="shared" si="29"/>
        <v>0</v>
      </c>
      <c r="N270" s="2658">
        <f t="shared" si="30"/>
        <v>0</v>
      </c>
      <c r="O270" s="2659">
        <f t="shared" si="26"/>
        <v>0</v>
      </c>
      <c r="P270" s="2658">
        <f t="shared" si="31"/>
        <v>0</v>
      </c>
      <c r="Q270" s="2660">
        <f>P270*$P$5</f>
        <v>0</v>
      </c>
      <c r="R270" s="2661">
        <f t="shared" si="32"/>
        <v>0</v>
      </c>
    </row>
    <row r="271" spans="1:18" ht="12.75" hidden="1" customHeight="1">
      <c r="A271" s="2654" t="s">
        <v>2586</v>
      </c>
      <c r="B271" s="2655" t="s">
        <v>3051</v>
      </c>
      <c r="C271" s="2656"/>
      <c r="D271" s="2675" t="s">
        <v>3052</v>
      </c>
      <c r="E271" s="2657" t="s">
        <v>386</v>
      </c>
      <c r="F271" s="2655" t="s">
        <v>2421</v>
      </c>
      <c r="G271" s="2657" t="s">
        <v>2422</v>
      </c>
      <c r="H271" s="2658">
        <v>15.33</v>
      </c>
      <c r="I271" s="2658"/>
      <c r="J271" s="2658"/>
      <c r="K271" s="2658"/>
      <c r="L271" s="2658">
        <f t="shared" si="28"/>
        <v>0</v>
      </c>
      <c r="M271" s="2658">
        <f t="shared" si="29"/>
        <v>0</v>
      </c>
      <c r="N271" s="2658">
        <f t="shared" si="30"/>
        <v>0</v>
      </c>
      <c r="O271" s="2659">
        <f t="shared" si="26"/>
        <v>0</v>
      </c>
      <c r="P271" s="2658">
        <f t="shared" si="31"/>
        <v>0</v>
      </c>
      <c r="Q271" s="2660">
        <f>P271*$P$5</f>
        <v>0</v>
      </c>
      <c r="R271" s="2661">
        <f t="shared" si="32"/>
        <v>0</v>
      </c>
    </row>
    <row r="272" spans="1:18" ht="12.75" hidden="1" customHeight="1">
      <c r="A272" s="2654" t="s">
        <v>2586</v>
      </c>
      <c r="B272" s="2655" t="s">
        <v>3053</v>
      </c>
      <c r="C272" s="2656"/>
      <c r="D272" s="2675" t="s">
        <v>3054</v>
      </c>
      <c r="E272" s="2657" t="s">
        <v>370</v>
      </c>
      <c r="F272" s="2655" t="s">
        <v>2421</v>
      </c>
      <c r="G272" s="2657" t="s">
        <v>2422</v>
      </c>
      <c r="H272" s="2658">
        <v>0.41</v>
      </c>
      <c r="I272" s="2658"/>
      <c r="J272" s="2658"/>
      <c r="K272" s="2658"/>
      <c r="L272" s="2658">
        <f t="shared" si="28"/>
        <v>0</v>
      </c>
      <c r="M272" s="2658">
        <f t="shared" si="29"/>
        <v>0</v>
      </c>
      <c r="N272" s="2658">
        <f t="shared" si="30"/>
        <v>0</v>
      </c>
      <c r="O272" s="2659">
        <f t="shared" si="26"/>
        <v>0</v>
      </c>
      <c r="P272" s="2658">
        <f t="shared" si="31"/>
        <v>0</v>
      </c>
      <c r="Q272" s="2660">
        <f>P272*$P$5</f>
        <v>0</v>
      </c>
      <c r="R272" s="2661">
        <f t="shared" si="32"/>
        <v>0</v>
      </c>
    </row>
    <row r="273" spans="1:18" ht="12.75" hidden="1" customHeight="1">
      <c r="A273" s="2654" t="s">
        <v>2586</v>
      </c>
      <c r="B273" s="2655" t="s">
        <v>3055</v>
      </c>
      <c r="C273" s="2656"/>
      <c r="D273" s="2675" t="s">
        <v>3056</v>
      </c>
      <c r="E273" s="2657" t="s">
        <v>370</v>
      </c>
      <c r="F273" s="2655" t="s">
        <v>2421</v>
      </c>
      <c r="G273" s="2657" t="s">
        <v>2422</v>
      </c>
      <c r="H273" s="2658">
        <v>0.83</v>
      </c>
      <c r="I273" s="2658"/>
      <c r="J273" s="2658"/>
      <c r="K273" s="2658"/>
      <c r="L273" s="2658">
        <f t="shared" si="28"/>
        <v>0</v>
      </c>
      <c r="M273" s="2658">
        <f t="shared" si="29"/>
        <v>0</v>
      </c>
      <c r="N273" s="2658">
        <f t="shared" si="30"/>
        <v>0</v>
      </c>
      <c r="O273" s="2659">
        <f t="shared" si="26"/>
        <v>0</v>
      </c>
      <c r="P273" s="2658">
        <f t="shared" si="31"/>
        <v>0</v>
      </c>
      <c r="Q273" s="2660">
        <f t="shared" ref="Q273:Q281" si="33">P273*$L$5</f>
        <v>0</v>
      </c>
      <c r="R273" s="2661">
        <f t="shared" si="32"/>
        <v>0</v>
      </c>
    </row>
    <row r="274" spans="1:18" ht="12.75" hidden="1" customHeight="1">
      <c r="A274" s="2654" t="s">
        <v>2586</v>
      </c>
      <c r="B274" s="2655" t="s">
        <v>3057</v>
      </c>
      <c r="C274" s="2656"/>
      <c r="D274" s="2675" t="s">
        <v>3058</v>
      </c>
      <c r="E274" s="2657" t="s">
        <v>3059</v>
      </c>
      <c r="F274" s="2655" t="s">
        <v>2421</v>
      </c>
      <c r="G274" s="2657" t="s">
        <v>2422</v>
      </c>
      <c r="H274" s="2658">
        <v>0.24</v>
      </c>
      <c r="I274" s="2658"/>
      <c r="J274" s="2658"/>
      <c r="K274" s="2658"/>
      <c r="L274" s="2658">
        <f t="shared" si="28"/>
        <v>0</v>
      </c>
      <c r="M274" s="2658">
        <f t="shared" si="29"/>
        <v>0</v>
      </c>
      <c r="N274" s="2658">
        <f t="shared" si="30"/>
        <v>0</v>
      </c>
      <c r="O274" s="2659">
        <f t="shared" si="26"/>
        <v>0</v>
      </c>
      <c r="P274" s="2658">
        <f t="shared" si="31"/>
        <v>0</v>
      </c>
      <c r="Q274" s="2660">
        <f t="shared" si="33"/>
        <v>0</v>
      </c>
      <c r="R274" s="2661">
        <f t="shared" si="32"/>
        <v>0</v>
      </c>
    </row>
    <row r="275" spans="1:18" ht="12.75" hidden="1" customHeight="1">
      <c r="A275" s="2654" t="s">
        <v>2586</v>
      </c>
      <c r="B275" s="2655" t="s">
        <v>3060</v>
      </c>
      <c r="C275" s="2656"/>
      <c r="D275" s="2675" t="s">
        <v>3061</v>
      </c>
      <c r="E275" s="2657" t="s">
        <v>3059</v>
      </c>
      <c r="F275" s="2655" t="s">
        <v>2421</v>
      </c>
      <c r="G275" s="2657" t="s">
        <v>2422</v>
      </c>
      <c r="H275" s="2658">
        <v>0.27</v>
      </c>
      <c r="I275" s="2658"/>
      <c r="J275" s="2658"/>
      <c r="K275" s="2658"/>
      <c r="L275" s="2658">
        <f t="shared" si="28"/>
        <v>0</v>
      </c>
      <c r="M275" s="2658">
        <f t="shared" si="29"/>
        <v>0</v>
      </c>
      <c r="N275" s="2658">
        <f t="shared" si="30"/>
        <v>0</v>
      </c>
      <c r="O275" s="2659">
        <f t="shared" si="26"/>
        <v>0</v>
      </c>
      <c r="P275" s="2658">
        <f t="shared" si="31"/>
        <v>0</v>
      </c>
      <c r="Q275" s="2660">
        <f t="shared" si="33"/>
        <v>0</v>
      </c>
      <c r="R275" s="2661">
        <f t="shared" si="32"/>
        <v>0</v>
      </c>
    </row>
    <row r="276" spans="1:18" ht="12.75" hidden="1" customHeight="1">
      <c r="A276" s="2654" t="s">
        <v>2586</v>
      </c>
      <c r="B276" s="2655" t="s">
        <v>3062</v>
      </c>
      <c r="C276" s="2656"/>
      <c r="D276" s="2675" t="s">
        <v>3063</v>
      </c>
      <c r="E276" s="2657" t="s">
        <v>3059</v>
      </c>
      <c r="F276" s="2655" t="s">
        <v>2421</v>
      </c>
      <c r="G276" s="2657" t="s">
        <v>2422</v>
      </c>
      <c r="H276" s="2658">
        <v>0.3</v>
      </c>
      <c r="I276" s="2658"/>
      <c r="J276" s="2658"/>
      <c r="K276" s="2658"/>
      <c r="L276" s="2658">
        <f t="shared" si="28"/>
        <v>0</v>
      </c>
      <c r="M276" s="2658">
        <f t="shared" si="29"/>
        <v>0</v>
      </c>
      <c r="N276" s="2658">
        <f t="shared" si="30"/>
        <v>0</v>
      </c>
      <c r="O276" s="2659">
        <f t="shared" si="26"/>
        <v>0</v>
      </c>
      <c r="P276" s="2658">
        <f t="shared" si="31"/>
        <v>0</v>
      </c>
      <c r="Q276" s="2660">
        <f t="shared" si="33"/>
        <v>0</v>
      </c>
      <c r="R276" s="2661">
        <f t="shared" si="32"/>
        <v>0</v>
      </c>
    </row>
    <row r="277" spans="1:18" ht="12.75" hidden="1" customHeight="1">
      <c r="A277" s="2654" t="s">
        <v>2586</v>
      </c>
      <c r="B277" s="2655" t="s">
        <v>3064</v>
      </c>
      <c r="C277" s="2656"/>
      <c r="D277" s="2675" t="s">
        <v>3065</v>
      </c>
      <c r="E277" s="2657" t="s">
        <v>374</v>
      </c>
      <c r="F277" s="2655" t="s">
        <v>2421</v>
      </c>
      <c r="G277" s="2657" t="s">
        <v>2422</v>
      </c>
      <c r="H277" s="2658">
        <v>0.97</v>
      </c>
      <c r="I277" s="2658"/>
      <c r="J277" s="2658"/>
      <c r="K277" s="2658"/>
      <c r="L277" s="2658">
        <f t="shared" si="28"/>
        <v>0</v>
      </c>
      <c r="M277" s="2658">
        <f t="shared" si="29"/>
        <v>0</v>
      </c>
      <c r="N277" s="2658">
        <f t="shared" si="30"/>
        <v>0</v>
      </c>
      <c r="O277" s="2659">
        <f t="shared" si="26"/>
        <v>0</v>
      </c>
      <c r="P277" s="2658">
        <f t="shared" si="31"/>
        <v>0</v>
      </c>
      <c r="Q277" s="2660">
        <f t="shared" si="33"/>
        <v>0</v>
      </c>
      <c r="R277" s="2661">
        <f t="shared" si="32"/>
        <v>0</v>
      </c>
    </row>
    <row r="278" spans="1:18" ht="12.75" hidden="1" customHeight="1">
      <c r="A278" s="2654" t="s">
        <v>2586</v>
      </c>
      <c r="B278" s="2655" t="s">
        <v>3066</v>
      </c>
      <c r="C278" s="2656"/>
      <c r="D278" s="2675" t="s">
        <v>3067</v>
      </c>
      <c r="E278" s="2657" t="s">
        <v>370</v>
      </c>
      <c r="F278" s="2655" t="s">
        <v>2421</v>
      </c>
      <c r="G278" s="2657" t="s">
        <v>2422</v>
      </c>
      <c r="H278" s="2658">
        <v>4.4000000000000004</v>
      </c>
      <c r="I278" s="2658"/>
      <c r="J278" s="2658"/>
      <c r="K278" s="2658"/>
      <c r="L278" s="2658">
        <f t="shared" si="28"/>
        <v>0</v>
      </c>
      <c r="M278" s="2658">
        <f t="shared" si="29"/>
        <v>0</v>
      </c>
      <c r="N278" s="2658">
        <f t="shared" si="30"/>
        <v>0</v>
      </c>
      <c r="O278" s="2659">
        <f t="shared" si="26"/>
        <v>0</v>
      </c>
      <c r="P278" s="2658">
        <f t="shared" si="31"/>
        <v>0</v>
      </c>
      <c r="Q278" s="2660">
        <f t="shared" si="33"/>
        <v>0</v>
      </c>
      <c r="R278" s="2661">
        <f t="shared" si="32"/>
        <v>0</v>
      </c>
    </row>
    <row r="279" spans="1:18" ht="12.75" customHeight="1">
      <c r="A279" s="2654" t="s">
        <v>2586</v>
      </c>
      <c r="B279" s="2655" t="s">
        <v>3068</v>
      </c>
      <c r="C279" s="2656" t="s">
        <v>3069</v>
      </c>
      <c r="D279" s="2663" t="s">
        <v>3070</v>
      </c>
      <c r="E279" s="2657" t="s">
        <v>374</v>
      </c>
      <c r="F279" s="2655" t="s">
        <v>2421</v>
      </c>
      <c r="G279" s="2657" t="s">
        <v>2422</v>
      </c>
      <c r="H279" s="2658">
        <v>1.85</v>
      </c>
      <c r="I279" s="2658"/>
      <c r="J279" s="2658"/>
      <c r="K279" s="2658">
        <f>ROUNDUP(370,0)</f>
        <v>370</v>
      </c>
      <c r="L279" s="2658">
        <f t="shared" si="28"/>
        <v>0</v>
      </c>
      <c r="M279" s="2658">
        <f t="shared" si="29"/>
        <v>0</v>
      </c>
      <c r="N279" s="2658">
        <f t="shared" si="30"/>
        <v>684.5</v>
      </c>
      <c r="O279" s="2659">
        <f t="shared" si="26"/>
        <v>370</v>
      </c>
      <c r="P279" s="2658">
        <f t="shared" si="31"/>
        <v>684.5</v>
      </c>
      <c r="Q279" s="2660">
        <f t="shared" si="33"/>
        <v>0</v>
      </c>
      <c r="R279" s="2661">
        <f t="shared" si="32"/>
        <v>0</v>
      </c>
    </row>
    <row r="280" spans="1:18" ht="12.75" hidden="1" customHeight="1">
      <c r="A280" s="2654" t="s">
        <v>2586</v>
      </c>
      <c r="B280" s="2655" t="s">
        <v>3071</v>
      </c>
      <c r="C280" s="2656" t="s">
        <v>3072</v>
      </c>
      <c r="D280" s="2663" t="s">
        <v>3073</v>
      </c>
      <c r="E280" s="2657" t="s">
        <v>374</v>
      </c>
      <c r="F280" s="2655" t="s">
        <v>2421</v>
      </c>
      <c r="G280" s="2657" t="s">
        <v>2422</v>
      </c>
      <c r="H280" s="2658">
        <v>4</v>
      </c>
      <c r="I280" s="2658"/>
      <c r="J280" s="2658"/>
      <c r="K280" s="2658"/>
      <c r="L280" s="2658">
        <f t="shared" si="28"/>
        <v>0</v>
      </c>
      <c r="M280" s="2658">
        <f t="shared" si="29"/>
        <v>0</v>
      </c>
      <c r="N280" s="2658">
        <f t="shared" si="30"/>
        <v>0</v>
      </c>
      <c r="O280" s="2659">
        <f t="shared" si="26"/>
        <v>0</v>
      </c>
      <c r="P280" s="2658">
        <f t="shared" si="31"/>
        <v>0</v>
      </c>
      <c r="Q280" s="2660">
        <f t="shared" si="33"/>
        <v>0</v>
      </c>
      <c r="R280" s="2661">
        <f t="shared" si="32"/>
        <v>0</v>
      </c>
    </row>
    <row r="281" spans="1:18" ht="12.75" hidden="1" customHeight="1">
      <c r="A281" s="2654" t="s">
        <v>2586</v>
      </c>
      <c r="B281" s="2655" t="s">
        <v>3074</v>
      </c>
      <c r="C281" s="2656" t="s">
        <v>3075</v>
      </c>
      <c r="D281" s="2663" t="s">
        <v>3076</v>
      </c>
      <c r="E281" s="2657" t="s">
        <v>374</v>
      </c>
      <c r="F281" s="2655" t="s">
        <v>2421</v>
      </c>
      <c r="G281" s="2657" t="s">
        <v>2422</v>
      </c>
      <c r="H281" s="2658">
        <v>5.7</v>
      </c>
      <c r="I281" s="2658"/>
      <c r="J281" s="2658"/>
      <c r="K281" s="2658"/>
      <c r="L281" s="2658">
        <f t="shared" si="28"/>
        <v>0</v>
      </c>
      <c r="M281" s="2658">
        <f t="shared" si="29"/>
        <v>0</v>
      </c>
      <c r="N281" s="2658">
        <f t="shared" si="30"/>
        <v>0</v>
      </c>
      <c r="O281" s="2659">
        <f t="shared" si="26"/>
        <v>0</v>
      </c>
      <c r="P281" s="2658">
        <f t="shared" si="31"/>
        <v>0</v>
      </c>
      <c r="Q281" s="2660">
        <f t="shared" si="33"/>
        <v>0</v>
      </c>
      <c r="R281" s="2661">
        <f t="shared" si="32"/>
        <v>0</v>
      </c>
    </row>
    <row r="282" spans="1:18">
      <c r="A282" s="2654" t="s">
        <v>2586</v>
      </c>
      <c r="B282" s="2655" t="s">
        <v>3077</v>
      </c>
      <c r="C282" s="2656"/>
      <c r="D282" s="2676" t="s">
        <v>3078</v>
      </c>
      <c r="E282" s="2657" t="s">
        <v>374</v>
      </c>
      <c r="F282" s="2655" t="s">
        <v>2421</v>
      </c>
      <c r="G282" s="2657" t="s">
        <v>2422</v>
      </c>
      <c r="H282" s="2658">
        <v>1.8</v>
      </c>
      <c r="I282" s="2658"/>
      <c r="J282" s="2658"/>
      <c r="K282" s="2658">
        <f>K279</f>
        <v>370</v>
      </c>
      <c r="L282" s="2658">
        <f t="shared" si="28"/>
        <v>0</v>
      </c>
      <c r="M282" s="2658">
        <f t="shared" si="29"/>
        <v>0</v>
      </c>
      <c r="N282" s="2658">
        <f t="shared" si="30"/>
        <v>666</v>
      </c>
      <c r="O282" s="2659">
        <f t="shared" si="26"/>
        <v>370</v>
      </c>
      <c r="P282" s="2658">
        <f t="shared" si="31"/>
        <v>666</v>
      </c>
      <c r="Q282" s="2660">
        <f>P282*L5</f>
        <v>0</v>
      </c>
      <c r="R282" s="2661">
        <f t="shared" si="32"/>
        <v>0</v>
      </c>
    </row>
    <row r="283" spans="1:18" ht="12.75" customHeight="1">
      <c r="A283" s="2654" t="s">
        <v>2586</v>
      </c>
      <c r="B283" s="2655" t="s">
        <v>3079</v>
      </c>
      <c r="C283" s="2656" t="s">
        <v>3080</v>
      </c>
      <c r="D283" s="2663" t="s">
        <v>3081</v>
      </c>
      <c r="E283" s="2657" t="s">
        <v>374</v>
      </c>
      <c r="F283" s="2655" t="s">
        <v>2421</v>
      </c>
      <c r="G283" s="2657" t="s">
        <v>2422</v>
      </c>
      <c r="H283" s="2658">
        <v>1.2</v>
      </c>
      <c r="I283" s="2658"/>
      <c r="J283" s="2658"/>
      <c r="K283" s="2658"/>
      <c r="L283" s="2658">
        <f t="shared" si="28"/>
        <v>0</v>
      </c>
      <c r="M283" s="2658">
        <f t="shared" si="29"/>
        <v>0</v>
      </c>
      <c r="N283" s="2658">
        <f t="shared" si="30"/>
        <v>0</v>
      </c>
      <c r="O283" s="2659">
        <f t="shared" si="26"/>
        <v>0</v>
      </c>
      <c r="P283" s="2658">
        <f t="shared" si="31"/>
        <v>0</v>
      </c>
      <c r="Q283" s="2660">
        <f>P283*$L$5</f>
        <v>0</v>
      </c>
      <c r="R283" s="2661">
        <f t="shared" si="32"/>
        <v>0</v>
      </c>
    </row>
    <row r="284" spans="1:18" ht="12.75" customHeight="1">
      <c r="A284" s="2654" t="s">
        <v>2586</v>
      </c>
      <c r="B284" s="2655" t="s">
        <v>3082</v>
      </c>
      <c r="C284" s="2656" t="s">
        <v>3083</v>
      </c>
      <c r="D284" s="2663" t="s">
        <v>3084</v>
      </c>
      <c r="E284" s="2657" t="s">
        <v>374</v>
      </c>
      <c r="F284" s="2655" t="s">
        <v>2421</v>
      </c>
      <c r="G284" s="2657" t="s">
        <v>2422</v>
      </c>
      <c r="H284" s="2658">
        <v>3</v>
      </c>
      <c r="I284" s="2658"/>
      <c r="J284" s="2658"/>
      <c r="K284" s="2658"/>
      <c r="L284" s="2658">
        <f t="shared" si="28"/>
        <v>0</v>
      </c>
      <c r="M284" s="2658">
        <f t="shared" si="29"/>
        <v>0</v>
      </c>
      <c r="N284" s="2658">
        <f t="shared" si="30"/>
        <v>0</v>
      </c>
      <c r="O284" s="2659">
        <f t="shared" si="26"/>
        <v>0</v>
      </c>
      <c r="P284" s="2658">
        <f t="shared" si="31"/>
        <v>0</v>
      </c>
      <c r="Q284" s="2660">
        <f>P284*$L$5</f>
        <v>0</v>
      </c>
      <c r="R284" s="2661">
        <f t="shared" si="32"/>
        <v>0</v>
      </c>
    </row>
    <row r="285" spans="1:18" ht="12.75" customHeight="1">
      <c r="A285" s="2654" t="s">
        <v>2586</v>
      </c>
      <c r="B285" s="2655" t="s">
        <v>3085</v>
      </c>
      <c r="C285" s="2656" t="s">
        <v>3086</v>
      </c>
      <c r="D285" s="2663" t="s">
        <v>3087</v>
      </c>
      <c r="E285" s="2657" t="s">
        <v>374</v>
      </c>
      <c r="F285" s="2655" t="s">
        <v>2421</v>
      </c>
      <c r="G285" s="2657" t="s">
        <v>2422</v>
      </c>
      <c r="H285" s="2658">
        <v>4.7</v>
      </c>
      <c r="I285" s="2658"/>
      <c r="J285" s="2658"/>
      <c r="K285" s="2658"/>
      <c r="L285" s="2658">
        <f t="shared" si="28"/>
        <v>0</v>
      </c>
      <c r="M285" s="2658">
        <f t="shared" si="29"/>
        <v>0</v>
      </c>
      <c r="N285" s="2658">
        <f t="shared" si="30"/>
        <v>0</v>
      </c>
      <c r="O285" s="2659">
        <f t="shared" si="26"/>
        <v>0</v>
      </c>
      <c r="P285" s="2658">
        <f t="shared" si="31"/>
        <v>0</v>
      </c>
      <c r="Q285" s="2660">
        <f>P285*$L$5</f>
        <v>0</v>
      </c>
      <c r="R285" s="2661">
        <f t="shared" si="32"/>
        <v>0</v>
      </c>
    </row>
    <row r="286" spans="1:18">
      <c r="A286" s="2654" t="s">
        <v>2586</v>
      </c>
      <c r="B286" s="2655" t="s">
        <v>3088</v>
      </c>
      <c r="C286" s="2656" t="s">
        <v>3089</v>
      </c>
      <c r="D286" s="2674" t="s">
        <v>3090</v>
      </c>
      <c r="E286" s="2657" t="s">
        <v>374</v>
      </c>
      <c r="F286" s="2655" t="s">
        <v>2421</v>
      </c>
      <c r="G286" s="2657" t="s">
        <v>2422</v>
      </c>
      <c r="H286" s="2658">
        <v>1.6</v>
      </c>
      <c r="I286" s="2658"/>
      <c r="J286" s="2658"/>
      <c r="K286" s="2658">
        <f>K279</f>
        <v>370</v>
      </c>
      <c r="L286" s="2658">
        <f t="shared" si="28"/>
        <v>0</v>
      </c>
      <c r="M286" s="2658">
        <f t="shared" si="29"/>
        <v>0</v>
      </c>
      <c r="N286" s="2658">
        <f t="shared" si="30"/>
        <v>592</v>
      </c>
      <c r="O286" s="2659">
        <f t="shared" si="26"/>
        <v>370</v>
      </c>
      <c r="P286" s="2658">
        <f t="shared" si="31"/>
        <v>592</v>
      </c>
      <c r="Q286" s="2660">
        <f>P286*L5</f>
        <v>0</v>
      </c>
      <c r="R286" s="2661">
        <f t="shared" si="32"/>
        <v>0</v>
      </c>
    </row>
    <row r="287" spans="1:18">
      <c r="A287" s="2654" t="s">
        <v>2586</v>
      </c>
      <c r="B287" s="2655" t="s">
        <v>3091</v>
      </c>
      <c r="C287" s="2656" t="s">
        <v>3092</v>
      </c>
      <c r="D287" s="2663" t="s">
        <v>3093</v>
      </c>
      <c r="E287" s="2657" t="s">
        <v>374</v>
      </c>
      <c r="F287" s="2655" t="s">
        <v>2421</v>
      </c>
      <c r="G287" s="2657" t="s">
        <v>2422</v>
      </c>
      <c r="H287" s="2658">
        <v>0.8</v>
      </c>
      <c r="I287" s="2658"/>
      <c r="J287" s="2658"/>
      <c r="K287" s="2677">
        <f>K286</f>
        <v>370</v>
      </c>
      <c r="L287" s="2658">
        <f t="shared" si="28"/>
        <v>0</v>
      </c>
      <c r="M287" s="2658">
        <f t="shared" si="29"/>
        <v>0</v>
      </c>
      <c r="N287" s="2658">
        <f t="shared" si="30"/>
        <v>296</v>
      </c>
      <c r="O287" s="2659">
        <f t="shared" si="26"/>
        <v>370</v>
      </c>
      <c r="P287" s="2658">
        <f t="shared" si="31"/>
        <v>296</v>
      </c>
      <c r="Q287" s="2660">
        <f>P287*$L$5</f>
        <v>0</v>
      </c>
      <c r="R287" s="2661">
        <f t="shared" si="32"/>
        <v>0</v>
      </c>
    </row>
    <row r="288" spans="1:18" ht="12.75" hidden="1" customHeight="1">
      <c r="A288" s="2654" t="s">
        <v>2586</v>
      </c>
      <c r="B288" s="2655" t="s">
        <v>3094</v>
      </c>
      <c r="C288" s="2656" t="s">
        <v>3095</v>
      </c>
      <c r="D288" s="2674" t="s">
        <v>3096</v>
      </c>
      <c r="E288" s="2657" t="s">
        <v>374</v>
      </c>
      <c r="F288" s="2655" t="s">
        <v>2421</v>
      </c>
      <c r="G288" s="2657" t="s">
        <v>2422</v>
      </c>
      <c r="H288" s="2658">
        <v>0.4</v>
      </c>
      <c r="I288" s="2658"/>
      <c r="J288" s="2658"/>
      <c r="K288" s="2658">
        <f>0</f>
        <v>0</v>
      </c>
      <c r="L288" s="2658">
        <f t="shared" si="28"/>
        <v>0</v>
      </c>
      <c r="M288" s="2658">
        <f t="shared" si="29"/>
        <v>0</v>
      </c>
      <c r="N288" s="2658">
        <f t="shared" si="30"/>
        <v>0</v>
      </c>
      <c r="O288" s="2659">
        <f t="shared" si="26"/>
        <v>0</v>
      </c>
      <c r="P288" s="2658">
        <f t="shared" si="31"/>
        <v>0</v>
      </c>
      <c r="Q288" s="2660">
        <f>P288*L5</f>
        <v>0</v>
      </c>
      <c r="R288" s="2661">
        <f t="shared" si="32"/>
        <v>0</v>
      </c>
    </row>
    <row r="289" spans="1:21" ht="12.75" customHeight="1">
      <c r="A289" s="2654" t="s">
        <v>2586</v>
      </c>
      <c r="B289" s="2655" t="s">
        <v>3097</v>
      </c>
      <c r="C289" s="2656" t="s">
        <v>3098</v>
      </c>
      <c r="D289" s="2663" t="s">
        <v>3099</v>
      </c>
      <c r="E289" s="2657" t="s">
        <v>374</v>
      </c>
      <c r="F289" s="2655" t="s">
        <v>2421</v>
      </c>
      <c r="G289" s="2657" t="s">
        <v>2422</v>
      </c>
      <c r="H289" s="2658">
        <v>1.65</v>
      </c>
      <c r="I289" s="2658"/>
      <c r="J289" s="2658"/>
      <c r="K289" s="2658">
        <v>0</v>
      </c>
      <c r="L289" s="2658">
        <f t="shared" si="28"/>
        <v>0</v>
      </c>
      <c r="M289" s="2658">
        <f t="shared" si="29"/>
        <v>0</v>
      </c>
      <c r="N289" s="2658">
        <f t="shared" si="30"/>
        <v>0</v>
      </c>
      <c r="O289" s="2659">
        <f t="shared" si="26"/>
        <v>0</v>
      </c>
      <c r="P289" s="2658">
        <f t="shared" si="31"/>
        <v>0</v>
      </c>
      <c r="Q289" s="2660">
        <f t="shared" ref="Q289:Q296" si="34">P289*$L$5</f>
        <v>0</v>
      </c>
      <c r="R289" s="2661">
        <f t="shared" si="32"/>
        <v>0</v>
      </c>
    </row>
    <row r="290" spans="1:21" ht="12.95" customHeight="1">
      <c r="A290" s="2654" t="s">
        <v>2586</v>
      </c>
      <c r="B290" s="2655" t="s">
        <v>3100</v>
      </c>
      <c r="C290" s="2656" t="s">
        <v>3098</v>
      </c>
      <c r="D290" s="2663" t="s">
        <v>3099</v>
      </c>
      <c r="E290" s="2657" t="s">
        <v>374</v>
      </c>
      <c r="F290" s="2655" t="s">
        <v>2421</v>
      </c>
      <c r="G290" s="2657" t="s">
        <v>2422</v>
      </c>
      <c r="H290" s="2658">
        <v>0.8</v>
      </c>
      <c r="I290" s="2658"/>
      <c r="J290" s="2658"/>
      <c r="K290" s="2658">
        <f>K289</f>
        <v>0</v>
      </c>
      <c r="L290" s="2658">
        <f t="shared" si="28"/>
        <v>0</v>
      </c>
      <c r="M290" s="2658">
        <f t="shared" si="29"/>
        <v>0</v>
      </c>
      <c r="N290" s="2658">
        <f t="shared" si="30"/>
        <v>0</v>
      </c>
      <c r="O290" s="2659">
        <f t="shared" si="26"/>
        <v>0</v>
      </c>
      <c r="P290" s="2658">
        <f t="shared" si="31"/>
        <v>0</v>
      </c>
      <c r="Q290" s="2660">
        <f t="shared" si="34"/>
        <v>0</v>
      </c>
      <c r="R290" s="2661">
        <f t="shared" si="32"/>
        <v>0</v>
      </c>
    </row>
    <row r="291" spans="1:21" ht="12.75" hidden="1" customHeight="1">
      <c r="A291" s="2654" t="s">
        <v>2586</v>
      </c>
      <c r="B291" s="2655" t="s">
        <v>3101</v>
      </c>
      <c r="C291" s="2656" t="s">
        <v>3102</v>
      </c>
      <c r="D291" s="2663" t="s">
        <v>3103</v>
      </c>
      <c r="E291" s="2657" t="s">
        <v>370</v>
      </c>
      <c r="F291" s="2655" t="s">
        <v>2421</v>
      </c>
      <c r="G291" s="2657" t="s">
        <v>2422</v>
      </c>
      <c r="H291" s="2658">
        <v>1.5</v>
      </c>
      <c r="I291" s="2658"/>
      <c r="J291" s="2658"/>
      <c r="K291" s="2658"/>
      <c r="L291" s="2658">
        <f t="shared" si="28"/>
        <v>0</v>
      </c>
      <c r="M291" s="2658">
        <f t="shared" si="29"/>
        <v>0</v>
      </c>
      <c r="N291" s="2658">
        <f t="shared" si="30"/>
        <v>0</v>
      </c>
      <c r="O291" s="2659">
        <f t="shared" si="26"/>
        <v>0</v>
      </c>
      <c r="P291" s="2658">
        <f t="shared" si="31"/>
        <v>0</v>
      </c>
      <c r="Q291" s="2660">
        <f t="shared" si="34"/>
        <v>0</v>
      </c>
      <c r="R291" s="2661">
        <f t="shared" si="32"/>
        <v>0</v>
      </c>
    </row>
    <row r="292" spans="1:21" ht="12.75" hidden="1" customHeight="1">
      <c r="A292" s="2654" t="s">
        <v>2586</v>
      </c>
      <c r="B292" s="2655" t="s">
        <v>3104</v>
      </c>
      <c r="C292" s="2656" t="s">
        <v>3105</v>
      </c>
      <c r="D292" s="2663" t="s">
        <v>3106</v>
      </c>
      <c r="E292" s="2657" t="s">
        <v>370</v>
      </c>
      <c r="F292" s="2655" t="s">
        <v>2421</v>
      </c>
      <c r="G292" s="2657" t="s">
        <v>2422</v>
      </c>
      <c r="H292" s="2658">
        <v>3.5</v>
      </c>
      <c r="I292" s="2658"/>
      <c r="J292" s="2658"/>
      <c r="K292" s="2658"/>
      <c r="L292" s="2658">
        <f t="shared" si="28"/>
        <v>0</v>
      </c>
      <c r="M292" s="2658">
        <f t="shared" si="29"/>
        <v>0</v>
      </c>
      <c r="N292" s="2658">
        <f t="shared" si="30"/>
        <v>0</v>
      </c>
      <c r="O292" s="2659">
        <f t="shared" ref="O292:O355" si="35">I292+J292+K292</f>
        <v>0</v>
      </c>
      <c r="P292" s="2658">
        <f t="shared" si="31"/>
        <v>0</v>
      </c>
      <c r="Q292" s="2660">
        <f t="shared" si="34"/>
        <v>0</v>
      </c>
      <c r="R292" s="2661">
        <f t="shared" si="32"/>
        <v>0</v>
      </c>
    </row>
    <row r="293" spans="1:21" ht="12.75" hidden="1" customHeight="1">
      <c r="A293" s="2654" t="s">
        <v>2586</v>
      </c>
      <c r="B293" s="2655" t="s">
        <v>3107</v>
      </c>
      <c r="C293" s="2656" t="s">
        <v>3108</v>
      </c>
      <c r="D293" s="2663" t="s">
        <v>3109</v>
      </c>
      <c r="E293" s="2657" t="s">
        <v>370</v>
      </c>
      <c r="F293" s="2655" t="s">
        <v>2421</v>
      </c>
      <c r="G293" s="2657" t="s">
        <v>2422</v>
      </c>
      <c r="H293" s="2658">
        <v>1.2</v>
      </c>
      <c r="I293" s="2658"/>
      <c r="J293" s="2658"/>
      <c r="K293" s="2658"/>
      <c r="L293" s="2658">
        <f t="shared" si="28"/>
        <v>0</v>
      </c>
      <c r="M293" s="2658">
        <f t="shared" si="29"/>
        <v>0</v>
      </c>
      <c r="N293" s="2658">
        <f t="shared" si="30"/>
        <v>0</v>
      </c>
      <c r="O293" s="2659">
        <f t="shared" si="35"/>
        <v>0</v>
      </c>
      <c r="P293" s="2658">
        <f t="shared" si="31"/>
        <v>0</v>
      </c>
      <c r="Q293" s="2660">
        <f t="shared" si="34"/>
        <v>0</v>
      </c>
      <c r="R293" s="2661">
        <f t="shared" si="32"/>
        <v>0</v>
      </c>
    </row>
    <row r="294" spans="1:21" hidden="1">
      <c r="A294" s="2654" t="s">
        <v>2586</v>
      </c>
      <c r="B294" s="2655" t="s">
        <v>3110</v>
      </c>
      <c r="C294" s="2656" t="s">
        <v>3111</v>
      </c>
      <c r="D294" s="2663" t="s">
        <v>3112</v>
      </c>
      <c r="E294" s="2657" t="s">
        <v>374</v>
      </c>
      <c r="F294" s="2655" t="s">
        <v>2421</v>
      </c>
      <c r="G294" s="2657" t="s">
        <v>2422</v>
      </c>
      <c r="H294" s="2658">
        <v>0.3</v>
      </c>
      <c r="I294" s="2658"/>
      <c r="J294" s="2658"/>
      <c r="K294" s="2658"/>
      <c r="L294" s="2658">
        <f t="shared" si="28"/>
        <v>0</v>
      </c>
      <c r="M294" s="2658">
        <f t="shared" si="29"/>
        <v>0</v>
      </c>
      <c r="N294" s="2658">
        <f t="shared" si="30"/>
        <v>0</v>
      </c>
      <c r="O294" s="2659">
        <f t="shared" si="35"/>
        <v>0</v>
      </c>
      <c r="P294" s="2658">
        <f t="shared" si="31"/>
        <v>0</v>
      </c>
      <c r="Q294" s="2660">
        <f t="shared" si="34"/>
        <v>0</v>
      </c>
      <c r="R294" s="2661">
        <f t="shared" si="32"/>
        <v>0</v>
      </c>
    </row>
    <row r="295" spans="1:21" ht="12.75" hidden="1" customHeight="1">
      <c r="A295" s="2654" t="s">
        <v>2586</v>
      </c>
      <c r="B295" s="2655" t="s">
        <v>3113</v>
      </c>
      <c r="C295" s="2663"/>
      <c r="D295" s="2657" t="s">
        <v>3114</v>
      </c>
      <c r="E295" s="2657" t="s">
        <v>374</v>
      </c>
      <c r="F295" s="2655" t="s">
        <v>2421</v>
      </c>
      <c r="G295" s="2658" t="s">
        <v>2422</v>
      </c>
      <c r="H295" s="2658">
        <v>1.5</v>
      </c>
      <c r="I295" s="2658"/>
      <c r="J295" s="2658"/>
      <c r="K295" s="2658"/>
      <c r="L295" s="2658">
        <f t="shared" si="28"/>
        <v>0</v>
      </c>
      <c r="M295" s="2658">
        <f t="shared" si="29"/>
        <v>0</v>
      </c>
      <c r="N295" s="2658">
        <f t="shared" si="30"/>
        <v>0</v>
      </c>
      <c r="O295" s="2659">
        <f t="shared" si="35"/>
        <v>0</v>
      </c>
      <c r="P295" s="2658">
        <f t="shared" si="31"/>
        <v>0</v>
      </c>
      <c r="Q295" s="2660">
        <f t="shared" si="34"/>
        <v>0</v>
      </c>
      <c r="R295" s="2661">
        <f t="shared" si="32"/>
        <v>0</v>
      </c>
    </row>
    <row r="296" spans="1:21" ht="12.75" customHeight="1">
      <c r="A296" s="2654" t="s">
        <v>2586</v>
      </c>
      <c r="B296" s="2655" t="s">
        <v>3115</v>
      </c>
      <c r="C296" s="2663"/>
      <c r="D296" s="2678" t="s">
        <v>3116</v>
      </c>
      <c r="E296" s="2657" t="s">
        <v>374</v>
      </c>
      <c r="F296" s="2655" t="s">
        <v>2421</v>
      </c>
      <c r="G296" s="2658" t="s">
        <v>2422</v>
      </c>
      <c r="H296" s="2658">
        <v>0.7</v>
      </c>
      <c r="I296" s="2658"/>
      <c r="J296" s="2658"/>
      <c r="K296" s="2658">
        <f>K287</f>
        <v>370</v>
      </c>
      <c r="L296" s="2658">
        <f t="shared" si="28"/>
        <v>0</v>
      </c>
      <c r="M296" s="2658">
        <f t="shared" si="29"/>
        <v>0</v>
      </c>
      <c r="N296" s="2658">
        <f t="shared" si="30"/>
        <v>259</v>
      </c>
      <c r="O296" s="2659">
        <f t="shared" si="35"/>
        <v>370</v>
      </c>
      <c r="P296" s="2658">
        <f t="shared" si="31"/>
        <v>259</v>
      </c>
      <c r="Q296" s="2660">
        <f t="shared" si="34"/>
        <v>0</v>
      </c>
      <c r="R296" s="2661">
        <f t="shared" si="32"/>
        <v>0</v>
      </c>
    </row>
    <row r="297" spans="1:21" ht="12.75" hidden="1" customHeight="1">
      <c r="A297" s="2654" t="s">
        <v>2586</v>
      </c>
      <c r="B297" s="2655" t="s">
        <v>3117</v>
      </c>
      <c r="C297" s="2656" t="s">
        <v>3118</v>
      </c>
      <c r="D297" s="2674" t="s">
        <v>3119</v>
      </c>
      <c r="E297" s="2657" t="s">
        <v>370</v>
      </c>
      <c r="F297" s="2655" t="s">
        <v>2421</v>
      </c>
      <c r="G297" s="2657" t="s">
        <v>2422</v>
      </c>
      <c r="H297" s="2658">
        <v>10</v>
      </c>
      <c r="I297" s="2658"/>
      <c r="J297" s="2658"/>
      <c r="K297" s="2658"/>
      <c r="L297" s="2658">
        <f t="shared" si="28"/>
        <v>0</v>
      </c>
      <c r="M297" s="2658">
        <f t="shared" si="29"/>
        <v>0</v>
      </c>
      <c r="N297" s="2658">
        <f t="shared" si="30"/>
        <v>0</v>
      </c>
      <c r="O297" s="2659">
        <f t="shared" si="35"/>
        <v>0</v>
      </c>
      <c r="P297" s="2658">
        <f t="shared" si="31"/>
        <v>0</v>
      </c>
      <c r="Q297" s="2660">
        <f>P297*L5</f>
        <v>0</v>
      </c>
      <c r="R297" s="2661">
        <f t="shared" si="32"/>
        <v>0</v>
      </c>
    </row>
    <row r="298" spans="1:21" hidden="1">
      <c r="A298" s="2654" t="s">
        <v>2586</v>
      </c>
      <c r="B298" s="2655" t="s">
        <v>3120</v>
      </c>
      <c r="C298" s="2656" t="s">
        <v>3121</v>
      </c>
      <c r="D298" s="2674" t="s">
        <v>3122</v>
      </c>
      <c r="E298" s="2657" t="s">
        <v>374</v>
      </c>
      <c r="F298" s="2655" t="s">
        <v>2421</v>
      </c>
      <c r="G298" s="2657" t="s">
        <v>2422</v>
      </c>
      <c r="H298" s="2658">
        <v>4.5</v>
      </c>
      <c r="I298" s="2658"/>
      <c r="J298" s="2658"/>
      <c r="K298" s="2658"/>
      <c r="L298" s="2658">
        <f t="shared" si="28"/>
        <v>0</v>
      </c>
      <c r="M298" s="2658">
        <f t="shared" si="29"/>
        <v>0</v>
      </c>
      <c r="N298" s="2658">
        <f t="shared" si="30"/>
        <v>0</v>
      </c>
      <c r="O298" s="2659">
        <f t="shared" si="35"/>
        <v>0</v>
      </c>
      <c r="P298" s="2658">
        <f t="shared" si="31"/>
        <v>0</v>
      </c>
      <c r="Q298" s="2660">
        <f>P298*L5</f>
        <v>0</v>
      </c>
      <c r="R298" s="2661">
        <f t="shared" si="32"/>
        <v>0</v>
      </c>
    </row>
    <row r="299" spans="1:21" hidden="1">
      <c r="A299" s="2654" t="s">
        <v>2586</v>
      </c>
      <c r="B299" s="2655" t="s">
        <v>3123</v>
      </c>
      <c r="C299" s="2656" t="s">
        <v>3124</v>
      </c>
      <c r="D299" s="2674" t="s">
        <v>3125</v>
      </c>
      <c r="E299" s="2657" t="s">
        <v>2349</v>
      </c>
      <c r="F299" s="2655" t="s">
        <v>2421</v>
      </c>
      <c r="G299" s="2657" t="s">
        <v>2422</v>
      </c>
      <c r="H299" s="2658">
        <v>155</v>
      </c>
      <c r="I299" s="2658"/>
      <c r="J299" s="2658"/>
      <c r="K299" s="2658"/>
      <c r="L299" s="2658">
        <f t="shared" si="28"/>
        <v>0</v>
      </c>
      <c r="M299" s="2658">
        <f t="shared" si="29"/>
        <v>0</v>
      </c>
      <c r="N299" s="2658">
        <f t="shared" si="30"/>
        <v>0</v>
      </c>
      <c r="O299" s="2659">
        <f t="shared" si="35"/>
        <v>0</v>
      </c>
      <c r="P299" s="2658">
        <f t="shared" si="31"/>
        <v>0</v>
      </c>
      <c r="Q299" s="2660">
        <f>P299*L5</f>
        <v>0</v>
      </c>
      <c r="R299" s="2661">
        <f t="shared" si="32"/>
        <v>0</v>
      </c>
      <c r="U299" s="192"/>
    </row>
    <row r="300" spans="1:21" hidden="1">
      <c r="A300" s="2679" t="s">
        <v>2586</v>
      </c>
      <c r="B300" s="2680" t="s">
        <v>3126</v>
      </c>
      <c r="C300" s="2656" t="s">
        <v>3127</v>
      </c>
      <c r="D300" s="2681" t="s">
        <v>3128</v>
      </c>
      <c r="E300" s="2682" t="s">
        <v>374</v>
      </c>
      <c r="F300" s="2680" t="s">
        <v>2421</v>
      </c>
      <c r="G300" s="2682" t="s">
        <v>2422</v>
      </c>
      <c r="H300" s="2683">
        <v>10</v>
      </c>
      <c r="I300" s="2683"/>
      <c r="J300" s="2683"/>
      <c r="K300" s="2683"/>
      <c r="L300" s="2658">
        <f t="shared" ref="L300:L363" si="36">I300*H300</f>
        <v>0</v>
      </c>
      <c r="M300" s="2658">
        <f t="shared" ref="M300:M363" si="37">H300*J300</f>
        <v>0</v>
      </c>
      <c r="N300" s="2658">
        <f t="shared" ref="N300:N363" si="38">K300*H300</f>
        <v>0</v>
      </c>
      <c r="O300" s="2659">
        <f t="shared" si="35"/>
        <v>0</v>
      </c>
      <c r="P300" s="2683">
        <f t="shared" si="31"/>
        <v>0</v>
      </c>
      <c r="Q300" s="2684">
        <f>P300*L5</f>
        <v>0</v>
      </c>
      <c r="R300" s="2685">
        <f t="shared" si="32"/>
        <v>0</v>
      </c>
    </row>
    <row r="301" spans="1:21" ht="12.75" hidden="1" customHeight="1">
      <c r="A301" s="2654" t="s">
        <v>2586</v>
      </c>
      <c r="B301" s="2655" t="s">
        <v>3129</v>
      </c>
      <c r="C301" s="2656" t="s">
        <v>3130</v>
      </c>
      <c r="D301" s="2663" t="s">
        <v>3131</v>
      </c>
      <c r="E301" s="2657" t="s">
        <v>374</v>
      </c>
      <c r="F301" s="2655" t="s">
        <v>2421</v>
      </c>
      <c r="G301" s="2657" t="s">
        <v>2422</v>
      </c>
      <c r="H301" s="2658">
        <v>4</v>
      </c>
      <c r="I301" s="2658"/>
      <c r="J301" s="2658"/>
      <c r="K301" s="2658"/>
      <c r="L301" s="2658">
        <f t="shared" si="36"/>
        <v>0</v>
      </c>
      <c r="M301" s="2658">
        <f t="shared" si="37"/>
        <v>0</v>
      </c>
      <c r="N301" s="2658">
        <f t="shared" si="38"/>
        <v>0</v>
      </c>
      <c r="O301" s="2659">
        <f t="shared" si="35"/>
        <v>0</v>
      </c>
      <c r="P301" s="2658">
        <f t="shared" si="31"/>
        <v>0</v>
      </c>
      <c r="Q301" s="2660">
        <f>P301*$L$5</f>
        <v>0</v>
      </c>
      <c r="R301" s="2661">
        <f t="shared" si="32"/>
        <v>0</v>
      </c>
    </row>
    <row r="302" spans="1:21" hidden="1">
      <c r="A302" s="2654" t="s">
        <v>2586</v>
      </c>
      <c r="B302" s="2655" t="s">
        <v>3132</v>
      </c>
      <c r="C302" s="2656" t="s">
        <v>3133</v>
      </c>
      <c r="D302" s="2674" t="s">
        <v>3134</v>
      </c>
      <c r="E302" s="2657" t="s">
        <v>374</v>
      </c>
      <c r="F302" s="2655" t="s">
        <v>2421</v>
      </c>
      <c r="G302" s="2657" t="s">
        <v>2422</v>
      </c>
      <c r="H302" s="2658">
        <v>7.2</v>
      </c>
      <c r="I302" s="2658"/>
      <c r="J302" s="2658"/>
      <c r="K302" s="2658"/>
      <c r="L302" s="2658">
        <f t="shared" si="36"/>
        <v>0</v>
      </c>
      <c r="M302" s="2658">
        <f t="shared" si="37"/>
        <v>0</v>
      </c>
      <c r="N302" s="2658">
        <f t="shared" si="38"/>
        <v>0</v>
      </c>
      <c r="O302" s="2659">
        <f t="shared" si="35"/>
        <v>0</v>
      </c>
      <c r="P302" s="2658">
        <f t="shared" si="31"/>
        <v>0</v>
      </c>
      <c r="Q302" s="2686">
        <f>P302*L5</f>
        <v>0</v>
      </c>
      <c r="R302" s="2661">
        <f t="shared" si="32"/>
        <v>0</v>
      </c>
    </row>
    <row r="303" spans="1:21" ht="12.75" hidden="1" customHeight="1">
      <c r="A303" s="2654" t="s">
        <v>2586</v>
      </c>
      <c r="B303" s="2655" t="s">
        <v>3135</v>
      </c>
      <c r="C303" s="2656" t="s">
        <v>3136</v>
      </c>
      <c r="D303" s="2663" t="s">
        <v>3137</v>
      </c>
      <c r="E303" s="2657" t="s">
        <v>2349</v>
      </c>
      <c r="F303" s="2655" t="s">
        <v>2421</v>
      </c>
      <c r="G303" s="2657" t="s">
        <v>2422</v>
      </c>
      <c r="H303" s="2658">
        <v>13</v>
      </c>
      <c r="I303" s="2658"/>
      <c r="J303" s="2658"/>
      <c r="K303" s="2658"/>
      <c r="L303" s="2658">
        <f t="shared" si="36"/>
        <v>0</v>
      </c>
      <c r="M303" s="2658">
        <f t="shared" si="37"/>
        <v>0</v>
      </c>
      <c r="N303" s="2658">
        <f t="shared" si="38"/>
        <v>0</v>
      </c>
      <c r="O303" s="2659">
        <f t="shared" si="35"/>
        <v>0</v>
      </c>
      <c r="P303" s="2658">
        <f t="shared" si="31"/>
        <v>0</v>
      </c>
      <c r="Q303" s="2660">
        <f t="shared" ref="Q303:Q339" si="39">P303*$L$5</f>
        <v>0</v>
      </c>
      <c r="R303" s="2661">
        <f t="shared" si="32"/>
        <v>0</v>
      </c>
      <c r="U303" s="192">
        <f>SUM(Q127:Q611)+Q692+Q693</f>
        <v>0</v>
      </c>
    </row>
    <row r="304" spans="1:21" ht="12.75" hidden="1" customHeight="1">
      <c r="A304" s="2654" t="s">
        <v>2586</v>
      </c>
      <c r="B304" s="2655" t="s">
        <v>3138</v>
      </c>
      <c r="C304" s="2656" t="s">
        <v>3139</v>
      </c>
      <c r="D304" s="2663" t="s">
        <v>3140</v>
      </c>
      <c r="E304" s="2657" t="s">
        <v>2349</v>
      </c>
      <c r="F304" s="2655" t="s">
        <v>2421</v>
      </c>
      <c r="G304" s="2657" t="s">
        <v>2422</v>
      </c>
      <c r="H304" s="2658">
        <v>11</v>
      </c>
      <c r="I304" s="2658"/>
      <c r="J304" s="2658"/>
      <c r="K304" s="2658"/>
      <c r="L304" s="2658">
        <f t="shared" si="36"/>
        <v>0</v>
      </c>
      <c r="M304" s="2658">
        <f t="shared" si="37"/>
        <v>0</v>
      </c>
      <c r="N304" s="2658">
        <f t="shared" si="38"/>
        <v>0</v>
      </c>
      <c r="O304" s="2659">
        <f t="shared" si="35"/>
        <v>0</v>
      </c>
      <c r="P304" s="2658">
        <f t="shared" si="31"/>
        <v>0</v>
      </c>
      <c r="Q304" s="2660">
        <f t="shared" si="39"/>
        <v>0</v>
      </c>
      <c r="R304" s="2661">
        <f t="shared" si="32"/>
        <v>0</v>
      </c>
    </row>
    <row r="305" spans="1:18" ht="12.75" hidden="1" customHeight="1">
      <c r="A305" s="2654" t="s">
        <v>2586</v>
      </c>
      <c r="B305" s="2655" t="s">
        <v>3141</v>
      </c>
      <c r="C305" s="2656" t="s">
        <v>3142</v>
      </c>
      <c r="D305" s="2663" t="s">
        <v>3143</v>
      </c>
      <c r="E305" s="2657" t="s">
        <v>386</v>
      </c>
      <c r="F305" s="2655" t="s">
        <v>2421</v>
      </c>
      <c r="G305" s="2657" t="s">
        <v>2422</v>
      </c>
      <c r="H305" s="2658">
        <v>34</v>
      </c>
      <c r="I305" s="2658"/>
      <c r="J305" s="2658"/>
      <c r="K305" s="2658"/>
      <c r="L305" s="2658">
        <f t="shared" si="36"/>
        <v>0</v>
      </c>
      <c r="M305" s="2658">
        <f t="shared" si="37"/>
        <v>0</v>
      </c>
      <c r="N305" s="2658">
        <f t="shared" si="38"/>
        <v>0</v>
      </c>
      <c r="O305" s="2659">
        <f t="shared" si="35"/>
        <v>0</v>
      </c>
      <c r="P305" s="2658">
        <f t="shared" si="31"/>
        <v>0</v>
      </c>
      <c r="Q305" s="2660">
        <f t="shared" si="39"/>
        <v>0</v>
      </c>
      <c r="R305" s="2661">
        <f t="shared" si="32"/>
        <v>0</v>
      </c>
    </row>
    <row r="306" spans="1:18" ht="12.75" hidden="1" customHeight="1">
      <c r="A306" s="2654" t="s">
        <v>2586</v>
      </c>
      <c r="B306" s="2655" t="s">
        <v>3144</v>
      </c>
      <c r="C306" s="2656" t="s">
        <v>3145</v>
      </c>
      <c r="D306" s="2663" t="s">
        <v>3146</v>
      </c>
      <c r="E306" s="2657" t="s">
        <v>2349</v>
      </c>
      <c r="F306" s="2655" t="s">
        <v>2421</v>
      </c>
      <c r="G306" s="2657" t="s">
        <v>2422</v>
      </c>
      <c r="H306" s="2658">
        <v>14</v>
      </c>
      <c r="I306" s="2658"/>
      <c r="J306" s="2658"/>
      <c r="K306" s="2658"/>
      <c r="L306" s="2658">
        <f t="shared" si="36"/>
        <v>0</v>
      </c>
      <c r="M306" s="2658">
        <f t="shared" si="37"/>
        <v>0</v>
      </c>
      <c r="N306" s="2658">
        <f t="shared" si="38"/>
        <v>0</v>
      </c>
      <c r="O306" s="2659">
        <f t="shared" si="35"/>
        <v>0</v>
      </c>
      <c r="P306" s="2658">
        <f t="shared" si="31"/>
        <v>0</v>
      </c>
      <c r="Q306" s="2660">
        <f t="shared" si="39"/>
        <v>0</v>
      </c>
      <c r="R306" s="2661">
        <f t="shared" si="32"/>
        <v>0</v>
      </c>
    </row>
    <row r="307" spans="1:18" ht="12.75" hidden="1" customHeight="1">
      <c r="A307" s="2654" t="s">
        <v>2586</v>
      </c>
      <c r="B307" s="2655" t="s">
        <v>3147</v>
      </c>
      <c r="C307" s="2656" t="s">
        <v>3148</v>
      </c>
      <c r="D307" s="2663" t="s">
        <v>3149</v>
      </c>
      <c r="E307" s="2657" t="s">
        <v>374</v>
      </c>
      <c r="F307" s="2655" t="s">
        <v>2421</v>
      </c>
      <c r="G307" s="2657" t="s">
        <v>2422</v>
      </c>
      <c r="H307" s="2658">
        <v>1.45</v>
      </c>
      <c r="I307" s="2658"/>
      <c r="J307" s="2658"/>
      <c r="K307" s="2658"/>
      <c r="L307" s="2658">
        <f t="shared" si="36"/>
        <v>0</v>
      </c>
      <c r="M307" s="2658">
        <f t="shared" si="37"/>
        <v>0</v>
      </c>
      <c r="N307" s="2658">
        <f t="shared" si="38"/>
        <v>0</v>
      </c>
      <c r="O307" s="2659">
        <f t="shared" si="35"/>
        <v>0</v>
      </c>
      <c r="P307" s="2658">
        <f t="shared" si="31"/>
        <v>0</v>
      </c>
      <c r="Q307" s="2660">
        <f t="shared" si="39"/>
        <v>0</v>
      </c>
      <c r="R307" s="2661">
        <f t="shared" si="32"/>
        <v>0</v>
      </c>
    </row>
    <row r="308" spans="1:18" ht="12.75" hidden="1" customHeight="1">
      <c r="A308" s="2654" t="s">
        <v>2586</v>
      </c>
      <c r="B308" s="2655" t="s">
        <v>3150</v>
      </c>
      <c r="C308" s="2656" t="s">
        <v>2692</v>
      </c>
      <c r="D308" s="2663" t="s">
        <v>3151</v>
      </c>
      <c r="E308" s="2657" t="s">
        <v>386</v>
      </c>
      <c r="F308" s="2655" t="s">
        <v>2421</v>
      </c>
      <c r="G308" s="2657" t="s">
        <v>2422</v>
      </c>
      <c r="H308" s="2658">
        <v>42</v>
      </c>
      <c r="I308" s="2658"/>
      <c r="J308" s="2658"/>
      <c r="K308" s="2658"/>
      <c r="L308" s="2658">
        <f t="shared" si="36"/>
        <v>0</v>
      </c>
      <c r="M308" s="2658">
        <f t="shared" si="37"/>
        <v>0</v>
      </c>
      <c r="N308" s="2658">
        <f t="shared" si="38"/>
        <v>0</v>
      </c>
      <c r="O308" s="2659">
        <f t="shared" si="35"/>
        <v>0</v>
      </c>
      <c r="P308" s="2658">
        <f t="shared" si="31"/>
        <v>0</v>
      </c>
      <c r="Q308" s="2660">
        <f t="shared" si="39"/>
        <v>0</v>
      </c>
      <c r="R308" s="2661">
        <f t="shared" si="32"/>
        <v>0</v>
      </c>
    </row>
    <row r="309" spans="1:18" ht="12.75" hidden="1" customHeight="1">
      <c r="A309" s="2654" t="s">
        <v>2586</v>
      </c>
      <c r="B309" s="2655" t="s">
        <v>3152</v>
      </c>
      <c r="C309" s="2656" t="s">
        <v>2698</v>
      </c>
      <c r="D309" s="2663" t="s">
        <v>3153</v>
      </c>
      <c r="E309" s="2657" t="s">
        <v>2349</v>
      </c>
      <c r="F309" s="2655" t="s">
        <v>2421</v>
      </c>
      <c r="G309" s="2657" t="s">
        <v>2422</v>
      </c>
      <c r="H309" s="2658">
        <v>117</v>
      </c>
      <c r="I309" s="2658"/>
      <c r="J309" s="2658"/>
      <c r="K309" s="2658"/>
      <c r="L309" s="2658">
        <f t="shared" si="36"/>
        <v>0</v>
      </c>
      <c r="M309" s="2658">
        <f t="shared" si="37"/>
        <v>0</v>
      </c>
      <c r="N309" s="2658">
        <f t="shared" si="38"/>
        <v>0</v>
      </c>
      <c r="O309" s="2659">
        <f t="shared" si="35"/>
        <v>0</v>
      </c>
      <c r="P309" s="2658">
        <f t="shared" si="31"/>
        <v>0</v>
      </c>
      <c r="Q309" s="2660">
        <f t="shared" si="39"/>
        <v>0</v>
      </c>
      <c r="R309" s="2661">
        <f t="shared" si="32"/>
        <v>0</v>
      </c>
    </row>
    <row r="310" spans="1:18" ht="12.75" hidden="1" customHeight="1">
      <c r="A310" s="2654" t="s">
        <v>2586</v>
      </c>
      <c r="B310" s="2655" t="s">
        <v>3154</v>
      </c>
      <c r="C310" s="2656" t="s">
        <v>3155</v>
      </c>
      <c r="D310" s="2663" t="s">
        <v>3156</v>
      </c>
      <c r="E310" s="2657" t="s">
        <v>374</v>
      </c>
      <c r="F310" s="2655" t="s">
        <v>2421</v>
      </c>
      <c r="G310" s="2657" t="s">
        <v>2422</v>
      </c>
      <c r="H310" s="2658">
        <v>1</v>
      </c>
      <c r="I310" s="2658"/>
      <c r="J310" s="2658"/>
      <c r="K310" s="2658"/>
      <c r="L310" s="2658">
        <f t="shared" si="36"/>
        <v>0</v>
      </c>
      <c r="M310" s="2658">
        <f t="shared" si="37"/>
        <v>0</v>
      </c>
      <c r="N310" s="2658">
        <f t="shared" si="38"/>
        <v>0</v>
      </c>
      <c r="O310" s="2659">
        <f t="shared" si="35"/>
        <v>0</v>
      </c>
      <c r="P310" s="2658">
        <f t="shared" si="31"/>
        <v>0</v>
      </c>
      <c r="Q310" s="2660">
        <f t="shared" si="39"/>
        <v>0</v>
      </c>
      <c r="R310" s="2661">
        <f t="shared" si="32"/>
        <v>0</v>
      </c>
    </row>
    <row r="311" spans="1:18" ht="12.75" hidden="1" customHeight="1">
      <c r="A311" s="2654" t="s">
        <v>2586</v>
      </c>
      <c r="B311" s="2655" t="s">
        <v>3157</v>
      </c>
      <c r="C311" s="2656" t="s">
        <v>3158</v>
      </c>
      <c r="D311" s="2663" t="s">
        <v>3159</v>
      </c>
      <c r="E311" s="2657" t="s">
        <v>374</v>
      </c>
      <c r="F311" s="2655" t="s">
        <v>2421</v>
      </c>
      <c r="G311" s="2657" t="s">
        <v>2422</v>
      </c>
      <c r="H311" s="2658">
        <v>1.9</v>
      </c>
      <c r="I311" s="2658"/>
      <c r="J311" s="2658"/>
      <c r="K311" s="2658"/>
      <c r="L311" s="2658">
        <f t="shared" si="36"/>
        <v>0</v>
      </c>
      <c r="M311" s="2658">
        <f t="shared" si="37"/>
        <v>0</v>
      </c>
      <c r="N311" s="2658">
        <f t="shared" si="38"/>
        <v>0</v>
      </c>
      <c r="O311" s="2659">
        <f t="shared" si="35"/>
        <v>0</v>
      </c>
      <c r="P311" s="2658">
        <f t="shared" si="31"/>
        <v>0</v>
      </c>
      <c r="Q311" s="2660">
        <f t="shared" si="39"/>
        <v>0</v>
      </c>
      <c r="R311" s="2661">
        <f t="shared" si="32"/>
        <v>0</v>
      </c>
    </row>
    <row r="312" spans="1:18" ht="12.75" hidden="1" customHeight="1">
      <c r="A312" s="2654" t="s">
        <v>2586</v>
      </c>
      <c r="B312" s="2655" t="s">
        <v>3160</v>
      </c>
      <c r="C312" s="2656" t="s">
        <v>3161</v>
      </c>
      <c r="D312" s="2663" t="s">
        <v>3162</v>
      </c>
      <c r="E312" s="2657" t="s">
        <v>370</v>
      </c>
      <c r="F312" s="2655" t="s">
        <v>2421</v>
      </c>
      <c r="G312" s="2657" t="s">
        <v>2422</v>
      </c>
      <c r="H312" s="2658">
        <v>8</v>
      </c>
      <c r="I312" s="2658"/>
      <c r="J312" s="2658"/>
      <c r="K312" s="2658"/>
      <c r="L312" s="2658">
        <f t="shared" si="36"/>
        <v>0</v>
      </c>
      <c r="M312" s="2658">
        <f t="shared" si="37"/>
        <v>0</v>
      </c>
      <c r="N312" s="2658">
        <f t="shared" si="38"/>
        <v>0</v>
      </c>
      <c r="O312" s="2659">
        <f t="shared" si="35"/>
        <v>0</v>
      </c>
      <c r="P312" s="2658">
        <f t="shared" si="31"/>
        <v>0</v>
      </c>
      <c r="Q312" s="2660">
        <f t="shared" si="39"/>
        <v>0</v>
      </c>
      <c r="R312" s="2661">
        <f t="shared" si="32"/>
        <v>0</v>
      </c>
    </row>
    <row r="313" spans="1:18" ht="12.75" hidden="1" customHeight="1">
      <c r="A313" s="2654" t="s">
        <v>2586</v>
      </c>
      <c r="B313" s="2655" t="s">
        <v>3163</v>
      </c>
      <c r="C313" s="2656"/>
      <c r="D313" s="2663" t="s">
        <v>3164</v>
      </c>
      <c r="E313" s="2657" t="s">
        <v>2349</v>
      </c>
      <c r="F313" s="2655" t="s">
        <v>2421</v>
      </c>
      <c r="G313" s="2657" t="s">
        <v>2422</v>
      </c>
      <c r="H313" s="2658">
        <v>30</v>
      </c>
      <c r="I313" s="2658"/>
      <c r="J313" s="2658"/>
      <c r="K313" s="2658"/>
      <c r="L313" s="2658">
        <f t="shared" si="36"/>
        <v>0</v>
      </c>
      <c r="M313" s="2658">
        <f t="shared" si="37"/>
        <v>0</v>
      </c>
      <c r="N313" s="2658">
        <f t="shared" si="38"/>
        <v>0</v>
      </c>
      <c r="O313" s="2659">
        <f t="shared" si="35"/>
        <v>0</v>
      </c>
      <c r="P313" s="2658">
        <f t="shared" si="31"/>
        <v>0</v>
      </c>
      <c r="Q313" s="2660">
        <f t="shared" si="39"/>
        <v>0</v>
      </c>
      <c r="R313" s="2661">
        <f t="shared" si="32"/>
        <v>0</v>
      </c>
    </row>
    <row r="314" spans="1:18" ht="12.75" hidden="1" customHeight="1">
      <c r="A314" s="2654" t="s">
        <v>2586</v>
      </c>
      <c r="B314" s="2655" t="s">
        <v>3165</v>
      </c>
      <c r="C314" s="2656"/>
      <c r="D314" s="2663" t="s">
        <v>3166</v>
      </c>
      <c r="E314" s="2657" t="s">
        <v>2349</v>
      </c>
      <c r="F314" s="2655" t="s">
        <v>2421</v>
      </c>
      <c r="G314" s="2657" t="s">
        <v>2422</v>
      </c>
      <c r="H314" s="2658">
        <v>12</v>
      </c>
      <c r="I314" s="2658"/>
      <c r="J314" s="2658"/>
      <c r="K314" s="2658"/>
      <c r="L314" s="2658">
        <f t="shared" si="36"/>
        <v>0</v>
      </c>
      <c r="M314" s="2658">
        <f t="shared" si="37"/>
        <v>0</v>
      </c>
      <c r="N314" s="2658">
        <f t="shared" si="38"/>
        <v>0</v>
      </c>
      <c r="O314" s="2659">
        <f t="shared" si="35"/>
        <v>0</v>
      </c>
      <c r="P314" s="2658">
        <f t="shared" si="31"/>
        <v>0</v>
      </c>
      <c r="Q314" s="2660">
        <f t="shared" si="39"/>
        <v>0</v>
      </c>
      <c r="R314" s="2661">
        <f t="shared" si="32"/>
        <v>0</v>
      </c>
    </row>
    <row r="315" spans="1:18" ht="12.75" hidden="1" customHeight="1">
      <c r="A315" s="2654" t="s">
        <v>2586</v>
      </c>
      <c r="B315" s="2655" t="s">
        <v>3167</v>
      </c>
      <c r="C315" s="2656"/>
      <c r="D315" s="2663" t="s">
        <v>3168</v>
      </c>
      <c r="E315" s="2657" t="s">
        <v>2349</v>
      </c>
      <c r="F315" s="2655" t="s">
        <v>2421</v>
      </c>
      <c r="G315" s="2657" t="s">
        <v>2422</v>
      </c>
      <c r="H315" s="2658">
        <v>14</v>
      </c>
      <c r="I315" s="2658"/>
      <c r="J315" s="2658"/>
      <c r="K315" s="2658"/>
      <c r="L315" s="2658">
        <f t="shared" si="36"/>
        <v>0</v>
      </c>
      <c r="M315" s="2658">
        <f t="shared" si="37"/>
        <v>0</v>
      </c>
      <c r="N315" s="2658">
        <f t="shared" si="38"/>
        <v>0</v>
      </c>
      <c r="O315" s="2659">
        <f t="shared" si="35"/>
        <v>0</v>
      </c>
      <c r="P315" s="2658">
        <f t="shared" si="31"/>
        <v>0</v>
      </c>
      <c r="Q315" s="2660">
        <f t="shared" si="39"/>
        <v>0</v>
      </c>
      <c r="R315" s="2661">
        <f t="shared" si="32"/>
        <v>0</v>
      </c>
    </row>
    <row r="316" spans="1:18" ht="12.75" hidden="1" customHeight="1">
      <c r="A316" s="2654" t="s">
        <v>2586</v>
      </c>
      <c r="B316" s="2655" t="s">
        <v>3169</v>
      </c>
      <c r="C316" s="2656"/>
      <c r="D316" s="2663" t="s">
        <v>3170</v>
      </c>
      <c r="E316" s="2657" t="s">
        <v>2349</v>
      </c>
      <c r="F316" s="2655" t="s">
        <v>2421</v>
      </c>
      <c r="G316" s="2657" t="s">
        <v>2422</v>
      </c>
      <c r="H316" s="2658">
        <v>5</v>
      </c>
      <c r="I316" s="2658"/>
      <c r="J316" s="2658"/>
      <c r="K316" s="2658"/>
      <c r="L316" s="2658">
        <f t="shared" si="36"/>
        <v>0</v>
      </c>
      <c r="M316" s="2658">
        <f t="shared" si="37"/>
        <v>0</v>
      </c>
      <c r="N316" s="2658">
        <f t="shared" si="38"/>
        <v>0</v>
      </c>
      <c r="O316" s="2659">
        <f t="shared" si="35"/>
        <v>0</v>
      </c>
      <c r="P316" s="2658">
        <f t="shared" si="31"/>
        <v>0</v>
      </c>
      <c r="Q316" s="2660">
        <f t="shared" si="39"/>
        <v>0</v>
      </c>
      <c r="R316" s="2661">
        <f t="shared" si="32"/>
        <v>0</v>
      </c>
    </row>
    <row r="317" spans="1:18" ht="12.75" hidden="1" customHeight="1">
      <c r="A317" s="2654" t="s">
        <v>2586</v>
      </c>
      <c r="B317" s="2655" t="s">
        <v>3171</v>
      </c>
      <c r="C317" s="2656"/>
      <c r="D317" s="2663" t="s">
        <v>3172</v>
      </c>
      <c r="E317" s="2657" t="s">
        <v>374</v>
      </c>
      <c r="F317" s="2655" t="s">
        <v>2421</v>
      </c>
      <c r="G317" s="2657" t="s">
        <v>2422</v>
      </c>
      <c r="H317" s="2658">
        <v>1.5</v>
      </c>
      <c r="I317" s="2658"/>
      <c r="J317" s="2658"/>
      <c r="K317" s="2658"/>
      <c r="L317" s="2658">
        <f t="shared" si="36"/>
        <v>0</v>
      </c>
      <c r="M317" s="2658">
        <f t="shared" si="37"/>
        <v>0</v>
      </c>
      <c r="N317" s="2658">
        <f t="shared" si="38"/>
        <v>0</v>
      </c>
      <c r="O317" s="2659">
        <f t="shared" si="35"/>
        <v>0</v>
      </c>
      <c r="P317" s="2658">
        <f t="shared" si="31"/>
        <v>0</v>
      </c>
      <c r="Q317" s="2660">
        <f t="shared" si="39"/>
        <v>0</v>
      </c>
      <c r="R317" s="2661">
        <f t="shared" si="32"/>
        <v>0</v>
      </c>
    </row>
    <row r="318" spans="1:18" ht="12.75" hidden="1" customHeight="1">
      <c r="A318" s="2654" t="s">
        <v>2586</v>
      </c>
      <c r="B318" s="2655" t="s">
        <v>3173</v>
      </c>
      <c r="C318" s="2656"/>
      <c r="D318" s="2663" t="s">
        <v>3174</v>
      </c>
      <c r="E318" s="2657" t="s">
        <v>374</v>
      </c>
      <c r="F318" s="2655" t="s">
        <v>2421</v>
      </c>
      <c r="G318" s="2657" t="s">
        <v>2422</v>
      </c>
      <c r="H318" s="2658">
        <v>3.2</v>
      </c>
      <c r="I318" s="2658"/>
      <c r="J318" s="2658"/>
      <c r="K318" s="2658"/>
      <c r="L318" s="2658">
        <f t="shared" si="36"/>
        <v>0</v>
      </c>
      <c r="M318" s="2658">
        <f t="shared" si="37"/>
        <v>0</v>
      </c>
      <c r="N318" s="2658">
        <f t="shared" si="38"/>
        <v>0</v>
      </c>
      <c r="O318" s="2659">
        <f t="shared" si="35"/>
        <v>0</v>
      </c>
      <c r="P318" s="2658">
        <f t="shared" si="31"/>
        <v>0</v>
      </c>
      <c r="Q318" s="2660">
        <f t="shared" si="39"/>
        <v>0</v>
      </c>
      <c r="R318" s="2661">
        <f t="shared" si="32"/>
        <v>0</v>
      </c>
    </row>
    <row r="319" spans="1:18" ht="12.75" hidden="1" customHeight="1">
      <c r="A319" s="2654" t="s">
        <v>2586</v>
      </c>
      <c r="B319" s="2655" t="s">
        <v>3175</v>
      </c>
      <c r="C319" s="2656"/>
      <c r="D319" s="2663" t="s">
        <v>3176</v>
      </c>
      <c r="E319" s="2657" t="s">
        <v>374</v>
      </c>
      <c r="F319" s="2655" t="s">
        <v>2421</v>
      </c>
      <c r="G319" s="2657" t="s">
        <v>2422</v>
      </c>
      <c r="H319" s="2658">
        <v>1.85</v>
      </c>
      <c r="I319" s="2658"/>
      <c r="J319" s="2658"/>
      <c r="K319" s="2658"/>
      <c r="L319" s="2658">
        <f t="shared" si="36"/>
        <v>0</v>
      </c>
      <c r="M319" s="2658">
        <f t="shared" si="37"/>
        <v>0</v>
      </c>
      <c r="N319" s="2658">
        <f t="shared" si="38"/>
        <v>0</v>
      </c>
      <c r="O319" s="2659">
        <f t="shared" si="35"/>
        <v>0</v>
      </c>
      <c r="P319" s="2658">
        <f t="shared" si="31"/>
        <v>0</v>
      </c>
      <c r="Q319" s="2660">
        <f t="shared" si="39"/>
        <v>0</v>
      </c>
      <c r="R319" s="2661">
        <f t="shared" si="32"/>
        <v>0</v>
      </c>
    </row>
    <row r="320" spans="1:18" ht="12.75" hidden="1" customHeight="1">
      <c r="A320" s="2654" t="s">
        <v>2586</v>
      </c>
      <c r="B320" s="2655" t="s">
        <v>3177</v>
      </c>
      <c r="C320" s="2656"/>
      <c r="D320" s="2663" t="s">
        <v>3178</v>
      </c>
      <c r="E320" s="2657" t="s">
        <v>374</v>
      </c>
      <c r="F320" s="2655" t="s">
        <v>2421</v>
      </c>
      <c r="G320" s="2657" t="s">
        <v>2422</v>
      </c>
      <c r="H320" s="2658">
        <v>4</v>
      </c>
      <c r="I320" s="2658"/>
      <c r="J320" s="2658"/>
      <c r="K320" s="2658"/>
      <c r="L320" s="2658">
        <f t="shared" si="36"/>
        <v>0</v>
      </c>
      <c r="M320" s="2658">
        <f t="shared" si="37"/>
        <v>0</v>
      </c>
      <c r="N320" s="2658">
        <f t="shared" si="38"/>
        <v>0</v>
      </c>
      <c r="O320" s="2659">
        <f t="shared" si="35"/>
        <v>0</v>
      </c>
      <c r="P320" s="2658">
        <f t="shared" si="31"/>
        <v>0</v>
      </c>
      <c r="Q320" s="2660">
        <f t="shared" si="39"/>
        <v>0</v>
      </c>
      <c r="R320" s="2661">
        <f t="shared" si="32"/>
        <v>0</v>
      </c>
    </row>
    <row r="321" spans="1:18" ht="12.75" hidden="1" customHeight="1">
      <c r="A321" s="2654" t="s">
        <v>2586</v>
      </c>
      <c r="B321" s="2655" t="s">
        <v>3179</v>
      </c>
      <c r="C321" s="2656"/>
      <c r="D321" s="2663" t="s">
        <v>3180</v>
      </c>
      <c r="E321" s="2657" t="s">
        <v>370</v>
      </c>
      <c r="F321" s="2655" t="s">
        <v>2421</v>
      </c>
      <c r="G321" s="2657" t="s">
        <v>2422</v>
      </c>
      <c r="H321" s="2658">
        <v>10</v>
      </c>
      <c r="I321" s="2658"/>
      <c r="J321" s="2658"/>
      <c r="K321" s="2658"/>
      <c r="L321" s="2658">
        <f t="shared" si="36"/>
        <v>0</v>
      </c>
      <c r="M321" s="2658">
        <f t="shared" si="37"/>
        <v>0</v>
      </c>
      <c r="N321" s="2658">
        <f t="shared" si="38"/>
        <v>0</v>
      </c>
      <c r="O321" s="2659">
        <f t="shared" si="35"/>
        <v>0</v>
      </c>
      <c r="P321" s="2658">
        <f t="shared" si="31"/>
        <v>0</v>
      </c>
      <c r="Q321" s="2660">
        <f t="shared" si="39"/>
        <v>0</v>
      </c>
      <c r="R321" s="2661">
        <f t="shared" si="32"/>
        <v>0</v>
      </c>
    </row>
    <row r="322" spans="1:18" ht="12.75" hidden="1" customHeight="1">
      <c r="A322" s="2654" t="s">
        <v>2586</v>
      </c>
      <c r="B322" s="2655" t="s">
        <v>3181</v>
      </c>
      <c r="C322" s="2656"/>
      <c r="D322" s="2663" t="s">
        <v>3182</v>
      </c>
      <c r="E322" s="2657" t="s">
        <v>2349</v>
      </c>
      <c r="F322" s="2655" t="s">
        <v>2421</v>
      </c>
      <c r="G322" s="2657" t="s">
        <v>2422</v>
      </c>
      <c r="H322" s="2658">
        <v>13</v>
      </c>
      <c r="I322" s="2658"/>
      <c r="J322" s="2658"/>
      <c r="K322" s="2658"/>
      <c r="L322" s="2658">
        <f t="shared" si="36"/>
        <v>0</v>
      </c>
      <c r="M322" s="2658">
        <f t="shared" si="37"/>
        <v>0</v>
      </c>
      <c r="N322" s="2658">
        <f t="shared" si="38"/>
        <v>0</v>
      </c>
      <c r="O322" s="2659">
        <f t="shared" si="35"/>
        <v>0</v>
      </c>
      <c r="P322" s="2658">
        <f t="shared" si="31"/>
        <v>0</v>
      </c>
      <c r="Q322" s="2660">
        <f t="shared" si="39"/>
        <v>0</v>
      </c>
      <c r="R322" s="2661">
        <f t="shared" si="32"/>
        <v>0</v>
      </c>
    </row>
    <row r="323" spans="1:18" ht="12.75" hidden="1" customHeight="1">
      <c r="A323" s="2654" t="s">
        <v>2586</v>
      </c>
      <c r="B323" s="2655" t="s">
        <v>3183</v>
      </c>
      <c r="C323" s="2656"/>
      <c r="D323" s="2663" t="s">
        <v>3184</v>
      </c>
      <c r="E323" s="2657" t="s">
        <v>374</v>
      </c>
      <c r="F323" s="2655" t="s">
        <v>2421</v>
      </c>
      <c r="G323" s="2657" t="s">
        <v>2422</v>
      </c>
      <c r="H323" s="2658">
        <v>0.18</v>
      </c>
      <c r="I323" s="2658"/>
      <c r="J323" s="2658"/>
      <c r="K323" s="2658"/>
      <c r="L323" s="2658">
        <f t="shared" si="36"/>
        <v>0</v>
      </c>
      <c r="M323" s="2658">
        <f t="shared" si="37"/>
        <v>0</v>
      </c>
      <c r="N323" s="2658">
        <f t="shared" si="38"/>
        <v>0</v>
      </c>
      <c r="O323" s="2659">
        <f t="shared" si="35"/>
        <v>0</v>
      </c>
      <c r="P323" s="2658">
        <f t="shared" si="31"/>
        <v>0</v>
      </c>
      <c r="Q323" s="2660">
        <f t="shared" si="39"/>
        <v>0</v>
      </c>
      <c r="R323" s="2661">
        <f t="shared" si="32"/>
        <v>0</v>
      </c>
    </row>
    <row r="324" spans="1:18" ht="12.75" hidden="1" customHeight="1">
      <c r="A324" s="2654" t="s">
        <v>2586</v>
      </c>
      <c r="B324" s="2655" t="s">
        <v>3185</v>
      </c>
      <c r="C324" s="2656"/>
      <c r="D324" s="2663" t="s">
        <v>3186</v>
      </c>
      <c r="E324" s="2657" t="s">
        <v>374</v>
      </c>
      <c r="F324" s="2655" t="s">
        <v>2421</v>
      </c>
      <c r="G324" s="2657" t="s">
        <v>2422</v>
      </c>
      <c r="H324" s="2658">
        <v>0.2</v>
      </c>
      <c r="I324" s="2658"/>
      <c r="J324" s="2658"/>
      <c r="K324" s="2658"/>
      <c r="L324" s="2658">
        <f t="shared" si="36"/>
        <v>0</v>
      </c>
      <c r="M324" s="2658">
        <f t="shared" si="37"/>
        <v>0</v>
      </c>
      <c r="N324" s="2658">
        <f t="shared" si="38"/>
        <v>0</v>
      </c>
      <c r="O324" s="2659">
        <f t="shared" si="35"/>
        <v>0</v>
      </c>
      <c r="P324" s="2658">
        <f t="shared" si="31"/>
        <v>0</v>
      </c>
      <c r="Q324" s="2660">
        <f t="shared" si="39"/>
        <v>0</v>
      </c>
      <c r="R324" s="2661">
        <f t="shared" si="32"/>
        <v>0</v>
      </c>
    </row>
    <row r="325" spans="1:18" ht="12.75" hidden="1" customHeight="1">
      <c r="A325" s="2654" t="s">
        <v>2586</v>
      </c>
      <c r="B325" s="2655" t="s">
        <v>3187</v>
      </c>
      <c r="C325" s="2656"/>
      <c r="D325" s="2663" t="s">
        <v>3188</v>
      </c>
      <c r="E325" s="2657" t="s">
        <v>374</v>
      </c>
      <c r="F325" s="2655" t="s">
        <v>2421</v>
      </c>
      <c r="G325" s="2657" t="s">
        <v>2422</v>
      </c>
      <c r="H325" s="2658">
        <v>0.3</v>
      </c>
      <c r="I325" s="2658"/>
      <c r="J325" s="2658"/>
      <c r="K325" s="2658"/>
      <c r="L325" s="2658">
        <f t="shared" si="36"/>
        <v>0</v>
      </c>
      <c r="M325" s="2658">
        <f t="shared" si="37"/>
        <v>0</v>
      </c>
      <c r="N325" s="2658">
        <f t="shared" si="38"/>
        <v>0</v>
      </c>
      <c r="O325" s="2659">
        <f t="shared" si="35"/>
        <v>0</v>
      </c>
      <c r="P325" s="2658">
        <f t="shared" si="31"/>
        <v>0</v>
      </c>
      <c r="Q325" s="2660">
        <f t="shared" si="39"/>
        <v>0</v>
      </c>
      <c r="R325" s="2661">
        <f t="shared" si="32"/>
        <v>0</v>
      </c>
    </row>
    <row r="326" spans="1:18" ht="12.75" hidden="1" customHeight="1">
      <c r="A326" s="2654" t="s">
        <v>2586</v>
      </c>
      <c r="B326" s="2655" t="s">
        <v>3189</v>
      </c>
      <c r="C326" s="2656"/>
      <c r="D326" s="2663" t="s">
        <v>3190</v>
      </c>
      <c r="E326" s="2657" t="s">
        <v>374</v>
      </c>
      <c r="F326" s="2655" t="s">
        <v>2421</v>
      </c>
      <c r="G326" s="2657" t="s">
        <v>2422</v>
      </c>
      <c r="H326" s="2658">
        <v>7.0000000000000007E-2</v>
      </c>
      <c r="I326" s="2658"/>
      <c r="J326" s="2658"/>
      <c r="K326" s="2658"/>
      <c r="L326" s="2658">
        <f t="shared" si="36"/>
        <v>0</v>
      </c>
      <c r="M326" s="2658">
        <f t="shared" si="37"/>
        <v>0</v>
      </c>
      <c r="N326" s="2658">
        <f t="shared" si="38"/>
        <v>0</v>
      </c>
      <c r="O326" s="2659">
        <f t="shared" si="35"/>
        <v>0</v>
      </c>
      <c r="P326" s="2658">
        <f t="shared" si="31"/>
        <v>0</v>
      </c>
      <c r="Q326" s="2660">
        <f t="shared" si="39"/>
        <v>0</v>
      </c>
      <c r="R326" s="2661">
        <f t="shared" si="32"/>
        <v>0</v>
      </c>
    </row>
    <row r="327" spans="1:18" ht="12.75" hidden="1" customHeight="1">
      <c r="A327" s="2654" t="s">
        <v>2586</v>
      </c>
      <c r="B327" s="2655" t="s">
        <v>3191</v>
      </c>
      <c r="C327" s="2656"/>
      <c r="D327" s="2663" t="s">
        <v>3192</v>
      </c>
      <c r="E327" s="2657" t="s">
        <v>2349</v>
      </c>
      <c r="F327" s="2655" t="s">
        <v>2421</v>
      </c>
      <c r="G327" s="2657" t="s">
        <v>2422</v>
      </c>
      <c r="H327" s="2658">
        <v>5</v>
      </c>
      <c r="I327" s="2658"/>
      <c r="J327" s="2658"/>
      <c r="K327" s="2658"/>
      <c r="L327" s="2658">
        <f t="shared" si="36"/>
        <v>0</v>
      </c>
      <c r="M327" s="2658">
        <f t="shared" si="37"/>
        <v>0</v>
      </c>
      <c r="N327" s="2658">
        <f t="shared" si="38"/>
        <v>0</v>
      </c>
      <c r="O327" s="2659">
        <f t="shared" si="35"/>
        <v>0</v>
      </c>
      <c r="P327" s="2658">
        <f t="shared" si="31"/>
        <v>0</v>
      </c>
      <c r="Q327" s="2660">
        <f t="shared" si="39"/>
        <v>0</v>
      </c>
      <c r="R327" s="2661">
        <f t="shared" si="32"/>
        <v>0</v>
      </c>
    </row>
    <row r="328" spans="1:18" ht="12.75" hidden="1" customHeight="1">
      <c r="A328" s="2654" t="s">
        <v>2586</v>
      </c>
      <c r="B328" s="2655" t="s">
        <v>3193</v>
      </c>
      <c r="C328" s="2656"/>
      <c r="D328" s="2663" t="s">
        <v>3194</v>
      </c>
      <c r="E328" s="2657" t="s">
        <v>2349</v>
      </c>
      <c r="F328" s="2655" t="s">
        <v>2421</v>
      </c>
      <c r="G328" s="2657" t="s">
        <v>2422</v>
      </c>
      <c r="H328" s="2658">
        <v>14</v>
      </c>
      <c r="I328" s="2658"/>
      <c r="J328" s="2658"/>
      <c r="K328" s="2658"/>
      <c r="L328" s="2658">
        <f t="shared" si="36"/>
        <v>0</v>
      </c>
      <c r="M328" s="2658">
        <f t="shared" si="37"/>
        <v>0</v>
      </c>
      <c r="N328" s="2658">
        <f t="shared" si="38"/>
        <v>0</v>
      </c>
      <c r="O328" s="2659">
        <f t="shared" si="35"/>
        <v>0</v>
      </c>
      <c r="P328" s="2658">
        <f t="shared" si="31"/>
        <v>0</v>
      </c>
      <c r="Q328" s="2660">
        <f t="shared" si="39"/>
        <v>0</v>
      </c>
      <c r="R328" s="2661">
        <f t="shared" si="32"/>
        <v>0</v>
      </c>
    </row>
    <row r="329" spans="1:18" ht="12.75" hidden="1" customHeight="1">
      <c r="A329" s="2654" t="s">
        <v>2586</v>
      </c>
      <c r="B329" s="2655" t="s">
        <v>3195</v>
      </c>
      <c r="C329" s="2663"/>
      <c r="D329" s="2657" t="s">
        <v>3196</v>
      </c>
      <c r="E329" s="2657" t="s">
        <v>2349</v>
      </c>
      <c r="F329" s="2655" t="s">
        <v>2421</v>
      </c>
      <c r="G329" s="2658" t="s">
        <v>2422</v>
      </c>
      <c r="H329" s="2658">
        <v>5</v>
      </c>
      <c r="I329" s="2658"/>
      <c r="J329" s="2658"/>
      <c r="K329" s="2658"/>
      <c r="L329" s="2658">
        <f t="shared" si="36"/>
        <v>0</v>
      </c>
      <c r="M329" s="2658">
        <f t="shared" si="37"/>
        <v>0</v>
      </c>
      <c r="N329" s="2658">
        <f t="shared" si="38"/>
        <v>0</v>
      </c>
      <c r="O329" s="2659">
        <f t="shared" si="35"/>
        <v>0</v>
      </c>
      <c r="P329" s="2658">
        <f t="shared" si="31"/>
        <v>0</v>
      </c>
      <c r="Q329" s="2660">
        <f t="shared" si="39"/>
        <v>0</v>
      </c>
      <c r="R329" s="2661">
        <f t="shared" si="32"/>
        <v>0</v>
      </c>
    </row>
    <row r="330" spans="1:18" ht="12.75" hidden="1" customHeight="1">
      <c r="A330" s="2654" t="s">
        <v>2586</v>
      </c>
      <c r="B330" s="2655" t="s">
        <v>3197</v>
      </c>
      <c r="C330" s="2663"/>
      <c r="D330" s="2678" t="s">
        <v>3198</v>
      </c>
      <c r="E330" s="2657" t="s">
        <v>370</v>
      </c>
      <c r="F330" s="2655" t="s">
        <v>2421</v>
      </c>
      <c r="G330" s="2658" t="s">
        <v>2422</v>
      </c>
      <c r="H330" s="2658">
        <v>4.5999999999999996</v>
      </c>
      <c r="I330" s="2658"/>
      <c r="J330" s="2658"/>
      <c r="K330" s="2658"/>
      <c r="L330" s="2658">
        <f t="shared" si="36"/>
        <v>0</v>
      </c>
      <c r="M330" s="2658">
        <f t="shared" si="37"/>
        <v>0</v>
      </c>
      <c r="N330" s="2658">
        <f t="shared" si="38"/>
        <v>0</v>
      </c>
      <c r="O330" s="2659">
        <f t="shared" si="35"/>
        <v>0</v>
      </c>
      <c r="P330" s="2658">
        <f t="shared" ref="P330:P393" si="40">H330*O330</f>
        <v>0</v>
      </c>
      <c r="Q330" s="2660">
        <f t="shared" si="39"/>
        <v>0</v>
      </c>
      <c r="R330" s="2661">
        <f t="shared" si="32"/>
        <v>0</v>
      </c>
    </row>
    <row r="331" spans="1:18" ht="12.75" hidden="1" customHeight="1">
      <c r="A331" s="2654" t="s">
        <v>2586</v>
      </c>
      <c r="B331" s="2655" t="s">
        <v>3199</v>
      </c>
      <c r="C331" s="2663"/>
      <c r="D331" s="2678" t="s">
        <v>3200</v>
      </c>
      <c r="E331" s="2657" t="s">
        <v>386</v>
      </c>
      <c r="F331" s="2655" t="s">
        <v>2421</v>
      </c>
      <c r="G331" s="2658" t="s">
        <v>3201</v>
      </c>
      <c r="H331" s="2658">
        <v>1</v>
      </c>
      <c r="I331" s="2658"/>
      <c r="J331" s="2658"/>
      <c r="K331" s="2658"/>
      <c r="L331" s="2658">
        <f t="shared" si="36"/>
        <v>0</v>
      </c>
      <c r="M331" s="2658">
        <f t="shared" si="37"/>
        <v>0</v>
      </c>
      <c r="N331" s="2658">
        <f t="shared" si="38"/>
        <v>0</v>
      </c>
      <c r="O331" s="2659">
        <f t="shared" si="35"/>
        <v>0</v>
      </c>
      <c r="P331" s="2658">
        <f t="shared" si="40"/>
        <v>0</v>
      </c>
      <c r="Q331" s="2660">
        <f t="shared" si="39"/>
        <v>0</v>
      </c>
      <c r="R331" s="2661">
        <f t="shared" si="32"/>
        <v>0</v>
      </c>
    </row>
    <row r="332" spans="1:18" ht="12.75" hidden="1" customHeight="1">
      <c r="A332" s="2654" t="s">
        <v>2586</v>
      </c>
      <c r="B332" s="2655" t="s">
        <v>3202</v>
      </c>
      <c r="C332" s="2656" t="s">
        <v>3203</v>
      </c>
      <c r="D332" s="2663" t="s">
        <v>3204</v>
      </c>
      <c r="E332" s="2657" t="s">
        <v>370</v>
      </c>
      <c r="F332" s="2655" t="s">
        <v>2421</v>
      </c>
      <c r="G332" s="2657" t="s">
        <v>2422</v>
      </c>
      <c r="H332" s="2658">
        <v>0.4</v>
      </c>
      <c r="I332" s="2658"/>
      <c r="J332" s="2658"/>
      <c r="K332" s="2658"/>
      <c r="L332" s="2658">
        <f t="shared" si="36"/>
        <v>0</v>
      </c>
      <c r="M332" s="2658">
        <f t="shared" si="37"/>
        <v>0</v>
      </c>
      <c r="N332" s="2658">
        <f t="shared" si="38"/>
        <v>0</v>
      </c>
      <c r="O332" s="2659">
        <f t="shared" si="35"/>
        <v>0</v>
      </c>
      <c r="P332" s="2658">
        <f t="shared" si="40"/>
        <v>0</v>
      </c>
      <c r="Q332" s="2660">
        <f t="shared" si="39"/>
        <v>0</v>
      </c>
      <c r="R332" s="2661">
        <f t="shared" si="32"/>
        <v>0</v>
      </c>
    </row>
    <row r="333" spans="1:18" ht="12.75" hidden="1" customHeight="1">
      <c r="A333" s="2654" t="s">
        <v>2586</v>
      </c>
      <c r="B333" s="2655" t="s">
        <v>3205</v>
      </c>
      <c r="C333" s="2656" t="s">
        <v>3206</v>
      </c>
      <c r="D333" s="2663" t="s">
        <v>3207</v>
      </c>
      <c r="E333" s="2657" t="s">
        <v>370</v>
      </c>
      <c r="F333" s="2655" t="s">
        <v>2421</v>
      </c>
      <c r="G333" s="2657" t="s">
        <v>2422</v>
      </c>
      <c r="H333" s="2658">
        <v>0.44</v>
      </c>
      <c r="I333" s="2658"/>
      <c r="J333" s="2658"/>
      <c r="K333" s="2658"/>
      <c r="L333" s="2658">
        <f t="shared" si="36"/>
        <v>0</v>
      </c>
      <c r="M333" s="2658">
        <f t="shared" si="37"/>
        <v>0</v>
      </c>
      <c r="N333" s="2658">
        <f t="shared" si="38"/>
        <v>0</v>
      </c>
      <c r="O333" s="2659">
        <f t="shared" si="35"/>
        <v>0</v>
      </c>
      <c r="P333" s="2658">
        <f t="shared" si="40"/>
        <v>0</v>
      </c>
      <c r="Q333" s="2660">
        <f t="shared" si="39"/>
        <v>0</v>
      </c>
      <c r="R333" s="2661">
        <f t="shared" ref="R333:R396" si="41">Q333/$R$5</f>
        <v>0</v>
      </c>
    </row>
    <row r="334" spans="1:18" ht="12.75" hidden="1" customHeight="1">
      <c r="A334" s="2654" t="s">
        <v>2586</v>
      </c>
      <c r="B334" s="2655" t="s">
        <v>3208</v>
      </c>
      <c r="C334" s="2656" t="s">
        <v>3209</v>
      </c>
      <c r="D334" s="2663" t="s">
        <v>3210</v>
      </c>
      <c r="E334" s="2657" t="s">
        <v>3059</v>
      </c>
      <c r="F334" s="2655" t="s">
        <v>2421</v>
      </c>
      <c r="G334" s="2657" t="s">
        <v>2422</v>
      </c>
      <c r="H334" s="2658">
        <v>0.2</v>
      </c>
      <c r="I334" s="2658"/>
      <c r="J334" s="2658"/>
      <c r="K334" s="2658"/>
      <c r="L334" s="2658">
        <f t="shared" si="36"/>
        <v>0</v>
      </c>
      <c r="M334" s="2658">
        <f t="shared" si="37"/>
        <v>0</v>
      </c>
      <c r="N334" s="2658">
        <f t="shared" si="38"/>
        <v>0</v>
      </c>
      <c r="O334" s="2659">
        <f t="shared" si="35"/>
        <v>0</v>
      </c>
      <c r="P334" s="2658">
        <f t="shared" si="40"/>
        <v>0</v>
      </c>
      <c r="Q334" s="2660">
        <f t="shared" si="39"/>
        <v>0</v>
      </c>
      <c r="R334" s="2661">
        <f t="shared" si="41"/>
        <v>0</v>
      </c>
    </row>
    <row r="335" spans="1:18" ht="12.75" hidden="1" customHeight="1">
      <c r="A335" s="2654" t="s">
        <v>2586</v>
      </c>
      <c r="B335" s="2655" t="s">
        <v>3211</v>
      </c>
      <c r="C335" s="2656" t="s">
        <v>3212</v>
      </c>
      <c r="D335" s="2663" t="s">
        <v>3213</v>
      </c>
      <c r="E335" s="2657" t="s">
        <v>3059</v>
      </c>
      <c r="F335" s="2655" t="s">
        <v>2421</v>
      </c>
      <c r="G335" s="2657" t="s">
        <v>2422</v>
      </c>
      <c r="H335" s="2658">
        <v>0.25</v>
      </c>
      <c r="I335" s="2658"/>
      <c r="J335" s="2658"/>
      <c r="K335" s="2658"/>
      <c r="L335" s="2658">
        <f t="shared" si="36"/>
        <v>0</v>
      </c>
      <c r="M335" s="2658">
        <f t="shared" si="37"/>
        <v>0</v>
      </c>
      <c r="N335" s="2658">
        <f t="shared" si="38"/>
        <v>0</v>
      </c>
      <c r="O335" s="2659">
        <f t="shared" si="35"/>
        <v>0</v>
      </c>
      <c r="P335" s="2658">
        <f t="shared" si="40"/>
        <v>0</v>
      </c>
      <c r="Q335" s="2660">
        <f t="shared" si="39"/>
        <v>0</v>
      </c>
      <c r="R335" s="2661">
        <f t="shared" si="41"/>
        <v>0</v>
      </c>
    </row>
    <row r="336" spans="1:18" ht="12.75" hidden="1" customHeight="1">
      <c r="A336" s="2654" t="s">
        <v>2586</v>
      </c>
      <c r="B336" s="2655" t="s">
        <v>3214</v>
      </c>
      <c r="C336" s="2656" t="s">
        <v>3215</v>
      </c>
      <c r="D336" s="2663" t="s">
        <v>3216</v>
      </c>
      <c r="E336" s="2657" t="s">
        <v>3059</v>
      </c>
      <c r="F336" s="2655" t="s">
        <v>2421</v>
      </c>
      <c r="G336" s="2657" t="s">
        <v>2422</v>
      </c>
      <c r="H336" s="2658">
        <v>0.28999999999999998</v>
      </c>
      <c r="I336" s="2658"/>
      <c r="J336" s="2658"/>
      <c r="K336" s="2658"/>
      <c r="L336" s="2658">
        <f t="shared" si="36"/>
        <v>0</v>
      </c>
      <c r="M336" s="2658">
        <f t="shared" si="37"/>
        <v>0</v>
      </c>
      <c r="N336" s="2658">
        <f t="shared" si="38"/>
        <v>0</v>
      </c>
      <c r="O336" s="2659">
        <f t="shared" si="35"/>
        <v>0</v>
      </c>
      <c r="P336" s="2658">
        <f t="shared" si="40"/>
        <v>0</v>
      </c>
      <c r="Q336" s="2660">
        <f t="shared" si="39"/>
        <v>0</v>
      </c>
      <c r="R336" s="2661">
        <f t="shared" si="41"/>
        <v>0</v>
      </c>
    </row>
    <row r="337" spans="1:21" ht="12.75" hidden="1" customHeight="1">
      <c r="A337" s="2654" t="s">
        <v>2586</v>
      </c>
      <c r="B337" s="2655" t="s">
        <v>3217</v>
      </c>
      <c r="C337" s="2656" t="s">
        <v>3218</v>
      </c>
      <c r="D337" s="2663" t="s">
        <v>3219</v>
      </c>
      <c r="E337" s="2657" t="s">
        <v>3059</v>
      </c>
      <c r="F337" s="2655" t="s">
        <v>2421</v>
      </c>
      <c r="G337" s="2657" t="s">
        <v>2422</v>
      </c>
      <c r="H337" s="2658">
        <v>0.39</v>
      </c>
      <c r="I337" s="2658"/>
      <c r="J337" s="2658"/>
      <c r="K337" s="2658"/>
      <c r="L337" s="2658">
        <f t="shared" si="36"/>
        <v>0</v>
      </c>
      <c r="M337" s="2658">
        <f t="shared" si="37"/>
        <v>0</v>
      </c>
      <c r="N337" s="2658">
        <f t="shared" si="38"/>
        <v>0</v>
      </c>
      <c r="O337" s="2659">
        <f t="shared" si="35"/>
        <v>0</v>
      </c>
      <c r="P337" s="2658">
        <f t="shared" si="40"/>
        <v>0</v>
      </c>
      <c r="Q337" s="2660">
        <f t="shared" si="39"/>
        <v>0</v>
      </c>
      <c r="R337" s="2661">
        <f t="shared" si="41"/>
        <v>0</v>
      </c>
    </row>
    <row r="338" spans="1:21" ht="12.75" hidden="1" customHeight="1">
      <c r="A338" s="2654" t="s">
        <v>2586</v>
      </c>
      <c r="B338" s="2655" t="s">
        <v>3220</v>
      </c>
      <c r="C338" s="2656" t="s">
        <v>3221</v>
      </c>
      <c r="D338" s="2663" t="s">
        <v>3222</v>
      </c>
      <c r="E338" s="2657" t="s">
        <v>370</v>
      </c>
      <c r="F338" s="2655" t="s">
        <v>2421</v>
      </c>
      <c r="G338" s="2657" t="s">
        <v>2422</v>
      </c>
      <c r="H338" s="2658">
        <v>1.1000000000000001</v>
      </c>
      <c r="I338" s="2658"/>
      <c r="J338" s="2658"/>
      <c r="K338" s="2658"/>
      <c r="L338" s="2658">
        <f t="shared" si="36"/>
        <v>0</v>
      </c>
      <c r="M338" s="2658">
        <f t="shared" si="37"/>
        <v>0</v>
      </c>
      <c r="N338" s="2658">
        <f t="shared" si="38"/>
        <v>0</v>
      </c>
      <c r="O338" s="2659">
        <f t="shared" si="35"/>
        <v>0</v>
      </c>
      <c r="P338" s="2658">
        <f t="shared" si="40"/>
        <v>0</v>
      </c>
      <c r="Q338" s="2660">
        <f t="shared" si="39"/>
        <v>0</v>
      </c>
      <c r="R338" s="2661">
        <f t="shared" si="41"/>
        <v>0</v>
      </c>
    </row>
    <row r="339" spans="1:21" ht="12.75" hidden="1" customHeight="1">
      <c r="A339" s="2654" t="s">
        <v>2586</v>
      </c>
      <c r="B339" s="2655" t="s">
        <v>3223</v>
      </c>
      <c r="C339" s="2656" t="s">
        <v>3224</v>
      </c>
      <c r="D339" s="2663" t="s">
        <v>3225</v>
      </c>
      <c r="E339" s="2657" t="s">
        <v>370</v>
      </c>
      <c r="F339" s="2655" t="s">
        <v>2421</v>
      </c>
      <c r="G339" s="2657" t="s">
        <v>2422</v>
      </c>
      <c r="H339" s="2658">
        <v>2.2000000000000002</v>
      </c>
      <c r="I339" s="2658"/>
      <c r="J339" s="2658"/>
      <c r="K339" s="2658"/>
      <c r="L339" s="2658">
        <f t="shared" si="36"/>
        <v>0</v>
      </c>
      <c r="M339" s="2658">
        <f t="shared" si="37"/>
        <v>0</v>
      </c>
      <c r="N339" s="2658">
        <f t="shared" si="38"/>
        <v>0</v>
      </c>
      <c r="O339" s="2659">
        <f t="shared" si="35"/>
        <v>0</v>
      </c>
      <c r="P339" s="2658">
        <f t="shared" si="40"/>
        <v>0</v>
      </c>
      <c r="Q339" s="2660">
        <f t="shared" si="39"/>
        <v>0</v>
      </c>
      <c r="R339" s="2661">
        <f t="shared" si="41"/>
        <v>0</v>
      </c>
    </row>
    <row r="340" spans="1:21" s="2687" customFormat="1">
      <c r="A340" s="2654" t="s">
        <v>2586</v>
      </c>
      <c r="B340" s="2655" t="s">
        <v>3226</v>
      </c>
      <c r="C340" s="2656" t="s">
        <v>3227</v>
      </c>
      <c r="D340" s="2674" t="s">
        <v>3228</v>
      </c>
      <c r="E340" s="2657" t="s">
        <v>374</v>
      </c>
      <c r="F340" s="2655" t="s">
        <v>2421</v>
      </c>
      <c r="G340" s="2657" t="s">
        <v>2422</v>
      </c>
      <c r="H340" s="2658">
        <v>0.5</v>
      </c>
      <c r="I340" s="2658"/>
      <c r="J340" s="2658"/>
      <c r="K340" s="2658">
        <f>K279</f>
        <v>370</v>
      </c>
      <c r="L340" s="2658">
        <f t="shared" si="36"/>
        <v>0</v>
      </c>
      <c r="M340" s="2658">
        <f t="shared" si="37"/>
        <v>0</v>
      </c>
      <c r="N340" s="2658">
        <f t="shared" si="38"/>
        <v>185</v>
      </c>
      <c r="O340" s="2659">
        <f t="shared" si="35"/>
        <v>370</v>
      </c>
      <c r="P340" s="2658">
        <f t="shared" si="40"/>
        <v>185</v>
      </c>
      <c r="Q340" s="2660">
        <f>P340*L5</f>
        <v>0</v>
      </c>
      <c r="R340" s="2661">
        <f t="shared" si="41"/>
        <v>0</v>
      </c>
      <c r="U340" s="204">
        <f>U303-Q441-Q693</f>
        <v>0</v>
      </c>
    </row>
    <row r="341" spans="1:21" ht="12.75" hidden="1" customHeight="1">
      <c r="A341" s="2654" t="s">
        <v>2586</v>
      </c>
      <c r="B341" s="2655" t="s">
        <v>3229</v>
      </c>
      <c r="C341" s="2656" t="s">
        <v>3230</v>
      </c>
      <c r="D341" s="2663" t="s">
        <v>3231</v>
      </c>
      <c r="E341" s="2657" t="s">
        <v>374</v>
      </c>
      <c r="F341" s="2655" t="s">
        <v>2421</v>
      </c>
      <c r="G341" s="2657" t="s">
        <v>2422</v>
      </c>
      <c r="H341" s="2658">
        <v>0.08</v>
      </c>
      <c r="I341" s="2658"/>
      <c r="J341" s="2658"/>
      <c r="K341" s="2658"/>
      <c r="L341" s="2658">
        <f t="shared" si="36"/>
        <v>0</v>
      </c>
      <c r="M341" s="2658">
        <f t="shared" si="37"/>
        <v>0</v>
      </c>
      <c r="N341" s="2658">
        <f t="shared" si="38"/>
        <v>0</v>
      </c>
      <c r="O341" s="2659">
        <f t="shared" si="35"/>
        <v>0</v>
      </c>
      <c r="P341" s="2658">
        <f t="shared" si="40"/>
        <v>0</v>
      </c>
      <c r="Q341" s="2660">
        <f>P341*$L$5</f>
        <v>0</v>
      </c>
      <c r="R341" s="2661">
        <f t="shared" si="41"/>
        <v>0</v>
      </c>
    </row>
    <row r="342" spans="1:21" ht="12.75" customHeight="1">
      <c r="A342" s="2654" t="s">
        <v>2586</v>
      </c>
      <c r="B342" s="2655" t="s">
        <v>3232</v>
      </c>
      <c r="C342" s="2656" t="s">
        <v>3233</v>
      </c>
      <c r="D342" s="2663" t="s">
        <v>3234</v>
      </c>
      <c r="E342" s="2657" t="s">
        <v>2349</v>
      </c>
      <c r="F342" s="2655" t="s">
        <v>2421</v>
      </c>
      <c r="G342" s="2657" t="s">
        <v>2422</v>
      </c>
      <c r="H342" s="2658">
        <v>24</v>
      </c>
      <c r="I342" s="2658"/>
      <c r="J342" s="2658"/>
      <c r="K342" s="2658">
        <f>2</f>
        <v>2</v>
      </c>
      <c r="L342" s="2658">
        <f t="shared" si="36"/>
        <v>0</v>
      </c>
      <c r="M342" s="2658">
        <f t="shared" si="37"/>
        <v>0</v>
      </c>
      <c r="N342" s="2658">
        <f t="shared" si="38"/>
        <v>48</v>
      </c>
      <c r="O342" s="2659">
        <f t="shared" si="35"/>
        <v>2</v>
      </c>
      <c r="P342" s="2658">
        <f t="shared" si="40"/>
        <v>48</v>
      </c>
      <c r="Q342" s="2660">
        <f>P342*$L$5</f>
        <v>0</v>
      </c>
      <c r="R342" s="2661">
        <f t="shared" si="41"/>
        <v>0</v>
      </c>
    </row>
    <row r="343" spans="1:21" ht="12.75" hidden="1" customHeight="1">
      <c r="A343" s="2654" t="s">
        <v>2586</v>
      </c>
      <c r="B343" s="2655" t="s">
        <v>3226</v>
      </c>
      <c r="C343" s="2656"/>
      <c r="D343" s="2674" t="s">
        <v>3235</v>
      </c>
      <c r="E343" s="2657" t="s">
        <v>374</v>
      </c>
      <c r="F343" s="2655" t="s">
        <v>2421</v>
      </c>
      <c r="G343" s="2657" t="s">
        <v>2422</v>
      </c>
      <c r="H343" s="2658">
        <v>0.5</v>
      </c>
      <c r="I343" s="2658"/>
      <c r="J343" s="2658"/>
      <c r="K343" s="2658"/>
      <c r="L343" s="2658">
        <f t="shared" si="36"/>
        <v>0</v>
      </c>
      <c r="M343" s="2658">
        <f t="shared" si="37"/>
        <v>0</v>
      </c>
      <c r="N343" s="2658">
        <f t="shared" si="38"/>
        <v>0</v>
      </c>
      <c r="O343" s="2659">
        <f t="shared" si="35"/>
        <v>0</v>
      </c>
      <c r="P343" s="2658">
        <f t="shared" si="40"/>
        <v>0</v>
      </c>
      <c r="Q343" s="2660">
        <f>P343*P5</f>
        <v>0</v>
      </c>
      <c r="R343" s="2661">
        <f t="shared" si="41"/>
        <v>0</v>
      </c>
    </row>
    <row r="344" spans="1:21">
      <c r="A344" s="2654" t="s">
        <v>2586</v>
      </c>
      <c r="B344" s="2655" t="s">
        <v>3236</v>
      </c>
      <c r="C344" s="2656" t="s">
        <v>3237</v>
      </c>
      <c r="D344" s="2674" t="s">
        <v>3238</v>
      </c>
      <c r="E344" s="2657" t="s">
        <v>2349</v>
      </c>
      <c r="F344" s="2655" t="s">
        <v>2421</v>
      </c>
      <c r="G344" s="2657" t="s">
        <v>2422</v>
      </c>
      <c r="H344" s="2658">
        <v>24</v>
      </c>
      <c r="I344" s="2658"/>
      <c r="J344" s="2658"/>
      <c r="K344" s="2658">
        <f>2</f>
        <v>2</v>
      </c>
      <c r="L344" s="2658">
        <f t="shared" si="36"/>
        <v>0</v>
      </c>
      <c r="M344" s="2658">
        <f t="shared" si="37"/>
        <v>0</v>
      </c>
      <c r="N344" s="2658">
        <f t="shared" si="38"/>
        <v>48</v>
      </c>
      <c r="O344" s="2659">
        <f t="shared" si="35"/>
        <v>2</v>
      </c>
      <c r="P344" s="2658">
        <f t="shared" si="40"/>
        <v>48</v>
      </c>
      <c r="Q344" s="2660">
        <f>P344*L5</f>
        <v>0</v>
      </c>
      <c r="R344" s="2661">
        <f t="shared" si="41"/>
        <v>0</v>
      </c>
    </row>
    <row r="345" spans="1:21" ht="12.75" hidden="1" customHeight="1">
      <c r="A345" s="2654" t="s">
        <v>2586</v>
      </c>
      <c r="B345" s="2655" t="s">
        <v>3239</v>
      </c>
      <c r="C345" s="2656" t="s">
        <v>3240</v>
      </c>
      <c r="D345" s="2663" t="s">
        <v>3241</v>
      </c>
      <c r="E345" s="2657" t="s">
        <v>2349</v>
      </c>
      <c r="F345" s="2655" t="s">
        <v>2421</v>
      </c>
      <c r="G345" s="2657" t="s">
        <v>2422</v>
      </c>
      <c r="H345" s="2658">
        <v>26.6</v>
      </c>
      <c r="I345" s="2658"/>
      <c r="J345" s="2658"/>
      <c r="K345" s="2658"/>
      <c r="L345" s="2658">
        <f t="shared" si="36"/>
        <v>0</v>
      </c>
      <c r="M345" s="2658">
        <f t="shared" si="37"/>
        <v>0</v>
      </c>
      <c r="N345" s="2658">
        <f t="shared" si="38"/>
        <v>0</v>
      </c>
      <c r="O345" s="2659">
        <f t="shared" si="35"/>
        <v>0</v>
      </c>
      <c r="P345" s="2658">
        <f t="shared" si="40"/>
        <v>0</v>
      </c>
      <c r="Q345" s="2660">
        <f t="shared" ref="Q345:Q408" si="42">P345*$L$5</f>
        <v>0</v>
      </c>
      <c r="R345" s="2661">
        <f t="shared" si="41"/>
        <v>0</v>
      </c>
    </row>
    <row r="346" spans="1:21" ht="12.75" hidden="1" customHeight="1">
      <c r="A346" s="2654" t="s">
        <v>2586</v>
      </c>
      <c r="B346" s="2655" t="s">
        <v>3242</v>
      </c>
      <c r="C346" s="2656" t="s">
        <v>3243</v>
      </c>
      <c r="D346" s="2663" t="s">
        <v>3244</v>
      </c>
      <c r="E346" s="2657" t="s">
        <v>374</v>
      </c>
      <c r="F346" s="2655" t="s">
        <v>2421</v>
      </c>
      <c r="G346" s="2657" t="s">
        <v>2422</v>
      </c>
      <c r="H346" s="2658">
        <v>0.18</v>
      </c>
      <c r="I346" s="2658"/>
      <c r="J346" s="2658"/>
      <c r="K346" s="2658"/>
      <c r="L346" s="2658">
        <f t="shared" si="36"/>
        <v>0</v>
      </c>
      <c r="M346" s="2658">
        <f t="shared" si="37"/>
        <v>0</v>
      </c>
      <c r="N346" s="2658">
        <f t="shared" si="38"/>
        <v>0</v>
      </c>
      <c r="O346" s="2659">
        <f t="shared" si="35"/>
        <v>0</v>
      </c>
      <c r="P346" s="2658">
        <f t="shared" si="40"/>
        <v>0</v>
      </c>
      <c r="Q346" s="2660">
        <f t="shared" si="42"/>
        <v>0</v>
      </c>
      <c r="R346" s="2661">
        <f t="shared" si="41"/>
        <v>0</v>
      </c>
    </row>
    <row r="347" spans="1:21" ht="12.75" hidden="1" customHeight="1">
      <c r="A347" s="2654" t="s">
        <v>2586</v>
      </c>
      <c r="B347" s="2655" t="s">
        <v>3245</v>
      </c>
      <c r="C347" s="2656" t="s">
        <v>3246</v>
      </c>
      <c r="D347" s="2663" t="s">
        <v>3247</v>
      </c>
      <c r="E347" s="2657" t="s">
        <v>374</v>
      </c>
      <c r="F347" s="2655" t="s">
        <v>2421</v>
      </c>
      <c r="G347" s="2657" t="s">
        <v>2422</v>
      </c>
      <c r="H347" s="2658">
        <v>0.2</v>
      </c>
      <c r="I347" s="2658"/>
      <c r="J347" s="2658"/>
      <c r="K347" s="2658"/>
      <c r="L347" s="2658">
        <f t="shared" si="36"/>
        <v>0</v>
      </c>
      <c r="M347" s="2658">
        <f t="shared" si="37"/>
        <v>0</v>
      </c>
      <c r="N347" s="2658">
        <f t="shared" si="38"/>
        <v>0</v>
      </c>
      <c r="O347" s="2659">
        <f t="shared" si="35"/>
        <v>0</v>
      </c>
      <c r="P347" s="2658">
        <f t="shared" si="40"/>
        <v>0</v>
      </c>
      <c r="Q347" s="2660">
        <f t="shared" si="42"/>
        <v>0</v>
      </c>
      <c r="R347" s="2661">
        <f t="shared" si="41"/>
        <v>0</v>
      </c>
    </row>
    <row r="348" spans="1:21" ht="12.75" hidden="1" customHeight="1">
      <c r="A348" s="2654" t="s">
        <v>2586</v>
      </c>
      <c r="B348" s="2655" t="s">
        <v>3248</v>
      </c>
      <c r="C348" s="2656" t="s">
        <v>3249</v>
      </c>
      <c r="D348" s="2663" t="s">
        <v>3250</v>
      </c>
      <c r="E348" s="2657" t="s">
        <v>374</v>
      </c>
      <c r="F348" s="2655" t="s">
        <v>2421</v>
      </c>
      <c r="G348" s="2657" t="s">
        <v>2422</v>
      </c>
      <c r="H348" s="2658">
        <v>0.3</v>
      </c>
      <c r="I348" s="2658"/>
      <c r="J348" s="2658"/>
      <c r="K348" s="2658"/>
      <c r="L348" s="2658">
        <f t="shared" si="36"/>
        <v>0</v>
      </c>
      <c r="M348" s="2658">
        <f t="shared" si="37"/>
        <v>0</v>
      </c>
      <c r="N348" s="2658">
        <f t="shared" si="38"/>
        <v>0</v>
      </c>
      <c r="O348" s="2659">
        <f t="shared" si="35"/>
        <v>0</v>
      </c>
      <c r="P348" s="2658">
        <f t="shared" si="40"/>
        <v>0</v>
      </c>
      <c r="Q348" s="2660">
        <f t="shared" si="42"/>
        <v>0</v>
      </c>
      <c r="R348" s="2661">
        <f t="shared" si="41"/>
        <v>0</v>
      </c>
      <c r="U348" s="192">
        <f>Q127+Q129+Q130+Q154+Q187+Q217+Q268+Q282+Q286+Q299+Q300+Q302+Q303+Q330+Q340+Q342+Q344+Q347+Q348+Q356+Q363+Q366+Q369+Q443+Q453+Q455+Q465+Q466+Q574+Q599+Q605+Q611+Q692</f>
        <v>0</v>
      </c>
    </row>
    <row r="349" spans="1:21" ht="12.75" hidden="1" customHeight="1">
      <c r="A349" s="2654" t="s">
        <v>2586</v>
      </c>
      <c r="B349" s="2655" t="s">
        <v>3251</v>
      </c>
      <c r="C349" s="2656" t="s">
        <v>3252</v>
      </c>
      <c r="D349" s="2663" t="s">
        <v>3253</v>
      </c>
      <c r="E349" s="2657" t="s">
        <v>374</v>
      </c>
      <c r="F349" s="2655" t="s">
        <v>2421</v>
      </c>
      <c r="G349" s="2657" t="s">
        <v>2422</v>
      </c>
      <c r="H349" s="2658">
        <v>7.0000000000000007E-2</v>
      </c>
      <c r="I349" s="2658"/>
      <c r="J349" s="2658"/>
      <c r="K349" s="2658"/>
      <c r="L349" s="2658">
        <f t="shared" si="36"/>
        <v>0</v>
      </c>
      <c r="M349" s="2658">
        <f t="shared" si="37"/>
        <v>0</v>
      </c>
      <c r="N349" s="2658">
        <f t="shared" si="38"/>
        <v>0</v>
      </c>
      <c r="O349" s="2659">
        <f t="shared" si="35"/>
        <v>0</v>
      </c>
      <c r="P349" s="2658">
        <f t="shared" si="40"/>
        <v>0</v>
      </c>
      <c r="Q349" s="2660">
        <f t="shared" si="42"/>
        <v>0</v>
      </c>
      <c r="R349" s="2661">
        <f t="shared" si="41"/>
        <v>0</v>
      </c>
    </row>
    <row r="350" spans="1:21" ht="12.75" hidden="1" customHeight="1">
      <c r="A350" s="2654" t="s">
        <v>2586</v>
      </c>
      <c r="B350" s="2655" t="s">
        <v>3254</v>
      </c>
      <c r="C350" s="2656" t="s">
        <v>3255</v>
      </c>
      <c r="D350" s="2663" t="s">
        <v>3256</v>
      </c>
      <c r="E350" s="2657" t="s">
        <v>2349</v>
      </c>
      <c r="F350" s="2655" t="s">
        <v>2421</v>
      </c>
      <c r="G350" s="2657" t="s">
        <v>2422</v>
      </c>
      <c r="H350" s="2658">
        <v>5</v>
      </c>
      <c r="I350" s="2658"/>
      <c r="J350" s="2658"/>
      <c r="K350" s="2658"/>
      <c r="L350" s="2658">
        <f t="shared" si="36"/>
        <v>0</v>
      </c>
      <c r="M350" s="2658">
        <f t="shared" si="37"/>
        <v>0</v>
      </c>
      <c r="N350" s="2658">
        <f t="shared" si="38"/>
        <v>0</v>
      </c>
      <c r="O350" s="2659">
        <f t="shared" si="35"/>
        <v>0</v>
      </c>
      <c r="P350" s="2658">
        <f t="shared" si="40"/>
        <v>0</v>
      </c>
      <c r="Q350" s="2660">
        <f t="shared" si="42"/>
        <v>0</v>
      </c>
      <c r="R350" s="2661">
        <f t="shared" si="41"/>
        <v>0</v>
      </c>
      <c r="S350" s="192"/>
    </row>
    <row r="351" spans="1:21" ht="12.75" hidden="1" customHeight="1">
      <c r="A351" s="2654" t="s">
        <v>2586</v>
      </c>
      <c r="B351" s="2655" t="s">
        <v>3257</v>
      </c>
      <c r="C351" s="2656" t="s">
        <v>3258</v>
      </c>
      <c r="D351" s="2663" t="s">
        <v>3259</v>
      </c>
      <c r="E351" s="2657" t="s">
        <v>2349</v>
      </c>
      <c r="F351" s="2655" t="s">
        <v>2421</v>
      </c>
      <c r="G351" s="2657" t="s">
        <v>2422</v>
      </c>
      <c r="H351" s="2658">
        <v>3</v>
      </c>
      <c r="I351" s="2658"/>
      <c r="J351" s="2658"/>
      <c r="K351" s="2658"/>
      <c r="L351" s="2658">
        <f t="shared" si="36"/>
        <v>0</v>
      </c>
      <c r="M351" s="2658">
        <f t="shared" si="37"/>
        <v>0</v>
      </c>
      <c r="N351" s="2658">
        <f t="shared" si="38"/>
        <v>0</v>
      </c>
      <c r="O351" s="2659">
        <f t="shared" si="35"/>
        <v>0</v>
      </c>
      <c r="P351" s="2658">
        <f t="shared" si="40"/>
        <v>0</v>
      </c>
      <c r="Q351" s="2660">
        <f t="shared" si="42"/>
        <v>0</v>
      </c>
      <c r="R351" s="2661">
        <f t="shared" si="41"/>
        <v>0</v>
      </c>
    </row>
    <row r="352" spans="1:21" ht="12.75" hidden="1" customHeight="1">
      <c r="A352" s="2654" t="s">
        <v>2586</v>
      </c>
      <c r="B352" s="2655" t="s">
        <v>3260</v>
      </c>
      <c r="C352" s="2656" t="s">
        <v>3261</v>
      </c>
      <c r="D352" s="2663" t="s">
        <v>3262</v>
      </c>
      <c r="E352" s="2657" t="s">
        <v>2349</v>
      </c>
      <c r="F352" s="2655" t="s">
        <v>2421</v>
      </c>
      <c r="G352" s="2657" t="s">
        <v>2422</v>
      </c>
      <c r="H352" s="2658">
        <v>6</v>
      </c>
      <c r="I352" s="2658"/>
      <c r="J352" s="2658"/>
      <c r="K352" s="2658"/>
      <c r="L352" s="2658">
        <f t="shared" si="36"/>
        <v>0</v>
      </c>
      <c r="M352" s="2658">
        <f t="shared" si="37"/>
        <v>0</v>
      </c>
      <c r="N352" s="2658">
        <f t="shared" si="38"/>
        <v>0</v>
      </c>
      <c r="O352" s="2659">
        <f t="shared" si="35"/>
        <v>0</v>
      </c>
      <c r="P352" s="2658">
        <f t="shared" si="40"/>
        <v>0</v>
      </c>
      <c r="Q352" s="2660">
        <f t="shared" si="42"/>
        <v>0</v>
      </c>
      <c r="R352" s="2661">
        <f t="shared" si="41"/>
        <v>0</v>
      </c>
    </row>
    <row r="353" spans="1:18" ht="12.75" hidden="1" customHeight="1">
      <c r="A353" s="2654" t="s">
        <v>2586</v>
      </c>
      <c r="B353" s="2655" t="s">
        <v>3263</v>
      </c>
      <c r="C353" s="2656" t="s">
        <v>3264</v>
      </c>
      <c r="D353" s="2663" t="s">
        <v>3265</v>
      </c>
      <c r="E353" s="2657" t="s">
        <v>2349</v>
      </c>
      <c r="F353" s="2655" t="s">
        <v>2421</v>
      </c>
      <c r="G353" s="2657" t="s">
        <v>2422</v>
      </c>
      <c r="H353" s="2658">
        <v>2</v>
      </c>
      <c r="I353" s="2658"/>
      <c r="J353" s="2658"/>
      <c r="K353" s="2658"/>
      <c r="L353" s="2658">
        <f t="shared" si="36"/>
        <v>0</v>
      </c>
      <c r="M353" s="2658">
        <f t="shared" si="37"/>
        <v>0</v>
      </c>
      <c r="N353" s="2658">
        <f t="shared" si="38"/>
        <v>0</v>
      </c>
      <c r="O353" s="2659">
        <f t="shared" si="35"/>
        <v>0</v>
      </c>
      <c r="P353" s="2658">
        <f t="shared" si="40"/>
        <v>0</v>
      </c>
      <c r="Q353" s="2660">
        <f t="shared" si="42"/>
        <v>0</v>
      </c>
      <c r="R353" s="2661">
        <f t="shared" si="41"/>
        <v>0</v>
      </c>
    </row>
    <row r="354" spans="1:18" ht="12.75" hidden="1" customHeight="1">
      <c r="A354" s="2654" t="s">
        <v>2586</v>
      </c>
      <c r="B354" s="2655" t="s">
        <v>3266</v>
      </c>
      <c r="C354" s="2656"/>
      <c r="D354" s="2663" t="s">
        <v>2853</v>
      </c>
      <c r="E354" s="2657" t="s">
        <v>2349</v>
      </c>
      <c r="F354" s="2655" t="s">
        <v>2421</v>
      </c>
      <c r="G354" s="2657" t="s">
        <v>2422</v>
      </c>
      <c r="H354" s="2658">
        <v>2.5</v>
      </c>
      <c r="I354" s="2658"/>
      <c r="J354" s="2658"/>
      <c r="K354" s="2658"/>
      <c r="L354" s="2658">
        <f t="shared" si="36"/>
        <v>0</v>
      </c>
      <c r="M354" s="2658">
        <f t="shared" si="37"/>
        <v>0</v>
      </c>
      <c r="N354" s="2658">
        <f t="shared" si="38"/>
        <v>0</v>
      </c>
      <c r="O354" s="2659">
        <f t="shared" si="35"/>
        <v>0</v>
      </c>
      <c r="P354" s="2658">
        <f t="shared" si="40"/>
        <v>0</v>
      </c>
      <c r="Q354" s="2660">
        <f t="shared" si="42"/>
        <v>0</v>
      </c>
      <c r="R354" s="2661">
        <f t="shared" si="41"/>
        <v>0</v>
      </c>
    </row>
    <row r="355" spans="1:18" ht="12.75" hidden="1" customHeight="1">
      <c r="A355" s="2654" t="s">
        <v>2586</v>
      </c>
      <c r="B355" s="2655" t="s">
        <v>3267</v>
      </c>
      <c r="C355" s="2656"/>
      <c r="D355" s="2663" t="s">
        <v>2855</v>
      </c>
      <c r="E355" s="2657" t="s">
        <v>2349</v>
      </c>
      <c r="F355" s="2655" t="s">
        <v>2421</v>
      </c>
      <c r="G355" s="2657" t="s">
        <v>2422</v>
      </c>
      <c r="H355" s="2658">
        <v>3</v>
      </c>
      <c r="I355" s="2658"/>
      <c r="J355" s="2658"/>
      <c r="K355" s="2658"/>
      <c r="L355" s="2658">
        <f t="shared" si="36"/>
        <v>0</v>
      </c>
      <c r="M355" s="2658">
        <f t="shared" si="37"/>
        <v>0</v>
      </c>
      <c r="N355" s="2658">
        <f t="shared" si="38"/>
        <v>0</v>
      </c>
      <c r="O355" s="2659">
        <f t="shared" si="35"/>
        <v>0</v>
      </c>
      <c r="P355" s="2658">
        <f t="shared" si="40"/>
        <v>0</v>
      </c>
      <c r="Q355" s="2660">
        <f t="shared" si="42"/>
        <v>0</v>
      </c>
      <c r="R355" s="2661">
        <f t="shared" si="41"/>
        <v>0</v>
      </c>
    </row>
    <row r="356" spans="1:18" ht="12.75" hidden="1" customHeight="1">
      <c r="A356" s="2654" t="s">
        <v>2586</v>
      </c>
      <c r="B356" s="2655" t="s">
        <v>3268</v>
      </c>
      <c r="C356" s="2656"/>
      <c r="D356" s="2663" t="s">
        <v>3269</v>
      </c>
      <c r="E356" s="2657" t="s">
        <v>374</v>
      </c>
      <c r="F356" s="2655" t="s">
        <v>2421</v>
      </c>
      <c r="G356" s="2657" t="s">
        <v>2422</v>
      </c>
      <c r="H356" s="2658">
        <v>0.21</v>
      </c>
      <c r="I356" s="2658"/>
      <c r="J356" s="2658"/>
      <c r="K356" s="2658"/>
      <c r="L356" s="2658">
        <f t="shared" si="36"/>
        <v>0</v>
      </c>
      <c r="M356" s="2658">
        <f t="shared" si="37"/>
        <v>0</v>
      </c>
      <c r="N356" s="2658">
        <f t="shared" si="38"/>
        <v>0</v>
      </c>
      <c r="O356" s="2659">
        <f t="shared" ref="O356:O419" si="43">I356+J356+K356</f>
        <v>0</v>
      </c>
      <c r="P356" s="2658">
        <f t="shared" si="40"/>
        <v>0</v>
      </c>
      <c r="Q356" s="2660">
        <f t="shared" si="42"/>
        <v>0</v>
      </c>
      <c r="R356" s="2661">
        <f t="shared" si="41"/>
        <v>0</v>
      </c>
    </row>
    <row r="357" spans="1:18" ht="12.75" hidden="1" customHeight="1">
      <c r="A357" s="2654" t="s">
        <v>2586</v>
      </c>
      <c r="B357" s="2655" t="s">
        <v>3270</v>
      </c>
      <c r="C357" s="2656"/>
      <c r="D357" s="2663" t="s">
        <v>3271</v>
      </c>
      <c r="E357" s="2657" t="s">
        <v>374</v>
      </c>
      <c r="F357" s="2655" t="s">
        <v>2421</v>
      </c>
      <c r="G357" s="2657" t="s">
        <v>2422</v>
      </c>
      <c r="H357" s="2658">
        <v>0.1</v>
      </c>
      <c r="I357" s="2658"/>
      <c r="J357" s="2658"/>
      <c r="K357" s="2658"/>
      <c r="L357" s="2658">
        <f t="shared" si="36"/>
        <v>0</v>
      </c>
      <c r="M357" s="2658">
        <f t="shared" si="37"/>
        <v>0</v>
      </c>
      <c r="N357" s="2658">
        <f t="shared" si="38"/>
        <v>0</v>
      </c>
      <c r="O357" s="2659">
        <f t="shared" si="43"/>
        <v>0</v>
      </c>
      <c r="P357" s="2658">
        <f t="shared" si="40"/>
        <v>0</v>
      </c>
      <c r="Q357" s="2660">
        <f t="shared" si="42"/>
        <v>0</v>
      </c>
      <c r="R357" s="2661">
        <f t="shared" si="41"/>
        <v>0</v>
      </c>
    </row>
    <row r="358" spans="1:18" ht="12.75" hidden="1" customHeight="1">
      <c r="A358" s="2654" t="s">
        <v>2586</v>
      </c>
      <c r="B358" s="2655" t="s">
        <v>3272</v>
      </c>
      <c r="C358" s="2656"/>
      <c r="D358" s="2663" t="s">
        <v>2867</v>
      </c>
      <c r="E358" s="2657" t="s">
        <v>2349</v>
      </c>
      <c r="F358" s="2655" t="s">
        <v>2421</v>
      </c>
      <c r="G358" s="2657" t="s">
        <v>2422</v>
      </c>
      <c r="H358" s="2658">
        <v>8</v>
      </c>
      <c r="I358" s="2658"/>
      <c r="J358" s="2658"/>
      <c r="K358" s="2658"/>
      <c r="L358" s="2658">
        <f t="shared" si="36"/>
        <v>0</v>
      </c>
      <c r="M358" s="2658">
        <f t="shared" si="37"/>
        <v>0</v>
      </c>
      <c r="N358" s="2658">
        <f t="shared" si="38"/>
        <v>0</v>
      </c>
      <c r="O358" s="2659">
        <f t="shared" si="43"/>
        <v>0</v>
      </c>
      <c r="P358" s="2658">
        <f t="shared" si="40"/>
        <v>0</v>
      </c>
      <c r="Q358" s="2660">
        <f t="shared" si="42"/>
        <v>0</v>
      </c>
      <c r="R358" s="2661">
        <f t="shared" si="41"/>
        <v>0</v>
      </c>
    </row>
    <row r="359" spans="1:18" ht="12.75" hidden="1" customHeight="1">
      <c r="A359" s="2654" t="s">
        <v>2586</v>
      </c>
      <c r="B359" s="2655" t="s">
        <v>3273</v>
      </c>
      <c r="C359" s="2656"/>
      <c r="D359" s="2663" t="s">
        <v>2869</v>
      </c>
      <c r="E359" s="2657" t="s">
        <v>2349</v>
      </c>
      <c r="F359" s="2655" t="s">
        <v>2421</v>
      </c>
      <c r="G359" s="2657" t="s">
        <v>2422</v>
      </c>
      <c r="H359" s="2658">
        <v>70</v>
      </c>
      <c r="I359" s="2658"/>
      <c r="J359" s="2658"/>
      <c r="K359" s="2658"/>
      <c r="L359" s="2658">
        <f t="shared" si="36"/>
        <v>0</v>
      </c>
      <c r="M359" s="2658">
        <f t="shared" si="37"/>
        <v>0</v>
      </c>
      <c r="N359" s="2658">
        <f t="shared" si="38"/>
        <v>0</v>
      </c>
      <c r="O359" s="2659">
        <f t="shared" si="43"/>
        <v>0</v>
      </c>
      <c r="P359" s="2658">
        <f t="shared" si="40"/>
        <v>0</v>
      </c>
      <c r="Q359" s="2660">
        <f t="shared" si="42"/>
        <v>0</v>
      </c>
      <c r="R359" s="2661">
        <f t="shared" si="41"/>
        <v>0</v>
      </c>
    </row>
    <row r="360" spans="1:18" ht="12.75" hidden="1" customHeight="1">
      <c r="A360" s="2654" t="s">
        <v>2586</v>
      </c>
      <c r="B360" s="2655" t="s">
        <v>3274</v>
      </c>
      <c r="C360" s="2656"/>
      <c r="D360" s="2663" t="s">
        <v>2871</v>
      </c>
      <c r="E360" s="2657" t="s">
        <v>2349</v>
      </c>
      <c r="F360" s="2655" t="s">
        <v>2421</v>
      </c>
      <c r="G360" s="2657" t="s">
        <v>2422</v>
      </c>
      <c r="H360" s="2658">
        <v>100</v>
      </c>
      <c r="I360" s="2658"/>
      <c r="J360" s="2658"/>
      <c r="K360" s="2658"/>
      <c r="L360" s="2658">
        <f t="shared" si="36"/>
        <v>0</v>
      </c>
      <c r="M360" s="2658">
        <f t="shared" si="37"/>
        <v>0</v>
      </c>
      <c r="N360" s="2658">
        <f t="shared" si="38"/>
        <v>0</v>
      </c>
      <c r="O360" s="2659">
        <f t="shared" si="43"/>
        <v>0</v>
      </c>
      <c r="P360" s="2658">
        <f t="shared" si="40"/>
        <v>0</v>
      </c>
      <c r="Q360" s="2660">
        <f t="shared" si="42"/>
        <v>0</v>
      </c>
      <c r="R360" s="2661">
        <f t="shared" si="41"/>
        <v>0</v>
      </c>
    </row>
    <row r="361" spans="1:18" ht="12.75" hidden="1" customHeight="1">
      <c r="A361" s="2654" t="s">
        <v>2586</v>
      </c>
      <c r="B361" s="2655" t="s">
        <v>3275</v>
      </c>
      <c r="C361" s="2656"/>
      <c r="D361" s="2663" t="s">
        <v>2873</v>
      </c>
      <c r="E361" s="2657" t="s">
        <v>2349</v>
      </c>
      <c r="F361" s="2655" t="s">
        <v>2421</v>
      </c>
      <c r="G361" s="2657" t="s">
        <v>2422</v>
      </c>
      <c r="H361" s="2658">
        <v>125</v>
      </c>
      <c r="I361" s="2658"/>
      <c r="J361" s="2658"/>
      <c r="K361" s="2658"/>
      <c r="L361" s="2658">
        <f t="shared" si="36"/>
        <v>0</v>
      </c>
      <c r="M361" s="2658">
        <f t="shared" si="37"/>
        <v>0</v>
      </c>
      <c r="N361" s="2658">
        <f t="shared" si="38"/>
        <v>0</v>
      </c>
      <c r="O361" s="2659">
        <f t="shared" si="43"/>
        <v>0</v>
      </c>
      <c r="P361" s="2658">
        <f t="shared" si="40"/>
        <v>0</v>
      </c>
      <c r="Q361" s="2660">
        <f t="shared" si="42"/>
        <v>0</v>
      </c>
      <c r="R361" s="2661">
        <f t="shared" si="41"/>
        <v>0</v>
      </c>
    </row>
    <row r="362" spans="1:18" ht="12.75" hidden="1" customHeight="1">
      <c r="A362" s="2654" t="s">
        <v>2586</v>
      </c>
      <c r="B362" s="2655" t="s">
        <v>3276</v>
      </c>
      <c r="C362" s="2656"/>
      <c r="D362" s="2663" t="s">
        <v>2875</v>
      </c>
      <c r="E362" s="2657" t="s">
        <v>2349</v>
      </c>
      <c r="F362" s="2655" t="s">
        <v>2421</v>
      </c>
      <c r="G362" s="2657" t="s">
        <v>2422</v>
      </c>
      <c r="H362" s="2658">
        <v>70</v>
      </c>
      <c r="I362" s="2658"/>
      <c r="J362" s="2658"/>
      <c r="K362" s="2658"/>
      <c r="L362" s="2658">
        <f t="shared" si="36"/>
        <v>0</v>
      </c>
      <c r="M362" s="2658">
        <f t="shared" si="37"/>
        <v>0</v>
      </c>
      <c r="N362" s="2658">
        <f t="shared" si="38"/>
        <v>0</v>
      </c>
      <c r="O362" s="2659">
        <f t="shared" si="43"/>
        <v>0</v>
      </c>
      <c r="P362" s="2658">
        <f t="shared" si="40"/>
        <v>0</v>
      </c>
      <c r="Q362" s="2660">
        <f t="shared" si="42"/>
        <v>0</v>
      </c>
      <c r="R362" s="2661">
        <f t="shared" si="41"/>
        <v>0</v>
      </c>
    </row>
    <row r="363" spans="1:18" ht="12.75" hidden="1" customHeight="1">
      <c r="A363" s="2654" t="s">
        <v>2586</v>
      </c>
      <c r="B363" s="2655" t="s">
        <v>3277</v>
      </c>
      <c r="C363" s="2656"/>
      <c r="D363" s="2663" t="s">
        <v>2877</v>
      </c>
      <c r="E363" s="2657" t="s">
        <v>2349</v>
      </c>
      <c r="F363" s="2655" t="s">
        <v>2421</v>
      </c>
      <c r="G363" s="2657" t="s">
        <v>2422</v>
      </c>
      <c r="H363" s="2658">
        <v>100</v>
      </c>
      <c r="I363" s="2658"/>
      <c r="J363" s="2658"/>
      <c r="K363" s="2658"/>
      <c r="L363" s="2658">
        <f t="shared" si="36"/>
        <v>0</v>
      </c>
      <c r="M363" s="2658">
        <f t="shared" si="37"/>
        <v>0</v>
      </c>
      <c r="N363" s="2658">
        <f t="shared" si="38"/>
        <v>0</v>
      </c>
      <c r="O363" s="2659">
        <f t="shared" si="43"/>
        <v>0</v>
      </c>
      <c r="P363" s="2658">
        <f t="shared" si="40"/>
        <v>0</v>
      </c>
      <c r="Q363" s="2660">
        <f t="shared" si="42"/>
        <v>0</v>
      </c>
      <c r="R363" s="2661">
        <f t="shared" si="41"/>
        <v>0</v>
      </c>
    </row>
    <row r="364" spans="1:18" ht="12.75" hidden="1" customHeight="1">
      <c r="A364" s="2654" t="s">
        <v>2586</v>
      </c>
      <c r="B364" s="2655" t="s">
        <v>3278</v>
      </c>
      <c r="C364" s="2656"/>
      <c r="D364" s="2663" t="s">
        <v>2879</v>
      </c>
      <c r="E364" s="2657" t="s">
        <v>2349</v>
      </c>
      <c r="F364" s="2655" t="s">
        <v>2421</v>
      </c>
      <c r="G364" s="2657" t="s">
        <v>2422</v>
      </c>
      <c r="H364" s="2658">
        <v>125</v>
      </c>
      <c r="I364" s="2658"/>
      <c r="J364" s="2658"/>
      <c r="K364" s="2658"/>
      <c r="L364" s="2658">
        <f t="shared" ref="L364:L427" si="44">I364*H364</f>
        <v>0</v>
      </c>
      <c r="M364" s="2658">
        <f t="shared" ref="M364:M427" si="45">H364*J364</f>
        <v>0</v>
      </c>
      <c r="N364" s="2658">
        <f t="shared" ref="N364:N427" si="46">K364*H364</f>
        <v>0</v>
      </c>
      <c r="O364" s="2659">
        <f t="shared" si="43"/>
        <v>0</v>
      </c>
      <c r="P364" s="2658">
        <f t="shared" si="40"/>
        <v>0</v>
      </c>
      <c r="Q364" s="2660">
        <f t="shared" si="42"/>
        <v>0</v>
      </c>
      <c r="R364" s="2661">
        <f t="shared" si="41"/>
        <v>0</v>
      </c>
    </row>
    <row r="365" spans="1:18" ht="12.75" hidden="1" customHeight="1">
      <c r="A365" s="2654" t="s">
        <v>2586</v>
      </c>
      <c r="B365" s="2655" t="s">
        <v>3279</v>
      </c>
      <c r="C365" s="2656"/>
      <c r="D365" s="2663" t="s">
        <v>2881</v>
      </c>
      <c r="E365" s="2657" t="s">
        <v>2349</v>
      </c>
      <c r="F365" s="2655" t="s">
        <v>2421</v>
      </c>
      <c r="G365" s="2657" t="s">
        <v>2422</v>
      </c>
      <c r="H365" s="2658">
        <v>100</v>
      </c>
      <c r="I365" s="2658"/>
      <c r="J365" s="2658"/>
      <c r="K365" s="2658"/>
      <c r="L365" s="2658">
        <f t="shared" si="44"/>
        <v>0</v>
      </c>
      <c r="M365" s="2658">
        <f t="shared" si="45"/>
        <v>0</v>
      </c>
      <c r="N365" s="2658">
        <f t="shared" si="46"/>
        <v>0</v>
      </c>
      <c r="O365" s="2659">
        <f t="shared" si="43"/>
        <v>0</v>
      </c>
      <c r="P365" s="2658">
        <f t="shared" si="40"/>
        <v>0</v>
      </c>
      <c r="Q365" s="2660">
        <f t="shared" si="42"/>
        <v>0</v>
      </c>
      <c r="R365" s="2661">
        <f t="shared" si="41"/>
        <v>0</v>
      </c>
    </row>
    <row r="366" spans="1:18" ht="12.75" hidden="1" customHeight="1">
      <c r="A366" s="2654" t="s">
        <v>2586</v>
      </c>
      <c r="B366" s="2655" t="s">
        <v>3280</v>
      </c>
      <c r="C366" s="2656"/>
      <c r="D366" s="2663" t="s">
        <v>2883</v>
      </c>
      <c r="E366" s="2657" t="s">
        <v>2349</v>
      </c>
      <c r="F366" s="2655" t="s">
        <v>2421</v>
      </c>
      <c r="G366" s="2657" t="s">
        <v>2422</v>
      </c>
      <c r="H366" s="2658">
        <v>125</v>
      </c>
      <c r="I366" s="2658"/>
      <c r="J366" s="2658"/>
      <c r="K366" s="2658"/>
      <c r="L366" s="2658">
        <f t="shared" si="44"/>
        <v>0</v>
      </c>
      <c r="M366" s="2658">
        <f t="shared" si="45"/>
        <v>0</v>
      </c>
      <c r="N366" s="2658">
        <f t="shared" si="46"/>
        <v>0</v>
      </c>
      <c r="O366" s="2659">
        <f t="shared" si="43"/>
        <v>0</v>
      </c>
      <c r="P366" s="2658">
        <f t="shared" si="40"/>
        <v>0</v>
      </c>
      <c r="Q366" s="2660">
        <f t="shared" si="42"/>
        <v>0</v>
      </c>
      <c r="R366" s="2661">
        <f t="shared" si="41"/>
        <v>0</v>
      </c>
    </row>
    <row r="367" spans="1:18" ht="12.75" hidden="1" customHeight="1">
      <c r="A367" s="2654" t="s">
        <v>2586</v>
      </c>
      <c r="B367" s="2655" t="s">
        <v>3281</v>
      </c>
      <c r="C367" s="2656"/>
      <c r="D367" s="2663" t="s">
        <v>2885</v>
      </c>
      <c r="E367" s="2657" t="s">
        <v>2349</v>
      </c>
      <c r="F367" s="2655" t="s">
        <v>2421</v>
      </c>
      <c r="G367" s="2657" t="s">
        <v>2422</v>
      </c>
      <c r="H367" s="2658">
        <v>145</v>
      </c>
      <c r="I367" s="2658"/>
      <c r="J367" s="2658"/>
      <c r="K367" s="2658"/>
      <c r="L367" s="2658">
        <f t="shared" si="44"/>
        <v>0</v>
      </c>
      <c r="M367" s="2658">
        <f t="shared" si="45"/>
        <v>0</v>
      </c>
      <c r="N367" s="2658">
        <f t="shared" si="46"/>
        <v>0</v>
      </c>
      <c r="O367" s="2659">
        <f t="shared" si="43"/>
        <v>0</v>
      </c>
      <c r="P367" s="2658">
        <f t="shared" si="40"/>
        <v>0</v>
      </c>
      <c r="Q367" s="2660">
        <f t="shared" si="42"/>
        <v>0</v>
      </c>
      <c r="R367" s="2661">
        <f t="shared" si="41"/>
        <v>0</v>
      </c>
    </row>
    <row r="368" spans="1:18" ht="12.75" hidden="1" customHeight="1">
      <c r="A368" s="2654" t="s">
        <v>2586</v>
      </c>
      <c r="B368" s="2655" t="s">
        <v>3282</v>
      </c>
      <c r="C368" s="2656"/>
      <c r="D368" s="2663" t="s">
        <v>2887</v>
      </c>
      <c r="E368" s="2657" t="s">
        <v>2349</v>
      </c>
      <c r="F368" s="2655" t="s">
        <v>2421</v>
      </c>
      <c r="G368" s="2657" t="s">
        <v>2422</v>
      </c>
      <c r="H368" s="2658">
        <v>125</v>
      </c>
      <c r="I368" s="2658"/>
      <c r="J368" s="2658"/>
      <c r="K368" s="2658"/>
      <c r="L368" s="2658">
        <f t="shared" si="44"/>
        <v>0</v>
      </c>
      <c r="M368" s="2658">
        <f t="shared" si="45"/>
        <v>0</v>
      </c>
      <c r="N368" s="2658">
        <f t="shared" si="46"/>
        <v>0</v>
      </c>
      <c r="O368" s="2659">
        <f t="shared" si="43"/>
        <v>0</v>
      </c>
      <c r="P368" s="2658">
        <f t="shared" si="40"/>
        <v>0</v>
      </c>
      <c r="Q368" s="2660">
        <f t="shared" si="42"/>
        <v>0</v>
      </c>
      <c r="R368" s="2661">
        <f t="shared" si="41"/>
        <v>0</v>
      </c>
    </row>
    <row r="369" spans="1:18" ht="12.75" hidden="1" customHeight="1">
      <c r="A369" s="2654" t="s">
        <v>2586</v>
      </c>
      <c r="B369" s="2655" t="s">
        <v>3283</v>
      </c>
      <c r="C369" s="2656"/>
      <c r="D369" s="2663" t="s">
        <v>2889</v>
      </c>
      <c r="E369" s="2657" t="s">
        <v>2349</v>
      </c>
      <c r="F369" s="2655" t="s">
        <v>2421</v>
      </c>
      <c r="G369" s="2657" t="s">
        <v>2422</v>
      </c>
      <c r="H369" s="2658">
        <v>150</v>
      </c>
      <c r="I369" s="2658"/>
      <c r="J369" s="2658"/>
      <c r="K369" s="2658"/>
      <c r="L369" s="2658">
        <f t="shared" si="44"/>
        <v>0</v>
      </c>
      <c r="M369" s="2658">
        <f t="shared" si="45"/>
        <v>0</v>
      </c>
      <c r="N369" s="2658">
        <f t="shared" si="46"/>
        <v>0</v>
      </c>
      <c r="O369" s="2659">
        <f t="shared" si="43"/>
        <v>0</v>
      </c>
      <c r="P369" s="2658">
        <f t="shared" si="40"/>
        <v>0</v>
      </c>
      <c r="Q369" s="2660">
        <f t="shared" si="42"/>
        <v>0</v>
      </c>
      <c r="R369" s="2661">
        <f t="shared" si="41"/>
        <v>0</v>
      </c>
    </row>
    <row r="370" spans="1:18" ht="12.75" hidden="1" customHeight="1">
      <c r="A370" s="2654" t="s">
        <v>2586</v>
      </c>
      <c r="B370" s="2655" t="s">
        <v>3284</v>
      </c>
      <c r="C370" s="2656"/>
      <c r="D370" s="2663" t="s">
        <v>2891</v>
      </c>
      <c r="E370" s="2657" t="s">
        <v>2349</v>
      </c>
      <c r="F370" s="2655" t="s">
        <v>2421</v>
      </c>
      <c r="G370" s="2657" t="s">
        <v>2422</v>
      </c>
      <c r="H370" s="2658">
        <v>170</v>
      </c>
      <c r="I370" s="2658"/>
      <c r="J370" s="2658"/>
      <c r="K370" s="2658"/>
      <c r="L370" s="2658">
        <f t="shared" si="44"/>
        <v>0</v>
      </c>
      <c r="M370" s="2658">
        <f t="shared" si="45"/>
        <v>0</v>
      </c>
      <c r="N370" s="2658">
        <f t="shared" si="46"/>
        <v>0</v>
      </c>
      <c r="O370" s="2659">
        <f t="shared" si="43"/>
        <v>0</v>
      </c>
      <c r="P370" s="2658">
        <f t="shared" si="40"/>
        <v>0</v>
      </c>
      <c r="Q370" s="2660">
        <f t="shared" si="42"/>
        <v>0</v>
      </c>
      <c r="R370" s="2661">
        <f t="shared" si="41"/>
        <v>0</v>
      </c>
    </row>
    <row r="371" spans="1:18" ht="12.75" hidden="1" customHeight="1">
      <c r="A371" s="2654" t="s">
        <v>2586</v>
      </c>
      <c r="B371" s="2655" t="s">
        <v>3285</v>
      </c>
      <c r="C371" s="2656" t="s">
        <v>3286</v>
      </c>
      <c r="D371" s="2663" t="s">
        <v>3287</v>
      </c>
      <c r="E371" s="2657" t="s">
        <v>374</v>
      </c>
      <c r="F371" s="2655" t="s">
        <v>2421</v>
      </c>
      <c r="G371" s="2657" t="s">
        <v>2422</v>
      </c>
      <c r="H371" s="2658">
        <v>0.18</v>
      </c>
      <c r="I371" s="2658"/>
      <c r="J371" s="2658"/>
      <c r="K371" s="2658"/>
      <c r="L371" s="2658">
        <f t="shared" si="44"/>
        <v>0</v>
      </c>
      <c r="M371" s="2658">
        <f t="shared" si="45"/>
        <v>0</v>
      </c>
      <c r="N371" s="2658">
        <f t="shared" si="46"/>
        <v>0</v>
      </c>
      <c r="O371" s="2659">
        <f t="shared" si="43"/>
        <v>0</v>
      </c>
      <c r="P371" s="2658">
        <f t="shared" si="40"/>
        <v>0</v>
      </c>
      <c r="Q371" s="2660">
        <f t="shared" si="42"/>
        <v>0</v>
      </c>
      <c r="R371" s="2661">
        <f t="shared" si="41"/>
        <v>0</v>
      </c>
    </row>
    <row r="372" spans="1:18" ht="12.75" hidden="1" customHeight="1">
      <c r="A372" s="2654" t="s">
        <v>2586</v>
      </c>
      <c r="B372" s="2655" t="s">
        <v>3288</v>
      </c>
      <c r="C372" s="2656" t="s">
        <v>3289</v>
      </c>
      <c r="D372" s="2663" t="s">
        <v>3290</v>
      </c>
      <c r="E372" s="2657" t="s">
        <v>374</v>
      </c>
      <c r="F372" s="2655" t="s">
        <v>2421</v>
      </c>
      <c r="G372" s="2657" t="s">
        <v>2422</v>
      </c>
      <c r="H372" s="2658">
        <v>0.21</v>
      </c>
      <c r="I372" s="2658"/>
      <c r="J372" s="2658"/>
      <c r="K372" s="2658"/>
      <c r="L372" s="2658">
        <f t="shared" si="44"/>
        <v>0</v>
      </c>
      <c r="M372" s="2658">
        <f t="shared" si="45"/>
        <v>0</v>
      </c>
      <c r="N372" s="2658">
        <f t="shared" si="46"/>
        <v>0</v>
      </c>
      <c r="O372" s="2659">
        <f t="shared" si="43"/>
        <v>0</v>
      </c>
      <c r="P372" s="2658">
        <f t="shared" si="40"/>
        <v>0</v>
      </c>
      <c r="Q372" s="2660">
        <f t="shared" si="42"/>
        <v>0</v>
      </c>
      <c r="R372" s="2661">
        <f t="shared" si="41"/>
        <v>0</v>
      </c>
    </row>
    <row r="373" spans="1:18" ht="12.75" hidden="1" customHeight="1">
      <c r="A373" s="2654" t="s">
        <v>2586</v>
      </c>
      <c r="B373" s="2655" t="s">
        <v>3291</v>
      </c>
      <c r="C373" s="2656" t="s">
        <v>3292</v>
      </c>
      <c r="D373" s="2663" t="s">
        <v>3293</v>
      </c>
      <c r="E373" s="2657" t="s">
        <v>374</v>
      </c>
      <c r="F373" s="2655" t="s">
        <v>2421</v>
      </c>
      <c r="G373" s="2657" t="s">
        <v>2422</v>
      </c>
      <c r="H373" s="2658">
        <v>0.35</v>
      </c>
      <c r="I373" s="2658"/>
      <c r="J373" s="2658"/>
      <c r="K373" s="2658"/>
      <c r="L373" s="2658">
        <f t="shared" si="44"/>
        <v>0</v>
      </c>
      <c r="M373" s="2658">
        <f t="shared" si="45"/>
        <v>0</v>
      </c>
      <c r="N373" s="2658">
        <f t="shared" si="46"/>
        <v>0</v>
      </c>
      <c r="O373" s="2659">
        <f t="shared" si="43"/>
        <v>0</v>
      </c>
      <c r="P373" s="2658">
        <f t="shared" si="40"/>
        <v>0</v>
      </c>
      <c r="Q373" s="2660">
        <f t="shared" si="42"/>
        <v>0</v>
      </c>
      <c r="R373" s="2661">
        <f t="shared" si="41"/>
        <v>0</v>
      </c>
    </row>
    <row r="374" spans="1:18" ht="12.75" hidden="1" customHeight="1">
      <c r="A374" s="2654" t="s">
        <v>2586</v>
      </c>
      <c r="B374" s="2655" t="s">
        <v>3294</v>
      </c>
      <c r="C374" s="2656" t="s">
        <v>3252</v>
      </c>
      <c r="D374" s="2663" t="s">
        <v>3295</v>
      </c>
      <c r="E374" s="2657" t="s">
        <v>374</v>
      </c>
      <c r="F374" s="2655" t="s">
        <v>2421</v>
      </c>
      <c r="G374" s="2657" t="s">
        <v>2422</v>
      </c>
      <c r="H374" s="2658">
        <v>7.0000000000000007E-2</v>
      </c>
      <c r="I374" s="2658"/>
      <c r="J374" s="2658"/>
      <c r="K374" s="2658"/>
      <c r="L374" s="2658">
        <f t="shared" si="44"/>
        <v>0</v>
      </c>
      <c r="M374" s="2658">
        <f t="shared" si="45"/>
        <v>0</v>
      </c>
      <c r="N374" s="2658">
        <f t="shared" si="46"/>
        <v>0</v>
      </c>
      <c r="O374" s="2659">
        <f t="shared" si="43"/>
        <v>0</v>
      </c>
      <c r="P374" s="2658">
        <f t="shared" si="40"/>
        <v>0</v>
      </c>
      <c r="Q374" s="2660">
        <f t="shared" si="42"/>
        <v>0</v>
      </c>
      <c r="R374" s="2661">
        <f t="shared" si="41"/>
        <v>0</v>
      </c>
    </row>
    <row r="375" spans="1:18" ht="12.75" hidden="1" customHeight="1">
      <c r="A375" s="2654" t="s">
        <v>2586</v>
      </c>
      <c r="B375" s="2655" t="s">
        <v>3296</v>
      </c>
      <c r="C375" s="2656" t="s">
        <v>3297</v>
      </c>
      <c r="D375" s="2663" t="s">
        <v>3298</v>
      </c>
      <c r="E375" s="2657" t="s">
        <v>374</v>
      </c>
      <c r="F375" s="2655" t="s">
        <v>2421</v>
      </c>
      <c r="G375" s="2657" t="s">
        <v>2422</v>
      </c>
      <c r="H375" s="2658">
        <v>0.18</v>
      </c>
      <c r="I375" s="2658"/>
      <c r="J375" s="2658"/>
      <c r="K375" s="2658"/>
      <c r="L375" s="2658">
        <f t="shared" si="44"/>
        <v>0</v>
      </c>
      <c r="M375" s="2658">
        <f t="shared" si="45"/>
        <v>0</v>
      </c>
      <c r="N375" s="2658">
        <f t="shared" si="46"/>
        <v>0</v>
      </c>
      <c r="O375" s="2659">
        <f t="shared" si="43"/>
        <v>0</v>
      </c>
      <c r="P375" s="2658">
        <f t="shared" si="40"/>
        <v>0</v>
      </c>
      <c r="Q375" s="2660">
        <f t="shared" si="42"/>
        <v>0</v>
      </c>
      <c r="R375" s="2661">
        <f t="shared" si="41"/>
        <v>0</v>
      </c>
    </row>
    <row r="376" spans="1:18" ht="12.75" hidden="1" customHeight="1">
      <c r="A376" s="2654" t="s">
        <v>2586</v>
      </c>
      <c r="B376" s="2655" t="s">
        <v>3299</v>
      </c>
      <c r="C376" s="2656" t="s">
        <v>3300</v>
      </c>
      <c r="D376" s="2663" t="s">
        <v>3301</v>
      </c>
      <c r="E376" s="2657" t="s">
        <v>374</v>
      </c>
      <c r="F376" s="2655" t="s">
        <v>2421</v>
      </c>
      <c r="G376" s="2657" t="s">
        <v>2422</v>
      </c>
      <c r="H376" s="2658">
        <v>0.21</v>
      </c>
      <c r="I376" s="2658"/>
      <c r="J376" s="2658"/>
      <c r="K376" s="2658"/>
      <c r="L376" s="2658">
        <f t="shared" si="44"/>
        <v>0</v>
      </c>
      <c r="M376" s="2658">
        <f t="shared" si="45"/>
        <v>0</v>
      </c>
      <c r="N376" s="2658">
        <f t="shared" si="46"/>
        <v>0</v>
      </c>
      <c r="O376" s="2659">
        <f t="shared" si="43"/>
        <v>0</v>
      </c>
      <c r="P376" s="2658">
        <f t="shared" si="40"/>
        <v>0</v>
      </c>
      <c r="Q376" s="2660">
        <f t="shared" si="42"/>
        <v>0</v>
      </c>
      <c r="R376" s="2661">
        <f t="shared" si="41"/>
        <v>0</v>
      </c>
    </row>
    <row r="377" spans="1:18" ht="12.75" hidden="1" customHeight="1">
      <c r="A377" s="2654" t="s">
        <v>2586</v>
      </c>
      <c r="B377" s="2655" t="s">
        <v>3302</v>
      </c>
      <c r="C377" s="2656" t="s">
        <v>3303</v>
      </c>
      <c r="D377" s="2663" t="s">
        <v>3304</v>
      </c>
      <c r="E377" s="2657" t="s">
        <v>374</v>
      </c>
      <c r="F377" s="2655" t="s">
        <v>2421</v>
      </c>
      <c r="G377" s="2657" t="s">
        <v>2422</v>
      </c>
      <c r="H377" s="2658">
        <v>0.35</v>
      </c>
      <c r="I377" s="2658"/>
      <c r="J377" s="2658"/>
      <c r="K377" s="2658"/>
      <c r="L377" s="2658">
        <f t="shared" si="44"/>
        <v>0</v>
      </c>
      <c r="M377" s="2658">
        <f t="shared" si="45"/>
        <v>0</v>
      </c>
      <c r="N377" s="2658">
        <f t="shared" si="46"/>
        <v>0</v>
      </c>
      <c r="O377" s="2659">
        <f t="shared" si="43"/>
        <v>0</v>
      </c>
      <c r="P377" s="2658">
        <f t="shared" si="40"/>
        <v>0</v>
      </c>
      <c r="Q377" s="2660">
        <f t="shared" si="42"/>
        <v>0</v>
      </c>
      <c r="R377" s="2661">
        <f t="shared" si="41"/>
        <v>0</v>
      </c>
    </row>
    <row r="378" spans="1:18" ht="12.75" hidden="1" customHeight="1">
      <c r="A378" s="2654" t="s">
        <v>2586</v>
      </c>
      <c r="B378" s="2655" t="s">
        <v>3305</v>
      </c>
      <c r="C378" s="2656" t="s">
        <v>3306</v>
      </c>
      <c r="D378" s="2663" t="s">
        <v>3307</v>
      </c>
      <c r="E378" s="2657" t="s">
        <v>374</v>
      </c>
      <c r="F378" s="2655" t="s">
        <v>2421</v>
      </c>
      <c r="G378" s="2657" t="s">
        <v>2422</v>
      </c>
      <c r="H378" s="2658">
        <v>7.0000000000000007E-2</v>
      </c>
      <c r="I378" s="2658"/>
      <c r="J378" s="2658"/>
      <c r="K378" s="2658"/>
      <c r="L378" s="2658">
        <f t="shared" si="44"/>
        <v>0</v>
      </c>
      <c r="M378" s="2658">
        <f t="shared" si="45"/>
        <v>0</v>
      </c>
      <c r="N378" s="2658">
        <f t="shared" si="46"/>
        <v>0</v>
      </c>
      <c r="O378" s="2659">
        <f t="shared" si="43"/>
        <v>0</v>
      </c>
      <c r="P378" s="2658">
        <f t="shared" si="40"/>
        <v>0</v>
      </c>
      <c r="Q378" s="2660">
        <f t="shared" si="42"/>
        <v>0</v>
      </c>
      <c r="R378" s="2661">
        <f t="shared" si="41"/>
        <v>0</v>
      </c>
    </row>
    <row r="379" spans="1:18" ht="12.75" hidden="1" customHeight="1">
      <c r="A379" s="2654" t="s">
        <v>2586</v>
      </c>
      <c r="B379" s="2655" t="s">
        <v>3308</v>
      </c>
      <c r="C379" s="2656" t="s">
        <v>3309</v>
      </c>
      <c r="D379" s="2663" t="s">
        <v>3310</v>
      </c>
      <c r="E379" s="2657" t="s">
        <v>2349</v>
      </c>
      <c r="F379" s="2655" t="s">
        <v>2421</v>
      </c>
      <c r="G379" s="2657" t="s">
        <v>2422</v>
      </c>
      <c r="H379" s="2658">
        <v>3</v>
      </c>
      <c r="I379" s="2658"/>
      <c r="J379" s="2658"/>
      <c r="K379" s="2658"/>
      <c r="L379" s="2658">
        <f t="shared" si="44"/>
        <v>0</v>
      </c>
      <c r="M379" s="2658">
        <f t="shared" si="45"/>
        <v>0</v>
      </c>
      <c r="N379" s="2658">
        <f t="shared" si="46"/>
        <v>0</v>
      </c>
      <c r="O379" s="2659">
        <f t="shared" si="43"/>
        <v>0</v>
      </c>
      <c r="P379" s="2658">
        <f t="shared" si="40"/>
        <v>0</v>
      </c>
      <c r="Q379" s="2660">
        <f t="shared" si="42"/>
        <v>0</v>
      </c>
      <c r="R379" s="2661">
        <f t="shared" si="41"/>
        <v>0</v>
      </c>
    </row>
    <row r="380" spans="1:18" ht="12.75" hidden="1" customHeight="1">
      <c r="A380" s="2654" t="s">
        <v>2586</v>
      </c>
      <c r="B380" s="2655" t="s">
        <v>3311</v>
      </c>
      <c r="C380" s="2656" t="s">
        <v>2939</v>
      </c>
      <c r="D380" s="2663" t="s">
        <v>3312</v>
      </c>
      <c r="E380" s="2657" t="s">
        <v>2349</v>
      </c>
      <c r="F380" s="2655" t="s">
        <v>2421</v>
      </c>
      <c r="G380" s="2657" t="s">
        <v>2422</v>
      </c>
      <c r="H380" s="2658">
        <v>3</v>
      </c>
      <c r="I380" s="2658"/>
      <c r="J380" s="2658"/>
      <c r="K380" s="2658"/>
      <c r="L380" s="2658">
        <f t="shared" si="44"/>
        <v>0</v>
      </c>
      <c r="M380" s="2658">
        <f t="shared" si="45"/>
        <v>0</v>
      </c>
      <c r="N380" s="2658">
        <f t="shared" si="46"/>
        <v>0</v>
      </c>
      <c r="O380" s="2659">
        <f t="shared" si="43"/>
        <v>0</v>
      </c>
      <c r="P380" s="2658">
        <f t="shared" si="40"/>
        <v>0</v>
      </c>
      <c r="Q380" s="2660">
        <f t="shared" si="42"/>
        <v>0</v>
      </c>
      <c r="R380" s="2661">
        <f t="shared" si="41"/>
        <v>0</v>
      </c>
    </row>
    <row r="381" spans="1:18" ht="12.75" hidden="1" customHeight="1">
      <c r="A381" s="2654" t="s">
        <v>2586</v>
      </c>
      <c r="B381" s="2655" t="s">
        <v>3313</v>
      </c>
      <c r="C381" s="2656" t="s">
        <v>3314</v>
      </c>
      <c r="D381" s="2663" t="s">
        <v>3315</v>
      </c>
      <c r="E381" s="2657" t="s">
        <v>2349</v>
      </c>
      <c r="F381" s="2655" t="s">
        <v>2421</v>
      </c>
      <c r="G381" s="2657" t="s">
        <v>2422</v>
      </c>
      <c r="H381" s="2658">
        <v>0.6</v>
      </c>
      <c r="I381" s="2658"/>
      <c r="J381" s="2658"/>
      <c r="K381" s="2658"/>
      <c r="L381" s="2658">
        <f t="shared" si="44"/>
        <v>0</v>
      </c>
      <c r="M381" s="2658">
        <f t="shared" si="45"/>
        <v>0</v>
      </c>
      <c r="N381" s="2658">
        <f t="shared" si="46"/>
        <v>0</v>
      </c>
      <c r="O381" s="2659">
        <f t="shared" si="43"/>
        <v>0</v>
      </c>
      <c r="P381" s="2658">
        <f t="shared" si="40"/>
        <v>0</v>
      </c>
      <c r="Q381" s="2660">
        <f t="shared" si="42"/>
        <v>0</v>
      </c>
      <c r="R381" s="2661">
        <f t="shared" si="41"/>
        <v>0</v>
      </c>
    </row>
    <row r="382" spans="1:18" ht="12.75" hidden="1" customHeight="1">
      <c r="A382" s="2654" t="s">
        <v>2586</v>
      </c>
      <c r="B382" s="2655" t="s">
        <v>3316</v>
      </c>
      <c r="C382" s="2656"/>
      <c r="D382" s="2663" t="s">
        <v>3317</v>
      </c>
      <c r="E382" s="2657" t="s">
        <v>2349</v>
      </c>
      <c r="F382" s="2655" t="s">
        <v>2421</v>
      </c>
      <c r="G382" s="2657" t="s">
        <v>2422</v>
      </c>
      <c r="H382" s="2658">
        <v>40</v>
      </c>
      <c r="I382" s="2658"/>
      <c r="J382" s="2658"/>
      <c r="K382" s="2658"/>
      <c r="L382" s="2658">
        <f t="shared" si="44"/>
        <v>0</v>
      </c>
      <c r="M382" s="2658">
        <f t="shared" si="45"/>
        <v>0</v>
      </c>
      <c r="N382" s="2658">
        <f t="shared" si="46"/>
        <v>0</v>
      </c>
      <c r="O382" s="2659">
        <f t="shared" si="43"/>
        <v>0</v>
      </c>
      <c r="P382" s="2658">
        <f t="shared" si="40"/>
        <v>0</v>
      </c>
      <c r="Q382" s="2660">
        <f t="shared" si="42"/>
        <v>0</v>
      </c>
      <c r="R382" s="2661">
        <f t="shared" si="41"/>
        <v>0</v>
      </c>
    </row>
    <row r="383" spans="1:18" ht="12.75" hidden="1" customHeight="1">
      <c r="A383" s="2654" t="s">
        <v>2586</v>
      </c>
      <c r="B383" s="2655" t="s">
        <v>3318</v>
      </c>
      <c r="C383" s="2656"/>
      <c r="D383" s="2663" t="s">
        <v>3319</v>
      </c>
      <c r="E383" s="2657" t="s">
        <v>2349</v>
      </c>
      <c r="F383" s="2655" t="s">
        <v>2421</v>
      </c>
      <c r="G383" s="2657" t="s">
        <v>2422</v>
      </c>
      <c r="H383" s="2658">
        <v>30</v>
      </c>
      <c r="I383" s="2658"/>
      <c r="J383" s="2658"/>
      <c r="K383" s="2658"/>
      <c r="L383" s="2658">
        <f t="shared" si="44"/>
        <v>0</v>
      </c>
      <c r="M383" s="2658">
        <f t="shared" si="45"/>
        <v>0</v>
      </c>
      <c r="N383" s="2658">
        <f t="shared" si="46"/>
        <v>0</v>
      </c>
      <c r="O383" s="2659">
        <f t="shared" si="43"/>
        <v>0</v>
      </c>
      <c r="P383" s="2658">
        <f t="shared" si="40"/>
        <v>0</v>
      </c>
      <c r="Q383" s="2660">
        <f t="shared" si="42"/>
        <v>0</v>
      </c>
      <c r="R383" s="2661">
        <f t="shared" si="41"/>
        <v>0</v>
      </c>
    </row>
    <row r="384" spans="1:18" ht="12.75" hidden="1" customHeight="1">
      <c r="A384" s="2654" t="s">
        <v>2586</v>
      </c>
      <c r="B384" s="2655" t="s">
        <v>3320</v>
      </c>
      <c r="C384" s="2656"/>
      <c r="D384" s="2663" t="s">
        <v>3321</v>
      </c>
      <c r="E384" s="2657" t="s">
        <v>2349</v>
      </c>
      <c r="F384" s="2655" t="s">
        <v>2421</v>
      </c>
      <c r="G384" s="2657" t="s">
        <v>2422</v>
      </c>
      <c r="H384" s="2658">
        <v>10</v>
      </c>
      <c r="I384" s="2658"/>
      <c r="J384" s="2658"/>
      <c r="K384" s="2658"/>
      <c r="L384" s="2658">
        <f t="shared" si="44"/>
        <v>0</v>
      </c>
      <c r="M384" s="2658">
        <f t="shared" si="45"/>
        <v>0</v>
      </c>
      <c r="N384" s="2658">
        <f t="shared" si="46"/>
        <v>0</v>
      </c>
      <c r="O384" s="2659">
        <f t="shared" si="43"/>
        <v>0</v>
      </c>
      <c r="P384" s="2658">
        <f t="shared" si="40"/>
        <v>0</v>
      </c>
      <c r="Q384" s="2660">
        <f t="shared" si="42"/>
        <v>0</v>
      </c>
      <c r="R384" s="2661">
        <f t="shared" si="41"/>
        <v>0</v>
      </c>
    </row>
    <row r="385" spans="1:18" ht="12" hidden="1" customHeight="1">
      <c r="A385" s="2654" t="s">
        <v>2586</v>
      </c>
      <c r="B385" s="2655" t="s">
        <v>3322</v>
      </c>
      <c r="C385" s="2656"/>
      <c r="D385" s="2663" t="s">
        <v>3323</v>
      </c>
      <c r="E385" s="2657" t="s">
        <v>2349</v>
      </c>
      <c r="F385" s="2655" t="s">
        <v>2421</v>
      </c>
      <c r="G385" s="2657" t="s">
        <v>2422</v>
      </c>
      <c r="H385" s="2658">
        <v>10</v>
      </c>
      <c r="I385" s="2658"/>
      <c r="J385" s="2658"/>
      <c r="K385" s="2658"/>
      <c r="L385" s="2658">
        <f t="shared" si="44"/>
        <v>0</v>
      </c>
      <c r="M385" s="2658">
        <f t="shared" si="45"/>
        <v>0</v>
      </c>
      <c r="N385" s="2658">
        <f t="shared" si="46"/>
        <v>0</v>
      </c>
      <c r="O385" s="2659">
        <f t="shared" si="43"/>
        <v>0</v>
      </c>
      <c r="P385" s="2658">
        <f t="shared" si="40"/>
        <v>0</v>
      </c>
      <c r="Q385" s="2660">
        <f t="shared" si="42"/>
        <v>0</v>
      </c>
      <c r="R385" s="2661">
        <f t="shared" si="41"/>
        <v>0</v>
      </c>
    </row>
    <row r="386" spans="1:18" ht="12" hidden="1" customHeight="1">
      <c r="A386" s="2654" t="s">
        <v>2586</v>
      </c>
      <c r="B386" s="2655" t="s">
        <v>3324</v>
      </c>
      <c r="C386" s="2656"/>
      <c r="D386" s="2663" t="s">
        <v>3325</v>
      </c>
      <c r="E386" s="2657" t="s">
        <v>2349</v>
      </c>
      <c r="F386" s="2655" t="s">
        <v>2421</v>
      </c>
      <c r="G386" s="2657" t="s">
        <v>2422</v>
      </c>
      <c r="H386" s="2658">
        <v>3.5</v>
      </c>
      <c r="I386" s="2658"/>
      <c r="J386" s="2658"/>
      <c r="K386" s="2658"/>
      <c r="L386" s="2658">
        <f t="shared" si="44"/>
        <v>0</v>
      </c>
      <c r="M386" s="2658">
        <f t="shared" si="45"/>
        <v>0</v>
      </c>
      <c r="N386" s="2658">
        <f t="shared" si="46"/>
        <v>0</v>
      </c>
      <c r="O386" s="2659">
        <f t="shared" si="43"/>
        <v>0</v>
      </c>
      <c r="P386" s="2658">
        <f t="shared" si="40"/>
        <v>0</v>
      </c>
      <c r="Q386" s="2660">
        <f t="shared" si="42"/>
        <v>0</v>
      </c>
      <c r="R386" s="2661">
        <f t="shared" si="41"/>
        <v>0</v>
      </c>
    </row>
    <row r="387" spans="1:18" ht="12.75" hidden="1" customHeight="1">
      <c r="A387" s="2654" t="s">
        <v>2586</v>
      </c>
      <c r="B387" s="2655" t="s">
        <v>3326</v>
      </c>
      <c r="C387" s="2656" t="s">
        <v>3327</v>
      </c>
      <c r="D387" s="2663" t="s">
        <v>3328</v>
      </c>
      <c r="E387" s="2657" t="s">
        <v>512</v>
      </c>
      <c r="F387" s="2655" t="s">
        <v>2421</v>
      </c>
      <c r="G387" s="2657" t="s">
        <v>2422</v>
      </c>
      <c r="H387" s="2658">
        <v>0.35</v>
      </c>
      <c r="I387" s="2658"/>
      <c r="J387" s="2658"/>
      <c r="K387" s="2658"/>
      <c r="L387" s="2658">
        <f t="shared" si="44"/>
        <v>0</v>
      </c>
      <c r="M387" s="2658">
        <f t="shared" si="45"/>
        <v>0</v>
      </c>
      <c r="N387" s="2658">
        <f t="shared" si="46"/>
        <v>0</v>
      </c>
      <c r="O387" s="2659">
        <f t="shared" si="43"/>
        <v>0</v>
      </c>
      <c r="P387" s="2658">
        <f t="shared" si="40"/>
        <v>0</v>
      </c>
      <c r="Q387" s="2660">
        <f t="shared" si="42"/>
        <v>0</v>
      </c>
      <c r="R387" s="2661">
        <f t="shared" si="41"/>
        <v>0</v>
      </c>
    </row>
    <row r="388" spans="1:18" ht="12.75" hidden="1" customHeight="1">
      <c r="A388" s="2654" t="s">
        <v>2586</v>
      </c>
      <c r="B388" s="2655" t="s">
        <v>3329</v>
      </c>
      <c r="C388" s="2656" t="s">
        <v>2951</v>
      </c>
      <c r="D388" s="2663" t="s">
        <v>3330</v>
      </c>
      <c r="E388" s="2657" t="s">
        <v>480</v>
      </c>
      <c r="F388" s="2655" t="s">
        <v>2421</v>
      </c>
      <c r="G388" s="2657" t="s">
        <v>2422</v>
      </c>
      <c r="H388" s="2658">
        <v>0.35</v>
      </c>
      <c r="I388" s="2658"/>
      <c r="J388" s="2658"/>
      <c r="K388" s="2658"/>
      <c r="L388" s="2658">
        <f t="shared" si="44"/>
        <v>0</v>
      </c>
      <c r="M388" s="2658">
        <f t="shared" si="45"/>
        <v>0</v>
      </c>
      <c r="N388" s="2658">
        <f t="shared" si="46"/>
        <v>0</v>
      </c>
      <c r="O388" s="2659">
        <f t="shared" si="43"/>
        <v>0</v>
      </c>
      <c r="P388" s="2658">
        <f t="shared" si="40"/>
        <v>0</v>
      </c>
      <c r="Q388" s="2660">
        <f t="shared" si="42"/>
        <v>0</v>
      </c>
      <c r="R388" s="2661">
        <f t="shared" si="41"/>
        <v>0</v>
      </c>
    </row>
    <row r="389" spans="1:18" ht="12.75" hidden="1" customHeight="1">
      <c r="A389" s="2654" t="s">
        <v>2586</v>
      </c>
      <c r="B389" s="2655" t="s">
        <v>3331</v>
      </c>
      <c r="C389" s="2656" t="s">
        <v>2954</v>
      </c>
      <c r="D389" s="2663" t="s">
        <v>3332</v>
      </c>
      <c r="E389" s="2657" t="s">
        <v>480</v>
      </c>
      <c r="F389" s="2655" t="s">
        <v>2421</v>
      </c>
      <c r="G389" s="2657" t="s">
        <v>2422</v>
      </c>
      <c r="H389" s="2658">
        <v>1.2</v>
      </c>
      <c r="I389" s="2658"/>
      <c r="J389" s="2658"/>
      <c r="K389" s="2658"/>
      <c r="L389" s="2658">
        <f t="shared" si="44"/>
        <v>0</v>
      </c>
      <c r="M389" s="2658">
        <f t="shared" si="45"/>
        <v>0</v>
      </c>
      <c r="N389" s="2658">
        <f t="shared" si="46"/>
        <v>0</v>
      </c>
      <c r="O389" s="2659">
        <f t="shared" si="43"/>
        <v>0</v>
      </c>
      <c r="P389" s="2658">
        <f t="shared" si="40"/>
        <v>0</v>
      </c>
      <c r="Q389" s="2660">
        <f t="shared" si="42"/>
        <v>0</v>
      </c>
      <c r="R389" s="2661">
        <f t="shared" si="41"/>
        <v>0</v>
      </c>
    </row>
    <row r="390" spans="1:18" ht="12.75" hidden="1" customHeight="1">
      <c r="A390" s="2654" t="s">
        <v>2586</v>
      </c>
      <c r="B390" s="2655" t="s">
        <v>3333</v>
      </c>
      <c r="C390" s="2656"/>
      <c r="D390" s="2663" t="s">
        <v>3334</v>
      </c>
      <c r="E390" s="2657" t="s">
        <v>480</v>
      </c>
      <c r="F390" s="2655" t="s">
        <v>2421</v>
      </c>
      <c r="G390" s="2657" t="s">
        <v>2422</v>
      </c>
      <c r="H390" s="2658">
        <v>0.65</v>
      </c>
      <c r="I390" s="2658"/>
      <c r="J390" s="2658"/>
      <c r="K390" s="2658"/>
      <c r="L390" s="2658">
        <f t="shared" si="44"/>
        <v>0</v>
      </c>
      <c r="M390" s="2658">
        <f t="shared" si="45"/>
        <v>0</v>
      </c>
      <c r="N390" s="2658">
        <f t="shared" si="46"/>
        <v>0</v>
      </c>
      <c r="O390" s="2659">
        <f t="shared" si="43"/>
        <v>0</v>
      </c>
      <c r="P390" s="2658">
        <f t="shared" si="40"/>
        <v>0</v>
      </c>
      <c r="Q390" s="2660">
        <f t="shared" si="42"/>
        <v>0</v>
      </c>
      <c r="R390" s="2661">
        <f t="shared" si="41"/>
        <v>0</v>
      </c>
    </row>
    <row r="391" spans="1:18" ht="12.75" hidden="1" customHeight="1">
      <c r="A391" s="2654" t="s">
        <v>2586</v>
      </c>
      <c r="B391" s="2655" t="s">
        <v>3335</v>
      </c>
      <c r="C391" s="2656" t="s">
        <v>2957</v>
      </c>
      <c r="D391" s="2663" t="s">
        <v>3336</v>
      </c>
      <c r="E391" s="2657" t="s">
        <v>2349</v>
      </c>
      <c r="F391" s="2655" t="s">
        <v>2421</v>
      </c>
      <c r="G391" s="2657" t="s">
        <v>2422</v>
      </c>
      <c r="H391" s="2658">
        <v>37</v>
      </c>
      <c r="I391" s="2658"/>
      <c r="J391" s="2658"/>
      <c r="K391" s="2658"/>
      <c r="L391" s="2658">
        <f t="shared" si="44"/>
        <v>0</v>
      </c>
      <c r="M391" s="2658">
        <f t="shared" si="45"/>
        <v>0</v>
      </c>
      <c r="N391" s="2658">
        <f t="shared" si="46"/>
        <v>0</v>
      </c>
      <c r="O391" s="2659">
        <f t="shared" si="43"/>
        <v>0</v>
      </c>
      <c r="P391" s="2658">
        <f t="shared" si="40"/>
        <v>0</v>
      </c>
      <c r="Q391" s="2660">
        <f t="shared" si="42"/>
        <v>0</v>
      </c>
      <c r="R391" s="2661">
        <f t="shared" si="41"/>
        <v>0</v>
      </c>
    </row>
    <row r="392" spans="1:18" ht="12.75" hidden="1" customHeight="1">
      <c r="A392" s="2654" t="s">
        <v>2586</v>
      </c>
      <c r="B392" s="2655" t="s">
        <v>3337</v>
      </c>
      <c r="C392" s="2656" t="s">
        <v>2960</v>
      </c>
      <c r="D392" s="2663" t="s">
        <v>3338</v>
      </c>
      <c r="E392" s="2657" t="s">
        <v>2349</v>
      </c>
      <c r="F392" s="2655" t="s">
        <v>2421</v>
      </c>
      <c r="G392" s="2657" t="s">
        <v>2422</v>
      </c>
      <c r="H392" s="2658">
        <v>55</v>
      </c>
      <c r="I392" s="2658"/>
      <c r="J392" s="2658"/>
      <c r="K392" s="2658"/>
      <c r="L392" s="2658">
        <f t="shared" si="44"/>
        <v>0</v>
      </c>
      <c r="M392" s="2658">
        <f t="shared" si="45"/>
        <v>0</v>
      </c>
      <c r="N392" s="2658">
        <f t="shared" si="46"/>
        <v>0</v>
      </c>
      <c r="O392" s="2659">
        <f t="shared" si="43"/>
        <v>0</v>
      </c>
      <c r="P392" s="2658">
        <f t="shared" si="40"/>
        <v>0</v>
      </c>
      <c r="Q392" s="2660">
        <f t="shared" si="42"/>
        <v>0</v>
      </c>
      <c r="R392" s="2661">
        <f t="shared" si="41"/>
        <v>0</v>
      </c>
    </row>
    <row r="393" spans="1:18" ht="12.75" hidden="1" customHeight="1">
      <c r="A393" s="2654" t="s">
        <v>2586</v>
      </c>
      <c r="B393" s="2655" t="s">
        <v>3339</v>
      </c>
      <c r="C393" s="2656" t="s">
        <v>2963</v>
      </c>
      <c r="D393" s="2663" t="s">
        <v>3340</v>
      </c>
      <c r="E393" s="2657" t="s">
        <v>2349</v>
      </c>
      <c r="F393" s="2655" t="s">
        <v>2421</v>
      </c>
      <c r="G393" s="2657" t="s">
        <v>2422</v>
      </c>
      <c r="H393" s="2658">
        <v>65</v>
      </c>
      <c r="I393" s="2658"/>
      <c r="J393" s="2658"/>
      <c r="K393" s="2658"/>
      <c r="L393" s="2658">
        <f t="shared" si="44"/>
        <v>0</v>
      </c>
      <c r="M393" s="2658">
        <f t="shared" si="45"/>
        <v>0</v>
      </c>
      <c r="N393" s="2658">
        <f t="shared" si="46"/>
        <v>0</v>
      </c>
      <c r="O393" s="2659">
        <f t="shared" si="43"/>
        <v>0</v>
      </c>
      <c r="P393" s="2658">
        <f t="shared" si="40"/>
        <v>0</v>
      </c>
      <c r="Q393" s="2660">
        <f t="shared" si="42"/>
        <v>0</v>
      </c>
      <c r="R393" s="2661">
        <f t="shared" si="41"/>
        <v>0</v>
      </c>
    </row>
    <row r="394" spans="1:18" ht="12.75" hidden="1" customHeight="1">
      <c r="A394" s="2654" t="s">
        <v>2586</v>
      </c>
      <c r="B394" s="2655" t="s">
        <v>3341</v>
      </c>
      <c r="C394" s="2656" t="s">
        <v>2966</v>
      </c>
      <c r="D394" s="2663" t="s">
        <v>2967</v>
      </c>
      <c r="E394" s="2657" t="s">
        <v>2968</v>
      </c>
      <c r="F394" s="2655" t="s">
        <v>2421</v>
      </c>
      <c r="G394" s="2657" t="s">
        <v>2422</v>
      </c>
      <c r="H394" s="2658">
        <v>0.04</v>
      </c>
      <c r="I394" s="2658"/>
      <c r="J394" s="2658"/>
      <c r="K394" s="2658"/>
      <c r="L394" s="2658">
        <f t="shared" si="44"/>
        <v>0</v>
      </c>
      <c r="M394" s="2658">
        <f t="shared" si="45"/>
        <v>0</v>
      </c>
      <c r="N394" s="2658">
        <f t="shared" si="46"/>
        <v>0</v>
      </c>
      <c r="O394" s="2659">
        <f t="shared" si="43"/>
        <v>0</v>
      </c>
      <c r="P394" s="2658">
        <f t="shared" ref="P394:P457" si="47">H394*O394</f>
        <v>0</v>
      </c>
      <c r="Q394" s="2660">
        <f t="shared" si="42"/>
        <v>0</v>
      </c>
      <c r="R394" s="2661">
        <f t="shared" si="41"/>
        <v>0</v>
      </c>
    </row>
    <row r="395" spans="1:18" ht="12.75" hidden="1" customHeight="1">
      <c r="A395" s="2654" t="s">
        <v>2586</v>
      </c>
      <c r="B395" s="2655" t="s">
        <v>3342</v>
      </c>
      <c r="C395" s="2656" t="s">
        <v>2970</v>
      </c>
      <c r="D395" s="2663" t="s">
        <v>3343</v>
      </c>
      <c r="E395" s="2657" t="s">
        <v>2972</v>
      </c>
      <c r="F395" s="2655" t="s">
        <v>2421</v>
      </c>
      <c r="G395" s="2657" t="s">
        <v>2422</v>
      </c>
      <c r="H395" s="2658">
        <v>0.06</v>
      </c>
      <c r="I395" s="2658"/>
      <c r="J395" s="2658"/>
      <c r="K395" s="2658"/>
      <c r="L395" s="2658">
        <f t="shared" si="44"/>
        <v>0</v>
      </c>
      <c r="M395" s="2658">
        <f t="shared" si="45"/>
        <v>0</v>
      </c>
      <c r="N395" s="2658">
        <f t="shared" si="46"/>
        <v>0</v>
      </c>
      <c r="O395" s="2659">
        <f t="shared" si="43"/>
        <v>0</v>
      </c>
      <c r="P395" s="2658">
        <f t="shared" si="47"/>
        <v>0</v>
      </c>
      <c r="Q395" s="2660">
        <f t="shared" si="42"/>
        <v>0</v>
      </c>
      <c r="R395" s="2661">
        <f t="shared" si="41"/>
        <v>0</v>
      </c>
    </row>
    <row r="396" spans="1:18" ht="12.75" hidden="1" customHeight="1">
      <c r="A396" s="2654" t="s">
        <v>2586</v>
      </c>
      <c r="B396" s="2655" t="s">
        <v>3344</v>
      </c>
      <c r="C396" s="2656" t="s">
        <v>3345</v>
      </c>
      <c r="D396" s="2663" t="s">
        <v>3346</v>
      </c>
      <c r="E396" s="2657" t="s">
        <v>2349</v>
      </c>
      <c r="F396" s="2655" t="s">
        <v>2421</v>
      </c>
      <c r="G396" s="2657" t="s">
        <v>2422</v>
      </c>
      <c r="H396" s="2658">
        <v>2.1</v>
      </c>
      <c r="I396" s="2658"/>
      <c r="J396" s="2658"/>
      <c r="K396" s="2658"/>
      <c r="L396" s="2658">
        <f t="shared" si="44"/>
        <v>0</v>
      </c>
      <c r="M396" s="2658">
        <f t="shared" si="45"/>
        <v>0</v>
      </c>
      <c r="N396" s="2658">
        <f t="shared" si="46"/>
        <v>0</v>
      </c>
      <c r="O396" s="2659">
        <f t="shared" si="43"/>
        <v>0</v>
      </c>
      <c r="P396" s="2658">
        <f t="shared" si="47"/>
        <v>0</v>
      </c>
      <c r="Q396" s="2660">
        <f t="shared" si="42"/>
        <v>0</v>
      </c>
      <c r="R396" s="2661">
        <f t="shared" si="41"/>
        <v>0</v>
      </c>
    </row>
    <row r="397" spans="1:18" ht="12.75" hidden="1" customHeight="1">
      <c r="A397" s="2654" t="s">
        <v>2586</v>
      </c>
      <c r="B397" s="2655" t="s">
        <v>3347</v>
      </c>
      <c r="C397" s="2656" t="s">
        <v>2977</v>
      </c>
      <c r="D397" s="2663" t="s">
        <v>2978</v>
      </c>
      <c r="E397" s="2657" t="s">
        <v>2349</v>
      </c>
      <c r="F397" s="2655" t="s">
        <v>2421</v>
      </c>
      <c r="G397" s="2657" t="s">
        <v>2422</v>
      </c>
      <c r="H397" s="2658">
        <v>0.3</v>
      </c>
      <c r="I397" s="2658"/>
      <c r="J397" s="2658"/>
      <c r="K397" s="2658"/>
      <c r="L397" s="2658">
        <f t="shared" si="44"/>
        <v>0</v>
      </c>
      <c r="M397" s="2658">
        <f t="shared" si="45"/>
        <v>0</v>
      </c>
      <c r="N397" s="2658">
        <f t="shared" si="46"/>
        <v>0</v>
      </c>
      <c r="O397" s="2659">
        <f t="shared" si="43"/>
        <v>0</v>
      </c>
      <c r="P397" s="2658">
        <f t="shared" si="47"/>
        <v>0</v>
      </c>
      <c r="Q397" s="2660">
        <f t="shared" si="42"/>
        <v>0</v>
      </c>
      <c r="R397" s="2661">
        <f t="shared" ref="R397:R460" si="48">Q397/$R$5</f>
        <v>0</v>
      </c>
    </row>
    <row r="398" spans="1:18" ht="12.75" hidden="1" customHeight="1">
      <c r="A398" s="2654" t="s">
        <v>2586</v>
      </c>
      <c r="B398" s="2655" t="s">
        <v>3348</v>
      </c>
      <c r="C398" s="2656" t="s">
        <v>2980</v>
      </c>
      <c r="D398" s="2663" t="s">
        <v>3349</v>
      </c>
      <c r="E398" s="2657" t="s">
        <v>512</v>
      </c>
      <c r="F398" s="2655" t="s">
        <v>2421</v>
      </c>
      <c r="G398" s="2657" t="s">
        <v>2422</v>
      </c>
      <c r="H398" s="2658">
        <v>19</v>
      </c>
      <c r="I398" s="2658"/>
      <c r="J398" s="2658"/>
      <c r="K398" s="2658"/>
      <c r="L398" s="2658">
        <f t="shared" si="44"/>
        <v>0</v>
      </c>
      <c r="M398" s="2658">
        <f t="shared" si="45"/>
        <v>0</v>
      </c>
      <c r="N398" s="2658">
        <f t="shared" si="46"/>
        <v>0</v>
      </c>
      <c r="O398" s="2659">
        <f t="shared" si="43"/>
        <v>0</v>
      </c>
      <c r="P398" s="2658">
        <f t="shared" si="47"/>
        <v>0</v>
      </c>
      <c r="Q398" s="2660">
        <f t="shared" si="42"/>
        <v>0</v>
      </c>
      <c r="R398" s="2661">
        <f t="shared" si="48"/>
        <v>0</v>
      </c>
    </row>
    <row r="399" spans="1:18" ht="12.75" hidden="1" customHeight="1">
      <c r="A399" s="2654" t="s">
        <v>2586</v>
      </c>
      <c r="B399" s="2655" t="s">
        <v>3350</v>
      </c>
      <c r="C399" s="2656" t="s">
        <v>2983</v>
      </c>
      <c r="D399" s="2663" t="s">
        <v>3351</v>
      </c>
      <c r="E399" s="2657" t="s">
        <v>2349</v>
      </c>
      <c r="F399" s="2655" t="s">
        <v>2421</v>
      </c>
      <c r="G399" s="2657" t="s">
        <v>2422</v>
      </c>
      <c r="H399" s="2658">
        <v>4</v>
      </c>
      <c r="I399" s="2658"/>
      <c r="J399" s="2658"/>
      <c r="K399" s="2658"/>
      <c r="L399" s="2658">
        <f t="shared" si="44"/>
        <v>0</v>
      </c>
      <c r="M399" s="2658">
        <f t="shared" si="45"/>
        <v>0</v>
      </c>
      <c r="N399" s="2658">
        <f t="shared" si="46"/>
        <v>0</v>
      </c>
      <c r="O399" s="2659">
        <f t="shared" si="43"/>
        <v>0</v>
      </c>
      <c r="P399" s="2658">
        <f t="shared" si="47"/>
        <v>0</v>
      </c>
      <c r="Q399" s="2660">
        <f t="shared" si="42"/>
        <v>0</v>
      </c>
      <c r="R399" s="2661">
        <f t="shared" si="48"/>
        <v>0</v>
      </c>
    </row>
    <row r="400" spans="1:18" ht="12.75" hidden="1" customHeight="1">
      <c r="A400" s="2654" t="s">
        <v>2586</v>
      </c>
      <c r="B400" s="2655" t="s">
        <v>3352</v>
      </c>
      <c r="C400" s="2656" t="s">
        <v>3353</v>
      </c>
      <c r="D400" s="2663" t="s">
        <v>3354</v>
      </c>
      <c r="E400" s="2657" t="s">
        <v>512</v>
      </c>
      <c r="F400" s="2655" t="s">
        <v>2421</v>
      </c>
      <c r="G400" s="2657" t="s">
        <v>2422</v>
      </c>
      <c r="H400" s="2658">
        <v>7.5</v>
      </c>
      <c r="I400" s="2658"/>
      <c r="J400" s="2658"/>
      <c r="K400" s="2658"/>
      <c r="L400" s="2658">
        <f t="shared" si="44"/>
        <v>0</v>
      </c>
      <c r="M400" s="2658">
        <f t="shared" si="45"/>
        <v>0</v>
      </c>
      <c r="N400" s="2658">
        <f t="shared" si="46"/>
        <v>0</v>
      </c>
      <c r="O400" s="2659">
        <f t="shared" si="43"/>
        <v>0</v>
      </c>
      <c r="P400" s="2658">
        <f t="shared" si="47"/>
        <v>0</v>
      </c>
      <c r="Q400" s="2660">
        <f t="shared" si="42"/>
        <v>0</v>
      </c>
      <c r="R400" s="2661">
        <f t="shared" si="48"/>
        <v>0</v>
      </c>
    </row>
    <row r="401" spans="1:18" ht="12.75" hidden="1" customHeight="1">
      <c r="A401" s="2654" t="s">
        <v>2586</v>
      </c>
      <c r="B401" s="2655" t="s">
        <v>3355</v>
      </c>
      <c r="C401" s="2656" t="s">
        <v>3356</v>
      </c>
      <c r="D401" s="2663" t="s">
        <v>3357</v>
      </c>
      <c r="E401" s="2657" t="s">
        <v>2349</v>
      </c>
      <c r="F401" s="2655" t="s">
        <v>2421</v>
      </c>
      <c r="G401" s="2657" t="s">
        <v>2422</v>
      </c>
      <c r="H401" s="2658">
        <v>2</v>
      </c>
      <c r="I401" s="2658"/>
      <c r="J401" s="2658"/>
      <c r="K401" s="2658"/>
      <c r="L401" s="2658">
        <f t="shared" si="44"/>
        <v>0</v>
      </c>
      <c r="M401" s="2658">
        <f t="shared" si="45"/>
        <v>0</v>
      </c>
      <c r="N401" s="2658">
        <f t="shared" si="46"/>
        <v>0</v>
      </c>
      <c r="O401" s="2659">
        <f t="shared" si="43"/>
        <v>0</v>
      </c>
      <c r="P401" s="2658">
        <f t="shared" si="47"/>
        <v>0</v>
      </c>
      <c r="Q401" s="2660">
        <f t="shared" si="42"/>
        <v>0</v>
      </c>
      <c r="R401" s="2661">
        <f t="shared" si="48"/>
        <v>0</v>
      </c>
    </row>
    <row r="402" spans="1:18" ht="12.75" hidden="1" customHeight="1">
      <c r="A402" s="2654" t="s">
        <v>2586</v>
      </c>
      <c r="B402" s="2655" t="s">
        <v>3358</v>
      </c>
      <c r="C402" s="2656" t="s">
        <v>2992</v>
      </c>
      <c r="D402" s="2663" t="s">
        <v>3359</v>
      </c>
      <c r="E402" s="2657" t="s">
        <v>512</v>
      </c>
      <c r="F402" s="2655" t="s">
        <v>2421</v>
      </c>
      <c r="G402" s="2657" t="s">
        <v>2422</v>
      </c>
      <c r="H402" s="2658">
        <v>7</v>
      </c>
      <c r="I402" s="2658"/>
      <c r="J402" s="2658"/>
      <c r="K402" s="2658"/>
      <c r="L402" s="2658">
        <f t="shared" si="44"/>
        <v>0</v>
      </c>
      <c r="M402" s="2658">
        <f t="shared" si="45"/>
        <v>0</v>
      </c>
      <c r="N402" s="2658">
        <f t="shared" si="46"/>
        <v>0</v>
      </c>
      <c r="O402" s="2659">
        <f t="shared" si="43"/>
        <v>0</v>
      </c>
      <c r="P402" s="2658">
        <f t="shared" si="47"/>
        <v>0</v>
      </c>
      <c r="Q402" s="2660">
        <f t="shared" si="42"/>
        <v>0</v>
      </c>
      <c r="R402" s="2661">
        <f t="shared" si="48"/>
        <v>0</v>
      </c>
    </row>
    <row r="403" spans="1:18" ht="12.75" hidden="1" customHeight="1">
      <c r="A403" s="2654" t="s">
        <v>2586</v>
      </c>
      <c r="B403" s="2655" t="s">
        <v>3360</v>
      </c>
      <c r="C403" s="2656" t="s">
        <v>2995</v>
      </c>
      <c r="D403" s="2663" t="s">
        <v>3361</v>
      </c>
      <c r="E403" s="2657" t="s">
        <v>2349</v>
      </c>
      <c r="F403" s="2655" t="s">
        <v>2421</v>
      </c>
      <c r="G403" s="2657" t="s">
        <v>2422</v>
      </c>
      <c r="H403" s="2658">
        <v>2</v>
      </c>
      <c r="I403" s="2658"/>
      <c r="J403" s="2658"/>
      <c r="K403" s="2658"/>
      <c r="L403" s="2658">
        <f t="shared" si="44"/>
        <v>0</v>
      </c>
      <c r="M403" s="2658">
        <f t="shared" si="45"/>
        <v>0</v>
      </c>
      <c r="N403" s="2658">
        <f t="shared" si="46"/>
        <v>0</v>
      </c>
      <c r="O403" s="2659">
        <f t="shared" si="43"/>
        <v>0</v>
      </c>
      <c r="P403" s="2658">
        <f t="shared" si="47"/>
        <v>0</v>
      </c>
      <c r="Q403" s="2660">
        <f t="shared" si="42"/>
        <v>0</v>
      </c>
      <c r="R403" s="2661">
        <f t="shared" si="48"/>
        <v>0</v>
      </c>
    </row>
    <row r="404" spans="1:18" ht="12.75" hidden="1" customHeight="1">
      <c r="A404" s="2654" t="s">
        <v>2586</v>
      </c>
      <c r="B404" s="2655" t="s">
        <v>3362</v>
      </c>
      <c r="C404" s="2656" t="s">
        <v>3363</v>
      </c>
      <c r="D404" s="2663" t="s">
        <v>3364</v>
      </c>
      <c r="E404" s="2657" t="s">
        <v>2349</v>
      </c>
      <c r="F404" s="2655" t="s">
        <v>2421</v>
      </c>
      <c r="G404" s="2657" t="s">
        <v>2422</v>
      </c>
      <c r="H404" s="2658">
        <v>20</v>
      </c>
      <c r="I404" s="2658"/>
      <c r="J404" s="2658"/>
      <c r="K404" s="2658"/>
      <c r="L404" s="2658">
        <f t="shared" si="44"/>
        <v>0</v>
      </c>
      <c r="M404" s="2658">
        <f t="shared" si="45"/>
        <v>0</v>
      </c>
      <c r="N404" s="2658">
        <f t="shared" si="46"/>
        <v>0</v>
      </c>
      <c r="O404" s="2659">
        <f t="shared" si="43"/>
        <v>0</v>
      </c>
      <c r="P404" s="2658">
        <f t="shared" si="47"/>
        <v>0</v>
      </c>
      <c r="Q404" s="2660">
        <f t="shared" si="42"/>
        <v>0</v>
      </c>
      <c r="R404" s="2661">
        <f t="shared" si="48"/>
        <v>0</v>
      </c>
    </row>
    <row r="405" spans="1:18" ht="12.75" hidden="1" customHeight="1">
      <c r="A405" s="2654" t="s">
        <v>2586</v>
      </c>
      <c r="B405" s="2655" t="s">
        <v>3365</v>
      </c>
      <c r="C405" s="2656" t="s">
        <v>3366</v>
      </c>
      <c r="D405" s="2663" t="s">
        <v>3367</v>
      </c>
      <c r="E405" s="2657" t="s">
        <v>2349</v>
      </c>
      <c r="F405" s="2655" t="s">
        <v>2421</v>
      </c>
      <c r="G405" s="2657" t="s">
        <v>2422</v>
      </c>
      <c r="H405" s="2658">
        <v>10</v>
      </c>
      <c r="I405" s="2658"/>
      <c r="J405" s="2658"/>
      <c r="K405" s="2658"/>
      <c r="L405" s="2658">
        <f t="shared" si="44"/>
        <v>0</v>
      </c>
      <c r="M405" s="2658">
        <f t="shared" si="45"/>
        <v>0</v>
      </c>
      <c r="N405" s="2658">
        <f t="shared" si="46"/>
        <v>0</v>
      </c>
      <c r="O405" s="2659">
        <f t="shared" si="43"/>
        <v>0</v>
      </c>
      <c r="P405" s="2658">
        <f t="shared" si="47"/>
        <v>0</v>
      </c>
      <c r="Q405" s="2660">
        <f t="shared" si="42"/>
        <v>0</v>
      </c>
      <c r="R405" s="2661">
        <f t="shared" si="48"/>
        <v>0</v>
      </c>
    </row>
    <row r="406" spans="1:18" ht="12.75" hidden="1" customHeight="1">
      <c r="A406" s="2654" t="s">
        <v>2586</v>
      </c>
      <c r="B406" s="2655" t="s">
        <v>3368</v>
      </c>
      <c r="C406" s="2656" t="s">
        <v>3369</v>
      </c>
      <c r="D406" s="2663" t="s">
        <v>3370</v>
      </c>
      <c r="E406" s="2657" t="s">
        <v>2349</v>
      </c>
      <c r="F406" s="2655" t="s">
        <v>2421</v>
      </c>
      <c r="G406" s="2657" t="s">
        <v>2422</v>
      </c>
      <c r="H406" s="2658">
        <v>15</v>
      </c>
      <c r="I406" s="2658"/>
      <c r="J406" s="2658"/>
      <c r="K406" s="2658"/>
      <c r="L406" s="2658">
        <f t="shared" si="44"/>
        <v>0</v>
      </c>
      <c r="M406" s="2658">
        <f t="shared" si="45"/>
        <v>0</v>
      </c>
      <c r="N406" s="2658">
        <f t="shared" si="46"/>
        <v>0</v>
      </c>
      <c r="O406" s="2659">
        <f t="shared" si="43"/>
        <v>0</v>
      </c>
      <c r="P406" s="2658">
        <f t="shared" si="47"/>
        <v>0</v>
      </c>
      <c r="Q406" s="2660">
        <f t="shared" si="42"/>
        <v>0</v>
      </c>
      <c r="R406" s="2661">
        <f t="shared" si="48"/>
        <v>0</v>
      </c>
    </row>
    <row r="407" spans="1:18" ht="12.75" hidden="1" customHeight="1">
      <c r="A407" s="2654" t="s">
        <v>2586</v>
      </c>
      <c r="B407" s="2655" t="s">
        <v>3371</v>
      </c>
      <c r="C407" s="2656" t="s">
        <v>3372</v>
      </c>
      <c r="D407" s="2663" t="s">
        <v>3373</v>
      </c>
      <c r="E407" s="2657" t="s">
        <v>512</v>
      </c>
      <c r="F407" s="2655" t="s">
        <v>2421</v>
      </c>
      <c r="G407" s="2657" t="s">
        <v>2422</v>
      </c>
      <c r="H407" s="2658">
        <v>15</v>
      </c>
      <c r="I407" s="2658"/>
      <c r="J407" s="2658"/>
      <c r="K407" s="2658"/>
      <c r="L407" s="2658">
        <f t="shared" si="44"/>
        <v>0</v>
      </c>
      <c r="M407" s="2658">
        <f t="shared" si="45"/>
        <v>0</v>
      </c>
      <c r="N407" s="2658">
        <f t="shared" si="46"/>
        <v>0</v>
      </c>
      <c r="O407" s="2659">
        <f t="shared" si="43"/>
        <v>0</v>
      </c>
      <c r="P407" s="2658">
        <f t="shared" si="47"/>
        <v>0</v>
      </c>
      <c r="Q407" s="2660">
        <f t="shared" si="42"/>
        <v>0</v>
      </c>
      <c r="R407" s="2661">
        <f t="shared" si="48"/>
        <v>0</v>
      </c>
    </row>
    <row r="408" spans="1:18" ht="12.75" hidden="1" customHeight="1">
      <c r="A408" s="2654" t="s">
        <v>2586</v>
      </c>
      <c r="B408" s="2655" t="s">
        <v>3374</v>
      </c>
      <c r="C408" s="2656" t="s">
        <v>3010</v>
      </c>
      <c r="D408" s="2663" t="s">
        <v>3375</v>
      </c>
      <c r="E408" s="2657" t="s">
        <v>2349</v>
      </c>
      <c r="F408" s="2655" t="s">
        <v>2421</v>
      </c>
      <c r="G408" s="2657" t="s">
        <v>2422</v>
      </c>
      <c r="H408" s="2658">
        <v>20</v>
      </c>
      <c r="I408" s="2658"/>
      <c r="J408" s="2658"/>
      <c r="K408" s="2658"/>
      <c r="L408" s="2658">
        <f t="shared" si="44"/>
        <v>0</v>
      </c>
      <c r="M408" s="2658">
        <f t="shared" si="45"/>
        <v>0</v>
      </c>
      <c r="N408" s="2658">
        <f t="shared" si="46"/>
        <v>0</v>
      </c>
      <c r="O408" s="2659">
        <f t="shared" si="43"/>
        <v>0</v>
      </c>
      <c r="P408" s="2658">
        <f t="shared" si="47"/>
        <v>0</v>
      </c>
      <c r="Q408" s="2660">
        <f t="shared" si="42"/>
        <v>0</v>
      </c>
      <c r="R408" s="2661">
        <f t="shared" si="48"/>
        <v>0</v>
      </c>
    </row>
    <row r="409" spans="1:18" ht="12.75" hidden="1" customHeight="1">
      <c r="A409" s="2654" t="s">
        <v>2586</v>
      </c>
      <c r="B409" s="2655" t="s">
        <v>3376</v>
      </c>
      <c r="C409" s="2656" t="s">
        <v>3013</v>
      </c>
      <c r="D409" s="2663" t="s">
        <v>3377</v>
      </c>
      <c r="E409" s="2657" t="s">
        <v>2349</v>
      </c>
      <c r="F409" s="2655" t="s">
        <v>2421</v>
      </c>
      <c r="G409" s="2657" t="s">
        <v>2422</v>
      </c>
      <c r="H409" s="2658">
        <v>30</v>
      </c>
      <c r="I409" s="2658"/>
      <c r="J409" s="2658"/>
      <c r="K409" s="2658"/>
      <c r="L409" s="2658">
        <f t="shared" si="44"/>
        <v>0</v>
      </c>
      <c r="M409" s="2658">
        <f t="shared" si="45"/>
        <v>0</v>
      </c>
      <c r="N409" s="2658">
        <f t="shared" si="46"/>
        <v>0</v>
      </c>
      <c r="O409" s="2659">
        <f t="shared" si="43"/>
        <v>0</v>
      </c>
      <c r="P409" s="2658">
        <f t="shared" si="47"/>
        <v>0</v>
      </c>
      <c r="Q409" s="2660">
        <f t="shared" ref="Q409:Q427" si="49">P409*$L$5</f>
        <v>0</v>
      </c>
      <c r="R409" s="2661">
        <f t="shared" si="48"/>
        <v>0</v>
      </c>
    </row>
    <row r="410" spans="1:18" ht="12.75" hidden="1" customHeight="1">
      <c r="A410" s="2654" t="s">
        <v>2586</v>
      </c>
      <c r="B410" s="2655" t="s">
        <v>3378</v>
      </c>
      <c r="C410" s="2656" t="s">
        <v>3016</v>
      </c>
      <c r="D410" s="2663" t="s">
        <v>3379</v>
      </c>
      <c r="E410" s="2657" t="s">
        <v>2349</v>
      </c>
      <c r="F410" s="2655" t="s">
        <v>2421</v>
      </c>
      <c r="G410" s="2657" t="s">
        <v>2422</v>
      </c>
      <c r="H410" s="2658">
        <v>50</v>
      </c>
      <c r="I410" s="2658"/>
      <c r="J410" s="2658"/>
      <c r="K410" s="2658"/>
      <c r="L410" s="2658">
        <f t="shared" si="44"/>
        <v>0</v>
      </c>
      <c r="M410" s="2658">
        <f t="shared" si="45"/>
        <v>0</v>
      </c>
      <c r="N410" s="2658">
        <f t="shared" si="46"/>
        <v>0</v>
      </c>
      <c r="O410" s="2659">
        <f t="shared" si="43"/>
        <v>0</v>
      </c>
      <c r="P410" s="2658">
        <f t="shared" si="47"/>
        <v>0</v>
      </c>
      <c r="Q410" s="2660">
        <f t="shared" si="49"/>
        <v>0</v>
      </c>
      <c r="R410" s="2661">
        <f t="shared" si="48"/>
        <v>0</v>
      </c>
    </row>
    <row r="411" spans="1:18" ht="12.75" hidden="1" customHeight="1">
      <c r="A411" s="2654" t="s">
        <v>2586</v>
      </c>
      <c r="B411" s="2655" t="s">
        <v>3380</v>
      </c>
      <c r="C411" s="2656" t="s">
        <v>3381</v>
      </c>
      <c r="D411" s="2663" t="s">
        <v>3382</v>
      </c>
      <c r="E411" s="2657" t="s">
        <v>370</v>
      </c>
      <c r="F411" s="2655" t="s">
        <v>2421</v>
      </c>
      <c r="G411" s="2657" t="s">
        <v>2422</v>
      </c>
      <c r="H411" s="2658">
        <v>12</v>
      </c>
      <c r="I411" s="2658"/>
      <c r="J411" s="2658"/>
      <c r="K411" s="2658"/>
      <c r="L411" s="2658">
        <f t="shared" si="44"/>
        <v>0</v>
      </c>
      <c r="M411" s="2658">
        <f t="shared" si="45"/>
        <v>0</v>
      </c>
      <c r="N411" s="2658">
        <f t="shared" si="46"/>
        <v>0</v>
      </c>
      <c r="O411" s="2659">
        <f t="shared" si="43"/>
        <v>0</v>
      </c>
      <c r="P411" s="2658">
        <f t="shared" si="47"/>
        <v>0</v>
      </c>
      <c r="Q411" s="2660">
        <f t="shared" si="49"/>
        <v>0</v>
      </c>
      <c r="R411" s="2661">
        <f t="shared" si="48"/>
        <v>0</v>
      </c>
    </row>
    <row r="412" spans="1:18" ht="12.75" hidden="1" customHeight="1">
      <c r="A412" s="2654" t="s">
        <v>2586</v>
      </c>
      <c r="B412" s="2655" t="s">
        <v>3383</v>
      </c>
      <c r="C412" s="2656" t="s">
        <v>3384</v>
      </c>
      <c r="D412" s="2663" t="s">
        <v>3385</v>
      </c>
      <c r="E412" s="2657" t="s">
        <v>370</v>
      </c>
      <c r="F412" s="2655" t="s">
        <v>2421</v>
      </c>
      <c r="G412" s="2657" t="s">
        <v>2422</v>
      </c>
      <c r="H412" s="2658">
        <v>1.5</v>
      </c>
      <c r="I412" s="2658"/>
      <c r="J412" s="2658"/>
      <c r="K412" s="2658"/>
      <c r="L412" s="2658">
        <f t="shared" si="44"/>
        <v>0</v>
      </c>
      <c r="M412" s="2658">
        <f t="shared" si="45"/>
        <v>0</v>
      </c>
      <c r="N412" s="2658">
        <f t="shared" si="46"/>
        <v>0</v>
      </c>
      <c r="O412" s="2659">
        <f t="shared" si="43"/>
        <v>0</v>
      </c>
      <c r="P412" s="2658">
        <f t="shared" si="47"/>
        <v>0</v>
      </c>
      <c r="Q412" s="2660">
        <f t="shared" si="49"/>
        <v>0</v>
      </c>
      <c r="R412" s="2661">
        <f t="shared" si="48"/>
        <v>0</v>
      </c>
    </row>
    <row r="413" spans="1:18" ht="12.75" hidden="1" customHeight="1">
      <c r="A413" s="2654" t="s">
        <v>2586</v>
      </c>
      <c r="B413" s="2655" t="s">
        <v>3386</v>
      </c>
      <c r="C413" s="2656" t="s">
        <v>3387</v>
      </c>
      <c r="D413" s="2663" t="s">
        <v>3388</v>
      </c>
      <c r="E413" s="2657" t="s">
        <v>370</v>
      </c>
      <c r="F413" s="2655" t="s">
        <v>2421</v>
      </c>
      <c r="G413" s="2657" t="s">
        <v>2422</v>
      </c>
      <c r="H413" s="2658">
        <v>3.5</v>
      </c>
      <c r="I413" s="2658"/>
      <c r="J413" s="2658"/>
      <c r="K413" s="2658"/>
      <c r="L413" s="2658">
        <f t="shared" si="44"/>
        <v>0</v>
      </c>
      <c r="M413" s="2658">
        <f t="shared" si="45"/>
        <v>0</v>
      </c>
      <c r="N413" s="2658">
        <f t="shared" si="46"/>
        <v>0</v>
      </c>
      <c r="O413" s="2659">
        <f t="shared" si="43"/>
        <v>0</v>
      </c>
      <c r="P413" s="2658">
        <f t="shared" si="47"/>
        <v>0</v>
      </c>
      <c r="Q413" s="2660">
        <f t="shared" si="49"/>
        <v>0</v>
      </c>
      <c r="R413" s="2661">
        <f t="shared" si="48"/>
        <v>0</v>
      </c>
    </row>
    <row r="414" spans="1:18" ht="12.75" hidden="1" customHeight="1">
      <c r="A414" s="2654" t="s">
        <v>2586</v>
      </c>
      <c r="B414" s="2655" t="s">
        <v>3389</v>
      </c>
      <c r="C414" s="2656" t="s">
        <v>3390</v>
      </c>
      <c r="D414" s="2663" t="s">
        <v>3391</v>
      </c>
      <c r="E414" s="2657" t="s">
        <v>370</v>
      </c>
      <c r="F414" s="2655" t="s">
        <v>2421</v>
      </c>
      <c r="G414" s="2657" t="s">
        <v>2422</v>
      </c>
      <c r="H414" s="2658">
        <v>1.2</v>
      </c>
      <c r="I414" s="2658"/>
      <c r="J414" s="2658"/>
      <c r="K414" s="2658"/>
      <c r="L414" s="2658">
        <f t="shared" si="44"/>
        <v>0</v>
      </c>
      <c r="M414" s="2658">
        <f t="shared" si="45"/>
        <v>0</v>
      </c>
      <c r="N414" s="2658">
        <f t="shared" si="46"/>
        <v>0</v>
      </c>
      <c r="O414" s="2659">
        <f t="shared" si="43"/>
        <v>0</v>
      </c>
      <c r="P414" s="2658">
        <f t="shared" si="47"/>
        <v>0</v>
      </c>
      <c r="Q414" s="2660">
        <f t="shared" si="49"/>
        <v>0</v>
      </c>
      <c r="R414" s="2661">
        <f t="shared" si="48"/>
        <v>0</v>
      </c>
    </row>
    <row r="415" spans="1:18" ht="12.75" hidden="1" customHeight="1">
      <c r="A415" s="2654" t="s">
        <v>2586</v>
      </c>
      <c r="B415" s="2655" t="s">
        <v>3392</v>
      </c>
      <c r="C415" s="2656"/>
      <c r="D415" s="2675" t="s">
        <v>3393</v>
      </c>
      <c r="E415" s="2657" t="s">
        <v>370</v>
      </c>
      <c r="F415" s="2655" t="s">
        <v>2421</v>
      </c>
      <c r="G415" s="2657" t="s">
        <v>2422</v>
      </c>
      <c r="H415" s="2658">
        <v>6.6</v>
      </c>
      <c r="I415" s="2658"/>
      <c r="J415" s="2658"/>
      <c r="K415" s="2658"/>
      <c r="L415" s="2658">
        <f t="shared" si="44"/>
        <v>0</v>
      </c>
      <c r="M415" s="2658">
        <f t="shared" si="45"/>
        <v>0</v>
      </c>
      <c r="N415" s="2658">
        <f t="shared" si="46"/>
        <v>0</v>
      </c>
      <c r="O415" s="2659">
        <f t="shared" si="43"/>
        <v>0</v>
      </c>
      <c r="P415" s="2658">
        <f t="shared" si="47"/>
        <v>0</v>
      </c>
      <c r="Q415" s="2660">
        <f t="shared" si="49"/>
        <v>0</v>
      </c>
      <c r="R415" s="2661">
        <f t="shared" si="48"/>
        <v>0</v>
      </c>
    </row>
    <row r="416" spans="1:18" ht="12.75" hidden="1" customHeight="1">
      <c r="A416" s="2654" t="s">
        <v>2586</v>
      </c>
      <c r="B416" s="2655" t="s">
        <v>3394</v>
      </c>
      <c r="C416" s="2656"/>
      <c r="D416" s="2675" t="s">
        <v>3395</v>
      </c>
      <c r="E416" s="2657" t="s">
        <v>3396</v>
      </c>
      <c r="F416" s="2655" t="s">
        <v>2421</v>
      </c>
      <c r="G416" s="2657" t="s">
        <v>2422</v>
      </c>
      <c r="H416" s="2658">
        <v>4.5</v>
      </c>
      <c r="I416" s="2658"/>
      <c r="J416" s="2658"/>
      <c r="K416" s="2658"/>
      <c r="L416" s="2658">
        <f t="shared" si="44"/>
        <v>0</v>
      </c>
      <c r="M416" s="2658">
        <f t="shared" si="45"/>
        <v>0</v>
      </c>
      <c r="N416" s="2658">
        <f t="shared" si="46"/>
        <v>0</v>
      </c>
      <c r="O416" s="2659">
        <f t="shared" si="43"/>
        <v>0</v>
      </c>
      <c r="P416" s="2658">
        <f t="shared" si="47"/>
        <v>0</v>
      </c>
      <c r="Q416" s="2660">
        <f t="shared" si="49"/>
        <v>0</v>
      </c>
      <c r="R416" s="2661">
        <f t="shared" si="48"/>
        <v>0</v>
      </c>
    </row>
    <row r="417" spans="1:18" ht="12.75" hidden="1" customHeight="1">
      <c r="A417" s="2654" t="s">
        <v>2586</v>
      </c>
      <c r="B417" s="2655" t="s">
        <v>3397</v>
      </c>
      <c r="C417" s="2656" t="s">
        <v>3398</v>
      </c>
      <c r="D417" s="2674" t="s">
        <v>3399</v>
      </c>
      <c r="E417" s="2657" t="s">
        <v>2349</v>
      </c>
      <c r="F417" s="2655" t="s">
        <v>2421</v>
      </c>
      <c r="G417" s="2657" t="s">
        <v>2422</v>
      </c>
      <c r="H417" s="2658">
        <v>25</v>
      </c>
      <c r="I417" s="2658"/>
      <c r="J417" s="2658"/>
      <c r="K417" s="2658"/>
      <c r="L417" s="2658">
        <f t="shared" si="44"/>
        <v>0</v>
      </c>
      <c r="M417" s="2658">
        <f t="shared" si="45"/>
        <v>0</v>
      </c>
      <c r="N417" s="2658">
        <f t="shared" si="46"/>
        <v>0</v>
      </c>
      <c r="O417" s="2659">
        <f t="shared" si="43"/>
        <v>0</v>
      </c>
      <c r="P417" s="2658">
        <f t="shared" si="47"/>
        <v>0</v>
      </c>
      <c r="Q417" s="2660">
        <f t="shared" si="49"/>
        <v>0</v>
      </c>
      <c r="R417" s="2661">
        <f t="shared" si="48"/>
        <v>0</v>
      </c>
    </row>
    <row r="418" spans="1:18" ht="12.75" hidden="1" customHeight="1">
      <c r="A418" s="2654" t="s">
        <v>2586</v>
      </c>
      <c r="B418" s="2655" t="s">
        <v>3400</v>
      </c>
      <c r="C418" s="2656" t="s">
        <v>3022</v>
      </c>
      <c r="D418" s="2663" t="s">
        <v>3401</v>
      </c>
      <c r="E418" s="2657" t="s">
        <v>2349</v>
      </c>
      <c r="F418" s="2655" t="s">
        <v>2421</v>
      </c>
      <c r="G418" s="2657" t="s">
        <v>2422</v>
      </c>
      <c r="H418" s="2658">
        <v>55</v>
      </c>
      <c r="I418" s="2658"/>
      <c r="J418" s="2658"/>
      <c r="K418" s="2658"/>
      <c r="L418" s="2658">
        <f t="shared" si="44"/>
        <v>0</v>
      </c>
      <c r="M418" s="2658">
        <f t="shared" si="45"/>
        <v>0</v>
      </c>
      <c r="N418" s="2658">
        <f t="shared" si="46"/>
        <v>0</v>
      </c>
      <c r="O418" s="2659">
        <f t="shared" si="43"/>
        <v>0</v>
      </c>
      <c r="P418" s="2658">
        <f t="shared" si="47"/>
        <v>0</v>
      </c>
      <c r="Q418" s="2660">
        <f t="shared" si="49"/>
        <v>0</v>
      </c>
      <c r="R418" s="2661">
        <f t="shared" si="48"/>
        <v>0</v>
      </c>
    </row>
    <row r="419" spans="1:18" ht="12.75" hidden="1" customHeight="1">
      <c r="A419" s="2654" t="s">
        <v>2586</v>
      </c>
      <c r="B419" s="2655" t="s">
        <v>3402</v>
      </c>
      <c r="C419" s="2656" t="s">
        <v>3025</v>
      </c>
      <c r="D419" s="2663" t="s">
        <v>3403</v>
      </c>
      <c r="E419" s="2657" t="s">
        <v>2349</v>
      </c>
      <c r="F419" s="2655" t="s">
        <v>2421</v>
      </c>
      <c r="G419" s="2657" t="s">
        <v>2422</v>
      </c>
      <c r="H419" s="2658">
        <v>75</v>
      </c>
      <c r="I419" s="2658"/>
      <c r="J419" s="2658"/>
      <c r="K419" s="2658"/>
      <c r="L419" s="2658">
        <f t="shared" si="44"/>
        <v>0</v>
      </c>
      <c r="M419" s="2658">
        <f t="shared" si="45"/>
        <v>0</v>
      </c>
      <c r="N419" s="2658">
        <f t="shared" si="46"/>
        <v>0</v>
      </c>
      <c r="O419" s="2659">
        <f t="shared" si="43"/>
        <v>0</v>
      </c>
      <c r="P419" s="2658">
        <f t="shared" si="47"/>
        <v>0</v>
      </c>
      <c r="Q419" s="2660">
        <f t="shared" si="49"/>
        <v>0</v>
      </c>
      <c r="R419" s="2661">
        <f t="shared" si="48"/>
        <v>0</v>
      </c>
    </row>
    <row r="420" spans="1:18" ht="12.75" hidden="1" customHeight="1">
      <c r="A420" s="2654" t="s">
        <v>2586</v>
      </c>
      <c r="B420" s="2655" t="s">
        <v>3404</v>
      </c>
      <c r="C420" s="2656" t="s">
        <v>3028</v>
      </c>
      <c r="D420" s="2663" t="s">
        <v>3405</v>
      </c>
      <c r="E420" s="2657" t="s">
        <v>2349</v>
      </c>
      <c r="F420" s="2655" t="s">
        <v>2421</v>
      </c>
      <c r="G420" s="2657" t="s">
        <v>2422</v>
      </c>
      <c r="H420" s="2658">
        <v>80</v>
      </c>
      <c r="I420" s="2658"/>
      <c r="J420" s="2658"/>
      <c r="K420" s="2658"/>
      <c r="L420" s="2658">
        <f t="shared" si="44"/>
        <v>0</v>
      </c>
      <c r="M420" s="2658">
        <f t="shared" si="45"/>
        <v>0</v>
      </c>
      <c r="N420" s="2658">
        <f t="shared" si="46"/>
        <v>0</v>
      </c>
      <c r="O420" s="2659">
        <f t="shared" ref="O420:O483" si="50">I420+J420+K420</f>
        <v>0</v>
      </c>
      <c r="P420" s="2658">
        <f t="shared" si="47"/>
        <v>0</v>
      </c>
      <c r="Q420" s="2660">
        <f t="shared" si="49"/>
        <v>0</v>
      </c>
      <c r="R420" s="2661">
        <f t="shared" si="48"/>
        <v>0</v>
      </c>
    </row>
    <row r="421" spans="1:18" ht="12.75" hidden="1" customHeight="1">
      <c r="A421" s="2654" t="s">
        <v>2586</v>
      </c>
      <c r="B421" s="2655" t="s">
        <v>3406</v>
      </c>
      <c r="C421" s="2656" t="s">
        <v>3031</v>
      </c>
      <c r="D421" s="2663" t="s">
        <v>3407</v>
      </c>
      <c r="E421" s="2657" t="s">
        <v>2968</v>
      </c>
      <c r="F421" s="2655" t="s">
        <v>2421</v>
      </c>
      <c r="G421" s="2657" t="s">
        <v>2422</v>
      </c>
      <c r="H421" s="2658">
        <v>0.04</v>
      </c>
      <c r="I421" s="2658"/>
      <c r="J421" s="2658"/>
      <c r="K421" s="2658"/>
      <c r="L421" s="2658">
        <f t="shared" si="44"/>
        <v>0</v>
      </c>
      <c r="M421" s="2658">
        <f t="shared" si="45"/>
        <v>0</v>
      </c>
      <c r="N421" s="2658">
        <f t="shared" si="46"/>
        <v>0</v>
      </c>
      <c r="O421" s="2659">
        <f t="shared" si="50"/>
        <v>0</v>
      </c>
      <c r="P421" s="2658">
        <f t="shared" si="47"/>
        <v>0</v>
      </c>
      <c r="Q421" s="2660">
        <f t="shared" si="49"/>
        <v>0</v>
      </c>
      <c r="R421" s="2661">
        <f t="shared" si="48"/>
        <v>0</v>
      </c>
    </row>
    <row r="422" spans="1:18" ht="12.75" hidden="1" customHeight="1">
      <c r="A422" s="2654" t="s">
        <v>2586</v>
      </c>
      <c r="B422" s="2655" t="s">
        <v>3408</v>
      </c>
      <c r="C422" s="2656" t="s">
        <v>3034</v>
      </c>
      <c r="D422" s="2663" t="s">
        <v>3409</v>
      </c>
      <c r="E422" s="2657" t="s">
        <v>2972</v>
      </c>
      <c r="F422" s="2655" t="s">
        <v>2421</v>
      </c>
      <c r="G422" s="2657" t="s">
        <v>2422</v>
      </c>
      <c r="H422" s="2658">
        <v>0.06</v>
      </c>
      <c r="I422" s="2658"/>
      <c r="J422" s="2658"/>
      <c r="K422" s="2658"/>
      <c r="L422" s="2658">
        <f t="shared" si="44"/>
        <v>0</v>
      </c>
      <c r="M422" s="2658">
        <f t="shared" si="45"/>
        <v>0</v>
      </c>
      <c r="N422" s="2658">
        <f t="shared" si="46"/>
        <v>0</v>
      </c>
      <c r="O422" s="2659">
        <f t="shared" si="50"/>
        <v>0</v>
      </c>
      <c r="P422" s="2658">
        <f t="shared" si="47"/>
        <v>0</v>
      </c>
      <c r="Q422" s="2660">
        <f t="shared" si="49"/>
        <v>0</v>
      </c>
      <c r="R422" s="2661">
        <f t="shared" si="48"/>
        <v>0</v>
      </c>
    </row>
    <row r="423" spans="1:18" ht="12.75" hidden="1" customHeight="1">
      <c r="A423" s="2654" t="s">
        <v>2586</v>
      </c>
      <c r="B423" s="2655" t="s">
        <v>3410</v>
      </c>
      <c r="C423" s="2656" t="s">
        <v>3411</v>
      </c>
      <c r="D423" s="2663" t="s">
        <v>3412</v>
      </c>
      <c r="E423" s="2657" t="s">
        <v>2349</v>
      </c>
      <c r="F423" s="2655" t="s">
        <v>2473</v>
      </c>
      <c r="G423" s="2657" t="s">
        <v>2474</v>
      </c>
      <c r="H423" s="2658">
        <v>138.6</v>
      </c>
      <c r="I423" s="2658"/>
      <c r="J423" s="2658"/>
      <c r="K423" s="2658"/>
      <c r="L423" s="2658">
        <f t="shared" si="44"/>
        <v>0</v>
      </c>
      <c r="M423" s="2658">
        <f t="shared" si="45"/>
        <v>0</v>
      </c>
      <c r="N423" s="2658">
        <f t="shared" si="46"/>
        <v>0</v>
      </c>
      <c r="O423" s="2659">
        <f t="shared" si="50"/>
        <v>0</v>
      </c>
      <c r="P423" s="2658">
        <f t="shared" si="47"/>
        <v>0</v>
      </c>
      <c r="Q423" s="2660">
        <f t="shared" si="49"/>
        <v>0</v>
      </c>
      <c r="R423" s="2661">
        <f t="shared" si="48"/>
        <v>0</v>
      </c>
    </row>
    <row r="424" spans="1:18" ht="12.75" hidden="1" customHeight="1">
      <c r="A424" s="2654" t="s">
        <v>2586</v>
      </c>
      <c r="B424" s="2655" t="s">
        <v>3413</v>
      </c>
      <c r="C424" s="2656" t="s">
        <v>3414</v>
      </c>
      <c r="D424" s="2663" t="s">
        <v>3415</v>
      </c>
      <c r="E424" s="2657" t="s">
        <v>2349</v>
      </c>
      <c r="F424" s="2655" t="s">
        <v>2473</v>
      </c>
      <c r="G424" s="2657" t="s">
        <v>2474</v>
      </c>
      <c r="H424" s="2658">
        <v>31.5</v>
      </c>
      <c r="I424" s="2658"/>
      <c r="J424" s="2658"/>
      <c r="K424" s="2658"/>
      <c r="L424" s="2658">
        <f t="shared" si="44"/>
        <v>0</v>
      </c>
      <c r="M424" s="2658">
        <f t="shared" si="45"/>
        <v>0</v>
      </c>
      <c r="N424" s="2658">
        <f t="shared" si="46"/>
        <v>0</v>
      </c>
      <c r="O424" s="2659">
        <f t="shared" si="50"/>
        <v>0</v>
      </c>
      <c r="P424" s="2658">
        <f t="shared" si="47"/>
        <v>0</v>
      </c>
      <c r="Q424" s="2660">
        <f t="shared" si="49"/>
        <v>0</v>
      </c>
      <c r="R424" s="2661">
        <f t="shared" si="48"/>
        <v>0</v>
      </c>
    </row>
    <row r="425" spans="1:18" ht="12.75" hidden="1" customHeight="1">
      <c r="A425" s="2654" t="s">
        <v>2586</v>
      </c>
      <c r="B425" s="2655" t="s">
        <v>3416</v>
      </c>
      <c r="C425" s="2656" t="s">
        <v>3417</v>
      </c>
      <c r="D425" s="2663" t="s">
        <v>3418</v>
      </c>
      <c r="E425" s="2657" t="s">
        <v>2349</v>
      </c>
      <c r="F425" s="2655" t="s">
        <v>2473</v>
      </c>
      <c r="G425" s="2657" t="s">
        <v>2474</v>
      </c>
      <c r="H425" s="2658">
        <v>18.2</v>
      </c>
      <c r="I425" s="2658"/>
      <c r="J425" s="2658"/>
      <c r="K425" s="2658"/>
      <c r="L425" s="2658">
        <f t="shared" si="44"/>
        <v>0</v>
      </c>
      <c r="M425" s="2658">
        <f t="shared" si="45"/>
        <v>0</v>
      </c>
      <c r="N425" s="2658">
        <f t="shared" si="46"/>
        <v>0</v>
      </c>
      <c r="O425" s="2659">
        <f t="shared" si="50"/>
        <v>0</v>
      </c>
      <c r="P425" s="2658">
        <f t="shared" si="47"/>
        <v>0</v>
      </c>
      <c r="Q425" s="2660">
        <f t="shared" si="49"/>
        <v>0</v>
      </c>
      <c r="R425" s="2661">
        <f t="shared" si="48"/>
        <v>0</v>
      </c>
    </row>
    <row r="426" spans="1:18" ht="12.75" hidden="1" customHeight="1">
      <c r="A426" s="2654" t="s">
        <v>2586</v>
      </c>
      <c r="B426" s="2655" t="s">
        <v>3419</v>
      </c>
      <c r="C426" s="2656" t="s">
        <v>3420</v>
      </c>
      <c r="D426" s="2663" t="s">
        <v>3421</v>
      </c>
      <c r="E426" s="2657" t="s">
        <v>2349</v>
      </c>
      <c r="F426" s="2655" t="s">
        <v>2473</v>
      </c>
      <c r="G426" s="2657" t="s">
        <v>2474</v>
      </c>
      <c r="H426" s="2658">
        <v>105</v>
      </c>
      <c r="I426" s="2658"/>
      <c r="J426" s="2658"/>
      <c r="K426" s="2658"/>
      <c r="L426" s="2658">
        <f t="shared" si="44"/>
        <v>0</v>
      </c>
      <c r="M426" s="2658">
        <f t="shared" si="45"/>
        <v>0</v>
      </c>
      <c r="N426" s="2658">
        <f t="shared" si="46"/>
        <v>0</v>
      </c>
      <c r="O426" s="2659">
        <f t="shared" si="50"/>
        <v>0</v>
      </c>
      <c r="P426" s="2658">
        <f t="shared" si="47"/>
        <v>0</v>
      </c>
      <c r="Q426" s="2660">
        <f t="shared" si="49"/>
        <v>0</v>
      </c>
      <c r="R426" s="2661">
        <f t="shared" si="48"/>
        <v>0</v>
      </c>
    </row>
    <row r="427" spans="1:18" ht="12.75" hidden="1" customHeight="1">
      <c r="A427" s="2654" t="s">
        <v>2586</v>
      </c>
      <c r="B427" s="2655" t="s">
        <v>3422</v>
      </c>
      <c r="C427" s="2656" t="s">
        <v>3423</v>
      </c>
      <c r="D427" s="2663" t="s">
        <v>3424</v>
      </c>
      <c r="E427" s="2657" t="s">
        <v>2349</v>
      </c>
      <c r="F427" s="2655" t="s">
        <v>2473</v>
      </c>
      <c r="G427" s="2657" t="s">
        <v>2474</v>
      </c>
      <c r="H427" s="2658">
        <v>7</v>
      </c>
      <c r="I427" s="2658"/>
      <c r="J427" s="2658"/>
      <c r="K427" s="2658"/>
      <c r="L427" s="2658">
        <f t="shared" si="44"/>
        <v>0</v>
      </c>
      <c r="M427" s="2658">
        <f t="shared" si="45"/>
        <v>0</v>
      </c>
      <c r="N427" s="2658">
        <f t="shared" si="46"/>
        <v>0</v>
      </c>
      <c r="O427" s="2659">
        <f t="shared" si="50"/>
        <v>0</v>
      </c>
      <c r="P427" s="2658">
        <f t="shared" si="47"/>
        <v>0</v>
      </c>
      <c r="Q427" s="2660">
        <f t="shared" si="49"/>
        <v>0</v>
      </c>
      <c r="R427" s="2661">
        <f t="shared" si="48"/>
        <v>0</v>
      </c>
    </row>
    <row r="428" spans="1:18" hidden="1">
      <c r="A428" s="2654" t="s">
        <v>2586</v>
      </c>
      <c r="B428" s="2655" t="s">
        <v>3425</v>
      </c>
      <c r="C428" s="2656" t="s">
        <v>3426</v>
      </c>
      <c r="D428" s="2674" t="s">
        <v>3427</v>
      </c>
      <c r="E428" s="2657" t="s">
        <v>2349</v>
      </c>
      <c r="F428" s="2655" t="s">
        <v>2473</v>
      </c>
      <c r="G428" s="2657" t="s">
        <v>2474</v>
      </c>
      <c r="H428" s="2658">
        <v>25</v>
      </c>
      <c r="I428" s="2658"/>
      <c r="J428" s="2658"/>
      <c r="K428" s="2658"/>
      <c r="L428" s="2658">
        <f t="shared" ref="L428:L491" si="51">I428*H428</f>
        <v>0</v>
      </c>
      <c r="M428" s="2658">
        <f t="shared" ref="M428:M491" si="52">H428*J428</f>
        <v>0</v>
      </c>
      <c r="N428" s="2658">
        <f t="shared" ref="N428:N491" si="53">K428*H428</f>
        <v>0</v>
      </c>
      <c r="O428" s="2659">
        <f t="shared" si="50"/>
        <v>0</v>
      </c>
      <c r="P428" s="2658">
        <f t="shared" si="47"/>
        <v>0</v>
      </c>
      <c r="Q428" s="2660">
        <f>P428*L5</f>
        <v>0</v>
      </c>
      <c r="R428" s="2661">
        <f t="shared" si="48"/>
        <v>0</v>
      </c>
    </row>
    <row r="429" spans="1:18" ht="12.75" hidden="1" customHeight="1">
      <c r="A429" s="2654" t="s">
        <v>2586</v>
      </c>
      <c r="B429" s="2655" t="s">
        <v>3428</v>
      </c>
      <c r="C429" s="2656" t="s">
        <v>3429</v>
      </c>
      <c r="D429" s="2663" t="s">
        <v>3430</v>
      </c>
      <c r="E429" s="2657" t="s">
        <v>2349</v>
      </c>
      <c r="F429" s="2655" t="s">
        <v>2473</v>
      </c>
      <c r="G429" s="2657" t="s">
        <v>2474</v>
      </c>
      <c r="H429" s="2658">
        <v>12.6</v>
      </c>
      <c r="I429" s="2658"/>
      <c r="J429" s="2658"/>
      <c r="K429" s="2658"/>
      <c r="L429" s="2658">
        <f t="shared" si="51"/>
        <v>0</v>
      </c>
      <c r="M429" s="2658">
        <f t="shared" si="52"/>
        <v>0</v>
      </c>
      <c r="N429" s="2658">
        <f t="shared" si="53"/>
        <v>0</v>
      </c>
      <c r="O429" s="2659">
        <f t="shared" si="50"/>
        <v>0</v>
      </c>
      <c r="P429" s="2658">
        <f t="shared" si="47"/>
        <v>0</v>
      </c>
      <c r="Q429" s="2660">
        <f>P429*$L$5</f>
        <v>0</v>
      </c>
      <c r="R429" s="2661">
        <f t="shared" si="48"/>
        <v>0</v>
      </c>
    </row>
    <row r="430" spans="1:18" ht="12.75" hidden="1" customHeight="1">
      <c r="A430" s="2654" t="s">
        <v>2586</v>
      </c>
      <c r="B430" s="2655" t="s">
        <v>3431</v>
      </c>
      <c r="C430" s="2656" t="s">
        <v>3432</v>
      </c>
      <c r="D430" s="2663" t="s">
        <v>3433</v>
      </c>
      <c r="E430" s="2657" t="s">
        <v>2349</v>
      </c>
      <c r="F430" s="2655" t="s">
        <v>2473</v>
      </c>
      <c r="G430" s="2657" t="s">
        <v>2474</v>
      </c>
      <c r="H430" s="2658">
        <v>2.75</v>
      </c>
      <c r="I430" s="2658"/>
      <c r="J430" s="2658"/>
      <c r="K430" s="2658"/>
      <c r="L430" s="2658">
        <f t="shared" si="51"/>
        <v>0</v>
      </c>
      <c r="M430" s="2658">
        <f t="shared" si="52"/>
        <v>0</v>
      </c>
      <c r="N430" s="2658">
        <f t="shared" si="53"/>
        <v>0</v>
      </c>
      <c r="O430" s="2659">
        <f t="shared" si="50"/>
        <v>0</v>
      </c>
      <c r="P430" s="2658">
        <f t="shared" si="47"/>
        <v>0</v>
      </c>
      <c r="Q430" s="2660">
        <f>P430*$L$5</f>
        <v>0</v>
      </c>
      <c r="R430" s="2661">
        <f t="shared" si="48"/>
        <v>0</v>
      </c>
    </row>
    <row r="431" spans="1:18" ht="12.75" hidden="1" customHeight="1">
      <c r="A431" s="2654" t="s">
        <v>2586</v>
      </c>
      <c r="B431" s="2655" t="s">
        <v>3434</v>
      </c>
      <c r="C431" s="2656" t="s">
        <v>3435</v>
      </c>
      <c r="D431" s="2663" t="s">
        <v>3436</v>
      </c>
      <c r="E431" s="2657" t="s">
        <v>2349</v>
      </c>
      <c r="F431" s="2655" t="s">
        <v>2473</v>
      </c>
      <c r="G431" s="2657" t="s">
        <v>2474</v>
      </c>
      <c r="H431" s="2658">
        <v>2.1</v>
      </c>
      <c r="I431" s="2658"/>
      <c r="J431" s="2658"/>
      <c r="K431" s="2658"/>
      <c r="L431" s="2658">
        <f t="shared" si="51"/>
        <v>0</v>
      </c>
      <c r="M431" s="2658">
        <f t="shared" si="52"/>
        <v>0</v>
      </c>
      <c r="N431" s="2658">
        <f t="shared" si="53"/>
        <v>0</v>
      </c>
      <c r="O431" s="2659">
        <f t="shared" si="50"/>
        <v>0</v>
      </c>
      <c r="P431" s="2658">
        <f t="shared" si="47"/>
        <v>0</v>
      </c>
      <c r="Q431" s="2660">
        <f>P431*$L$5</f>
        <v>0</v>
      </c>
      <c r="R431" s="2661">
        <f t="shared" si="48"/>
        <v>0</v>
      </c>
    </row>
    <row r="432" spans="1:18" hidden="1">
      <c r="A432" s="2654" t="s">
        <v>2586</v>
      </c>
      <c r="B432" s="2655" t="s">
        <v>3437</v>
      </c>
      <c r="C432" s="2656" t="s">
        <v>3438</v>
      </c>
      <c r="D432" s="2674" t="s">
        <v>3439</v>
      </c>
      <c r="E432" s="2657" t="s">
        <v>2349</v>
      </c>
      <c r="F432" s="2655" t="s">
        <v>2473</v>
      </c>
      <c r="G432" s="2657" t="s">
        <v>2474</v>
      </c>
      <c r="H432" s="2658">
        <v>24</v>
      </c>
      <c r="I432" s="2658"/>
      <c r="J432" s="2658"/>
      <c r="K432" s="2658"/>
      <c r="L432" s="2658">
        <f t="shared" si="51"/>
        <v>0</v>
      </c>
      <c r="M432" s="2658">
        <f t="shared" si="52"/>
        <v>0</v>
      </c>
      <c r="N432" s="2658">
        <f t="shared" si="53"/>
        <v>0</v>
      </c>
      <c r="O432" s="2659">
        <f t="shared" si="50"/>
        <v>0</v>
      </c>
      <c r="P432" s="2658">
        <f t="shared" si="47"/>
        <v>0</v>
      </c>
      <c r="Q432" s="2660">
        <f>P432*L5</f>
        <v>0</v>
      </c>
      <c r="R432" s="2661">
        <f t="shared" si="48"/>
        <v>0</v>
      </c>
    </row>
    <row r="433" spans="1:19" ht="12.75" hidden="1" customHeight="1">
      <c r="A433" s="2654" t="s">
        <v>2586</v>
      </c>
      <c r="B433" s="2655" t="s">
        <v>3440</v>
      </c>
      <c r="C433" s="2656" t="s">
        <v>3441</v>
      </c>
      <c r="D433" s="2663" t="s">
        <v>3442</v>
      </c>
      <c r="E433" s="2657" t="s">
        <v>2349</v>
      </c>
      <c r="F433" s="2655" t="s">
        <v>2473</v>
      </c>
      <c r="G433" s="2657" t="s">
        <v>2474</v>
      </c>
      <c r="H433" s="2658">
        <v>20</v>
      </c>
      <c r="I433" s="2658"/>
      <c r="J433" s="2658"/>
      <c r="K433" s="2658"/>
      <c r="L433" s="2658">
        <f t="shared" si="51"/>
        <v>0</v>
      </c>
      <c r="M433" s="2658">
        <f t="shared" si="52"/>
        <v>0</v>
      </c>
      <c r="N433" s="2658">
        <f t="shared" si="53"/>
        <v>0</v>
      </c>
      <c r="O433" s="2659">
        <f t="shared" si="50"/>
        <v>0</v>
      </c>
      <c r="P433" s="2658">
        <f t="shared" si="47"/>
        <v>0</v>
      </c>
      <c r="Q433" s="2660">
        <f t="shared" ref="Q433:Q454" si="54">P433*$L$5</f>
        <v>0</v>
      </c>
      <c r="R433" s="2661">
        <f t="shared" si="48"/>
        <v>0</v>
      </c>
    </row>
    <row r="434" spans="1:19" ht="12.75" hidden="1" customHeight="1">
      <c r="A434" s="2654" t="s">
        <v>2586</v>
      </c>
      <c r="B434" s="2655" t="s">
        <v>3443</v>
      </c>
      <c r="C434" s="2656" t="s">
        <v>3444</v>
      </c>
      <c r="D434" s="2663" t="s">
        <v>3445</v>
      </c>
      <c r="E434" s="2657" t="s">
        <v>2349</v>
      </c>
      <c r="F434" s="2655" t="s">
        <v>2473</v>
      </c>
      <c r="G434" s="2657" t="s">
        <v>2474</v>
      </c>
      <c r="H434" s="2658">
        <v>25</v>
      </c>
      <c r="I434" s="2658"/>
      <c r="J434" s="2658"/>
      <c r="K434" s="2658"/>
      <c r="L434" s="2658">
        <f t="shared" si="51"/>
        <v>0</v>
      </c>
      <c r="M434" s="2658">
        <f t="shared" si="52"/>
        <v>0</v>
      </c>
      <c r="N434" s="2658">
        <f t="shared" si="53"/>
        <v>0</v>
      </c>
      <c r="O434" s="2659">
        <f t="shared" si="50"/>
        <v>0</v>
      </c>
      <c r="P434" s="2658">
        <f t="shared" si="47"/>
        <v>0</v>
      </c>
      <c r="Q434" s="2660">
        <f t="shared" si="54"/>
        <v>0</v>
      </c>
      <c r="R434" s="2661">
        <f t="shared" si="48"/>
        <v>0</v>
      </c>
    </row>
    <row r="435" spans="1:19" ht="12.75" hidden="1" customHeight="1">
      <c r="A435" s="2654" t="s">
        <v>2586</v>
      </c>
      <c r="B435" s="2655" t="s">
        <v>3446</v>
      </c>
      <c r="C435" s="2656" t="s">
        <v>3447</v>
      </c>
      <c r="D435" s="2663" t="s">
        <v>3448</v>
      </c>
      <c r="E435" s="2657" t="s">
        <v>2349</v>
      </c>
      <c r="F435" s="2655" t="s">
        <v>2473</v>
      </c>
      <c r="G435" s="2657" t="s">
        <v>2474</v>
      </c>
      <c r="H435" s="2658">
        <v>0.01</v>
      </c>
      <c r="I435" s="2658"/>
      <c r="J435" s="2658"/>
      <c r="K435" s="2658"/>
      <c r="L435" s="2658">
        <f t="shared" si="51"/>
        <v>0</v>
      </c>
      <c r="M435" s="2658">
        <f t="shared" si="52"/>
        <v>0</v>
      </c>
      <c r="N435" s="2658">
        <f t="shared" si="53"/>
        <v>0</v>
      </c>
      <c r="O435" s="2659">
        <f t="shared" si="50"/>
        <v>0</v>
      </c>
      <c r="P435" s="2658">
        <f t="shared" si="47"/>
        <v>0</v>
      </c>
      <c r="Q435" s="2660">
        <f t="shared" si="54"/>
        <v>0</v>
      </c>
      <c r="R435" s="2661">
        <f t="shared" si="48"/>
        <v>0</v>
      </c>
    </row>
    <row r="436" spans="1:19" ht="12.75" hidden="1" customHeight="1">
      <c r="A436" s="2654" t="s">
        <v>2586</v>
      </c>
      <c r="B436" s="2655" t="s">
        <v>3449</v>
      </c>
      <c r="C436" s="2656" t="s">
        <v>3450</v>
      </c>
      <c r="D436" s="2663" t="s">
        <v>3451</v>
      </c>
      <c r="E436" s="2657" t="s">
        <v>2349</v>
      </c>
      <c r="F436" s="2655" t="s">
        <v>2473</v>
      </c>
      <c r="G436" s="2657" t="s">
        <v>2474</v>
      </c>
      <c r="H436" s="2658">
        <v>14</v>
      </c>
      <c r="I436" s="2658"/>
      <c r="J436" s="2658"/>
      <c r="K436" s="2658"/>
      <c r="L436" s="2658">
        <f t="shared" si="51"/>
        <v>0</v>
      </c>
      <c r="M436" s="2658">
        <f t="shared" si="52"/>
        <v>0</v>
      </c>
      <c r="N436" s="2658">
        <f t="shared" si="53"/>
        <v>0</v>
      </c>
      <c r="O436" s="2659">
        <f t="shared" si="50"/>
        <v>0</v>
      </c>
      <c r="P436" s="2658">
        <f t="shared" si="47"/>
        <v>0</v>
      </c>
      <c r="Q436" s="2660">
        <f t="shared" si="54"/>
        <v>0</v>
      </c>
      <c r="R436" s="2661">
        <f t="shared" si="48"/>
        <v>0</v>
      </c>
    </row>
    <row r="437" spans="1:19" ht="12.75" hidden="1" customHeight="1">
      <c r="A437" s="2654" t="s">
        <v>2586</v>
      </c>
      <c r="B437" s="2655" t="s">
        <v>3452</v>
      </c>
      <c r="C437" s="2656" t="s">
        <v>3453</v>
      </c>
      <c r="D437" s="2663" t="s">
        <v>3454</v>
      </c>
      <c r="E437" s="2657" t="s">
        <v>374</v>
      </c>
      <c r="F437" s="2655" t="s">
        <v>2473</v>
      </c>
      <c r="G437" s="2657" t="s">
        <v>2474</v>
      </c>
      <c r="H437" s="2658">
        <v>0.81</v>
      </c>
      <c r="I437" s="2658"/>
      <c r="J437" s="2658"/>
      <c r="K437" s="2658"/>
      <c r="L437" s="2658">
        <f t="shared" si="51"/>
        <v>0</v>
      </c>
      <c r="M437" s="2658">
        <f t="shared" si="52"/>
        <v>0</v>
      </c>
      <c r="N437" s="2658">
        <f t="shared" si="53"/>
        <v>0</v>
      </c>
      <c r="O437" s="2659">
        <f t="shared" si="50"/>
        <v>0</v>
      </c>
      <c r="P437" s="2658">
        <f t="shared" si="47"/>
        <v>0</v>
      </c>
      <c r="Q437" s="2660">
        <f t="shared" si="54"/>
        <v>0</v>
      </c>
      <c r="R437" s="2661">
        <f t="shared" si="48"/>
        <v>0</v>
      </c>
    </row>
    <row r="438" spans="1:19" ht="12.75" hidden="1" customHeight="1">
      <c r="A438" s="2654" t="s">
        <v>2586</v>
      </c>
      <c r="B438" s="2655" t="s">
        <v>3455</v>
      </c>
      <c r="C438" s="2656" t="s">
        <v>3456</v>
      </c>
      <c r="D438" s="2663" t="s">
        <v>3457</v>
      </c>
      <c r="E438" s="2657" t="s">
        <v>374</v>
      </c>
      <c r="F438" s="2655" t="s">
        <v>2473</v>
      </c>
      <c r="G438" s="2657" t="s">
        <v>2474</v>
      </c>
      <c r="H438" s="2658">
        <v>0.98</v>
      </c>
      <c r="I438" s="2658"/>
      <c r="J438" s="2658"/>
      <c r="K438" s="2658"/>
      <c r="L438" s="2658">
        <f t="shared" si="51"/>
        <v>0</v>
      </c>
      <c r="M438" s="2658">
        <f t="shared" si="52"/>
        <v>0</v>
      </c>
      <c r="N438" s="2658">
        <f t="shared" si="53"/>
        <v>0</v>
      </c>
      <c r="O438" s="2659">
        <f t="shared" si="50"/>
        <v>0</v>
      </c>
      <c r="P438" s="2658">
        <f t="shared" si="47"/>
        <v>0</v>
      </c>
      <c r="Q438" s="2660">
        <f t="shared" si="54"/>
        <v>0</v>
      </c>
      <c r="R438" s="2661">
        <f t="shared" si="48"/>
        <v>0</v>
      </c>
    </row>
    <row r="439" spans="1:19" ht="12.75" hidden="1" customHeight="1">
      <c r="A439" s="2654" t="s">
        <v>2586</v>
      </c>
      <c r="B439" s="2655" t="s">
        <v>3458</v>
      </c>
      <c r="C439" s="2656" t="s">
        <v>3459</v>
      </c>
      <c r="D439" s="2663" t="s">
        <v>3460</v>
      </c>
      <c r="E439" s="2657" t="s">
        <v>374</v>
      </c>
      <c r="F439" s="2655" t="s">
        <v>2473</v>
      </c>
      <c r="G439" s="2657" t="s">
        <v>2474</v>
      </c>
      <c r="H439" s="2658">
        <v>0.8</v>
      </c>
      <c r="I439" s="2658"/>
      <c r="J439" s="2658"/>
      <c r="K439" s="2658"/>
      <c r="L439" s="2658">
        <f t="shared" si="51"/>
        <v>0</v>
      </c>
      <c r="M439" s="2658">
        <f t="shared" si="52"/>
        <v>0</v>
      </c>
      <c r="N439" s="2658">
        <f t="shared" si="53"/>
        <v>0</v>
      </c>
      <c r="O439" s="2659">
        <f t="shared" si="50"/>
        <v>0</v>
      </c>
      <c r="P439" s="2658">
        <f t="shared" si="47"/>
        <v>0</v>
      </c>
      <c r="Q439" s="2660">
        <f t="shared" si="54"/>
        <v>0</v>
      </c>
      <c r="R439" s="2661">
        <f t="shared" si="48"/>
        <v>0</v>
      </c>
      <c r="S439" s="192"/>
    </row>
    <row r="440" spans="1:19" ht="12.75" hidden="1" customHeight="1">
      <c r="A440" s="2654" t="s">
        <v>2586</v>
      </c>
      <c r="B440" s="2655" t="s">
        <v>3461</v>
      </c>
      <c r="C440" s="2656" t="s">
        <v>3462</v>
      </c>
      <c r="D440" s="2663" t="s">
        <v>3463</v>
      </c>
      <c r="E440" s="2657" t="s">
        <v>374</v>
      </c>
      <c r="F440" s="2655" t="s">
        <v>2473</v>
      </c>
      <c r="G440" s="2657" t="s">
        <v>2474</v>
      </c>
      <c r="H440" s="2658">
        <v>4.5</v>
      </c>
      <c r="I440" s="2658"/>
      <c r="J440" s="2658"/>
      <c r="K440" s="2658"/>
      <c r="L440" s="2658">
        <f t="shared" si="51"/>
        <v>0</v>
      </c>
      <c r="M440" s="2658">
        <f t="shared" si="52"/>
        <v>0</v>
      </c>
      <c r="N440" s="2658">
        <f t="shared" si="53"/>
        <v>0</v>
      </c>
      <c r="O440" s="2659">
        <f t="shared" si="50"/>
        <v>0</v>
      </c>
      <c r="P440" s="2658">
        <f t="shared" si="47"/>
        <v>0</v>
      </c>
      <c r="Q440" s="2660">
        <f t="shared" si="54"/>
        <v>0</v>
      </c>
      <c r="R440" s="2661">
        <f t="shared" si="48"/>
        <v>0</v>
      </c>
    </row>
    <row r="441" spans="1:19" ht="12.75" hidden="1" customHeight="1">
      <c r="A441" s="2654" t="s">
        <v>2586</v>
      </c>
      <c r="B441" s="2655" t="s">
        <v>3464</v>
      </c>
      <c r="C441" s="2656" t="s">
        <v>3465</v>
      </c>
      <c r="D441" s="2663" t="s">
        <v>3466</v>
      </c>
      <c r="E441" s="2657" t="s">
        <v>2349</v>
      </c>
      <c r="F441" s="2655" t="s">
        <v>2473</v>
      </c>
      <c r="G441" s="2657" t="s">
        <v>2474</v>
      </c>
      <c r="H441" s="2658">
        <v>38.5</v>
      </c>
      <c r="I441" s="2658"/>
      <c r="J441" s="2658"/>
      <c r="K441" s="2658"/>
      <c r="L441" s="2658">
        <f t="shared" si="51"/>
        <v>0</v>
      </c>
      <c r="M441" s="2658">
        <f t="shared" si="52"/>
        <v>0</v>
      </c>
      <c r="N441" s="2658">
        <f t="shared" si="53"/>
        <v>0</v>
      </c>
      <c r="O441" s="2659">
        <f t="shared" si="50"/>
        <v>0</v>
      </c>
      <c r="P441" s="2658">
        <f t="shared" si="47"/>
        <v>0</v>
      </c>
      <c r="Q441" s="2686">
        <f t="shared" si="54"/>
        <v>0</v>
      </c>
      <c r="R441" s="2661">
        <f t="shared" si="48"/>
        <v>0</v>
      </c>
    </row>
    <row r="442" spans="1:19" ht="12.75" hidden="1" customHeight="1">
      <c r="A442" s="2654" t="s">
        <v>2586</v>
      </c>
      <c r="B442" s="2655" t="s">
        <v>3467</v>
      </c>
      <c r="C442" s="2656" t="s">
        <v>3468</v>
      </c>
      <c r="D442" s="2663" t="s">
        <v>3469</v>
      </c>
      <c r="E442" s="2657" t="s">
        <v>2349</v>
      </c>
      <c r="F442" s="2655" t="s">
        <v>2473</v>
      </c>
      <c r="G442" s="2657" t="s">
        <v>2474</v>
      </c>
      <c r="H442" s="2658">
        <v>28</v>
      </c>
      <c r="I442" s="2658"/>
      <c r="J442" s="2658"/>
      <c r="K442" s="2658"/>
      <c r="L442" s="2658">
        <f t="shared" si="51"/>
        <v>0</v>
      </c>
      <c r="M442" s="2658">
        <f t="shared" si="52"/>
        <v>0</v>
      </c>
      <c r="N442" s="2658">
        <f t="shared" si="53"/>
        <v>0</v>
      </c>
      <c r="O442" s="2659">
        <f t="shared" si="50"/>
        <v>0</v>
      </c>
      <c r="P442" s="2658">
        <f t="shared" si="47"/>
        <v>0</v>
      </c>
      <c r="Q442" s="2660">
        <f t="shared" si="54"/>
        <v>0</v>
      </c>
      <c r="R442" s="2661">
        <f t="shared" si="48"/>
        <v>0</v>
      </c>
    </row>
    <row r="443" spans="1:19" ht="12.75" hidden="1" customHeight="1">
      <c r="A443" s="2654" t="s">
        <v>2586</v>
      </c>
      <c r="B443" s="2655" t="s">
        <v>3470</v>
      </c>
      <c r="C443" s="2656" t="s">
        <v>3471</v>
      </c>
      <c r="D443" s="2663" t="s">
        <v>3472</v>
      </c>
      <c r="E443" s="2657" t="s">
        <v>2349</v>
      </c>
      <c r="F443" s="2655" t="s">
        <v>2473</v>
      </c>
      <c r="G443" s="2657" t="s">
        <v>2474</v>
      </c>
      <c r="H443" s="2658">
        <v>49</v>
      </c>
      <c r="I443" s="2658"/>
      <c r="J443" s="2658"/>
      <c r="K443" s="2658"/>
      <c r="L443" s="2658">
        <f t="shared" si="51"/>
        <v>0</v>
      </c>
      <c r="M443" s="2658">
        <f t="shared" si="52"/>
        <v>0</v>
      </c>
      <c r="N443" s="2658">
        <f t="shared" si="53"/>
        <v>0</v>
      </c>
      <c r="O443" s="2659">
        <f t="shared" si="50"/>
        <v>0</v>
      </c>
      <c r="P443" s="2658">
        <f t="shared" si="47"/>
        <v>0</v>
      </c>
      <c r="Q443" s="2660">
        <f t="shared" si="54"/>
        <v>0</v>
      </c>
      <c r="R443" s="2661">
        <f t="shared" si="48"/>
        <v>0</v>
      </c>
    </row>
    <row r="444" spans="1:19" ht="12.75" hidden="1" customHeight="1">
      <c r="A444" s="2654" t="s">
        <v>2586</v>
      </c>
      <c r="B444" s="2655" t="s">
        <v>3473</v>
      </c>
      <c r="C444" s="2656"/>
      <c r="D444" s="2663" t="s">
        <v>3474</v>
      </c>
      <c r="E444" s="2657" t="s">
        <v>2349</v>
      </c>
      <c r="F444" s="2655" t="s">
        <v>2473</v>
      </c>
      <c r="G444" s="2657" t="s">
        <v>2474</v>
      </c>
      <c r="H444" s="2658">
        <v>10.5</v>
      </c>
      <c r="I444" s="2658"/>
      <c r="J444" s="2658"/>
      <c r="K444" s="2658"/>
      <c r="L444" s="2658">
        <f t="shared" si="51"/>
        <v>0</v>
      </c>
      <c r="M444" s="2658">
        <f t="shared" si="52"/>
        <v>0</v>
      </c>
      <c r="N444" s="2658">
        <f t="shared" si="53"/>
        <v>0</v>
      </c>
      <c r="O444" s="2659">
        <f t="shared" si="50"/>
        <v>0</v>
      </c>
      <c r="P444" s="2658">
        <f t="shared" si="47"/>
        <v>0</v>
      </c>
      <c r="Q444" s="2660">
        <f t="shared" si="54"/>
        <v>0</v>
      </c>
      <c r="R444" s="2661">
        <f t="shared" si="48"/>
        <v>0</v>
      </c>
    </row>
    <row r="445" spans="1:19" ht="12.75" hidden="1" customHeight="1">
      <c r="A445" s="2654" t="s">
        <v>2586</v>
      </c>
      <c r="B445" s="2655" t="s">
        <v>3475</v>
      </c>
      <c r="C445" s="2656"/>
      <c r="D445" s="2663" t="s">
        <v>3476</v>
      </c>
      <c r="E445" s="2657" t="s">
        <v>2349</v>
      </c>
      <c r="F445" s="2655" t="s">
        <v>2473</v>
      </c>
      <c r="G445" s="2657" t="s">
        <v>2474</v>
      </c>
      <c r="H445" s="2658">
        <v>7</v>
      </c>
      <c r="I445" s="2658"/>
      <c r="J445" s="2658"/>
      <c r="K445" s="2658"/>
      <c r="L445" s="2658">
        <f t="shared" si="51"/>
        <v>0</v>
      </c>
      <c r="M445" s="2658">
        <f t="shared" si="52"/>
        <v>0</v>
      </c>
      <c r="N445" s="2658">
        <f t="shared" si="53"/>
        <v>0</v>
      </c>
      <c r="O445" s="2659">
        <f t="shared" si="50"/>
        <v>0</v>
      </c>
      <c r="P445" s="2658">
        <f t="shared" si="47"/>
        <v>0</v>
      </c>
      <c r="Q445" s="2660">
        <f t="shared" si="54"/>
        <v>0</v>
      </c>
      <c r="R445" s="2661">
        <f t="shared" si="48"/>
        <v>0</v>
      </c>
    </row>
    <row r="446" spans="1:19" ht="12.75" hidden="1" customHeight="1">
      <c r="A446" s="2654" t="s">
        <v>2586</v>
      </c>
      <c r="B446" s="2655" t="s">
        <v>3477</v>
      </c>
      <c r="C446" s="2656"/>
      <c r="D446" s="2663" t="s">
        <v>3478</v>
      </c>
      <c r="E446" s="2657" t="s">
        <v>2349</v>
      </c>
      <c r="F446" s="2655" t="s">
        <v>2473</v>
      </c>
      <c r="G446" s="2657" t="s">
        <v>2474</v>
      </c>
      <c r="H446" s="2658">
        <v>4</v>
      </c>
      <c r="I446" s="2658"/>
      <c r="J446" s="2658"/>
      <c r="K446" s="2658"/>
      <c r="L446" s="2658">
        <f t="shared" si="51"/>
        <v>0</v>
      </c>
      <c r="M446" s="2658">
        <f t="shared" si="52"/>
        <v>0</v>
      </c>
      <c r="N446" s="2658">
        <f t="shared" si="53"/>
        <v>0</v>
      </c>
      <c r="O446" s="2659">
        <f t="shared" si="50"/>
        <v>0</v>
      </c>
      <c r="P446" s="2658">
        <f t="shared" si="47"/>
        <v>0</v>
      </c>
      <c r="Q446" s="2660">
        <f t="shared" si="54"/>
        <v>0</v>
      </c>
      <c r="R446" s="2661">
        <f t="shared" si="48"/>
        <v>0</v>
      </c>
    </row>
    <row r="447" spans="1:19" ht="12.75" hidden="1" customHeight="1">
      <c r="A447" s="2654" t="s">
        <v>2586</v>
      </c>
      <c r="B447" s="2655" t="s">
        <v>3479</v>
      </c>
      <c r="C447" s="2656"/>
      <c r="D447" s="2663" t="s">
        <v>3480</v>
      </c>
      <c r="E447" s="2657" t="s">
        <v>2349</v>
      </c>
      <c r="F447" s="2655" t="s">
        <v>2473</v>
      </c>
      <c r="G447" s="2657" t="s">
        <v>2474</v>
      </c>
      <c r="H447" s="2658">
        <v>1</v>
      </c>
      <c r="I447" s="2658"/>
      <c r="J447" s="2658"/>
      <c r="K447" s="2658"/>
      <c r="L447" s="2658">
        <f t="shared" si="51"/>
        <v>0</v>
      </c>
      <c r="M447" s="2658">
        <f t="shared" si="52"/>
        <v>0</v>
      </c>
      <c r="N447" s="2658">
        <f t="shared" si="53"/>
        <v>0</v>
      </c>
      <c r="O447" s="2659">
        <f t="shared" si="50"/>
        <v>0</v>
      </c>
      <c r="P447" s="2658">
        <f t="shared" si="47"/>
        <v>0</v>
      </c>
      <c r="Q447" s="2660">
        <f t="shared" si="54"/>
        <v>0</v>
      </c>
      <c r="R447" s="2661">
        <f t="shared" si="48"/>
        <v>0</v>
      </c>
    </row>
    <row r="448" spans="1:19" ht="12.75" hidden="1" customHeight="1">
      <c r="A448" s="2654" t="s">
        <v>2586</v>
      </c>
      <c r="B448" s="2655" t="s">
        <v>3481</v>
      </c>
      <c r="C448" s="2656"/>
      <c r="D448" s="2663" t="s">
        <v>3482</v>
      </c>
      <c r="E448" s="2657" t="s">
        <v>2349</v>
      </c>
      <c r="F448" s="2655" t="s">
        <v>2473</v>
      </c>
      <c r="G448" s="2657" t="s">
        <v>2474</v>
      </c>
      <c r="H448" s="2658">
        <v>32</v>
      </c>
      <c r="I448" s="2658"/>
      <c r="J448" s="2658"/>
      <c r="K448" s="2658"/>
      <c r="L448" s="2658">
        <f t="shared" si="51"/>
        <v>0</v>
      </c>
      <c r="M448" s="2658">
        <f t="shared" si="52"/>
        <v>0</v>
      </c>
      <c r="N448" s="2658">
        <f t="shared" si="53"/>
        <v>0</v>
      </c>
      <c r="O448" s="2659">
        <f t="shared" si="50"/>
        <v>0</v>
      </c>
      <c r="P448" s="2658">
        <f t="shared" si="47"/>
        <v>0</v>
      </c>
      <c r="Q448" s="2660">
        <f t="shared" si="54"/>
        <v>0</v>
      </c>
      <c r="R448" s="2661">
        <f t="shared" si="48"/>
        <v>0</v>
      </c>
    </row>
    <row r="449" spans="1:21" ht="12.75" hidden="1" customHeight="1">
      <c r="A449" s="2654" t="s">
        <v>2586</v>
      </c>
      <c r="B449" s="2655" t="s">
        <v>3483</v>
      </c>
      <c r="C449" s="2656" t="s">
        <v>2752</v>
      </c>
      <c r="D449" s="2663" t="s">
        <v>3484</v>
      </c>
      <c r="E449" s="2657" t="s">
        <v>2349</v>
      </c>
      <c r="F449" s="2655" t="s">
        <v>2473</v>
      </c>
      <c r="G449" s="2657" t="s">
        <v>2474</v>
      </c>
      <c r="H449" s="2658">
        <v>1</v>
      </c>
      <c r="I449" s="2658"/>
      <c r="J449" s="2658"/>
      <c r="K449" s="2658"/>
      <c r="L449" s="2658">
        <f t="shared" si="51"/>
        <v>0</v>
      </c>
      <c r="M449" s="2658">
        <f t="shared" si="52"/>
        <v>0</v>
      </c>
      <c r="N449" s="2658">
        <f t="shared" si="53"/>
        <v>0</v>
      </c>
      <c r="O449" s="2659">
        <f t="shared" si="50"/>
        <v>0</v>
      </c>
      <c r="P449" s="2658">
        <f t="shared" si="47"/>
        <v>0</v>
      </c>
      <c r="Q449" s="2660">
        <f t="shared" si="54"/>
        <v>0</v>
      </c>
      <c r="R449" s="2661">
        <f t="shared" si="48"/>
        <v>0</v>
      </c>
    </row>
    <row r="450" spans="1:21" ht="12.75" hidden="1" customHeight="1">
      <c r="A450" s="2654" t="s">
        <v>2586</v>
      </c>
      <c r="B450" s="2655" t="s">
        <v>3485</v>
      </c>
      <c r="C450" s="2656" t="s">
        <v>2755</v>
      </c>
      <c r="D450" s="2663" t="s">
        <v>3486</v>
      </c>
      <c r="E450" s="2657" t="s">
        <v>2349</v>
      </c>
      <c r="F450" s="2655" t="s">
        <v>2473</v>
      </c>
      <c r="G450" s="2657" t="s">
        <v>2474</v>
      </c>
      <c r="H450" s="2658">
        <v>4</v>
      </c>
      <c r="I450" s="2658"/>
      <c r="J450" s="2658"/>
      <c r="K450" s="2658"/>
      <c r="L450" s="2658">
        <f t="shared" si="51"/>
        <v>0</v>
      </c>
      <c r="M450" s="2658">
        <f t="shared" si="52"/>
        <v>0</v>
      </c>
      <c r="N450" s="2658">
        <f t="shared" si="53"/>
        <v>0</v>
      </c>
      <c r="O450" s="2659">
        <f t="shared" si="50"/>
        <v>0</v>
      </c>
      <c r="P450" s="2658">
        <f t="shared" si="47"/>
        <v>0</v>
      </c>
      <c r="Q450" s="2660">
        <f t="shared" si="54"/>
        <v>0</v>
      </c>
      <c r="R450" s="2661">
        <f t="shared" si="48"/>
        <v>0</v>
      </c>
    </row>
    <row r="451" spans="1:21" ht="12.75" hidden="1" customHeight="1">
      <c r="A451" s="2654" t="s">
        <v>2586</v>
      </c>
      <c r="B451" s="2655" t="s">
        <v>3487</v>
      </c>
      <c r="C451" s="2656" t="s">
        <v>2758</v>
      </c>
      <c r="D451" s="2663" t="s">
        <v>3488</v>
      </c>
      <c r="E451" s="2657" t="s">
        <v>2349</v>
      </c>
      <c r="F451" s="2655" t="s">
        <v>2473</v>
      </c>
      <c r="G451" s="2657" t="s">
        <v>2474</v>
      </c>
      <c r="H451" s="2658">
        <v>2.5</v>
      </c>
      <c r="I451" s="2658"/>
      <c r="J451" s="2658"/>
      <c r="K451" s="2658"/>
      <c r="L451" s="2658">
        <f t="shared" si="51"/>
        <v>0</v>
      </c>
      <c r="M451" s="2658">
        <f t="shared" si="52"/>
        <v>0</v>
      </c>
      <c r="N451" s="2658">
        <f t="shared" si="53"/>
        <v>0</v>
      </c>
      <c r="O451" s="2659">
        <f t="shared" si="50"/>
        <v>0</v>
      </c>
      <c r="P451" s="2658">
        <f t="shared" si="47"/>
        <v>0</v>
      </c>
      <c r="Q451" s="2660">
        <f t="shared" si="54"/>
        <v>0</v>
      </c>
      <c r="R451" s="2661">
        <f t="shared" si="48"/>
        <v>0</v>
      </c>
    </row>
    <row r="452" spans="1:21" ht="12.75" hidden="1" customHeight="1">
      <c r="A452" s="2654" t="s">
        <v>2586</v>
      </c>
      <c r="B452" s="2655" t="s">
        <v>3489</v>
      </c>
      <c r="C452" s="2656" t="s">
        <v>2761</v>
      </c>
      <c r="D452" s="2674" t="s">
        <v>3490</v>
      </c>
      <c r="E452" s="2657" t="s">
        <v>2349</v>
      </c>
      <c r="F452" s="2655" t="s">
        <v>2473</v>
      </c>
      <c r="G452" s="2657" t="s">
        <v>2474</v>
      </c>
      <c r="H452" s="2658">
        <v>3</v>
      </c>
      <c r="I452" s="2658"/>
      <c r="J452" s="2658"/>
      <c r="K452" s="2658"/>
      <c r="L452" s="2658">
        <f t="shared" si="51"/>
        <v>0</v>
      </c>
      <c r="M452" s="2658">
        <f t="shared" si="52"/>
        <v>0</v>
      </c>
      <c r="N452" s="2658">
        <f t="shared" si="53"/>
        <v>0</v>
      </c>
      <c r="O452" s="2659">
        <f t="shared" si="50"/>
        <v>0</v>
      </c>
      <c r="P452" s="2658">
        <f t="shared" si="47"/>
        <v>0</v>
      </c>
      <c r="Q452" s="2660">
        <f t="shared" si="54"/>
        <v>0</v>
      </c>
      <c r="R452" s="2661">
        <f t="shared" si="48"/>
        <v>0</v>
      </c>
    </row>
    <row r="453" spans="1:21" ht="12.75" hidden="1" customHeight="1">
      <c r="A453" s="2654" t="s">
        <v>2586</v>
      </c>
      <c r="B453" s="2655" t="s">
        <v>3491</v>
      </c>
      <c r="C453" s="2656" t="s">
        <v>3492</v>
      </c>
      <c r="D453" s="2674" t="s">
        <v>3493</v>
      </c>
      <c r="E453" s="2657" t="s">
        <v>374</v>
      </c>
      <c r="F453" s="2655" t="s">
        <v>2473</v>
      </c>
      <c r="G453" s="2657" t="s">
        <v>2474</v>
      </c>
      <c r="H453" s="2658">
        <v>0.35</v>
      </c>
      <c r="I453" s="2658"/>
      <c r="J453" s="2658"/>
      <c r="K453" s="2658"/>
      <c r="L453" s="2658">
        <f t="shared" si="51"/>
        <v>0</v>
      </c>
      <c r="M453" s="2658">
        <f t="shared" si="52"/>
        <v>0</v>
      </c>
      <c r="N453" s="2658">
        <f t="shared" si="53"/>
        <v>0</v>
      </c>
      <c r="O453" s="2659">
        <f t="shared" si="50"/>
        <v>0</v>
      </c>
      <c r="P453" s="2658">
        <f t="shared" si="47"/>
        <v>0</v>
      </c>
      <c r="Q453" s="2660">
        <f t="shared" si="54"/>
        <v>0</v>
      </c>
      <c r="R453" s="2661">
        <f t="shared" si="48"/>
        <v>0</v>
      </c>
    </row>
    <row r="454" spans="1:21" ht="12.75" hidden="1" customHeight="1">
      <c r="A454" s="2654" t="s">
        <v>2586</v>
      </c>
      <c r="B454" s="2655" t="s">
        <v>3494</v>
      </c>
      <c r="C454" s="2656" t="s">
        <v>3495</v>
      </c>
      <c r="D454" s="2674" t="s">
        <v>3496</v>
      </c>
      <c r="E454" s="2657" t="s">
        <v>374</v>
      </c>
      <c r="F454" s="2655" t="s">
        <v>2473</v>
      </c>
      <c r="G454" s="2657" t="s">
        <v>2474</v>
      </c>
      <c r="H454" s="2658">
        <v>0.11</v>
      </c>
      <c r="I454" s="2658"/>
      <c r="J454" s="2658"/>
      <c r="K454" s="2658"/>
      <c r="L454" s="2658">
        <f t="shared" si="51"/>
        <v>0</v>
      </c>
      <c r="M454" s="2658">
        <f t="shared" si="52"/>
        <v>0</v>
      </c>
      <c r="N454" s="2658">
        <f t="shared" si="53"/>
        <v>0</v>
      </c>
      <c r="O454" s="2659">
        <f t="shared" si="50"/>
        <v>0</v>
      </c>
      <c r="P454" s="2658">
        <f t="shared" si="47"/>
        <v>0</v>
      </c>
      <c r="Q454" s="2660">
        <f t="shared" si="54"/>
        <v>0</v>
      </c>
      <c r="R454" s="2661">
        <f t="shared" si="48"/>
        <v>0</v>
      </c>
    </row>
    <row r="455" spans="1:21" hidden="1">
      <c r="A455" s="2654" t="s">
        <v>2586</v>
      </c>
      <c r="B455" s="2655" t="s">
        <v>3497</v>
      </c>
      <c r="C455" s="2656" t="s">
        <v>3498</v>
      </c>
      <c r="D455" s="2674" t="s">
        <v>3499</v>
      </c>
      <c r="E455" s="2657" t="s">
        <v>2349</v>
      </c>
      <c r="F455" s="2655" t="s">
        <v>2473</v>
      </c>
      <c r="G455" s="2657" t="s">
        <v>2474</v>
      </c>
      <c r="H455" s="2658">
        <v>16.8</v>
      </c>
      <c r="I455" s="2658"/>
      <c r="J455" s="2658"/>
      <c r="K455" s="2658"/>
      <c r="L455" s="2658">
        <f t="shared" si="51"/>
        <v>0</v>
      </c>
      <c r="M455" s="2658">
        <f t="shared" si="52"/>
        <v>0</v>
      </c>
      <c r="N455" s="2658">
        <f t="shared" si="53"/>
        <v>0</v>
      </c>
      <c r="O455" s="2659">
        <f t="shared" si="50"/>
        <v>0</v>
      </c>
      <c r="P455" s="2658">
        <f t="shared" si="47"/>
        <v>0</v>
      </c>
      <c r="Q455" s="2660">
        <f>P455*L5</f>
        <v>0</v>
      </c>
      <c r="R455" s="2661">
        <f t="shared" si="48"/>
        <v>0</v>
      </c>
      <c r="U455" s="192">
        <f>SUM(Q127:Q611)+Q692+Q693-Q691</f>
        <v>0</v>
      </c>
    </row>
    <row r="456" spans="1:21" ht="12.75" hidden="1" customHeight="1">
      <c r="A456" s="2654" t="s">
        <v>2586</v>
      </c>
      <c r="B456" s="2655" t="s">
        <v>3500</v>
      </c>
      <c r="C456" s="2656" t="s">
        <v>3501</v>
      </c>
      <c r="D456" s="2663" t="s">
        <v>3502</v>
      </c>
      <c r="E456" s="2657" t="s">
        <v>2349</v>
      </c>
      <c r="F456" s="2655" t="s">
        <v>2473</v>
      </c>
      <c r="G456" s="2657" t="s">
        <v>2474</v>
      </c>
      <c r="H456" s="2658">
        <v>2.8</v>
      </c>
      <c r="I456" s="2658"/>
      <c r="J456" s="2658"/>
      <c r="K456" s="2658"/>
      <c r="L456" s="2658">
        <f t="shared" si="51"/>
        <v>0</v>
      </c>
      <c r="M456" s="2658">
        <f t="shared" si="52"/>
        <v>0</v>
      </c>
      <c r="N456" s="2658">
        <f t="shared" si="53"/>
        <v>0</v>
      </c>
      <c r="O456" s="2659">
        <f t="shared" si="50"/>
        <v>0</v>
      </c>
      <c r="P456" s="2658">
        <f t="shared" si="47"/>
        <v>0</v>
      </c>
      <c r="Q456" s="2660">
        <f t="shared" ref="Q456:Q519" si="55">P456*$L$5</f>
        <v>0</v>
      </c>
      <c r="R456" s="2661">
        <f t="shared" si="48"/>
        <v>0</v>
      </c>
    </row>
    <row r="457" spans="1:21" ht="12.75" hidden="1" customHeight="1">
      <c r="A457" s="2654" t="s">
        <v>2586</v>
      </c>
      <c r="B457" s="2655" t="s">
        <v>3503</v>
      </c>
      <c r="C457" s="2656" t="s">
        <v>3504</v>
      </c>
      <c r="D457" s="2663" t="s">
        <v>3505</v>
      </c>
      <c r="E457" s="2657" t="s">
        <v>2349</v>
      </c>
      <c r="F457" s="2655" t="s">
        <v>2473</v>
      </c>
      <c r="G457" s="2657" t="s">
        <v>2474</v>
      </c>
      <c r="H457" s="2658">
        <v>5.6</v>
      </c>
      <c r="I457" s="2658"/>
      <c r="J457" s="2658"/>
      <c r="K457" s="2658"/>
      <c r="L457" s="2658">
        <f t="shared" si="51"/>
        <v>0</v>
      </c>
      <c r="M457" s="2658">
        <f t="shared" si="52"/>
        <v>0</v>
      </c>
      <c r="N457" s="2658">
        <f t="shared" si="53"/>
        <v>0</v>
      </c>
      <c r="O457" s="2659">
        <f t="shared" si="50"/>
        <v>0</v>
      </c>
      <c r="P457" s="2658">
        <f t="shared" si="47"/>
        <v>0</v>
      </c>
      <c r="Q457" s="2660">
        <f t="shared" si="55"/>
        <v>0</v>
      </c>
      <c r="R457" s="2661">
        <f t="shared" si="48"/>
        <v>0</v>
      </c>
    </row>
    <row r="458" spans="1:21" ht="12.75" hidden="1" customHeight="1">
      <c r="A458" s="2654" t="s">
        <v>2586</v>
      </c>
      <c r="B458" s="2655" t="s">
        <v>3506</v>
      </c>
      <c r="C458" s="2656" t="s">
        <v>3507</v>
      </c>
      <c r="D458" s="2663" t="s">
        <v>3508</v>
      </c>
      <c r="E458" s="2657" t="s">
        <v>374</v>
      </c>
      <c r="F458" s="2655" t="s">
        <v>2473</v>
      </c>
      <c r="G458" s="2657" t="s">
        <v>2474</v>
      </c>
      <c r="H458" s="2658">
        <v>4.2</v>
      </c>
      <c r="I458" s="2658"/>
      <c r="J458" s="2658"/>
      <c r="K458" s="2658"/>
      <c r="L458" s="2658">
        <f t="shared" si="51"/>
        <v>0</v>
      </c>
      <c r="M458" s="2658">
        <f t="shared" si="52"/>
        <v>0</v>
      </c>
      <c r="N458" s="2658">
        <f t="shared" si="53"/>
        <v>0</v>
      </c>
      <c r="O458" s="2659">
        <f t="shared" si="50"/>
        <v>0</v>
      </c>
      <c r="P458" s="2658">
        <f t="shared" ref="P458:P521" si="56">H458*O458</f>
        <v>0</v>
      </c>
      <c r="Q458" s="2660">
        <f t="shared" si="55"/>
        <v>0</v>
      </c>
      <c r="R458" s="2661">
        <f t="shared" si="48"/>
        <v>0</v>
      </c>
    </row>
    <row r="459" spans="1:21" ht="12.75" hidden="1" customHeight="1">
      <c r="A459" s="2654" t="s">
        <v>2586</v>
      </c>
      <c r="B459" s="2655" t="s">
        <v>3509</v>
      </c>
      <c r="C459" s="2656" t="s">
        <v>3510</v>
      </c>
      <c r="D459" s="2663" t="s">
        <v>3511</v>
      </c>
      <c r="E459" s="2657" t="s">
        <v>2349</v>
      </c>
      <c r="F459" s="2655" t="s">
        <v>2473</v>
      </c>
      <c r="G459" s="2657" t="s">
        <v>2474</v>
      </c>
      <c r="H459" s="2658">
        <v>11</v>
      </c>
      <c r="I459" s="2658"/>
      <c r="J459" s="2658"/>
      <c r="K459" s="2658"/>
      <c r="L459" s="2658">
        <f t="shared" si="51"/>
        <v>0</v>
      </c>
      <c r="M459" s="2658">
        <f t="shared" si="52"/>
        <v>0</v>
      </c>
      <c r="N459" s="2658">
        <f t="shared" si="53"/>
        <v>0</v>
      </c>
      <c r="O459" s="2659">
        <f t="shared" si="50"/>
        <v>0</v>
      </c>
      <c r="P459" s="2658">
        <f t="shared" si="56"/>
        <v>0</v>
      </c>
      <c r="Q459" s="2660">
        <f t="shared" si="55"/>
        <v>0</v>
      </c>
      <c r="R459" s="2661">
        <f t="shared" si="48"/>
        <v>0</v>
      </c>
    </row>
    <row r="460" spans="1:21" ht="12.75" hidden="1" customHeight="1">
      <c r="A460" s="2654" t="s">
        <v>2586</v>
      </c>
      <c r="B460" s="2655" t="s">
        <v>3512</v>
      </c>
      <c r="C460" s="2656" t="s">
        <v>3513</v>
      </c>
      <c r="D460" s="2663" t="s">
        <v>3514</v>
      </c>
      <c r="E460" s="2657" t="s">
        <v>374</v>
      </c>
      <c r="F460" s="2655" t="s">
        <v>2473</v>
      </c>
      <c r="G460" s="2657" t="s">
        <v>2474</v>
      </c>
      <c r="H460" s="2658">
        <v>0.13</v>
      </c>
      <c r="I460" s="2658"/>
      <c r="J460" s="2658"/>
      <c r="K460" s="2658"/>
      <c r="L460" s="2658">
        <f t="shared" si="51"/>
        <v>0</v>
      </c>
      <c r="M460" s="2658">
        <f t="shared" si="52"/>
        <v>0</v>
      </c>
      <c r="N460" s="2658">
        <f t="shared" si="53"/>
        <v>0</v>
      </c>
      <c r="O460" s="2659">
        <f t="shared" si="50"/>
        <v>0</v>
      </c>
      <c r="P460" s="2658">
        <f t="shared" si="56"/>
        <v>0</v>
      </c>
      <c r="Q460" s="2660">
        <f t="shared" si="55"/>
        <v>0</v>
      </c>
      <c r="R460" s="2661">
        <f t="shared" si="48"/>
        <v>0</v>
      </c>
    </row>
    <row r="461" spans="1:21" ht="12.75" hidden="1" customHeight="1">
      <c r="A461" s="2654" t="s">
        <v>2586</v>
      </c>
      <c r="B461" s="2655" t="s">
        <v>3515</v>
      </c>
      <c r="C461" s="2656" t="s">
        <v>3516</v>
      </c>
      <c r="D461" s="2663" t="s">
        <v>3517</v>
      </c>
      <c r="E461" s="2657" t="s">
        <v>374</v>
      </c>
      <c r="F461" s="2655" t="s">
        <v>2473</v>
      </c>
      <c r="G461" s="2657" t="s">
        <v>2474</v>
      </c>
      <c r="H461" s="2658">
        <v>0.14000000000000001</v>
      </c>
      <c r="I461" s="2658"/>
      <c r="J461" s="2658"/>
      <c r="K461" s="2658"/>
      <c r="L461" s="2658">
        <f t="shared" si="51"/>
        <v>0</v>
      </c>
      <c r="M461" s="2658">
        <f t="shared" si="52"/>
        <v>0</v>
      </c>
      <c r="N461" s="2658">
        <f t="shared" si="53"/>
        <v>0</v>
      </c>
      <c r="O461" s="2659">
        <f t="shared" si="50"/>
        <v>0</v>
      </c>
      <c r="P461" s="2658">
        <f t="shared" si="56"/>
        <v>0</v>
      </c>
      <c r="Q461" s="2660">
        <f t="shared" si="55"/>
        <v>0</v>
      </c>
      <c r="R461" s="2661">
        <f t="shared" ref="R461:R524" si="57">Q461/$R$5</f>
        <v>0</v>
      </c>
    </row>
    <row r="462" spans="1:21" ht="12.75" hidden="1" customHeight="1">
      <c r="A462" s="2654" t="s">
        <v>2586</v>
      </c>
      <c r="B462" s="2655" t="s">
        <v>3518</v>
      </c>
      <c r="C462" s="2656" t="s">
        <v>3519</v>
      </c>
      <c r="D462" s="2663" t="s">
        <v>3520</v>
      </c>
      <c r="E462" s="2657" t="s">
        <v>374</v>
      </c>
      <c r="F462" s="2655" t="s">
        <v>2473</v>
      </c>
      <c r="G462" s="2657" t="s">
        <v>2474</v>
      </c>
      <c r="H462" s="2658">
        <v>0.21</v>
      </c>
      <c r="I462" s="2658"/>
      <c r="J462" s="2658"/>
      <c r="K462" s="2658"/>
      <c r="L462" s="2658">
        <f t="shared" si="51"/>
        <v>0</v>
      </c>
      <c r="M462" s="2658">
        <f t="shared" si="52"/>
        <v>0</v>
      </c>
      <c r="N462" s="2658">
        <f t="shared" si="53"/>
        <v>0</v>
      </c>
      <c r="O462" s="2659">
        <f t="shared" si="50"/>
        <v>0</v>
      </c>
      <c r="P462" s="2658">
        <f t="shared" si="56"/>
        <v>0</v>
      </c>
      <c r="Q462" s="2660">
        <f t="shared" si="55"/>
        <v>0</v>
      </c>
      <c r="R462" s="2661">
        <f t="shared" si="57"/>
        <v>0</v>
      </c>
    </row>
    <row r="463" spans="1:21" ht="12.75" hidden="1" customHeight="1">
      <c r="A463" s="2654" t="s">
        <v>2586</v>
      </c>
      <c r="B463" s="2655" t="s">
        <v>3521</v>
      </c>
      <c r="C463" s="2656" t="s">
        <v>3522</v>
      </c>
      <c r="D463" s="2663" t="s">
        <v>3523</v>
      </c>
      <c r="E463" s="2657" t="s">
        <v>374</v>
      </c>
      <c r="F463" s="2655" t="s">
        <v>2473</v>
      </c>
      <c r="G463" s="2657" t="s">
        <v>2474</v>
      </c>
      <c r="H463" s="2658">
        <v>0.21</v>
      </c>
      <c r="I463" s="2658"/>
      <c r="J463" s="2658"/>
      <c r="K463" s="2658"/>
      <c r="L463" s="2658">
        <f t="shared" si="51"/>
        <v>0</v>
      </c>
      <c r="M463" s="2658">
        <f t="shared" si="52"/>
        <v>0</v>
      </c>
      <c r="N463" s="2658">
        <f t="shared" si="53"/>
        <v>0</v>
      </c>
      <c r="O463" s="2659">
        <f t="shared" si="50"/>
        <v>0</v>
      </c>
      <c r="P463" s="2658">
        <f t="shared" si="56"/>
        <v>0</v>
      </c>
      <c r="Q463" s="2660">
        <f t="shared" si="55"/>
        <v>0</v>
      </c>
      <c r="R463" s="2661">
        <f t="shared" si="57"/>
        <v>0</v>
      </c>
    </row>
    <row r="464" spans="1:21" ht="12.75" hidden="1" customHeight="1">
      <c r="A464" s="2654" t="s">
        <v>2586</v>
      </c>
      <c r="B464" s="2655" t="s">
        <v>3524</v>
      </c>
      <c r="C464" s="2656" t="s">
        <v>3525</v>
      </c>
      <c r="D464" s="2663" t="s">
        <v>3526</v>
      </c>
      <c r="E464" s="2657" t="s">
        <v>374</v>
      </c>
      <c r="F464" s="2655" t="s">
        <v>2473</v>
      </c>
      <c r="G464" s="2657" t="s">
        <v>2474</v>
      </c>
      <c r="H464" s="2658">
        <v>7.0000000000000007E-2</v>
      </c>
      <c r="I464" s="2658"/>
      <c r="J464" s="2658"/>
      <c r="K464" s="2658"/>
      <c r="L464" s="2658">
        <f t="shared" si="51"/>
        <v>0</v>
      </c>
      <c r="M464" s="2658">
        <f t="shared" si="52"/>
        <v>0</v>
      </c>
      <c r="N464" s="2658">
        <f t="shared" si="53"/>
        <v>0</v>
      </c>
      <c r="O464" s="2659">
        <f t="shared" si="50"/>
        <v>0</v>
      </c>
      <c r="P464" s="2658">
        <f t="shared" si="56"/>
        <v>0</v>
      </c>
      <c r="Q464" s="2660">
        <f t="shared" si="55"/>
        <v>0</v>
      </c>
      <c r="R464" s="2661">
        <f t="shared" si="57"/>
        <v>0</v>
      </c>
    </row>
    <row r="465" spans="1:18" ht="12.75" hidden="1" customHeight="1">
      <c r="A465" s="2654" t="s">
        <v>2586</v>
      </c>
      <c r="B465" s="2655" t="s">
        <v>3527</v>
      </c>
      <c r="C465" s="2656" t="s">
        <v>3528</v>
      </c>
      <c r="D465" s="2663" t="s">
        <v>3529</v>
      </c>
      <c r="E465" s="2657" t="s">
        <v>386</v>
      </c>
      <c r="F465" s="2655" t="s">
        <v>2473</v>
      </c>
      <c r="G465" s="2657" t="s">
        <v>2474</v>
      </c>
      <c r="H465" s="2658">
        <v>12.6</v>
      </c>
      <c r="I465" s="2658"/>
      <c r="J465" s="2658"/>
      <c r="K465" s="2658"/>
      <c r="L465" s="2658">
        <f t="shared" si="51"/>
        <v>0</v>
      </c>
      <c r="M465" s="2658">
        <f t="shared" si="52"/>
        <v>0</v>
      </c>
      <c r="N465" s="2658">
        <f t="shared" si="53"/>
        <v>0</v>
      </c>
      <c r="O465" s="2659">
        <f t="shared" si="50"/>
        <v>0</v>
      </c>
      <c r="P465" s="2658">
        <f t="shared" si="56"/>
        <v>0</v>
      </c>
      <c r="Q465" s="2660">
        <f t="shared" si="55"/>
        <v>0</v>
      </c>
      <c r="R465" s="2661">
        <f t="shared" si="57"/>
        <v>0</v>
      </c>
    </row>
    <row r="466" spans="1:18" ht="12.75" hidden="1" customHeight="1">
      <c r="A466" s="2654" t="s">
        <v>2586</v>
      </c>
      <c r="B466" s="2655" t="s">
        <v>3530</v>
      </c>
      <c r="C466" s="2656" t="s">
        <v>3531</v>
      </c>
      <c r="D466" s="2663" t="s">
        <v>3532</v>
      </c>
      <c r="E466" s="2657" t="s">
        <v>480</v>
      </c>
      <c r="F466" s="2655" t="s">
        <v>2473</v>
      </c>
      <c r="G466" s="2657" t="s">
        <v>2474</v>
      </c>
      <c r="H466" s="2658">
        <v>0.04</v>
      </c>
      <c r="I466" s="2658"/>
      <c r="J466" s="2658"/>
      <c r="K466" s="2658"/>
      <c r="L466" s="2658">
        <f t="shared" si="51"/>
        <v>0</v>
      </c>
      <c r="M466" s="2658">
        <f t="shared" si="52"/>
        <v>0</v>
      </c>
      <c r="N466" s="2658">
        <f t="shared" si="53"/>
        <v>0</v>
      </c>
      <c r="O466" s="2659">
        <f t="shared" si="50"/>
        <v>0</v>
      </c>
      <c r="P466" s="2658">
        <f t="shared" si="56"/>
        <v>0</v>
      </c>
      <c r="Q466" s="2660">
        <f t="shared" si="55"/>
        <v>0</v>
      </c>
      <c r="R466" s="2661">
        <f t="shared" si="57"/>
        <v>0</v>
      </c>
    </row>
    <row r="467" spans="1:18" ht="12.75" hidden="1" customHeight="1">
      <c r="A467" s="2654" t="s">
        <v>2586</v>
      </c>
      <c r="B467" s="2655" t="s">
        <v>3533</v>
      </c>
      <c r="C467" s="2656" t="s">
        <v>3534</v>
      </c>
      <c r="D467" s="2663" t="s">
        <v>3535</v>
      </c>
      <c r="E467" s="2657" t="s">
        <v>386</v>
      </c>
      <c r="F467" s="2655" t="s">
        <v>2473</v>
      </c>
      <c r="G467" s="2657" t="s">
        <v>2474</v>
      </c>
      <c r="H467" s="2658">
        <v>28</v>
      </c>
      <c r="I467" s="2658"/>
      <c r="J467" s="2658"/>
      <c r="K467" s="2658"/>
      <c r="L467" s="2658">
        <f t="shared" si="51"/>
        <v>0</v>
      </c>
      <c r="M467" s="2658">
        <f t="shared" si="52"/>
        <v>0</v>
      </c>
      <c r="N467" s="2658">
        <f t="shared" si="53"/>
        <v>0</v>
      </c>
      <c r="O467" s="2659">
        <f t="shared" si="50"/>
        <v>0</v>
      </c>
      <c r="P467" s="2658">
        <f t="shared" si="56"/>
        <v>0</v>
      </c>
      <c r="Q467" s="2660">
        <f t="shared" si="55"/>
        <v>0</v>
      </c>
      <c r="R467" s="2661">
        <f t="shared" si="57"/>
        <v>0</v>
      </c>
    </row>
    <row r="468" spans="1:18" ht="12.75" hidden="1" customHeight="1">
      <c r="A468" s="2654" t="s">
        <v>2586</v>
      </c>
      <c r="B468" s="2655" t="s">
        <v>3536</v>
      </c>
      <c r="C468" s="2656" t="s">
        <v>3537</v>
      </c>
      <c r="D468" s="2663" t="s">
        <v>3538</v>
      </c>
      <c r="E468" s="2657" t="s">
        <v>386</v>
      </c>
      <c r="F468" s="2655" t="s">
        <v>2473</v>
      </c>
      <c r="G468" s="2657" t="s">
        <v>2474</v>
      </c>
      <c r="H468" s="2658">
        <v>44</v>
      </c>
      <c r="I468" s="2658"/>
      <c r="J468" s="2658"/>
      <c r="K468" s="2658"/>
      <c r="L468" s="2658">
        <f t="shared" si="51"/>
        <v>0</v>
      </c>
      <c r="M468" s="2658">
        <f t="shared" si="52"/>
        <v>0</v>
      </c>
      <c r="N468" s="2658">
        <f t="shared" si="53"/>
        <v>0</v>
      </c>
      <c r="O468" s="2659">
        <f t="shared" si="50"/>
        <v>0</v>
      </c>
      <c r="P468" s="2658">
        <f t="shared" si="56"/>
        <v>0</v>
      </c>
      <c r="Q468" s="2660">
        <f t="shared" si="55"/>
        <v>0</v>
      </c>
      <c r="R468" s="2661">
        <f t="shared" si="57"/>
        <v>0</v>
      </c>
    </row>
    <row r="469" spans="1:18" ht="12.75" hidden="1" customHeight="1">
      <c r="A469" s="2654" t="s">
        <v>2586</v>
      </c>
      <c r="B469" s="2655" t="s">
        <v>3539</v>
      </c>
      <c r="C469" s="2656" t="s">
        <v>3540</v>
      </c>
      <c r="D469" s="2663" t="s">
        <v>3541</v>
      </c>
      <c r="E469" s="2657" t="s">
        <v>386</v>
      </c>
      <c r="F469" s="2655" t="s">
        <v>2473</v>
      </c>
      <c r="G469" s="2657" t="s">
        <v>2474</v>
      </c>
      <c r="H469" s="2658">
        <v>24</v>
      </c>
      <c r="I469" s="2658"/>
      <c r="J469" s="2658"/>
      <c r="K469" s="2658"/>
      <c r="L469" s="2658">
        <f t="shared" si="51"/>
        <v>0</v>
      </c>
      <c r="M469" s="2658">
        <f t="shared" si="52"/>
        <v>0</v>
      </c>
      <c r="N469" s="2658">
        <f t="shared" si="53"/>
        <v>0</v>
      </c>
      <c r="O469" s="2659">
        <f t="shared" si="50"/>
        <v>0</v>
      </c>
      <c r="P469" s="2658">
        <f t="shared" si="56"/>
        <v>0</v>
      </c>
      <c r="Q469" s="2660">
        <f t="shared" si="55"/>
        <v>0</v>
      </c>
      <c r="R469" s="2661">
        <f t="shared" si="57"/>
        <v>0</v>
      </c>
    </row>
    <row r="470" spans="1:18" ht="12.75" hidden="1" customHeight="1">
      <c r="A470" s="2654" t="s">
        <v>2586</v>
      </c>
      <c r="B470" s="2655" t="s">
        <v>3542</v>
      </c>
      <c r="C470" s="2656" t="s">
        <v>3543</v>
      </c>
      <c r="D470" s="2663" t="s">
        <v>3544</v>
      </c>
      <c r="E470" s="2657" t="s">
        <v>386</v>
      </c>
      <c r="F470" s="2655" t="s">
        <v>2473</v>
      </c>
      <c r="G470" s="2657" t="s">
        <v>2474</v>
      </c>
      <c r="H470" s="2658">
        <v>78</v>
      </c>
      <c r="I470" s="2658"/>
      <c r="J470" s="2658"/>
      <c r="K470" s="2658"/>
      <c r="L470" s="2658">
        <f t="shared" si="51"/>
        <v>0</v>
      </c>
      <c r="M470" s="2658">
        <f t="shared" si="52"/>
        <v>0</v>
      </c>
      <c r="N470" s="2658">
        <f t="shared" si="53"/>
        <v>0</v>
      </c>
      <c r="O470" s="2659">
        <f t="shared" si="50"/>
        <v>0</v>
      </c>
      <c r="P470" s="2658">
        <f t="shared" si="56"/>
        <v>0</v>
      </c>
      <c r="Q470" s="2660">
        <f t="shared" si="55"/>
        <v>0</v>
      </c>
      <c r="R470" s="2661">
        <f t="shared" si="57"/>
        <v>0</v>
      </c>
    </row>
    <row r="471" spans="1:18" ht="12.75" hidden="1" customHeight="1">
      <c r="A471" s="2654" t="s">
        <v>2586</v>
      </c>
      <c r="B471" s="2655" t="s">
        <v>3545</v>
      </c>
      <c r="C471" s="2656" t="s">
        <v>3546</v>
      </c>
      <c r="D471" s="2663" t="s">
        <v>3547</v>
      </c>
      <c r="E471" s="2657" t="s">
        <v>370</v>
      </c>
      <c r="F471" s="2655" t="s">
        <v>2473</v>
      </c>
      <c r="G471" s="2657" t="s">
        <v>2474</v>
      </c>
      <c r="H471" s="2658">
        <v>10</v>
      </c>
      <c r="I471" s="2658"/>
      <c r="J471" s="2658"/>
      <c r="K471" s="2658"/>
      <c r="L471" s="2658">
        <f t="shared" si="51"/>
        <v>0</v>
      </c>
      <c r="M471" s="2658">
        <f t="shared" si="52"/>
        <v>0</v>
      </c>
      <c r="N471" s="2658">
        <f t="shared" si="53"/>
        <v>0</v>
      </c>
      <c r="O471" s="2659">
        <f t="shared" si="50"/>
        <v>0</v>
      </c>
      <c r="P471" s="2658">
        <f t="shared" si="56"/>
        <v>0</v>
      </c>
      <c r="Q471" s="2660">
        <f t="shared" si="55"/>
        <v>0</v>
      </c>
      <c r="R471" s="2661">
        <f t="shared" si="57"/>
        <v>0</v>
      </c>
    </row>
    <row r="472" spans="1:18" ht="12.75" hidden="1" customHeight="1">
      <c r="A472" s="2654" t="s">
        <v>2586</v>
      </c>
      <c r="B472" s="2655" t="s">
        <v>3548</v>
      </c>
      <c r="C472" s="2656" t="s">
        <v>3549</v>
      </c>
      <c r="D472" s="2663" t="s">
        <v>3550</v>
      </c>
      <c r="E472" s="2657" t="s">
        <v>386</v>
      </c>
      <c r="F472" s="2655" t="s">
        <v>2473</v>
      </c>
      <c r="G472" s="2657" t="s">
        <v>2474</v>
      </c>
      <c r="H472" s="2658">
        <v>6</v>
      </c>
      <c r="I472" s="2658"/>
      <c r="J472" s="2658"/>
      <c r="K472" s="2658"/>
      <c r="L472" s="2658">
        <f t="shared" si="51"/>
        <v>0</v>
      </c>
      <c r="M472" s="2658">
        <f t="shared" si="52"/>
        <v>0</v>
      </c>
      <c r="N472" s="2658">
        <f t="shared" si="53"/>
        <v>0</v>
      </c>
      <c r="O472" s="2659">
        <f t="shared" si="50"/>
        <v>0</v>
      </c>
      <c r="P472" s="2658">
        <f t="shared" si="56"/>
        <v>0</v>
      </c>
      <c r="Q472" s="2660">
        <f t="shared" si="55"/>
        <v>0</v>
      </c>
      <c r="R472" s="2661">
        <f t="shared" si="57"/>
        <v>0</v>
      </c>
    </row>
    <row r="473" spans="1:18" ht="12.75" hidden="1" customHeight="1">
      <c r="A473" s="2654" t="s">
        <v>2586</v>
      </c>
      <c r="B473" s="2655" t="s">
        <v>3551</v>
      </c>
      <c r="C473" s="2656" t="s">
        <v>3552</v>
      </c>
      <c r="D473" s="2663" t="s">
        <v>3553</v>
      </c>
      <c r="E473" s="2657" t="s">
        <v>370</v>
      </c>
      <c r="F473" s="2655" t="s">
        <v>2473</v>
      </c>
      <c r="G473" s="2657" t="s">
        <v>2474</v>
      </c>
      <c r="H473" s="2658">
        <v>10</v>
      </c>
      <c r="I473" s="2658"/>
      <c r="J473" s="2658"/>
      <c r="K473" s="2658"/>
      <c r="L473" s="2658">
        <f t="shared" si="51"/>
        <v>0</v>
      </c>
      <c r="M473" s="2658">
        <f t="shared" si="52"/>
        <v>0</v>
      </c>
      <c r="N473" s="2658">
        <f t="shared" si="53"/>
        <v>0</v>
      </c>
      <c r="O473" s="2659">
        <f t="shared" si="50"/>
        <v>0</v>
      </c>
      <c r="P473" s="2658">
        <f t="shared" si="56"/>
        <v>0</v>
      </c>
      <c r="Q473" s="2660">
        <f t="shared" si="55"/>
        <v>0</v>
      </c>
      <c r="R473" s="2661">
        <f t="shared" si="57"/>
        <v>0</v>
      </c>
    </row>
    <row r="474" spans="1:18" ht="12.75" hidden="1" customHeight="1">
      <c r="A474" s="2654" t="s">
        <v>2586</v>
      </c>
      <c r="B474" s="2655" t="s">
        <v>3554</v>
      </c>
      <c r="C474" s="2656" t="s">
        <v>3555</v>
      </c>
      <c r="D474" s="2663" t="s">
        <v>3556</v>
      </c>
      <c r="E474" s="2657" t="s">
        <v>370</v>
      </c>
      <c r="F474" s="2655" t="s">
        <v>2473</v>
      </c>
      <c r="G474" s="2657" t="s">
        <v>2474</v>
      </c>
      <c r="H474" s="2658">
        <v>6</v>
      </c>
      <c r="I474" s="2658"/>
      <c r="J474" s="2658"/>
      <c r="K474" s="2658"/>
      <c r="L474" s="2658">
        <f t="shared" si="51"/>
        <v>0</v>
      </c>
      <c r="M474" s="2658">
        <f t="shared" si="52"/>
        <v>0</v>
      </c>
      <c r="N474" s="2658">
        <f t="shared" si="53"/>
        <v>0</v>
      </c>
      <c r="O474" s="2659">
        <f t="shared" si="50"/>
        <v>0</v>
      </c>
      <c r="P474" s="2658">
        <f t="shared" si="56"/>
        <v>0</v>
      </c>
      <c r="Q474" s="2660">
        <f t="shared" si="55"/>
        <v>0</v>
      </c>
      <c r="R474" s="2661">
        <f t="shared" si="57"/>
        <v>0</v>
      </c>
    </row>
    <row r="475" spans="1:18" ht="12.75" hidden="1" customHeight="1">
      <c r="A475" s="2654" t="s">
        <v>2586</v>
      </c>
      <c r="B475" s="2655" t="s">
        <v>3557</v>
      </c>
      <c r="C475" s="2656" t="s">
        <v>3558</v>
      </c>
      <c r="D475" s="2663" t="s">
        <v>3559</v>
      </c>
      <c r="E475" s="2657" t="s">
        <v>370</v>
      </c>
      <c r="F475" s="2655" t="s">
        <v>2473</v>
      </c>
      <c r="G475" s="2657" t="s">
        <v>2474</v>
      </c>
      <c r="H475" s="2658">
        <v>2</v>
      </c>
      <c r="I475" s="2658"/>
      <c r="J475" s="2658"/>
      <c r="K475" s="2658"/>
      <c r="L475" s="2658">
        <f t="shared" si="51"/>
        <v>0</v>
      </c>
      <c r="M475" s="2658">
        <f t="shared" si="52"/>
        <v>0</v>
      </c>
      <c r="N475" s="2658">
        <f t="shared" si="53"/>
        <v>0</v>
      </c>
      <c r="O475" s="2659">
        <f t="shared" si="50"/>
        <v>0</v>
      </c>
      <c r="P475" s="2658">
        <f t="shared" si="56"/>
        <v>0</v>
      </c>
      <c r="Q475" s="2660">
        <f t="shared" si="55"/>
        <v>0</v>
      </c>
      <c r="R475" s="2661">
        <f t="shared" si="57"/>
        <v>0</v>
      </c>
    </row>
    <row r="476" spans="1:18" ht="12.75" hidden="1" customHeight="1">
      <c r="A476" s="2654" t="s">
        <v>2586</v>
      </c>
      <c r="B476" s="2655" t="s">
        <v>3560</v>
      </c>
      <c r="C476" s="2656" t="s">
        <v>3561</v>
      </c>
      <c r="D476" s="2663" t="s">
        <v>3562</v>
      </c>
      <c r="E476" s="2657" t="s">
        <v>480</v>
      </c>
      <c r="F476" s="2655" t="s">
        <v>2473</v>
      </c>
      <c r="G476" s="2657" t="s">
        <v>2474</v>
      </c>
      <c r="H476" s="2658">
        <v>0.65</v>
      </c>
      <c r="I476" s="2658"/>
      <c r="J476" s="2658"/>
      <c r="K476" s="2658"/>
      <c r="L476" s="2658">
        <f t="shared" si="51"/>
        <v>0</v>
      </c>
      <c r="M476" s="2658">
        <f t="shared" si="52"/>
        <v>0</v>
      </c>
      <c r="N476" s="2658">
        <f t="shared" si="53"/>
        <v>0</v>
      </c>
      <c r="O476" s="2659">
        <f t="shared" si="50"/>
        <v>0</v>
      </c>
      <c r="P476" s="2658">
        <f t="shared" si="56"/>
        <v>0</v>
      </c>
      <c r="Q476" s="2660">
        <f t="shared" si="55"/>
        <v>0</v>
      </c>
      <c r="R476" s="2661">
        <f t="shared" si="57"/>
        <v>0</v>
      </c>
    </row>
    <row r="477" spans="1:18" ht="12.75" hidden="1" customHeight="1">
      <c r="A477" s="2654" t="s">
        <v>2586</v>
      </c>
      <c r="B477" s="2655" t="s">
        <v>3563</v>
      </c>
      <c r="C477" s="2656" t="s">
        <v>3564</v>
      </c>
      <c r="D477" s="2663" t="s">
        <v>3565</v>
      </c>
      <c r="E477" s="2657" t="s">
        <v>2349</v>
      </c>
      <c r="F477" s="2655" t="s">
        <v>2473</v>
      </c>
      <c r="G477" s="2657" t="s">
        <v>2474</v>
      </c>
      <c r="H477" s="2658">
        <v>30</v>
      </c>
      <c r="I477" s="2658"/>
      <c r="J477" s="2658"/>
      <c r="K477" s="2658"/>
      <c r="L477" s="2658">
        <f t="shared" si="51"/>
        <v>0</v>
      </c>
      <c r="M477" s="2658">
        <f t="shared" si="52"/>
        <v>0</v>
      </c>
      <c r="N477" s="2658">
        <f t="shared" si="53"/>
        <v>0</v>
      </c>
      <c r="O477" s="2659">
        <f t="shared" si="50"/>
        <v>0</v>
      </c>
      <c r="P477" s="2658">
        <f t="shared" si="56"/>
        <v>0</v>
      </c>
      <c r="Q477" s="2660">
        <f t="shared" si="55"/>
        <v>0</v>
      </c>
      <c r="R477" s="2661">
        <f t="shared" si="57"/>
        <v>0</v>
      </c>
    </row>
    <row r="478" spans="1:18" ht="12.75" hidden="1" customHeight="1">
      <c r="A478" s="2654" t="s">
        <v>2586</v>
      </c>
      <c r="B478" s="2655" t="s">
        <v>3566</v>
      </c>
      <c r="C478" s="2656" t="s">
        <v>3567</v>
      </c>
      <c r="D478" s="2663" t="s">
        <v>3568</v>
      </c>
      <c r="E478" s="2657" t="s">
        <v>2349</v>
      </c>
      <c r="F478" s="2655" t="s">
        <v>2473</v>
      </c>
      <c r="G478" s="2657" t="s">
        <v>2474</v>
      </c>
      <c r="H478" s="2658">
        <v>69</v>
      </c>
      <c r="I478" s="2658"/>
      <c r="J478" s="2658"/>
      <c r="K478" s="2658"/>
      <c r="L478" s="2658">
        <f t="shared" si="51"/>
        <v>0</v>
      </c>
      <c r="M478" s="2658">
        <f t="shared" si="52"/>
        <v>0</v>
      </c>
      <c r="N478" s="2658">
        <f t="shared" si="53"/>
        <v>0</v>
      </c>
      <c r="O478" s="2659">
        <f t="shared" si="50"/>
        <v>0</v>
      </c>
      <c r="P478" s="2658">
        <f t="shared" si="56"/>
        <v>0</v>
      </c>
      <c r="Q478" s="2660">
        <f t="shared" si="55"/>
        <v>0</v>
      </c>
      <c r="R478" s="2661">
        <f t="shared" si="57"/>
        <v>0</v>
      </c>
    </row>
    <row r="479" spans="1:18" ht="12.75" hidden="1" customHeight="1">
      <c r="A479" s="2654" t="s">
        <v>2586</v>
      </c>
      <c r="B479" s="2655" t="s">
        <v>3569</v>
      </c>
      <c r="C479" s="2656" t="s">
        <v>3570</v>
      </c>
      <c r="D479" s="2663" t="s">
        <v>3571</v>
      </c>
      <c r="E479" s="2657" t="s">
        <v>2349</v>
      </c>
      <c r="F479" s="2655" t="s">
        <v>2473</v>
      </c>
      <c r="G479" s="2657" t="s">
        <v>2474</v>
      </c>
      <c r="H479" s="2658">
        <v>16</v>
      </c>
      <c r="I479" s="2658"/>
      <c r="J479" s="2658"/>
      <c r="K479" s="2658"/>
      <c r="L479" s="2658">
        <f t="shared" si="51"/>
        <v>0</v>
      </c>
      <c r="M479" s="2658">
        <f t="shared" si="52"/>
        <v>0</v>
      </c>
      <c r="N479" s="2658">
        <f t="shared" si="53"/>
        <v>0</v>
      </c>
      <c r="O479" s="2659">
        <f t="shared" si="50"/>
        <v>0</v>
      </c>
      <c r="P479" s="2658">
        <f t="shared" si="56"/>
        <v>0</v>
      </c>
      <c r="Q479" s="2660">
        <f t="shared" si="55"/>
        <v>0</v>
      </c>
      <c r="R479" s="2661">
        <f t="shared" si="57"/>
        <v>0</v>
      </c>
    </row>
    <row r="480" spans="1:18" ht="12.75" hidden="1" customHeight="1">
      <c r="A480" s="2654" t="s">
        <v>2586</v>
      </c>
      <c r="B480" s="2655" t="s">
        <v>3572</v>
      </c>
      <c r="C480" s="2656" t="s">
        <v>3573</v>
      </c>
      <c r="D480" s="2663" t="s">
        <v>3574</v>
      </c>
      <c r="E480" s="2657" t="s">
        <v>2349</v>
      </c>
      <c r="F480" s="2655" t="s">
        <v>2473</v>
      </c>
      <c r="G480" s="2657" t="s">
        <v>2474</v>
      </c>
      <c r="H480" s="2658">
        <v>30</v>
      </c>
      <c r="I480" s="2658"/>
      <c r="J480" s="2658"/>
      <c r="K480" s="2658"/>
      <c r="L480" s="2658">
        <f t="shared" si="51"/>
        <v>0</v>
      </c>
      <c r="M480" s="2658">
        <f t="shared" si="52"/>
        <v>0</v>
      </c>
      <c r="N480" s="2658">
        <f t="shared" si="53"/>
        <v>0</v>
      </c>
      <c r="O480" s="2659">
        <f t="shared" si="50"/>
        <v>0</v>
      </c>
      <c r="P480" s="2658">
        <f t="shared" si="56"/>
        <v>0</v>
      </c>
      <c r="Q480" s="2660">
        <f t="shared" si="55"/>
        <v>0</v>
      </c>
      <c r="R480" s="2661">
        <f t="shared" si="57"/>
        <v>0</v>
      </c>
    </row>
    <row r="481" spans="1:18" ht="12.75" hidden="1" customHeight="1">
      <c r="A481" s="2654" t="s">
        <v>2586</v>
      </c>
      <c r="B481" s="2655" t="s">
        <v>3575</v>
      </c>
      <c r="C481" s="2656" t="s">
        <v>3576</v>
      </c>
      <c r="D481" s="2663" t="s">
        <v>3577</v>
      </c>
      <c r="E481" s="2657" t="s">
        <v>370</v>
      </c>
      <c r="F481" s="2655" t="s">
        <v>2473</v>
      </c>
      <c r="G481" s="2657" t="s">
        <v>2474</v>
      </c>
      <c r="H481" s="2658">
        <v>3</v>
      </c>
      <c r="I481" s="2658"/>
      <c r="J481" s="2658"/>
      <c r="K481" s="2658"/>
      <c r="L481" s="2658">
        <f t="shared" si="51"/>
        <v>0</v>
      </c>
      <c r="M481" s="2658">
        <f t="shared" si="52"/>
        <v>0</v>
      </c>
      <c r="N481" s="2658">
        <f t="shared" si="53"/>
        <v>0</v>
      </c>
      <c r="O481" s="2659">
        <f t="shared" si="50"/>
        <v>0</v>
      </c>
      <c r="P481" s="2658">
        <f t="shared" si="56"/>
        <v>0</v>
      </c>
      <c r="Q481" s="2660">
        <f t="shared" si="55"/>
        <v>0</v>
      </c>
      <c r="R481" s="2661">
        <f t="shared" si="57"/>
        <v>0</v>
      </c>
    </row>
    <row r="482" spans="1:18" ht="12.75" hidden="1" customHeight="1">
      <c r="A482" s="2654" t="s">
        <v>2586</v>
      </c>
      <c r="B482" s="2655" t="s">
        <v>3578</v>
      </c>
      <c r="C482" s="2656" t="s">
        <v>3579</v>
      </c>
      <c r="D482" s="2663" t="s">
        <v>3580</v>
      </c>
      <c r="E482" s="2657" t="s">
        <v>374</v>
      </c>
      <c r="F482" s="2655" t="s">
        <v>2473</v>
      </c>
      <c r="G482" s="2657" t="s">
        <v>2474</v>
      </c>
      <c r="H482" s="2658">
        <v>2</v>
      </c>
      <c r="I482" s="2658"/>
      <c r="J482" s="2658"/>
      <c r="K482" s="2658"/>
      <c r="L482" s="2658">
        <f t="shared" si="51"/>
        <v>0</v>
      </c>
      <c r="M482" s="2658">
        <f t="shared" si="52"/>
        <v>0</v>
      </c>
      <c r="N482" s="2658">
        <f t="shared" si="53"/>
        <v>0</v>
      </c>
      <c r="O482" s="2659">
        <f t="shared" si="50"/>
        <v>0</v>
      </c>
      <c r="P482" s="2658">
        <f t="shared" si="56"/>
        <v>0</v>
      </c>
      <c r="Q482" s="2660">
        <f t="shared" si="55"/>
        <v>0</v>
      </c>
      <c r="R482" s="2661">
        <f t="shared" si="57"/>
        <v>0</v>
      </c>
    </row>
    <row r="483" spans="1:18" ht="12.75" hidden="1" customHeight="1">
      <c r="A483" s="2654" t="s">
        <v>2586</v>
      </c>
      <c r="B483" s="2655" t="s">
        <v>3581</v>
      </c>
      <c r="C483" s="2656" t="s">
        <v>3582</v>
      </c>
      <c r="D483" s="2663" t="s">
        <v>3583</v>
      </c>
      <c r="E483" s="2657" t="s">
        <v>370</v>
      </c>
      <c r="F483" s="2655" t="s">
        <v>2473</v>
      </c>
      <c r="G483" s="2657" t="s">
        <v>2474</v>
      </c>
      <c r="H483" s="2658">
        <v>0.9</v>
      </c>
      <c r="I483" s="2658"/>
      <c r="J483" s="2658"/>
      <c r="K483" s="2658"/>
      <c r="L483" s="2658">
        <f t="shared" si="51"/>
        <v>0</v>
      </c>
      <c r="M483" s="2658">
        <f t="shared" si="52"/>
        <v>0</v>
      </c>
      <c r="N483" s="2658">
        <f t="shared" si="53"/>
        <v>0</v>
      </c>
      <c r="O483" s="2659">
        <f t="shared" si="50"/>
        <v>0</v>
      </c>
      <c r="P483" s="2658">
        <f t="shared" si="56"/>
        <v>0</v>
      </c>
      <c r="Q483" s="2660">
        <f t="shared" si="55"/>
        <v>0</v>
      </c>
      <c r="R483" s="2661">
        <f t="shared" si="57"/>
        <v>0</v>
      </c>
    </row>
    <row r="484" spans="1:18" ht="12.75" hidden="1" customHeight="1">
      <c r="A484" s="2654" t="s">
        <v>2586</v>
      </c>
      <c r="B484" s="2655" t="s">
        <v>3584</v>
      </c>
      <c r="C484" s="2656" t="s">
        <v>3585</v>
      </c>
      <c r="D484" s="2663" t="s">
        <v>3586</v>
      </c>
      <c r="E484" s="2657" t="s">
        <v>370</v>
      </c>
      <c r="F484" s="2655" t="s">
        <v>2473</v>
      </c>
      <c r="G484" s="2657" t="s">
        <v>2474</v>
      </c>
      <c r="H484" s="2658">
        <v>3.3</v>
      </c>
      <c r="I484" s="2658"/>
      <c r="J484" s="2658"/>
      <c r="K484" s="2658"/>
      <c r="L484" s="2658">
        <f t="shared" si="51"/>
        <v>0</v>
      </c>
      <c r="M484" s="2658">
        <f t="shared" si="52"/>
        <v>0</v>
      </c>
      <c r="N484" s="2658">
        <f t="shared" si="53"/>
        <v>0</v>
      </c>
      <c r="O484" s="2659">
        <f t="shared" ref="O484:O547" si="58">I484+J484+K484</f>
        <v>0</v>
      </c>
      <c r="P484" s="2658">
        <f t="shared" si="56"/>
        <v>0</v>
      </c>
      <c r="Q484" s="2660">
        <f t="shared" si="55"/>
        <v>0</v>
      </c>
      <c r="R484" s="2661">
        <f t="shared" si="57"/>
        <v>0</v>
      </c>
    </row>
    <row r="485" spans="1:18" ht="12.75" hidden="1" customHeight="1">
      <c r="A485" s="2654" t="s">
        <v>2586</v>
      </c>
      <c r="B485" s="2655" t="s">
        <v>3587</v>
      </c>
      <c r="C485" s="2656" t="s">
        <v>3588</v>
      </c>
      <c r="D485" s="2663" t="s">
        <v>3589</v>
      </c>
      <c r="E485" s="2657" t="s">
        <v>370</v>
      </c>
      <c r="F485" s="2655" t="s">
        <v>2473</v>
      </c>
      <c r="G485" s="2657" t="s">
        <v>2474</v>
      </c>
      <c r="H485" s="2658">
        <v>4</v>
      </c>
      <c r="I485" s="2658"/>
      <c r="J485" s="2658"/>
      <c r="K485" s="2658"/>
      <c r="L485" s="2658">
        <f t="shared" si="51"/>
        <v>0</v>
      </c>
      <c r="M485" s="2658">
        <f t="shared" si="52"/>
        <v>0</v>
      </c>
      <c r="N485" s="2658">
        <f t="shared" si="53"/>
        <v>0</v>
      </c>
      <c r="O485" s="2659">
        <f t="shared" si="58"/>
        <v>0</v>
      </c>
      <c r="P485" s="2658">
        <f t="shared" si="56"/>
        <v>0</v>
      </c>
      <c r="Q485" s="2660">
        <f t="shared" si="55"/>
        <v>0</v>
      </c>
      <c r="R485" s="2661">
        <f t="shared" si="57"/>
        <v>0</v>
      </c>
    </row>
    <row r="486" spans="1:18" ht="12.75" hidden="1" customHeight="1">
      <c r="A486" s="2654" t="s">
        <v>2586</v>
      </c>
      <c r="B486" s="2655" t="s">
        <v>3590</v>
      </c>
      <c r="C486" s="2656" t="s">
        <v>3591</v>
      </c>
      <c r="D486" s="2663" t="s">
        <v>3592</v>
      </c>
      <c r="E486" s="2657" t="s">
        <v>370</v>
      </c>
      <c r="F486" s="2655" t="s">
        <v>2473</v>
      </c>
      <c r="G486" s="2657" t="s">
        <v>2474</v>
      </c>
      <c r="H486" s="2658">
        <v>4.5</v>
      </c>
      <c r="I486" s="2658"/>
      <c r="J486" s="2658"/>
      <c r="K486" s="2658"/>
      <c r="L486" s="2658">
        <f t="shared" si="51"/>
        <v>0</v>
      </c>
      <c r="M486" s="2658">
        <f t="shared" si="52"/>
        <v>0</v>
      </c>
      <c r="N486" s="2658">
        <f t="shared" si="53"/>
        <v>0</v>
      </c>
      <c r="O486" s="2659">
        <f t="shared" si="58"/>
        <v>0</v>
      </c>
      <c r="P486" s="2658">
        <f t="shared" si="56"/>
        <v>0</v>
      </c>
      <c r="Q486" s="2660">
        <f t="shared" si="55"/>
        <v>0</v>
      </c>
      <c r="R486" s="2661">
        <f t="shared" si="57"/>
        <v>0</v>
      </c>
    </row>
    <row r="487" spans="1:18" ht="12.75" hidden="1" customHeight="1">
      <c r="A487" s="2654" t="s">
        <v>2586</v>
      </c>
      <c r="B487" s="2655" t="s">
        <v>3593</v>
      </c>
      <c r="C487" s="2656" t="s">
        <v>3594</v>
      </c>
      <c r="D487" s="2663" t="s">
        <v>3595</v>
      </c>
      <c r="E487" s="2657" t="s">
        <v>374</v>
      </c>
      <c r="F487" s="2655" t="s">
        <v>2473</v>
      </c>
      <c r="G487" s="2657" t="s">
        <v>2474</v>
      </c>
      <c r="H487" s="2658">
        <v>2.5</v>
      </c>
      <c r="I487" s="2658"/>
      <c r="J487" s="2658"/>
      <c r="K487" s="2658"/>
      <c r="L487" s="2658">
        <f t="shared" si="51"/>
        <v>0</v>
      </c>
      <c r="M487" s="2658">
        <f t="shared" si="52"/>
        <v>0</v>
      </c>
      <c r="N487" s="2658">
        <f t="shared" si="53"/>
        <v>0</v>
      </c>
      <c r="O487" s="2659">
        <f t="shared" si="58"/>
        <v>0</v>
      </c>
      <c r="P487" s="2658">
        <f t="shared" si="56"/>
        <v>0</v>
      </c>
      <c r="Q487" s="2660">
        <f t="shared" si="55"/>
        <v>0</v>
      </c>
      <c r="R487" s="2661">
        <f t="shared" si="57"/>
        <v>0</v>
      </c>
    </row>
    <row r="488" spans="1:18" ht="12.75" hidden="1" customHeight="1">
      <c r="A488" s="2654" t="s">
        <v>2586</v>
      </c>
      <c r="B488" s="2655" t="s">
        <v>3596</v>
      </c>
      <c r="C488" s="2656" t="s">
        <v>3597</v>
      </c>
      <c r="D488" s="2663" t="s">
        <v>3598</v>
      </c>
      <c r="E488" s="2657" t="s">
        <v>374</v>
      </c>
      <c r="F488" s="2655" t="s">
        <v>2473</v>
      </c>
      <c r="G488" s="2657" t="s">
        <v>2474</v>
      </c>
      <c r="H488" s="2658">
        <v>7.5</v>
      </c>
      <c r="I488" s="2658"/>
      <c r="J488" s="2658"/>
      <c r="K488" s="2658"/>
      <c r="L488" s="2658">
        <f t="shared" si="51"/>
        <v>0</v>
      </c>
      <c r="M488" s="2658">
        <f t="shared" si="52"/>
        <v>0</v>
      </c>
      <c r="N488" s="2658">
        <f t="shared" si="53"/>
        <v>0</v>
      </c>
      <c r="O488" s="2659">
        <f t="shared" si="58"/>
        <v>0</v>
      </c>
      <c r="P488" s="2658">
        <f t="shared" si="56"/>
        <v>0</v>
      </c>
      <c r="Q488" s="2660">
        <f t="shared" si="55"/>
        <v>0</v>
      </c>
      <c r="R488" s="2661">
        <f t="shared" si="57"/>
        <v>0</v>
      </c>
    </row>
    <row r="489" spans="1:18" ht="12.75" hidden="1" customHeight="1">
      <c r="A489" s="2654" t="s">
        <v>2586</v>
      </c>
      <c r="B489" s="2655" t="s">
        <v>3599</v>
      </c>
      <c r="C489" s="2656" t="s">
        <v>3600</v>
      </c>
      <c r="D489" s="2663" t="s">
        <v>3601</v>
      </c>
      <c r="E489" s="2657" t="s">
        <v>374</v>
      </c>
      <c r="F489" s="2655" t="s">
        <v>2473</v>
      </c>
      <c r="G489" s="2657" t="s">
        <v>2474</v>
      </c>
      <c r="H489" s="2658">
        <v>7</v>
      </c>
      <c r="I489" s="2658"/>
      <c r="J489" s="2658"/>
      <c r="K489" s="2658"/>
      <c r="L489" s="2658">
        <f t="shared" si="51"/>
        <v>0</v>
      </c>
      <c r="M489" s="2658">
        <f t="shared" si="52"/>
        <v>0</v>
      </c>
      <c r="N489" s="2658">
        <f t="shared" si="53"/>
        <v>0</v>
      </c>
      <c r="O489" s="2659">
        <f t="shared" si="58"/>
        <v>0</v>
      </c>
      <c r="P489" s="2658">
        <f t="shared" si="56"/>
        <v>0</v>
      </c>
      <c r="Q489" s="2660">
        <f t="shared" si="55"/>
        <v>0</v>
      </c>
      <c r="R489" s="2661">
        <f t="shared" si="57"/>
        <v>0</v>
      </c>
    </row>
    <row r="490" spans="1:18" ht="12.75" hidden="1" customHeight="1">
      <c r="A490" s="2654" t="s">
        <v>2586</v>
      </c>
      <c r="B490" s="2655" t="s">
        <v>3602</v>
      </c>
      <c r="C490" s="2656" t="s">
        <v>2698</v>
      </c>
      <c r="D490" s="2663" t="s">
        <v>3603</v>
      </c>
      <c r="E490" s="2657" t="s">
        <v>2349</v>
      </c>
      <c r="F490" s="2655" t="s">
        <v>2473</v>
      </c>
      <c r="G490" s="2657" t="s">
        <v>2474</v>
      </c>
      <c r="H490" s="2658">
        <v>117</v>
      </c>
      <c r="I490" s="2658"/>
      <c r="J490" s="2658"/>
      <c r="K490" s="2658"/>
      <c r="L490" s="2658">
        <f t="shared" si="51"/>
        <v>0</v>
      </c>
      <c r="M490" s="2658">
        <f t="shared" si="52"/>
        <v>0</v>
      </c>
      <c r="N490" s="2658">
        <f t="shared" si="53"/>
        <v>0</v>
      </c>
      <c r="O490" s="2659">
        <f t="shared" si="58"/>
        <v>0</v>
      </c>
      <c r="P490" s="2658">
        <f t="shared" si="56"/>
        <v>0</v>
      </c>
      <c r="Q490" s="2660">
        <f t="shared" si="55"/>
        <v>0</v>
      </c>
      <c r="R490" s="2661">
        <f t="shared" si="57"/>
        <v>0</v>
      </c>
    </row>
    <row r="491" spans="1:18" ht="12.75" hidden="1" customHeight="1">
      <c r="A491" s="2654" t="s">
        <v>2586</v>
      </c>
      <c r="B491" s="2655" t="s">
        <v>3604</v>
      </c>
      <c r="C491" s="2656" t="s">
        <v>3605</v>
      </c>
      <c r="D491" s="2663" t="s">
        <v>3606</v>
      </c>
      <c r="E491" s="2657" t="s">
        <v>2349</v>
      </c>
      <c r="F491" s="2655" t="s">
        <v>2473</v>
      </c>
      <c r="G491" s="2657" t="s">
        <v>2474</v>
      </c>
      <c r="H491" s="2658">
        <v>19</v>
      </c>
      <c r="I491" s="2658"/>
      <c r="J491" s="2658"/>
      <c r="K491" s="2658"/>
      <c r="L491" s="2658">
        <f t="shared" si="51"/>
        <v>0</v>
      </c>
      <c r="M491" s="2658">
        <f t="shared" si="52"/>
        <v>0</v>
      </c>
      <c r="N491" s="2658">
        <f t="shared" si="53"/>
        <v>0</v>
      </c>
      <c r="O491" s="2659">
        <f t="shared" si="58"/>
        <v>0</v>
      </c>
      <c r="P491" s="2658">
        <f t="shared" si="56"/>
        <v>0</v>
      </c>
      <c r="Q491" s="2660">
        <f t="shared" si="55"/>
        <v>0</v>
      </c>
      <c r="R491" s="2661">
        <f t="shared" si="57"/>
        <v>0</v>
      </c>
    </row>
    <row r="492" spans="1:18" ht="12.75" hidden="1" customHeight="1">
      <c r="A492" s="2654" t="s">
        <v>2586</v>
      </c>
      <c r="B492" s="2655" t="s">
        <v>3607</v>
      </c>
      <c r="C492" s="2656"/>
      <c r="D492" s="2663" t="s">
        <v>3608</v>
      </c>
      <c r="E492" s="2657" t="s">
        <v>2349</v>
      </c>
      <c r="F492" s="2655" t="s">
        <v>2473</v>
      </c>
      <c r="G492" s="2657" t="s">
        <v>2474</v>
      </c>
      <c r="H492" s="2658">
        <v>24</v>
      </c>
      <c r="I492" s="2658"/>
      <c r="J492" s="2658"/>
      <c r="K492" s="2658"/>
      <c r="L492" s="2658">
        <f t="shared" ref="L492:L555" si="59">I492*H492</f>
        <v>0</v>
      </c>
      <c r="M492" s="2658">
        <f t="shared" ref="M492:M555" si="60">H492*J492</f>
        <v>0</v>
      </c>
      <c r="N492" s="2658">
        <f t="shared" ref="N492:N555" si="61">K492*H492</f>
        <v>0</v>
      </c>
      <c r="O492" s="2659">
        <f t="shared" si="58"/>
        <v>0</v>
      </c>
      <c r="P492" s="2658">
        <f t="shared" si="56"/>
        <v>0</v>
      </c>
      <c r="Q492" s="2660">
        <f t="shared" si="55"/>
        <v>0</v>
      </c>
      <c r="R492" s="2661">
        <f t="shared" si="57"/>
        <v>0</v>
      </c>
    </row>
    <row r="493" spans="1:18" ht="12.75" hidden="1" customHeight="1">
      <c r="A493" s="2654" t="s">
        <v>2586</v>
      </c>
      <c r="B493" s="2655" t="s">
        <v>3609</v>
      </c>
      <c r="C493" s="2656"/>
      <c r="D493" s="2663" t="s">
        <v>3610</v>
      </c>
      <c r="E493" s="2657" t="s">
        <v>2349</v>
      </c>
      <c r="F493" s="2655" t="s">
        <v>2473</v>
      </c>
      <c r="G493" s="2657" t="s">
        <v>2474</v>
      </c>
      <c r="H493" s="2658">
        <v>45</v>
      </c>
      <c r="I493" s="2658"/>
      <c r="J493" s="2658"/>
      <c r="K493" s="2658"/>
      <c r="L493" s="2658">
        <f t="shared" si="59"/>
        <v>0</v>
      </c>
      <c r="M493" s="2658">
        <f t="shared" si="60"/>
        <v>0</v>
      </c>
      <c r="N493" s="2658">
        <f t="shared" si="61"/>
        <v>0</v>
      </c>
      <c r="O493" s="2659">
        <f t="shared" si="58"/>
        <v>0</v>
      </c>
      <c r="P493" s="2658">
        <f t="shared" si="56"/>
        <v>0</v>
      </c>
      <c r="Q493" s="2660">
        <f t="shared" si="55"/>
        <v>0</v>
      </c>
      <c r="R493" s="2661">
        <f t="shared" si="57"/>
        <v>0</v>
      </c>
    </row>
    <row r="494" spans="1:18" ht="12.75" hidden="1" customHeight="1">
      <c r="A494" s="2654" t="s">
        <v>2586</v>
      </c>
      <c r="B494" s="2655" t="s">
        <v>3611</v>
      </c>
      <c r="C494" s="2656"/>
      <c r="D494" s="2663" t="s">
        <v>3612</v>
      </c>
      <c r="E494" s="2657" t="s">
        <v>2349</v>
      </c>
      <c r="F494" s="2655" t="s">
        <v>2473</v>
      </c>
      <c r="G494" s="2657" t="s">
        <v>2474</v>
      </c>
      <c r="H494" s="2658">
        <v>60</v>
      </c>
      <c r="I494" s="2658"/>
      <c r="J494" s="2658"/>
      <c r="K494" s="2658"/>
      <c r="L494" s="2658">
        <f t="shared" si="59"/>
        <v>0</v>
      </c>
      <c r="M494" s="2658">
        <f t="shared" si="60"/>
        <v>0</v>
      </c>
      <c r="N494" s="2658">
        <f t="shared" si="61"/>
        <v>0</v>
      </c>
      <c r="O494" s="2659">
        <f t="shared" si="58"/>
        <v>0</v>
      </c>
      <c r="P494" s="2658">
        <f t="shared" si="56"/>
        <v>0</v>
      </c>
      <c r="Q494" s="2660">
        <f t="shared" si="55"/>
        <v>0</v>
      </c>
      <c r="R494" s="2661">
        <f t="shared" si="57"/>
        <v>0</v>
      </c>
    </row>
    <row r="495" spans="1:18" ht="12.75" hidden="1" customHeight="1">
      <c r="A495" s="2654" t="s">
        <v>2586</v>
      </c>
      <c r="B495" s="2655" t="s">
        <v>3613</v>
      </c>
      <c r="C495" s="2656"/>
      <c r="D495" s="2663" t="s">
        <v>3614</v>
      </c>
      <c r="E495" s="2657" t="s">
        <v>2349</v>
      </c>
      <c r="F495" s="2655" t="s">
        <v>2473</v>
      </c>
      <c r="G495" s="2657" t="s">
        <v>2474</v>
      </c>
      <c r="H495" s="2658">
        <v>3</v>
      </c>
      <c r="I495" s="2658"/>
      <c r="J495" s="2658"/>
      <c r="K495" s="2658"/>
      <c r="L495" s="2658">
        <f t="shared" si="59"/>
        <v>0</v>
      </c>
      <c r="M495" s="2658">
        <f t="shared" si="60"/>
        <v>0</v>
      </c>
      <c r="N495" s="2658">
        <f t="shared" si="61"/>
        <v>0</v>
      </c>
      <c r="O495" s="2659">
        <f t="shared" si="58"/>
        <v>0</v>
      </c>
      <c r="P495" s="2658">
        <f t="shared" si="56"/>
        <v>0</v>
      </c>
      <c r="Q495" s="2660">
        <f t="shared" si="55"/>
        <v>0</v>
      </c>
      <c r="R495" s="2661">
        <f t="shared" si="57"/>
        <v>0</v>
      </c>
    </row>
    <row r="496" spans="1:18" ht="12.75" hidden="1" customHeight="1">
      <c r="A496" s="2654" t="s">
        <v>2586</v>
      </c>
      <c r="B496" s="2655" t="s">
        <v>3615</v>
      </c>
      <c r="C496" s="2656"/>
      <c r="D496" s="2663" t="s">
        <v>3616</v>
      </c>
      <c r="E496" s="2657" t="s">
        <v>2349</v>
      </c>
      <c r="F496" s="2655" t="s">
        <v>2473</v>
      </c>
      <c r="G496" s="2657" t="s">
        <v>2474</v>
      </c>
      <c r="H496" s="2658">
        <v>10</v>
      </c>
      <c r="I496" s="2658"/>
      <c r="J496" s="2658"/>
      <c r="K496" s="2658"/>
      <c r="L496" s="2658">
        <f t="shared" si="59"/>
        <v>0</v>
      </c>
      <c r="M496" s="2658">
        <f t="shared" si="60"/>
        <v>0</v>
      </c>
      <c r="N496" s="2658">
        <f t="shared" si="61"/>
        <v>0</v>
      </c>
      <c r="O496" s="2659">
        <f t="shared" si="58"/>
        <v>0</v>
      </c>
      <c r="P496" s="2658">
        <f t="shared" si="56"/>
        <v>0</v>
      </c>
      <c r="Q496" s="2660">
        <f t="shared" si="55"/>
        <v>0</v>
      </c>
      <c r="R496" s="2661">
        <f t="shared" si="57"/>
        <v>0</v>
      </c>
    </row>
    <row r="497" spans="1:18" ht="12.75" hidden="1" customHeight="1">
      <c r="A497" s="2654" t="s">
        <v>2586</v>
      </c>
      <c r="B497" s="2655" t="s">
        <v>3617</v>
      </c>
      <c r="C497" s="2656"/>
      <c r="D497" s="2663" t="s">
        <v>3618</v>
      </c>
      <c r="E497" s="2657" t="s">
        <v>374</v>
      </c>
      <c r="F497" s="2655" t="s">
        <v>2473</v>
      </c>
      <c r="G497" s="2657" t="s">
        <v>2474</v>
      </c>
      <c r="H497" s="2658">
        <v>3</v>
      </c>
      <c r="I497" s="2658"/>
      <c r="J497" s="2658"/>
      <c r="K497" s="2658"/>
      <c r="L497" s="2658">
        <f t="shared" si="59"/>
        <v>0</v>
      </c>
      <c r="M497" s="2658">
        <f t="shared" si="60"/>
        <v>0</v>
      </c>
      <c r="N497" s="2658">
        <f t="shared" si="61"/>
        <v>0</v>
      </c>
      <c r="O497" s="2659">
        <f t="shared" si="58"/>
        <v>0</v>
      </c>
      <c r="P497" s="2658">
        <f t="shared" si="56"/>
        <v>0</v>
      </c>
      <c r="Q497" s="2660">
        <f t="shared" si="55"/>
        <v>0</v>
      </c>
      <c r="R497" s="2661">
        <f t="shared" si="57"/>
        <v>0</v>
      </c>
    </row>
    <row r="498" spans="1:18" ht="12.75" hidden="1" customHeight="1">
      <c r="A498" s="2654" t="s">
        <v>2586</v>
      </c>
      <c r="B498" s="2655" t="s">
        <v>3619</v>
      </c>
      <c r="C498" s="2656" t="s">
        <v>3620</v>
      </c>
      <c r="D498" s="2663" t="s">
        <v>3621</v>
      </c>
      <c r="E498" s="2657" t="s">
        <v>512</v>
      </c>
      <c r="F498" s="2655" t="s">
        <v>2473</v>
      </c>
      <c r="G498" s="2657" t="s">
        <v>2474</v>
      </c>
      <c r="H498" s="2658">
        <v>0.35</v>
      </c>
      <c r="I498" s="2658"/>
      <c r="J498" s="2658"/>
      <c r="K498" s="2658"/>
      <c r="L498" s="2658">
        <f t="shared" si="59"/>
        <v>0</v>
      </c>
      <c r="M498" s="2658">
        <f t="shared" si="60"/>
        <v>0</v>
      </c>
      <c r="N498" s="2658">
        <f t="shared" si="61"/>
        <v>0</v>
      </c>
      <c r="O498" s="2659">
        <f t="shared" si="58"/>
        <v>0</v>
      </c>
      <c r="P498" s="2658">
        <f t="shared" si="56"/>
        <v>0</v>
      </c>
      <c r="Q498" s="2660">
        <f t="shared" si="55"/>
        <v>0</v>
      </c>
      <c r="R498" s="2661">
        <f t="shared" si="57"/>
        <v>0</v>
      </c>
    </row>
    <row r="499" spans="1:18" ht="12.75" hidden="1" customHeight="1">
      <c r="A499" s="2654" t="s">
        <v>2586</v>
      </c>
      <c r="B499" s="2655" t="s">
        <v>3622</v>
      </c>
      <c r="C499" s="2656" t="s">
        <v>3623</v>
      </c>
      <c r="D499" s="2663" t="s">
        <v>3624</v>
      </c>
      <c r="E499" s="2657" t="s">
        <v>2349</v>
      </c>
      <c r="F499" s="2655" t="s">
        <v>2473</v>
      </c>
      <c r="G499" s="2657" t="s">
        <v>2474</v>
      </c>
      <c r="H499" s="2658">
        <v>16</v>
      </c>
      <c r="I499" s="2658"/>
      <c r="J499" s="2658"/>
      <c r="K499" s="2658"/>
      <c r="L499" s="2658">
        <f t="shared" si="59"/>
        <v>0</v>
      </c>
      <c r="M499" s="2658">
        <f t="shared" si="60"/>
        <v>0</v>
      </c>
      <c r="N499" s="2658">
        <f t="shared" si="61"/>
        <v>0</v>
      </c>
      <c r="O499" s="2659">
        <f t="shared" si="58"/>
        <v>0</v>
      </c>
      <c r="P499" s="2658">
        <f t="shared" si="56"/>
        <v>0</v>
      </c>
      <c r="Q499" s="2660">
        <f t="shared" si="55"/>
        <v>0</v>
      </c>
      <c r="R499" s="2661">
        <f t="shared" si="57"/>
        <v>0</v>
      </c>
    </row>
    <row r="500" spans="1:18" ht="12.75" hidden="1" customHeight="1">
      <c r="A500" s="2654" t="s">
        <v>2586</v>
      </c>
      <c r="B500" s="2655" t="s">
        <v>3625</v>
      </c>
      <c r="C500" s="2656" t="s">
        <v>3626</v>
      </c>
      <c r="D500" s="2663" t="s">
        <v>3627</v>
      </c>
      <c r="E500" s="2657" t="s">
        <v>480</v>
      </c>
      <c r="F500" s="2655" t="s">
        <v>2473</v>
      </c>
      <c r="G500" s="2657" t="s">
        <v>2474</v>
      </c>
      <c r="H500" s="2658">
        <v>0.35</v>
      </c>
      <c r="I500" s="2658"/>
      <c r="J500" s="2658"/>
      <c r="K500" s="2658"/>
      <c r="L500" s="2658">
        <f t="shared" si="59"/>
        <v>0</v>
      </c>
      <c r="M500" s="2658">
        <f t="shared" si="60"/>
        <v>0</v>
      </c>
      <c r="N500" s="2658">
        <f t="shared" si="61"/>
        <v>0</v>
      </c>
      <c r="O500" s="2659">
        <f t="shared" si="58"/>
        <v>0</v>
      </c>
      <c r="P500" s="2658">
        <f t="shared" si="56"/>
        <v>0</v>
      </c>
      <c r="Q500" s="2660">
        <f t="shared" si="55"/>
        <v>0</v>
      </c>
      <c r="R500" s="2661">
        <f t="shared" si="57"/>
        <v>0</v>
      </c>
    </row>
    <row r="501" spans="1:18" ht="12.75" hidden="1" customHeight="1">
      <c r="A501" s="2654" t="s">
        <v>2586</v>
      </c>
      <c r="B501" s="2655" t="s">
        <v>3628</v>
      </c>
      <c r="C501" s="2656" t="s">
        <v>2954</v>
      </c>
      <c r="D501" s="2663" t="s">
        <v>3629</v>
      </c>
      <c r="E501" s="2657" t="s">
        <v>480</v>
      </c>
      <c r="F501" s="2655" t="s">
        <v>2473</v>
      </c>
      <c r="G501" s="2657" t="s">
        <v>2474</v>
      </c>
      <c r="H501" s="2658">
        <v>1.2</v>
      </c>
      <c r="I501" s="2658"/>
      <c r="J501" s="2658"/>
      <c r="K501" s="2658"/>
      <c r="L501" s="2658">
        <f t="shared" si="59"/>
        <v>0</v>
      </c>
      <c r="M501" s="2658">
        <f t="shared" si="60"/>
        <v>0</v>
      </c>
      <c r="N501" s="2658">
        <f t="shared" si="61"/>
        <v>0</v>
      </c>
      <c r="O501" s="2659">
        <f t="shared" si="58"/>
        <v>0</v>
      </c>
      <c r="P501" s="2658">
        <f t="shared" si="56"/>
        <v>0</v>
      </c>
      <c r="Q501" s="2660">
        <f t="shared" si="55"/>
        <v>0</v>
      </c>
      <c r="R501" s="2661">
        <f t="shared" si="57"/>
        <v>0</v>
      </c>
    </row>
    <row r="502" spans="1:18" ht="12.75" hidden="1" customHeight="1">
      <c r="A502" s="2654" t="s">
        <v>2586</v>
      </c>
      <c r="B502" s="2655" t="s">
        <v>3630</v>
      </c>
      <c r="C502" s="2656" t="s">
        <v>2957</v>
      </c>
      <c r="D502" s="2663" t="s">
        <v>3631</v>
      </c>
      <c r="E502" s="2657" t="s">
        <v>2349</v>
      </c>
      <c r="F502" s="2655" t="s">
        <v>2473</v>
      </c>
      <c r="G502" s="2657" t="s">
        <v>2474</v>
      </c>
      <c r="H502" s="2658">
        <v>37</v>
      </c>
      <c r="I502" s="2658"/>
      <c r="J502" s="2658"/>
      <c r="K502" s="2658"/>
      <c r="L502" s="2658">
        <f t="shared" si="59"/>
        <v>0</v>
      </c>
      <c r="M502" s="2658">
        <f t="shared" si="60"/>
        <v>0</v>
      </c>
      <c r="N502" s="2658">
        <f t="shared" si="61"/>
        <v>0</v>
      </c>
      <c r="O502" s="2659">
        <f t="shared" si="58"/>
        <v>0</v>
      </c>
      <c r="P502" s="2658">
        <f t="shared" si="56"/>
        <v>0</v>
      </c>
      <c r="Q502" s="2660">
        <f t="shared" si="55"/>
        <v>0</v>
      </c>
      <c r="R502" s="2661">
        <f t="shared" si="57"/>
        <v>0</v>
      </c>
    </row>
    <row r="503" spans="1:18" ht="12.75" hidden="1" customHeight="1">
      <c r="A503" s="2654" t="s">
        <v>2586</v>
      </c>
      <c r="B503" s="2655" t="s">
        <v>3632</v>
      </c>
      <c r="C503" s="2656" t="s">
        <v>2960</v>
      </c>
      <c r="D503" s="2663" t="s">
        <v>3633</v>
      </c>
      <c r="E503" s="2657" t="s">
        <v>2349</v>
      </c>
      <c r="F503" s="2655" t="s">
        <v>2473</v>
      </c>
      <c r="G503" s="2657" t="s">
        <v>2474</v>
      </c>
      <c r="H503" s="2658">
        <v>55</v>
      </c>
      <c r="I503" s="2658"/>
      <c r="J503" s="2658"/>
      <c r="K503" s="2658"/>
      <c r="L503" s="2658">
        <f t="shared" si="59"/>
        <v>0</v>
      </c>
      <c r="M503" s="2658">
        <f t="shared" si="60"/>
        <v>0</v>
      </c>
      <c r="N503" s="2658">
        <f t="shared" si="61"/>
        <v>0</v>
      </c>
      <c r="O503" s="2659">
        <f t="shared" si="58"/>
        <v>0</v>
      </c>
      <c r="P503" s="2658">
        <f t="shared" si="56"/>
        <v>0</v>
      </c>
      <c r="Q503" s="2660">
        <f t="shared" si="55"/>
        <v>0</v>
      </c>
      <c r="R503" s="2661">
        <f t="shared" si="57"/>
        <v>0</v>
      </c>
    </row>
    <row r="504" spans="1:18" ht="12.75" hidden="1" customHeight="1">
      <c r="A504" s="2654" t="s">
        <v>2586</v>
      </c>
      <c r="B504" s="2655" t="s">
        <v>3634</v>
      </c>
      <c r="C504" s="2656" t="s">
        <v>2963</v>
      </c>
      <c r="D504" s="2663" t="s">
        <v>3340</v>
      </c>
      <c r="E504" s="2657" t="s">
        <v>2349</v>
      </c>
      <c r="F504" s="2655" t="s">
        <v>2473</v>
      </c>
      <c r="G504" s="2657" t="s">
        <v>2474</v>
      </c>
      <c r="H504" s="2658">
        <v>65</v>
      </c>
      <c r="I504" s="2658"/>
      <c r="J504" s="2658"/>
      <c r="K504" s="2658"/>
      <c r="L504" s="2658">
        <f t="shared" si="59"/>
        <v>0</v>
      </c>
      <c r="M504" s="2658">
        <f t="shared" si="60"/>
        <v>0</v>
      </c>
      <c r="N504" s="2658">
        <f t="shared" si="61"/>
        <v>0</v>
      </c>
      <c r="O504" s="2659">
        <f t="shared" si="58"/>
        <v>0</v>
      </c>
      <c r="P504" s="2658">
        <f t="shared" si="56"/>
        <v>0</v>
      </c>
      <c r="Q504" s="2660">
        <f t="shared" si="55"/>
        <v>0</v>
      </c>
      <c r="R504" s="2661">
        <f t="shared" si="57"/>
        <v>0</v>
      </c>
    </row>
    <row r="505" spans="1:18" ht="12.75" hidden="1" customHeight="1">
      <c r="A505" s="2654" t="s">
        <v>2586</v>
      </c>
      <c r="B505" s="2655" t="s">
        <v>3635</v>
      </c>
      <c r="C505" s="2656" t="s">
        <v>2966</v>
      </c>
      <c r="D505" s="2663" t="s">
        <v>3636</v>
      </c>
      <c r="E505" s="2657" t="s">
        <v>2968</v>
      </c>
      <c r="F505" s="2655" t="s">
        <v>2473</v>
      </c>
      <c r="G505" s="2657" t="s">
        <v>2474</v>
      </c>
      <c r="H505" s="2658">
        <v>0.04</v>
      </c>
      <c r="I505" s="2658"/>
      <c r="J505" s="2658"/>
      <c r="K505" s="2658"/>
      <c r="L505" s="2658">
        <f t="shared" si="59"/>
        <v>0</v>
      </c>
      <c r="M505" s="2658">
        <f t="shared" si="60"/>
        <v>0</v>
      </c>
      <c r="N505" s="2658">
        <f t="shared" si="61"/>
        <v>0</v>
      </c>
      <c r="O505" s="2659">
        <f t="shared" si="58"/>
        <v>0</v>
      </c>
      <c r="P505" s="2658">
        <f t="shared" si="56"/>
        <v>0</v>
      </c>
      <c r="Q505" s="2660">
        <f t="shared" si="55"/>
        <v>0</v>
      </c>
      <c r="R505" s="2661">
        <f t="shared" si="57"/>
        <v>0</v>
      </c>
    </row>
    <row r="506" spans="1:18" ht="12.75" hidden="1" customHeight="1">
      <c r="A506" s="2654" t="s">
        <v>2586</v>
      </c>
      <c r="B506" s="2655" t="s">
        <v>3637</v>
      </c>
      <c r="C506" s="2656" t="s">
        <v>2970</v>
      </c>
      <c r="D506" s="2663" t="s">
        <v>3343</v>
      </c>
      <c r="E506" s="2657" t="s">
        <v>2972</v>
      </c>
      <c r="F506" s="2655" t="s">
        <v>2473</v>
      </c>
      <c r="G506" s="2657" t="s">
        <v>2474</v>
      </c>
      <c r="H506" s="2658">
        <v>0.06</v>
      </c>
      <c r="I506" s="2658"/>
      <c r="J506" s="2658"/>
      <c r="K506" s="2658"/>
      <c r="L506" s="2658">
        <f t="shared" si="59"/>
        <v>0</v>
      </c>
      <c r="M506" s="2658">
        <f t="shared" si="60"/>
        <v>0</v>
      </c>
      <c r="N506" s="2658">
        <f t="shared" si="61"/>
        <v>0</v>
      </c>
      <c r="O506" s="2659">
        <f t="shared" si="58"/>
        <v>0</v>
      </c>
      <c r="P506" s="2658">
        <f t="shared" si="56"/>
        <v>0</v>
      </c>
      <c r="Q506" s="2660">
        <f t="shared" si="55"/>
        <v>0</v>
      </c>
      <c r="R506" s="2661">
        <f t="shared" si="57"/>
        <v>0</v>
      </c>
    </row>
    <row r="507" spans="1:18" ht="12.75" hidden="1" customHeight="1">
      <c r="A507" s="2654" t="s">
        <v>2586</v>
      </c>
      <c r="B507" s="2655" t="s">
        <v>3638</v>
      </c>
      <c r="C507" s="2656" t="s">
        <v>3639</v>
      </c>
      <c r="D507" s="2663" t="s">
        <v>3640</v>
      </c>
      <c r="E507" s="2657" t="s">
        <v>2349</v>
      </c>
      <c r="F507" s="2655" t="s">
        <v>2473</v>
      </c>
      <c r="G507" s="2657" t="s">
        <v>2474</v>
      </c>
      <c r="H507" s="2658">
        <v>2.1</v>
      </c>
      <c r="I507" s="2658"/>
      <c r="J507" s="2658"/>
      <c r="K507" s="2658"/>
      <c r="L507" s="2658">
        <f t="shared" si="59"/>
        <v>0</v>
      </c>
      <c r="M507" s="2658">
        <f t="shared" si="60"/>
        <v>0</v>
      </c>
      <c r="N507" s="2658">
        <f t="shared" si="61"/>
        <v>0</v>
      </c>
      <c r="O507" s="2659">
        <f t="shared" si="58"/>
        <v>0</v>
      </c>
      <c r="P507" s="2658">
        <f t="shared" si="56"/>
        <v>0</v>
      </c>
      <c r="Q507" s="2660">
        <f t="shared" si="55"/>
        <v>0</v>
      </c>
      <c r="R507" s="2661">
        <f t="shared" si="57"/>
        <v>0</v>
      </c>
    </row>
    <row r="508" spans="1:18" ht="12.75" hidden="1" customHeight="1">
      <c r="A508" s="2654" t="s">
        <v>2586</v>
      </c>
      <c r="B508" s="2655" t="s">
        <v>3641</v>
      </c>
      <c r="C508" s="2656" t="s">
        <v>2977</v>
      </c>
      <c r="D508" s="2663" t="s">
        <v>3642</v>
      </c>
      <c r="E508" s="2657" t="s">
        <v>2349</v>
      </c>
      <c r="F508" s="2655" t="s">
        <v>2473</v>
      </c>
      <c r="G508" s="2657" t="s">
        <v>2474</v>
      </c>
      <c r="H508" s="2658">
        <v>0.3</v>
      </c>
      <c r="I508" s="2658"/>
      <c r="J508" s="2658"/>
      <c r="K508" s="2658"/>
      <c r="L508" s="2658">
        <f t="shared" si="59"/>
        <v>0</v>
      </c>
      <c r="M508" s="2658">
        <f t="shared" si="60"/>
        <v>0</v>
      </c>
      <c r="N508" s="2658">
        <f t="shared" si="61"/>
        <v>0</v>
      </c>
      <c r="O508" s="2659">
        <f t="shared" si="58"/>
        <v>0</v>
      </c>
      <c r="P508" s="2658">
        <f t="shared" si="56"/>
        <v>0</v>
      </c>
      <c r="Q508" s="2660">
        <f t="shared" si="55"/>
        <v>0</v>
      </c>
      <c r="R508" s="2661">
        <f t="shared" si="57"/>
        <v>0</v>
      </c>
    </row>
    <row r="509" spans="1:18" ht="12.75" hidden="1" customHeight="1">
      <c r="A509" s="2654" t="s">
        <v>2586</v>
      </c>
      <c r="B509" s="2655" t="s">
        <v>3643</v>
      </c>
      <c r="C509" s="2656" t="s">
        <v>3010</v>
      </c>
      <c r="D509" s="2663" t="s">
        <v>3011</v>
      </c>
      <c r="E509" s="2657" t="s">
        <v>2349</v>
      </c>
      <c r="F509" s="2655" t="s">
        <v>2473</v>
      </c>
      <c r="G509" s="2657" t="s">
        <v>2474</v>
      </c>
      <c r="H509" s="2658">
        <v>20</v>
      </c>
      <c r="I509" s="2658"/>
      <c r="J509" s="2658"/>
      <c r="K509" s="2658"/>
      <c r="L509" s="2658">
        <f t="shared" si="59"/>
        <v>0</v>
      </c>
      <c r="M509" s="2658">
        <f t="shared" si="60"/>
        <v>0</v>
      </c>
      <c r="N509" s="2658">
        <f t="shared" si="61"/>
        <v>0</v>
      </c>
      <c r="O509" s="2659">
        <f t="shared" si="58"/>
        <v>0</v>
      </c>
      <c r="P509" s="2658">
        <f t="shared" si="56"/>
        <v>0</v>
      </c>
      <c r="Q509" s="2660">
        <f t="shared" si="55"/>
        <v>0</v>
      </c>
      <c r="R509" s="2661">
        <f t="shared" si="57"/>
        <v>0</v>
      </c>
    </row>
    <row r="510" spans="1:18" ht="12.75" hidden="1" customHeight="1">
      <c r="A510" s="2654" t="s">
        <v>2586</v>
      </c>
      <c r="B510" s="2655" t="s">
        <v>3644</v>
      </c>
      <c r="C510" s="2656" t="s">
        <v>3013</v>
      </c>
      <c r="D510" s="2663" t="s">
        <v>3014</v>
      </c>
      <c r="E510" s="2657" t="s">
        <v>2349</v>
      </c>
      <c r="F510" s="2655" t="s">
        <v>2473</v>
      </c>
      <c r="G510" s="2657" t="s">
        <v>2474</v>
      </c>
      <c r="H510" s="2658">
        <v>30</v>
      </c>
      <c r="I510" s="2658"/>
      <c r="J510" s="2658"/>
      <c r="K510" s="2658"/>
      <c r="L510" s="2658">
        <f t="shared" si="59"/>
        <v>0</v>
      </c>
      <c r="M510" s="2658">
        <f t="shared" si="60"/>
        <v>0</v>
      </c>
      <c r="N510" s="2658">
        <f t="shared" si="61"/>
        <v>0</v>
      </c>
      <c r="O510" s="2659">
        <f t="shared" si="58"/>
        <v>0</v>
      </c>
      <c r="P510" s="2658">
        <f t="shared" si="56"/>
        <v>0</v>
      </c>
      <c r="Q510" s="2660">
        <f t="shared" si="55"/>
        <v>0</v>
      </c>
      <c r="R510" s="2661">
        <f t="shared" si="57"/>
        <v>0</v>
      </c>
    </row>
    <row r="511" spans="1:18" ht="12.75" hidden="1" customHeight="1">
      <c r="A511" s="2654" t="s">
        <v>2586</v>
      </c>
      <c r="B511" s="2655" t="s">
        <v>3645</v>
      </c>
      <c r="C511" s="2656" t="s">
        <v>3016</v>
      </c>
      <c r="D511" s="2663" t="s">
        <v>3646</v>
      </c>
      <c r="E511" s="2657" t="s">
        <v>2349</v>
      </c>
      <c r="F511" s="2655" t="s">
        <v>2473</v>
      </c>
      <c r="G511" s="2657" t="s">
        <v>2474</v>
      </c>
      <c r="H511" s="2658">
        <v>50</v>
      </c>
      <c r="I511" s="2658"/>
      <c r="J511" s="2658"/>
      <c r="K511" s="2658"/>
      <c r="L511" s="2658">
        <f t="shared" si="59"/>
        <v>0</v>
      </c>
      <c r="M511" s="2658">
        <f t="shared" si="60"/>
        <v>0</v>
      </c>
      <c r="N511" s="2658">
        <f t="shared" si="61"/>
        <v>0</v>
      </c>
      <c r="O511" s="2659">
        <f t="shared" si="58"/>
        <v>0</v>
      </c>
      <c r="P511" s="2658">
        <f t="shared" si="56"/>
        <v>0</v>
      </c>
      <c r="Q511" s="2660">
        <f t="shared" si="55"/>
        <v>0</v>
      </c>
      <c r="R511" s="2661">
        <f t="shared" si="57"/>
        <v>0</v>
      </c>
    </row>
    <row r="512" spans="1:18" ht="12.75" hidden="1" customHeight="1">
      <c r="A512" s="2654" t="s">
        <v>2586</v>
      </c>
      <c r="B512" s="2655" t="s">
        <v>3647</v>
      </c>
      <c r="C512" s="2656" t="s">
        <v>3648</v>
      </c>
      <c r="D512" s="2663" t="s">
        <v>3649</v>
      </c>
      <c r="E512" s="2657" t="s">
        <v>2349</v>
      </c>
      <c r="F512" s="2655" t="s">
        <v>2473</v>
      </c>
      <c r="G512" s="2657" t="s">
        <v>2474</v>
      </c>
      <c r="H512" s="2658">
        <v>84</v>
      </c>
      <c r="I512" s="2658"/>
      <c r="J512" s="2658"/>
      <c r="K512" s="2658"/>
      <c r="L512" s="2658">
        <f t="shared" si="59"/>
        <v>0</v>
      </c>
      <c r="M512" s="2658">
        <f t="shared" si="60"/>
        <v>0</v>
      </c>
      <c r="N512" s="2658">
        <f t="shared" si="61"/>
        <v>0</v>
      </c>
      <c r="O512" s="2659">
        <f t="shared" si="58"/>
        <v>0</v>
      </c>
      <c r="P512" s="2658">
        <f t="shared" si="56"/>
        <v>0</v>
      </c>
      <c r="Q512" s="2660">
        <f t="shared" si="55"/>
        <v>0</v>
      </c>
      <c r="R512" s="2661">
        <f t="shared" si="57"/>
        <v>0</v>
      </c>
    </row>
    <row r="513" spans="1:18" ht="12.75" hidden="1" customHeight="1">
      <c r="A513" s="2654" t="s">
        <v>2586</v>
      </c>
      <c r="B513" s="2655" t="s">
        <v>3650</v>
      </c>
      <c r="C513" s="2656" t="s">
        <v>3651</v>
      </c>
      <c r="D513" s="2663" t="s">
        <v>3652</v>
      </c>
      <c r="E513" s="2657" t="s">
        <v>2349</v>
      </c>
      <c r="F513" s="2655" t="s">
        <v>2473</v>
      </c>
      <c r="G513" s="2657" t="s">
        <v>2474</v>
      </c>
      <c r="H513" s="2658">
        <v>134</v>
      </c>
      <c r="I513" s="2658"/>
      <c r="J513" s="2658"/>
      <c r="K513" s="2658"/>
      <c r="L513" s="2658">
        <f t="shared" si="59"/>
        <v>0</v>
      </c>
      <c r="M513" s="2658">
        <f t="shared" si="60"/>
        <v>0</v>
      </c>
      <c r="N513" s="2658">
        <f t="shared" si="61"/>
        <v>0</v>
      </c>
      <c r="O513" s="2659">
        <f t="shared" si="58"/>
        <v>0</v>
      </c>
      <c r="P513" s="2658">
        <f t="shared" si="56"/>
        <v>0</v>
      </c>
      <c r="Q513" s="2660">
        <f t="shared" si="55"/>
        <v>0</v>
      </c>
      <c r="R513" s="2661">
        <f t="shared" si="57"/>
        <v>0</v>
      </c>
    </row>
    <row r="514" spans="1:18" ht="12.75" hidden="1" customHeight="1">
      <c r="A514" s="2654" t="s">
        <v>2586</v>
      </c>
      <c r="B514" s="2655" t="s">
        <v>3653</v>
      </c>
      <c r="C514" s="2656" t="s">
        <v>3654</v>
      </c>
      <c r="D514" s="2663" t="s">
        <v>3655</v>
      </c>
      <c r="E514" s="2657" t="s">
        <v>2349</v>
      </c>
      <c r="F514" s="2655" t="s">
        <v>2473</v>
      </c>
      <c r="G514" s="2657" t="s">
        <v>2474</v>
      </c>
      <c r="H514" s="2658">
        <v>24</v>
      </c>
      <c r="I514" s="2658"/>
      <c r="J514" s="2658"/>
      <c r="K514" s="2658"/>
      <c r="L514" s="2658">
        <f t="shared" si="59"/>
        <v>0</v>
      </c>
      <c r="M514" s="2658">
        <f t="shared" si="60"/>
        <v>0</v>
      </c>
      <c r="N514" s="2658">
        <f t="shared" si="61"/>
        <v>0</v>
      </c>
      <c r="O514" s="2659">
        <f t="shared" si="58"/>
        <v>0</v>
      </c>
      <c r="P514" s="2658">
        <f t="shared" si="56"/>
        <v>0</v>
      </c>
      <c r="Q514" s="2660">
        <f t="shared" si="55"/>
        <v>0</v>
      </c>
      <c r="R514" s="2661">
        <f t="shared" si="57"/>
        <v>0</v>
      </c>
    </row>
    <row r="515" spans="1:18" ht="12.75" hidden="1" customHeight="1">
      <c r="A515" s="2654" t="s">
        <v>2586</v>
      </c>
      <c r="B515" s="2655" t="s">
        <v>3656</v>
      </c>
      <c r="C515" s="2656" t="s">
        <v>3657</v>
      </c>
      <c r="D515" s="2663" t="s">
        <v>3658</v>
      </c>
      <c r="E515" s="2657" t="s">
        <v>2349</v>
      </c>
      <c r="F515" s="2655" t="s">
        <v>2473</v>
      </c>
      <c r="G515" s="2657" t="s">
        <v>2474</v>
      </c>
      <c r="H515" s="2658">
        <v>37</v>
      </c>
      <c r="I515" s="2658"/>
      <c r="J515" s="2658"/>
      <c r="K515" s="2658"/>
      <c r="L515" s="2658">
        <f t="shared" si="59"/>
        <v>0</v>
      </c>
      <c r="M515" s="2658">
        <f t="shared" si="60"/>
        <v>0</v>
      </c>
      <c r="N515" s="2658">
        <f t="shared" si="61"/>
        <v>0</v>
      </c>
      <c r="O515" s="2659">
        <f t="shared" si="58"/>
        <v>0</v>
      </c>
      <c r="P515" s="2658">
        <f t="shared" si="56"/>
        <v>0</v>
      </c>
      <c r="Q515" s="2660">
        <f t="shared" si="55"/>
        <v>0</v>
      </c>
      <c r="R515" s="2661">
        <f t="shared" si="57"/>
        <v>0</v>
      </c>
    </row>
    <row r="516" spans="1:18" ht="12.75" hidden="1" customHeight="1">
      <c r="A516" s="2654" t="s">
        <v>2586</v>
      </c>
      <c r="B516" s="2655" t="s">
        <v>3659</v>
      </c>
      <c r="C516" s="2656" t="s">
        <v>3660</v>
      </c>
      <c r="D516" s="2663" t="s">
        <v>3661</v>
      </c>
      <c r="E516" s="2657" t="s">
        <v>2349</v>
      </c>
      <c r="F516" s="2655" t="s">
        <v>2473</v>
      </c>
      <c r="G516" s="2657" t="s">
        <v>2474</v>
      </c>
      <c r="H516" s="2658">
        <v>65</v>
      </c>
      <c r="I516" s="2658"/>
      <c r="J516" s="2658"/>
      <c r="K516" s="2658"/>
      <c r="L516" s="2658">
        <f t="shared" si="59"/>
        <v>0</v>
      </c>
      <c r="M516" s="2658">
        <f t="shared" si="60"/>
        <v>0</v>
      </c>
      <c r="N516" s="2658">
        <f t="shared" si="61"/>
        <v>0</v>
      </c>
      <c r="O516" s="2659">
        <f t="shared" si="58"/>
        <v>0</v>
      </c>
      <c r="P516" s="2658">
        <f t="shared" si="56"/>
        <v>0</v>
      </c>
      <c r="Q516" s="2660">
        <f t="shared" si="55"/>
        <v>0</v>
      </c>
      <c r="R516" s="2661">
        <f t="shared" si="57"/>
        <v>0</v>
      </c>
    </row>
    <row r="517" spans="1:18" ht="12.75" hidden="1" customHeight="1">
      <c r="A517" s="2654" t="s">
        <v>2586</v>
      </c>
      <c r="B517" s="2655" t="s">
        <v>3662</v>
      </c>
      <c r="C517" s="2656"/>
      <c r="D517" s="2663" t="s">
        <v>3663</v>
      </c>
      <c r="E517" s="2657" t="s">
        <v>2349</v>
      </c>
      <c r="F517" s="2655" t="s">
        <v>2473</v>
      </c>
      <c r="G517" s="2657" t="s">
        <v>2474</v>
      </c>
      <c r="H517" s="2658">
        <v>19.100000000000001</v>
      </c>
      <c r="I517" s="2658"/>
      <c r="J517" s="2658"/>
      <c r="K517" s="2658"/>
      <c r="L517" s="2658">
        <f t="shared" si="59"/>
        <v>0</v>
      </c>
      <c r="M517" s="2658">
        <f t="shared" si="60"/>
        <v>0</v>
      </c>
      <c r="N517" s="2658">
        <f t="shared" si="61"/>
        <v>0</v>
      </c>
      <c r="O517" s="2659">
        <f t="shared" si="58"/>
        <v>0</v>
      </c>
      <c r="P517" s="2658">
        <f t="shared" si="56"/>
        <v>0</v>
      </c>
      <c r="Q517" s="2660">
        <f t="shared" si="55"/>
        <v>0</v>
      </c>
      <c r="R517" s="2661">
        <f t="shared" si="57"/>
        <v>0</v>
      </c>
    </row>
    <row r="518" spans="1:18" ht="12.75" hidden="1" customHeight="1">
      <c r="A518" s="2654" t="s">
        <v>2586</v>
      </c>
      <c r="B518" s="2655" t="s">
        <v>3664</v>
      </c>
      <c r="C518" s="2656" t="s">
        <v>3022</v>
      </c>
      <c r="D518" s="2663" t="s">
        <v>3665</v>
      </c>
      <c r="E518" s="2657" t="s">
        <v>2349</v>
      </c>
      <c r="F518" s="2655" t="s">
        <v>2473</v>
      </c>
      <c r="G518" s="2657" t="s">
        <v>2474</v>
      </c>
      <c r="H518" s="2658">
        <v>55</v>
      </c>
      <c r="I518" s="2658"/>
      <c r="J518" s="2658"/>
      <c r="K518" s="2658"/>
      <c r="L518" s="2658">
        <f t="shared" si="59"/>
        <v>0</v>
      </c>
      <c r="M518" s="2658">
        <f t="shared" si="60"/>
        <v>0</v>
      </c>
      <c r="N518" s="2658">
        <f t="shared" si="61"/>
        <v>0</v>
      </c>
      <c r="O518" s="2659">
        <f t="shared" si="58"/>
        <v>0</v>
      </c>
      <c r="P518" s="2658">
        <f t="shared" si="56"/>
        <v>0</v>
      </c>
      <c r="Q518" s="2660">
        <f t="shared" si="55"/>
        <v>0</v>
      </c>
      <c r="R518" s="2661">
        <f t="shared" si="57"/>
        <v>0</v>
      </c>
    </row>
    <row r="519" spans="1:18" ht="12.75" hidden="1" customHeight="1">
      <c r="A519" s="2654" t="s">
        <v>2586</v>
      </c>
      <c r="B519" s="2655" t="s">
        <v>3666</v>
      </c>
      <c r="C519" s="2656" t="s">
        <v>3025</v>
      </c>
      <c r="D519" s="2663" t="s">
        <v>3667</v>
      </c>
      <c r="E519" s="2657" t="s">
        <v>2349</v>
      </c>
      <c r="F519" s="2655" t="s">
        <v>2473</v>
      </c>
      <c r="G519" s="2657" t="s">
        <v>2474</v>
      </c>
      <c r="H519" s="2658">
        <v>75</v>
      </c>
      <c r="I519" s="2658"/>
      <c r="J519" s="2658"/>
      <c r="K519" s="2658"/>
      <c r="L519" s="2658">
        <f t="shared" si="59"/>
        <v>0</v>
      </c>
      <c r="M519" s="2658">
        <f t="shared" si="60"/>
        <v>0</v>
      </c>
      <c r="N519" s="2658">
        <f t="shared" si="61"/>
        <v>0</v>
      </c>
      <c r="O519" s="2659">
        <f t="shared" si="58"/>
        <v>0</v>
      </c>
      <c r="P519" s="2658">
        <f t="shared" si="56"/>
        <v>0</v>
      </c>
      <c r="Q519" s="2660">
        <f t="shared" si="55"/>
        <v>0</v>
      </c>
      <c r="R519" s="2661">
        <f t="shared" si="57"/>
        <v>0</v>
      </c>
    </row>
    <row r="520" spans="1:18" ht="12.75" hidden="1" customHeight="1">
      <c r="A520" s="2654" t="s">
        <v>2586</v>
      </c>
      <c r="B520" s="2655" t="s">
        <v>3668</v>
      </c>
      <c r="C520" s="2656" t="s">
        <v>3028</v>
      </c>
      <c r="D520" s="2663" t="s">
        <v>3669</v>
      </c>
      <c r="E520" s="2657" t="s">
        <v>2349</v>
      </c>
      <c r="F520" s="2655" t="s">
        <v>2473</v>
      </c>
      <c r="G520" s="2657" t="s">
        <v>2474</v>
      </c>
      <c r="H520" s="2658">
        <v>80</v>
      </c>
      <c r="I520" s="2658"/>
      <c r="J520" s="2658"/>
      <c r="K520" s="2658"/>
      <c r="L520" s="2658">
        <f t="shared" si="59"/>
        <v>0</v>
      </c>
      <c r="M520" s="2658">
        <f t="shared" si="60"/>
        <v>0</v>
      </c>
      <c r="N520" s="2658">
        <f t="shared" si="61"/>
        <v>0</v>
      </c>
      <c r="O520" s="2659">
        <f t="shared" si="58"/>
        <v>0</v>
      </c>
      <c r="P520" s="2658">
        <f t="shared" si="56"/>
        <v>0</v>
      </c>
      <c r="Q520" s="2660">
        <f t="shared" ref="Q520:Q528" si="62">P520*$L$5</f>
        <v>0</v>
      </c>
      <c r="R520" s="2661">
        <f t="shared" si="57"/>
        <v>0</v>
      </c>
    </row>
    <row r="521" spans="1:18" ht="12.75" hidden="1" customHeight="1">
      <c r="A521" s="2654" t="s">
        <v>2586</v>
      </c>
      <c r="B521" s="2655" t="s">
        <v>3670</v>
      </c>
      <c r="C521" s="2656" t="s">
        <v>3031</v>
      </c>
      <c r="D521" s="2663" t="s">
        <v>3671</v>
      </c>
      <c r="E521" s="2657" t="s">
        <v>2968</v>
      </c>
      <c r="F521" s="2655" t="s">
        <v>2473</v>
      </c>
      <c r="G521" s="2657" t="s">
        <v>2474</v>
      </c>
      <c r="H521" s="2658">
        <v>0.04</v>
      </c>
      <c r="I521" s="2658"/>
      <c r="J521" s="2658"/>
      <c r="K521" s="2658"/>
      <c r="L521" s="2658">
        <f t="shared" si="59"/>
        <v>0</v>
      </c>
      <c r="M521" s="2658">
        <f t="shared" si="60"/>
        <v>0</v>
      </c>
      <c r="N521" s="2658">
        <f t="shared" si="61"/>
        <v>0</v>
      </c>
      <c r="O521" s="2659">
        <f t="shared" si="58"/>
        <v>0</v>
      </c>
      <c r="P521" s="2658">
        <f t="shared" si="56"/>
        <v>0</v>
      </c>
      <c r="Q521" s="2660">
        <f t="shared" si="62"/>
        <v>0</v>
      </c>
      <c r="R521" s="2661">
        <f t="shared" si="57"/>
        <v>0</v>
      </c>
    </row>
    <row r="522" spans="1:18" ht="12.75" hidden="1" customHeight="1">
      <c r="A522" s="2654" t="s">
        <v>2586</v>
      </c>
      <c r="B522" s="2655" t="s">
        <v>3672</v>
      </c>
      <c r="C522" s="2656" t="s">
        <v>3034</v>
      </c>
      <c r="D522" s="2663" t="s">
        <v>3673</v>
      </c>
      <c r="E522" s="2657" t="s">
        <v>2972</v>
      </c>
      <c r="F522" s="2655" t="s">
        <v>2473</v>
      </c>
      <c r="G522" s="2657" t="s">
        <v>2474</v>
      </c>
      <c r="H522" s="2658">
        <v>0.06</v>
      </c>
      <c r="I522" s="2658"/>
      <c r="J522" s="2658"/>
      <c r="K522" s="2658"/>
      <c r="L522" s="2658">
        <f t="shared" si="59"/>
        <v>0</v>
      </c>
      <c r="M522" s="2658">
        <f t="shared" si="60"/>
        <v>0</v>
      </c>
      <c r="N522" s="2658">
        <f t="shared" si="61"/>
        <v>0</v>
      </c>
      <c r="O522" s="2659">
        <f t="shared" si="58"/>
        <v>0</v>
      </c>
      <c r="P522" s="2658">
        <f t="shared" ref="P522:P585" si="63">H522*O522</f>
        <v>0</v>
      </c>
      <c r="Q522" s="2660">
        <f t="shared" si="62"/>
        <v>0</v>
      </c>
      <c r="R522" s="2661">
        <f t="shared" si="57"/>
        <v>0</v>
      </c>
    </row>
    <row r="523" spans="1:18" ht="12.75" hidden="1" customHeight="1">
      <c r="A523" s="2654" t="s">
        <v>2586</v>
      </c>
      <c r="B523" s="2655" t="s">
        <v>3674</v>
      </c>
      <c r="C523" s="2656" t="s">
        <v>3675</v>
      </c>
      <c r="D523" s="2663" t="s">
        <v>3676</v>
      </c>
      <c r="E523" s="2657" t="s">
        <v>2349</v>
      </c>
      <c r="F523" s="2655" t="s">
        <v>3677</v>
      </c>
      <c r="G523" s="2657" t="s">
        <v>2506</v>
      </c>
      <c r="H523" s="2658">
        <v>0.5</v>
      </c>
      <c r="I523" s="2658"/>
      <c r="J523" s="2658"/>
      <c r="K523" s="2658"/>
      <c r="L523" s="2658">
        <f t="shared" si="59"/>
        <v>0</v>
      </c>
      <c r="M523" s="2658">
        <f t="shared" si="60"/>
        <v>0</v>
      </c>
      <c r="N523" s="2658">
        <f t="shared" si="61"/>
        <v>0</v>
      </c>
      <c r="O523" s="2659">
        <f t="shared" si="58"/>
        <v>0</v>
      </c>
      <c r="P523" s="2658">
        <f t="shared" si="63"/>
        <v>0</v>
      </c>
      <c r="Q523" s="2660">
        <f t="shared" si="62"/>
        <v>0</v>
      </c>
      <c r="R523" s="2661">
        <f t="shared" si="57"/>
        <v>0</v>
      </c>
    </row>
    <row r="524" spans="1:18" ht="12.75" hidden="1" customHeight="1">
      <c r="A524" s="2654" t="s">
        <v>2586</v>
      </c>
      <c r="B524" s="2655" t="s">
        <v>3678</v>
      </c>
      <c r="C524" s="2656" t="s">
        <v>3679</v>
      </c>
      <c r="D524" s="2663" t="s">
        <v>3680</v>
      </c>
      <c r="E524" s="2657" t="s">
        <v>2349</v>
      </c>
      <c r="F524" s="2655" t="s">
        <v>3677</v>
      </c>
      <c r="G524" s="2657" t="s">
        <v>2506</v>
      </c>
      <c r="H524" s="2658">
        <v>0.35</v>
      </c>
      <c r="I524" s="2658"/>
      <c r="J524" s="2658"/>
      <c r="K524" s="2658"/>
      <c r="L524" s="2658">
        <f t="shared" si="59"/>
        <v>0</v>
      </c>
      <c r="M524" s="2658">
        <f t="shared" si="60"/>
        <v>0</v>
      </c>
      <c r="N524" s="2658">
        <f t="shared" si="61"/>
        <v>0</v>
      </c>
      <c r="O524" s="2659">
        <f t="shared" si="58"/>
        <v>0</v>
      </c>
      <c r="P524" s="2658">
        <f t="shared" si="63"/>
        <v>0</v>
      </c>
      <c r="Q524" s="2660">
        <f t="shared" si="62"/>
        <v>0</v>
      </c>
      <c r="R524" s="2661">
        <f t="shared" si="57"/>
        <v>0</v>
      </c>
    </row>
    <row r="525" spans="1:18" ht="12.75" hidden="1" customHeight="1">
      <c r="A525" s="2654" t="s">
        <v>2586</v>
      </c>
      <c r="B525" s="2655" t="s">
        <v>3681</v>
      </c>
      <c r="C525" s="2656"/>
      <c r="D525" s="2663" t="s">
        <v>3682</v>
      </c>
      <c r="E525" s="2657" t="s">
        <v>2349</v>
      </c>
      <c r="F525" s="2655" t="s">
        <v>3677</v>
      </c>
      <c r="G525" s="2657" t="s">
        <v>2506</v>
      </c>
      <c r="H525" s="2658">
        <v>3</v>
      </c>
      <c r="I525" s="2658"/>
      <c r="J525" s="2658"/>
      <c r="K525" s="2658"/>
      <c r="L525" s="2658">
        <f t="shared" si="59"/>
        <v>0</v>
      </c>
      <c r="M525" s="2658">
        <f t="shared" si="60"/>
        <v>0</v>
      </c>
      <c r="N525" s="2658">
        <f t="shared" si="61"/>
        <v>0</v>
      </c>
      <c r="O525" s="2659">
        <f t="shared" si="58"/>
        <v>0</v>
      </c>
      <c r="P525" s="2658">
        <f t="shared" si="63"/>
        <v>0</v>
      </c>
      <c r="Q525" s="2660">
        <f t="shared" si="62"/>
        <v>0</v>
      </c>
      <c r="R525" s="2661">
        <f t="shared" ref="R525:R588" si="64">Q525/$R$5</f>
        <v>0</v>
      </c>
    </row>
    <row r="526" spans="1:18" ht="12.75" hidden="1" customHeight="1">
      <c r="A526" s="2654" t="s">
        <v>2586</v>
      </c>
      <c r="B526" s="2655" t="s">
        <v>3683</v>
      </c>
      <c r="C526" s="2656"/>
      <c r="D526" s="2663" t="s">
        <v>3684</v>
      </c>
      <c r="E526" s="2657" t="s">
        <v>2349</v>
      </c>
      <c r="F526" s="2655" t="s">
        <v>3677</v>
      </c>
      <c r="G526" s="2657" t="s">
        <v>2506</v>
      </c>
      <c r="H526" s="2658">
        <v>1.2</v>
      </c>
      <c r="I526" s="2658"/>
      <c r="J526" s="2658"/>
      <c r="K526" s="2658"/>
      <c r="L526" s="2658">
        <f t="shared" si="59"/>
        <v>0</v>
      </c>
      <c r="M526" s="2658">
        <f t="shared" si="60"/>
        <v>0</v>
      </c>
      <c r="N526" s="2658">
        <f t="shared" si="61"/>
        <v>0</v>
      </c>
      <c r="O526" s="2659">
        <f t="shared" si="58"/>
        <v>0</v>
      </c>
      <c r="P526" s="2658">
        <f t="shared" si="63"/>
        <v>0</v>
      </c>
      <c r="Q526" s="2660">
        <f t="shared" si="62"/>
        <v>0</v>
      </c>
      <c r="R526" s="2661">
        <f t="shared" si="64"/>
        <v>0</v>
      </c>
    </row>
    <row r="527" spans="1:18" ht="12.75" hidden="1" customHeight="1">
      <c r="A527" s="2654" t="s">
        <v>2586</v>
      </c>
      <c r="B527" s="2655" t="s">
        <v>3685</v>
      </c>
      <c r="C527" s="2656" t="s">
        <v>3686</v>
      </c>
      <c r="D527" s="2663" t="s">
        <v>3687</v>
      </c>
      <c r="E527" s="2657" t="s">
        <v>2349</v>
      </c>
      <c r="F527" s="2655" t="s">
        <v>3677</v>
      </c>
      <c r="G527" s="2657" t="s">
        <v>2506</v>
      </c>
      <c r="H527" s="2658">
        <v>1.25</v>
      </c>
      <c r="I527" s="2658"/>
      <c r="J527" s="2658"/>
      <c r="K527" s="2658"/>
      <c r="L527" s="2658">
        <f t="shared" si="59"/>
        <v>0</v>
      </c>
      <c r="M527" s="2658">
        <f t="shared" si="60"/>
        <v>0</v>
      </c>
      <c r="N527" s="2658">
        <f t="shared" si="61"/>
        <v>0</v>
      </c>
      <c r="O527" s="2659">
        <f t="shared" si="58"/>
        <v>0</v>
      </c>
      <c r="P527" s="2658">
        <f t="shared" si="63"/>
        <v>0</v>
      </c>
      <c r="Q527" s="2660">
        <f t="shared" si="62"/>
        <v>0</v>
      </c>
      <c r="R527" s="2661">
        <f t="shared" si="64"/>
        <v>0</v>
      </c>
    </row>
    <row r="528" spans="1:18" ht="12.75" hidden="1" customHeight="1">
      <c r="A528" s="2654" t="s">
        <v>2586</v>
      </c>
      <c r="B528" s="2655" t="s">
        <v>3688</v>
      </c>
      <c r="C528" s="2656" t="s">
        <v>3689</v>
      </c>
      <c r="D528" s="2663" t="s">
        <v>3690</v>
      </c>
      <c r="E528" s="2657" t="s">
        <v>2349</v>
      </c>
      <c r="F528" s="2655" t="s">
        <v>3677</v>
      </c>
      <c r="G528" s="2657" t="s">
        <v>2506</v>
      </c>
      <c r="H528" s="2658">
        <v>1</v>
      </c>
      <c r="I528" s="2658"/>
      <c r="J528" s="2658"/>
      <c r="K528" s="2658"/>
      <c r="L528" s="2658">
        <f t="shared" si="59"/>
        <v>0</v>
      </c>
      <c r="M528" s="2658">
        <f t="shared" si="60"/>
        <v>0</v>
      </c>
      <c r="N528" s="2658">
        <f t="shared" si="61"/>
        <v>0</v>
      </c>
      <c r="O528" s="2659">
        <f t="shared" si="58"/>
        <v>0</v>
      </c>
      <c r="P528" s="2658">
        <f t="shared" si="63"/>
        <v>0</v>
      </c>
      <c r="Q528" s="2660">
        <f t="shared" si="62"/>
        <v>0</v>
      </c>
      <c r="R528" s="2661">
        <f t="shared" si="64"/>
        <v>0</v>
      </c>
    </row>
    <row r="529" spans="1:18" ht="12.75" hidden="1" customHeight="1">
      <c r="A529" s="2654" t="s">
        <v>3691</v>
      </c>
      <c r="B529" s="2655" t="s">
        <v>3692</v>
      </c>
      <c r="C529" s="2656" t="s">
        <v>3693</v>
      </c>
      <c r="D529" s="2663" t="s">
        <v>3694</v>
      </c>
      <c r="E529" s="2657" t="s">
        <v>2349</v>
      </c>
      <c r="F529" s="2655" t="s">
        <v>2350</v>
      </c>
      <c r="G529" s="2657" t="s">
        <v>2351</v>
      </c>
      <c r="H529" s="2658">
        <v>16.350000000000001</v>
      </c>
      <c r="I529" s="2658"/>
      <c r="J529" s="2658">
        <f>0</f>
        <v>0</v>
      </c>
      <c r="K529" s="2658"/>
      <c r="L529" s="2658">
        <f t="shared" si="59"/>
        <v>0</v>
      </c>
      <c r="M529" s="2658">
        <f t="shared" si="60"/>
        <v>0</v>
      </c>
      <c r="N529" s="2658">
        <f t="shared" si="61"/>
        <v>0</v>
      </c>
      <c r="O529" s="2659">
        <f t="shared" si="58"/>
        <v>0</v>
      </c>
      <c r="P529" s="2658">
        <f t="shared" si="63"/>
        <v>0</v>
      </c>
      <c r="Q529" s="2660">
        <f t="shared" ref="Q529:Q579" si="65">P529*$P$5</f>
        <v>0</v>
      </c>
      <c r="R529" s="2661">
        <f t="shared" si="64"/>
        <v>0</v>
      </c>
    </row>
    <row r="530" spans="1:18" ht="12.75" customHeight="1">
      <c r="A530" s="2654" t="s">
        <v>3691</v>
      </c>
      <c r="B530" s="2655" t="s">
        <v>3695</v>
      </c>
      <c r="C530" s="2656" t="s">
        <v>3696</v>
      </c>
      <c r="D530" s="2663" t="s">
        <v>3697</v>
      </c>
      <c r="E530" s="2657" t="s">
        <v>2349</v>
      </c>
      <c r="F530" s="2655" t="s">
        <v>2350</v>
      </c>
      <c r="G530" s="2657" t="s">
        <v>2351</v>
      </c>
      <c r="H530" s="2658">
        <v>23.2</v>
      </c>
      <c r="I530" s="2658"/>
      <c r="J530" s="2658">
        <v>1</v>
      </c>
      <c r="K530" s="2658"/>
      <c r="L530" s="2658">
        <f t="shared" si="59"/>
        <v>0</v>
      </c>
      <c r="M530" s="2658">
        <f t="shared" si="60"/>
        <v>23.2</v>
      </c>
      <c r="N530" s="2658">
        <f t="shared" si="61"/>
        <v>0</v>
      </c>
      <c r="O530" s="2659">
        <f t="shared" si="58"/>
        <v>1</v>
      </c>
      <c r="P530" s="2658">
        <f t="shared" si="63"/>
        <v>23.2</v>
      </c>
      <c r="Q530" s="2660">
        <f t="shared" si="65"/>
        <v>0</v>
      </c>
      <c r="R530" s="2661">
        <f t="shared" si="64"/>
        <v>0</v>
      </c>
    </row>
    <row r="531" spans="1:18" ht="12.75" hidden="1" customHeight="1">
      <c r="A531" s="2654" t="s">
        <v>3691</v>
      </c>
      <c r="B531" s="2655" t="s">
        <v>3698</v>
      </c>
      <c r="C531" s="2656" t="s">
        <v>3699</v>
      </c>
      <c r="D531" s="2663" t="s">
        <v>3700</v>
      </c>
      <c r="E531" s="2657" t="s">
        <v>2349</v>
      </c>
      <c r="F531" s="2655" t="s">
        <v>2350</v>
      </c>
      <c r="G531" s="2657" t="s">
        <v>2351</v>
      </c>
      <c r="H531" s="2658">
        <v>12.15</v>
      </c>
      <c r="I531" s="2658"/>
      <c r="J531" s="2658"/>
      <c r="K531" s="2658"/>
      <c r="L531" s="2658">
        <f t="shared" si="59"/>
        <v>0</v>
      </c>
      <c r="M531" s="2658">
        <f t="shared" si="60"/>
        <v>0</v>
      </c>
      <c r="N531" s="2658">
        <f t="shared" si="61"/>
        <v>0</v>
      </c>
      <c r="O531" s="2659">
        <f t="shared" si="58"/>
        <v>0</v>
      </c>
      <c r="P531" s="2658">
        <f t="shared" si="63"/>
        <v>0</v>
      </c>
      <c r="Q531" s="2660">
        <f t="shared" si="65"/>
        <v>0</v>
      </c>
      <c r="R531" s="2661">
        <f t="shared" si="64"/>
        <v>0</v>
      </c>
    </row>
    <row r="532" spans="1:18" ht="12.75" hidden="1" customHeight="1">
      <c r="A532" s="2654" t="s">
        <v>3691</v>
      </c>
      <c r="B532" s="2655" t="s">
        <v>3701</v>
      </c>
      <c r="C532" s="2656" t="s">
        <v>3702</v>
      </c>
      <c r="D532" s="2663" t="s">
        <v>3703</v>
      </c>
      <c r="E532" s="2657" t="s">
        <v>2349</v>
      </c>
      <c r="F532" s="2655" t="s">
        <v>2350</v>
      </c>
      <c r="G532" s="2657" t="s">
        <v>2351</v>
      </c>
      <c r="H532" s="2658">
        <v>7.95</v>
      </c>
      <c r="I532" s="2658"/>
      <c r="J532" s="2658"/>
      <c r="K532" s="2658"/>
      <c r="L532" s="2658">
        <f t="shared" si="59"/>
        <v>0</v>
      </c>
      <c r="M532" s="2658">
        <f t="shared" si="60"/>
        <v>0</v>
      </c>
      <c r="N532" s="2658">
        <f t="shared" si="61"/>
        <v>0</v>
      </c>
      <c r="O532" s="2659">
        <f t="shared" si="58"/>
        <v>0</v>
      </c>
      <c r="P532" s="2658">
        <f t="shared" si="63"/>
        <v>0</v>
      </c>
      <c r="Q532" s="2660">
        <f t="shared" si="65"/>
        <v>0</v>
      </c>
      <c r="R532" s="2661">
        <f t="shared" si="64"/>
        <v>0</v>
      </c>
    </row>
    <row r="533" spans="1:18" ht="12.75" hidden="1" customHeight="1">
      <c r="A533" s="2654" t="s">
        <v>3691</v>
      </c>
      <c r="B533" s="2655" t="s">
        <v>3704</v>
      </c>
      <c r="C533" s="2656" t="s">
        <v>3705</v>
      </c>
      <c r="D533" s="2663" t="s">
        <v>3706</v>
      </c>
      <c r="E533" s="2657" t="s">
        <v>2349</v>
      </c>
      <c r="F533" s="2655" t="s">
        <v>2350</v>
      </c>
      <c r="G533" s="2657" t="s">
        <v>2351</v>
      </c>
      <c r="H533" s="2658">
        <v>21.1</v>
      </c>
      <c r="I533" s="2658"/>
      <c r="J533" s="2658">
        <f>0</f>
        <v>0</v>
      </c>
      <c r="K533" s="2658"/>
      <c r="L533" s="2658">
        <f t="shared" si="59"/>
        <v>0</v>
      </c>
      <c r="M533" s="2658">
        <f t="shared" si="60"/>
        <v>0</v>
      </c>
      <c r="N533" s="2658">
        <f t="shared" si="61"/>
        <v>0</v>
      </c>
      <c r="O533" s="2659">
        <f t="shared" si="58"/>
        <v>0</v>
      </c>
      <c r="P533" s="2658">
        <f t="shared" si="63"/>
        <v>0</v>
      </c>
      <c r="Q533" s="2660">
        <f t="shared" si="65"/>
        <v>0</v>
      </c>
      <c r="R533" s="2661">
        <f t="shared" si="64"/>
        <v>0</v>
      </c>
    </row>
    <row r="534" spans="1:18" ht="12.75" customHeight="1">
      <c r="A534" s="2654" t="s">
        <v>3691</v>
      </c>
      <c r="B534" s="2655" t="s">
        <v>3707</v>
      </c>
      <c r="C534" s="2656" t="s">
        <v>3708</v>
      </c>
      <c r="D534" s="2663" t="s">
        <v>3709</v>
      </c>
      <c r="E534" s="2657" t="s">
        <v>2349</v>
      </c>
      <c r="F534" s="2655" t="s">
        <v>2350</v>
      </c>
      <c r="G534" s="2657" t="s">
        <v>2351</v>
      </c>
      <c r="H534" s="2658">
        <v>28.5</v>
      </c>
      <c r="I534" s="2658"/>
      <c r="J534" s="2658">
        <f>1</f>
        <v>1</v>
      </c>
      <c r="K534" s="2658"/>
      <c r="L534" s="2658">
        <f t="shared" si="59"/>
        <v>0</v>
      </c>
      <c r="M534" s="2658">
        <f t="shared" si="60"/>
        <v>28.5</v>
      </c>
      <c r="N534" s="2658">
        <f t="shared" si="61"/>
        <v>0</v>
      </c>
      <c r="O534" s="2659">
        <f t="shared" si="58"/>
        <v>1</v>
      </c>
      <c r="P534" s="2658">
        <f t="shared" si="63"/>
        <v>28.5</v>
      </c>
      <c r="Q534" s="2660">
        <f t="shared" si="65"/>
        <v>0</v>
      </c>
      <c r="R534" s="2661">
        <f t="shared" si="64"/>
        <v>0</v>
      </c>
    </row>
    <row r="535" spans="1:18" ht="12.75" customHeight="1">
      <c r="A535" s="2654" t="s">
        <v>3691</v>
      </c>
      <c r="B535" s="2655" t="s">
        <v>3710</v>
      </c>
      <c r="C535" s="2656" t="s">
        <v>3711</v>
      </c>
      <c r="D535" s="2663" t="s">
        <v>3712</v>
      </c>
      <c r="E535" s="2657" t="s">
        <v>2349</v>
      </c>
      <c r="F535" s="2655" t="s">
        <v>2350</v>
      </c>
      <c r="G535" s="2657" t="s">
        <v>2351</v>
      </c>
      <c r="H535" s="2658">
        <v>21.1</v>
      </c>
      <c r="I535" s="2658"/>
      <c r="J535" s="2658">
        <v>1</v>
      </c>
      <c r="K535" s="2658"/>
      <c r="L535" s="2658">
        <f t="shared" si="59"/>
        <v>0</v>
      </c>
      <c r="M535" s="2658">
        <f t="shared" si="60"/>
        <v>21.1</v>
      </c>
      <c r="N535" s="2658">
        <f t="shared" si="61"/>
        <v>0</v>
      </c>
      <c r="O535" s="2659">
        <f t="shared" si="58"/>
        <v>1</v>
      </c>
      <c r="P535" s="2658">
        <f t="shared" si="63"/>
        <v>21.1</v>
      </c>
      <c r="Q535" s="2660">
        <f t="shared" si="65"/>
        <v>0</v>
      </c>
      <c r="R535" s="2661">
        <f t="shared" si="64"/>
        <v>0</v>
      </c>
    </row>
    <row r="536" spans="1:18" ht="12.75" hidden="1" customHeight="1">
      <c r="A536" s="2654" t="s">
        <v>3691</v>
      </c>
      <c r="B536" s="2655" t="s">
        <v>3713</v>
      </c>
      <c r="C536" s="2656" t="s">
        <v>3714</v>
      </c>
      <c r="D536" s="2663" t="s">
        <v>3715</v>
      </c>
      <c r="E536" s="2657" t="s">
        <v>2349</v>
      </c>
      <c r="F536" s="2655" t="s">
        <v>2350</v>
      </c>
      <c r="G536" s="2657" t="s">
        <v>2351</v>
      </c>
      <c r="H536" s="2658">
        <v>6.4</v>
      </c>
      <c r="I536" s="2658"/>
      <c r="J536" s="2658">
        <f>0</f>
        <v>0</v>
      </c>
      <c r="K536" s="2658"/>
      <c r="L536" s="2658">
        <f t="shared" si="59"/>
        <v>0</v>
      </c>
      <c r="M536" s="2658">
        <f t="shared" si="60"/>
        <v>0</v>
      </c>
      <c r="N536" s="2658">
        <f t="shared" si="61"/>
        <v>0</v>
      </c>
      <c r="O536" s="2659">
        <f t="shared" si="58"/>
        <v>0</v>
      </c>
      <c r="P536" s="2658">
        <f t="shared" si="63"/>
        <v>0</v>
      </c>
      <c r="Q536" s="2660">
        <f t="shared" si="65"/>
        <v>0</v>
      </c>
      <c r="R536" s="2661">
        <f t="shared" si="64"/>
        <v>0</v>
      </c>
    </row>
    <row r="537" spans="1:18" ht="12.75" hidden="1" customHeight="1">
      <c r="A537" s="2654" t="s">
        <v>3691</v>
      </c>
      <c r="B537" s="2655" t="s">
        <v>3716</v>
      </c>
      <c r="C537" s="2656" t="s">
        <v>3717</v>
      </c>
      <c r="D537" s="2663" t="s">
        <v>3718</v>
      </c>
      <c r="E537" s="2657" t="s">
        <v>2349</v>
      </c>
      <c r="F537" s="2655" t="s">
        <v>2350</v>
      </c>
      <c r="G537" s="2657" t="s">
        <v>2351</v>
      </c>
      <c r="H537" s="2658">
        <v>50</v>
      </c>
      <c r="I537" s="2658"/>
      <c r="J537" s="2658"/>
      <c r="K537" s="2658"/>
      <c r="L537" s="2658">
        <f t="shared" si="59"/>
        <v>0</v>
      </c>
      <c r="M537" s="2658">
        <f t="shared" si="60"/>
        <v>0</v>
      </c>
      <c r="N537" s="2658">
        <f t="shared" si="61"/>
        <v>0</v>
      </c>
      <c r="O537" s="2659">
        <f t="shared" si="58"/>
        <v>0</v>
      </c>
      <c r="P537" s="2658">
        <f t="shared" si="63"/>
        <v>0</v>
      </c>
      <c r="Q537" s="2660">
        <f t="shared" si="65"/>
        <v>0</v>
      </c>
      <c r="R537" s="2661">
        <f t="shared" si="64"/>
        <v>0</v>
      </c>
    </row>
    <row r="538" spans="1:18" ht="12.75" hidden="1" customHeight="1">
      <c r="A538" s="2654" t="s">
        <v>3691</v>
      </c>
      <c r="B538" s="2655" t="s">
        <v>3719</v>
      </c>
      <c r="C538" s="2656" t="s">
        <v>3720</v>
      </c>
      <c r="D538" s="2663" t="s">
        <v>3721</v>
      </c>
      <c r="E538" s="2657" t="s">
        <v>2349</v>
      </c>
      <c r="F538" s="2655" t="s">
        <v>2350</v>
      </c>
      <c r="G538" s="2657" t="s">
        <v>2351</v>
      </c>
      <c r="H538" s="2658">
        <v>61.2</v>
      </c>
      <c r="I538" s="2658"/>
      <c r="J538" s="2658"/>
      <c r="K538" s="2658"/>
      <c r="L538" s="2658">
        <f t="shared" si="59"/>
        <v>0</v>
      </c>
      <c r="M538" s="2658">
        <f t="shared" si="60"/>
        <v>0</v>
      </c>
      <c r="N538" s="2658">
        <f t="shared" si="61"/>
        <v>0</v>
      </c>
      <c r="O538" s="2659">
        <f t="shared" si="58"/>
        <v>0</v>
      </c>
      <c r="P538" s="2658">
        <f t="shared" si="63"/>
        <v>0</v>
      </c>
      <c r="Q538" s="2660">
        <f t="shared" si="65"/>
        <v>0</v>
      </c>
      <c r="R538" s="2661">
        <f t="shared" si="64"/>
        <v>0</v>
      </c>
    </row>
    <row r="539" spans="1:18" ht="12.75" hidden="1" customHeight="1">
      <c r="A539" s="2654" t="s">
        <v>3691</v>
      </c>
      <c r="B539" s="2655" t="s">
        <v>3722</v>
      </c>
      <c r="C539" s="2656" t="s">
        <v>3723</v>
      </c>
      <c r="D539" s="2663" t="s">
        <v>3724</v>
      </c>
      <c r="E539" s="2657" t="s">
        <v>2349</v>
      </c>
      <c r="F539" s="2655" t="s">
        <v>2350</v>
      </c>
      <c r="G539" s="2657" t="s">
        <v>2351</v>
      </c>
      <c r="H539" s="2658">
        <v>27.5</v>
      </c>
      <c r="I539" s="2658"/>
      <c r="J539" s="2658"/>
      <c r="K539" s="2658"/>
      <c r="L539" s="2658">
        <f t="shared" si="59"/>
        <v>0</v>
      </c>
      <c r="M539" s="2658">
        <f t="shared" si="60"/>
        <v>0</v>
      </c>
      <c r="N539" s="2658">
        <f t="shared" si="61"/>
        <v>0</v>
      </c>
      <c r="O539" s="2659">
        <f t="shared" si="58"/>
        <v>0</v>
      </c>
      <c r="P539" s="2658">
        <f t="shared" si="63"/>
        <v>0</v>
      </c>
      <c r="Q539" s="2660">
        <f t="shared" si="65"/>
        <v>0</v>
      </c>
      <c r="R539" s="2661">
        <f t="shared" si="64"/>
        <v>0</v>
      </c>
    </row>
    <row r="540" spans="1:18" ht="12.75" hidden="1" customHeight="1">
      <c r="A540" s="2654" t="s">
        <v>3691</v>
      </c>
      <c r="B540" s="2655" t="s">
        <v>3725</v>
      </c>
      <c r="C540" s="2656" t="s">
        <v>3726</v>
      </c>
      <c r="D540" s="2663" t="s">
        <v>3727</v>
      </c>
      <c r="E540" s="2657" t="s">
        <v>2349</v>
      </c>
      <c r="F540" s="2655" t="s">
        <v>2350</v>
      </c>
      <c r="G540" s="2657" t="s">
        <v>2351</v>
      </c>
      <c r="H540" s="2658">
        <v>13.75</v>
      </c>
      <c r="I540" s="2658"/>
      <c r="J540" s="2658"/>
      <c r="K540" s="2658"/>
      <c r="L540" s="2658">
        <f t="shared" si="59"/>
        <v>0</v>
      </c>
      <c r="M540" s="2658">
        <f t="shared" si="60"/>
        <v>0</v>
      </c>
      <c r="N540" s="2658">
        <f t="shared" si="61"/>
        <v>0</v>
      </c>
      <c r="O540" s="2659">
        <f t="shared" si="58"/>
        <v>0</v>
      </c>
      <c r="P540" s="2658">
        <f t="shared" si="63"/>
        <v>0</v>
      </c>
      <c r="Q540" s="2660">
        <f t="shared" si="65"/>
        <v>0</v>
      </c>
      <c r="R540" s="2661">
        <f t="shared" si="64"/>
        <v>0</v>
      </c>
    </row>
    <row r="541" spans="1:18" ht="12.75" hidden="1" customHeight="1">
      <c r="A541" s="2654" t="s">
        <v>3691</v>
      </c>
      <c r="B541" s="2655" t="s">
        <v>3728</v>
      </c>
      <c r="C541" s="2656" t="s">
        <v>3729</v>
      </c>
      <c r="D541" s="2663" t="s">
        <v>3730</v>
      </c>
      <c r="E541" s="2657" t="s">
        <v>2349</v>
      </c>
      <c r="F541" s="2655" t="s">
        <v>2350</v>
      </c>
      <c r="G541" s="2657" t="s">
        <v>2351</v>
      </c>
      <c r="H541" s="2658">
        <v>3.7</v>
      </c>
      <c r="I541" s="2658"/>
      <c r="J541" s="2658"/>
      <c r="K541" s="2658"/>
      <c r="L541" s="2658">
        <f t="shared" si="59"/>
        <v>0</v>
      </c>
      <c r="M541" s="2658">
        <f t="shared" si="60"/>
        <v>0</v>
      </c>
      <c r="N541" s="2658">
        <f t="shared" si="61"/>
        <v>0</v>
      </c>
      <c r="O541" s="2659">
        <f t="shared" si="58"/>
        <v>0</v>
      </c>
      <c r="P541" s="2658">
        <f t="shared" si="63"/>
        <v>0</v>
      </c>
      <c r="Q541" s="2660">
        <f t="shared" si="65"/>
        <v>0</v>
      </c>
      <c r="R541" s="2661">
        <f t="shared" si="64"/>
        <v>0</v>
      </c>
    </row>
    <row r="542" spans="1:18" ht="12.75" customHeight="1">
      <c r="A542" s="2654" t="s">
        <v>3691</v>
      </c>
      <c r="B542" s="2655" t="s">
        <v>3731</v>
      </c>
      <c r="C542" s="2656" t="s">
        <v>3732</v>
      </c>
      <c r="D542" s="2663" t="s">
        <v>3733</v>
      </c>
      <c r="E542" s="2657" t="s">
        <v>2349</v>
      </c>
      <c r="F542" s="2655" t="s">
        <v>2350</v>
      </c>
      <c r="G542" s="2657" t="s">
        <v>2351</v>
      </c>
      <c r="H542" s="2658">
        <v>13</v>
      </c>
      <c r="I542" s="2658"/>
      <c r="J542" s="2658">
        <f>2</f>
        <v>2</v>
      </c>
      <c r="K542" s="2658"/>
      <c r="L542" s="2658">
        <f t="shared" si="59"/>
        <v>0</v>
      </c>
      <c r="M542" s="2658">
        <f t="shared" si="60"/>
        <v>26</v>
      </c>
      <c r="N542" s="2658">
        <f t="shared" si="61"/>
        <v>0</v>
      </c>
      <c r="O542" s="2659">
        <f t="shared" si="58"/>
        <v>2</v>
      </c>
      <c r="P542" s="2658">
        <f t="shared" si="63"/>
        <v>26</v>
      </c>
      <c r="Q542" s="2660">
        <f t="shared" si="65"/>
        <v>0</v>
      </c>
      <c r="R542" s="2661">
        <f t="shared" si="64"/>
        <v>0</v>
      </c>
    </row>
    <row r="543" spans="1:18" ht="12.75" customHeight="1">
      <c r="A543" s="2654" t="s">
        <v>3691</v>
      </c>
      <c r="B543" s="2655" t="s">
        <v>3734</v>
      </c>
      <c r="C543" s="2656" t="s">
        <v>3735</v>
      </c>
      <c r="D543" s="2663" t="s">
        <v>3736</v>
      </c>
      <c r="E543" s="2657" t="s">
        <v>2349</v>
      </c>
      <c r="F543" s="2655" t="s">
        <v>2350</v>
      </c>
      <c r="G543" s="2657" t="s">
        <v>2351</v>
      </c>
      <c r="H543" s="2658">
        <v>11.1</v>
      </c>
      <c r="I543" s="2658"/>
      <c r="J543" s="2658">
        <v>1</v>
      </c>
      <c r="K543" s="2658"/>
      <c r="L543" s="2658">
        <f t="shared" si="59"/>
        <v>0</v>
      </c>
      <c r="M543" s="2658">
        <f t="shared" si="60"/>
        <v>11.1</v>
      </c>
      <c r="N543" s="2658">
        <f t="shared" si="61"/>
        <v>0</v>
      </c>
      <c r="O543" s="2659">
        <f t="shared" si="58"/>
        <v>1</v>
      </c>
      <c r="P543" s="2658">
        <f t="shared" si="63"/>
        <v>11.1</v>
      </c>
      <c r="Q543" s="2660">
        <f t="shared" si="65"/>
        <v>0</v>
      </c>
      <c r="R543" s="2661">
        <f t="shared" si="64"/>
        <v>0</v>
      </c>
    </row>
    <row r="544" spans="1:18" ht="12.75" customHeight="1">
      <c r="A544" s="2654" t="s">
        <v>3691</v>
      </c>
      <c r="B544" s="2655" t="s">
        <v>3737</v>
      </c>
      <c r="C544" s="2656" t="s">
        <v>3738</v>
      </c>
      <c r="D544" s="2663" t="s">
        <v>3739</v>
      </c>
      <c r="E544" s="2657" t="s">
        <v>2349</v>
      </c>
      <c r="F544" s="2655" t="s">
        <v>2350</v>
      </c>
      <c r="G544" s="2657" t="s">
        <v>2351</v>
      </c>
      <c r="H544" s="2658">
        <v>8.1</v>
      </c>
      <c r="I544" s="2658"/>
      <c r="J544" s="2658">
        <f>0</f>
        <v>0</v>
      </c>
      <c r="K544" s="2658">
        <f>1</f>
        <v>1</v>
      </c>
      <c r="L544" s="2658">
        <f t="shared" si="59"/>
        <v>0</v>
      </c>
      <c r="M544" s="2658">
        <f t="shared" si="60"/>
        <v>0</v>
      </c>
      <c r="N544" s="2658">
        <f t="shared" si="61"/>
        <v>8.1</v>
      </c>
      <c r="O544" s="2659">
        <f t="shared" si="58"/>
        <v>1</v>
      </c>
      <c r="P544" s="2658">
        <f t="shared" si="63"/>
        <v>8.1</v>
      </c>
      <c r="Q544" s="2660">
        <f t="shared" si="65"/>
        <v>0</v>
      </c>
      <c r="R544" s="2661">
        <f t="shared" si="64"/>
        <v>0</v>
      </c>
    </row>
    <row r="545" spans="1:18" ht="12.75" hidden="1" customHeight="1">
      <c r="A545" s="2654" t="s">
        <v>3691</v>
      </c>
      <c r="B545" s="2655" t="s">
        <v>3740</v>
      </c>
      <c r="C545" s="2656" t="s">
        <v>3741</v>
      </c>
      <c r="D545" s="2663" t="s">
        <v>3742</v>
      </c>
      <c r="E545" s="2657" t="s">
        <v>2349</v>
      </c>
      <c r="F545" s="2655" t="s">
        <v>2350</v>
      </c>
      <c r="G545" s="2657" t="s">
        <v>2351</v>
      </c>
      <c r="H545" s="2658">
        <v>8.5</v>
      </c>
      <c r="I545" s="2658"/>
      <c r="J545" s="2658"/>
      <c r="K545" s="2658"/>
      <c r="L545" s="2658">
        <f t="shared" si="59"/>
        <v>0</v>
      </c>
      <c r="M545" s="2658">
        <f t="shared" si="60"/>
        <v>0</v>
      </c>
      <c r="N545" s="2658">
        <f t="shared" si="61"/>
        <v>0</v>
      </c>
      <c r="O545" s="2659">
        <f t="shared" si="58"/>
        <v>0</v>
      </c>
      <c r="P545" s="2658">
        <f t="shared" si="63"/>
        <v>0</v>
      </c>
      <c r="Q545" s="2660">
        <f t="shared" si="65"/>
        <v>0</v>
      </c>
      <c r="R545" s="2661">
        <f t="shared" si="64"/>
        <v>0</v>
      </c>
    </row>
    <row r="546" spans="1:18" ht="12.75" customHeight="1">
      <c r="A546" s="2654" t="s">
        <v>3691</v>
      </c>
      <c r="B546" s="2655" t="s">
        <v>3743</v>
      </c>
      <c r="C546" s="2656" t="s">
        <v>3744</v>
      </c>
      <c r="D546" s="2663" t="s">
        <v>3745</v>
      </c>
      <c r="E546" s="2657" t="s">
        <v>2349</v>
      </c>
      <c r="F546" s="2655" t="s">
        <v>2350</v>
      </c>
      <c r="G546" s="2657" t="s">
        <v>2351</v>
      </c>
      <c r="H546" s="2658">
        <v>9.5</v>
      </c>
      <c r="I546" s="2658"/>
      <c r="J546" s="2658">
        <f>3</f>
        <v>3</v>
      </c>
      <c r="K546" s="2658"/>
      <c r="L546" s="2658">
        <f t="shared" si="59"/>
        <v>0</v>
      </c>
      <c r="M546" s="2658">
        <f t="shared" si="60"/>
        <v>28.5</v>
      </c>
      <c r="N546" s="2658">
        <f t="shared" si="61"/>
        <v>0</v>
      </c>
      <c r="O546" s="2659">
        <f t="shared" si="58"/>
        <v>3</v>
      </c>
      <c r="P546" s="2658">
        <f t="shared" si="63"/>
        <v>28.5</v>
      </c>
      <c r="Q546" s="2660">
        <f t="shared" si="65"/>
        <v>0</v>
      </c>
      <c r="R546" s="2661">
        <f t="shared" si="64"/>
        <v>0</v>
      </c>
    </row>
    <row r="547" spans="1:18" ht="12.75" hidden="1" customHeight="1">
      <c r="A547" s="2654" t="s">
        <v>3691</v>
      </c>
      <c r="B547" s="2655" t="s">
        <v>3746</v>
      </c>
      <c r="C547" s="2656" t="s">
        <v>3747</v>
      </c>
      <c r="D547" s="2663" t="s">
        <v>3748</v>
      </c>
      <c r="E547" s="2657" t="s">
        <v>2349</v>
      </c>
      <c r="F547" s="2655" t="s">
        <v>2350</v>
      </c>
      <c r="G547" s="2657" t="s">
        <v>2351</v>
      </c>
      <c r="H547" s="2658">
        <v>2.15</v>
      </c>
      <c r="I547" s="2658"/>
      <c r="J547" s="2658"/>
      <c r="K547" s="2658"/>
      <c r="L547" s="2658">
        <f t="shared" si="59"/>
        <v>0</v>
      </c>
      <c r="M547" s="2658">
        <f t="shared" si="60"/>
        <v>0</v>
      </c>
      <c r="N547" s="2658">
        <f t="shared" si="61"/>
        <v>0</v>
      </c>
      <c r="O547" s="2659">
        <f t="shared" si="58"/>
        <v>0</v>
      </c>
      <c r="P547" s="2658">
        <f t="shared" si="63"/>
        <v>0</v>
      </c>
      <c r="Q547" s="2660">
        <f t="shared" si="65"/>
        <v>0</v>
      </c>
      <c r="R547" s="2661">
        <f t="shared" si="64"/>
        <v>0</v>
      </c>
    </row>
    <row r="548" spans="1:18" ht="12.75" hidden="1" customHeight="1">
      <c r="A548" s="2654" t="s">
        <v>3691</v>
      </c>
      <c r="B548" s="2655" t="s">
        <v>3749</v>
      </c>
      <c r="C548" s="2656" t="s">
        <v>3750</v>
      </c>
      <c r="D548" s="2663" t="s">
        <v>3751</v>
      </c>
      <c r="E548" s="2657" t="s">
        <v>374</v>
      </c>
      <c r="F548" s="2655" t="s">
        <v>2350</v>
      </c>
      <c r="G548" s="2657" t="s">
        <v>2351</v>
      </c>
      <c r="H548" s="2658">
        <v>0.11</v>
      </c>
      <c r="I548" s="2658"/>
      <c r="J548" s="2658"/>
      <c r="K548" s="2658"/>
      <c r="L548" s="2658">
        <f t="shared" si="59"/>
        <v>0</v>
      </c>
      <c r="M548" s="2658">
        <f t="shared" si="60"/>
        <v>0</v>
      </c>
      <c r="N548" s="2658">
        <f t="shared" si="61"/>
        <v>0</v>
      </c>
      <c r="O548" s="2659">
        <f t="shared" ref="O548:O611" si="66">I548+J548+K548</f>
        <v>0</v>
      </c>
      <c r="P548" s="2658">
        <f t="shared" si="63"/>
        <v>0</v>
      </c>
      <c r="Q548" s="2660">
        <f t="shared" si="65"/>
        <v>0</v>
      </c>
      <c r="R548" s="2661">
        <f t="shared" si="64"/>
        <v>0</v>
      </c>
    </row>
    <row r="549" spans="1:18" ht="12.75" hidden="1" customHeight="1">
      <c r="A549" s="2654" t="s">
        <v>3691</v>
      </c>
      <c r="B549" s="2655" t="s">
        <v>3752</v>
      </c>
      <c r="C549" s="2656" t="s">
        <v>3753</v>
      </c>
      <c r="D549" s="2663" t="s">
        <v>3754</v>
      </c>
      <c r="E549" s="2657" t="s">
        <v>374</v>
      </c>
      <c r="F549" s="2655" t="s">
        <v>2350</v>
      </c>
      <c r="G549" s="2657" t="s">
        <v>2351</v>
      </c>
      <c r="H549" s="2658">
        <v>0.22</v>
      </c>
      <c r="I549" s="2658"/>
      <c r="J549" s="2658"/>
      <c r="K549" s="2658"/>
      <c r="L549" s="2658">
        <f t="shared" si="59"/>
        <v>0</v>
      </c>
      <c r="M549" s="2658">
        <f t="shared" si="60"/>
        <v>0</v>
      </c>
      <c r="N549" s="2658">
        <f t="shared" si="61"/>
        <v>0</v>
      </c>
      <c r="O549" s="2659">
        <f t="shared" si="66"/>
        <v>0</v>
      </c>
      <c r="P549" s="2658">
        <f t="shared" si="63"/>
        <v>0</v>
      </c>
      <c r="Q549" s="2660">
        <f t="shared" si="65"/>
        <v>0</v>
      </c>
      <c r="R549" s="2661">
        <f t="shared" si="64"/>
        <v>0</v>
      </c>
    </row>
    <row r="550" spans="1:18" ht="12.75" hidden="1" customHeight="1">
      <c r="A550" s="2654" t="s">
        <v>3691</v>
      </c>
      <c r="B550" s="2655" t="s">
        <v>3755</v>
      </c>
      <c r="C550" s="2656" t="s">
        <v>3756</v>
      </c>
      <c r="D550" s="2663" t="s">
        <v>3757</v>
      </c>
      <c r="E550" s="2657" t="s">
        <v>374</v>
      </c>
      <c r="F550" s="2655" t="s">
        <v>2350</v>
      </c>
      <c r="G550" s="2657" t="s">
        <v>2351</v>
      </c>
      <c r="H550" s="2658">
        <v>0.02</v>
      </c>
      <c r="I550" s="2658"/>
      <c r="J550" s="2658"/>
      <c r="K550" s="2658"/>
      <c r="L550" s="2658">
        <f t="shared" si="59"/>
        <v>0</v>
      </c>
      <c r="M550" s="2658">
        <f t="shared" si="60"/>
        <v>0</v>
      </c>
      <c r="N550" s="2658">
        <f t="shared" si="61"/>
        <v>0</v>
      </c>
      <c r="O550" s="2659">
        <f t="shared" si="66"/>
        <v>0</v>
      </c>
      <c r="P550" s="2658">
        <f t="shared" si="63"/>
        <v>0</v>
      </c>
      <c r="Q550" s="2660">
        <f t="shared" si="65"/>
        <v>0</v>
      </c>
      <c r="R550" s="2661">
        <f t="shared" si="64"/>
        <v>0</v>
      </c>
    </row>
    <row r="551" spans="1:18" ht="12.75" customHeight="1">
      <c r="A551" s="2654" t="s">
        <v>3691</v>
      </c>
      <c r="B551" s="2655" t="s">
        <v>3758</v>
      </c>
      <c r="C551" s="2656" t="s">
        <v>3759</v>
      </c>
      <c r="D551" s="2663" t="s">
        <v>3760</v>
      </c>
      <c r="E551" s="2657" t="s">
        <v>374</v>
      </c>
      <c r="F551" s="2655" t="s">
        <v>2350</v>
      </c>
      <c r="G551" s="2657" t="s">
        <v>2351</v>
      </c>
      <c r="H551" s="2658">
        <v>0.11</v>
      </c>
      <c r="I551" s="2658"/>
      <c r="J551" s="2658">
        <f>0</f>
        <v>0</v>
      </c>
      <c r="K551" s="2658">
        <f>10.4*2</f>
        <v>20.8</v>
      </c>
      <c r="L551" s="2658">
        <f t="shared" si="59"/>
        <v>0</v>
      </c>
      <c r="M551" s="2658">
        <f t="shared" si="60"/>
        <v>0</v>
      </c>
      <c r="N551" s="2658">
        <f t="shared" si="61"/>
        <v>2.2880000000000003</v>
      </c>
      <c r="O551" s="2659">
        <f t="shared" si="66"/>
        <v>20.8</v>
      </c>
      <c r="P551" s="2658">
        <f t="shared" si="63"/>
        <v>2.2880000000000003</v>
      </c>
      <c r="Q551" s="2660">
        <f t="shared" si="65"/>
        <v>0</v>
      </c>
      <c r="R551" s="2661">
        <f t="shared" si="64"/>
        <v>0</v>
      </c>
    </row>
    <row r="552" spans="1:18" ht="12.75" hidden="1" customHeight="1">
      <c r="A552" s="2654" t="s">
        <v>3691</v>
      </c>
      <c r="B552" s="2655" t="s">
        <v>3761</v>
      </c>
      <c r="C552" s="2656" t="s">
        <v>3762</v>
      </c>
      <c r="D552" s="2663" t="s">
        <v>3763</v>
      </c>
      <c r="E552" s="2657" t="s">
        <v>2349</v>
      </c>
      <c r="F552" s="2655" t="s">
        <v>2350</v>
      </c>
      <c r="G552" s="2657" t="s">
        <v>2351</v>
      </c>
      <c r="H552" s="2658">
        <v>2.15</v>
      </c>
      <c r="I552" s="2658"/>
      <c r="J552" s="2658"/>
      <c r="K552" s="2658"/>
      <c r="L552" s="2658">
        <f t="shared" si="59"/>
        <v>0</v>
      </c>
      <c r="M552" s="2658">
        <f t="shared" si="60"/>
        <v>0</v>
      </c>
      <c r="N552" s="2658">
        <f t="shared" si="61"/>
        <v>0</v>
      </c>
      <c r="O552" s="2659">
        <f t="shared" si="66"/>
        <v>0</v>
      </c>
      <c r="P552" s="2658">
        <f t="shared" si="63"/>
        <v>0</v>
      </c>
      <c r="Q552" s="2660">
        <f t="shared" si="65"/>
        <v>0</v>
      </c>
      <c r="R552" s="2661">
        <f t="shared" si="64"/>
        <v>0</v>
      </c>
    </row>
    <row r="553" spans="1:18" ht="12.75" hidden="1" customHeight="1">
      <c r="A553" s="2654" t="s">
        <v>3691</v>
      </c>
      <c r="B553" s="2655" t="s">
        <v>3764</v>
      </c>
      <c r="C553" s="2656" t="s">
        <v>3765</v>
      </c>
      <c r="D553" s="2663" t="s">
        <v>3766</v>
      </c>
      <c r="E553" s="2657" t="s">
        <v>2349</v>
      </c>
      <c r="F553" s="2655" t="s">
        <v>2350</v>
      </c>
      <c r="G553" s="2657" t="s">
        <v>2351</v>
      </c>
      <c r="H553" s="2658">
        <v>1.05</v>
      </c>
      <c r="I553" s="2658"/>
      <c r="J553" s="2658"/>
      <c r="K553" s="2658"/>
      <c r="L553" s="2658">
        <f t="shared" si="59"/>
        <v>0</v>
      </c>
      <c r="M553" s="2658">
        <f t="shared" si="60"/>
        <v>0</v>
      </c>
      <c r="N553" s="2658">
        <f t="shared" si="61"/>
        <v>0</v>
      </c>
      <c r="O553" s="2659">
        <f t="shared" si="66"/>
        <v>0</v>
      </c>
      <c r="P553" s="2658">
        <f t="shared" si="63"/>
        <v>0</v>
      </c>
      <c r="Q553" s="2660">
        <f t="shared" si="65"/>
        <v>0</v>
      </c>
      <c r="R553" s="2661">
        <f t="shared" si="64"/>
        <v>0</v>
      </c>
    </row>
    <row r="554" spans="1:18" ht="12.75" hidden="1" customHeight="1">
      <c r="A554" s="2654" t="s">
        <v>3691</v>
      </c>
      <c r="B554" s="2655" t="s">
        <v>3767</v>
      </c>
      <c r="C554" s="2656"/>
      <c r="D554" s="2663" t="s">
        <v>3768</v>
      </c>
      <c r="E554" s="2657" t="s">
        <v>2349</v>
      </c>
      <c r="F554" s="2655" t="s">
        <v>2350</v>
      </c>
      <c r="G554" s="2657" t="s">
        <v>2351</v>
      </c>
      <c r="H554" s="2658">
        <v>7</v>
      </c>
      <c r="I554" s="2658"/>
      <c r="J554" s="2658"/>
      <c r="K554" s="2658"/>
      <c r="L554" s="2658">
        <f t="shared" si="59"/>
        <v>0</v>
      </c>
      <c r="M554" s="2658">
        <f t="shared" si="60"/>
        <v>0</v>
      </c>
      <c r="N554" s="2658">
        <f t="shared" si="61"/>
        <v>0</v>
      </c>
      <c r="O554" s="2659">
        <f t="shared" si="66"/>
        <v>0</v>
      </c>
      <c r="P554" s="2658">
        <f t="shared" si="63"/>
        <v>0</v>
      </c>
      <c r="Q554" s="2660">
        <f t="shared" si="65"/>
        <v>0</v>
      </c>
      <c r="R554" s="2661">
        <f t="shared" si="64"/>
        <v>0</v>
      </c>
    </row>
    <row r="555" spans="1:18" ht="12.75" hidden="1" customHeight="1">
      <c r="A555" s="2654" t="s">
        <v>3691</v>
      </c>
      <c r="B555" s="2655" t="s">
        <v>3769</v>
      </c>
      <c r="C555" s="2656"/>
      <c r="D555" s="2663" t="s">
        <v>3770</v>
      </c>
      <c r="E555" s="2657" t="s">
        <v>2349</v>
      </c>
      <c r="F555" s="2655" t="s">
        <v>2350</v>
      </c>
      <c r="G555" s="2657" t="s">
        <v>2351</v>
      </c>
      <c r="H555" s="2658">
        <v>22</v>
      </c>
      <c r="I555" s="2658"/>
      <c r="J555" s="2658"/>
      <c r="K555" s="2658"/>
      <c r="L555" s="2658">
        <f t="shared" si="59"/>
        <v>0</v>
      </c>
      <c r="M555" s="2658">
        <f t="shared" si="60"/>
        <v>0</v>
      </c>
      <c r="N555" s="2658">
        <f t="shared" si="61"/>
        <v>0</v>
      </c>
      <c r="O555" s="2659">
        <f t="shared" si="66"/>
        <v>0</v>
      </c>
      <c r="P555" s="2658">
        <f t="shared" si="63"/>
        <v>0</v>
      </c>
      <c r="Q555" s="2660">
        <f t="shared" si="65"/>
        <v>0</v>
      </c>
      <c r="R555" s="2661">
        <f t="shared" si="64"/>
        <v>0</v>
      </c>
    </row>
    <row r="556" spans="1:18" ht="12.75" hidden="1" customHeight="1">
      <c r="A556" s="2654" t="s">
        <v>3691</v>
      </c>
      <c r="B556" s="2655" t="s">
        <v>3771</v>
      </c>
      <c r="C556" s="2656"/>
      <c r="D556" s="2663" t="s">
        <v>3772</v>
      </c>
      <c r="E556" s="2657" t="s">
        <v>2349</v>
      </c>
      <c r="F556" s="2655" t="s">
        <v>2350</v>
      </c>
      <c r="G556" s="2657" t="s">
        <v>2351</v>
      </c>
      <c r="H556" s="2658">
        <v>32</v>
      </c>
      <c r="I556" s="2658"/>
      <c r="J556" s="2658"/>
      <c r="K556" s="2658"/>
      <c r="L556" s="2658">
        <f t="shared" ref="L556:L619" si="67">I556*H556</f>
        <v>0</v>
      </c>
      <c r="M556" s="2658">
        <f t="shared" ref="M556:M619" si="68">H556*J556</f>
        <v>0</v>
      </c>
      <c r="N556" s="2658">
        <f t="shared" ref="N556:N619" si="69">K556*H556</f>
        <v>0</v>
      </c>
      <c r="O556" s="2659">
        <f t="shared" si="66"/>
        <v>0</v>
      </c>
      <c r="P556" s="2658">
        <f t="shared" si="63"/>
        <v>0</v>
      </c>
      <c r="Q556" s="2660">
        <f t="shared" si="65"/>
        <v>0</v>
      </c>
      <c r="R556" s="2661">
        <f t="shared" si="64"/>
        <v>0</v>
      </c>
    </row>
    <row r="557" spans="1:18" ht="12.75" hidden="1" customHeight="1">
      <c r="A557" s="2654" t="s">
        <v>3691</v>
      </c>
      <c r="B557" s="2655" t="s">
        <v>3773</v>
      </c>
      <c r="C557" s="2663" t="s">
        <v>3772</v>
      </c>
      <c r="D557" s="2663" t="s">
        <v>3774</v>
      </c>
      <c r="E557" s="2657" t="s">
        <v>2349</v>
      </c>
      <c r="F557" s="2655" t="s">
        <v>2350</v>
      </c>
      <c r="G557" s="2657" t="s">
        <v>2351</v>
      </c>
      <c r="H557" s="2658">
        <v>46</v>
      </c>
      <c r="I557" s="2658"/>
      <c r="J557" s="2658"/>
      <c r="K557" s="2658"/>
      <c r="L557" s="2658">
        <f t="shared" si="67"/>
        <v>0</v>
      </c>
      <c r="M557" s="2658">
        <f t="shared" si="68"/>
        <v>0</v>
      </c>
      <c r="N557" s="2658">
        <f t="shared" si="69"/>
        <v>0</v>
      </c>
      <c r="O557" s="2659">
        <f t="shared" si="66"/>
        <v>0</v>
      </c>
      <c r="P557" s="2658">
        <f t="shared" si="63"/>
        <v>0</v>
      </c>
      <c r="Q557" s="2660">
        <f t="shared" si="65"/>
        <v>0</v>
      </c>
      <c r="R557" s="2661">
        <f t="shared" si="64"/>
        <v>0</v>
      </c>
    </row>
    <row r="558" spans="1:18" ht="12.75" hidden="1" customHeight="1">
      <c r="A558" s="2654" t="s">
        <v>3691</v>
      </c>
      <c r="B558" s="2655" t="s">
        <v>3775</v>
      </c>
      <c r="C558" s="2663" t="s">
        <v>3774</v>
      </c>
      <c r="D558" s="2663" t="s">
        <v>3776</v>
      </c>
      <c r="E558" s="2657" t="s">
        <v>2349</v>
      </c>
      <c r="F558" s="2655" t="s">
        <v>2350</v>
      </c>
      <c r="G558" s="2657" t="s">
        <v>2351</v>
      </c>
      <c r="H558" s="2658">
        <v>36</v>
      </c>
      <c r="I558" s="2658"/>
      <c r="J558" s="2658"/>
      <c r="K558" s="2658"/>
      <c r="L558" s="2658">
        <f t="shared" si="67"/>
        <v>0</v>
      </c>
      <c r="M558" s="2658">
        <f t="shared" si="68"/>
        <v>0</v>
      </c>
      <c r="N558" s="2658">
        <f t="shared" si="69"/>
        <v>0</v>
      </c>
      <c r="O558" s="2659">
        <f t="shared" si="66"/>
        <v>0</v>
      </c>
      <c r="P558" s="2658">
        <f t="shared" si="63"/>
        <v>0</v>
      </c>
      <c r="Q558" s="2660">
        <f t="shared" si="65"/>
        <v>0</v>
      </c>
      <c r="R558" s="2661">
        <f t="shared" si="64"/>
        <v>0</v>
      </c>
    </row>
    <row r="559" spans="1:18" ht="12.75" hidden="1" customHeight="1">
      <c r="A559" s="2654" t="s">
        <v>3691</v>
      </c>
      <c r="B559" s="2655" t="s">
        <v>3777</v>
      </c>
      <c r="C559" s="2663"/>
      <c r="D559" s="2663" t="s">
        <v>3778</v>
      </c>
      <c r="E559" s="2657" t="s">
        <v>2349</v>
      </c>
      <c r="F559" s="2655" t="s">
        <v>2350</v>
      </c>
      <c r="G559" s="2657" t="s">
        <v>2351</v>
      </c>
      <c r="H559" s="2658">
        <v>45</v>
      </c>
      <c r="I559" s="2658"/>
      <c r="J559" s="2658"/>
      <c r="K559" s="2658"/>
      <c r="L559" s="2658">
        <f t="shared" si="67"/>
        <v>0</v>
      </c>
      <c r="M559" s="2658">
        <f t="shared" si="68"/>
        <v>0</v>
      </c>
      <c r="N559" s="2658">
        <f t="shared" si="69"/>
        <v>0</v>
      </c>
      <c r="O559" s="2659">
        <f t="shared" si="66"/>
        <v>0</v>
      </c>
      <c r="P559" s="2658">
        <f t="shared" si="63"/>
        <v>0</v>
      </c>
      <c r="Q559" s="2660">
        <f t="shared" si="65"/>
        <v>0</v>
      </c>
      <c r="R559" s="2661">
        <f t="shared" si="64"/>
        <v>0</v>
      </c>
    </row>
    <row r="560" spans="1:18" ht="12.75" hidden="1" customHeight="1">
      <c r="A560" s="2654" t="s">
        <v>3691</v>
      </c>
      <c r="B560" s="2655" t="s">
        <v>3779</v>
      </c>
      <c r="C560" s="2663"/>
      <c r="D560" s="2663" t="s">
        <v>3780</v>
      </c>
      <c r="E560" s="2657" t="s">
        <v>2349</v>
      </c>
      <c r="F560" s="2655" t="s">
        <v>2350</v>
      </c>
      <c r="G560" s="2657" t="s">
        <v>2351</v>
      </c>
      <c r="H560" s="2658">
        <v>72</v>
      </c>
      <c r="I560" s="2658"/>
      <c r="J560" s="2658"/>
      <c r="K560" s="2658"/>
      <c r="L560" s="2658">
        <f t="shared" si="67"/>
        <v>0</v>
      </c>
      <c r="M560" s="2658">
        <f t="shared" si="68"/>
        <v>0</v>
      </c>
      <c r="N560" s="2658">
        <f t="shared" si="69"/>
        <v>0</v>
      </c>
      <c r="O560" s="2659">
        <f t="shared" si="66"/>
        <v>0</v>
      </c>
      <c r="P560" s="2658">
        <f t="shared" si="63"/>
        <v>0</v>
      </c>
      <c r="Q560" s="2660">
        <f t="shared" si="65"/>
        <v>0</v>
      </c>
      <c r="R560" s="2661">
        <f t="shared" si="64"/>
        <v>0</v>
      </c>
    </row>
    <row r="561" spans="1:21" ht="12.75" hidden="1" customHeight="1">
      <c r="A561" s="2654" t="s">
        <v>3691</v>
      </c>
      <c r="B561" s="2655" t="s">
        <v>3781</v>
      </c>
      <c r="C561" s="2663"/>
      <c r="D561" s="2663" t="s">
        <v>3782</v>
      </c>
      <c r="E561" s="2657" t="s">
        <v>2349</v>
      </c>
      <c r="F561" s="2655" t="s">
        <v>2350</v>
      </c>
      <c r="G561" s="2657" t="s">
        <v>2351</v>
      </c>
      <c r="H561" s="2658">
        <v>90</v>
      </c>
      <c r="I561" s="2658"/>
      <c r="J561" s="2658"/>
      <c r="K561" s="2658"/>
      <c r="L561" s="2658">
        <f t="shared" si="67"/>
        <v>0</v>
      </c>
      <c r="M561" s="2658">
        <f t="shared" si="68"/>
        <v>0</v>
      </c>
      <c r="N561" s="2658">
        <f t="shared" si="69"/>
        <v>0</v>
      </c>
      <c r="O561" s="2659">
        <f t="shared" si="66"/>
        <v>0</v>
      </c>
      <c r="P561" s="2658">
        <f t="shared" si="63"/>
        <v>0</v>
      </c>
      <c r="Q561" s="2660">
        <f t="shared" si="65"/>
        <v>0</v>
      </c>
      <c r="R561" s="2661">
        <f t="shared" si="64"/>
        <v>0</v>
      </c>
    </row>
    <row r="562" spans="1:21" ht="12.75" hidden="1" customHeight="1">
      <c r="A562" s="2654" t="s">
        <v>3691</v>
      </c>
      <c r="B562" s="2655" t="s">
        <v>3783</v>
      </c>
      <c r="C562" s="2656" t="s">
        <v>3784</v>
      </c>
      <c r="D562" s="2663" t="s">
        <v>3785</v>
      </c>
      <c r="E562" s="2657" t="s">
        <v>374</v>
      </c>
      <c r="F562" s="2655" t="s">
        <v>2421</v>
      </c>
      <c r="G562" s="2657" t="s">
        <v>2422</v>
      </c>
      <c r="H562" s="2658">
        <v>0.11</v>
      </c>
      <c r="I562" s="2658"/>
      <c r="J562" s="2658"/>
      <c r="K562" s="2658"/>
      <c r="L562" s="2658">
        <f t="shared" si="67"/>
        <v>0</v>
      </c>
      <c r="M562" s="2658">
        <f t="shared" si="68"/>
        <v>0</v>
      </c>
      <c r="N562" s="2658">
        <f t="shared" si="69"/>
        <v>0</v>
      </c>
      <c r="O562" s="2659">
        <f t="shared" si="66"/>
        <v>0</v>
      </c>
      <c r="P562" s="2658">
        <f t="shared" si="63"/>
        <v>0</v>
      </c>
      <c r="Q562" s="2660">
        <f t="shared" si="65"/>
        <v>0</v>
      </c>
      <c r="R562" s="2661">
        <f t="shared" si="64"/>
        <v>0</v>
      </c>
    </row>
    <row r="563" spans="1:21" ht="12.75" hidden="1" customHeight="1">
      <c r="A563" s="2654" t="s">
        <v>3691</v>
      </c>
      <c r="B563" s="2655" t="s">
        <v>3786</v>
      </c>
      <c r="C563" s="2656" t="s">
        <v>3787</v>
      </c>
      <c r="D563" s="2663" t="s">
        <v>3788</v>
      </c>
      <c r="E563" s="2657" t="s">
        <v>374</v>
      </c>
      <c r="F563" s="2655" t="s">
        <v>2421</v>
      </c>
      <c r="G563" s="2657" t="s">
        <v>2422</v>
      </c>
      <c r="H563" s="2658">
        <v>0.16</v>
      </c>
      <c r="I563" s="2658"/>
      <c r="J563" s="2658"/>
      <c r="K563" s="2658"/>
      <c r="L563" s="2658">
        <f t="shared" si="67"/>
        <v>0</v>
      </c>
      <c r="M563" s="2658">
        <f t="shared" si="68"/>
        <v>0</v>
      </c>
      <c r="N563" s="2658">
        <f t="shared" si="69"/>
        <v>0</v>
      </c>
      <c r="O563" s="2659">
        <f t="shared" si="66"/>
        <v>0</v>
      </c>
      <c r="P563" s="2658">
        <f t="shared" si="63"/>
        <v>0</v>
      </c>
      <c r="Q563" s="2660">
        <f t="shared" si="65"/>
        <v>0</v>
      </c>
      <c r="R563" s="2661">
        <f t="shared" si="64"/>
        <v>0</v>
      </c>
    </row>
    <row r="564" spans="1:21" ht="12.75" hidden="1" customHeight="1">
      <c r="A564" s="2654" t="s">
        <v>3691</v>
      </c>
      <c r="B564" s="2655" t="s">
        <v>3789</v>
      </c>
      <c r="C564" s="2656" t="s">
        <v>3790</v>
      </c>
      <c r="D564" s="2663" t="s">
        <v>3791</v>
      </c>
      <c r="E564" s="2657" t="s">
        <v>374</v>
      </c>
      <c r="F564" s="2655" t="s">
        <v>2421</v>
      </c>
      <c r="G564" s="2657" t="s">
        <v>2422</v>
      </c>
      <c r="H564" s="2658">
        <v>0.11</v>
      </c>
      <c r="I564" s="2658"/>
      <c r="J564" s="2658"/>
      <c r="K564" s="2658"/>
      <c r="L564" s="2658">
        <f t="shared" si="67"/>
        <v>0</v>
      </c>
      <c r="M564" s="2658">
        <f t="shared" si="68"/>
        <v>0</v>
      </c>
      <c r="N564" s="2658">
        <f t="shared" si="69"/>
        <v>0</v>
      </c>
      <c r="O564" s="2659">
        <f t="shared" si="66"/>
        <v>0</v>
      </c>
      <c r="P564" s="2658">
        <f t="shared" si="63"/>
        <v>0</v>
      </c>
      <c r="Q564" s="2660">
        <f t="shared" si="65"/>
        <v>0</v>
      </c>
      <c r="R564" s="2661">
        <f t="shared" si="64"/>
        <v>0</v>
      </c>
    </row>
    <row r="565" spans="1:21" ht="12.75" hidden="1" customHeight="1">
      <c r="A565" s="2654" t="s">
        <v>3691</v>
      </c>
      <c r="B565" s="2655" t="s">
        <v>3792</v>
      </c>
      <c r="C565" s="2656" t="s">
        <v>3793</v>
      </c>
      <c r="D565" s="2663" t="s">
        <v>3794</v>
      </c>
      <c r="E565" s="2657" t="s">
        <v>374</v>
      </c>
      <c r="F565" s="2655" t="s">
        <v>2421</v>
      </c>
      <c r="G565" s="2657" t="s">
        <v>2422</v>
      </c>
      <c r="H565" s="2658">
        <v>0.4</v>
      </c>
      <c r="I565" s="2658"/>
      <c r="J565" s="2658"/>
      <c r="K565" s="2658"/>
      <c r="L565" s="2658">
        <f t="shared" si="67"/>
        <v>0</v>
      </c>
      <c r="M565" s="2658">
        <f t="shared" si="68"/>
        <v>0</v>
      </c>
      <c r="N565" s="2658">
        <f t="shared" si="69"/>
        <v>0</v>
      </c>
      <c r="O565" s="2659">
        <f t="shared" si="66"/>
        <v>0</v>
      </c>
      <c r="P565" s="2658">
        <f t="shared" si="63"/>
        <v>0</v>
      </c>
      <c r="Q565" s="2660">
        <f t="shared" si="65"/>
        <v>0</v>
      </c>
      <c r="R565" s="2661">
        <f t="shared" si="64"/>
        <v>0</v>
      </c>
    </row>
    <row r="566" spans="1:21" ht="12.75" hidden="1" customHeight="1">
      <c r="A566" s="2654" t="s">
        <v>3691</v>
      </c>
      <c r="B566" s="2655" t="s">
        <v>3795</v>
      </c>
      <c r="C566" s="2656" t="s">
        <v>3796</v>
      </c>
      <c r="D566" s="2663" t="s">
        <v>3797</v>
      </c>
      <c r="E566" s="2657" t="s">
        <v>480</v>
      </c>
      <c r="F566" s="2655" t="s">
        <v>2421</v>
      </c>
      <c r="G566" s="2657" t="s">
        <v>2422</v>
      </c>
      <c r="H566" s="2658">
        <v>0.23</v>
      </c>
      <c r="I566" s="2658"/>
      <c r="J566" s="2658"/>
      <c r="K566" s="2658"/>
      <c r="L566" s="2658">
        <f t="shared" si="67"/>
        <v>0</v>
      </c>
      <c r="M566" s="2658">
        <f t="shared" si="68"/>
        <v>0</v>
      </c>
      <c r="N566" s="2658">
        <f t="shared" si="69"/>
        <v>0</v>
      </c>
      <c r="O566" s="2659">
        <f t="shared" si="66"/>
        <v>0</v>
      </c>
      <c r="P566" s="2658">
        <f t="shared" si="63"/>
        <v>0</v>
      </c>
      <c r="Q566" s="2660">
        <f t="shared" si="65"/>
        <v>0</v>
      </c>
      <c r="R566" s="2661">
        <f t="shared" si="64"/>
        <v>0</v>
      </c>
    </row>
    <row r="567" spans="1:21" ht="12.75" hidden="1" customHeight="1">
      <c r="A567" s="2654" t="s">
        <v>3691</v>
      </c>
      <c r="B567" s="2655" t="s">
        <v>3798</v>
      </c>
      <c r="C567" s="2656"/>
      <c r="D567" s="2663" t="s">
        <v>3799</v>
      </c>
      <c r="E567" s="2657" t="s">
        <v>2349</v>
      </c>
      <c r="F567" s="2655" t="s">
        <v>2421</v>
      </c>
      <c r="G567" s="2657" t="s">
        <v>2422</v>
      </c>
      <c r="H567" s="2658">
        <v>400</v>
      </c>
      <c r="I567" s="2658"/>
      <c r="J567" s="2658"/>
      <c r="K567" s="2658"/>
      <c r="L567" s="2658">
        <f t="shared" si="67"/>
        <v>0</v>
      </c>
      <c r="M567" s="2658">
        <f t="shared" si="68"/>
        <v>0</v>
      </c>
      <c r="N567" s="2658">
        <f t="shared" si="69"/>
        <v>0</v>
      </c>
      <c r="O567" s="2659">
        <f t="shared" si="66"/>
        <v>0</v>
      </c>
      <c r="P567" s="2658">
        <f t="shared" si="63"/>
        <v>0</v>
      </c>
      <c r="Q567" s="2660">
        <f t="shared" si="65"/>
        <v>0</v>
      </c>
      <c r="R567" s="2661">
        <f t="shared" si="64"/>
        <v>0</v>
      </c>
    </row>
    <row r="568" spans="1:21" ht="12.75" hidden="1" customHeight="1">
      <c r="A568" s="2654" t="s">
        <v>3691</v>
      </c>
      <c r="B568" s="2655" t="s">
        <v>3800</v>
      </c>
      <c r="C568" s="2656" t="s">
        <v>3801</v>
      </c>
      <c r="D568" s="2663" t="s">
        <v>3802</v>
      </c>
      <c r="E568" s="2657" t="s">
        <v>2349</v>
      </c>
      <c r="F568" s="2655" t="s">
        <v>2473</v>
      </c>
      <c r="G568" s="2657" t="s">
        <v>2474</v>
      </c>
      <c r="H568" s="2658">
        <v>1.1499999999999999</v>
      </c>
      <c r="I568" s="2658"/>
      <c r="J568" s="2658"/>
      <c r="K568" s="2658"/>
      <c r="L568" s="2658">
        <f t="shared" si="67"/>
        <v>0</v>
      </c>
      <c r="M568" s="2658">
        <f t="shared" si="68"/>
        <v>0</v>
      </c>
      <c r="N568" s="2658">
        <f t="shared" si="69"/>
        <v>0</v>
      </c>
      <c r="O568" s="2659">
        <f t="shared" si="66"/>
        <v>0</v>
      </c>
      <c r="P568" s="2658">
        <f t="shared" si="63"/>
        <v>0</v>
      </c>
      <c r="Q568" s="2660">
        <f t="shared" si="65"/>
        <v>0</v>
      </c>
      <c r="R568" s="2661">
        <f t="shared" si="64"/>
        <v>0</v>
      </c>
    </row>
    <row r="569" spans="1:21" ht="12.75" hidden="1" customHeight="1">
      <c r="A569" s="2654" t="s">
        <v>3691</v>
      </c>
      <c r="B569" s="2655" t="s">
        <v>3803</v>
      </c>
      <c r="C569" s="2656" t="s">
        <v>3804</v>
      </c>
      <c r="D569" s="2663" t="s">
        <v>3805</v>
      </c>
      <c r="E569" s="2657" t="s">
        <v>2349</v>
      </c>
      <c r="F569" s="2655" t="s">
        <v>2473</v>
      </c>
      <c r="G569" s="2657" t="s">
        <v>2474</v>
      </c>
      <c r="H569" s="2658">
        <v>1.85</v>
      </c>
      <c r="I569" s="2658"/>
      <c r="J569" s="2658"/>
      <c r="K569" s="2658"/>
      <c r="L569" s="2658">
        <f t="shared" si="67"/>
        <v>0</v>
      </c>
      <c r="M569" s="2658">
        <f t="shared" si="68"/>
        <v>0</v>
      </c>
      <c r="N569" s="2658">
        <f t="shared" si="69"/>
        <v>0</v>
      </c>
      <c r="O569" s="2659">
        <f t="shared" si="66"/>
        <v>0</v>
      </c>
      <c r="P569" s="2658">
        <f t="shared" si="63"/>
        <v>0</v>
      </c>
      <c r="Q569" s="2660">
        <f t="shared" si="65"/>
        <v>0</v>
      </c>
      <c r="R569" s="2661">
        <f t="shared" si="64"/>
        <v>0</v>
      </c>
    </row>
    <row r="570" spans="1:21" ht="12.75" hidden="1" customHeight="1">
      <c r="A570" s="2654" t="s">
        <v>3691</v>
      </c>
      <c r="B570" s="2655" t="s">
        <v>3806</v>
      </c>
      <c r="C570" s="2656" t="s">
        <v>3807</v>
      </c>
      <c r="D570" s="2663" t="s">
        <v>3808</v>
      </c>
      <c r="E570" s="2657" t="s">
        <v>2349</v>
      </c>
      <c r="F570" s="2655" t="s">
        <v>2473</v>
      </c>
      <c r="G570" s="2657" t="s">
        <v>2474</v>
      </c>
      <c r="H570" s="2658">
        <v>3</v>
      </c>
      <c r="I570" s="2658"/>
      <c r="J570" s="2658"/>
      <c r="K570" s="2658"/>
      <c r="L570" s="2658">
        <f t="shared" si="67"/>
        <v>0</v>
      </c>
      <c r="M570" s="2658">
        <f t="shared" si="68"/>
        <v>0</v>
      </c>
      <c r="N570" s="2658">
        <f t="shared" si="69"/>
        <v>0</v>
      </c>
      <c r="O570" s="2659">
        <f t="shared" si="66"/>
        <v>0</v>
      </c>
      <c r="P570" s="2658">
        <f t="shared" si="63"/>
        <v>0</v>
      </c>
      <c r="Q570" s="2660">
        <f t="shared" si="65"/>
        <v>0</v>
      </c>
      <c r="R570" s="2661">
        <f t="shared" si="64"/>
        <v>0</v>
      </c>
    </row>
    <row r="571" spans="1:21" ht="12.75" hidden="1" customHeight="1">
      <c r="A571" s="2654" t="s">
        <v>3691</v>
      </c>
      <c r="B571" s="2655" t="s">
        <v>3809</v>
      </c>
      <c r="C571" s="2656" t="s">
        <v>3810</v>
      </c>
      <c r="D571" s="2663" t="s">
        <v>3811</v>
      </c>
      <c r="E571" s="2657" t="s">
        <v>2349</v>
      </c>
      <c r="F571" s="2655" t="s">
        <v>2473</v>
      </c>
      <c r="G571" s="2657" t="s">
        <v>2474</v>
      </c>
      <c r="H571" s="2658">
        <v>7.35</v>
      </c>
      <c r="I571" s="2658"/>
      <c r="J571" s="2658"/>
      <c r="K571" s="2658"/>
      <c r="L571" s="2658">
        <f t="shared" si="67"/>
        <v>0</v>
      </c>
      <c r="M571" s="2658">
        <f t="shared" si="68"/>
        <v>0</v>
      </c>
      <c r="N571" s="2658">
        <f t="shared" si="69"/>
        <v>0</v>
      </c>
      <c r="O571" s="2659">
        <f t="shared" si="66"/>
        <v>0</v>
      </c>
      <c r="P571" s="2658">
        <f t="shared" si="63"/>
        <v>0</v>
      </c>
      <c r="Q571" s="2660">
        <f t="shared" si="65"/>
        <v>0</v>
      </c>
      <c r="R571" s="2661">
        <f t="shared" si="64"/>
        <v>0</v>
      </c>
    </row>
    <row r="572" spans="1:21" ht="12.75" hidden="1" customHeight="1">
      <c r="A572" s="2654" t="s">
        <v>3691</v>
      </c>
      <c r="B572" s="2655" t="s">
        <v>3812</v>
      </c>
      <c r="C572" s="2656" t="s">
        <v>3813</v>
      </c>
      <c r="D572" s="2663" t="s">
        <v>3814</v>
      </c>
      <c r="E572" s="2657" t="s">
        <v>2349</v>
      </c>
      <c r="F572" s="2655" t="s">
        <v>2473</v>
      </c>
      <c r="G572" s="2657" t="s">
        <v>2474</v>
      </c>
      <c r="H572" s="2658">
        <v>17.5</v>
      </c>
      <c r="I572" s="2658"/>
      <c r="J572" s="2658"/>
      <c r="K572" s="2658"/>
      <c r="L572" s="2658">
        <f t="shared" si="67"/>
        <v>0</v>
      </c>
      <c r="M572" s="2658">
        <f t="shared" si="68"/>
        <v>0</v>
      </c>
      <c r="N572" s="2658">
        <f t="shared" si="69"/>
        <v>0</v>
      </c>
      <c r="O572" s="2659">
        <f t="shared" si="66"/>
        <v>0</v>
      </c>
      <c r="P572" s="2658">
        <f t="shared" si="63"/>
        <v>0</v>
      </c>
      <c r="Q572" s="2660">
        <f t="shared" si="65"/>
        <v>0</v>
      </c>
      <c r="R572" s="2661">
        <f t="shared" si="64"/>
        <v>0</v>
      </c>
    </row>
    <row r="573" spans="1:21" ht="12.75" hidden="1" customHeight="1">
      <c r="A573" s="2654" t="s">
        <v>3691</v>
      </c>
      <c r="B573" s="2655" t="s">
        <v>3815</v>
      </c>
      <c r="C573" s="2656" t="s">
        <v>3816</v>
      </c>
      <c r="D573" s="2663" t="s">
        <v>3817</v>
      </c>
      <c r="E573" s="2657" t="s">
        <v>374</v>
      </c>
      <c r="F573" s="2655" t="s">
        <v>2473</v>
      </c>
      <c r="G573" s="2657" t="s">
        <v>2474</v>
      </c>
      <c r="H573" s="2658">
        <v>0.75</v>
      </c>
      <c r="I573" s="2658"/>
      <c r="J573" s="2658"/>
      <c r="K573" s="2658"/>
      <c r="L573" s="2658">
        <f t="shared" si="67"/>
        <v>0</v>
      </c>
      <c r="M573" s="2658">
        <f t="shared" si="68"/>
        <v>0</v>
      </c>
      <c r="N573" s="2658">
        <f t="shared" si="69"/>
        <v>0</v>
      </c>
      <c r="O573" s="2659">
        <f t="shared" si="66"/>
        <v>0</v>
      </c>
      <c r="P573" s="2658">
        <f t="shared" si="63"/>
        <v>0</v>
      </c>
      <c r="Q573" s="2660">
        <f t="shared" si="65"/>
        <v>0</v>
      </c>
      <c r="R573" s="2661">
        <f t="shared" si="64"/>
        <v>0</v>
      </c>
    </row>
    <row r="574" spans="1:21" ht="12.75" hidden="1" customHeight="1">
      <c r="A574" s="2654" t="s">
        <v>3691</v>
      </c>
      <c r="B574" s="2655" t="s">
        <v>3818</v>
      </c>
      <c r="C574" s="2656" t="s">
        <v>3819</v>
      </c>
      <c r="D574" s="2663" t="s">
        <v>3820</v>
      </c>
      <c r="E574" s="2657" t="s">
        <v>374</v>
      </c>
      <c r="F574" s="2655" t="s">
        <v>2473</v>
      </c>
      <c r="G574" s="2657" t="s">
        <v>2474</v>
      </c>
      <c r="H574" s="2658">
        <v>0.26</v>
      </c>
      <c r="I574" s="2658"/>
      <c r="J574" s="2658"/>
      <c r="K574" s="2658"/>
      <c r="L574" s="2658">
        <f t="shared" si="67"/>
        <v>0</v>
      </c>
      <c r="M574" s="2658">
        <f t="shared" si="68"/>
        <v>0</v>
      </c>
      <c r="N574" s="2658">
        <f t="shared" si="69"/>
        <v>0</v>
      </c>
      <c r="O574" s="2659">
        <f t="shared" si="66"/>
        <v>0</v>
      </c>
      <c r="P574" s="2658">
        <f t="shared" si="63"/>
        <v>0</v>
      </c>
      <c r="Q574" s="2660">
        <f t="shared" si="65"/>
        <v>0</v>
      </c>
      <c r="R574" s="2661">
        <f t="shared" si="64"/>
        <v>0</v>
      </c>
      <c r="U574" s="192">
        <f>Q127+Q129+Q130+Q154+Q187+Q197+Q205+Q208+Q211+Q217+Q268+Q282+Q286+Q299+Q300+Q302+Q330+Q340+Q342+Q344+Q347+Q348+Q441+Q443+Q453+Q455+Q465+Q466+Q574+Q599+Q605+Q611+Q692+Q693-Q691</f>
        <v>0</v>
      </c>
    </row>
    <row r="575" spans="1:21" ht="12.75" hidden="1" customHeight="1">
      <c r="A575" s="2654" t="s">
        <v>3691</v>
      </c>
      <c r="B575" s="2655" t="s">
        <v>3821</v>
      </c>
      <c r="C575" s="2656" t="s">
        <v>3822</v>
      </c>
      <c r="D575" s="2663" t="s">
        <v>3823</v>
      </c>
      <c r="E575" s="2657" t="s">
        <v>2349</v>
      </c>
      <c r="F575" s="2655" t="s">
        <v>2473</v>
      </c>
      <c r="G575" s="2657" t="s">
        <v>2474</v>
      </c>
      <c r="H575" s="2658">
        <v>14.25</v>
      </c>
      <c r="I575" s="2658"/>
      <c r="J575" s="2658"/>
      <c r="K575" s="2658"/>
      <c r="L575" s="2658">
        <f t="shared" si="67"/>
        <v>0</v>
      </c>
      <c r="M575" s="2658">
        <f t="shared" si="68"/>
        <v>0</v>
      </c>
      <c r="N575" s="2658">
        <f t="shared" si="69"/>
        <v>0</v>
      </c>
      <c r="O575" s="2659">
        <f t="shared" si="66"/>
        <v>0</v>
      </c>
      <c r="P575" s="2658">
        <f t="shared" si="63"/>
        <v>0</v>
      </c>
      <c r="Q575" s="2660">
        <f t="shared" si="65"/>
        <v>0</v>
      </c>
      <c r="R575" s="2661">
        <f t="shared" si="64"/>
        <v>0</v>
      </c>
    </row>
    <row r="576" spans="1:21" ht="12.75" hidden="1" customHeight="1">
      <c r="A576" s="2654" t="s">
        <v>3691</v>
      </c>
      <c r="B576" s="2655" t="s">
        <v>3824</v>
      </c>
      <c r="C576" s="2656" t="s">
        <v>3825</v>
      </c>
      <c r="D576" s="2663" t="s">
        <v>3826</v>
      </c>
      <c r="E576" s="2657" t="s">
        <v>374</v>
      </c>
      <c r="F576" s="2655" t="s">
        <v>3677</v>
      </c>
      <c r="G576" s="2657" t="s">
        <v>2506</v>
      </c>
      <c r="H576" s="2658">
        <v>0.11</v>
      </c>
      <c r="I576" s="2658"/>
      <c r="J576" s="2658"/>
      <c r="K576" s="2658"/>
      <c r="L576" s="2658">
        <f t="shared" si="67"/>
        <v>0</v>
      </c>
      <c r="M576" s="2658">
        <f t="shared" si="68"/>
        <v>0</v>
      </c>
      <c r="N576" s="2658">
        <f t="shared" si="69"/>
        <v>0</v>
      </c>
      <c r="O576" s="2659">
        <f t="shared" si="66"/>
        <v>0</v>
      </c>
      <c r="P576" s="2658">
        <f t="shared" si="63"/>
        <v>0</v>
      </c>
      <c r="Q576" s="2660">
        <f t="shared" si="65"/>
        <v>0</v>
      </c>
      <c r="R576" s="2661">
        <f t="shared" si="64"/>
        <v>0</v>
      </c>
    </row>
    <row r="577" spans="1:18" ht="12.75" hidden="1" customHeight="1">
      <c r="A577" s="2654" t="s">
        <v>3691</v>
      </c>
      <c r="B577" s="2655" t="s">
        <v>3827</v>
      </c>
      <c r="C577" s="2656" t="s">
        <v>3828</v>
      </c>
      <c r="D577" s="2663" t="s">
        <v>3829</v>
      </c>
      <c r="E577" s="2657" t="s">
        <v>374</v>
      </c>
      <c r="F577" s="2655" t="s">
        <v>3677</v>
      </c>
      <c r="G577" s="2657" t="s">
        <v>2506</v>
      </c>
      <c r="H577" s="2658">
        <v>0.16</v>
      </c>
      <c r="I577" s="2658"/>
      <c r="J577" s="2658"/>
      <c r="K577" s="2658"/>
      <c r="L577" s="2658">
        <f t="shared" si="67"/>
        <v>0</v>
      </c>
      <c r="M577" s="2658">
        <f t="shared" si="68"/>
        <v>0</v>
      </c>
      <c r="N577" s="2658">
        <f t="shared" si="69"/>
        <v>0</v>
      </c>
      <c r="O577" s="2659">
        <f t="shared" si="66"/>
        <v>0</v>
      </c>
      <c r="P577" s="2658">
        <f t="shared" si="63"/>
        <v>0</v>
      </c>
      <c r="Q577" s="2660">
        <f t="shared" si="65"/>
        <v>0</v>
      </c>
      <c r="R577" s="2661">
        <f t="shared" si="64"/>
        <v>0</v>
      </c>
    </row>
    <row r="578" spans="1:18" ht="12.75" hidden="1" customHeight="1">
      <c r="A578" s="2654" t="s">
        <v>3691</v>
      </c>
      <c r="B578" s="2655" t="s">
        <v>3830</v>
      </c>
      <c r="C578" s="2656" t="s">
        <v>3831</v>
      </c>
      <c r="D578" s="2663" t="s">
        <v>3832</v>
      </c>
      <c r="E578" s="2657" t="s">
        <v>374</v>
      </c>
      <c r="F578" s="2655" t="s">
        <v>3677</v>
      </c>
      <c r="G578" s="2657" t="s">
        <v>2506</v>
      </c>
      <c r="H578" s="2658">
        <v>0.22</v>
      </c>
      <c r="I578" s="2658"/>
      <c r="J578" s="2658"/>
      <c r="K578" s="2658"/>
      <c r="L578" s="2658">
        <f t="shared" si="67"/>
        <v>0</v>
      </c>
      <c r="M578" s="2658">
        <f t="shared" si="68"/>
        <v>0</v>
      </c>
      <c r="N578" s="2658">
        <f t="shared" si="69"/>
        <v>0</v>
      </c>
      <c r="O578" s="2659">
        <f t="shared" si="66"/>
        <v>0</v>
      </c>
      <c r="P578" s="2658">
        <f t="shared" si="63"/>
        <v>0</v>
      </c>
      <c r="Q578" s="2660">
        <f t="shared" si="65"/>
        <v>0</v>
      </c>
      <c r="R578" s="2661">
        <f t="shared" si="64"/>
        <v>0</v>
      </c>
    </row>
    <row r="579" spans="1:18" ht="12.75" hidden="1" customHeight="1">
      <c r="A579" s="2654" t="s">
        <v>3691</v>
      </c>
      <c r="B579" s="2655" t="s">
        <v>3833</v>
      </c>
      <c r="C579" s="2656" t="s">
        <v>3834</v>
      </c>
      <c r="D579" s="2663" t="s">
        <v>3835</v>
      </c>
      <c r="E579" s="2657" t="s">
        <v>374</v>
      </c>
      <c r="F579" s="2655" t="s">
        <v>3677</v>
      </c>
      <c r="G579" s="2657" t="s">
        <v>2506</v>
      </c>
      <c r="H579" s="2658">
        <v>0.02</v>
      </c>
      <c r="I579" s="2658"/>
      <c r="J579" s="2658"/>
      <c r="K579" s="2658"/>
      <c r="L579" s="2658">
        <f t="shared" si="67"/>
        <v>0</v>
      </c>
      <c r="M579" s="2658">
        <f t="shared" si="68"/>
        <v>0</v>
      </c>
      <c r="N579" s="2658">
        <f t="shared" si="69"/>
        <v>0</v>
      </c>
      <c r="O579" s="2659">
        <f t="shared" si="66"/>
        <v>0</v>
      </c>
      <c r="P579" s="2658">
        <f t="shared" si="63"/>
        <v>0</v>
      </c>
      <c r="Q579" s="2660">
        <f t="shared" si="65"/>
        <v>0</v>
      </c>
      <c r="R579" s="2661">
        <f t="shared" si="64"/>
        <v>0</v>
      </c>
    </row>
    <row r="580" spans="1:18" ht="12.75" hidden="1" customHeight="1">
      <c r="A580" s="2654" t="s">
        <v>3836</v>
      </c>
      <c r="B580" s="2655" t="s">
        <v>3837</v>
      </c>
      <c r="C580" s="2656" t="s">
        <v>3838</v>
      </c>
      <c r="D580" s="2662" t="s">
        <v>3839</v>
      </c>
      <c r="E580" s="2657" t="s">
        <v>370</v>
      </c>
      <c r="F580" s="2655" t="s">
        <v>2350</v>
      </c>
      <c r="G580" s="2657" t="s">
        <v>2351</v>
      </c>
      <c r="H580" s="2658">
        <v>1.36</v>
      </c>
      <c r="I580" s="2658"/>
      <c r="J580" s="2658"/>
      <c r="K580" s="2658"/>
      <c r="L580" s="2658">
        <f t="shared" si="67"/>
        <v>0</v>
      </c>
      <c r="M580" s="2658">
        <f t="shared" si="68"/>
        <v>0</v>
      </c>
      <c r="N580" s="2658">
        <f t="shared" si="69"/>
        <v>0</v>
      </c>
      <c r="O580" s="2659">
        <f t="shared" si="66"/>
        <v>0</v>
      </c>
      <c r="P580" s="2658">
        <f t="shared" si="63"/>
        <v>0</v>
      </c>
      <c r="Q580" s="2660">
        <f t="shared" ref="Q580:Q597" si="70">P580*$P$6</f>
        <v>0</v>
      </c>
      <c r="R580" s="2661">
        <f t="shared" si="64"/>
        <v>0</v>
      </c>
    </row>
    <row r="581" spans="1:18" ht="12.75" hidden="1" customHeight="1">
      <c r="A581" s="2654" t="s">
        <v>3836</v>
      </c>
      <c r="B581" s="2655" t="s">
        <v>3840</v>
      </c>
      <c r="C581" s="2656" t="s">
        <v>3841</v>
      </c>
      <c r="D581" s="2662" t="s">
        <v>3842</v>
      </c>
      <c r="E581" s="2657" t="s">
        <v>370</v>
      </c>
      <c r="F581" s="2655" t="s">
        <v>2350</v>
      </c>
      <c r="G581" s="2657" t="s">
        <v>2351</v>
      </c>
      <c r="H581" s="2658">
        <v>0.19</v>
      </c>
      <c r="I581" s="2658"/>
      <c r="J581" s="2658"/>
      <c r="K581" s="2658"/>
      <c r="L581" s="2658">
        <f t="shared" si="67"/>
        <v>0</v>
      </c>
      <c r="M581" s="2658">
        <f t="shared" si="68"/>
        <v>0</v>
      </c>
      <c r="N581" s="2658">
        <f t="shared" si="69"/>
        <v>0</v>
      </c>
      <c r="O581" s="2659">
        <f t="shared" si="66"/>
        <v>0</v>
      </c>
      <c r="P581" s="2658">
        <f t="shared" si="63"/>
        <v>0</v>
      </c>
      <c r="Q581" s="2660">
        <f t="shared" si="70"/>
        <v>0</v>
      </c>
      <c r="R581" s="2661">
        <f t="shared" si="64"/>
        <v>0</v>
      </c>
    </row>
    <row r="582" spans="1:18" ht="12.75" hidden="1" customHeight="1">
      <c r="A582" s="2654" t="s">
        <v>3836</v>
      </c>
      <c r="B582" s="2655" t="s">
        <v>3843</v>
      </c>
      <c r="C582" s="2656" t="s">
        <v>3844</v>
      </c>
      <c r="D582" s="2662" t="s">
        <v>3845</v>
      </c>
      <c r="E582" s="2657" t="s">
        <v>370</v>
      </c>
      <c r="F582" s="2655" t="s">
        <v>2350</v>
      </c>
      <c r="G582" s="2657" t="s">
        <v>2351</v>
      </c>
      <c r="H582" s="2658">
        <v>0.55000000000000004</v>
      </c>
      <c r="I582" s="2658"/>
      <c r="J582" s="2658"/>
      <c r="K582" s="2658"/>
      <c r="L582" s="2658">
        <f t="shared" si="67"/>
        <v>0</v>
      </c>
      <c r="M582" s="2658">
        <f t="shared" si="68"/>
        <v>0</v>
      </c>
      <c r="N582" s="2658">
        <f t="shared" si="69"/>
        <v>0</v>
      </c>
      <c r="O582" s="2659">
        <f t="shared" si="66"/>
        <v>0</v>
      </c>
      <c r="P582" s="2658">
        <f t="shared" si="63"/>
        <v>0</v>
      </c>
      <c r="Q582" s="2660">
        <f t="shared" si="70"/>
        <v>0</v>
      </c>
      <c r="R582" s="2661">
        <f t="shared" si="64"/>
        <v>0</v>
      </c>
    </row>
    <row r="583" spans="1:18" ht="12.75" customHeight="1">
      <c r="A583" s="2654" t="s">
        <v>3836</v>
      </c>
      <c r="B583" s="2655" t="s">
        <v>3846</v>
      </c>
      <c r="C583" s="2656" t="s">
        <v>3847</v>
      </c>
      <c r="D583" s="2662" t="s">
        <v>3848</v>
      </c>
      <c r="E583" s="2657" t="s">
        <v>374</v>
      </c>
      <c r="F583" s="2655" t="s">
        <v>2350</v>
      </c>
      <c r="G583" s="2657" t="s">
        <v>2351</v>
      </c>
      <c r="H583" s="2658">
        <v>2.6</v>
      </c>
      <c r="I583" s="2658">
        <f>I129*12</f>
        <v>48</v>
      </c>
      <c r="J583" s="2658">
        <f>J108*12</f>
        <v>36</v>
      </c>
      <c r="K583" s="2658"/>
      <c r="L583" s="2658">
        <f t="shared" si="67"/>
        <v>124.80000000000001</v>
      </c>
      <c r="M583" s="2658">
        <f t="shared" si="68"/>
        <v>93.600000000000009</v>
      </c>
      <c r="N583" s="2658">
        <f t="shared" si="69"/>
        <v>0</v>
      </c>
      <c r="O583" s="2659">
        <f t="shared" si="66"/>
        <v>84</v>
      </c>
      <c r="P583" s="2658">
        <f t="shared" si="63"/>
        <v>218.4</v>
      </c>
      <c r="Q583" s="2660">
        <f t="shared" si="70"/>
        <v>0</v>
      </c>
      <c r="R583" s="2661">
        <f t="shared" si="64"/>
        <v>0</v>
      </c>
    </row>
    <row r="584" spans="1:18" ht="12.75" customHeight="1">
      <c r="A584" s="2654" t="s">
        <v>3836</v>
      </c>
      <c r="B584" s="2655" t="s">
        <v>3849</v>
      </c>
      <c r="C584" s="2656" t="s">
        <v>3850</v>
      </c>
      <c r="D584" s="2662" t="s">
        <v>3851</v>
      </c>
      <c r="E584" s="2657" t="s">
        <v>3852</v>
      </c>
      <c r="F584" s="2655" t="s">
        <v>2350</v>
      </c>
      <c r="G584" s="2657" t="s">
        <v>2351</v>
      </c>
      <c r="H584" s="2658">
        <v>5.5</v>
      </c>
      <c r="I584" s="2658">
        <f>3*I129</f>
        <v>12</v>
      </c>
      <c r="J584" s="2658">
        <f>4.5*J108</f>
        <v>13.5</v>
      </c>
      <c r="K584" s="2658"/>
      <c r="L584" s="2658">
        <f t="shared" si="67"/>
        <v>66</v>
      </c>
      <c r="M584" s="2658">
        <f t="shared" si="68"/>
        <v>74.25</v>
      </c>
      <c r="N584" s="2658">
        <f t="shared" si="69"/>
        <v>0</v>
      </c>
      <c r="O584" s="2659">
        <f t="shared" si="66"/>
        <v>25.5</v>
      </c>
      <c r="P584" s="2658">
        <f t="shared" si="63"/>
        <v>140.25</v>
      </c>
      <c r="Q584" s="2660">
        <f t="shared" si="70"/>
        <v>0</v>
      </c>
      <c r="R584" s="2661">
        <f t="shared" si="64"/>
        <v>0</v>
      </c>
    </row>
    <row r="585" spans="1:18" ht="12.75" customHeight="1">
      <c r="A585" s="2654" t="s">
        <v>3836</v>
      </c>
      <c r="B585" s="2655" t="s">
        <v>3853</v>
      </c>
      <c r="C585" s="2656" t="s">
        <v>3854</v>
      </c>
      <c r="D585" s="2662" t="s">
        <v>3855</v>
      </c>
      <c r="E585" s="2657" t="s">
        <v>2349</v>
      </c>
      <c r="F585" s="2655" t="s">
        <v>2350</v>
      </c>
      <c r="G585" s="2657" t="s">
        <v>2351</v>
      </c>
      <c r="H585" s="2658">
        <v>5</v>
      </c>
      <c r="I585" s="2658">
        <v>2</v>
      </c>
      <c r="J585" s="2658">
        <v>2</v>
      </c>
      <c r="K585" s="2658">
        <v>2</v>
      </c>
      <c r="L585" s="2658">
        <f t="shared" si="67"/>
        <v>10</v>
      </c>
      <c r="M585" s="2658">
        <f t="shared" si="68"/>
        <v>10</v>
      </c>
      <c r="N585" s="2658">
        <f t="shared" si="69"/>
        <v>10</v>
      </c>
      <c r="O585" s="2659">
        <f t="shared" si="66"/>
        <v>6</v>
      </c>
      <c r="P585" s="2658">
        <f t="shared" si="63"/>
        <v>30</v>
      </c>
      <c r="Q585" s="2660">
        <f t="shared" si="70"/>
        <v>0</v>
      </c>
      <c r="R585" s="2661">
        <f t="shared" si="64"/>
        <v>0</v>
      </c>
    </row>
    <row r="586" spans="1:18" ht="12.75" hidden="1" customHeight="1">
      <c r="A586" s="2654" t="s">
        <v>3836</v>
      </c>
      <c r="B586" s="2655" t="s">
        <v>3856</v>
      </c>
      <c r="C586" s="2656" t="s">
        <v>3857</v>
      </c>
      <c r="D586" s="2662" t="s">
        <v>3858</v>
      </c>
      <c r="E586" s="2657" t="s">
        <v>2349</v>
      </c>
      <c r="F586" s="2655" t="s">
        <v>2350</v>
      </c>
      <c r="G586" s="2657" t="s">
        <v>2351</v>
      </c>
      <c r="H586" s="2658">
        <v>3.8</v>
      </c>
      <c r="I586" s="2658"/>
      <c r="J586" s="2658"/>
      <c r="K586" s="2658"/>
      <c r="L586" s="2658">
        <f t="shared" si="67"/>
        <v>0</v>
      </c>
      <c r="M586" s="2658">
        <f t="shared" si="68"/>
        <v>0</v>
      </c>
      <c r="N586" s="2658">
        <f t="shared" si="69"/>
        <v>0</v>
      </c>
      <c r="O586" s="2659">
        <f t="shared" si="66"/>
        <v>0</v>
      </c>
      <c r="P586" s="2658">
        <f t="shared" ref="P586:P597" si="71">H586*O586</f>
        <v>0</v>
      </c>
      <c r="Q586" s="2660">
        <f t="shared" si="70"/>
        <v>0</v>
      </c>
      <c r="R586" s="2661">
        <f t="shared" si="64"/>
        <v>0</v>
      </c>
    </row>
    <row r="587" spans="1:18" ht="12.75" customHeight="1">
      <c r="A587" s="2654" t="s">
        <v>3836</v>
      </c>
      <c r="B587" s="2655" t="s">
        <v>3859</v>
      </c>
      <c r="C587" s="2656" t="s">
        <v>3860</v>
      </c>
      <c r="D587" s="2662" t="s">
        <v>3861</v>
      </c>
      <c r="E587" s="2657" t="s">
        <v>2349</v>
      </c>
      <c r="F587" s="2655" t="s">
        <v>2350</v>
      </c>
      <c r="G587" s="2657" t="s">
        <v>2351</v>
      </c>
      <c r="H587" s="2658">
        <v>9</v>
      </c>
      <c r="I587" s="2658">
        <v>1</v>
      </c>
      <c r="J587" s="2658">
        <v>1</v>
      </c>
      <c r="K587" s="2658">
        <f>1</f>
        <v>1</v>
      </c>
      <c r="L587" s="2658">
        <f t="shared" si="67"/>
        <v>9</v>
      </c>
      <c r="M587" s="2658">
        <f t="shared" si="68"/>
        <v>9</v>
      </c>
      <c r="N587" s="2658">
        <f t="shared" si="69"/>
        <v>9</v>
      </c>
      <c r="O587" s="2659">
        <f t="shared" si="66"/>
        <v>3</v>
      </c>
      <c r="P587" s="2658">
        <f t="shared" si="71"/>
        <v>27</v>
      </c>
      <c r="Q587" s="2660">
        <f t="shared" si="70"/>
        <v>0</v>
      </c>
      <c r="R587" s="2661">
        <f t="shared" si="64"/>
        <v>0</v>
      </c>
    </row>
    <row r="588" spans="1:18" ht="12.75" hidden="1" customHeight="1">
      <c r="A588" s="2654" t="s">
        <v>3836</v>
      </c>
      <c r="B588" s="2655" t="s">
        <v>3862</v>
      </c>
      <c r="C588" s="2656"/>
      <c r="D588" s="2662" t="s">
        <v>3863</v>
      </c>
      <c r="E588" s="2657" t="s">
        <v>3852</v>
      </c>
      <c r="F588" s="2655" t="s">
        <v>2350</v>
      </c>
      <c r="G588" s="2657" t="s">
        <v>2351</v>
      </c>
      <c r="H588" s="2658">
        <v>2.85</v>
      </c>
      <c r="I588" s="2658"/>
      <c r="J588" s="2658"/>
      <c r="K588" s="2658"/>
      <c r="L588" s="2658">
        <f t="shared" si="67"/>
        <v>0</v>
      </c>
      <c r="M588" s="2658">
        <f t="shared" si="68"/>
        <v>0</v>
      </c>
      <c r="N588" s="2658">
        <f t="shared" si="69"/>
        <v>0</v>
      </c>
      <c r="O588" s="2659">
        <f t="shared" si="66"/>
        <v>0</v>
      </c>
      <c r="P588" s="2658">
        <f t="shared" si="71"/>
        <v>0</v>
      </c>
      <c r="Q588" s="2660">
        <f t="shared" si="70"/>
        <v>0</v>
      </c>
      <c r="R588" s="2661">
        <f t="shared" si="64"/>
        <v>0</v>
      </c>
    </row>
    <row r="589" spans="1:18" ht="12.75" hidden="1" customHeight="1">
      <c r="A589" s="2654" t="s">
        <v>3836</v>
      </c>
      <c r="B589" s="2655" t="s">
        <v>3864</v>
      </c>
      <c r="C589" s="2656"/>
      <c r="D589" s="2662" t="s">
        <v>3865</v>
      </c>
      <c r="E589" s="2657" t="s">
        <v>2349</v>
      </c>
      <c r="F589" s="2655" t="s">
        <v>2350</v>
      </c>
      <c r="G589" s="2657" t="s">
        <v>2351</v>
      </c>
      <c r="H589" s="2658">
        <v>3.8</v>
      </c>
      <c r="I589" s="2658"/>
      <c r="J589" s="2658"/>
      <c r="K589" s="2658"/>
      <c r="L589" s="2658">
        <f t="shared" si="67"/>
        <v>0</v>
      </c>
      <c r="M589" s="2658">
        <f t="shared" si="68"/>
        <v>0</v>
      </c>
      <c r="N589" s="2658">
        <f t="shared" si="69"/>
        <v>0</v>
      </c>
      <c r="O589" s="2659">
        <f t="shared" si="66"/>
        <v>0</v>
      </c>
      <c r="P589" s="2658">
        <f t="shared" si="71"/>
        <v>0</v>
      </c>
      <c r="Q589" s="2660">
        <f t="shared" si="70"/>
        <v>0</v>
      </c>
      <c r="R589" s="2661">
        <f t="shared" ref="R589:R597" si="72">Q589/$R$5</f>
        <v>0</v>
      </c>
    </row>
    <row r="590" spans="1:18" ht="12.75" hidden="1" customHeight="1">
      <c r="A590" s="2654" t="s">
        <v>3836</v>
      </c>
      <c r="B590" s="2655" t="s">
        <v>3866</v>
      </c>
      <c r="C590" s="2656" t="s">
        <v>3867</v>
      </c>
      <c r="D590" s="2662" t="s">
        <v>3868</v>
      </c>
      <c r="E590" s="2657" t="s">
        <v>2349</v>
      </c>
      <c r="F590" s="2655" t="s">
        <v>2421</v>
      </c>
      <c r="G590" s="2657" t="s">
        <v>2422</v>
      </c>
      <c r="H590" s="2658">
        <v>10</v>
      </c>
      <c r="I590" s="2658"/>
      <c r="J590" s="2658"/>
      <c r="K590" s="2658"/>
      <c r="L590" s="2658">
        <f t="shared" si="67"/>
        <v>0</v>
      </c>
      <c r="M590" s="2658">
        <f t="shared" si="68"/>
        <v>0</v>
      </c>
      <c r="N590" s="2658">
        <f t="shared" si="69"/>
        <v>0</v>
      </c>
      <c r="O590" s="2659">
        <f t="shared" si="66"/>
        <v>0</v>
      </c>
      <c r="P590" s="2658">
        <f t="shared" si="71"/>
        <v>0</v>
      </c>
      <c r="Q590" s="2660">
        <f t="shared" si="70"/>
        <v>0</v>
      </c>
      <c r="R590" s="2661">
        <f t="shared" si="72"/>
        <v>0</v>
      </c>
    </row>
    <row r="591" spans="1:18" ht="12.75" hidden="1" customHeight="1">
      <c r="A591" s="2654" t="s">
        <v>3836</v>
      </c>
      <c r="B591" s="2655" t="s">
        <v>3869</v>
      </c>
      <c r="C591" s="2656" t="s">
        <v>3870</v>
      </c>
      <c r="D591" s="2662" t="s">
        <v>3871</v>
      </c>
      <c r="E591" s="2657" t="s">
        <v>2349</v>
      </c>
      <c r="F591" s="2655" t="s">
        <v>2421</v>
      </c>
      <c r="G591" s="2657" t="s">
        <v>2422</v>
      </c>
      <c r="H591" s="2658">
        <v>5.2</v>
      </c>
      <c r="I591" s="2658"/>
      <c r="J591" s="2658"/>
      <c r="K591" s="2658"/>
      <c r="L591" s="2658">
        <f t="shared" si="67"/>
        <v>0</v>
      </c>
      <c r="M591" s="2658">
        <f t="shared" si="68"/>
        <v>0</v>
      </c>
      <c r="N591" s="2658">
        <f t="shared" si="69"/>
        <v>0</v>
      </c>
      <c r="O591" s="2659">
        <f t="shared" si="66"/>
        <v>0</v>
      </c>
      <c r="P591" s="2658">
        <f t="shared" si="71"/>
        <v>0</v>
      </c>
      <c r="Q591" s="2660">
        <f t="shared" si="70"/>
        <v>0</v>
      </c>
      <c r="R591" s="2661">
        <f t="shared" si="72"/>
        <v>0</v>
      </c>
    </row>
    <row r="592" spans="1:18" ht="12.75" hidden="1" customHeight="1">
      <c r="A592" s="2654" t="s">
        <v>3836</v>
      </c>
      <c r="B592" s="2655" t="s">
        <v>3872</v>
      </c>
      <c r="C592" s="2656" t="s">
        <v>3873</v>
      </c>
      <c r="D592" s="2662" t="s">
        <v>3863</v>
      </c>
      <c r="E592" s="2657" t="s">
        <v>3852</v>
      </c>
      <c r="F592" s="2655" t="s">
        <v>2421</v>
      </c>
      <c r="G592" s="2657" t="s">
        <v>2422</v>
      </c>
      <c r="H592" s="2658">
        <v>2.85</v>
      </c>
      <c r="I592" s="2658"/>
      <c r="J592" s="2658"/>
      <c r="K592" s="2658"/>
      <c r="L592" s="2658">
        <f t="shared" si="67"/>
        <v>0</v>
      </c>
      <c r="M592" s="2658">
        <f t="shared" si="68"/>
        <v>0</v>
      </c>
      <c r="N592" s="2658">
        <f t="shared" si="69"/>
        <v>0</v>
      </c>
      <c r="O592" s="2659">
        <f t="shared" si="66"/>
        <v>0</v>
      </c>
      <c r="P592" s="2658">
        <f t="shared" si="71"/>
        <v>0</v>
      </c>
      <c r="Q592" s="2660">
        <f t="shared" si="70"/>
        <v>0</v>
      </c>
      <c r="R592" s="2661">
        <f t="shared" si="72"/>
        <v>0</v>
      </c>
    </row>
    <row r="593" spans="1:21" ht="12.75" hidden="1" customHeight="1">
      <c r="A593" s="2654" t="s">
        <v>3836</v>
      </c>
      <c r="B593" s="2655" t="s">
        <v>3874</v>
      </c>
      <c r="C593" s="2656" t="s">
        <v>3875</v>
      </c>
      <c r="D593" s="2662" t="s">
        <v>3876</v>
      </c>
      <c r="E593" s="2657" t="s">
        <v>3877</v>
      </c>
      <c r="F593" s="2655" t="s">
        <v>2421</v>
      </c>
      <c r="G593" s="2657" t="s">
        <v>2422</v>
      </c>
      <c r="H593" s="2658">
        <v>2.88</v>
      </c>
      <c r="I593" s="2658"/>
      <c r="J593" s="2658"/>
      <c r="K593" s="2658"/>
      <c r="L593" s="2658">
        <f t="shared" si="67"/>
        <v>0</v>
      </c>
      <c r="M593" s="2658">
        <f t="shared" si="68"/>
        <v>0</v>
      </c>
      <c r="N593" s="2658">
        <f t="shared" si="69"/>
        <v>0</v>
      </c>
      <c r="O593" s="2659">
        <f t="shared" si="66"/>
        <v>0</v>
      </c>
      <c r="P593" s="2658">
        <f t="shared" si="71"/>
        <v>0</v>
      </c>
      <c r="Q593" s="2660">
        <f t="shared" si="70"/>
        <v>0</v>
      </c>
      <c r="R593" s="2661">
        <f t="shared" si="72"/>
        <v>0</v>
      </c>
    </row>
    <row r="594" spans="1:21" ht="12.75" hidden="1" customHeight="1">
      <c r="A594" s="2654" t="s">
        <v>3836</v>
      </c>
      <c r="B594" s="2655" t="s">
        <v>3878</v>
      </c>
      <c r="C594" s="2656" t="s">
        <v>3879</v>
      </c>
      <c r="D594" s="2662" t="s">
        <v>3880</v>
      </c>
      <c r="E594" s="2657" t="s">
        <v>3877</v>
      </c>
      <c r="F594" s="2655" t="s">
        <v>2421</v>
      </c>
      <c r="G594" s="2657" t="s">
        <v>2422</v>
      </c>
      <c r="H594" s="2658">
        <v>0.23</v>
      </c>
      <c r="I594" s="2658"/>
      <c r="J594" s="2658"/>
      <c r="K594" s="2658"/>
      <c r="L594" s="2658">
        <f t="shared" si="67"/>
        <v>0</v>
      </c>
      <c r="M594" s="2658">
        <f t="shared" si="68"/>
        <v>0</v>
      </c>
      <c r="N594" s="2658">
        <f t="shared" si="69"/>
        <v>0</v>
      </c>
      <c r="O594" s="2659">
        <f t="shared" si="66"/>
        <v>0</v>
      </c>
      <c r="P594" s="2658">
        <f t="shared" si="71"/>
        <v>0</v>
      </c>
      <c r="Q594" s="2660">
        <f t="shared" si="70"/>
        <v>0</v>
      </c>
      <c r="R594" s="2661">
        <f t="shared" si="72"/>
        <v>0</v>
      </c>
    </row>
    <row r="595" spans="1:21" ht="12.75" hidden="1" customHeight="1">
      <c r="A595" s="2654" t="s">
        <v>3836</v>
      </c>
      <c r="B595" s="2655" t="s">
        <v>3881</v>
      </c>
      <c r="C595" s="2656" t="s">
        <v>3882</v>
      </c>
      <c r="D595" s="2662" t="s">
        <v>3883</v>
      </c>
      <c r="E595" s="2657" t="s">
        <v>3877</v>
      </c>
      <c r="F595" s="2655" t="s">
        <v>2421</v>
      </c>
      <c r="G595" s="2657" t="s">
        <v>2422</v>
      </c>
      <c r="H595" s="2658">
        <v>0.8</v>
      </c>
      <c r="I595" s="2658"/>
      <c r="J595" s="2658"/>
      <c r="K595" s="2658"/>
      <c r="L595" s="2658">
        <f t="shared" si="67"/>
        <v>0</v>
      </c>
      <c r="M595" s="2658">
        <f t="shared" si="68"/>
        <v>0</v>
      </c>
      <c r="N595" s="2658">
        <f t="shared" si="69"/>
        <v>0</v>
      </c>
      <c r="O595" s="2659">
        <f t="shared" si="66"/>
        <v>0</v>
      </c>
      <c r="P595" s="2658">
        <f t="shared" si="71"/>
        <v>0</v>
      </c>
      <c r="Q595" s="2660">
        <f t="shared" si="70"/>
        <v>0</v>
      </c>
      <c r="R595" s="2661">
        <f t="shared" si="72"/>
        <v>0</v>
      </c>
    </row>
    <row r="596" spans="1:21" ht="12.75" hidden="1" customHeight="1">
      <c r="A596" s="2654" t="s">
        <v>3836</v>
      </c>
      <c r="B596" s="2655" t="s">
        <v>3884</v>
      </c>
      <c r="C596" s="2656" t="s">
        <v>3885</v>
      </c>
      <c r="D596" s="2662" t="s">
        <v>3886</v>
      </c>
      <c r="E596" s="2657" t="s">
        <v>3877</v>
      </c>
      <c r="F596" s="2655" t="s">
        <v>2421</v>
      </c>
      <c r="G596" s="2657" t="s">
        <v>2422</v>
      </c>
      <c r="H596" s="2658">
        <v>0.28000000000000003</v>
      </c>
      <c r="I596" s="2658"/>
      <c r="J596" s="2658"/>
      <c r="K596" s="2658"/>
      <c r="L596" s="2658">
        <f t="shared" si="67"/>
        <v>0</v>
      </c>
      <c r="M596" s="2658">
        <f t="shared" si="68"/>
        <v>0</v>
      </c>
      <c r="N596" s="2658">
        <f t="shared" si="69"/>
        <v>0</v>
      </c>
      <c r="O596" s="2659">
        <f t="shared" si="66"/>
        <v>0</v>
      </c>
      <c r="P596" s="2658">
        <f t="shared" si="71"/>
        <v>0</v>
      </c>
      <c r="Q596" s="2660">
        <f t="shared" si="70"/>
        <v>0</v>
      </c>
      <c r="R596" s="2661">
        <f t="shared" si="72"/>
        <v>0</v>
      </c>
    </row>
    <row r="597" spans="1:21" ht="12.75" hidden="1" customHeight="1">
      <c r="A597" s="2654" t="s">
        <v>3836</v>
      </c>
      <c r="B597" s="2655" t="s">
        <v>3887</v>
      </c>
      <c r="C597" s="2656" t="s">
        <v>3888</v>
      </c>
      <c r="D597" s="2662" t="s">
        <v>3889</v>
      </c>
      <c r="E597" s="2657" t="s">
        <v>370</v>
      </c>
      <c r="F597" s="2655" t="s">
        <v>2421</v>
      </c>
      <c r="G597" s="2657" t="s">
        <v>2422</v>
      </c>
      <c r="H597" s="2658">
        <v>1.3</v>
      </c>
      <c r="I597" s="2658"/>
      <c r="J597" s="2658"/>
      <c r="K597" s="2658"/>
      <c r="L597" s="2658">
        <f t="shared" si="67"/>
        <v>0</v>
      </c>
      <c r="M597" s="2658">
        <f t="shared" si="68"/>
        <v>0</v>
      </c>
      <c r="N597" s="2658">
        <f t="shared" si="69"/>
        <v>0</v>
      </c>
      <c r="O597" s="2659">
        <f t="shared" si="66"/>
        <v>0</v>
      </c>
      <c r="P597" s="2658">
        <f t="shared" si="71"/>
        <v>0</v>
      </c>
      <c r="Q597" s="2660">
        <f t="shared" si="70"/>
        <v>0</v>
      </c>
      <c r="R597" s="2661">
        <f t="shared" si="72"/>
        <v>0</v>
      </c>
    </row>
    <row r="598" spans="1:21" ht="12.75" hidden="1" customHeight="1">
      <c r="A598" s="2654"/>
      <c r="B598" s="2655"/>
      <c r="C598" s="2656"/>
      <c r="D598" s="2662"/>
      <c r="E598" s="2657"/>
      <c r="F598" s="2655"/>
      <c r="G598" s="2657"/>
      <c r="H598" s="2658"/>
      <c r="I598" s="2658"/>
      <c r="J598" s="2658"/>
      <c r="K598" s="2658"/>
      <c r="L598" s="2658">
        <f t="shared" si="67"/>
        <v>0</v>
      </c>
      <c r="M598" s="2658">
        <f t="shared" si="68"/>
        <v>0</v>
      </c>
      <c r="N598" s="2658">
        <f t="shared" si="69"/>
        <v>0</v>
      </c>
      <c r="O598" s="2659">
        <f t="shared" si="66"/>
        <v>0</v>
      </c>
      <c r="P598" s="2658"/>
      <c r="Q598" s="2660"/>
      <c r="R598" s="2661"/>
    </row>
    <row r="599" spans="1:21" ht="12.75" hidden="1" customHeight="1">
      <c r="A599" s="2654" t="s">
        <v>3836</v>
      </c>
      <c r="B599" s="2655" t="s">
        <v>3890</v>
      </c>
      <c r="C599" s="2656" t="s">
        <v>3891</v>
      </c>
      <c r="D599" s="2662" t="s">
        <v>3892</v>
      </c>
      <c r="E599" s="2657" t="s">
        <v>3893</v>
      </c>
      <c r="F599" s="2655" t="s">
        <v>2421</v>
      </c>
      <c r="G599" s="2657" t="s">
        <v>2422</v>
      </c>
      <c r="H599" s="2658">
        <v>7.2</v>
      </c>
      <c r="I599" s="2658"/>
      <c r="J599" s="2658"/>
      <c r="K599" s="2658"/>
      <c r="L599" s="2658">
        <f t="shared" si="67"/>
        <v>0</v>
      </c>
      <c r="M599" s="2658">
        <f t="shared" si="68"/>
        <v>0</v>
      </c>
      <c r="N599" s="2658">
        <f t="shared" si="69"/>
        <v>0</v>
      </c>
      <c r="O599" s="2659">
        <f t="shared" si="66"/>
        <v>0</v>
      </c>
      <c r="P599" s="2658">
        <f t="shared" ref="P599:P662" si="73">H599*O599</f>
        <v>0</v>
      </c>
      <c r="Q599" s="2660">
        <f>P599*$P$6</f>
        <v>0</v>
      </c>
      <c r="R599" s="2661">
        <f t="shared" ref="R599:R662" si="74">Q599/$R$5</f>
        <v>0</v>
      </c>
      <c r="U599" s="192">
        <f>SUM(Q105:Q692)</f>
        <v>0</v>
      </c>
    </row>
    <row r="600" spans="1:21" ht="12.75" customHeight="1">
      <c r="A600" s="2654" t="s">
        <v>3836</v>
      </c>
      <c r="B600" s="2655" t="s">
        <v>3894</v>
      </c>
      <c r="C600" s="2656" t="s">
        <v>3895</v>
      </c>
      <c r="D600" s="2662" t="s">
        <v>3896</v>
      </c>
      <c r="E600" s="2657" t="s">
        <v>374</v>
      </c>
      <c r="F600" s="2655" t="s">
        <v>2421</v>
      </c>
      <c r="G600" s="2657" t="s">
        <v>2422</v>
      </c>
      <c r="H600" s="2658">
        <v>4.5999999999999996</v>
      </c>
      <c r="I600" s="2658"/>
      <c r="J600" s="2658"/>
      <c r="K600" s="2658">
        <f>K279</f>
        <v>370</v>
      </c>
      <c r="L600" s="2658">
        <f t="shared" si="67"/>
        <v>0</v>
      </c>
      <c r="M600" s="2658">
        <f t="shared" si="68"/>
        <v>0</v>
      </c>
      <c r="N600" s="2658">
        <f t="shared" si="69"/>
        <v>1701.9999999999998</v>
      </c>
      <c r="O600" s="2659">
        <f t="shared" si="66"/>
        <v>370</v>
      </c>
      <c r="P600" s="2658">
        <f t="shared" si="73"/>
        <v>1701.9999999999998</v>
      </c>
      <c r="Q600" s="2660">
        <f>P600*$P$6</f>
        <v>0</v>
      </c>
      <c r="R600" s="2661">
        <f t="shared" si="74"/>
        <v>0</v>
      </c>
    </row>
    <row r="601" spans="1:21" ht="12.75" hidden="1" customHeight="1">
      <c r="A601" s="2654" t="s">
        <v>3836</v>
      </c>
      <c r="B601" s="2655" t="s">
        <v>3897</v>
      </c>
      <c r="C601" s="2656" t="s">
        <v>3898</v>
      </c>
      <c r="D601" s="2662" t="s">
        <v>3899</v>
      </c>
      <c r="E601" s="2657" t="s">
        <v>374</v>
      </c>
      <c r="F601" s="2655" t="s">
        <v>2421</v>
      </c>
      <c r="G601" s="2657" t="s">
        <v>2422</v>
      </c>
      <c r="H601" s="2658">
        <v>3</v>
      </c>
      <c r="I601" s="2658"/>
      <c r="J601" s="2658"/>
      <c r="K601" s="2658">
        <f>0</f>
        <v>0</v>
      </c>
      <c r="L601" s="2658">
        <f t="shared" si="67"/>
        <v>0</v>
      </c>
      <c r="M601" s="2658">
        <f t="shared" si="68"/>
        <v>0</v>
      </c>
      <c r="N601" s="2658">
        <f t="shared" si="69"/>
        <v>0</v>
      </c>
      <c r="O601" s="2659">
        <f t="shared" si="66"/>
        <v>0</v>
      </c>
      <c r="P601" s="2658">
        <f t="shared" si="73"/>
        <v>0</v>
      </c>
      <c r="Q601" s="2660">
        <f>P601*$P$6</f>
        <v>0</v>
      </c>
      <c r="R601" s="2661">
        <f t="shared" si="74"/>
        <v>0</v>
      </c>
    </row>
    <row r="602" spans="1:21" ht="12.75" hidden="1" customHeight="1">
      <c r="A602" s="2654" t="s">
        <v>3836</v>
      </c>
      <c r="B602" s="2655" t="s">
        <v>3900</v>
      </c>
      <c r="C602" s="2656" t="s">
        <v>3901</v>
      </c>
      <c r="D602" s="2662" t="s">
        <v>3902</v>
      </c>
      <c r="E602" s="2657" t="s">
        <v>2349</v>
      </c>
      <c r="F602" s="2655" t="s">
        <v>2421</v>
      </c>
      <c r="G602" s="2657" t="s">
        <v>2422</v>
      </c>
      <c r="H602" s="2658">
        <v>5</v>
      </c>
      <c r="I602" s="2658"/>
      <c r="J602" s="2658"/>
      <c r="K602" s="2658"/>
      <c r="L602" s="2658">
        <f t="shared" si="67"/>
        <v>0</v>
      </c>
      <c r="M602" s="2658">
        <f t="shared" si="68"/>
        <v>0</v>
      </c>
      <c r="N602" s="2658">
        <f t="shared" si="69"/>
        <v>0</v>
      </c>
      <c r="O602" s="2659">
        <f t="shared" si="66"/>
        <v>0</v>
      </c>
      <c r="P602" s="2658">
        <f t="shared" si="73"/>
        <v>0</v>
      </c>
      <c r="Q602" s="2660">
        <f>P602*$P$6</f>
        <v>0</v>
      </c>
      <c r="R602" s="2661">
        <f t="shared" si="74"/>
        <v>0</v>
      </c>
    </row>
    <row r="603" spans="1:21" ht="12.75" customHeight="1">
      <c r="A603" s="2654" t="s">
        <v>3836</v>
      </c>
      <c r="B603" s="2655" t="s">
        <v>3903</v>
      </c>
      <c r="C603" s="2656" t="s">
        <v>3904</v>
      </c>
      <c r="D603" s="2688" t="s">
        <v>3905</v>
      </c>
      <c r="E603" s="2657" t="s">
        <v>2349</v>
      </c>
      <c r="F603" s="2655" t="s">
        <v>2421</v>
      </c>
      <c r="G603" s="2657" t="s">
        <v>2422</v>
      </c>
      <c r="H603" s="2658">
        <v>5</v>
      </c>
      <c r="I603" s="2658"/>
      <c r="J603" s="2658"/>
      <c r="K603" s="2658">
        <v>3</v>
      </c>
      <c r="L603" s="2658">
        <f t="shared" si="67"/>
        <v>0</v>
      </c>
      <c r="M603" s="2658">
        <f t="shared" si="68"/>
        <v>0</v>
      </c>
      <c r="N603" s="2658">
        <f t="shared" si="69"/>
        <v>15</v>
      </c>
      <c r="O603" s="2659">
        <f t="shared" si="66"/>
        <v>3</v>
      </c>
      <c r="P603" s="2658">
        <f t="shared" si="73"/>
        <v>15</v>
      </c>
      <c r="Q603" s="2660">
        <f>P603*P6</f>
        <v>0</v>
      </c>
      <c r="R603" s="2661">
        <f t="shared" si="74"/>
        <v>0</v>
      </c>
    </row>
    <row r="604" spans="1:21" ht="12.75" hidden="1" customHeight="1">
      <c r="A604" s="2654" t="s">
        <v>3836</v>
      </c>
      <c r="B604" s="2655" t="s">
        <v>3906</v>
      </c>
      <c r="C604" s="2656" t="s">
        <v>3907</v>
      </c>
      <c r="D604" s="2662" t="s">
        <v>3908</v>
      </c>
      <c r="E604" s="2657" t="s">
        <v>2349</v>
      </c>
      <c r="F604" s="2655" t="s">
        <v>2421</v>
      </c>
      <c r="G604" s="2657" t="s">
        <v>2422</v>
      </c>
      <c r="H604" s="2658">
        <v>10</v>
      </c>
      <c r="I604" s="2658"/>
      <c r="J604" s="2658"/>
      <c r="K604" s="2658"/>
      <c r="L604" s="2658">
        <f t="shared" si="67"/>
        <v>0</v>
      </c>
      <c r="M604" s="2658">
        <f t="shared" si="68"/>
        <v>0</v>
      </c>
      <c r="N604" s="2658">
        <f t="shared" si="69"/>
        <v>0</v>
      </c>
      <c r="O604" s="2659">
        <f t="shared" si="66"/>
        <v>0</v>
      </c>
      <c r="P604" s="2658">
        <f t="shared" si="73"/>
        <v>0</v>
      </c>
      <c r="Q604" s="2660">
        <f t="shared" ref="Q604:Q644" si="75">P604*$P$6</f>
        <v>0</v>
      </c>
      <c r="R604" s="2661">
        <f t="shared" si="74"/>
        <v>0</v>
      </c>
    </row>
    <row r="605" spans="1:21" ht="12.75" customHeight="1">
      <c r="A605" s="2654" t="s">
        <v>3836</v>
      </c>
      <c r="B605" s="2655" t="s">
        <v>3909</v>
      </c>
      <c r="C605" s="2656" t="s">
        <v>3910</v>
      </c>
      <c r="D605" s="2688" t="s">
        <v>3861</v>
      </c>
      <c r="E605" s="2657" t="s">
        <v>2349</v>
      </c>
      <c r="F605" s="2655" t="s">
        <v>2421</v>
      </c>
      <c r="G605" s="2657" t="s">
        <v>2422</v>
      </c>
      <c r="H605" s="2658">
        <v>9</v>
      </c>
      <c r="I605" s="2658"/>
      <c r="J605" s="2658">
        <v>1</v>
      </c>
      <c r="K605" s="2658">
        <v>1</v>
      </c>
      <c r="L605" s="2658">
        <f t="shared" si="67"/>
        <v>0</v>
      </c>
      <c r="M605" s="2658">
        <f t="shared" si="68"/>
        <v>9</v>
      </c>
      <c r="N605" s="2658">
        <f t="shared" si="69"/>
        <v>9</v>
      </c>
      <c r="O605" s="2659">
        <f t="shared" si="66"/>
        <v>2</v>
      </c>
      <c r="P605" s="2658">
        <f t="shared" si="73"/>
        <v>18</v>
      </c>
      <c r="Q605" s="2660">
        <f t="shared" si="75"/>
        <v>0</v>
      </c>
      <c r="R605" s="2661">
        <f t="shared" si="74"/>
        <v>0</v>
      </c>
    </row>
    <row r="606" spans="1:21" ht="12.75" hidden="1" customHeight="1">
      <c r="A606" s="2654" t="s">
        <v>3836</v>
      </c>
      <c r="B606" s="2655" t="s">
        <v>3911</v>
      </c>
      <c r="C606" s="2656"/>
      <c r="D606" s="2662" t="s">
        <v>3912</v>
      </c>
      <c r="E606" s="2657" t="s">
        <v>2349</v>
      </c>
      <c r="F606" s="2655" t="s">
        <v>2421</v>
      </c>
      <c r="G606" s="2657" t="s">
        <v>2351</v>
      </c>
      <c r="H606" s="2658">
        <v>4</v>
      </c>
      <c r="I606" s="2658"/>
      <c r="J606" s="2658"/>
      <c r="K606" s="2658"/>
      <c r="L606" s="2658">
        <f t="shared" si="67"/>
        <v>0</v>
      </c>
      <c r="M606" s="2658">
        <f t="shared" si="68"/>
        <v>0</v>
      </c>
      <c r="N606" s="2658">
        <f t="shared" si="69"/>
        <v>0</v>
      </c>
      <c r="O606" s="2659">
        <f t="shared" si="66"/>
        <v>0</v>
      </c>
      <c r="P606" s="2658">
        <f t="shared" si="73"/>
        <v>0</v>
      </c>
      <c r="Q606" s="2660">
        <f t="shared" si="75"/>
        <v>0</v>
      </c>
      <c r="R606" s="2661">
        <f t="shared" si="74"/>
        <v>0</v>
      </c>
    </row>
    <row r="607" spans="1:21" ht="12.75" hidden="1" customHeight="1">
      <c r="A607" s="2654" t="s">
        <v>3836</v>
      </c>
      <c r="B607" s="2655" t="s">
        <v>3913</v>
      </c>
      <c r="C607" s="2656"/>
      <c r="D607" s="2662" t="s">
        <v>3914</v>
      </c>
      <c r="E607" s="2657" t="s">
        <v>3915</v>
      </c>
      <c r="F607" s="2655" t="s">
        <v>2421</v>
      </c>
      <c r="G607" s="2657" t="s">
        <v>2351</v>
      </c>
      <c r="H607" s="2658">
        <v>2.25</v>
      </c>
      <c r="I607" s="2658"/>
      <c r="J607" s="2658"/>
      <c r="K607" s="2658"/>
      <c r="L607" s="2658">
        <f t="shared" si="67"/>
        <v>0</v>
      </c>
      <c r="M607" s="2658">
        <f t="shared" si="68"/>
        <v>0</v>
      </c>
      <c r="N607" s="2658">
        <f t="shared" si="69"/>
        <v>0</v>
      </c>
      <c r="O607" s="2659">
        <f t="shared" si="66"/>
        <v>0</v>
      </c>
      <c r="P607" s="2658">
        <f t="shared" si="73"/>
        <v>0</v>
      </c>
      <c r="Q607" s="2660">
        <f t="shared" si="75"/>
        <v>0</v>
      </c>
      <c r="R607" s="2661">
        <f t="shared" si="74"/>
        <v>0</v>
      </c>
    </row>
    <row r="608" spans="1:21" ht="12.75" hidden="1" customHeight="1">
      <c r="A608" s="2654" t="s">
        <v>3836</v>
      </c>
      <c r="B608" s="2655" t="s">
        <v>3916</v>
      </c>
      <c r="C608" s="2656"/>
      <c r="D608" s="2662" t="s">
        <v>3917</v>
      </c>
      <c r="E608" s="2657" t="s">
        <v>3915</v>
      </c>
      <c r="F608" s="2655" t="s">
        <v>2421</v>
      </c>
      <c r="G608" s="2657" t="s">
        <v>2351</v>
      </c>
      <c r="H608" s="2658">
        <v>0.5</v>
      </c>
      <c r="I608" s="2658"/>
      <c r="J608" s="2658"/>
      <c r="K608" s="2658"/>
      <c r="L608" s="2658">
        <f t="shared" si="67"/>
        <v>0</v>
      </c>
      <c r="M608" s="2658">
        <f t="shared" si="68"/>
        <v>0</v>
      </c>
      <c r="N608" s="2658">
        <f t="shared" si="69"/>
        <v>0</v>
      </c>
      <c r="O608" s="2659">
        <f t="shared" si="66"/>
        <v>0</v>
      </c>
      <c r="P608" s="2658">
        <f t="shared" si="73"/>
        <v>0</v>
      </c>
      <c r="Q608" s="2660">
        <f t="shared" si="75"/>
        <v>0</v>
      </c>
      <c r="R608" s="2661">
        <f t="shared" si="74"/>
        <v>0</v>
      </c>
    </row>
    <row r="609" spans="1:18" ht="12.75" hidden="1" customHeight="1">
      <c r="A609" s="2654" t="s">
        <v>3836</v>
      </c>
      <c r="B609" s="2655" t="s">
        <v>3918</v>
      </c>
      <c r="C609" s="2656"/>
      <c r="D609" s="2662" t="s">
        <v>3919</v>
      </c>
      <c r="E609" s="2657" t="s">
        <v>3920</v>
      </c>
      <c r="F609" s="2655" t="s">
        <v>2421</v>
      </c>
      <c r="G609" s="2657" t="s">
        <v>2351</v>
      </c>
      <c r="H609" s="2658">
        <v>0.31</v>
      </c>
      <c r="I609" s="2658"/>
      <c r="J609" s="2658"/>
      <c r="K609" s="2658"/>
      <c r="L609" s="2658">
        <f t="shared" si="67"/>
        <v>0</v>
      </c>
      <c r="M609" s="2658">
        <f t="shared" si="68"/>
        <v>0</v>
      </c>
      <c r="N609" s="2658">
        <f t="shared" si="69"/>
        <v>0</v>
      </c>
      <c r="O609" s="2659">
        <f t="shared" si="66"/>
        <v>0</v>
      </c>
      <c r="P609" s="2658">
        <f t="shared" si="73"/>
        <v>0</v>
      </c>
      <c r="Q609" s="2660">
        <f t="shared" si="75"/>
        <v>0</v>
      </c>
      <c r="R609" s="2661">
        <f t="shared" si="74"/>
        <v>0</v>
      </c>
    </row>
    <row r="610" spans="1:18" ht="12.75" hidden="1" customHeight="1">
      <c r="A610" s="2654" t="s">
        <v>3836</v>
      </c>
      <c r="B610" s="2655" t="s">
        <v>3921</v>
      </c>
      <c r="C610" s="2656"/>
      <c r="D610" s="2662" t="s">
        <v>3922</v>
      </c>
      <c r="E610" s="2657" t="s">
        <v>2349</v>
      </c>
      <c r="F610" s="2655" t="s">
        <v>2421</v>
      </c>
      <c r="G610" s="2657" t="s">
        <v>2351</v>
      </c>
      <c r="H610" s="2658">
        <v>3.15</v>
      </c>
      <c r="I610" s="2658"/>
      <c r="J610" s="2658"/>
      <c r="K610" s="2658"/>
      <c r="L610" s="2658">
        <f t="shared" si="67"/>
        <v>0</v>
      </c>
      <c r="M610" s="2658">
        <f t="shared" si="68"/>
        <v>0</v>
      </c>
      <c r="N610" s="2658">
        <f t="shared" si="69"/>
        <v>0</v>
      </c>
      <c r="O610" s="2659">
        <f t="shared" si="66"/>
        <v>0</v>
      </c>
      <c r="P610" s="2658">
        <f t="shared" si="73"/>
        <v>0</v>
      </c>
      <c r="Q610" s="2660">
        <f t="shared" si="75"/>
        <v>0</v>
      </c>
      <c r="R610" s="2661">
        <f t="shared" si="74"/>
        <v>0</v>
      </c>
    </row>
    <row r="611" spans="1:18" ht="12.75" hidden="1" customHeight="1">
      <c r="A611" s="2654" t="s">
        <v>3836</v>
      </c>
      <c r="B611" s="2655" t="s">
        <v>3923</v>
      </c>
      <c r="C611" s="2656"/>
      <c r="D611" s="2662" t="s">
        <v>3924</v>
      </c>
      <c r="E611" s="2657" t="s">
        <v>3893</v>
      </c>
      <c r="F611" s="2655" t="s">
        <v>2421</v>
      </c>
      <c r="G611" s="2657" t="s">
        <v>2351</v>
      </c>
      <c r="H611" s="2658">
        <v>16.7</v>
      </c>
      <c r="I611" s="2658"/>
      <c r="J611" s="2658"/>
      <c r="K611" s="2658"/>
      <c r="L611" s="2658">
        <f t="shared" si="67"/>
        <v>0</v>
      </c>
      <c r="M611" s="2658">
        <f t="shared" si="68"/>
        <v>0</v>
      </c>
      <c r="N611" s="2658">
        <f t="shared" si="69"/>
        <v>0</v>
      </c>
      <c r="O611" s="2659">
        <f t="shared" si="66"/>
        <v>0</v>
      </c>
      <c r="P611" s="2658">
        <f t="shared" si="73"/>
        <v>0</v>
      </c>
      <c r="Q611" s="2660">
        <f t="shared" si="75"/>
        <v>0</v>
      </c>
      <c r="R611" s="2661">
        <f t="shared" si="74"/>
        <v>0</v>
      </c>
    </row>
    <row r="612" spans="1:18" ht="13.5" hidden="1" customHeight="1">
      <c r="A612" s="2654" t="s">
        <v>3836</v>
      </c>
      <c r="B612" s="2655" t="s">
        <v>3925</v>
      </c>
      <c r="C612" s="2656"/>
      <c r="D612" s="2662" t="s">
        <v>3926</v>
      </c>
      <c r="E612" s="2657" t="s">
        <v>2349</v>
      </c>
      <c r="F612" s="2655" t="s">
        <v>2421</v>
      </c>
      <c r="G612" s="2657" t="s">
        <v>2351</v>
      </c>
      <c r="H612" s="2658">
        <v>7.7</v>
      </c>
      <c r="I612" s="2658"/>
      <c r="J612" s="2658"/>
      <c r="K612" s="2658"/>
      <c r="L612" s="2658">
        <f t="shared" si="67"/>
        <v>0</v>
      </c>
      <c r="M612" s="2658">
        <f t="shared" si="68"/>
        <v>0</v>
      </c>
      <c r="N612" s="2658">
        <f t="shared" si="69"/>
        <v>0</v>
      </c>
      <c r="O612" s="2659">
        <f t="shared" ref="O612:O644" si="76">I612+J612+K612</f>
        <v>0</v>
      </c>
      <c r="P612" s="2658">
        <f t="shared" si="73"/>
        <v>0</v>
      </c>
      <c r="Q612" s="2660">
        <f t="shared" si="75"/>
        <v>0</v>
      </c>
      <c r="R612" s="2661">
        <f t="shared" si="74"/>
        <v>0</v>
      </c>
    </row>
    <row r="613" spans="1:18" ht="12.75" hidden="1" customHeight="1">
      <c r="A613" s="2654" t="s">
        <v>3836</v>
      </c>
      <c r="B613" s="2655" t="s">
        <v>3927</v>
      </c>
      <c r="C613" s="2656"/>
      <c r="D613" s="2662" t="s">
        <v>3928</v>
      </c>
      <c r="E613" s="2657" t="s">
        <v>2349</v>
      </c>
      <c r="F613" s="2655" t="s">
        <v>2421</v>
      </c>
      <c r="G613" s="2657" t="s">
        <v>2351</v>
      </c>
      <c r="H613" s="2658">
        <v>2</v>
      </c>
      <c r="I613" s="2658"/>
      <c r="J613" s="2658"/>
      <c r="K613" s="2658"/>
      <c r="L613" s="2658">
        <f t="shared" si="67"/>
        <v>0</v>
      </c>
      <c r="M613" s="2658">
        <f t="shared" si="68"/>
        <v>0</v>
      </c>
      <c r="N613" s="2658">
        <f t="shared" si="69"/>
        <v>0</v>
      </c>
      <c r="O613" s="2659">
        <f t="shared" si="76"/>
        <v>0</v>
      </c>
      <c r="P613" s="2658">
        <f t="shared" si="73"/>
        <v>0</v>
      </c>
      <c r="Q613" s="2660">
        <f t="shared" si="75"/>
        <v>0</v>
      </c>
      <c r="R613" s="2661">
        <f t="shared" si="74"/>
        <v>0</v>
      </c>
    </row>
    <row r="614" spans="1:18" ht="12.75" hidden="1" customHeight="1">
      <c r="A614" s="2654" t="s">
        <v>3836</v>
      </c>
      <c r="B614" s="2655" t="s">
        <v>3929</v>
      </c>
      <c r="C614" s="2656"/>
      <c r="D614" s="2662" t="s">
        <v>3930</v>
      </c>
      <c r="E614" s="2657" t="s">
        <v>2349</v>
      </c>
      <c r="F614" s="2655" t="s">
        <v>2421</v>
      </c>
      <c r="G614" s="2657" t="s">
        <v>2351</v>
      </c>
      <c r="H614" s="2658">
        <v>10</v>
      </c>
      <c r="I614" s="2658"/>
      <c r="J614" s="2658"/>
      <c r="K614" s="2658"/>
      <c r="L614" s="2658">
        <f t="shared" si="67"/>
        <v>0</v>
      </c>
      <c r="M614" s="2658">
        <f t="shared" si="68"/>
        <v>0</v>
      </c>
      <c r="N614" s="2658">
        <f t="shared" si="69"/>
        <v>0</v>
      </c>
      <c r="O614" s="2659">
        <f t="shared" si="76"/>
        <v>0</v>
      </c>
      <c r="P614" s="2658">
        <f t="shared" si="73"/>
        <v>0</v>
      </c>
      <c r="Q614" s="2660">
        <f t="shared" si="75"/>
        <v>0</v>
      </c>
      <c r="R614" s="2661">
        <f t="shared" si="74"/>
        <v>0</v>
      </c>
    </row>
    <row r="615" spans="1:18" ht="12.75" hidden="1" customHeight="1">
      <c r="A615" s="2654" t="s">
        <v>3836</v>
      </c>
      <c r="B615" s="2655" t="s">
        <v>3931</v>
      </c>
      <c r="C615" s="2656"/>
      <c r="D615" s="2662" t="s">
        <v>3932</v>
      </c>
      <c r="E615" s="2657" t="s">
        <v>2349</v>
      </c>
      <c r="F615" s="2655" t="s">
        <v>2421</v>
      </c>
      <c r="G615" s="2657" t="s">
        <v>2351</v>
      </c>
      <c r="H615" s="2658">
        <v>2.5</v>
      </c>
      <c r="I615" s="2658"/>
      <c r="J615" s="2658"/>
      <c r="K615" s="2658"/>
      <c r="L615" s="2658">
        <f t="shared" si="67"/>
        <v>0</v>
      </c>
      <c r="M615" s="2658">
        <f t="shared" si="68"/>
        <v>0</v>
      </c>
      <c r="N615" s="2658">
        <f t="shared" si="69"/>
        <v>0</v>
      </c>
      <c r="O615" s="2659">
        <f t="shared" si="76"/>
        <v>0</v>
      </c>
      <c r="P615" s="2658">
        <f t="shared" si="73"/>
        <v>0</v>
      </c>
      <c r="Q615" s="2660">
        <f t="shared" si="75"/>
        <v>0</v>
      </c>
      <c r="R615" s="2661">
        <f t="shared" si="74"/>
        <v>0</v>
      </c>
    </row>
    <row r="616" spans="1:18" ht="12.75" hidden="1" customHeight="1">
      <c r="A616" s="2654" t="s">
        <v>3836</v>
      </c>
      <c r="B616" s="2655" t="s">
        <v>3933</v>
      </c>
      <c r="C616" s="2656"/>
      <c r="D616" s="2662" t="s">
        <v>3934</v>
      </c>
      <c r="E616" s="2657" t="s">
        <v>2349</v>
      </c>
      <c r="F616" s="2655" t="s">
        <v>2421</v>
      </c>
      <c r="G616" s="2657" t="s">
        <v>2351</v>
      </c>
      <c r="H616" s="2658">
        <v>5</v>
      </c>
      <c r="I616" s="2658"/>
      <c r="J616" s="2658"/>
      <c r="K616" s="2658"/>
      <c r="L616" s="2658">
        <f t="shared" si="67"/>
        <v>0</v>
      </c>
      <c r="M616" s="2658">
        <f t="shared" si="68"/>
        <v>0</v>
      </c>
      <c r="N616" s="2658">
        <f t="shared" si="69"/>
        <v>0</v>
      </c>
      <c r="O616" s="2659">
        <f t="shared" si="76"/>
        <v>0</v>
      </c>
      <c r="P616" s="2658">
        <f t="shared" si="73"/>
        <v>0</v>
      </c>
      <c r="Q616" s="2660">
        <f t="shared" si="75"/>
        <v>0</v>
      </c>
      <c r="R616" s="2661">
        <f t="shared" si="74"/>
        <v>0</v>
      </c>
    </row>
    <row r="617" spans="1:18" ht="12.75" hidden="1" customHeight="1">
      <c r="A617" s="2654" t="s">
        <v>3836</v>
      </c>
      <c r="B617" s="2655" t="s">
        <v>3935</v>
      </c>
      <c r="C617" s="2656" t="s">
        <v>3936</v>
      </c>
      <c r="D617" s="2662" t="s">
        <v>3937</v>
      </c>
      <c r="E617" s="2657" t="s">
        <v>370</v>
      </c>
      <c r="F617" s="2655" t="s">
        <v>2473</v>
      </c>
      <c r="G617" s="2657" t="s">
        <v>2474</v>
      </c>
      <c r="H617" s="2658">
        <v>1.36</v>
      </c>
      <c r="I617" s="2658"/>
      <c r="J617" s="2658"/>
      <c r="K617" s="2658"/>
      <c r="L617" s="2658">
        <f t="shared" si="67"/>
        <v>0</v>
      </c>
      <c r="M617" s="2658">
        <f t="shared" si="68"/>
        <v>0</v>
      </c>
      <c r="N617" s="2658">
        <f t="shared" si="69"/>
        <v>0</v>
      </c>
      <c r="O617" s="2659">
        <f t="shared" si="76"/>
        <v>0</v>
      </c>
      <c r="P617" s="2658">
        <f t="shared" si="73"/>
        <v>0</v>
      </c>
      <c r="Q617" s="2660">
        <f t="shared" si="75"/>
        <v>0</v>
      </c>
      <c r="R617" s="2661">
        <f t="shared" si="74"/>
        <v>0</v>
      </c>
    </row>
    <row r="618" spans="1:18" ht="12.75" hidden="1" customHeight="1">
      <c r="A618" s="2654" t="s">
        <v>3836</v>
      </c>
      <c r="B618" s="2655" t="s">
        <v>3938</v>
      </c>
      <c r="C618" s="2656" t="s">
        <v>3939</v>
      </c>
      <c r="D618" s="2662" t="s">
        <v>3940</v>
      </c>
      <c r="E618" s="2657" t="s">
        <v>370</v>
      </c>
      <c r="F618" s="2655" t="s">
        <v>2473</v>
      </c>
      <c r="G618" s="2657" t="s">
        <v>2474</v>
      </c>
      <c r="H618" s="2658">
        <v>0.19</v>
      </c>
      <c r="I618" s="2658"/>
      <c r="J618" s="2658"/>
      <c r="K618" s="2658"/>
      <c r="L618" s="2658">
        <f t="shared" si="67"/>
        <v>0</v>
      </c>
      <c r="M618" s="2658">
        <f t="shared" si="68"/>
        <v>0</v>
      </c>
      <c r="N618" s="2658">
        <f t="shared" si="69"/>
        <v>0</v>
      </c>
      <c r="O618" s="2659">
        <f t="shared" si="76"/>
        <v>0</v>
      </c>
      <c r="P618" s="2658">
        <f t="shared" si="73"/>
        <v>0</v>
      </c>
      <c r="Q618" s="2660">
        <f t="shared" si="75"/>
        <v>0</v>
      </c>
      <c r="R618" s="2661">
        <f t="shared" si="74"/>
        <v>0</v>
      </c>
    </row>
    <row r="619" spans="1:18" ht="12.75" hidden="1" customHeight="1">
      <c r="A619" s="2654" t="s">
        <v>3836</v>
      </c>
      <c r="B619" s="2655" t="s">
        <v>3941</v>
      </c>
      <c r="C619" s="2656" t="s">
        <v>3844</v>
      </c>
      <c r="D619" s="2662" t="s">
        <v>3845</v>
      </c>
      <c r="E619" s="2657" t="s">
        <v>370</v>
      </c>
      <c r="F619" s="2655" t="s">
        <v>2473</v>
      </c>
      <c r="G619" s="2657" t="s">
        <v>2474</v>
      </c>
      <c r="H619" s="2658">
        <v>0.55000000000000004</v>
      </c>
      <c r="I619" s="2658"/>
      <c r="J619" s="2658"/>
      <c r="K619" s="2658"/>
      <c r="L619" s="2658">
        <f t="shared" si="67"/>
        <v>0</v>
      </c>
      <c r="M619" s="2658">
        <f t="shared" si="68"/>
        <v>0</v>
      </c>
      <c r="N619" s="2658">
        <f t="shared" si="69"/>
        <v>0</v>
      </c>
      <c r="O619" s="2659">
        <f t="shared" si="76"/>
        <v>0</v>
      </c>
      <c r="P619" s="2658">
        <f t="shared" si="73"/>
        <v>0</v>
      </c>
      <c r="Q619" s="2660">
        <f t="shared" si="75"/>
        <v>0</v>
      </c>
      <c r="R619" s="2661">
        <f t="shared" si="74"/>
        <v>0</v>
      </c>
    </row>
    <row r="620" spans="1:18" ht="12.75" hidden="1" customHeight="1">
      <c r="A620" s="2654" t="s">
        <v>3836</v>
      </c>
      <c r="B620" s="2655" t="s">
        <v>3942</v>
      </c>
      <c r="C620" s="2656" t="s">
        <v>3847</v>
      </c>
      <c r="D620" s="2662" t="s">
        <v>3848</v>
      </c>
      <c r="E620" s="2657" t="s">
        <v>374</v>
      </c>
      <c r="F620" s="2655" t="s">
        <v>2473</v>
      </c>
      <c r="G620" s="2657" t="s">
        <v>2474</v>
      </c>
      <c r="H620" s="2658">
        <v>2.6</v>
      </c>
      <c r="I620" s="2658"/>
      <c r="J620" s="2658"/>
      <c r="K620" s="2658"/>
      <c r="L620" s="2658">
        <f t="shared" ref="L620:L683" si="77">I620*H620</f>
        <v>0</v>
      </c>
      <c r="M620" s="2658">
        <f t="shared" ref="M620:M683" si="78">H620*J620</f>
        <v>0</v>
      </c>
      <c r="N620" s="2658">
        <f t="shared" ref="N620:N683" si="79">K620*H620</f>
        <v>0</v>
      </c>
      <c r="O620" s="2659">
        <f t="shared" si="76"/>
        <v>0</v>
      </c>
      <c r="P620" s="2658">
        <f t="shared" si="73"/>
        <v>0</v>
      </c>
      <c r="Q620" s="2660">
        <f t="shared" si="75"/>
        <v>0</v>
      </c>
      <c r="R620" s="2661">
        <f t="shared" si="74"/>
        <v>0</v>
      </c>
    </row>
    <row r="621" spans="1:18" ht="12.75" hidden="1" customHeight="1">
      <c r="A621" s="2654" t="s">
        <v>3836</v>
      </c>
      <c r="B621" s="2655" t="s">
        <v>3943</v>
      </c>
      <c r="C621" s="2656" t="s">
        <v>3944</v>
      </c>
      <c r="D621" s="2662" t="s">
        <v>3861</v>
      </c>
      <c r="E621" s="2657" t="s">
        <v>2349</v>
      </c>
      <c r="F621" s="2655" t="s">
        <v>2473</v>
      </c>
      <c r="G621" s="2657" t="s">
        <v>2474</v>
      </c>
      <c r="H621" s="2658">
        <v>9</v>
      </c>
      <c r="I621" s="2658"/>
      <c r="J621" s="2658"/>
      <c r="K621" s="2658"/>
      <c r="L621" s="2658">
        <f t="shared" si="77"/>
        <v>0</v>
      </c>
      <c r="M621" s="2658">
        <f t="shared" si="78"/>
        <v>0</v>
      </c>
      <c r="N621" s="2658">
        <f t="shared" si="79"/>
        <v>0</v>
      </c>
      <c r="O621" s="2659">
        <f t="shared" si="76"/>
        <v>0</v>
      </c>
      <c r="P621" s="2658">
        <f t="shared" si="73"/>
        <v>0</v>
      </c>
      <c r="Q621" s="2660">
        <f t="shared" si="75"/>
        <v>0</v>
      </c>
      <c r="R621" s="2661">
        <f t="shared" si="74"/>
        <v>0</v>
      </c>
    </row>
    <row r="622" spans="1:18" ht="12.75" hidden="1" customHeight="1">
      <c r="A622" s="2654" t="s">
        <v>3836</v>
      </c>
      <c r="B622" s="2655" t="s">
        <v>3945</v>
      </c>
      <c r="C622" s="2656"/>
      <c r="D622" s="2662" t="s">
        <v>3946</v>
      </c>
      <c r="E622" s="2657" t="s">
        <v>2349</v>
      </c>
      <c r="F622" s="2655" t="s">
        <v>2473</v>
      </c>
      <c r="G622" s="2657" t="s">
        <v>2474</v>
      </c>
      <c r="H622" s="2658">
        <v>40</v>
      </c>
      <c r="I622" s="2658"/>
      <c r="J622" s="2658"/>
      <c r="K622" s="2658"/>
      <c r="L622" s="2658">
        <f t="shared" si="77"/>
        <v>0</v>
      </c>
      <c r="M622" s="2658">
        <f t="shared" si="78"/>
        <v>0</v>
      </c>
      <c r="N622" s="2658">
        <f t="shared" si="79"/>
        <v>0</v>
      </c>
      <c r="O622" s="2659">
        <f t="shared" si="76"/>
        <v>0</v>
      </c>
      <c r="P622" s="2658">
        <f t="shared" si="73"/>
        <v>0</v>
      </c>
      <c r="Q622" s="2660">
        <f t="shared" si="75"/>
        <v>0</v>
      </c>
      <c r="R622" s="2661">
        <f t="shared" si="74"/>
        <v>0</v>
      </c>
    </row>
    <row r="623" spans="1:18" ht="12.75" hidden="1" customHeight="1">
      <c r="A623" s="2654" t="s">
        <v>3836</v>
      </c>
      <c r="B623" s="2655" t="s">
        <v>3947</v>
      </c>
      <c r="C623" s="2656" t="s">
        <v>3854</v>
      </c>
      <c r="D623" s="2662" t="s">
        <v>3948</v>
      </c>
      <c r="E623" s="2657" t="s">
        <v>2349</v>
      </c>
      <c r="F623" s="2655" t="s">
        <v>3949</v>
      </c>
      <c r="G623" s="2657" t="s">
        <v>3950</v>
      </c>
      <c r="H623" s="2658">
        <v>5</v>
      </c>
      <c r="I623" s="2658"/>
      <c r="J623" s="2658"/>
      <c r="K623" s="2658"/>
      <c r="L623" s="2658">
        <f t="shared" si="77"/>
        <v>0</v>
      </c>
      <c r="M623" s="2658">
        <f t="shared" si="78"/>
        <v>0</v>
      </c>
      <c r="N623" s="2658">
        <f t="shared" si="79"/>
        <v>0</v>
      </c>
      <c r="O623" s="2659">
        <f t="shared" si="76"/>
        <v>0</v>
      </c>
      <c r="P623" s="2658">
        <f t="shared" si="73"/>
        <v>0</v>
      </c>
      <c r="Q623" s="2660">
        <f t="shared" si="75"/>
        <v>0</v>
      </c>
      <c r="R623" s="2661">
        <f t="shared" si="74"/>
        <v>0</v>
      </c>
    </row>
    <row r="624" spans="1:18" ht="12.75" hidden="1" customHeight="1">
      <c r="A624" s="2654" t="s">
        <v>3836</v>
      </c>
      <c r="B624" s="2655" t="s">
        <v>3951</v>
      </c>
      <c r="C624" s="2656" t="s">
        <v>3857</v>
      </c>
      <c r="D624" s="2662" t="s">
        <v>3952</v>
      </c>
      <c r="E624" s="2657" t="s">
        <v>2349</v>
      </c>
      <c r="F624" s="2655" t="s">
        <v>3949</v>
      </c>
      <c r="G624" s="2657" t="s">
        <v>3950</v>
      </c>
      <c r="H624" s="2658">
        <v>3.8</v>
      </c>
      <c r="I624" s="2658"/>
      <c r="J624" s="2658"/>
      <c r="K624" s="2658"/>
      <c r="L624" s="2658">
        <f t="shared" si="77"/>
        <v>0</v>
      </c>
      <c r="M624" s="2658">
        <f t="shared" si="78"/>
        <v>0</v>
      </c>
      <c r="N624" s="2658">
        <f t="shared" si="79"/>
        <v>0</v>
      </c>
      <c r="O624" s="2659">
        <f t="shared" si="76"/>
        <v>0</v>
      </c>
      <c r="P624" s="2658">
        <f t="shared" si="73"/>
        <v>0</v>
      </c>
      <c r="Q624" s="2660">
        <f t="shared" si="75"/>
        <v>0</v>
      </c>
      <c r="R624" s="2661">
        <f t="shared" si="74"/>
        <v>0</v>
      </c>
    </row>
    <row r="625" spans="1:18" ht="12.75" hidden="1" customHeight="1">
      <c r="A625" s="2654" t="s">
        <v>3836</v>
      </c>
      <c r="B625" s="2655" t="s">
        <v>3953</v>
      </c>
      <c r="C625" s="2656" t="s">
        <v>3954</v>
      </c>
      <c r="D625" s="2662" t="s">
        <v>3861</v>
      </c>
      <c r="E625" s="2657" t="s">
        <v>2349</v>
      </c>
      <c r="F625" s="2655" t="s">
        <v>3949</v>
      </c>
      <c r="G625" s="2657" t="s">
        <v>3950</v>
      </c>
      <c r="H625" s="2658">
        <v>9</v>
      </c>
      <c r="I625" s="2658"/>
      <c r="J625" s="2658"/>
      <c r="K625" s="2658"/>
      <c r="L625" s="2658">
        <f t="shared" si="77"/>
        <v>0</v>
      </c>
      <c r="M625" s="2658">
        <f t="shared" si="78"/>
        <v>0</v>
      </c>
      <c r="N625" s="2658">
        <f t="shared" si="79"/>
        <v>0</v>
      </c>
      <c r="O625" s="2659">
        <f t="shared" si="76"/>
        <v>0</v>
      </c>
      <c r="P625" s="2658">
        <f t="shared" si="73"/>
        <v>0</v>
      </c>
      <c r="Q625" s="2660">
        <f t="shared" si="75"/>
        <v>0</v>
      </c>
      <c r="R625" s="2661">
        <f t="shared" si="74"/>
        <v>0</v>
      </c>
    </row>
    <row r="626" spans="1:18" ht="12.75" hidden="1" customHeight="1">
      <c r="A626" s="2654" t="s">
        <v>3836</v>
      </c>
      <c r="B626" s="2655" t="s">
        <v>3955</v>
      </c>
      <c r="C626" s="2656"/>
      <c r="D626" s="2662" t="s">
        <v>3863</v>
      </c>
      <c r="E626" s="2657" t="s">
        <v>3852</v>
      </c>
      <c r="F626" s="2655" t="s">
        <v>3949</v>
      </c>
      <c r="G626" s="2657" t="s">
        <v>3950</v>
      </c>
      <c r="H626" s="2658">
        <v>2.85</v>
      </c>
      <c r="I626" s="2658"/>
      <c r="J626" s="2658"/>
      <c r="K626" s="2658"/>
      <c r="L626" s="2658">
        <f t="shared" si="77"/>
        <v>0</v>
      </c>
      <c r="M626" s="2658">
        <f t="shared" si="78"/>
        <v>0</v>
      </c>
      <c r="N626" s="2658">
        <f t="shared" si="79"/>
        <v>0</v>
      </c>
      <c r="O626" s="2659">
        <f t="shared" si="76"/>
        <v>0</v>
      </c>
      <c r="P626" s="2658">
        <f t="shared" si="73"/>
        <v>0</v>
      </c>
      <c r="Q626" s="2660">
        <f t="shared" si="75"/>
        <v>0</v>
      </c>
      <c r="R626" s="2661">
        <f t="shared" si="74"/>
        <v>0</v>
      </c>
    </row>
    <row r="627" spans="1:18" ht="12.75" hidden="1" customHeight="1">
      <c r="A627" s="2654" t="s">
        <v>3836</v>
      </c>
      <c r="B627" s="2655" t="s">
        <v>3956</v>
      </c>
      <c r="C627" s="2656" t="s">
        <v>3867</v>
      </c>
      <c r="D627" s="2662" t="s">
        <v>3957</v>
      </c>
      <c r="E627" s="2657" t="s">
        <v>2349</v>
      </c>
      <c r="F627" s="2655" t="s">
        <v>2505</v>
      </c>
      <c r="G627" s="2657" t="s">
        <v>2506</v>
      </c>
      <c r="H627" s="2658">
        <v>10</v>
      </c>
      <c r="I627" s="2658"/>
      <c r="J627" s="2658"/>
      <c r="K627" s="2658"/>
      <c r="L627" s="2658">
        <f t="shared" si="77"/>
        <v>0</v>
      </c>
      <c r="M627" s="2658">
        <f t="shared" si="78"/>
        <v>0</v>
      </c>
      <c r="N627" s="2658">
        <f t="shared" si="79"/>
        <v>0</v>
      </c>
      <c r="O627" s="2659">
        <f t="shared" si="76"/>
        <v>0</v>
      </c>
      <c r="P627" s="2658">
        <f t="shared" si="73"/>
        <v>0</v>
      </c>
      <c r="Q627" s="2660">
        <f t="shared" si="75"/>
        <v>0</v>
      </c>
      <c r="R627" s="2661">
        <f t="shared" si="74"/>
        <v>0</v>
      </c>
    </row>
    <row r="628" spans="1:18" ht="12.75" hidden="1" customHeight="1">
      <c r="A628" s="2654" t="s">
        <v>3836</v>
      </c>
      <c r="B628" s="2655" t="s">
        <v>3958</v>
      </c>
      <c r="C628" s="2656" t="s">
        <v>3873</v>
      </c>
      <c r="D628" s="2662" t="s">
        <v>3863</v>
      </c>
      <c r="E628" s="2657" t="s">
        <v>3852</v>
      </c>
      <c r="F628" s="2655" t="s">
        <v>2505</v>
      </c>
      <c r="G628" s="2657" t="s">
        <v>2506</v>
      </c>
      <c r="H628" s="2658">
        <v>2.85</v>
      </c>
      <c r="I628" s="2658"/>
      <c r="J628" s="2658"/>
      <c r="K628" s="2658"/>
      <c r="L628" s="2658">
        <f t="shared" si="77"/>
        <v>0</v>
      </c>
      <c r="M628" s="2658">
        <f t="shared" si="78"/>
        <v>0</v>
      </c>
      <c r="N628" s="2658">
        <f t="shared" si="79"/>
        <v>0</v>
      </c>
      <c r="O628" s="2659">
        <f t="shared" si="76"/>
        <v>0</v>
      </c>
      <c r="P628" s="2658">
        <f t="shared" si="73"/>
        <v>0</v>
      </c>
      <c r="Q628" s="2660">
        <f t="shared" si="75"/>
        <v>0</v>
      </c>
      <c r="R628" s="2661">
        <f t="shared" si="74"/>
        <v>0</v>
      </c>
    </row>
    <row r="629" spans="1:18" ht="12.75" hidden="1" customHeight="1">
      <c r="A629" s="2654" t="s">
        <v>3836</v>
      </c>
      <c r="B629" s="2655" t="s">
        <v>3959</v>
      </c>
      <c r="C629" s="2656" t="s">
        <v>3882</v>
      </c>
      <c r="D629" s="2662" t="s">
        <v>3883</v>
      </c>
      <c r="E629" s="2657" t="s">
        <v>3877</v>
      </c>
      <c r="F629" s="2655" t="s">
        <v>2505</v>
      </c>
      <c r="G629" s="2657" t="s">
        <v>2506</v>
      </c>
      <c r="H629" s="2658">
        <v>0.8</v>
      </c>
      <c r="I629" s="2658"/>
      <c r="J629" s="2658"/>
      <c r="K629" s="2658"/>
      <c r="L629" s="2658">
        <f t="shared" si="77"/>
        <v>0</v>
      </c>
      <c r="M629" s="2658">
        <f t="shared" si="78"/>
        <v>0</v>
      </c>
      <c r="N629" s="2658">
        <f t="shared" si="79"/>
        <v>0</v>
      </c>
      <c r="O629" s="2659">
        <f t="shared" si="76"/>
        <v>0</v>
      </c>
      <c r="P629" s="2658">
        <f t="shared" si="73"/>
        <v>0</v>
      </c>
      <c r="Q629" s="2660">
        <f t="shared" si="75"/>
        <v>0</v>
      </c>
      <c r="R629" s="2661">
        <f t="shared" si="74"/>
        <v>0</v>
      </c>
    </row>
    <row r="630" spans="1:18" ht="12.75" hidden="1" customHeight="1">
      <c r="A630" s="2654" t="s">
        <v>3836</v>
      </c>
      <c r="B630" s="2655" t="s">
        <v>3960</v>
      </c>
      <c r="C630" s="2656" t="s">
        <v>3961</v>
      </c>
      <c r="D630" s="2662" t="s">
        <v>3962</v>
      </c>
      <c r="E630" s="2657" t="s">
        <v>3893</v>
      </c>
      <c r="F630" s="2655" t="s">
        <v>2505</v>
      </c>
      <c r="G630" s="2657" t="s">
        <v>2506</v>
      </c>
      <c r="H630" s="2658">
        <v>7.2</v>
      </c>
      <c r="I630" s="2658"/>
      <c r="J630" s="2658"/>
      <c r="K630" s="2658"/>
      <c r="L630" s="2658">
        <f t="shared" si="77"/>
        <v>0</v>
      </c>
      <c r="M630" s="2658">
        <f t="shared" si="78"/>
        <v>0</v>
      </c>
      <c r="N630" s="2658">
        <f t="shared" si="79"/>
        <v>0</v>
      </c>
      <c r="O630" s="2659">
        <f t="shared" si="76"/>
        <v>0</v>
      </c>
      <c r="P630" s="2658">
        <f t="shared" si="73"/>
        <v>0</v>
      </c>
      <c r="Q630" s="2660">
        <f t="shared" si="75"/>
        <v>0</v>
      </c>
      <c r="R630" s="2661">
        <f t="shared" si="74"/>
        <v>0</v>
      </c>
    </row>
    <row r="631" spans="1:18" ht="12.75" hidden="1" customHeight="1">
      <c r="A631" s="2654" t="s">
        <v>3836</v>
      </c>
      <c r="B631" s="2655" t="s">
        <v>3963</v>
      </c>
      <c r="C631" s="2656" t="s">
        <v>3895</v>
      </c>
      <c r="D631" s="2662" t="s">
        <v>3896</v>
      </c>
      <c r="E631" s="2657" t="s">
        <v>374</v>
      </c>
      <c r="F631" s="2655" t="s">
        <v>2505</v>
      </c>
      <c r="G631" s="2657" t="s">
        <v>2506</v>
      </c>
      <c r="H631" s="2658">
        <v>4.5999999999999996</v>
      </c>
      <c r="I631" s="2658"/>
      <c r="J631" s="2658"/>
      <c r="K631" s="2658"/>
      <c r="L631" s="2658">
        <f t="shared" si="77"/>
        <v>0</v>
      </c>
      <c r="M631" s="2658">
        <f t="shared" si="78"/>
        <v>0</v>
      </c>
      <c r="N631" s="2658">
        <f t="shared" si="79"/>
        <v>0</v>
      </c>
      <c r="O631" s="2659">
        <f t="shared" si="76"/>
        <v>0</v>
      </c>
      <c r="P631" s="2658">
        <f t="shared" si="73"/>
        <v>0</v>
      </c>
      <c r="Q631" s="2660">
        <f t="shared" si="75"/>
        <v>0</v>
      </c>
      <c r="R631" s="2661">
        <f t="shared" si="74"/>
        <v>0</v>
      </c>
    </row>
    <row r="632" spans="1:18" ht="12.75" hidden="1" customHeight="1">
      <c r="A632" s="2654" t="s">
        <v>3836</v>
      </c>
      <c r="B632" s="2655" t="s">
        <v>3964</v>
      </c>
      <c r="C632" s="2656" t="s">
        <v>3904</v>
      </c>
      <c r="D632" s="2662" t="s">
        <v>3965</v>
      </c>
      <c r="E632" s="2657" t="s">
        <v>2349</v>
      </c>
      <c r="F632" s="2655" t="s">
        <v>2505</v>
      </c>
      <c r="G632" s="2657" t="s">
        <v>2506</v>
      </c>
      <c r="H632" s="2658">
        <v>5</v>
      </c>
      <c r="I632" s="2658"/>
      <c r="J632" s="2658"/>
      <c r="K632" s="2658"/>
      <c r="L632" s="2658">
        <f t="shared" si="77"/>
        <v>0</v>
      </c>
      <c r="M632" s="2658">
        <f t="shared" si="78"/>
        <v>0</v>
      </c>
      <c r="N632" s="2658">
        <f t="shared" si="79"/>
        <v>0</v>
      </c>
      <c r="O632" s="2659">
        <f t="shared" si="76"/>
        <v>0</v>
      </c>
      <c r="P632" s="2658">
        <f t="shared" si="73"/>
        <v>0</v>
      </c>
      <c r="Q632" s="2660">
        <f t="shared" si="75"/>
        <v>0</v>
      </c>
      <c r="R632" s="2661">
        <f t="shared" si="74"/>
        <v>0</v>
      </c>
    </row>
    <row r="633" spans="1:18" ht="12.75" hidden="1" customHeight="1">
      <c r="A633" s="2654" t="s">
        <v>3836</v>
      </c>
      <c r="B633" s="2655" t="s">
        <v>3966</v>
      </c>
      <c r="C633" s="2656" t="s">
        <v>3847</v>
      </c>
      <c r="D633" s="2662" t="s">
        <v>3848</v>
      </c>
      <c r="E633" s="2657" t="s">
        <v>374</v>
      </c>
      <c r="F633" s="2655" t="s">
        <v>2505</v>
      </c>
      <c r="G633" s="2657" t="s">
        <v>2506</v>
      </c>
      <c r="H633" s="2658">
        <v>2.6</v>
      </c>
      <c r="I633" s="2658"/>
      <c r="J633" s="2658"/>
      <c r="K633" s="2658"/>
      <c r="L633" s="2658">
        <f t="shared" si="77"/>
        <v>0</v>
      </c>
      <c r="M633" s="2658">
        <f t="shared" si="78"/>
        <v>0</v>
      </c>
      <c r="N633" s="2658">
        <f t="shared" si="79"/>
        <v>0</v>
      </c>
      <c r="O633" s="2659">
        <f t="shared" si="76"/>
        <v>0</v>
      </c>
      <c r="P633" s="2658">
        <f t="shared" si="73"/>
        <v>0</v>
      </c>
      <c r="Q633" s="2660">
        <f t="shared" si="75"/>
        <v>0</v>
      </c>
      <c r="R633" s="2661">
        <f t="shared" si="74"/>
        <v>0</v>
      </c>
    </row>
    <row r="634" spans="1:18" ht="12.75" hidden="1" customHeight="1">
      <c r="A634" s="2654" t="s">
        <v>3836</v>
      </c>
      <c r="B634" s="2655" t="s">
        <v>3967</v>
      </c>
      <c r="C634" s="2656" t="s">
        <v>3857</v>
      </c>
      <c r="D634" s="2662" t="s">
        <v>3968</v>
      </c>
      <c r="E634" s="2657" t="s">
        <v>2349</v>
      </c>
      <c r="F634" s="2655" t="s">
        <v>2505</v>
      </c>
      <c r="G634" s="2657" t="s">
        <v>2506</v>
      </c>
      <c r="H634" s="2658">
        <v>3.8</v>
      </c>
      <c r="I634" s="2658"/>
      <c r="J634" s="2658"/>
      <c r="K634" s="2658"/>
      <c r="L634" s="2658">
        <f t="shared" si="77"/>
        <v>0</v>
      </c>
      <c r="M634" s="2658">
        <f t="shared" si="78"/>
        <v>0</v>
      </c>
      <c r="N634" s="2658">
        <f t="shared" si="79"/>
        <v>0</v>
      </c>
      <c r="O634" s="2659">
        <f t="shared" si="76"/>
        <v>0</v>
      </c>
      <c r="P634" s="2658">
        <f t="shared" si="73"/>
        <v>0</v>
      </c>
      <c r="Q634" s="2660">
        <f t="shared" si="75"/>
        <v>0</v>
      </c>
      <c r="R634" s="2661">
        <f t="shared" si="74"/>
        <v>0</v>
      </c>
    </row>
    <row r="635" spans="1:18" ht="12.75" hidden="1" customHeight="1">
      <c r="A635" s="2654" t="s">
        <v>3836</v>
      </c>
      <c r="B635" s="2655" t="s">
        <v>3969</v>
      </c>
      <c r="C635" s="2689"/>
      <c r="D635" s="2662" t="s">
        <v>3861</v>
      </c>
      <c r="E635" s="2657" t="s">
        <v>2349</v>
      </c>
      <c r="F635" s="2655" t="s">
        <v>2505</v>
      </c>
      <c r="G635" s="2657" t="s">
        <v>2506</v>
      </c>
      <c r="H635" s="2658">
        <v>9</v>
      </c>
      <c r="I635" s="2658"/>
      <c r="J635" s="2658"/>
      <c r="K635" s="2658"/>
      <c r="L635" s="2658">
        <f t="shared" si="77"/>
        <v>0</v>
      </c>
      <c r="M635" s="2658">
        <f t="shared" si="78"/>
        <v>0</v>
      </c>
      <c r="N635" s="2658">
        <f t="shared" si="79"/>
        <v>0</v>
      </c>
      <c r="O635" s="2659">
        <f t="shared" si="76"/>
        <v>0</v>
      </c>
      <c r="P635" s="2658">
        <f t="shared" si="73"/>
        <v>0</v>
      </c>
      <c r="Q635" s="2660">
        <f t="shared" si="75"/>
        <v>0</v>
      </c>
      <c r="R635" s="2661">
        <f t="shared" si="74"/>
        <v>0</v>
      </c>
    </row>
    <row r="636" spans="1:18" ht="12.75" hidden="1" customHeight="1">
      <c r="A636" s="2654" t="s">
        <v>3836</v>
      </c>
      <c r="B636" s="2655" t="s">
        <v>3970</v>
      </c>
      <c r="C636" s="2689"/>
      <c r="D636" s="2662" t="s">
        <v>3971</v>
      </c>
      <c r="E636" s="2657" t="s">
        <v>2349</v>
      </c>
      <c r="F636" s="2655" t="s">
        <v>2505</v>
      </c>
      <c r="G636" s="2657" t="s">
        <v>2506</v>
      </c>
      <c r="H636" s="2658">
        <v>4</v>
      </c>
      <c r="I636" s="2658"/>
      <c r="J636" s="2658"/>
      <c r="K636" s="2658"/>
      <c r="L636" s="2658">
        <f t="shared" si="77"/>
        <v>0</v>
      </c>
      <c r="M636" s="2658">
        <f t="shared" si="78"/>
        <v>0</v>
      </c>
      <c r="N636" s="2658">
        <f t="shared" si="79"/>
        <v>0</v>
      </c>
      <c r="O636" s="2659">
        <f t="shared" si="76"/>
        <v>0</v>
      </c>
      <c r="P636" s="2658">
        <f t="shared" si="73"/>
        <v>0</v>
      </c>
      <c r="Q636" s="2660">
        <f t="shared" si="75"/>
        <v>0</v>
      </c>
      <c r="R636" s="2661">
        <f t="shared" si="74"/>
        <v>0</v>
      </c>
    </row>
    <row r="637" spans="1:18" ht="12.75" hidden="1" customHeight="1">
      <c r="A637" s="2654" t="s">
        <v>3836</v>
      </c>
      <c r="B637" s="2655" t="s">
        <v>3972</v>
      </c>
      <c r="C637" s="2689"/>
      <c r="D637" s="2662" t="s">
        <v>3973</v>
      </c>
      <c r="E637" s="2657" t="s">
        <v>3915</v>
      </c>
      <c r="F637" s="2655" t="s">
        <v>2505</v>
      </c>
      <c r="G637" s="2657" t="s">
        <v>2506</v>
      </c>
      <c r="H637" s="2658">
        <v>0.5</v>
      </c>
      <c r="I637" s="2658"/>
      <c r="J637" s="2658"/>
      <c r="K637" s="2658"/>
      <c r="L637" s="2658">
        <f t="shared" si="77"/>
        <v>0</v>
      </c>
      <c r="M637" s="2658">
        <f t="shared" si="78"/>
        <v>0</v>
      </c>
      <c r="N637" s="2658">
        <f t="shared" si="79"/>
        <v>0</v>
      </c>
      <c r="O637" s="2659">
        <f t="shared" si="76"/>
        <v>0</v>
      </c>
      <c r="P637" s="2658">
        <f t="shared" si="73"/>
        <v>0</v>
      </c>
      <c r="Q637" s="2660">
        <f t="shared" si="75"/>
        <v>0</v>
      </c>
      <c r="R637" s="2661">
        <f t="shared" si="74"/>
        <v>0</v>
      </c>
    </row>
    <row r="638" spans="1:18" ht="12.75" hidden="1" customHeight="1">
      <c r="A638" s="2654" t="s">
        <v>3836</v>
      </c>
      <c r="B638" s="2655" t="s">
        <v>3974</v>
      </c>
      <c r="C638" s="2689"/>
      <c r="D638" s="2662" t="s">
        <v>3975</v>
      </c>
      <c r="E638" s="2657" t="s">
        <v>2349</v>
      </c>
      <c r="F638" s="2655" t="s">
        <v>2505</v>
      </c>
      <c r="G638" s="2657" t="s">
        <v>2506</v>
      </c>
      <c r="H638" s="2658">
        <v>3.15</v>
      </c>
      <c r="I638" s="2658"/>
      <c r="J638" s="2658"/>
      <c r="K638" s="2658"/>
      <c r="L638" s="2658">
        <f t="shared" si="77"/>
        <v>0</v>
      </c>
      <c r="M638" s="2658">
        <f t="shared" si="78"/>
        <v>0</v>
      </c>
      <c r="N638" s="2658">
        <f t="shared" si="79"/>
        <v>0</v>
      </c>
      <c r="O638" s="2659">
        <f t="shared" si="76"/>
        <v>0</v>
      </c>
      <c r="P638" s="2658">
        <f t="shared" si="73"/>
        <v>0</v>
      </c>
      <c r="Q638" s="2660">
        <f t="shared" si="75"/>
        <v>0</v>
      </c>
      <c r="R638" s="2661">
        <f t="shared" si="74"/>
        <v>0</v>
      </c>
    </row>
    <row r="639" spans="1:18" ht="12.75" hidden="1" customHeight="1">
      <c r="A639" s="2654" t="s">
        <v>3836</v>
      </c>
      <c r="B639" s="2655" t="s">
        <v>3976</v>
      </c>
      <c r="C639" s="2689"/>
      <c r="D639" s="2662" t="s">
        <v>3977</v>
      </c>
      <c r="E639" s="2657" t="s">
        <v>374</v>
      </c>
      <c r="F639" s="2655" t="s">
        <v>2505</v>
      </c>
      <c r="G639" s="2657" t="s">
        <v>2506</v>
      </c>
      <c r="H639" s="2658">
        <v>3</v>
      </c>
      <c r="I639" s="2658"/>
      <c r="J639" s="2658"/>
      <c r="K639" s="2658"/>
      <c r="L639" s="2658">
        <f t="shared" si="77"/>
        <v>0</v>
      </c>
      <c r="M639" s="2658">
        <f t="shared" si="78"/>
        <v>0</v>
      </c>
      <c r="N639" s="2658">
        <f t="shared" si="79"/>
        <v>0</v>
      </c>
      <c r="O639" s="2659">
        <f t="shared" si="76"/>
        <v>0</v>
      </c>
      <c r="P639" s="2658">
        <f t="shared" si="73"/>
        <v>0</v>
      </c>
      <c r="Q639" s="2660">
        <f t="shared" si="75"/>
        <v>0</v>
      </c>
      <c r="R639" s="2661">
        <f t="shared" si="74"/>
        <v>0</v>
      </c>
    </row>
    <row r="640" spans="1:18" ht="12.75" hidden="1" customHeight="1">
      <c r="A640" s="2654" t="s">
        <v>3836</v>
      </c>
      <c r="B640" s="2655" t="s">
        <v>3978</v>
      </c>
      <c r="C640" s="2689"/>
      <c r="D640" s="2662" t="s">
        <v>3979</v>
      </c>
      <c r="E640" s="2657" t="s">
        <v>2349</v>
      </c>
      <c r="F640" s="2655" t="s">
        <v>2505</v>
      </c>
      <c r="G640" s="2657" t="s">
        <v>2506</v>
      </c>
      <c r="H640" s="2658">
        <v>2</v>
      </c>
      <c r="I640" s="2658"/>
      <c r="J640" s="2658"/>
      <c r="K640" s="2658"/>
      <c r="L640" s="2658">
        <f t="shared" si="77"/>
        <v>0</v>
      </c>
      <c r="M640" s="2658">
        <f t="shared" si="78"/>
        <v>0</v>
      </c>
      <c r="N640" s="2658">
        <f t="shared" si="79"/>
        <v>0</v>
      </c>
      <c r="O640" s="2659">
        <f t="shared" si="76"/>
        <v>0</v>
      </c>
      <c r="P640" s="2658">
        <f t="shared" si="73"/>
        <v>0</v>
      </c>
      <c r="Q640" s="2660">
        <f t="shared" si="75"/>
        <v>0</v>
      </c>
      <c r="R640" s="2661">
        <f t="shared" si="74"/>
        <v>0</v>
      </c>
    </row>
    <row r="641" spans="1:18" ht="12.75" hidden="1" customHeight="1">
      <c r="A641" s="2654" t="s">
        <v>3836</v>
      </c>
      <c r="B641" s="2655" t="s">
        <v>3980</v>
      </c>
      <c r="C641" s="2689"/>
      <c r="D641" s="2662" t="s">
        <v>3889</v>
      </c>
      <c r="E641" s="2657" t="s">
        <v>370</v>
      </c>
      <c r="F641" s="2655" t="s">
        <v>2505</v>
      </c>
      <c r="G641" s="2657" t="s">
        <v>2506</v>
      </c>
      <c r="H641" s="2658">
        <v>1.3</v>
      </c>
      <c r="I641" s="2658"/>
      <c r="J641" s="2658"/>
      <c r="K641" s="2658"/>
      <c r="L641" s="2658">
        <f t="shared" si="77"/>
        <v>0</v>
      </c>
      <c r="M641" s="2658">
        <f t="shared" si="78"/>
        <v>0</v>
      </c>
      <c r="N641" s="2658">
        <f t="shared" si="79"/>
        <v>0</v>
      </c>
      <c r="O641" s="2659">
        <f t="shared" si="76"/>
        <v>0</v>
      </c>
      <c r="P641" s="2658">
        <f t="shared" si="73"/>
        <v>0</v>
      </c>
      <c r="Q641" s="2660">
        <f t="shared" si="75"/>
        <v>0</v>
      </c>
      <c r="R641" s="2661">
        <f t="shared" si="74"/>
        <v>0</v>
      </c>
    </row>
    <row r="642" spans="1:18" ht="12.75" hidden="1" customHeight="1">
      <c r="A642" s="2654" t="s">
        <v>3836</v>
      </c>
      <c r="B642" s="2655" t="s">
        <v>3981</v>
      </c>
      <c r="C642" s="2689"/>
      <c r="D642" s="2662" t="s">
        <v>3982</v>
      </c>
      <c r="E642" s="2657" t="s">
        <v>3920</v>
      </c>
      <c r="F642" s="2655" t="s">
        <v>2505</v>
      </c>
      <c r="G642" s="2657" t="s">
        <v>2506</v>
      </c>
      <c r="H642" s="2658">
        <v>0.31</v>
      </c>
      <c r="I642" s="2658"/>
      <c r="J642" s="2658"/>
      <c r="K642" s="2658"/>
      <c r="L642" s="2658">
        <f t="shared" si="77"/>
        <v>0</v>
      </c>
      <c r="M642" s="2658">
        <f t="shared" si="78"/>
        <v>0</v>
      </c>
      <c r="N642" s="2658">
        <f t="shared" si="79"/>
        <v>0</v>
      </c>
      <c r="O642" s="2659">
        <f t="shared" si="76"/>
        <v>0</v>
      </c>
      <c r="P642" s="2658">
        <f t="shared" si="73"/>
        <v>0</v>
      </c>
      <c r="Q642" s="2660">
        <f t="shared" si="75"/>
        <v>0</v>
      </c>
      <c r="R642" s="2661">
        <f t="shared" si="74"/>
        <v>0</v>
      </c>
    </row>
    <row r="643" spans="1:18" ht="12.75" hidden="1" customHeight="1">
      <c r="A643" s="2654" t="s">
        <v>3836</v>
      </c>
      <c r="B643" s="2655" t="s">
        <v>3983</v>
      </c>
      <c r="C643" s="2689"/>
      <c r="D643" s="2662" t="s">
        <v>3924</v>
      </c>
      <c r="E643" s="2657" t="s">
        <v>3893</v>
      </c>
      <c r="F643" s="2655" t="s">
        <v>2505</v>
      </c>
      <c r="G643" s="2657" t="s">
        <v>2506</v>
      </c>
      <c r="H643" s="2658">
        <v>16.7</v>
      </c>
      <c r="I643" s="2658"/>
      <c r="J643" s="2658"/>
      <c r="K643" s="2658"/>
      <c r="L643" s="2658">
        <f t="shared" si="77"/>
        <v>0</v>
      </c>
      <c r="M643" s="2658">
        <f t="shared" si="78"/>
        <v>0</v>
      </c>
      <c r="N643" s="2658">
        <f t="shared" si="79"/>
        <v>0</v>
      </c>
      <c r="O643" s="2659">
        <f t="shared" si="76"/>
        <v>0</v>
      </c>
      <c r="P643" s="2658">
        <f t="shared" si="73"/>
        <v>0</v>
      </c>
      <c r="Q643" s="2660">
        <f t="shared" si="75"/>
        <v>0</v>
      </c>
      <c r="R643" s="2661">
        <f t="shared" si="74"/>
        <v>0</v>
      </c>
    </row>
    <row r="644" spans="1:18" ht="12.75" hidden="1" customHeight="1">
      <c r="A644" s="2654" t="s">
        <v>3836</v>
      </c>
      <c r="B644" s="2655" t="s">
        <v>3984</v>
      </c>
      <c r="C644" s="2689" t="s">
        <v>3985</v>
      </c>
      <c r="D644" s="2662" t="s">
        <v>3986</v>
      </c>
      <c r="E644" s="2657" t="s">
        <v>2349</v>
      </c>
      <c r="F644" s="2655" t="s">
        <v>2505</v>
      </c>
      <c r="G644" s="2657" t="s">
        <v>2506</v>
      </c>
      <c r="H644" s="2658">
        <v>7.7</v>
      </c>
      <c r="I644" s="2658"/>
      <c r="J644" s="2658"/>
      <c r="K644" s="2658"/>
      <c r="L644" s="2658">
        <f t="shared" si="77"/>
        <v>0</v>
      </c>
      <c r="M644" s="2658">
        <f t="shared" si="78"/>
        <v>0</v>
      </c>
      <c r="N644" s="2658">
        <f t="shared" si="79"/>
        <v>0</v>
      </c>
      <c r="O644" s="2659">
        <f t="shared" si="76"/>
        <v>0</v>
      </c>
      <c r="P644" s="2658">
        <f t="shared" si="73"/>
        <v>0</v>
      </c>
      <c r="Q644" s="2660">
        <f t="shared" si="75"/>
        <v>0</v>
      </c>
      <c r="R644" s="2661">
        <f t="shared" si="74"/>
        <v>0</v>
      </c>
    </row>
    <row r="645" spans="1:18" ht="12.75" hidden="1" customHeight="1">
      <c r="A645" s="2654" t="s">
        <v>2641</v>
      </c>
      <c r="B645" s="2690" t="s">
        <v>3987</v>
      </c>
      <c r="C645" s="2656" t="s">
        <v>3988</v>
      </c>
      <c r="D645" s="2662" t="s">
        <v>3989</v>
      </c>
      <c r="E645" s="2657" t="s">
        <v>370</v>
      </c>
      <c r="F645" s="2655" t="s">
        <v>3949</v>
      </c>
      <c r="G645" s="2657" t="s">
        <v>3950</v>
      </c>
      <c r="H645" s="2658">
        <v>0.08</v>
      </c>
      <c r="I645" s="2658"/>
      <c r="J645" s="2658"/>
      <c r="K645" s="2658"/>
      <c r="L645" s="2658">
        <f t="shared" si="77"/>
        <v>0</v>
      </c>
      <c r="M645" s="2658">
        <f t="shared" si="78"/>
        <v>0</v>
      </c>
      <c r="N645" s="2658">
        <f t="shared" si="79"/>
        <v>0</v>
      </c>
      <c r="O645" s="2659"/>
      <c r="P645" s="2691">
        <f t="shared" si="73"/>
        <v>0</v>
      </c>
      <c r="Q645" s="2692">
        <f t="shared" ref="Q645:Q686" si="80">P645*$L$5</f>
        <v>0</v>
      </c>
      <c r="R645" s="2661">
        <f t="shared" si="74"/>
        <v>0</v>
      </c>
    </row>
    <row r="646" spans="1:18" ht="12.75" hidden="1" customHeight="1">
      <c r="A646" s="2654" t="s">
        <v>2641</v>
      </c>
      <c r="B646" s="2690" t="s">
        <v>3990</v>
      </c>
      <c r="C646" s="2656" t="s">
        <v>3991</v>
      </c>
      <c r="D646" s="2662" t="s">
        <v>3992</v>
      </c>
      <c r="E646" s="2657" t="s">
        <v>370</v>
      </c>
      <c r="F646" s="2655" t="s">
        <v>3949</v>
      </c>
      <c r="G646" s="2657" t="s">
        <v>3950</v>
      </c>
      <c r="H646" s="2658">
        <v>0.05</v>
      </c>
      <c r="I646" s="2658"/>
      <c r="J646" s="2658"/>
      <c r="K646" s="2658"/>
      <c r="L646" s="2658">
        <f t="shared" si="77"/>
        <v>0</v>
      </c>
      <c r="M646" s="2658">
        <f t="shared" si="78"/>
        <v>0</v>
      </c>
      <c r="N646" s="2658">
        <f t="shared" si="79"/>
        <v>0</v>
      </c>
      <c r="O646" s="2693"/>
      <c r="P646" s="2691">
        <f t="shared" si="73"/>
        <v>0</v>
      </c>
      <c r="Q646" s="2692">
        <f t="shared" si="80"/>
        <v>0</v>
      </c>
      <c r="R646" s="2661">
        <f t="shared" si="74"/>
        <v>0</v>
      </c>
    </row>
    <row r="647" spans="1:18" ht="12.75" hidden="1" customHeight="1">
      <c r="A647" s="2654" t="s">
        <v>2641</v>
      </c>
      <c r="B647" s="2690" t="s">
        <v>3993</v>
      </c>
      <c r="C647" s="2656" t="s">
        <v>3994</v>
      </c>
      <c r="D647" s="2673" t="s">
        <v>3995</v>
      </c>
      <c r="E647" s="2657" t="s">
        <v>2349</v>
      </c>
      <c r="F647" s="2655" t="s">
        <v>3949</v>
      </c>
      <c r="G647" s="2657" t="s">
        <v>3950</v>
      </c>
      <c r="H647" s="2658">
        <v>1</v>
      </c>
      <c r="I647" s="2658"/>
      <c r="J647" s="2658"/>
      <c r="K647" s="2658"/>
      <c r="L647" s="2658">
        <f t="shared" si="77"/>
        <v>0</v>
      </c>
      <c r="M647" s="2658">
        <f t="shared" si="78"/>
        <v>0</v>
      </c>
      <c r="N647" s="2658">
        <f t="shared" si="79"/>
        <v>0</v>
      </c>
      <c r="O647" s="2694"/>
      <c r="P647" s="2691">
        <f t="shared" si="73"/>
        <v>0</v>
      </c>
      <c r="Q647" s="2692">
        <f t="shared" si="80"/>
        <v>0</v>
      </c>
      <c r="R647" s="2661">
        <f t="shared" si="74"/>
        <v>0</v>
      </c>
    </row>
    <row r="648" spans="1:18" ht="12.75" hidden="1" customHeight="1">
      <c r="A648" s="2654" t="s">
        <v>2641</v>
      </c>
      <c r="B648" s="2690" t="s">
        <v>3996</v>
      </c>
      <c r="C648" s="2656" t="s">
        <v>3997</v>
      </c>
      <c r="D648" s="2673" t="s">
        <v>3998</v>
      </c>
      <c r="E648" s="2657" t="s">
        <v>2349</v>
      </c>
      <c r="F648" s="2655" t="s">
        <v>3949</v>
      </c>
      <c r="G648" s="2657" t="s">
        <v>3950</v>
      </c>
      <c r="H648" s="2658">
        <v>4</v>
      </c>
      <c r="I648" s="2658"/>
      <c r="J648" s="2658"/>
      <c r="K648" s="2658"/>
      <c r="L648" s="2658">
        <f t="shared" si="77"/>
        <v>0</v>
      </c>
      <c r="M648" s="2658">
        <f t="shared" si="78"/>
        <v>0</v>
      </c>
      <c r="N648" s="2658">
        <f t="shared" si="79"/>
        <v>0</v>
      </c>
      <c r="O648" s="2694"/>
      <c r="P648" s="2691">
        <f t="shared" si="73"/>
        <v>0</v>
      </c>
      <c r="Q648" s="2692">
        <f t="shared" si="80"/>
        <v>0</v>
      </c>
      <c r="R648" s="2661">
        <f t="shared" si="74"/>
        <v>0</v>
      </c>
    </row>
    <row r="649" spans="1:18" ht="12.75" hidden="1" customHeight="1">
      <c r="A649" s="2654" t="s">
        <v>2641</v>
      </c>
      <c r="B649" s="2690" t="s">
        <v>3999</v>
      </c>
      <c r="C649" s="2656" t="s">
        <v>4000</v>
      </c>
      <c r="D649" s="2662" t="s">
        <v>4001</v>
      </c>
      <c r="E649" s="2657" t="s">
        <v>370</v>
      </c>
      <c r="F649" s="2655" t="s">
        <v>3949</v>
      </c>
      <c r="G649" s="2657" t="s">
        <v>3950</v>
      </c>
      <c r="H649" s="2658">
        <v>0.1</v>
      </c>
      <c r="I649" s="2658"/>
      <c r="J649" s="2658"/>
      <c r="K649" s="2658"/>
      <c r="L649" s="2658">
        <f t="shared" si="77"/>
        <v>0</v>
      </c>
      <c r="M649" s="2658">
        <f t="shared" si="78"/>
        <v>0</v>
      </c>
      <c r="N649" s="2658">
        <f t="shared" si="79"/>
        <v>0</v>
      </c>
      <c r="O649" s="2694"/>
      <c r="P649" s="2691">
        <f t="shared" si="73"/>
        <v>0</v>
      </c>
      <c r="Q649" s="2692">
        <f t="shared" si="80"/>
        <v>0</v>
      </c>
      <c r="R649" s="2661">
        <f t="shared" si="74"/>
        <v>0</v>
      </c>
    </row>
    <row r="650" spans="1:18" ht="12.75" hidden="1" customHeight="1">
      <c r="A650" s="2654" t="s">
        <v>2641</v>
      </c>
      <c r="B650" s="2690" t="s">
        <v>4002</v>
      </c>
      <c r="C650" s="2656" t="s">
        <v>4003</v>
      </c>
      <c r="D650" s="2673" t="s">
        <v>4004</v>
      </c>
      <c r="E650" s="2657" t="s">
        <v>512</v>
      </c>
      <c r="F650" s="2655" t="s">
        <v>3949</v>
      </c>
      <c r="G650" s="2657" t="s">
        <v>3950</v>
      </c>
      <c r="H650" s="2658">
        <v>20</v>
      </c>
      <c r="I650" s="2658"/>
      <c r="J650" s="2658"/>
      <c r="K650" s="2658"/>
      <c r="L650" s="2658">
        <f t="shared" si="77"/>
        <v>0</v>
      </c>
      <c r="M650" s="2658">
        <f t="shared" si="78"/>
        <v>0</v>
      </c>
      <c r="N650" s="2658">
        <f t="shared" si="79"/>
        <v>0</v>
      </c>
      <c r="O650" s="2694"/>
      <c r="P650" s="2691">
        <f t="shared" si="73"/>
        <v>0</v>
      </c>
      <c r="Q650" s="2692">
        <f t="shared" si="80"/>
        <v>0</v>
      </c>
      <c r="R650" s="2661">
        <f t="shared" si="74"/>
        <v>0</v>
      </c>
    </row>
    <row r="651" spans="1:18" ht="12.75" hidden="1" customHeight="1">
      <c r="A651" s="2654" t="s">
        <v>2641</v>
      </c>
      <c r="B651" s="2690" t="s">
        <v>4005</v>
      </c>
      <c r="C651" s="2656" t="s">
        <v>4006</v>
      </c>
      <c r="D651" s="2662" t="s">
        <v>4007</v>
      </c>
      <c r="E651" s="2657" t="s">
        <v>2349</v>
      </c>
      <c r="F651" s="2655" t="s">
        <v>3949</v>
      </c>
      <c r="G651" s="2657" t="s">
        <v>3950</v>
      </c>
      <c r="H651" s="2658">
        <v>40</v>
      </c>
      <c r="I651" s="2658"/>
      <c r="J651" s="2658"/>
      <c r="K651" s="2658"/>
      <c r="L651" s="2658">
        <f t="shared" si="77"/>
        <v>0</v>
      </c>
      <c r="M651" s="2658">
        <f t="shared" si="78"/>
        <v>0</v>
      </c>
      <c r="N651" s="2658">
        <f t="shared" si="79"/>
        <v>0</v>
      </c>
      <c r="O651" s="2694"/>
      <c r="P651" s="2691">
        <f t="shared" si="73"/>
        <v>0</v>
      </c>
      <c r="Q651" s="2692">
        <f t="shared" si="80"/>
        <v>0</v>
      </c>
      <c r="R651" s="2661">
        <f t="shared" si="74"/>
        <v>0</v>
      </c>
    </row>
    <row r="652" spans="1:18" ht="12.75" hidden="1" customHeight="1">
      <c r="A652" s="2654" t="s">
        <v>2641</v>
      </c>
      <c r="B652" s="2690" t="s">
        <v>4008</v>
      </c>
      <c r="C652" s="2656" t="s">
        <v>4009</v>
      </c>
      <c r="D652" s="2662" t="s">
        <v>4010</v>
      </c>
      <c r="E652" s="2657" t="s">
        <v>374</v>
      </c>
      <c r="F652" s="2655" t="s">
        <v>3949</v>
      </c>
      <c r="G652" s="2657" t="s">
        <v>3950</v>
      </c>
      <c r="H652" s="2658">
        <v>16</v>
      </c>
      <c r="I652" s="2658"/>
      <c r="J652" s="2658"/>
      <c r="K652" s="2658"/>
      <c r="L652" s="2658">
        <f t="shared" si="77"/>
        <v>0</v>
      </c>
      <c r="M652" s="2658">
        <f t="shared" si="78"/>
        <v>0</v>
      </c>
      <c r="N652" s="2658">
        <f t="shared" si="79"/>
        <v>0</v>
      </c>
      <c r="O652" s="2694"/>
      <c r="P652" s="2691">
        <f t="shared" si="73"/>
        <v>0</v>
      </c>
      <c r="Q652" s="2692">
        <f t="shared" si="80"/>
        <v>0</v>
      </c>
      <c r="R652" s="2661">
        <f t="shared" si="74"/>
        <v>0</v>
      </c>
    </row>
    <row r="653" spans="1:18" ht="12.75" hidden="1" customHeight="1">
      <c r="A653" s="2654" t="s">
        <v>2641</v>
      </c>
      <c r="B653" s="2690" t="s">
        <v>4011</v>
      </c>
      <c r="C653" s="2656" t="s">
        <v>4012</v>
      </c>
      <c r="D653" s="2662" t="s">
        <v>4013</v>
      </c>
      <c r="E653" s="2657" t="s">
        <v>2349</v>
      </c>
      <c r="F653" s="2655" t="s">
        <v>3949</v>
      </c>
      <c r="G653" s="2657" t="s">
        <v>3950</v>
      </c>
      <c r="H653" s="2658">
        <v>20</v>
      </c>
      <c r="I653" s="2658"/>
      <c r="J653" s="2658"/>
      <c r="K653" s="2658"/>
      <c r="L653" s="2658">
        <f t="shared" si="77"/>
        <v>0</v>
      </c>
      <c r="M653" s="2658">
        <f t="shared" si="78"/>
        <v>0</v>
      </c>
      <c r="N653" s="2658">
        <f t="shared" si="79"/>
        <v>0</v>
      </c>
      <c r="O653" s="2694"/>
      <c r="P653" s="2691">
        <f t="shared" si="73"/>
        <v>0</v>
      </c>
      <c r="Q653" s="2692">
        <f t="shared" si="80"/>
        <v>0</v>
      </c>
      <c r="R653" s="2661">
        <f t="shared" si="74"/>
        <v>0</v>
      </c>
    </row>
    <row r="654" spans="1:18" ht="12.75" hidden="1" customHeight="1">
      <c r="A654" s="2654" t="s">
        <v>2641</v>
      </c>
      <c r="B654" s="2690" t="s">
        <v>4014</v>
      </c>
      <c r="C654" s="2656" t="s">
        <v>4015</v>
      </c>
      <c r="D654" s="2662" t="s">
        <v>4016</v>
      </c>
      <c r="E654" s="2657" t="s">
        <v>512</v>
      </c>
      <c r="F654" s="2655" t="s">
        <v>3949</v>
      </c>
      <c r="G654" s="2657" t="s">
        <v>3950</v>
      </c>
      <c r="H654" s="2658">
        <v>1.5</v>
      </c>
      <c r="I654" s="2658"/>
      <c r="J654" s="2658"/>
      <c r="K654" s="2658"/>
      <c r="L654" s="2658">
        <f t="shared" si="77"/>
        <v>0</v>
      </c>
      <c r="M654" s="2658">
        <f t="shared" si="78"/>
        <v>0</v>
      </c>
      <c r="N654" s="2658">
        <f t="shared" si="79"/>
        <v>0</v>
      </c>
      <c r="O654" s="2694"/>
      <c r="P654" s="2691">
        <f t="shared" si="73"/>
        <v>0</v>
      </c>
      <c r="Q654" s="2692">
        <f t="shared" si="80"/>
        <v>0</v>
      </c>
      <c r="R654" s="2661">
        <f t="shared" si="74"/>
        <v>0</v>
      </c>
    </row>
    <row r="655" spans="1:18" ht="12.75" hidden="1" customHeight="1">
      <c r="A655" s="2654" t="s">
        <v>2641</v>
      </c>
      <c r="B655" s="2690" t="s">
        <v>4017</v>
      </c>
      <c r="C655" s="2656" t="s">
        <v>4018</v>
      </c>
      <c r="D655" s="2662" t="s">
        <v>4019</v>
      </c>
      <c r="E655" s="2657" t="s">
        <v>2349</v>
      </c>
      <c r="F655" s="2655" t="s">
        <v>3949</v>
      </c>
      <c r="G655" s="2657" t="s">
        <v>3950</v>
      </c>
      <c r="H655" s="2658">
        <v>28</v>
      </c>
      <c r="I655" s="2658"/>
      <c r="J655" s="2658"/>
      <c r="K655" s="2658"/>
      <c r="L655" s="2658">
        <f t="shared" si="77"/>
        <v>0</v>
      </c>
      <c r="M655" s="2658">
        <f t="shared" si="78"/>
        <v>0</v>
      </c>
      <c r="N655" s="2658">
        <f t="shared" si="79"/>
        <v>0</v>
      </c>
      <c r="O655" s="2694"/>
      <c r="P655" s="2691">
        <f t="shared" si="73"/>
        <v>0</v>
      </c>
      <c r="Q655" s="2692">
        <f t="shared" si="80"/>
        <v>0</v>
      </c>
      <c r="R655" s="2661">
        <f t="shared" si="74"/>
        <v>0</v>
      </c>
    </row>
    <row r="656" spans="1:18" ht="12.75" hidden="1" customHeight="1">
      <c r="A656" s="2654" t="s">
        <v>2641</v>
      </c>
      <c r="B656" s="2690" t="s">
        <v>4020</v>
      </c>
      <c r="C656" s="2656" t="s">
        <v>4021</v>
      </c>
      <c r="D656" s="2662" t="s">
        <v>4022</v>
      </c>
      <c r="E656" s="2657" t="s">
        <v>2349</v>
      </c>
      <c r="F656" s="2655" t="s">
        <v>3949</v>
      </c>
      <c r="G656" s="2657" t="s">
        <v>3950</v>
      </c>
      <c r="H656" s="2658">
        <v>6</v>
      </c>
      <c r="I656" s="2658"/>
      <c r="J656" s="2658"/>
      <c r="K656" s="2658"/>
      <c r="L656" s="2658">
        <f t="shared" si="77"/>
        <v>0</v>
      </c>
      <c r="M656" s="2658">
        <f t="shared" si="78"/>
        <v>0</v>
      </c>
      <c r="N656" s="2658">
        <f t="shared" si="79"/>
        <v>0</v>
      </c>
      <c r="O656" s="2694"/>
      <c r="P656" s="2691">
        <f t="shared" si="73"/>
        <v>0</v>
      </c>
      <c r="Q656" s="2692">
        <f t="shared" si="80"/>
        <v>0</v>
      </c>
      <c r="R656" s="2661">
        <f t="shared" si="74"/>
        <v>0</v>
      </c>
    </row>
    <row r="657" spans="1:18" ht="12.75" hidden="1" customHeight="1">
      <c r="A657" s="2654" t="s">
        <v>4023</v>
      </c>
      <c r="B657" s="2690" t="s">
        <v>4024</v>
      </c>
      <c r="C657" s="2656" t="s">
        <v>4025</v>
      </c>
      <c r="D657" s="2656" t="s">
        <v>4026</v>
      </c>
      <c r="E657" s="2657" t="s">
        <v>374</v>
      </c>
      <c r="F657" s="2655" t="s">
        <v>2421</v>
      </c>
      <c r="G657" s="2657" t="s">
        <v>2422</v>
      </c>
      <c r="H657" s="2658">
        <v>6.8</v>
      </c>
      <c r="I657" s="2658"/>
      <c r="J657" s="2658"/>
      <c r="K657" s="2658"/>
      <c r="L657" s="2658">
        <f t="shared" si="77"/>
        <v>0</v>
      </c>
      <c r="M657" s="2658">
        <f t="shared" si="78"/>
        <v>0</v>
      </c>
      <c r="N657" s="2658">
        <f t="shared" si="79"/>
        <v>0</v>
      </c>
      <c r="O657" s="2694"/>
      <c r="P657" s="2691">
        <f t="shared" si="73"/>
        <v>0</v>
      </c>
      <c r="Q657" s="2692">
        <f t="shared" si="80"/>
        <v>0</v>
      </c>
      <c r="R657" s="2661">
        <f t="shared" si="74"/>
        <v>0</v>
      </c>
    </row>
    <row r="658" spans="1:18" ht="12.75" hidden="1" customHeight="1">
      <c r="A658" s="2654" t="s">
        <v>4023</v>
      </c>
      <c r="B658" s="2690" t="s">
        <v>4027</v>
      </c>
      <c r="C658" s="2656" t="s">
        <v>4028</v>
      </c>
      <c r="D658" s="2656" t="s">
        <v>4029</v>
      </c>
      <c r="E658" s="2657" t="s">
        <v>374</v>
      </c>
      <c r="F658" s="2655" t="s">
        <v>2421</v>
      </c>
      <c r="G658" s="2657" t="s">
        <v>2422</v>
      </c>
      <c r="H658" s="2658">
        <v>8</v>
      </c>
      <c r="I658" s="2658"/>
      <c r="J658" s="2658"/>
      <c r="K658" s="2658"/>
      <c r="L658" s="2658">
        <f t="shared" si="77"/>
        <v>0</v>
      </c>
      <c r="M658" s="2658">
        <f t="shared" si="78"/>
        <v>0</v>
      </c>
      <c r="N658" s="2658">
        <f t="shared" si="79"/>
        <v>0</v>
      </c>
      <c r="O658" s="2694"/>
      <c r="P658" s="2691">
        <f t="shared" si="73"/>
        <v>0</v>
      </c>
      <c r="Q658" s="2692">
        <f t="shared" si="80"/>
        <v>0</v>
      </c>
      <c r="R658" s="2661">
        <f t="shared" si="74"/>
        <v>0</v>
      </c>
    </row>
    <row r="659" spans="1:18" ht="12.75" hidden="1" customHeight="1">
      <c r="A659" s="2654" t="s">
        <v>4023</v>
      </c>
      <c r="B659" s="2690" t="s">
        <v>4030</v>
      </c>
      <c r="C659" s="2656" t="s">
        <v>4031</v>
      </c>
      <c r="D659" s="2656" t="s">
        <v>4032</v>
      </c>
      <c r="E659" s="2657" t="s">
        <v>374</v>
      </c>
      <c r="F659" s="2655" t="s">
        <v>2421</v>
      </c>
      <c r="G659" s="2657" t="s">
        <v>2422</v>
      </c>
      <c r="H659" s="2658">
        <v>20</v>
      </c>
      <c r="I659" s="2658"/>
      <c r="J659" s="2658"/>
      <c r="K659" s="2658"/>
      <c r="L659" s="2658">
        <f t="shared" si="77"/>
        <v>0</v>
      </c>
      <c r="M659" s="2658">
        <f t="shared" si="78"/>
        <v>0</v>
      </c>
      <c r="N659" s="2658">
        <f t="shared" si="79"/>
        <v>0</v>
      </c>
      <c r="O659" s="2694"/>
      <c r="P659" s="2691">
        <f t="shared" si="73"/>
        <v>0</v>
      </c>
      <c r="Q659" s="2692">
        <f t="shared" si="80"/>
        <v>0</v>
      </c>
      <c r="R659" s="2661">
        <f t="shared" si="74"/>
        <v>0</v>
      </c>
    </row>
    <row r="660" spans="1:18" ht="12.75" hidden="1" customHeight="1">
      <c r="A660" s="2654" t="s">
        <v>4023</v>
      </c>
      <c r="B660" s="2690" t="s">
        <v>4033</v>
      </c>
      <c r="C660" s="2656" t="s">
        <v>4034</v>
      </c>
      <c r="D660" s="2656" t="s">
        <v>4035</v>
      </c>
      <c r="E660" s="2657" t="s">
        <v>374</v>
      </c>
      <c r="F660" s="2655" t="s">
        <v>2421</v>
      </c>
      <c r="G660" s="2657" t="s">
        <v>2422</v>
      </c>
      <c r="H660" s="2658">
        <v>40</v>
      </c>
      <c r="I660" s="2658"/>
      <c r="J660" s="2658"/>
      <c r="K660" s="2658"/>
      <c r="L660" s="2658">
        <f t="shared" si="77"/>
        <v>0</v>
      </c>
      <c r="M660" s="2658">
        <f t="shared" si="78"/>
        <v>0</v>
      </c>
      <c r="N660" s="2658">
        <f t="shared" si="79"/>
        <v>0</v>
      </c>
      <c r="O660" s="2694"/>
      <c r="P660" s="2691">
        <f t="shared" si="73"/>
        <v>0</v>
      </c>
      <c r="Q660" s="2692">
        <f t="shared" si="80"/>
        <v>0</v>
      </c>
      <c r="R660" s="2661">
        <f t="shared" si="74"/>
        <v>0</v>
      </c>
    </row>
    <row r="661" spans="1:18" ht="12.75" hidden="1" customHeight="1">
      <c r="A661" s="2654" t="s">
        <v>4023</v>
      </c>
      <c r="B661" s="2690" t="s">
        <v>4036</v>
      </c>
      <c r="C661" s="2656" t="s">
        <v>4037</v>
      </c>
      <c r="D661" s="2656" t="s">
        <v>4038</v>
      </c>
      <c r="E661" s="2657" t="s">
        <v>374</v>
      </c>
      <c r="F661" s="2655" t="s">
        <v>2421</v>
      </c>
      <c r="G661" s="2657" t="s">
        <v>2422</v>
      </c>
      <c r="H661" s="2658">
        <v>1</v>
      </c>
      <c r="I661" s="2658"/>
      <c r="J661" s="2658"/>
      <c r="K661" s="2658"/>
      <c r="L661" s="2658">
        <f t="shared" si="77"/>
        <v>0</v>
      </c>
      <c r="M661" s="2658">
        <f t="shared" si="78"/>
        <v>0</v>
      </c>
      <c r="N661" s="2658">
        <f t="shared" si="79"/>
        <v>0</v>
      </c>
      <c r="O661" s="2694"/>
      <c r="P661" s="2691">
        <f t="shared" si="73"/>
        <v>0</v>
      </c>
      <c r="Q661" s="2692">
        <f t="shared" si="80"/>
        <v>0</v>
      </c>
      <c r="R661" s="2661">
        <f t="shared" si="74"/>
        <v>0</v>
      </c>
    </row>
    <row r="662" spans="1:18" ht="12.75" hidden="1" customHeight="1">
      <c r="A662" s="2654" t="s">
        <v>4023</v>
      </c>
      <c r="B662" s="2690" t="s">
        <v>4039</v>
      </c>
      <c r="C662" s="2656" t="s">
        <v>4040</v>
      </c>
      <c r="D662" s="2656" t="s">
        <v>4041</v>
      </c>
      <c r="E662" s="2657" t="s">
        <v>2349</v>
      </c>
      <c r="F662" s="2655" t="s">
        <v>2421</v>
      </c>
      <c r="G662" s="2657" t="s">
        <v>2422</v>
      </c>
      <c r="H662" s="2658">
        <v>70</v>
      </c>
      <c r="I662" s="2658"/>
      <c r="J662" s="2658"/>
      <c r="K662" s="2658"/>
      <c r="L662" s="2658">
        <f t="shared" si="77"/>
        <v>0</v>
      </c>
      <c r="M662" s="2658">
        <f t="shared" si="78"/>
        <v>0</v>
      </c>
      <c r="N662" s="2658">
        <f t="shared" si="79"/>
        <v>0</v>
      </c>
      <c r="O662" s="2694"/>
      <c r="P662" s="2691">
        <f t="shared" si="73"/>
        <v>0</v>
      </c>
      <c r="Q662" s="2692">
        <f t="shared" si="80"/>
        <v>0</v>
      </c>
      <c r="R662" s="2661">
        <f t="shared" si="74"/>
        <v>0</v>
      </c>
    </row>
    <row r="663" spans="1:18" ht="12.75" hidden="1" customHeight="1">
      <c r="A663" s="2654" t="s">
        <v>4023</v>
      </c>
      <c r="B663" s="2690" t="s">
        <v>4042</v>
      </c>
      <c r="C663" s="2656" t="s">
        <v>4043</v>
      </c>
      <c r="D663" s="2656" t="s">
        <v>4044</v>
      </c>
      <c r="E663" s="2657" t="s">
        <v>2349</v>
      </c>
      <c r="F663" s="2655" t="s">
        <v>2421</v>
      </c>
      <c r="G663" s="2657" t="s">
        <v>2422</v>
      </c>
      <c r="H663" s="2658">
        <v>100</v>
      </c>
      <c r="I663" s="2658"/>
      <c r="J663" s="2658"/>
      <c r="K663" s="2658"/>
      <c r="L663" s="2658">
        <f t="shared" si="77"/>
        <v>0</v>
      </c>
      <c r="M663" s="2658">
        <f t="shared" si="78"/>
        <v>0</v>
      </c>
      <c r="N663" s="2658">
        <f t="shared" si="79"/>
        <v>0</v>
      </c>
      <c r="O663" s="2694"/>
      <c r="P663" s="2691">
        <f t="shared" ref="P663:P686" si="81">H663*O663</f>
        <v>0</v>
      </c>
      <c r="Q663" s="2692">
        <f t="shared" si="80"/>
        <v>0</v>
      </c>
      <c r="R663" s="2661">
        <f t="shared" ref="R663:R696" si="82">Q663/$R$5</f>
        <v>0</v>
      </c>
    </row>
    <row r="664" spans="1:18" ht="12.75" hidden="1" customHeight="1">
      <c r="A664" s="2654" t="s">
        <v>4023</v>
      </c>
      <c r="B664" s="2690" t="s">
        <v>4045</v>
      </c>
      <c r="C664" s="2656" t="s">
        <v>4046</v>
      </c>
      <c r="D664" s="2656" t="s">
        <v>4047</v>
      </c>
      <c r="E664" s="2657" t="s">
        <v>2349</v>
      </c>
      <c r="F664" s="2655" t="s">
        <v>2421</v>
      </c>
      <c r="G664" s="2657" t="s">
        <v>2422</v>
      </c>
      <c r="H664" s="2658">
        <v>25</v>
      </c>
      <c r="I664" s="2658"/>
      <c r="J664" s="2658"/>
      <c r="K664" s="2658"/>
      <c r="L664" s="2658">
        <f t="shared" si="77"/>
        <v>0</v>
      </c>
      <c r="M664" s="2658">
        <f t="shared" si="78"/>
        <v>0</v>
      </c>
      <c r="N664" s="2658">
        <f t="shared" si="79"/>
        <v>0</v>
      </c>
      <c r="O664" s="2694"/>
      <c r="P664" s="2691">
        <f t="shared" si="81"/>
        <v>0</v>
      </c>
      <c r="Q664" s="2692">
        <f t="shared" si="80"/>
        <v>0</v>
      </c>
      <c r="R664" s="2661">
        <f t="shared" si="82"/>
        <v>0</v>
      </c>
    </row>
    <row r="665" spans="1:18" ht="12.75" hidden="1" customHeight="1">
      <c r="A665" s="2654" t="s">
        <v>4023</v>
      </c>
      <c r="B665" s="2690" t="s">
        <v>4048</v>
      </c>
      <c r="C665" s="2656" t="s">
        <v>4049</v>
      </c>
      <c r="D665" s="2656" t="s">
        <v>4050</v>
      </c>
      <c r="E665" s="2657" t="s">
        <v>2349</v>
      </c>
      <c r="F665" s="2655" t="s">
        <v>2421</v>
      </c>
      <c r="G665" s="2657" t="s">
        <v>2422</v>
      </c>
      <c r="H665" s="2658">
        <v>60</v>
      </c>
      <c r="I665" s="2658"/>
      <c r="J665" s="2658"/>
      <c r="K665" s="2658"/>
      <c r="L665" s="2658">
        <f t="shared" si="77"/>
        <v>0</v>
      </c>
      <c r="M665" s="2658">
        <f t="shared" si="78"/>
        <v>0</v>
      </c>
      <c r="N665" s="2658">
        <f t="shared" si="79"/>
        <v>0</v>
      </c>
      <c r="O665" s="2694"/>
      <c r="P665" s="2691">
        <f t="shared" si="81"/>
        <v>0</v>
      </c>
      <c r="Q665" s="2692">
        <f t="shared" si="80"/>
        <v>0</v>
      </c>
      <c r="R665" s="2661">
        <f t="shared" si="82"/>
        <v>0</v>
      </c>
    </row>
    <row r="666" spans="1:18" ht="12.75" hidden="1" customHeight="1">
      <c r="A666" s="2654" t="s">
        <v>4023</v>
      </c>
      <c r="B666" s="2690" t="s">
        <v>4051</v>
      </c>
      <c r="C666" s="2656" t="s">
        <v>4052</v>
      </c>
      <c r="D666" s="2656" t="s">
        <v>4053</v>
      </c>
      <c r="E666" s="2657" t="s">
        <v>2349</v>
      </c>
      <c r="F666" s="2655" t="s">
        <v>2421</v>
      </c>
      <c r="G666" s="2657" t="s">
        <v>2422</v>
      </c>
      <c r="H666" s="2658">
        <v>70</v>
      </c>
      <c r="I666" s="2658"/>
      <c r="J666" s="2658"/>
      <c r="K666" s="2658"/>
      <c r="L666" s="2658">
        <f t="shared" si="77"/>
        <v>0</v>
      </c>
      <c r="M666" s="2658">
        <f t="shared" si="78"/>
        <v>0</v>
      </c>
      <c r="N666" s="2658">
        <f t="shared" si="79"/>
        <v>0</v>
      </c>
      <c r="O666" s="2694"/>
      <c r="P666" s="2691">
        <f t="shared" si="81"/>
        <v>0</v>
      </c>
      <c r="Q666" s="2692">
        <f t="shared" si="80"/>
        <v>0</v>
      </c>
      <c r="R666" s="2661">
        <f t="shared" si="82"/>
        <v>0</v>
      </c>
    </row>
    <row r="667" spans="1:18" ht="12.75" hidden="1" customHeight="1">
      <c r="A667" s="2654" t="s">
        <v>4023</v>
      </c>
      <c r="B667" s="2690" t="s">
        <v>4054</v>
      </c>
      <c r="C667" s="2656" t="s">
        <v>4055</v>
      </c>
      <c r="D667" s="2656" t="s">
        <v>4056</v>
      </c>
      <c r="E667" s="2657" t="s">
        <v>2349</v>
      </c>
      <c r="F667" s="2655" t="s">
        <v>2421</v>
      </c>
      <c r="G667" s="2657" t="s">
        <v>2422</v>
      </c>
      <c r="H667" s="2658">
        <v>6</v>
      </c>
      <c r="I667" s="2658"/>
      <c r="J667" s="2658"/>
      <c r="K667" s="2658"/>
      <c r="L667" s="2658">
        <f t="shared" si="77"/>
        <v>0</v>
      </c>
      <c r="M667" s="2658">
        <f t="shared" si="78"/>
        <v>0</v>
      </c>
      <c r="N667" s="2658">
        <f t="shared" si="79"/>
        <v>0</v>
      </c>
      <c r="O667" s="2694"/>
      <c r="P667" s="2691">
        <f t="shared" si="81"/>
        <v>0</v>
      </c>
      <c r="Q667" s="2692">
        <f t="shared" si="80"/>
        <v>0</v>
      </c>
      <c r="R667" s="2661">
        <f t="shared" si="82"/>
        <v>0</v>
      </c>
    </row>
    <row r="668" spans="1:18" ht="12.75" hidden="1" customHeight="1">
      <c r="A668" s="2654" t="s">
        <v>4023</v>
      </c>
      <c r="B668" s="2690" t="s">
        <v>4057</v>
      </c>
      <c r="C668" s="2656" t="s">
        <v>4058</v>
      </c>
      <c r="D668" s="2656" t="s">
        <v>4059</v>
      </c>
      <c r="E668" s="2657" t="s">
        <v>2349</v>
      </c>
      <c r="F668" s="2655" t="s">
        <v>2421</v>
      </c>
      <c r="G668" s="2657" t="s">
        <v>2422</v>
      </c>
      <c r="H668" s="2658">
        <v>25</v>
      </c>
      <c r="I668" s="2658"/>
      <c r="J668" s="2658"/>
      <c r="K668" s="2658"/>
      <c r="L668" s="2658">
        <f t="shared" si="77"/>
        <v>0</v>
      </c>
      <c r="M668" s="2658">
        <f t="shared" si="78"/>
        <v>0</v>
      </c>
      <c r="N668" s="2658">
        <f t="shared" si="79"/>
        <v>0</v>
      </c>
      <c r="O668" s="2694"/>
      <c r="P668" s="2691">
        <f t="shared" si="81"/>
        <v>0</v>
      </c>
      <c r="Q668" s="2692">
        <f t="shared" si="80"/>
        <v>0</v>
      </c>
      <c r="R668" s="2661">
        <f t="shared" si="82"/>
        <v>0</v>
      </c>
    </row>
    <row r="669" spans="1:18" ht="12.75" hidden="1" customHeight="1">
      <c r="A669" s="2654" t="s">
        <v>4023</v>
      </c>
      <c r="B669" s="2690" t="s">
        <v>4060</v>
      </c>
      <c r="C669" s="2656" t="s">
        <v>4061</v>
      </c>
      <c r="D669" s="2656" t="s">
        <v>4062</v>
      </c>
      <c r="E669" s="2657" t="s">
        <v>2349</v>
      </c>
      <c r="F669" s="2655" t="s">
        <v>2421</v>
      </c>
      <c r="G669" s="2657" t="s">
        <v>2422</v>
      </c>
      <c r="H669" s="2658">
        <v>5</v>
      </c>
      <c r="I669" s="2658"/>
      <c r="J669" s="2658"/>
      <c r="K669" s="2658"/>
      <c r="L669" s="2658">
        <f t="shared" si="77"/>
        <v>0</v>
      </c>
      <c r="M669" s="2658">
        <f t="shared" si="78"/>
        <v>0</v>
      </c>
      <c r="N669" s="2658">
        <f t="shared" si="79"/>
        <v>0</v>
      </c>
      <c r="O669" s="2694"/>
      <c r="P669" s="2691">
        <f t="shared" si="81"/>
        <v>0</v>
      </c>
      <c r="Q669" s="2692">
        <f t="shared" si="80"/>
        <v>0</v>
      </c>
      <c r="R669" s="2661">
        <f t="shared" si="82"/>
        <v>0</v>
      </c>
    </row>
    <row r="670" spans="1:18" ht="12.75" hidden="1" customHeight="1">
      <c r="A670" s="2654" t="s">
        <v>4023</v>
      </c>
      <c r="B670" s="2690" t="s">
        <v>4063</v>
      </c>
      <c r="C670" s="2656" t="s">
        <v>4064</v>
      </c>
      <c r="D670" s="2656" t="s">
        <v>4065</v>
      </c>
      <c r="E670" s="2657" t="s">
        <v>374</v>
      </c>
      <c r="F670" s="2655" t="s">
        <v>2421</v>
      </c>
      <c r="G670" s="2657" t="s">
        <v>2422</v>
      </c>
      <c r="H670" s="2658">
        <v>2</v>
      </c>
      <c r="I670" s="2658"/>
      <c r="J670" s="2658"/>
      <c r="K670" s="2658"/>
      <c r="L670" s="2658">
        <f t="shared" si="77"/>
        <v>0</v>
      </c>
      <c r="M670" s="2658">
        <f t="shared" si="78"/>
        <v>0</v>
      </c>
      <c r="N670" s="2658">
        <f t="shared" si="79"/>
        <v>0</v>
      </c>
      <c r="O670" s="2694"/>
      <c r="P670" s="2691">
        <f t="shared" si="81"/>
        <v>0</v>
      </c>
      <c r="Q670" s="2692">
        <f t="shared" si="80"/>
        <v>0</v>
      </c>
      <c r="R670" s="2661">
        <f t="shared" si="82"/>
        <v>0</v>
      </c>
    </row>
    <row r="671" spans="1:18" ht="12.75" hidden="1" customHeight="1">
      <c r="A671" s="2654" t="s">
        <v>4023</v>
      </c>
      <c r="B671" s="2690" t="s">
        <v>4066</v>
      </c>
      <c r="C671" s="2656" t="s">
        <v>4067</v>
      </c>
      <c r="D671" s="2656" t="s">
        <v>4068</v>
      </c>
      <c r="E671" s="2657" t="s">
        <v>374</v>
      </c>
      <c r="F671" s="2655" t="s">
        <v>2421</v>
      </c>
      <c r="G671" s="2657" t="s">
        <v>2422</v>
      </c>
      <c r="H671" s="2658">
        <v>0.4</v>
      </c>
      <c r="I671" s="2658"/>
      <c r="J671" s="2658"/>
      <c r="K671" s="2658"/>
      <c r="L671" s="2658">
        <f t="shared" si="77"/>
        <v>0</v>
      </c>
      <c r="M671" s="2658">
        <f t="shared" si="78"/>
        <v>0</v>
      </c>
      <c r="N671" s="2658">
        <f t="shared" si="79"/>
        <v>0</v>
      </c>
      <c r="O671" s="2694"/>
      <c r="P671" s="2691">
        <f t="shared" si="81"/>
        <v>0</v>
      </c>
      <c r="Q671" s="2692">
        <f t="shared" si="80"/>
        <v>0</v>
      </c>
      <c r="R671" s="2661">
        <f t="shared" si="82"/>
        <v>0</v>
      </c>
    </row>
    <row r="672" spans="1:18" ht="12.75" hidden="1" customHeight="1">
      <c r="A672" s="2654" t="s">
        <v>4023</v>
      </c>
      <c r="B672" s="2690" t="s">
        <v>4069</v>
      </c>
      <c r="C672" s="2656" t="s">
        <v>4070</v>
      </c>
      <c r="D672" s="2656" t="s">
        <v>4071</v>
      </c>
      <c r="E672" s="2657" t="s">
        <v>374</v>
      </c>
      <c r="F672" s="2655" t="s">
        <v>2421</v>
      </c>
      <c r="G672" s="2657" t="s">
        <v>2422</v>
      </c>
      <c r="H672" s="2658">
        <v>12</v>
      </c>
      <c r="I672" s="2658"/>
      <c r="J672" s="2658"/>
      <c r="K672" s="2658"/>
      <c r="L672" s="2658">
        <f t="shared" si="77"/>
        <v>0</v>
      </c>
      <c r="M672" s="2658">
        <f t="shared" si="78"/>
        <v>0</v>
      </c>
      <c r="N672" s="2658">
        <f t="shared" si="79"/>
        <v>0</v>
      </c>
      <c r="O672" s="2694"/>
      <c r="P672" s="2691">
        <f t="shared" si="81"/>
        <v>0</v>
      </c>
      <c r="Q672" s="2692">
        <f t="shared" si="80"/>
        <v>0</v>
      </c>
      <c r="R672" s="2661">
        <f t="shared" si="82"/>
        <v>0</v>
      </c>
    </row>
    <row r="673" spans="1:18" ht="12.75" hidden="1" customHeight="1">
      <c r="A673" s="2654" t="s">
        <v>4023</v>
      </c>
      <c r="B673" s="2690" t="s">
        <v>4072</v>
      </c>
      <c r="C673" s="2656" t="s">
        <v>4073</v>
      </c>
      <c r="D673" s="2656" t="s">
        <v>4074</v>
      </c>
      <c r="E673" s="2657" t="s">
        <v>374</v>
      </c>
      <c r="F673" s="2655" t="s">
        <v>2421</v>
      </c>
      <c r="G673" s="2657" t="s">
        <v>2422</v>
      </c>
      <c r="H673" s="2658">
        <v>12</v>
      </c>
      <c r="I673" s="2658"/>
      <c r="J673" s="2658"/>
      <c r="K673" s="2658"/>
      <c r="L673" s="2658">
        <f t="shared" si="77"/>
        <v>0</v>
      </c>
      <c r="M673" s="2658">
        <f t="shared" si="78"/>
        <v>0</v>
      </c>
      <c r="N673" s="2658">
        <f t="shared" si="79"/>
        <v>0</v>
      </c>
      <c r="O673" s="2694"/>
      <c r="P673" s="2691">
        <f t="shared" si="81"/>
        <v>0</v>
      </c>
      <c r="Q673" s="2692">
        <f t="shared" si="80"/>
        <v>0</v>
      </c>
      <c r="R673" s="2661">
        <f t="shared" si="82"/>
        <v>0</v>
      </c>
    </row>
    <row r="674" spans="1:18" ht="12.75" hidden="1" customHeight="1">
      <c r="A674" s="2654" t="s">
        <v>4023</v>
      </c>
      <c r="B674" s="2690" t="s">
        <v>4075</v>
      </c>
      <c r="C674" s="2656" t="s">
        <v>4076</v>
      </c>
      <c r="D674" s="2656" t="s">
        <v>4077</v>
      </c>
      <c r="E674" s="2657" t="s">
        <v>2349</v>
      </c>
      <c r="F674" s="2655" t="s">
        <v>2473</v>
      </c>
      <c r="G674" s="2657" t="s">
        <v>2474</v>
      </c>
      <c r="H674" s="2658">
        <v>0.5</v>
      </c>
      <c r="I674" s="2658"/>
      <c r="J674" s="2658"/>
      <c r="K674" s="2658"/>
      <c r="L674" s="2658">
        <f t="shared" si="77"/>
        <v>0</v>
      </c>
      <c r="M674" s="2658">
        <f t="shared" si="78"/>
        <v>0</v>
      </c>
      <c r="N674" s="2658">
        <f t="shared" si="79"/>
        <v>0</v>
      </c>
      <c r="O674" s="2694"/>
      <c r="P674" s="2691">
        <f t="shared" si="81"/>
        <v>0</v>
      </c>
      <c r="Q674" s="2692">
        <f t="shared" si="80"/>
        <v>0</v>
      </c>
      <c r="R674" s="2661">
        <f t="shared" si="82"/>
        <v>0</v>
      </c>
    </row>
    <row r="675" spans="1:18" ht="12.75" hidden="1" customHeight="1">
      <c r="A675" s="2654" t="s">
        <v>4023</v>
      </c>
      <c r="B675" s="2690" t="s">
        <v>4078</v>
      </c>
      <c r="C675" s="2656" t="s">
        <v>4079</v>
      </c>
      <c r="D675" s="2656" t="s">
        <v>4080</v>
      </c>
      <c r="E675" s="2657" t="s">
        <v>386</v>
      </c>
      <c r="F675" s="2655" t="s">
        <v>2473</v>
      </c>
      <c r="G675" s="2657" t="s">
        <v>2474</v>
      </c>
      <c r="H675" s="2658">
        <v>33</v>
      </c>
      <c r="I675" s="2658"/>
      <c r="J675" s="2658"/>
      <c r="K675" s="2658"/>
      <c r="L675" s="2658">
        <f t="shared" si="77"/>
        <v>0</v>
      </c>
      <c r="M675" s="2658">
        <f t="shared" si="78"/>
        <v>0</v>
      </c>
      <c r="N675" s="2658">
        <f t="shared" si="79"/>
        <v>0</v>
      </c>
      <c r="O675" s="2694"/>
      <c r="P675" s="2691">
        <f t="shared" si="81"/>
        <v>0</v>
      </c>
      <c r="Q675" s="2692">
        <f t="shared" si="80"/>
        <v>0</v>
      </c>
      <c r="R675" s="2661">
        <f t="shared" si="82"/>
        <v>0</v>
      </c>
    </row>
    <row r="676" spans="1:18" ht="12.75" hidden="1" customHeight="1">
      <c r="A676" s="2654" t="s">
        <v>4023</v>
      </c>
      <c r="B676" s="2690" t="s">
        <v>4081</v>
      </c>
      <c r="C676" s="2656" t="s">
        <v>4082</v>
      </c>
      <c r="D676" s="2656" t="s">
        <v>4083</v>
      </c>
      <c r="E676" s="2657" t="s">
        <v>374</v>
      </c>
      <c r="F676" s="2655" t="s">
        <v>2473</v>
      </c>
      <c r="G676" s="2657" t="s">
        <v>2474</v>
      </c>
      <c r="H676" s="2658">
        <v>4</v>
      </c>
      <c r="I676" s="2658"/>
      <c r="J676" s="2658"/>
      <c r="K676" s="2658"/>
      <c r="L676" s="2658">
        <f t="shared" si="77"/>
        <v>0</v>
      </c>
      <c r="M676" s="2658">
        <f t="shared" si="78"/>
        <v>0</v>
      </c>
      <c r="N676" s="2658">
        <f t="shared" si="79"/>
        <v>0</v>
      </c>
      <c r="O676" s="2694"/>
      <c r="P676" s="2691">
        <f t="shared" si="81"/>
        <v>0</v>
      </c>
      <c r="Q676" s="2692">
        <f t="shared" si="80"/>
        <v>0</v>
      </c>
      <c r="R676" s="2661">
        <f t="shared" si="82"/>
        <v>0</v>
      </c>
    </row>
    <row r="677" spans="1:18" ht="12.75" hidden="1" customHeight="1">
      <c r="A677" s="2654" t="s">
        <v>4023</v>
      </c>
      <c r="B677" s="2690" t="s">
        <v>4084</v>
      </c>
      <c r="C677" s="2656" t="s">
        <v>4085</v>
      </c>
      <c r="D677" s="2656" t="s">
        <v>4086</v>
      </c>
      <c r="E677" s="2657" t="s">
        <v>370</v>
      </c>
      <c r="F677" s="2655" t="s">
        <v>2473</v>
      </c>
      <c r="G677" s="2657" t="s">
        <v>2474</v>
      </c>
      <c r="H677" s="2658">
        <v>0.13</v>
      </c>
      <c r="I677" s="2658"/>
      <c r="J677" s="2658"/>
      <c r="K677" s="2658"/>
      <c r="L677" s="2658">
        <f t="shared" si="77"/>
        <v>0</v>
      </c>
      <c r="M677" s="2658">
        <f t="shared" si="78"/>
        <v>0</v>
      </c>
      <c r="N677" s="2658">
        <f t="shared" si="79"/>
        <v>0</v>
      </c>
      <c r="O677" s="2694"/>
      <c r="P677" s="2691">
        <f t="shared" si="81"/>
        <v>0</v>
      </c>
      <c r="Q677" s="2692">
        <f t="shared" si="80"/>
        <v>0</v>
      </c>
      <c r="R677" s="2661">
        <f t="shared" si="82"/>
        <v>0</v>
      </c>
    </row>
    <row r="678" spans="1:18" ht="12.75" hidden="1" customHeight="1">
      <c r="A678" s="2654" t="s">
        <v>4023</v>
      </c>
      <c r="B678" s="2690" t="s">
        <v>4087</v>
      </c>
      <c r="C678" s="2656" t="s">
        <v>4088</v>
      </c>
      <c r="D678" s="2656" t="s">
        <v>4089</v>
      </c>
      <c r="E678" s="2657" t="s">
        <v>386</v>
      </c>
      <c r="F678" s="2655" t="s">
        <v>2421</v>
      </c>
      <c r="G678" s="2657" t="s">
        <v>2422</v>
      </c>
      <c r="H678" s="2658">
        <v>150</v>
      </c>
      <c r="I678" s="2658"/>
      <c r="J678" s="2658"/>
      <c r="K678" s="2658"/>
      <c r="L678" s="2658">
        <f t="shared" si="77"/>
        <v>0</v>
      </c>
      <c r="M678" s="2658">
        <f t="shared" si="78"/>
        <v>0</v>
      </c>
      <c r="N678" s="2658">
        <f t="shared" si="79"/>
        <v>0</v>
      </c>
      <c r="O678" s="2694"/>
      <c r="P678" s="2691">
        <f t="shared" si="81"/>
        <v>0</v>
      </c>
      <c r="Q678" s="2692">
        <f t="shared" si="80"/>
        <v>0</v>
      </c>
      <c r="R678" s="2661">
        <f t="shared" si="82"/>
        <v>0</v>
      </c>
    </row>
    <row r="679" spans="1:18" ht="12.75" hidden="1" customHeight="1">
      <c r="A679" s="2654" t="s">
        <v>4023</v>
      </c>
      <c r="B679" s="2690" t="s">
        <v>4090</v>
      </c>
      <c r="C679" s="2656" t="s">
        <v>4091</v>
      </c>
      <c r="D679" s="2656" t="s">
        <v>4092</v>
      </c>
      <c r="E679" s="2657" t="s">
        <v>370</v>
      </c>
      <c r="F679" s="2655" t="s">
        <v>2421</v>
      </c>
      <c r="G679" s="2657" t="s">
        <v>2422</v>
      </c>
      <c r="H679" s="2658">
        <v>0.93</v>
      </c>
      <c r="I679" s="2658"/>
      <c r="J679" s="2658"/>
      <c r="K679" s="2658"/>
      <c r="L679" s="2658">
        <f t="shared" si="77"/>
        <v>0</v>
      </c>
      <c r="M679" s="2658">
        <f t="shared" si="78"/>
        <v>0</v>
      </c>
      <c r="N679" s="2658">
        <f t="shared" si="79"/>
        <v>0</v>
      </c>
      <c r="O679" s="2694"/>
      <c r="P679" s="2691">
        <f t="shared" si="81"/>
        <v>0</v>
      </c>
      <c r="Q679" s="2692">
        <f t="shared" si="80"/>
        <v>0</v>
      </c>
      <c r="R679" s="2661">
        <f t="shared" si="82"/>
        <v>0</v>
      </c>
    </row>
    <row r="680" spans="1:18" ht="12.75" hidden="1" customHeight="1">
      <c r="A680" s="2654" t="s">
        <v>4023</v>
      </c>
      <c r="B680" s="2690" t="s">
        <v>4093</v>
      </c>
      <c r="C680" s="2656" t="s">
        <v>4094</v>
      </c>
      <c r="D680" s="2656" t="s">
        <v>4095</v>
      </c>
      <c r="E680" s="2657" t="s">
        <v>2349</v>
      </c>
      <c r="F680" s="2655" t="s">
        <v>2421</v>
      </c>
      <c r="G680" s="2657" t="s">
        <v>2422</v>
      </c>
      <c r="H680" s="2658">
        <v>3.6</v>
      </c>
      <c r="I680" s="2658"/>
      <c r="J680" s="2658"/>
      <c r="K680" s="2658"/>
      <c r="L680" s="2658">
        <f t="shared" si="77"/>
        <v>0</v>
      </c>
      <c r="M680" s="2658">
        <f t="shared" si="78"/>
        <v>0</v>
      </c>
      <c r="N680" s="2658">
        <f t="shared" si="79"/>
        <v>0</v>
      </c>
      <c r="O680" s="2694"/>
      <c r="P680" s="2691">
        <f t="shared" si="81"/>
        <v>0</v>
      </c>
      <c r="Q680" s="2692">
        <f t="shared" si="80"/>
        <v>0</v>
      </c>
      <c r="R680" s="2661">
        <f t="shared" si="82"/>
        <v>0</v>
      </c>
    </row>
    <row r="681" spans="1:18" ht="12.75" hidden="1" customHeight="1">
      <c r="A681" s="2654" t="s">
        <v>4023</v>
      </c>
      <c r="B681" s="2690" t="s">
        <v>4096</v>
      </c>
      <c r="C681" s="2656" t="s">
        <v>4097</v>
      </c>
      <c r="D681" s="2656" t="s">
        <v>4098</v>
      </c>
      <c r="E681" s="2657" t="s">
        <v>2349</v>
      </c>
      <c r="F681" s="2655" t="s">
        <v>2473</v>
      </c>
      <c r="G681" s="2657" t="s">
        <v>2474</v>
      </c>
      <c r="H681" s="2658">
        <v>1.2</v>
      </c>
      <c r="I681" s="2658"/>
      <c r="J681" s="2658"/>
      <c r="K681" s="2658"/>
      <c r="L681" s="2658">
        <f t="shared" si="77"/>
        <v>0</v>
      </c>
      <c r="M681" s="2658">
        <f t="shared" si="78"/>
        <v>0</v>
      </c>
      <c r="N681" s="2658">
        <f t="shared" si="79"/>
        <v>0</v>
      </c>
      <c r="O681" s="2694"/>
      <c r="P681" s="2691">
        <f t="shared" si="81"/>
        <v>0</v>
      </c>
      <c r="Q681" s="2692">
        <f t="shared" si="80"/>
        <v>0</v>
      </c>
      <c r="R681" s="2661">
        <f t="shared" si="82"/>
        <v>0</v>
      </c>
    </row>
    <row r="682" spans="1:18" ht="12.75" hidden="1" customHeight="1">
      <c r="A682" s="2654" t="s">
        <v>4023</v>
      </c>
      <c r="B682" s="2690" t="s">
        <v>4099</v>
      </c>
      <c r="C682" s="2656" t="s">
        <v>4100</v>
      </c>
      <c r="D682" s="2656" t="s">
        <v>4101</v>
      </c>
      <c r="E682" s="2657" t="s">
        <v>2349</v>
      </c>
      <c r="F682" s="2655" t="s">
        <v>2473</v>
      </c>
      <c r="G682" s="2657" t="s">
        <v>2474</v>
      </c>
      <c r="H682" s="2658">
        <v>60</v>
      </c>
      <c r="I682" s="2658"/>
      <c r="J682" s="2658"/>
      <c r="K682" s="2658"/>
      <c r="L682" s="2658">
        <f t="shared" si="77"/>
        <v>0</v>
      </c>
      <c r="M682" s="2658">
        <f t="shared" si="78"/>
        <v>0</v>
      </c>
      <c r="N682" s="2658">
        <f t="shared" si="79"/>
        <v>0</v>
      </c>
      <c r="O682" s="2694"/>
      <c r="P682" s="2691">
        <f t="shared" si="81"/>
        <v>0</v>
      </c>
      <c r="Q682" s="2692">
        <f t="shared" si="80"/>
        <v>0</v>
      </c>
      <c r="R682" s="2661">
        <f t="shared" si="82"/>
        <v>0</v>
      </c>
    </row>
    <row r="683" spans="1:18" ht="12.75" hidden="1" customHeight="1">
      <c r="A683" s="2654" t="s">
        <v>4023</v>
      </c>
      <c r="B683" s="2690" t="s">
        <v>4102</v>
      </c>
      <c r="C683" s="2656" t="s">
        <v>4103</v>
      </c>
      <c r="D683" s="2656" t="s">
        <v>4104</v>
      </c>
      <c r="E683" s="2657" t="s">
        <v>370</v>
      </c>
      <c r="F683" s="2655" t="s">
        <v>2473</v>
      </c>
      <c r="G683" s="2657" t="s">
        <v>2474</v>
      </c>
      <c r="H683" s="2658">
        <v>7.5</v>
      </c>
      <c r="I683" s="2658"/>
      <c r="J683" s="2658"/>
      <c r="K683" s="2658"/>
      <c r="L683" s="2658">
        <f t="shared" si="77"/>
        <v>0</v>
      </c>
      <c r="M683" s="2658">
        <f t="shared" si="78"/>
        <v>0</v>
      </c>
      <c r="N683" s="2658">
        <f t="shared" si="79"/>
        <v>0</v>
      </c>
      <c r="O683" s="2694"/>
      <c r="P683" s="2691">
        <f t="shared" si="81"/>
        <v>0</v>
      </c>
      <c r="Q683" s="2692">
        <f t="shared" si="80"/>
        <v>0</v>
      </c>
      <c r="R683" s="2661">
        <f t="shared" si="82"/>
        <v>0</v>
      </c>
    </row>
    <row r="684" spans="1:18" ht="12.75" hidden="1" customHeight="1">
      <c r="A684" s="2654" t="s">
        <v>4023</v>
      </c>
      <c r="B684" s="2690" t="s">
        <v>4105</v>
      </c>
      <c r="C684" s="2656" t="s">
        <v>4106</v>
      </c>
      <c r="D684" s="2656" t="s">
        <v>4107</v>
      </c>
      <c r="E684" s="2657" t="s">
        <v>2641</v>
      </c>
      <c r="F684" s="2655" t="s">
        <v>2421</v>
      </c>
      <c r="G684" s="2657" t="s">
        <v>2422</v>
      </c>
      <c r="H684" s="2658">
        <v>15</v>
      </c>
      <c r="I684" s="2658"/>
      <c r="J684" s="2658"/>
      <c r="K684" s="2658"/>
      <c r="L684" s="2658">
        <f t="shared" ref="L684:L696" si="83">I684*H684</f>
        <v>0</v>
      </c>
      <c r="M684" s="2658">
        <f t="shared" ref="M684:M696" si="84">H684*J684</f>
        <v>0</v>
      </c>
      <c r="N684" s="2658">
        <f t="shared" ref="N684:N696" si="85">K684*H684</f>
        <v>0</v>
      </c>
      <c r="O684" s="2694"/>
      <c r="P684" s="2691">
        <f t="shared" si="81"/>
        <v>0</v>
      </c>
      <c r="Q684" s="2692">
        <f t="shared" si="80"/>
        <v>0</v>
      </c>
      <c r="R684" s="2661">
        <f t="shared" si="82"/>
        <v>0</v>
      </c>
    </row>
    <row r="685" spans="1:18" ht="12.75" hidden="1" customHeight="1">
      <c r="A685" s="2654" t="s">
        <v>4023</v>
      </c>
      <c r="B685" s="2690" t="s">
        <v>4108</v>
      </c>
      <c r="C685" s="2656" t="s">
        <v>4109</v>
      </c>
      <c r="D685" s="2656" t="s">
        <v>4110</v>
      </c>
      <c r="E685" s="2657" t="s">
        <v>2641</v>
      </c>
      <c r="F685" s="2655" t="s">
        <v>2421</v>
      </c>
      <c r="G685" s="2657" t="s">
        <v>2422</v>
      </c>
      <c r="H685" s="2658">
        <v>15</v>
      </c>
      <c r="I685" s="2658"/>
      <c r="J685" s="2658"/>
      <c r="K685" s="2658"/>
      <c r="L685" s="2658">
        <f t="shared" si="83"/>
        <v>0</v>
      </c>
      <c r="M685" s="2658">
        <f t="shared" si="84"/>
        <v>0</v>
      </c>
      <c r="N685" s="2658">
        <f t="shared" si="85"/>
        <v>0</v>
      </c>
      <c r="O685" s="2694"/>
      <c r="P685" s="2691">
        <f t="shared" si="81"/>
        <v>0</v>
      </c>
      <c r="Q685" s="2692">
        <f t="shared" si="80"/>
        <v>0</v>
      </c>
      <c r="R685" s="2661">
        <f t="shared" si="82"/>
        <v>0</v>
      </c>
    </row>
    <row r="686" spans="1:18" ht="12.75" hidden="1" customHeight="1">
      <c r="A686" s="2654" t="s">
        <v>4023</v>
      </c>
      <c r="B686" s="2690" t="s">
        <v>4111</v>
      </c>
      <c r="C686" s="2656" t="s">
        <v>4112</v>
      </c>
      <c r="D686" s="2656" t="s">
        <v>4113</v>
      </c>
      <c r="E686" s="2657" t="s">
        <v>2641</v>
      </c>
      <c r="F686" s="2655" t="s">
        <v>2421</v>
      </c>
      <c r="G686" s="2657" t="s">
        <v>2422</v>
      </c>
      <c r="H686" s="2658">
        <v>15</v>
      </c>
      <c r="I686" s="2658"/>
      <c r="J686" s="2658"/>
      <c r="K686" s="2658"/>
      <c r="L686" s="2658">
        <f t="shared" si="83"/>
        <v>0</v>
      </c>
      <c r="M686" s="2658">
        <f t="shared" si="84"/>
        <v>0</v>
      </c>
      <c r="N686" s="2658">
        <f t="shared" si="85"/>
        <v>0</v>
      </c>
      <c r="O686" s="2694"/>
      <c r="P686" s="2658">
        <f t="shared" si="81"/>
        <v>0</v>
      </c>
      <c r="Q686" s="2660">
        <f t="shared" si="80"/>
        <v>0</v>
      </c>
      <c r="R686" s="2661">
        <f t="shared" si="82"/>
        <v>0</v>
      </c>
    </row>
    <row r="687" spans="1:18" ht="12.75" hidden="1" customHeight="1">
      <c r="A687" s="2654"/>
      <c r="B687" s="2690" t="s">
        <v>4114</v>
      </c>
      <c r="C687" s="2656"/>
      <c r="D687" s="2678" t="s">
        <v>4115</v>
      </c>
      <c r="E687" s="2657"/>
      <c r="F687" s="2655"/>
      <c r="G687" s="2657"/>
      <c r="H687" s="2658"/>
      <c r="I687" s="2658"/>
      <c r="J687" s="2658"/>
      <c r="K687" s="2658"/>
      <c r="L687" s="2658">
        <f t="shared" si="83"/>
        <v>0</v>
      </c>
      <c r="M687" s="2658">
        <f t="shared" si="84"/>
        <v>0</v>
      </c>
      <c r="N687" s="2658">
        <f t="shared" si="85"/>
        <v>0</v>
      </c>
      <c r="O687" s="2695"/>
      <c r="P687" s="2658"/>
      <c r="Q687" s="2660">
        <f>O687</f>
        <v>0</v>
      </c>
      <c r="R687" s="2661">
        <f t="shared" si="82"/>
        <v>0</v>
      </c>
    </row>
    <row r="688" spans="1:18" ht="12.75" hidden="1" customHeight="1">
      <c r="A688" s="2654"/>
      <c r="B688" s="2690" t="s">
        <v>4116</v>
      </c>
      <c r="C688" s="2656"/>
      <c r="D688" s="2678" t="s">
        <v>4117</v>
      </c>
      <c r="E688" s="2657"/>
      <c r="F688" s="2655"/>
      <c r="G688" s="2657"/>
      <c r="H688" s="2658"/>
      <c r="I688" s="2658"/>
      <c r="J688" s="2658"/>
      <c r="K688" s="2658"/>
      <c r="L688" s="2658">
        <f t="shared" si="83"/>
        <v>0</v>
      </c>
      <c r="M688" s="2658">
        <f t="shared" si="84"/>
        <v>0</v>
      </c>
      <c r="N688" s="2658">
        <f t="shared" si="85"/>
        <v>0</v>
      </c>
      <c r="O688" s="2695"/>
      <c r="P688" s="2658"/>
      <c r="Q688" s="2660">
        <f>O688</f>
        <v>0</v>
      </c>
      <c r="R688" s="2661">
        <f t="shared" si="82"/>
        <v>0</v>
      </c>
    </row>
    <row r="689" spans="1:21" ht="12.75" hidden="1" customHeight="1">
      <c r="A689" s="2654"/>
      <c r="B689" s="2690"/>
      <c r="C689" s="2656"/>
      <c r="D689" s="2678" t="s">
        <v>4118</v>
      </c>
      <c r="E689" s="2657"/>
      <c r="F689" s="2655"/>
      <c r="G689" s="2657"/>
      <c r="H689" s="2658"/>
      <c r="I689" s="2658"/>
      <c r="J689" s="2658"/>
      <c r="K689" s="2658"/>
      <c r="L689" s="2658">
        <f t="shared" si="83"/>
        <v>0</v>
      </c>
      <c r="M689" s="2658">
        <f t="shared" si="84"/>
        <v>0</v>
      </c>
      <c r="N689" s="2658">
        <f t="shared" si="85"/>
        <v>0</v>
      </c>
      <c r="O689" s="2695"/>
      <c r="P689" s="2658"/>
      <c r="Q689" s="2660">
        <f>O689</f>
        <v>0</v>
      </c>
      <c r="R689" s="2661">
        <f t="shared" si="82"/>
        <v>0</v>
      </c>
    </row>
    <row r="690" spans="1:21" ht="12.75" hidden="1" customHeight="1">
      <c r="A690" s="2654" t="s">
        <v>4119</v>
      </c>
      <c r="B690" s="2655" t="s">
        <v>4120</v>
      </c>
      <c r="C690" s="2656"/>
      <c r="D690" s="2678" t="s">
        <v>4121</v>
      </c>
      <c r="E690" s="2657"/>
      <c r="F690" s="2655" t="s">
        <v>2350</v>
      </c>
      <c r="G690" s="2657"/>
      <c r="H690" s="2658"/>
      <c r="I690" s="2658"/>
      <c r="J690" s="2658"/>
      <c r="K690" s="2658"/>
      <c r="L690" s="2658">
        <f t="shared" si="83"/>
        <v>0</v>
      </c>
      <c r="M690" s="2658">
        <f t="shared" si="84"/>
        <v>0</v>
      </c>
      <c r="N690" s="2658">
        <f t="shared" si="85"/>
        <v>0</v>
      </c>
      <c r="O690" s="2659"/>
      <c r="P690" s="2658"/>
      <c r="Q690" s="2660">
        <f>'[7]Mat INV Ob 18'!M209</f>
        <v>0</v>
      </c>
      <c r="R690" s="2661">
        <f t="shared" si="82"/>
        <v>0</v>
      </c>
    </row>
    <row r="691" spans="1:21" ht="12.75" hidden="1" customHeight="1">
      <c r="A691" s="2654" t="s">
        <v>4119</v>
      </c>
      <c r="B691" s="2655" t="s">
        <v>4122</v>
      </c>
      <c r="C691" s="2656"/>
      <c r="D691" s="2678" t="s">
        <v>4123</v>
      </c>
      <c r="E691" s="2657" t="s">
        <v>544</v>
      </c>
      <c r="F691" s="2655"/>
      <c r="G691" s="2657"/>
      <c r="H691" s="2658"/>
      <c r="I691" s="2658"/>
      <c r="J691" s="2658"/>
      <c r="K691" s="2658"/>
      <c r="L691" s="2658">
        <f t="shared" si="83"/>
        <v>0</v>
      </c>
      <c r="M691" s="2658">
        <f t="shared" si="84"/>
        <v>0</v>
      </c>
      <c r="N691" s="2658">
        <f t="shared" si="85"/>
        <v>0</v>
      </c>
      <c r="O691" s="2696"/>
      <c r="P691" s="2658"/>
      <c r="Q691" s="2684">
        <v>0</v>
      </c>
      <c r="R691" s="2661">
        <f t="shared" si="82"/>
        <v>0</v>
      </c>
    </row>
    <row r="692" spans="1:21" hidden="1">
      <c r="A692" s="2654" t="s">
        <v>4119</v>
      </c>
      <c r="B692" s="2655" t="s">
        <v>4124</v>
      </c>
      <c r="C692" s="2656" t="s">
        <v>4125</v>
      </c>
      <c r="D692" s="2678" t="s">
        <v>4126</v>
      </c>
      <c r="E692" s="2697"/>
      <c r="F692" s="2655" t="s">
        <v>2421</v>
      </c>
      <c r="G692" s="2658"/>
      <c r="H692" s="2698"/>
      <c r="I692" s="2698"/>
      <c r="J692" s="2698"/>
      <c r="K692" s="2698"/>
      <c r="L692" s="2658">
        <f t="shared" si="83"/>
        <v>0</v>
      </c>
      <c r="M692" s="2658">
        <f t="shared" si="84"/>
        <v>0</v>
      </c>
      <c r="N692" s="2658">
        <f t="shared" si="85"/>
        <v>0</v>
      </c>
      <c r="O692" s="2696">
        <v>0</v>
      </c>
      <c r="P692" s="2699"/>
      <c r="Q692" s="2684">
        <v>0</v>
      </c>
      <c r="R692" s="2661">
        <f t="shared" si="82"/>
        <v>0</v>
      </c>
    </row>
    <row r="693" spans="1:21" hidden="1">
      <c r="A693" s="2654" t="s">
        <v>4119</v>
      </c>
      <c r="B693" s="2655" t="s">
        <v>4127</v>
      </c>
      <c r="C693" s="2656" t="s">
        <v>2473</v>
      </c>
      <c r="D693" s="2678" t="s">
        <v>4128</v>
      </c>
      <c r="E693" s="2697"/>
      <c r="F693" s="2655" t="s">
        <v>2473</v>
      </c>
      <c r="G693" s="2658"/>
      <c r="H693" s="2698"/>
      <c r="I693" s="2698"/>
      <c r="J693" s="2698"/>
      <c r="K693" s="2698"/>
      <c r="L693" s="2658">
        <f t="shared" si="83"/>
        <v>0</v>
      </c>
      <c r="M693" s="2658">
        <f t="shared" si="84"/>
        <v>0</v>
      </c>
      <c r="N693" s="2658">
        <f t="shared" si="85"/>
        <v>0</v>
      </c>
      <c r="O693" s="2696">
        <v>0</v>
      </c>
      <c r="P693" s="2700"/>
      <c r="Q693" s="2684">
        <v>0</v>
      </c>
      <c r="R693" s="2661">
        <f t="shared" si="82"/>
        <v>0</v>
      </c>
    </row>
    <row r="694" spans="1:21" ht="12.75" hidden="1" customHeight="1">
      <c r="A694" s="2654"/>
      <c r="B694" s="2690" t="s">
        <v>4129</v>
      </c>
      <c r="D694" s="2678" t="s">
        <v>4128</v>
      </c>
      <c r="E694" s="2697"/>
      <c r="F694" s="2655"/>
      <c r="G694" s="2658"/>
      <c r="H694" s="2698"/>
      <c r="I694" s="2698"/>
      <c r="J694" s="2698"/>
      <c r="K694" s="2698"/>
      <c r="L694" s="2658">
        <f t="shared" si="83"/>
        <v>0</v>
      </c>
      <c r="M694" s="2658">
        <f t="shared" si="84"/>
        <v>0</v>
      </c>
      <c r="N694" s="2658">
        <f t="shared" si="85"/>
        <v>0</v>
      </c>
      <c r="O694" s="2658"/>
      <c r="P694" s="2699"/>
      <c r="Q694" s="2684">
        <v>0</v>
      </c>
      <c r="R694" s="2661">
        <f t="shared" si="82"/>
        <v>0</v>
      </c>
    </row>
    <row r="695" spans="1:21" ht="12.75" hidden="1" customHeight="1">
      <c r="A695" s="2654"/>
      <c r="B695" s="2690"/>
      <c r="D695" s="2678" t="s">
        <v>4130</v>
      </c>
      <c r="E695" s="2697"/>
      <c r="F695" s="2655"/>
      <c r="G695" s="2658"/>
      <c r="H695" s="2698"/>
      <c r="I695" s="2698"/>
      <c r="J695" s="2698"/>
      <c r="K695" s="2698"/>
      <c r="L695" s="2658">
        <f t="shared" si="83"/>
        <v>0</v>
      </c>
      <c r="M695" s="2658">
        <f t="shared" si="84"/>
        <v>0</v>
      </c>
      <c r="N695" s="2658">
        <f t="shared" si="85"/>
        <v>0</v>
      </c>
      <c r="O695" s="2698"/>
      <c r="P695" s="2699"/>
      <c r="Q695" s="2684">
        <v>0</v>
      </c>
      <c r="R695" s="2661">
        <f t="shared" si="82"/>
        <v>0</v>
      </c>
    </row>
    <row r="696" spans="1:21" ht="12.75" hidden="1" customHeight="1">
      <c r="A696" s="2654" t="s">
        <v>4119</v>
      </c>
      <c r="B696" s="2655" t="s">
        <v>4131</v>
      </c>
      <c r="D696" s="2678" t="s">
        <v>4132</v>
      </c>
      <c r="E696" s="2697"/>
      <c r="F696" s="2655" t="s">
        <v>3677</v>
      </c>
      <c r="G696" s="2658"/>
      <c r="H696" s="2698"/>
      <c r="I696" s="2698"/>
      <c r="J696" s="2698"/>
      <c r="K696" s="2698"/>
      <c r="L696" s="2658">
        <f t="shared" si="83"/>
        <v>0</v>
      </c>
      <c r="M696" s="2658">
        <f t="shared" si="84"/>
        <v>0</v>
      </c>
      <c r="N696" s="2658">
        <f t="shared" si="85"/>
        <v>0</v>
      </c>
      <c r="O696" s="2659"/>
      <c r="P696" s="2699"/>
      <c r="Q696" s="2684">
        <v>0</v>
      </c>
      <c r="R696" s="2661">
        <f t="shared" si="82"/>
        <v>0</v>
      </c>
    </row>
    <row r="697" spans="1:21">
      <c r="L697" s="2701">
        <f t="shared" ref="L697:R697" si="86">SUM(L105:L695)</f>
        <v>918.55</v>
      </c>
      <c r="M697" s="2701">
        <f t="shared" si="86"/>
        <v>1097.778</v>
      </c>
      <c r="N697" s="2701">
        <f t="shared" si="86"/>
        <v>4533.8879999999999</v>
      </c>
      <c r="O697" s="2702">
        <f t="shared" si="86"/>
        <v>3473.0219999999999</v>
      </c>
      <c r="P697" s="2702">
        <f t="shared" si="86"/>
        <v>6550.2160000000003</v>
      </c>
      <c r="Q697" s="2703">
        <f t="shared" si="86"/>
        <v>0</v>
      </c>
      <c r="R697" s="2704">
        <f t="shared" si="86"/>
        <v>0</v>
      </c>
    </row>
    <row r="698" spans="1:21">
      <c r="P698" s="187" t="s">
        <v>4133</v>
      </c>
      <c r="Q698" s="197">
        <f>+Q697*0.1</f>
        <v>0</v>
      </c>
      <c r="R698" s="196"/>
    </row>
    <row r="699" spans="1:21">
      <c r="D699" s="2892" t="s">
        <v>7638</v>
      </c>
      <c r="P699" s="187" t="s">
        <v>4134</v>
      </c>
      <c r="Q699" s="197">
        <f>+(Q698+Q697)*0.05</f>
        <v>0</v>
      </c>
    </row>
    <row r="700" spans="1:21">
      <c r="D700" s="2892"/>
      <c r="O700" s="196"/>
      <c r="P700" s="190" t="s">
        <v>974</v>
      </c>
      <c r="Q700" s="198">
        <f>+Q699+Q698+Q697</f>
        <v>0</v>
      </c>
      <c r="R700" s="196"/>
      <c r="S700" s="192"/>
    </row>
    <row r="701" spans="1:21">
      <c r="O701" s="2705"/>
      <c r="P701" s="205"/>
      <c r="Q701" s="2705"/>
      <c r="R701" s="205"/>
      <c r="S701" s="2706"/>
    </row>
    <row r="702" spans="1:21">
      <c r="O702" s="2705"/>
      <c r="P702" s="205"/>
      <c r="Q702" s="205"/>
      <c r="R702" s="205"/>
      <c r="S702" s="207"/>
    </row>
    <row r="703" spans="1:21">
      <c r="O703" s="2705"/>
      <c r="P703" s="205"/>
      <c r="Q703" s="205"/>
      <c r="R703" s="205"/>
      <c r="S703" s="207"/>
    </row>
    <row r="704" spans="1:21">
      <c r="O704" s="205"/>
      <c r="P704" s="205"/>
      <c r="Q704" s="205"/>
      <c r="R704" s="2705"/>
      <c r="S704" s="207"/>
      <c r="U704" s="192">
        <f>SUM(Q104:Q692)</f>
        <v>0</v>
      </c>
    </row>
    <row r="705" spans="15:21">
      <c r="O705" s="205"/>
      <c r="P705" s="205"/>
      <c r="Q705" s="205"/>
      <c r="R705" s="2705"/>
      <c r="S705" s="207"/>
    </row>
    <row r="706" spans="15:21">
      <c r="O706" s="205"/>
      <c r="P706" s="2705"/>
      <c r="Q706" s="2705"/>
      <c r="R706" s="205"/>
      <c r="S706" s="207"/>
    </row>
    <row r="707" spans="15:21">
      <c r="O707" s="205"/>
      <c r="P707" s="205"/>
      <c r="Q707" s="205"/>
      <c r="R707" s="205"/>
      <c r="S707" s="207"/>
    </row>
    <row r="708" spans="15:21">
      <c r="O708" s="205"/>
      <c r="P708" s="205"/>
      <c r="Q708" s="2705"/>
      <c r="R708" s="206"/>
      <c r="S708" s="207"/>
      <c r="U708" s="192">
        <f>SUM(Q104:Q173)+SUM(Q535:Q561)</f>
        <v>0</v>
      </c>
    </row>
    <row r="709" spans="15:21" hidden="1"/>
    <row r="710" spans="15:21">
      <c r="O710" s="205"/>
      <c r="P710" s="205"/>
      <c r="Q710" s="2705"/>
      <c r="R710" s="206"/>
      <c r="S710" s="207"/>
      <c r="U710" s="192">
        <f>SUM(Q265:Q390)+SUM(Q599:Q605)</f>
        <v>0</v>
      </c>
    </row>
    <row r="711" spans="15:21">
      <c r="O711" s="205"/>
      <c r="P711" s="205"/>
      <c r="Q711" s="2707"/>
      <c r="R711" s="206"/>
      <c r="S711" s="207"/>
      <c r="U711" s="192">
        <f>Q441</f>
        <v>0</v>
      </c>
    </row>
    <row r="712" spans="15:21">
      <c r="O712" s="205"/>
      <c r="P712" s="205"/>
      <c r="Q712" s="2707"/>
      <c r="R712" s="206"/>
      <c r="S712" s="207"/>
      <c r="U712" s="192">
        <f>U710+U711</f>
        <v>0</v>
      </c>
    </row>
    <row r="713" spans="15:21">
      <c r="O713" s="205"/>
      <c r="P713" s="205"/>
      <c r="Q713" s="2705"/>
      <c r="R713" s="206"/>
      <c r="S713" s="207"/>
    </row>
    <row r="714" spans="15:21">
      <c r="O714" s="205"/>
      <c r="P714" s="205"/>
      <c r="Q714" s="2708"/>
      <c r="R714" s="206"/>
      <c r="S714" s="207"/>
    </row>
    <row r="715" spans="15:21">
      <c r="O715" s="205"/>
      <c r="P715" s="205"/>
      <c r="Q715" s="2705"/>
      <c r="R715" s="206"/>
      <c r="S715" s="207"/>
    </row>
    <row r="716" spans="15:21">
      <c r="O716" s="205"/>
      <c r="P716" s="205"/>
      <c r="Q716" s="2705"/>
      <c r="R716" s="206"/>
      <c r="S716" s="207"/>
    </row>
    <row r="717" spans="15:21">
      <c r="O717" s="205"/>
      <c r="P717" s="205"/>
      <c r="Q717" s="205"/>
      <c r="R717" s="205"/>
      <c r="S717" s="207"/>
    </row>
    <row r="719" spans="15:21">
      <c r="U719" s="192">
        <f>Q716+Q692+Q693</f>
        <v>0</v>
      </c>
    </row>
  </sheetData>
  <sheetProtection deleteRows="0" autoFilter="0"/>
  <autoFilter ref="A12:O696"/>
  <mergeCells count="8">
    <mergeCell ref="A9:B9"/>
    <mergeCell ref="A10:B10"/>
    <mergeCell ref="A3:R3"/>
    <mergeCell ref="A4:B4"/>
    <mergeCell ref="A5:B5"/>
    <mergeCell ref="A6:B6"/>
    <mergeCell ref="A7:B7"/>
    <mergeCell ref="A8:B8"/>
  </mergeCells>
  <dataValidations count="1">
    <dataValidation type="textLength" operator="lessThan" allowBlank="1" showInputMessage="1" showErrorMessage="1" sqref="D580:D656 IZ580:IZ656 SV580:SV656 ACR580:ACR656 AMN580:AMN656 AWJ580:AWJ656 BGF580:BGF656 BQB580:BQB656 BZX580:BZX656 CJT580:CJT656 CTP580:CTP656 DDL580:DDL656 DNH580:DNH656 DXD580:DXD656 EGZ580:EGZ656 EQV580:EQV656 FAR580:FAR656 FKN580:FKN656 FUJ580:FUJ656 GEF580:GEF656 GOB580:GOB656 GXX580:GXX656 HHT580:HHT656 HRP580:HRP656 IBL580:IBL656 ILH580:ILH656 IVD580:IVD656 JEZ580:JEZ656 JOV580:JOV656 JYR580:JYR656 KIN580:KIN656 KSJ580:KSJ656 LCF580:LCF656 LMB580:LMB656 LVX580:LVX656 MFT580:MFT656 MPP580:MPP656 MZL580:MZL656 NJH580:NJH656 NTD580:NTD656 OCZ580:OCZ656 OMV580:OMV656 OWR580:OWR656 PGN580:PGN656 PQJ580:PQJ656 QAF580:QAF656 QKB580:QKB656 QTX580:QTX656 RDT580:RDT656 RNP580:RNP656 RXL580:RXL656 SHH580:SHH656 SRD580:SRD656 TAZ580:TAZ656 TKV580:TKV656 TUR580:TUR656 UEN580:UEN656 UOJ580:UOJ656 UYF580:UYF656 VIB580:VIB656 VRX580:VRX656 WBT580:WBT656 WLP580:WLP656 WVL580:WVL656 D66116:D66192 IZ66116:IZ66192 SV66116:SV66192 ACR66116:ACR66192 AMN66116:AMN66192 AWJ66116:AWJ66192 BGF66116:BGF66192 BQB66116:BQB66192 BZX66116:BZX66192 CJT66116:CJT66192 CTP66116:CTP66192 DDL66116:DDL66192 DNH66116:DNH66192 DXD66116:DXD66192 EGZ66116:EGZ66192 EQV66116:EQV66192 FAR66116:FAR66192 FKN66116:FKN66192 FUJ66116:FUJ66192 GEF66116:GEF66192 GOB66116:GOB66192 GXX66116:GXX66192 HHT66116:HHT66192 HRP66116:HRP66192 IBL66116:IBL66192 ILH66116:ILH66192 IVD66116:IVD66192 JEZ66116:JEZ66192 JOV66116:JOV66192 JYR66116:JYR66192 KIN66116:KIN66192 KSJ66116:KSJ66192 LCF66116:LCF66192 LMB66116:LMB66192 LVX66116:LVX66192 MFT66116:MFT66192 MPP66116:MPP66192 MZL66116:MZL66192 NJH66116:NJH66192 NTD66116:NTD66192 OCZ66116:OCZ66192 OMV66116:OMV66192 OWR66116:OWR66192 PGN66116:PGN66192 PQJ66116:PQJ66192 QAF66116:QAF66192 QKB66116:QKB66192 QTX66116:QTX66192 RDT66116:RDT66192 RNP66116:RNP66192 RXL66116:RXL66192 SHH66116:SHH66192 SRD66116:SRD66192 TAZ66116:TAZ66192 TKV66116:TKV66192 TUR66116:TUR66192 UEN66116:UEN66192 UOJ66116:UOJ66192 UYF66116:UYF66192 VIB66116:VIB66192 VRX66116:VRX66192 WBT66116:WBT66192 WLP66116:WLP66192 WVL66116:WVL66192 D131652:D131728 IZ131652:IZ131728 SV131652:SV131728 ACR131652:ACR131728 AMN131652:AMN131728 AWJ131652:AWJ131728 BGF131652:BGF131728 BQB131652:BQB131728 BZX131652:BZX131728 CJT131652:CJT131728 CTP131652:CTP131728 DDL131652:DDL131728 DNH131652:DNH131728 DXD131652:DXD131728 EGZ131652:EGZ131728 EQV131652:EQV131728 FAR131652:FAR131728 FKN131652:FKN131728 FUJ131652:FUJ131728 GEF131652:GEF131728 GOB131652:GOB131728 GXX131652:GXX131728 HHT131652:HHT131728 HRP131652:HRP131728 IBL131652:IBL131728 ILH131652:ILH131728 IVD131652:IVD131728 JEZ131652:JEZ131728 JOV131652:JOV131728 JYR131652:JYR131728 KIN131652:KIN131728 KSJ131652:KSJ131728 LCF131652:LCF131728 LMB131652:LMB131728 LVX131652:LVX131728 MFT131652:MFT131728 MPP131652:MPP131728 MZL131652:MZL131728 NJH131652:NJH131728 NTD131652:NTD131728 OCZ131652:OCZ131728 OMV131652:OMV131728 OWR131652:OWR131728 PGN131652:PGN131728 PQJ131652:PQJ131728 QAF131652:QAF131728 QKB131652:QKB131728 QTX131652:QTX131728 RDT131652:RDT131728 RNP131652:RNP131728 RXL131652:RXL131728 SHH131652:SHH131728 SRD131652:SRD131728 TAZ131652:TAZ131728 TKV131652:TKV131728 TUR131652:TUR131728 UEN131652:UEN131728 UOJ131652:UOJ131728 UYF131652:UYF131728 VIB131652:VIB131728 VRX131652:VRX131728 WBT131652:WBT131728 WLP131652:WLP131728 WVL131652:WVL131728 D197188:D197264 IZ197188:IZ197264 SV197188:SV197264 ACR197188:ACR197264 AMN197188:AMN197264 AWJ197188:AWJ197264 BGF197188:BGF197264 BQB197188:BQB197264 BZX197188:BZX197264 CJT197188:CJT197264 CTP197188:CTP197264 DDL197188:DDL197264 DNH197188:DNH197264 DXD197188:DXD197264 EGZ197188:EGZ197264 EQV197188:EQV197264 FAR197188:FAR197264 FKN197188:FKN197264 FUJ197188:FUJ197264 GEF197188:GEF197264 GOB197188:GOB197264 GXX197188:GXX197264 HHT197188:HHT197264 HRP197188:HRP197264 IBL197188:IBL197264 ILH197188:ILH197264 IVD197188:IVD197264 JEZ197188:JEZ197264 JOV197188:JOV197264 JYR197188:JYR197264 KIN197188:KIN197264 KSJ197188:KSJ197264 LCF197188:LCF197264 LMB197188:LMB197264 LVX197188:LVX197264 MFT197188:MFT197264 MPP197188:MPP197264 MZL197188:MZL197264 NJH197188:NJH197264 NTD197188:NTD197264 OCZ197188:OCZ197264 OMV197188:OMV197264 OWR197188:OWR197264 PGN197188:PGN197264 PQJ197188:PQJ197264 QAF197188:QAF197264 QKB197188:QKB197264 QTX197188:QTX197264 RDT197188:RDT197264 RNP197188:RNP197264 RXL197188:RXL197264 SHH197188:SHH197264 SRD197188:SRD197264 TAZ197188:TAZ197264 TKV197188:TKV197264 TUR197188:TUR197264 UEN197188:UEN197264 UOJ197188:UOJ197264 UYF197188:UYF197264 VIB197188:VIB197264 VRX197188:VRX197264 WBT197188:WBT197264 WLP197188:WLP197264 WVL197188:WVL197264 D262724:D262800 IZ262724:IZ262800 SV262724:SV262800 ACR262724:ACR262800 AMN262724:AMN262800 AWJ262724:AWJ262800 BGF262724:BGF262800 BQB262724:BQB262800 BZX262724:BZX262800 CJT262724:CJT262800 CTP262724:CTP262800 DDL262724:DDL262800 DNH262724:DNH262800 DXD262724:DXD262800 EGZ262724:EGZ262800 EQV262724:EQV262800 FAR262724:FAR262800 FKN262724:FKN262800 FUJ262724:FUJ262800 GEF262724:GEF262800 GOB262724:GOB262800 GXX262724:GXX262800 HHT262724:HHT262800 HRP262724:HRP262800 IBL262724:IBL262800 ILH262724:ILH262800 IVD262724:IVD262800 JEZ262724:JEZ262800 JOV262724:JOV262800 JYR262724:JYR262800 KIN262724:KIN262800 KSJ262724:KSJ262800 LCF262724:LCF262800 LMB262724:LMB262800 LVX262724:LVX262800 MFT262724:MFT262800 MPP262724:MPP262800 MZL262724:MZL262800 NJH262724:NJH262800 NTD262724:NTD262800 OCZ262724:OCZ262800 OMV262724:OMV262800 OWR262724:OWR262800 PGN262724:PGN262800 PQJ262724:PQJ262800 QAF262724:QAF262800 QKB262724:QKB262800 QTX262724:QTX262800 RDT262724:RDT262800 RNP262724:RNP262800 RXL262724:RXL262800 SHH262724:SHH262800 SRD262724:SRD262800 TAZ262724:TAZ262800 TKV262724:TKV262800 TUR262724:TUR262800 UEN262724:UEN262800 UOJ262724:UOJ262800 UYF262724:UYF262800 VIB262724:VIB262800 VRX262724:VRX262800 WBT262724:WBT262800 WLP262724:WLP262800 WVL262724:WVL262800 D328260:D328336 IZ328260:IZ328336 SV328260:SV328336 ACR328260:ACR328336 AMN328260:AMN328336 AWJ328260:AWJ328336 BGF328260:BGF328336 BQB328260:BQB328336 BZX328260:BZX328336 CJT328260:CJT328336 CTP328260:CTP328336 DDL328260:DDL328336 DNH328260:DNH328336 DXD328260:DXD328336 EGZ328260:EGZ328336 EQV328260:EQV328336 FAR328260:FAR328336 FKN328260:FKN328336 FUJ328260:FUJ328336 GEF328260:GEF328336 GOB328260:GOB328336 GXX328260:GXX328336 HHT328260:HHT328336 HRP328260:HRP328336 IBL328260:IBL328336 ILH328260:ILH328336 IVD328260:IVD328336 JEZ328260:JEZ328336 JOV328260:JOV328336 JYR328260:JYR328336 KIN328260:KIN328336 KSJ328260:KSJ328336 LCF328260:LCF328336 LMB328260:LMB328336 LVX328260:LVX328336 MFT328260:MFT328336 MPP328260:MPP328336 MZL328260:MZL328336 NJH328260:NJH328336 NTD328260:NTD328336 OCZ328260:OCZ328336 OMV328260:OMV328336 OWR328260:OWR328336 PGN328260:PGN328336 PQJ328260:PQJ328336 QAF328260:QAF328336 QKB328260:QKB328336 QTX328260:QTX328336 RDT328260:RDT328336 RNP328260:RNP328336 RXL328260:RXL328336 SHH328260:SHH328336 SRD328260:SRD328336 TAZ328260:TAZ328336 TKV328260:TKV328336 TUR328260:TUR328336 UEN328260:UEN328336 UOJ328260:UOJ328336 UYF328260:UYF328336 VIB328260:VIB328336 VRX328260:VRX328336 WBT328260:WBT328336 WLP328260:WLP328336 WVL328260:WVL328336 D393796:D393872 IZ393796:IZ393872 SV393796:SV393872 ACR393796:ACR393872 AMN393796:AMN393872 AWJ393796:AWJ393872 BGF393796:BGF393872 BQB393796:BQB393872 BZX393796:BZX393872 CJT393796:CJT393872 CTP393796:CTP393872 DDL393796:DDL393872 DNH393796:DNH393872 DXD393796:DXD393872 EGZ393796:EGZ393872 EQV393796:EQV393872 FAR393796:FAR393872 FKN393796:FKN393872 FUJ393796:FUJ393872 GEF393796:GEF393872 GOB393796:GOB393872 GXX393796:GXX393872 HHT393796:HHT393872 HRP393796:HRP393872 IBL393796:IBL393872 ILH393796:ILH393872 IVD393796:IVD393872 JEZ393796:JEZ393872 JOV393796:JOV393872 JYR393796:JYR393872 KIN393796:KIN393872 KSJ393796:KSJ393872 LCF393796:LCF393872 LMB393796:LMB393872 LVX393796:LVX393872 MFT393796:MFT393872 MPP393796:MPP393872 MZL393796:MZL393872 NJH393796:NJH393872 NTD393796:NTD393872 OCZ393796:OCZ393872 OMV393796:OMV393872 OWR393796:OWR393872 PGN393796:PGN393872 PQJ393796:PQJ393872 QAF393796:QAF393872 QKB393796:QKB393872 QTX393796:QTX393872 RDT393796:RDT393872 RNP393796:RNP393872 RXL393796:RXL393872 SHH393796:SHH393872 SRD393796:SRD393872 TAZ393796:TAZ393872 TKV393796:TKV393872 TUR393796:TUR393872 UEN393796:UEN393872 UOJ393796:UOJ393872 UYF393796:UYF393872 VIB393796:VIB393872 VRX393796:VRX393872 WBT393796:WBT393872 WLP393796:WLP393872 WVL393796:WVL393872 D459332:D459408 IZ459332:IZ459408 SV459332:SV459408 ACR459332:ACR459408 AMN459332:AMN459408 AWJ459332:AWJ459408 BGF459332:BGF459408 BQB459332:BQB459408 BZX459332:BZX459408 CJT459332:CJT459408 CTP459332:CTP459408 DDL459332:DDL459408 DNH459332:DNH459408 DXD459332:DXD459408 EGZ459332:EGZ459408 EQV459332:EQV459408 FAR459332:FAR459408 FKN459332:FKN459408 FUJ459332:FUJ459408 GEF459332:GEF459408 GOB459332:GOB459408 GXX459332:GXX459408 HHT459332:HHT459408 HRP459332:HRP459408 IBL459332:IBL459408 ILH459332:ILH459408 IVD459332:IVD459408 JEZ459332:JEZ459408 JOV459332:JOV459408 JYR459332:JYR459408 KIN459332:KIN459408 KSJ459332:KSJ459408 LCF459332:LCF459408 LMB459332:LMB459408 LVX459332:LVX459408 MFT459332:MFT459408 MPP459332:MPP459408 MZL459332:MZL459408 NJH459332:NJH459408 NTD459332:NTD459408 OCZ459332:OCZ459408 OMV459332:OMV459408 OWR459332:OWR459408 PGN459332:PGN459408 PQJ459332:PQJ459408 QAF459332:QAF459408 QKB459332:QKB459408 QTX459332:QTX459408 RDT459332:RDT459408 RNP459332:RNP459408 RXL459332:RXL459408 SHH459332:SHH459408 SRD459332:SRD459408 TAZ459332:TAZ459408 TKV459332:TKV459408 TUR459332:TUR459408 UEN459332:UEN459408 UOJ459332:UOJ459408 UYF459332:UYF459408 VIB459332:VIB459408 VRX459332:VRX459408 WBT459332:WBT459408 WLP459332:WLP459408 WVL459332:WVL459408 D524868:D524944 IZ524868:IZ524944 SV524868:SV524944 ACR524868:ACR524944 AMN524868:AMN524944 AWJ524868:AWJ524944 BGF524868:BGF524944 BQB524868:BQB524944 BZX524868:BZX524944 CJT524868:CJT524944 CTP524868:CTP524944 DDL524868:DDL524944 DNH524868:DNH524944 DXD524868:DXD524944 EGZ524868:EGZ524944 EQV524868:EQV524944 FAR524868:FAR524944 FKN524868:FKN524944 FUJ524868:FUJ524944 GEF524868:GEF524944 GOB524868:GOB524944 GXX524868:GXX524944 HHT524868:HHT524944 HRP524868:HRP524944 IBL524868:IBL524944 ILH524868:ILH524944 IVD524868:IVD524944 JEZ524868:JEZ524944 JOV524868:JOV524944 JYR524868:JYR524944 KIN524868:KIN524944 KSJ524868:KSJ524944 LCF524868:LCF524944 LMB524868:LMB524944 LVX524868:LVX524944 MFT524868:MFT524944 MPP524868:MPP524944 MZL524868:MZL524944 NJH524868:NJH524944 NTD524868:NTD524944 OCZ524868:OCZ524944 OMV524868:OMV524944 OWR524868:OWR524944 PGN524868:PGN524944 PQJ524868:PQJ524944 QAF524868:QAF524944 QKB524868:QKB524944 QTX524868:QTX524944 RDT524868:RDT524944 RNP524868:RNP524944 RXL524868:RXL524944 SHH524868:SHH524944 SRD524868:SRD524944 TAZ524868:TAZ524944 TKV524868:TKV524944 TUR524868:TUR524944 UEN524868:UEN524944 UOJ524868:UOJ524944 UYF524868:UYF524944 VIB524868:VIB524944 VRX524868:VRX524944 WBT524868:WBT524944 WLP524868:WLP524944 WVL524868:WVL524944 D590404:D590480 IZ590404:IZ590480 SV590404:SV590480 ACR590404:ACR590480 AMN590404:AMN590480 AWJ590404:AWJ590480 BGF590404:BGF590480 BQB590404:BQB590480 BZX590404:BZX590480 CJT590404:CJT590480 CTP590404:CTP590480 DDL590404:DDL590480 DNH590404:DNH590480 DXD590404:DXD590480 EGZ590404:EGZ590480 EQV590404:EQV590480 FAR590404:FAR590480 FKN590404:FKN590480 FUJ590404:FUJ590480 GEF590404:GEF590480 GOB590404:GOB590480 GXX590404:GXX590480 HHT590404:HHT590480 HRP590404:HRP590480 IBL590404:IBL590480 ILH590404:ILH590480 IVD590404:IVD590480 JEZ590404:JEZ590480 JOV590404:JOV590480 JYR590404:JYR590480 KIN590404:KIN590480 KSJ590404:KSJ590480 LCF590404:LCF590480 LMB590404:LMB590480 LVX590404:LVX590480 MFT590404:MFT590480 MPP590404:MPP590480 MZL590404:MZL590480 NJH590404:NJH590480 NTD590404:NTD590480 OCZ590404:OCZ590480 OMV590404:OMV590480 OWR590404:OWR590480 PGN590404:PGN590480 PQJ590404:PQJ590480 QAF590404:QAF590480 QKB590404:QKB590480 QTX590404:QTX590480 RDT590404:RDT590480 RNP590404:RNP590480 RXL590404:RXL590480 SHH590404:SHH590480 SRD590404:SRD590480 TAZ590404:TAZ590480 TKV590404:TKV590480 TUR590404:TUR590480 UEN590404:UEN590480 UOJ590404:UOJ590480 UYF590404:UYF590480 VIB590404:VIB590480 VRX590404:VRX590480 WBT590404:WBT590480 WLP590404:WLP590480 WVL590404:WVL590480 D655940:D656016 IZ655940:IZ656016 SV655940:SV656016 ACR655940:ACR656016 AMN655940:AMN656016 AWJ655940:AWJ656016 BGF655940:BGF656016 BQB655940:BQB656016 BZX655940:BZX656016 CJT655940:CJT656016 CTP655940:CTP656016 DDL655940:DDL656016 DNH655940:DNH656016 DXD655940:DXD656016 EGZ655940:EGZ656016 EQV655940:EQV656016 FAR655940:FAR656016 FKN655940:FKN656016 FUJ655940:FUJ656016 GEF655940:GEF656016 GOB655940:GOB656016 GXX655940:GXX656016 HHT655940:HHT656016 HRP655940:HRP656016 IBL655940:IBL656016 ILH655940:ILH656016 IVD655940:IVD656016 JEZ655940:JEZ656016 JOV655940:JOV656016 JYR655940:JYR656016 KIN655940:KIN656016 KSJ655940:KSJ656016 LCF655940:LCF656016 LMB655940:LMB656016 LVX655940:LVX656016 MFT655940:MFT656016 MPP655940:MPP656016 MZL655940:MZL656016 NJH655940:NJH656016 NTD655940:NTD656016 OCZ655940:OCZ656016 OMV655940:OMV656016 OWR655940:OWR656016 PGN655940:PGN656016 PQJ655940:PQJ656016 QAF655940:QAF656016 QKB655940:QKB656016 QTX655940:QTX656016 RDT655940:RDT656016 RNP655940:RNP656016 RXL655940:RXL656016 SHH655940:SHH656016 SRD655940:SRD656016 TAZ655940:TAZ656016 TKV655940:TKV656016 TUR655940:TUR656016 UEN655940:UEN656016 UOJ655940:UOJ656016 UYF655940:UYF656016 VIB655940:VIB656016 VRX655940:VRX656016 WBT655940:WBT656016 WLP655940:WLP656016 WVL655940:WVL656016 D721476:D721552 IZ721476:IZ721552 SV721476:SV721552 ACR721476:ACR721552 AMN721476:AMN721552 AWJ721476:AWJ721552 BGF721476:BGF721552 BQB721476:BQB721552 BZX721476:BZX721552 CJT721476:CJT721552 CTP721476:CTP721552 DDL721476:DDL721552 DNH721476:DNH721552 DXD721476:DXD721552 EGZ721476:EGZ721552 EQV721476:EQV721552 FAR721476:FAR721552 FKN721476:FKN721552 FUJ721476:FUJ721552 GEF721476:GEF721552 GOB721476:GOB721552 GXX721476:GXX721552 HHT721476:HHT721552 HRP721476:HRP721552 IBL721476:IBL721552 ILH721476:ILH721552 IVD721476:IVD721552 JEZ721476:JEZ721552 JOV721476:JOV721552 JYR721476:JYR721552 KIN721476:KIN721552 KSJ721476:KSJ721552 LCF721476:LCF721552 LMB721476:LMB721552 LVX721476:LVX721552 MFT721476:MFT721552 MPP721476:MPP721552 MZL721476:MZL721552 NJH721476:NJH721552 NTD721476:NTD721552 OCZ721476:OCZ721552 OMV721476:OMV721552 OWR721476:OWR721552 PGN721476:PGN721552 PQJ721476:PQJ721552 QAF721476:QAF721552 QKB721476:QKB721552 QTX721476:QTX721552 RDT721476:RDT721552 RNP721476:RNP721552 RXL721476:RXL721552 SHH721476:SHH721552 SRD721476:SRD721552 TAZ721476:TAZ721552 TKV721476:TKV721552 TUR721476:TUR721552 UEN721476:UEN721552 UOJ721476:UOJ721552 UYF721476:UYF721552 VIB721476:VIB721552 VRX721476:VRX721552 WBT721476:WBT721552 WLP721476:WLP721552 WVL721476:WVL721552 D787012:D787088 IZ787012:IZ787088 SV787012:SV787088 ACR787012:ACR787088 AMN787012:AMN787088 AWJ787012:AWJ787088 BGF787012:BGF787088 BQB787012:BQB787088 BZX787012:BZX787088 CJT787012:CJT787088 CTP787012:CTP787088 DDL787012:DDL787088 DNH787012:DNH787088 DXD787012:DXD787088 EGZ787012:EGZ787088 EQV787012:EQV787088 FAR787012:FAR787088 FKN787012:FKN787088 FUJ787012:FUJ787088 GEF787012:GEF787088 GOB787012:GOB787088 GXX787012:GXX787088 HHT787012:HHT787088 HRP787012:HRP787088 IBL787012:IBL787088 ILH787012:ILH787088 IVD787012:IVD787088 JEZ787012:JEZ787088 JOV787012:JOV787088 JYR787012:JYR787088 KIN787012:KIN787088 KSJ787012:KSJ787088 LCF787012:LCF787088 LMB787012:LMB787088 LVX787012:LVX787088 MFT787012:MFT787088 MPP787012:MPP787088 MZL787012:MZL787088 NJH787012:NJH787088 NTD787012:NTD787088 OCZ787012:OCZ787088 OMV787012:OMV787088 OWR787012:OWR787088 PGN787012:PGN787088 PQJ787012:PQJ787088 QAF787012:QAF787088 QKB787012:QKB787088 QTX787012:QTX787088 RDT787012:RDT787088 RNP787012:RNP787088 RXL787012:RXL787088 SHH787012:SHH787088 SRD787012:SRD787088 TAZ787012:TAZ787088 TKV787012:TKV787088 TUR787012:TUR787088 UEN787012:UEN787088 UOJ787012:UOJ787088 UYF787012:UYF787088 VIB787012:VIB787088 VRX787012:VRX787088 WBT787012:WBT787088 WLP787012:WLP787088 WVL787012:WVL787088 D852548:D852624 IZ852548:IZ852624 SV852548:SV852624 ACR852548:ACR852624 AMN852548:AMN852624 AWJ852548:AWJ852624 BGF852548:BGF852624 BQB852548:BQB852624 BZX852548:BZX852624 CJT852548:CJT852624 CTP852548:CTP852624 DDL852548:DDL852624 DNH852548:DNH852624 DXD852548:DXD852624 EGZ852548:EGZ852624 EQV852548:EQV852624 FAR852548:FAR852624 FKN852548:FKN852624 FUJ852548:FUJ852624 GEF852548:GEF852624 GOB852548:GOB852624 GXX852548:GXX852624 HHT852548:HHT852624 HRP852548:HRP852624 IBL852548:IBL852624 ILH852548:ILH852624 IVD852548:IVD852624 JEZ852548:JEZ852624 JOV852548:JOV852624 JYR852548:JYR852624 KIN852548:KIN852624 KSJ852548:KSJ852624 LCF852548:LCF852624 LMB852548:LMB852624 LVX852548:LVX852624 MFT852548:MFT852624 MPP852548:MPP852624 MZL852548:MZL852624 NJH852548:NJH852624 NTD852548:NTD852624 OCZ852548:OCZ852624 OMV852548:OMV852624 OWR852548:OWR852624 PGN852548:PGN852624 PQJ852548:PQJ852624 QAF852548:QAF852624 QKB852548:QKB852624 QTX852548:QTX852624 RDT852548:RDT852624 RNP852548:RNP852624 RXL852548:RXL852624 SHH852548:SHH852624 SRD852548:SRD852624 TAZ852548:TAZ852624 TKV852548:TKV852624 TUR852548:TUR852624 UEN852548:UEN852624 UOJ852548:UOJ852624 UYF852548:UYF852624 VIB852548:VIB852624 VRX852548:VRX852624 WBT852548:WBT852624 WLP852548:WLP852624 WVL852548:WVL852624 D918084:D918160 IZ918084:IZ918160 SV918084:SV918160 ACR918084:ACR918160 AMN918084:AMN918160 AWJ918084:AWJ918160 BGF918084:BGF918160 BQB918084:BQB918160 BZX918084:BZX918160 CJT918084:CJT918160 CTP918084:CTP918160 DDL918084:DDL918160 DNH918084:DNH918160 DXD918084:DXD918160 EGZ918084:EGZ918160 EQV918084:EQV918160 FAR918084:FAR918160 FKN918084:FKN918160 FUJ918084:FUJ918160 GEF918084:GEF918160 GOB918084:GOB918160 GXX918084:GXX918160 HHT918084:HHT918160 HRP918084:HRP918160 IBL918084:IBL918160 ILH918084:ILH918160 IVD918084:IVD918160 JEZ918084:JEZ918160 JOV918084:JOV918160 JYR918084:JYR918160 KIN918084:KIN918160 KSJ918084:KSJ918160 LCF918084:LCF918160 LMB918084:LMB918160 LVX918084:LVX918160 MFT918084:MFT918160 MPP918084:MPP918160 MZL918084:MZL918160 NJH918084:NJH918160 NTD918084:NTD918160 OCZ918084:OCZ918160 OMV918084:OMV918160 OWR918084:OWR918160 PGN918084:PGN918160 PQJ918084:PQJ918160 QAF918084:QAF918160 QKB918084:QKB918160 QTX918084:QTX918160 RDT918084:RDT918160 RNP918084:RNP918160 RXL918084:RXL918160 SHH918084:SHH918160 SRD918084:SRD918160 TAZ918084:TAZ918160 TKV918084:TKV918160 TUR918084:TUR918160 UEN918084:UEN918160 UOJ918084:UOJ918160 UYF918084:UYF918160 VIB918084:VIB918160 VRX918084:VRX918160 WBT918084:WBT918160 WLP918084:WLP918160 WVL918084:WVL918160 D983620:D983696 IZ983620:IZ983696 SV983620:SV983696 ACR983620:ACR983696 AMN983620:AMN983696 AWJ983620:AWJ983696 BGF983620:BGF983696 BQB983620:BQB983696 BZX983620:BZX983696 CJT983620:CJT983696 CTP983620:CTP983696 DDL983620:DDL983696 DNH983620:DNH983696 DXD983620:DXD983696 EGZ983620:EGZ983696 EQV983620:EQV983696 FAR983620:FAR983696 FKN983620:FKN983696 FUJ983620:FUJ983696 GEF983620:GEF983696 GOB983620:GOB983696 GXX983620:GXX983696 HHT983620:HHT983696 HRP983620:HRP983696 IBL983620:IBL983696 ILH983620:ILH983696 IVD983620:IVD983696 JEZ983620:JEZ983696 JOV983620:JOV983696 JYR983620:JYR983696 KIN983620:KIN983696 KSJ983620:KSJ983696 LCF983620:LCF983696 LMB983620:LMB983696 LVX983620:LVX983696 MFT983620:MFT983696 MPP983620:MPP983696 MZL983620:MZL983696 NJH983620:NJH983696 NTD983620:NTD983696 OCZ983620:OCZ983696 OMV983620:OMV983696 OWR983620:OWR983696 PGN983620:PGN983696 PQJ983620:PQJ983696 QAF983620:QAF983696 QKB983620:QKB983696 QTX983620:QTX983696 RDT983620:RDT983696 RNP983620:RNP983696 RXL983620:RXL983696 SHH983620:SHH983696 SRD983620:SRD983696 TAZ983620:TAZ983696 TKV983620:TKV983696 TUR983620:TUR983696 UEN983620:UEN983696 UOJ983620:UOJ983696 UYF983620:UYF983696 VIB983620:VIB983696 VRX983620:VRX983696 WBT983620:WBT983696 WLP983620:WLP983696 WVL983620:WVL983696 C153 IY153 SU153 ACQ153 AMM153 AWI153 BGE153 BQA153 BZW153 CJS153 CTO153 DDK153 DNG153 DXC153 EGY153 EQU153 FAQ153 FKM153 FUI153 GEE153 GOA153 GXW153 HHS153 HRO153 IBK153 ILG153 IVC153 JEY153 JOU153 JYQ153 KIM153 KSI153 LCE153 LMA153 LVW153 MFS153 MPO153 MZK153 NJG153 NTC153 OCY153 OMU153 OWQ153 PGM153 PQI153 QAE153 QKA153 QTW153 RDS153 RNO153 RXK153 SHG153 SRC153 TAY153 TKU153 TUQ153 UEM153 UOI153 UYE153 VIA153 VRW153 WBS153 WLO153 WVK153 C65689 IY65689 SU65689 ACQ65689 AMM65689 AWI65689 BGE65689 BQA65689 BZW65689 CJS65689 CTO65689 DDK65689 DNG65689 DXC65689 EGY65689 EQU65689 FAQ65689 FKM65689 FUI65689 GEE65689 GOA65689 GXW65689 HHS65689 HRO65689 IBK65689 ILG65689 IVC65689 JEY65689 JOU65689 JYQ65689 KIM65689 KSI65689 LCE65689 LMA65689 LVW65689 MFS65689 MPO65689 MZK65689 NJG65689 NTC65689 OCY65689 OMU65689 OWQ65689 PGM65689 PQI65689 QAE65689 QKA65689 QTW65689 RDS65689 RNO65689 RXK65689 SHG65689 SRC65689 TAY65689 TKU65689 TUQ65689 UEM65689 UOI65689 UYE65689 VIA65689 VRW65689 WBS65689 WLO65689 WVK65689 C131225 IY131225 SU131225 ACQ131225 AMM131225 AWI131225 BGE131225 BQA131225 BZW131225 CJS131225 CTO131225 DDK131225 DNG131225 DXC131225 EGY131225 EQU131225 FAQ131225 FKM131225 FUI131225 GEE131225 GOA131225 GXW131225 HHS131225 HRO131225 IBK131225 ILG131225 IVC131225 JEY131225 JOU131225 JYQ131225 KIM131225 KSI131225 LCE131225 LMA131225 LVW131225 MFS131225 MPO131225 MZK131225 NJG131225 NTC131225 OCY131225 OMU131225 OWQ131225 PGM131225 PQI131225 QAE131225 QKA131225 QTW131225 RDS131225 RNO131225 RXK131225 SHG131225 SRC131225 TAY131225 TKU131225 TUQ131225 UEM131225 UOI131225 UYE131225 VIA131225 VRW131225 WBS131225 WLO131225 WVK131225 C196761 IY196761 SU196761 ACQ196761 AMM196761 AWI196761 BGE196761 BQA196761 BZW196761 CJS196761 CTO196761 DDK196761 DNG196761 DXC196761 EGY196761 EQU196761 FAQ196761 FKM196761 FUI196761 GEE196761 GOA196761 GXW196761 HHS196761 HRO196761 IBK196761 ILG196761 IVC196761 JEY196761 JOU196761 JYQ196761 KIM196761 KSI196761 LCE196761 LMA196761 LVW196761 MFS196761 MPO196761 MZK196761 NJG196761 NTC196761 OCY196761 OMU196761 OWQ196761 PGM196761 PQI196761 QAE196761 QKA196761 QTW196761 RDS196761 RNO196761 RXK196761 SHG196761 SRC196761 TAY196761 TKU196761 TUQ196761 UEM196761 UOI196761 UYE196761 VIA196761 VRW196761 WBS196761 WLO196761 WVK196761 C262297 IY262297 SU262297 ACQ262297 AMM262297 AWI262297 BGE262297 BQA262297 BZW262297 CJS262297 CTO262297 DDK262297 DNG262297 DXC262297 EGY262297 EQU262297 FAQ262297 FKM262297 FUI262297 GEE262297 GOA262297 GXW262297 HHS262297 HRO262297 IBK262297 ILG262297 IVC262297 JEY262297 JOU262297 JYQ262297 KIM262297 KSI262297 LCE262297 LMA262297 LVW262297 MFS262297 MPO262297 MZK262297 NJG262297 NTC262297 OCY262297 OMU262297 OWQ262297 PGM262297 PQI262297 QAE262297 QKA262297 QTW262297 RDS262297 RNO262297 RXK262297 SHG262297 SRC262297 TAY262297 TKU262297 TUQ262297 UEM262297 UOI262297 UYE262297 VIA262297 VRW262297 WBS262297 WLO262297 WVK262297 C327833 IY327833 SU327833 ACQ327833 AMM327833 AWI327833 BGE327833 BQA327833 BZW327833 CJS327833 CTO327833 DDK327833 DNG327833 DXC327833 EGY327833 EQU327833 FAQ327833 FKM327833 FUI327833 GEE327833 GOA327833 GXW327833 HHS327833 HRO327833 IBK327833 ILG327833 IVC327833 JEY327833 JOU327833 JYQ327833 KIM327833 KSI327833 LCE327833 LMA327833 LVW327833 MFS327833 MPO327833 MZK327833 NJG327833 NTC327833 OCY327833 OMU327833 OWQ327833 PGM327833 PQI327833 QAE327833 QKA327833 QTW327833 RDS327833 RNO327833 RXK327833 SHG327833 SRC327833 TAY327833 TKU327833 TUQ327833 UEM327833 UOI327833 UYE327833 VIA327833 VRW327833 WBS327833 WLO327833 WVK327833 C393369 IY393369 SU393369 ACQ393369 AMM393369 AWI393369 BGE393369 BQA393369 BZW393369 CJS393369 CTO393369 DDK393369 DNG393369 DXC393369 EGY393369 EQU393369 FAQ393369 FKM393369 FUI393369 GEE393369 GOA393369 GXW393369 HHS393369 HRO393369 IBK393369 ILG393369 IVC393369 JEY393369 JOU393369 JYQ393369 KIM393369 KSI393369 LCE393369 LMA393369 LVW393369 MFS393369 MPO393369 MZK393369 NJG393369 NTC393369 OCY393369 OMU393369 OWQ393369 PGM393369 PQI393369 QAE393369 QKA393369 QTW393369 RDS393369 RNO393369 RXK393369 SHG393369 SRC393369 TAY393369 TKU393369 TUQ393369 UEM393369 UOI393369 UYE393369 VIA393369 VRW393369 WBS393369 WLO393369 WVK393369 C458905 IY458905 SU458905 ACQ458905 AMM458905 AWI458905 BGE458905 BQA458905 BZW458905 CJS458905 CTO458905 DDK458905 DNG458905 DXC458905 EGY458905 EQU458905 FAQ458905 FKM458905 FUI458905 GEE458905 GOA458905 GXW458905 HHS458905 HRO458905 IBK458905 ILG458905 IVC458905 JEY458905 JOU458905 JYQ458905 KIM458905 KSI458905 LCE458905 LMA458905 LVW458905 MFS458905 MPO458905 MZK458905 NJG458905 NTC458905 OCY458905 OMU458905 OWQ458905 PGM458905 PQI458905 QAE458905 QKA458905 QTW458905 RDS458905 RNO458905 RXK458905 SHG458905 SRC458905 TAY458905 TKU458905 TUQ458905 UEM458905 UOI458905 UYE458905 VIA458905 VRW458905 WBS458905 WLO458905 WVK458905 C524441 IY524441 SU524441 ACQ524441 AMM524441 AWI524441 BGE524441 BQA524441 BZW524441 CJS524441 CTO524441 DDK524441 DNG524441 DXC524441 EGY524441 EQU524441 FAQ524441 FKM524441 FUI524441 GEE524441 GOA524441 GXW524441 HHS524441 HRO524441 IBK524441 ILG524441 IVC524441 JEY524441 JOU524441 JYQ524441 KIM524441 KSI524441 LCE524441 LMA524441 LVW524441 MFS524441 MPO524441 MZK524441 NJG524441 NTC524441 OCY524441 OMU524441 OWQ524441 PGM524441 PQI524441 QAE524441 QKA524441 QTW524441 RDS524441 RNO524441 RXK524441 SHG524441 SRC524441 TAY524441 TKU524441 TUQ524441 UEM524441 UOI524441 UYE524441 VIA524441 VRW524441 WBS524441 WLO524441 WVK524441 C589977 IY589977 SU589977 ACQ589977 AMM589977 AWI589977 BGE589977 BQA589977 BZW589977 CJS589977 CTO589977 DDK589977 DNG589977 DXC589977 EGY589977 EQU589977 FAQ589977 FKM589977 FUI589977 GEE589977 GOA589977 GXW589977 HHS589977 HRO589977 IBK589977 ILG589977 IVC589977 JEY589977 JOU589977 JYQ589977 KIM589977 KSI589977 LCE589977 LMA589977 LVW589977 MFS589977 MPO589977 MZK589977 NJG589977 NTC589977 OCY589977 OMU589977 OWQ589977 PGM589977 PQI589977 QAE589977 QKA589977 QTW589977 RDS589977 RNO589977 RXK589977 SHG589977 SRC589977 TAY589977 TKU589977 TUQ589977 UEM589977 UOI589977 UYE589977 VIA589977 VRW589977 WBS589977 WLO589977 WVK589977 C655513 IY655513 SU655513 ACQ655513 AMM655513 AWI655513 BGE655513 BQA655513 BZW655513 CJS655513 CTO655513 DDK655513 DNG655513 DXC655513 EGY655513 EQU655513 FAQ655513 FKM655513 FUI655513 GEE655513 GOA655513 GXW655513 HHS655513 HRO655513 IBK655513 ILG655513 IVC655513 JEY655513 JOU655513 JYQ655513 KIM655513 KSI655513 LCE655513 LMA655513 LVW655513 MFS655513 MPO655513 MZK655513 NJG655513 NTC655513 OCY655513 OMU655513 OWQ655513 PGM655513 PQI655513 QAE655513 QKA655513 QTW655513 RDS655513 RNO655513 RXK655513 SHG655513 SRC655513 TAY655513 TKU655513 TUQ655513 UEM655513 UOI655513 UYE655513 VIA655513 VRW655513 WBS655513 WLO655513 WVK655513 C721049 IY721049 SU721049 ACQ721049 AMM721049 AWI721049 BGE721049 BQA721049 BZW721049 CJS721049 CTO721049 DDK721049 DNG721049 DXC721049 EGY721049 EQU721049 FAQ721049 FKM721049 FUI721049 GEE721049 GOA721049 GXW721049 HHS721049 HRO721049 IBK721049 ILG721049 IVC721049 JEY721049 JOU721049 JYQ721049 KIM721049 KSI721049 LCE721049 LMA721049 LVW721049 MFS721049 MPO721049 MZK721049 NJG721049 NTC721049 OCY721049 OMU721049 OWQ721049 PGM721049 PQI721049 QAE721049 QKA721049 QTW721049 RDS721049 RNO721049 RXK721049 SHG721049 SRC721049 TAY721049 TKU721049 TUQ721049 UEM721049 UOI721049 UYE721049 VIA721049 VRW721049 WBS721049 WLO721049 WVK721049 C786585 IY786585 SU786585 ACQ786585 AMM786585 AWI786585 BGE786585 BQA786585 BZW786585 CJS786585 CTO786585 DDK786585 DNG786585 DXC786585 EGY786585 EQU786585 FAQ786585 FKM786585 FUI786585 GEE786585 GOA786585 GXW786585 HHS786585 HRO786585 IBK786585 ILG786585 IVC786585 JEY786585 JOU786585 JYQ786585 KIM786585 KSI786585 LCE786585 LMA786585 LVW786585 MFS786585 MPO786585 MZK786585 NJG786585 NTC786585 OCY786585 OMU786585 OWQ786585 PGM786585 PQI786585 QAE786585 QKA786585 QTW786585 RDS786585 RNO786585 RXK786585 SHG786585 SRC786585 TAY786585 TKU786585 TUQ786585 UEM786585 UOI786585 UYE786585 VIA786585 VRW786585 WBS786585 WLO786585 WVK786585 C852121 IY852121 SU852121 ACQ852121 AMM852121 AWI852121 BGE852121 BQA852121 BZW852121 CJS852121 CTO852121 DDK852121 DNG852121 DXC852121 EGY852121 EQU852121 FAQ852121 FKM852121 FUI852121 GEE852121 GOA852121 GXW852121 HHS852121 HRO852121 IBK852121 ILG852121 IVC852121 JEY852121 JOU852121 JYQ852121 KIM852121 KSI852121 LCE852121 LMA852121 LVW852121 MFS852121 MPO852121 MZK852121 NJG852121 NTC852121 OCY852121 OMU852121 OWQ852121 PGM852121 PQI852121 QAE852121 QKA852121 QTW852121 RDS852121 RNO852121 RXK852121 SHG852121 SRC852121 TAY852121 TKU852121 TUQ852121 UEM852121 UOI852121 UYE852121 VIA852121 VRW852121 WBS852121 WLO852121 WVK852121 C917657 IY917657 SU917657 ACQ917657 AMM917657 AWI917657 BGE917657 BQA917657 BZW917657 CJS917657 CTO917657 DDK917657 DNG917657 DXC917657 EGY917657 EQU917657 FAQ917657 FKM917657 FUI917657 GEE917657 GOA917657 GXW917657 HHS917657 HRO917657 IBK917657 ILG917657 IVC917657 JEY917657 JOU917657 JYQ917657 KIM917657 KSI917657 LCE917657 LMA917657 LVW917657 MFS917657 MPO917657 MZK917657 NJG917657 NTC917657 OCY917657 OMU917657 OWQ917657 PGM917657 PQI917657 QAE917657 QKA917657 QTW917657 RDS917657 RNO917657 RXK917657 SHG917657 SRC917657 TAY917657 TKU917657 TUQ917657 UEM917657 UOI917657 UYE917657 VIA917657 VRW917657 WBS917657 WLO917657 WVK917657 C983193 IY983193 SU983193 ACQ983193 AMM983193 AWI983193 BGE983193 BQA983193 BZW983193 CJS983193 CTO983193 DDK983193 DNG983193 DXC983193 EGY983193 EQU983193 FAQ983193 FKM983193 FUI983193 GEE983193 GOA983193 GXW983193 HHS983193 HRO983193 IBK983193 ILG983193 IVC983193 JEY983193 JOU983193 JYQ983193 KIM983193 KSI983193 LCE983193 LMA983193 LVW983193 MFS983193 MPO983193 MZK983193 NJG983193 NTC983193 OCY983193 OMU983193 OWQ983193 PGM983193 PQI983193 QAE983193 QKA983193 QTW983193 RDS983193 RNO983193 RXK983193 SHG983193 SRC983193 TAY983193 TKU983193 TUQ983193 UEM983193 UOI983193 UYE983193 VIA983193 VRW983193 WBS983193 WLO983193 WVK983193 D25:D528 IZ25:IZ528 SV25:SV528 ACR25:ACR528 AMN25:AMN528 AWJ25:AWJ528 BGF25:BGF528 BQB25:BQB528 BZX25:BZX528 CJT25:CJT528 CTP25:CTP528 DDL25:DDL528 DNH25:DNH528 DXD25:DXD528 EGZ25:EGZ528 EQV25:EQV528 FAR25:FAR528 FKN25:FKN528 FUJ25:FUJ528 GEF25:GEF528 GOB25:GOB528 GXX25:GXX528 HHT25:HHT528 HRP25:HRP528 IBL25:IBL528 ILH25:ILH528 IVD25:IVD528 JEZ25:JEZ528 JOV25:JOV528 JYR25:JYR528 KIN25:KIN528 KSJ25:KSJ528 LCF25:LCF528 LMB25:LMB528 LVX25:LVX528 MFT25:MFT528 MPP25:MPP528 MZL25:MZL528 NJH25:NJH528 NTD25:NTD528 OCZ25:OCZ528 OMV25:OMV528 OWR25:OWR528 PGN25:PGN528 PQJ25:PQJ528 QAF25:QAF528 QKB25:QKB528 QTX25:QTX528 RDT25:RDT528 RNP25:RNP528 RXL25:RXL528 SHH25:SHH528 SRD25:SRD528 TAZ25:TAZ528 TKV25:TKV528 TUR25:TUR528 UEN25:UEN528 UOJ25:UOJ528 UYF25:UYF528 VIB25:VIB528 VRX25:VRX528 WBT25:WBT528 WLP25:WLP528 WVL25:WVL528 D65561:D66064 IZ65561:IZ66064 SV65561:SV66064 ACR65561:ACR66064 AMN65561:AMN66064 AWJ65561:AWJ66064 BGF65561:BGF66064 BQB65561:BQB66064 BZX65561:BZX66064 CJT65561:CJT66064 CTP65561:CTP66064 DDL65561:DDL66064 DNH65561:DNH66064 DXD65561:DXD66064 EGZ65561:EGZ66064 EQV65561:EQV66064 FAR65561:FAR66064 FKN65561:FKN66064 FUJ65561:FUJ66064 GEF65561:GEF66064 GOB65561:GOB66064 GXX65561:GXX66064 HHT65561:HHT66064 HRP65561:HRP66064 IBL65561:IBL66064 ILH65561:ILH66064 IVD65561:IVD66064 JEZ65561:JEZ66064 JOV65561:JOV66064 JYR65561:JYR66064 KIN65561:KIN66064 KSJ65561:KSJ66064 LCF65561:LCF66064 LMB65561:LMB66064 LVX65561:LVX66064 MFT65561:MFT66064 MPP65561:MPP66064 MZL65561:MZL66064 NJH65561:NJH66064 NTD65561:NTD66064 OCZ65561:OCZ66064 OMV65561:OMV66064 OWR65561:OWR66064 PGN65561:PGN66064 PQJ65561:PQJ66064 QAF65561:QAF66064 QKB65561:QKB66064 QTX65561:QTX66064 RDT65561:RDT66064 RNP65561:RNP66064 RXL65561:RXL66064 SHH65561:SHH66064 SRD65561:SRD66064 TAZ65561:TAZ66064 TKV65561:TKV66064 TUR65561:TUR66064 UEN65561:UEN66064 UOJ65561:UOJ66064 UYF65561:UYF66064 VIB65561:VIB66064 VRX65561:VRX66064 WBT65561:WBT66064 WLP65561:WLP66064 WVL65561:WVL66064 D131097:D131600 IZ131097:IZ131600 SV131097:SV131600 ACR131097:ACR131600 AMN131097:AMN131600 AWJ131097:AWJ131600 BGF131097:BGF131600 BQB131097:BQB131600 BZX131097:BZX131600 CJT131097:CJT131600 CTP131097:CTP131600 DDL131097:DDL131600 DNH131097:DNH131600 DXD131097:DXD131600 EGZ131097:EGZ131600 EQV131097:EQV131600 FAR131097:FAR131600 FKN131097:FKN131600 FUJ131097:FUJ131600 GEF131097:GEF131600 GOB131097:GOB131600 GXX131097:GXX131600 HHT131097:HHT131600 HRP131097:HRP131600 IBL131097:IBL131600 ILH131097:ILH131600 IVD131097:IVD131600 JEZ131097:JEZ131600 JOV131097:JOV131600 JYR131097:JYR131600 KIN131097:KIN131600 KSJ131097:KSJ131600 LCF131097:LCF131600 LMB131097:LMB131600 LVX131097:LVX131600 MFT131097:MFT131600 MPP131097:MPP131600 MZL131097:MZL131600 NJH131097:NJH131600 NTD131097:NTD131600 OCZ131097:OCZ131600 OMV131097:OMV131600 OWR131097:OWR131600 PGN131097:PGN131600 PQJ131097:PQJ131600 QAF131097:QAF131600 QKB131097:QKB131600 QTX131097:QTX131600 RDT131097:RDT131600 RNP131097:RNP131600 RXL131097:RXL131600 SHH131097:SHH131600 SRD131097:SRD131600 TAZ131097:TAZ131600 TKV131097:TKV131600 TUR131097:TUR131600 UEN131097:UEN131600 UOJ131097:UOJ131600 UYF131097:UYF131600 VIB131097:VIB131600 VRX131097:VRX131600 WBT131097:WBT131600 WLP131097:WLP131600 WVL131097:WVL131600 D196633:D197136 IZ196633:IZ197136 SV196633:SV197136 ACR196633:ACR197136 AMN196633:AMN197136 AWJ196633:AWJ197136 BGF196633:BGF197136 BQB196633:BQB197136 BZX196633:BZX197136 CJT196633:CJT197136 CTP196633:CTP197136 DDL196633:DDL197136 DNH196633:DNH197136 DXD196633:DXD197136 EGZ196633:EGZ197136 EQV196633:EQV197136 FAR196633:FAR197136 FKN196633:FKN197136 FUJ196633:FUJ197136 GEF196633:GEF197136 GOB196633:GOB197136 GXX196633:GXX197136 HHT196633:HHT197136 HRP196633:HRP197136 IBL196633:IBL197136 ILH196633:ILH197136 IVD196633:IVD197136 JEZ196633:JEZ197136 JOV196633:JOV197136 JYR196633:JYR197136 KIN196633:KIN197136 KSJ196633:KSJ197136 LCF196633:LCF197136 LMB196633:LMB197136 LVX196633:LVX197136 MFT196633:MFT197136 MPP196633:MPP197136 MZL196633:MZL197136 NJH196633:NJH197136 NTD196633:NTD197136 OCZ196633:OCZ197136 OMV196633:OMV197136 OWR196633:OWR197136 PGN196633:PGN197136 PQJ196633:PQJ197136 QAF196633:QAF197136 QKB196633:QKB197136 QTX196633:QTX197136 RDT196633:RDT197136 RNP196633:RNP197136 RXL196633:RXL197136 SHH196633:SHH197136 SRD196633:SRD197136 TAZ196633:TAZ197136 TKV196633:TKV197136 TUR196633:TUR197136 UEN196633:UEN197136 UOJ196633:UOJ197136 UYF196633:UYF197136 VIB196633:VIB197136 VRX196633:VRX197136 WBT196633:WBT197136 WLP196633:WLP197136 WVL196633:WVL197136 D262169:D262672 IZ262169:IZ262672 SV262169:SV262672 ACR262169:ACR262672 AMN262169:AMN262672 AWJ262169:AWJ262672 BGF262169:BGF262672 BQB262169:BQB262672 BZX262169:BZX262672 CJT262169:CJT262672 CTP262169:CTP262672 DDL262169:DDL262672 DNH262169:DNH262672 DXD262169:DXD262672 EGZ262169:EGZ262672 EQV262169:EQV262672 FAR262169:FAR262672 FKN262169:FKN262672 FUJ262169:FUJ262672 GEF262169:GEF262672 GOB262169:GOB262672 GXX262169:GXX262672 HHT262169:HHT262672 HRP262169:HRP262672 IBL262169:IBL262672 ILH262169:ILH262672 IVD262169:IVD262672 JEZ262169:JEZ262672 JOV262169:JOV262672 JYR262169:JYR262672 KIN262169:KIN262672 KSJ262169:KSJ262672 LCF262169:LCF262672 LMB262169:LMB262672 LVX262169:LVX262672 MFT262169:MFT262672 MPP262169:MPP262672 MZL262169:MZL262672 NJH262169:NJH262672 NTD262169:NTD262672 OCZ262169:OCZ262672 OMV262169:OMV262672 OWR262169:OWR262672 PGN262169:PGN262672 PQJ262169:PQJ262672 QAF262169:QAF262672 QKB262169:QKB262672 QTX262169:QTX262672 RDT262169:RDT262672 RNP262169:RNP262672 RXL262169:RXL262672 SHH262169:SHH262672 SRD262169:SRD262672 TAZ262169:TAZ262672 TKV262169:TKV262672 TUR262169:TUR262672 UEN262169:UEN262672 UOJ262169:UOJ262672 UYF262169:UYF262672 VIB262169:VIB262672 VRX262169:VRX262672 WBT262169:WBT262672 WLP262169:WLP262672 WVL262169:WVL262672 D327705:D328208 IZ327705:IZ328208 SV327705:SV328208 ACR327705:ACR328208 AMN327705:AMN328208 AWJ327705:AWJ328208 BGF327705:BGF328208 BQB327705:BQB328208 BZX327705:BZX328208 CJT327705:CJT328208 CTP327705:CTP328208 DDL327705:DDL328208 DNH327705:DNH328208 DXD327705:DXD328208 EGZ327705:EGZ328208 EQV327705:EQV328208 FAR327705:FAR328208 FKN327705:FKN328208 FUJ327705:FUJ328208 GEF327705:GEF328208 GOB327705:GOB328208 GXX327705:GXX328208 HHT327705:HHT328208 HRP327705:HRP328208 IBL327705:IBL328208 ILH327705:ILH328208 IVD327705:IVD328208 JEZ327705:JEZ328208 JOV327705:JOV328208 JYR327705:JYR328208 KIN327705:KIN328208 KSJ327705:KSJ328208 LCF327705:LCF328208 LMB327705:LMB328208 LVX327705:LVX328208 MFT327705:MFT328208 MPP327705:MPP328208 MZL327705:MZL328208 NJH327705:NJH328208 NTD327705:NTD328208 OCZ327705:OCZ328208 OMV327705:OMV328208 OWR327705:OWR328208 PGN327705:PGN328208 PQJ327705:PQJ328208 QAF327705:QAF328208 QKB327705:QKB328208 QTX327705:QTX328208 RDT327705:RDT328208 RNP327705:RNP328208 RXL327705:RXL328208 SHH327705:SHH328208 SRD327705:SRD328208 TAZ327705:TAZ328208 TKV327705:TKV328208 TUR327705:TUR328208 UEN327705:UEN328208 UOJ327705:UOJ328208 UYF327705:UYF328208 VIB327705:VIB328208 VRX327705:VRX328208 WBT327705:WBT328208 WLP327705:WLP328208 WVL327705:WVL328208 D393241:D393744 IZ393241:IZ393744 SV393241:SV393744 ACR393241:ACR393744 AMN393241:AMN393744 AWJ393241:AWJ393744 BGF393241:BGF393744 BQB393241:BQB393744 BZX393241:BZX393744 CJT393241:CJT393744 CTP393241:CTP393744 DDL393241:DDL393744 DNH393241:DNH393744 DXD393241:DXD393744 EGZ393241:EGZ393744 EQV393241:EQV393744 FAR393241:FAR393744 FKN393241:FKN393744 FUJ393241:FUJ393744 GEF393241:GEF393744 GOB393241:GOB393744 GXX393241:GXX393744 HHT393241:HHT393744 HRP393241:HRP393744 IBL393241:IBL393744 ILH393241:ILH393744 IVD393241:IVD393744 JEZ393241:JEZ393744 JOV393241:JOV393744 JYR393241:JYR393744 KIN393241:KIN393744 KSJ393241:KSJ393744 LCF393241:LCF393744 LMB393241:LMB393744 LVX393241:LVX393744 MFT393241:MFT393744 MPP393241:MPP393744 MZL393241:MZL393744 NJH393241:NJH393744 NTD393241:NTD393744 OCZ393241:OCZ393744 OMV393241:OMV393744 OWR393241:OWR393744 PGN393241:PGN393744 PQJ393241:PQJ393744 QAF393241:QAF393744 QKB393241:QKB393744 QTX393241:QTX393744 RDT393241:RDT393744 RNP393241:RNP393744 RXL393241:RXL393744 SHH393241:SHH393744 SRD393241:SRD393744 TAZ393241:TAZ393744 TKV393241:TKV393744 TUR393241:TUR393744 UEN393241:UEN393744 UOJ393241:UOJ393744 UYF393241:UYF393744 VIB393241:VIB393744 VRX393241:VRX393744 WBT393241:WBT393744 WLP393241:WLP393744 WVL393241:WVL393744 D458777:D459280 IZ458777:IZ459280 SV458777:SV459280 ACR458777:ACR459280 AMN458777:AMN459280 AWJ458777:AWJ459280 BGF458777:BGF459280 BQB458777:BQB459280 BZX458777:BZX459280 CJT458777:CJT459280 CTP458777:CTP459280 DDL458777:DDL459280 DNH458777:DNH459280 DXD458777:DXD459280 EGZ458777:EGZ459280 EQV458777:EQV459280 FAR458777:FAR459280 FKN458777:FKN459280 FUJ458777:FUJ459280 GEF458777:GEF459280 GOB458777:GOB459280 GXX458777:GXX459280 HHT458777:HHT459280 HRP458777:HRP459280 IBL458777:IBL459280 ILH458777:ILH459280 IVD458777:IVD459280 JEZ458777:JEZ459280 JOV458777:JOV459280 JYR458777:JYR459280 KIN458777:KIN459280 KSJ458777:KSJ459280 LCF458777:LCF459280 LMB458777:LMB459280 LVX458777:LVX459280 MFT458777:MFT459280 MPP458777:MPP459280 MZL458777:MZL459280 NJH458777:NJH459280 NTD458777:NTD459280 OCZ458777:OCZ459280 OMV458777:OMV459280 OWR458777:OWR459280 PGN458777:PGN459280 PQJ458777:PQJ459280 QAF458777:QAF459280 QKB458777:QKB459280 QTX458777:QTX459280 RDT458777:RDT459280 RNP458777:RNP459280 RXL458777:RXL459280 SHH458777:SHH459280 SRD458777:SRD459280 TAZ458777:TAZ459280 TKV458777:TKV459280 TUR458777:TUR459280 UEN458777:UEN459280 UOJ458777:UOJ459280 UYF458777:UYF459280 VIB458777:VIB459280 VRX458777:VRX459280 WBT458777:WBT459280 WLP458777:WLP459280 WVL458777:WVL459280 D524313:D524816 IZ524313:IZ524816 SV524313:SV524816 ACR524313:ACR524816 AMN524313:AMN524816 AWJ524313:AWJ524816 BGF524313:BGF524816 BQB524313:BQB524816 BZX524313:BZX524816 CJT524313:CJT524816 CTP524313:CTP524816 DDL524313:DDL524816 DNH524313:DNH524816 DXD524313:DXD524816 EGZ524313:EGZ524816 EQV524313:EQV524816 FAR524313:FAR524816 FKN524313:FKN524816 FUJ524313:FUJ524816 GEF524313:GEF524816 GOB524313:GOB524816 GXX524313:GXX524816 HHT524313:HHT524816 HRP524313:HRP524816 IBL524313:IBL524816 ILH524313:ILH524816 IVD524313:IVD524816 JEZ524313:JEZ524816 JOV524313:JOV524816 JYR524313:JYR524816 KIN524313:KIN524816 KSJ524313:KSJ524816 LCF524313:LCF524816 LMB524313:LMB524816 LVX524313:LVX524816 MFT524313:MFT524816 MPP524313:MPP524816 MZL524313:MZL524816 NJH524313:NJH524816 NTD524313:NTD524816 OCZ524313:OCZ524816 OMV524313:OMV524816 OWR524313:OWR524816 PGN524313:PGN524816 PQJ524313:PQJ524816 QAF524313:QAF524816 QKB524313:QKB524816 QTX524313:QTX524816 RDT524313:RDT524816 RNP524313:RNP524816 RXL524313:RXL524816 SHH524313:SHH524816 SRD524313:SRD524816 TAZ524313:TAZ524816 TKV524313:TKV524816 TUR524313:TUR524816 UEN524313:UEN524816 UOJ524313:UOJ524816 UYF524313:UYF524816 VIB524313:VIB524816 VRX524313:VRX524816 WBT524313:WBT524816 WLP524313:WLP524816 WVL524313:WVL524816 D589849:D590352 IZ589849:IZ590352 SV589849:SV590352 ACR589849:ACR590352 AMN589849:AMN590352 AWJ589849:AWJ590352 BGF589849:BGF590352 BQB589849:BQB590352 BZX589849:BZX590352 CJT589849:CJT590352 CTP589849:CTP590352 DDL589849:DDL590352 DNH589849:DNH590352 DXD589849:DXD590352 EGZ589849:EGZ590352 EQV589849:EQV590352 FAR589849:FAR590352 FKN589849:FKN590352 FUJ589849:FUJ590352 GEF589849:GEF590352 GOB589849:GOB590352 GXX589849:GXX590352 HHT589849:HHT590352 HRP589849:HRP590352 IBL589849:IBL590352 ILH589849:ILH590352 IVD589849:IVD590352 JEZ589849:JEZ590352 JOV589849:JOV590352 JYR589849:JYR590352 KIN589849:KIN590352 KSJ589849:KSJ590352 LCF589849:LCF590352 LMB589849:LMB590352 LVX589849:LVX590352 MFT589849:MFT590352 MPP589849:MPP590352 MZL589849:MZL590352 NJH589849:NJH590352 NTD589849:NTD590352 OCZ589849:OCZ590352 OMV589849:OMV590352 OWR589849:OWR590352 PGN589849:PGN590352 PQJ589849:PQJ590352 QAF589849:QAF590352 QKB589849:QKB590352 QTX589849:QTX590352 RDT589849:RDT590352 RNP589849:RNP590352 RXL589849:RXL590352 SHH589849:SHH590352 SRD589849:SRD590352 TAZ589849:TAZ590352 TKV589849:TKV590352 TUR589849:TUR590352 UEN589849:UEN590352 UOJ589849:UOJ590352 UYF589849:UYF590352 VIB589849:VIB590352 VRX589849:VRX590352 WBT589849:WBT590352 WLP589849:WLP590352 WVL589849:WVL590352 D655385:D655888 IZ655385:IZ655888 SV655385:SV655888 ACR655385:ACR655888 AMN655385:AMN655888 AWJ655385:AWJ655888 BGF655385:BGF655888 BQB655385:BQB655888 BZX655385:BZX655888 CJT655385:CJT655888 CTP655385:CTP655888 DDL655385:DDL655888 DNH655385:DNH655888 DXD655385:DXD655888 EGZ655385:EGZ655888 EQV655385:EQV655888 FAR655385:FAR655888 FKN655385:FKN655888 FUJ655385:FUJ655888 GEF655385:GEF655888 GOB655385:GOB655888 GXX655385:GXX655888 HHT655385:HHT655888 HRP655385:HRP655888 IBL655385:IBL655888 ILH655385:ILH655888 IVD655385:IVD655888 JEZ655385:JEZ655888 JOV655385:JOV655888 JYR655385:JYR655888 KIN655385:KIN655888 KSJ655385:KSJ655888 LCF655385:LCF655888 LMB655385:LMB655888 LVX655385:LVX655888 MFT655385:MFT655888 MPP655385:MPP655888 MZL655385:MZL655888 NJH655385:NJH655888 NTD655385:NTD655888 OCZ655385:OCZ655888 OMV655385:OMV655888 OWR655385:OWR655888 PGN655385:PGN655888 PQJ655385:PQJ655888 QAF655385:QAF655888 QKB655385:QKB655888 QTX655385:QTX655888 RDT655385:RDT655888 RNP655385:RNP655888 RXL655385:RXL655888 SHH655385:SHH655888 SRD655385:SRD655888 TAZ655385:TAZ655888 TKV655385:TKV655888 TUR655385:TUR655888 UEN655385:UEN655888 UOJ655385:UOJ655888 UYF655385:UYF655888 VIB655385:VIB655888 VRX655385:VRX655888 WBT655385:WBT655888 WLP655385:WLP655888 WVL655385:WVL655888 D720921:D721424 IZ720921:IZ721424 SV720921:SV721424 ACR720921:ACR721424 AMN720921:AMN721424 AWJ720921:AWJ721424 BGF720921:BGF721424 BQB720921:BQB721424 BZX720921:BZX721424 CJT720921:CJT721424 CTP720921:CTP721424 DDL720921:DDL721424 DNH720921:DNH721424 DXD720921:DXD721424 EGZ720921:EGZ721424 EQV720921:EQV721424 FAR720921:FAR721424 FKN720921:FKN721424 FUJ720921:FUJ721424 GEF720921:GEF721424 GOB720921:GOB721424 GXX720921:GXX721424 HHT720921:HHT721424 HRP720921:HRP721424 IBL720921:IBL721424 ILH720921:ILH721424 IVD720921:IVD721424 JEZ720921:JEZ721424 JOV720921:JOV721424 JYR720921:JYR721424 KIN720921:KIN721424 KSJ720921:KSJ721424 LCF720921:LCF721424 LMB720921:LMB721424 LVX720921:LVX721424 MFT720921:MFT721424 MPP720921:MPP721424 MZL720921:MZL721424 NJH720921:NJH721424 NTD720921:NTD721424 OCZ720921:OCZ721424 OMV720921:OMV721424 OWR720921:OWR721424 PGN720921:PGN721424 PQJ720921:PQJ721424 QAF720921:QAF721424 QKB720921:QKB721424 QTX720921:QTX721424 RDT720921:RDT721424 RNP720921:RNP721424 RXL720921:RXL721424 SHH720921:SHH721424 SRD720921:SRD721424 TAZ720921:TAZ721424 TKV720921:TKV721424 TUR720921:TUR721424 UEN720921:UEN721424 UOJ720921:UOJ721424 UYF720921:UYF721424 VIB720921:VIB721424 VRX720921:VRX721424 WBT720921:WBT721424 WLP720921:WLP721424 WVL720921:WVL721424 D786457:D786960 IZ786457:IZ786960 SV786457:SV786960 ACR786457:ACR786960 AMN786457:AMN786960 AWJ786457:AWJ786960 BGF786457:BGF786960 BQB786457:BQB786960 BZX786457:BZX786960 CJT786457:CJT786960 CTP786457:CTP786960 DDL786457:DDL786960 DNH786457:DNH786960 DXD786457:DXD786960 EGZ786457:EGZ786960 EQV786457:EQV786960 FAR786457:FAR786960 FKN786457:FKN786960 FUJ786457:FUJ786960 GEF786457:GEF786960 GOB786457:GOB786960 GXX786457:GXX786960 HHT786457:HHT786960 HRP786457:HRP786960 IBL786457:IBL786960 ILH786457:ILH786960 IVD786457:IVD786960 JEZ786457:JEZ786960 JOV786457:JOV786960 JYR786457:JYR786960 KIN786457:KIN786960 KSJ786457:KSJ786960 LCF786457:LCF786960 LMB786457:LMB786960 LVX786457:LVX786960 MFT786457:MFT786960 MPP786457:MPP786960 MZL786457:MZL786960 NJH786457:NJH786960 NTD786457:NTD786960 OCZ786457:OCZ786960 OMV786457:OMV786960 OWR786457:OWR786960 PGN786457:PGN786960 PQJ786457:PQJ786960 QAF786457:QAF786960 QKB786457:QKB786960 QTX786457:QTX786960 RDT786457:RDT786960 RNP786457:RNP786960 RXL786457:RXL786960 SHH786457:SHH786960 SRD786457:SRD786960 TAZ786457:TAZ786960 TKV786457:TKV786960 TUR786457:TUR786960 UEN786457:UEN786960 UOJ786457:UOJ786960 UYF786457:UYF786960 VIB786457:VIB786960 VRX786457:VRX786960 WBT786457:WBT786960 WLP786457:WLP786960 WVL786457:WVL786960 D851993:D852496 IZ851993:IZ852496 SV851993:SV852496 ACR851993:ACR852496 AMN851993:AMN852496 AWJ851993:AWJ852496 BGF851993:BGF852496 BQB851993:BQB852496 BZX851993:BZX852496 CJT851993:CJT852496 CTP851993:CTP852496 DDL851993:DDL852496 DNH851993:DNH852496 DXD851993:DXD852496 EGZ851993:EGZ852496 EQV851993:EQV852496 FAR851993:FAR852496 FKN851993:FKN852496 FUJ851993:FUJ852496 GEF851993:GEF852496 GOB851993:GOB852496 GXX851993:GXX852496 HHT851993:HHT852496 HRP851993:HRP852496 IBL851993:IBL852496 ILH851993:ILH852496 IVD851993:IVD852496 JEZ851993:JEZ852496 JOV851993:JOV852496 JYR851993:JYR852496 KIN851993:KIN852496 KSJ851993:KSJ852496 LCF851993:LCF852496 LMB851993:LMB852496 LVX851993:LVX852496 MFT851993:MFT852496 MPP851993:MPP852496 MZL851993:MZL852496 NJH851993:NJH852496 NTD851993:NTD852496 OCZ851993:OCZ852496 OMV851993:OMV852496 OWR851993:OWR852496 PGN851993:PGN852496 PQJ851993:PQJ852496 QAF851993:QAF852496 QKB851993:QKB852496 QTX851993:QTX852496 RDT851993:RDT852496 RNP851993:RNP852496 RXL851993:RXL852496 SHH851993:SHH852496 SRD851993:SRD852496 TAZ851993:TAZ852496 TKV851993:TKV852496 TUR851993:TUR852496 UEN851993:UEN852496 UOJ851993:UOJ852496 UYF851993:UYF852496 VIB851993:VIB852496 VRX851993:VRX852496 WBT851993:WBT852496 WLP851993:WLP852496 WVL851993:WVL852496 D917529:D918032 IZ917529:IZ918032 SV917529:SV918032 ACR917529:ACR918032 AMN917529:AMN918032 AWJ917529:AWJ918032 BGF917529:BGF918032 BQB917529:BQB918032 BZX917529:BZX918032 CJT917529:CJT918032 CTP917529:CTP918032 DDL917529:DDL918032 DNH917529:DNH918032 DXD917529:DXD918032 EGZ917529:EGZ918032 EQV917529:EQV918032 FAR917529:FAR918032 FKN917529:FKN918032 FUJ917529:FUJ918032 GEF917529:GEF918032 GOB917529:GOB918032 GXX917529:GXX918032 HHT917529:HHT918032 HRP917529:HRP918032 IBL917529:IBL918032 ILH917529:ILH918032 IVD917529:IVD918032 JEZ917529:JEZ918032 JOV917529:JOV918032 JYR917529:JYR918032 KIN917529:KIN918032 KSJ917529:KSJ918032 LCF917529:LCF918032 LMB917529:LMB918032 LVX917529:LVX918032 MFT917529:MFT918032 MPP917529:MPP918032 MZL917529:MZL918032 NJH917529:NJH918032 NTD917529:NTD918032 OCZ917529:OCZ918032 OMV917529:OMV918032 OWR917529:OWR918032 PGN917529:PGN918032 PQJ917529:PQJ918032 QAF917529:QAF918032 QKB917529:QKB918032 QTX917529:QTX918032 RDT917529:RDT918032 RNP917529:RNP918032 RXL917529:RXL918032 SHH917529:SHH918032 SRD917529:SRD918032 TAZ917529:TAZ918032 TKV917529:TKV918032 TUR917529:TUR918032 UEN917529:UEN918032 UOJ917529:UOJ918032 UYF917529:UYF918032 VIB917529:VIB918032 VRX917529:VRX918032 WBT917529:WBT918032 WLP917529:WLP918032 WVL917529:WVL918032 D983065:D983568 IZ983065:IZ983568 SV983065:SV983568 ACR983065:ACR983568 AMN983065:AMN983568 AWJ983065:AWJ983568 BGF983065:BGF983568 BQB983065:BQB983568 BZX983065:BZX983568 CJT983065:CJT983568 CTP983065:CTP983568 DDL983065:DDL983568 DNH983065:DNH983568 DXD983065:DXD983568 EGZ983065:EGZ983568 EQV983065:EQV983568 FAR983065:FAR983568 FKN983065:FKN983568 FUJ983065:FUJ983568 GEF983065:GEF983568 GOB983065:GOB983568 GXX983065:GXX983568 HHT983065:HHT983568 HRP983065:HRP983568 IBL983065:IBL983568 ILH983065:ILH983568 IVD983065:IVD983568 JEZ983065:JEZ983568 JOV983065:JOV983568 JYR983065:JYR983568 KIN983065:KIN983568 KSJ983065:KSJ983568 LCF983065:LCF983568 LMB983065:LMB983568 LVX983065:LVX983568 MFT983065:MFT983568 MPP983065:MPP983568 MZL983065:MZL983568 NJH983065:NJH983568 NTD983065:NTD983568 OCZ983065:OCZ983568 OMV983065:OMV983568 OWR983065:OWR983568 PGN983065:PGN983568 PQJ983065:PQJ983568 QAF983065:QAF983568 QKB983065:QKB983568 QTX983065:QTX983568 RDT983065:RDT983568 RNP983065:RNP983568 RXL983065:RXL983568 SHH983065:SHH983568 SRD983065:SRD983568 TAZ983065:TAZ983568 TKV983065:TKV983568 TUR983065:TUR983568 UEN983065:UEN983568 UOJ983065:UOJ983568 UYF983065:UYF983568 VIB983065:VIB983568 VRX983065:VRX983568 WBT983065:WBT983568 WLP983065:WLP983568 WVL983065:WVL983568">
      <formula1>41</formula1>
    </dataValidation>
  </dataValidations>
  <pageMargins left="0.39370078740157483" right="0.19685039370078741" top="0.39370078740157483" bottom="0.19685039370078741" header="0" footer="0"/>
  <pageSetup paperSize="9" scale="55" fitToHeight="0" orientation="landscape" r:id="rId1"/>
  <headerFooter alignWithMargins="0">
    <oddFooter>Pagina &amp;P</oddFooter>
  </headerFooter>
  <drawing r:id="rId2"/>
  <legacyDrawing r:id="rId3"/>
  <controls>
    <mc:AlternateContent xmlns:mc="http://schemas.openxmlformats.org/markup-compatibility/2006">
      <mc:Choice Requires="x14">
        <control shapeId="240641" r:id="rId4" name="CommandButton1">
          <controlPr defaultSize="0" print="0" autoLine="0" r:id="rId5">
            <anchor moveWithCells="1">
              <from>
                <xdr:col>4</xdr:col>
                <xdr:colOff>123825</xdr:colOff>
                <xdr:row>7</xdr:row>
                <xdr:rowOff>0</xdr:rowOff>
              </from>
              <to>
                <xdr:col>6</xdr:col>
                <xdr:colOff>742950</xdr:colOff>
                <xdr:row>9</xdr:row>
                <xdr:rowOff>85725</xdr:rowOff>
              </to>
            </anchor>
          </controlPr>
        </control>
      </mc:Choice>
      <mc:Fallback>
        <control shapeId="240641" r:id="rId4" name="CommandButton1"/>
      </mc:Fallback>
    </mc:AlternateContent>
  </controls>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76" filterMode="1">
    <pageSetUpPr fitToPage="1"/>
  </sheetPr>
  <dimension ref="A1:AA212"/>
  <sheetViews>
    <sheetView workbookViewId="0">
      <selection activeCell="C11" sqref="C11"/>
    </sheetView>
  </sheetViews>
  <sheetFormatPr defaultColWidth="8.7109375" defaultRowHeight="12.75"/>
  <cols>
    <col min="1" max="1" width="8.7109375" style="186"/>
    <col min="2" max="2" width="12.5703125" style="186" bestFit="1" customWidth="1"/>
    <col min="3" max="3" width="59.140625" style="186" customWidth="1"/>
    <col min="4" max="4" width="12.85546875" style="186" bestFit="1" customWidth="1"/>
    <col min="5" max="5" width="9" style="186" customWidth="1"/>
    <col min="6" max="7" width="10.5703125" style="186" hidden="1" customWidth="1"/>
    <col min="8" max="9" width="13.5703125" style="186" hidden="1" customWidth="1"/>
    <col min="10" max="10" width="10.7109375" style="187" customWidth="1"/>
    <col min="11" max="11" width="14" style="186" bestFit="1" customWidth="1"/>
    <col min="12" max="12" width="15.28515625" style="186" bestFit="1" customWidth="1"/>
    <col min="13" max="13" width="17.85546875" style="186" customWidth="1"/>
    <col min="14" max="14" width="20.42578125" style="186" bestFit="1" customWidth="1"/>
    <col min="15" max="15" width="17.28515625" style="187" hidden="1" customWidth="1"/>
    <col min="16" max="16" width="11.85546875" style="187" hidden="1" customWidth="1"/>
    <col min="17" max="17" width="8.7109375" style="186"/>
    <col min="18" max="18" width="15.28515625" style="186" bestFit="1" customWidth="1"/>
    <col min="19" max="19" width="12.42578125" style="186" bestFit="1" customWidth="1"/>
    <col min="20" max="20" width="8.7109375" style="186"/>
    <col min="21" max="21" width="11.140625" style="186" customWidth="1"/>
    <col min="22" max="257" width="8.7109375" style="186"/>
    <col min="258" max="258" width="12.5703125" style="186" bestFit="1" customWidth="1"/>
    <col min="259" max="259" width="59.140625" style="186" customWidth="1"/>
    <col min="260" max="260" width="12.85546875" style="186" bestFit="1" customWidth="1"/>
    <col min="261" max="261" width="9" style="186" customWidth="1"/>
    <col min="262" max="265" width="0" style="186" hidden="1" customWidth="1"/>
    <col min="266" max="266" width="10.7109375" style="186" customWidth="1"/>
    <col min="267" max="267" width="14" style="186" bestFit="1" customWidth="1"/>
    <col min="268" max="268" width="15.28515625" style="186" bestFit="1" customWidth="1"/>
    <col min="269" max="269" width="17.85546875" style="186" customWidth="1"/>
    <col min="270" max="270" width="20.42578125" style="186" bestFit="1" customWidth="1"/>
    <col min="271" max="272" width="0" style="186" hidden="1" customWidth="1"/>
    <col min="273" max="273" width="8.7109375" style="186"/>
    <col min="274" max="274" width="15.28515625" style="186" bestFit="1" customWidth="1"/>
    <col min="275" max="275" width="12.42578125" style="186" bestFit="1" customWidth="1"/>
    <col min="276" max="276" width="8.7109375" style="186"/>
    <col min="277" max="277" width="11.140625" style="186" customWidth="1"/>
    <col min="278" max="513" width="8.7109375" style="186"/>
    <col min="514" max="514" width="12.5703125" style="186" bestFit="1" customWidth="1"/>
    <col min="515" max="515" width="59.140625" style="186" customWidth="1"/>
    <col min="516" max="516" width="12.85546875" style="186" bestFit="1" customWidth="1"/>
    <col min="517" max="517" width="9" style="186" customWidth="1"/>
    <col min="518" max="521" width="0" style="186" hidden="1" customWidth="1"/>
    <col min="522" max="522" width="10.7109375" style="186" customWidth="1"/>
    <col min="523" max="523" width="14" style="186" bestFit="1" customWidth="1"/>
    <col min="524" max="524" width="15.28515625" style="186" bestFit="1" customWidth="1"/>
    <col min="525" max="525" width="17.85546875" style="186" customWidth="1"/>
    <col min="526" max="526" width="20.42578125" style="186" bestFit="1" customWidth="1"/>
    <col min="527" max="528" width="0" style="186" hidden="1" customWidth="1"/>
    <col min="529" max="529" width="8.7109375" style="186"/>
    <col min="530" max="530" width="15.28515625" style="186" bestFit="1" customWidth="1"/>
    <col min="531" max="531" width="12.42578125" style="186" bestFit="1" customWidth="1"/>
    <col min="532" max="532" width="8.7109375" style="186"/>
    <col min="533" max="533" width="11.140625" style="186" customWidth="1"/>
    <col min="534" max="769" width="8.7109375" style="186"/>
    <col min="770" max="770" width="12.5703125" style="186" bestFit="1" customWidth="1"/>
    <col min="771" max="771" width="59.140625" style="186" customWidth="1"/>
    <col min="772" max="772" width="12.85546875" style="186" bestFit="1" customWidth="1"/>
    <col min="773" max="773" width="9" style="186" customWidth="1"/>
    <col min="774" max="777" width="0" style="186" hidden="1" customWidth="1"/>
    <col min="778" max="778" width="10.7109375" style="186" customWidth="1"/>
    <col min="779" max="779" width="14" style="186" bestFit="1" customWidth="1"/>
    <col min="780" max="780" width="15.28515625" style="186" bestFit="1" customWidth="1"/>
    <col min="781" max="781" width="17.85546875" style="186" customWidth="1"/>
    <col min="782" max="782" width="20.42578125" style="186" bestFit="1" customWidth="1"/>
    <col min="783" max="784" width="0" style="186" hidden="1" customWidth="1"/>
    <col min="785" max="785" width="8.7109375" style="186"/>
    <col min="786" max="786" width="15.28515625" style="186" bestFit="1" customWidth="1"/>
    <col min="787" max="787" width="12.42578125" style="186" bestFit="1" customWidth="1"/>
    <col min="788" max="788" width="8.7109375" style="186"/>
    <col min="789" max="789" width="11.140625" style="186" customWidth="1"/>
    <col min="790" max="1025" width="8.7109375" style="186"/>
    <col min="1026" max="1026" width="12.5703125" style="186" bestFit="1" customWidth="1"/>
    <col min="1027" max="1027" width="59.140625" style="186" customWidth="1"/>
    <col min="1028" max="1028" width="12.85546875" style="186" bestFit="1" customWidth="1"/>
    <col min="1029" max="1029" width="9" style="186" customWidth="1"/>
    <col min="1030" max="1033" width="0" style="186" hidden="1" customWidth="1"/>
    <col min="1034" max="1034" width="10.7109375" style="186" customWidth="1"/>
    <col min="1035" max="1035" width="14" style="186" bestFit="1" customWidth="1"/>
    <col min="1036" max="1036" width="15.28515625" style="186" bestFit="1" customWidth="1"/>
    <col min="1037" max="1037" width="17.85546875" style="186" customWidth="1"/>
    <col min="1038" max="1038" width="20.42578125" style="186" bestFit="1" customWidth="1"/>
    <col min="1039" max="1040" width="0" style="186" hidden="1" customWidth="1"/>
    <col min="1041" max="1041" width="8.7109375" style="186"/>
    <col min="1042" max="1042" width="15.28515625" style="186" bestFit="1" customWidth="1"/>
    <col min="1043" max="1043" width="12.42578125" style="186" bestFit="1" customWidth="1"/>
    <col min="1044" max="1044" width="8.7109375" style="186"/>
    <col min="1045" max="1045" width="11.140625" style="186" customWidth="1"/>
    <col min="1046" max="1281" width="8.7109375" style="186"/>
    <col min="1282" max="1282" width="12.5703125" style="186" bestFit="1" customWidth="1"/>
    <col min="1283" max="1283" width="59.140625" style="186" customWidth="1"/>
    <col min="1284" max="1284" width="12.85546875" style="186" bestFit="1" customWidth="1"/>
    <col min="1285" max="1285" width="9" style="186" customWidth="1"/>
    <col min="1286" max="1289" width="0" style="186" hidden="1" customWidth="1"/>
    <col min="1290" max="1290" width="10.7109375" style="186" customWidth="1"/>
    <col min="1291" max="1291" width="14" style="186" bestFit="1" customWidth="1"/>
    <col min="1292" max="1292" width="15.28515625" style="186" bestFit="1" customWidth="1"/>
    <col min="1293" max="1293" width="17.85546875" style="186" customWidth="1"/>
    <col min="1294" max="1294" width="20.42578125" style="186" bestFit="1" customWidth="1"/>
    <col min="1295" max="1296" width="0" style="186" hidden="1" customWidth="1"/>
    <col min="1297" max="1297" width="8.7109375" style="186"/>
    <col min="1298" max="1298" width="15.28515625" style="186" bestFit="1" customWidth="1"/>
    <col min="1299" max="1299" width="12.42578125" style="186" bestFit="1" customWidth="1"/>
    <col min="1300" max="1300" width="8.7109375" style="186"/>
    <col min="1301" max="1301" width="11.140625" style="186" customWidth="1"/>
    <col min="1302" max="1537" width="8.7109375" style="186"/>
    <col min="1538" max="1538" width="12.5703125" style="186" bestFit="1" customWidth="1"/>
    <col min="1539" max="1539" width="59.140625" style="186" customWidth="1"/>
    <col min="1540" max="1540" width="12.85546875" style="186" bestFit="1" customWidth="1"/>
    <col min="1541" max="1541" width="9" style="186" customWidth="1"/>
    <col min="1542" max="1545" width="0" style="186" hidden="1" customWidth="1"/>
    <col min="1546" max="1546" width="10.7109375" style="186" customWidth="1"/>
    <col min="1547" max="1547" width="14" style="186" bestFit="1" customWidth="1"/>
    <col min="1548" max="1548" width="15.28515625" style="186" bestFit="1" customWidth="1"/>
    <col min="1549" max="1549" width="17.85546875" style="186" customWidth="1"/>
    <col min="1550" max="1550" width="20.42578125" style="186" bestFit="1" customWidth="1"/>
    <col min="1551" max="1552" width="0" style="186" hidden="1" customWidth="1"/>
    <col min="1553" max="1553" width="8.7109375" style="186"/>
    <col min="1554" max="1554" width="15.28515625" style="186" bestFit="1" customWidth="1"/>
    <col min="1555" max="1555" width="12.42578125" style="186" bestFit="1" customWidth="1"/>
    <col min="1556" max="1556" width="8.7109375" style="186"/>
    <col min="1557" max="1557" width="11.140625" style="186" customWidth="1"/>
    <col min="1558" max="1793" width="8.7109375" style="186"/>
    <col min="1794" max="1794" width="12.5703125" style="186" bestFit="1" customWidth="1"/>
    <col min="1795" max="1795" width="59.140625" style="186" customWidth="1"/>
    <col min="1796" max="1796" width="12.85546875" style="186" bestFit="1" customWidth="1"/>
    <col min="1797" max="1797" width="9" style="186" customWidth="1"/>
    <col min="1798" max="1801" width="0" style="186" hidden="1" customWidth="1"/>
    <col min="1802" max="1802" width="10.7109375" style="186" customWidth="1"/>
    <col min="1803" max="1803" width="14" style="186" bestFit="1" customWidth="1"/>
    <col min="1804" max="1804" width="15.28515625" style="186" bestFit="1" customWidth="1"/>
    <col min="1805" max="1805" width="17.85546875" style="186" customWidth="1"/>
    <col min="1806" max="1806" width="20.42578125" style="186" bestFit="1" customWidth="1"/>
    <col min="1807" max="1808" width="0" style="186" hidden="1" customWidth="1"/>
    <col min="1809" max="1809" width="8.7109375" style="186"/>
    <col min="1810" max="1810" width="15.28515625" style="186" bestFit="1" customWidth="1"/>
    <col min="1811" max="1811" width="12.42578125" style="186" bestFit="1" customWidth="1"/>
    <col min="1812" max="1812" width="8.7109375" style="186"/>
    <col min="1813" max="1813" width="11.140625" style="186" customWidth="1"/>
    <col min="1814" max="2049" width="8.7109375" style="186"/>
    <col min="2050" max="2050" width="12.5703125" style="186" bestFit="1" customWidth="1"/>
    <col min="2051" max="2051" width="59.140625" style="186" customWidth="1"/>
    <col min="2052" max="2052" width="12.85546875" style="186" bestFit="1" customWidth="1"/>
    <col min="2053" max="2053" width="9" style="186" customWidth="1"/>
    <col min="2054" max="2057" width="0" style="186" hidden="1" customWidth="1"/>
    <col min="2058" max="2058" width="10.7109375" style="186" customWidth="1"/>
    <col min="2059" max="2059" width="14" style="186" bestFit="1" customWidth="1"/>
    <col min="2060" max="2060" width="15.28515625" style="186" bestFit="1" customWidth="1"/>
    <col min="2061" max="2061" width="17.85546875" style="186" customWidth="1"/>
    <col min="2062" max="2062" width="20.42578125" style="186" bestFit="1" customWidth="1"/>
    <col min="2063" max="2064" width="0" style="186" hidden="1" customWidth="1"/>
    <col min="2065" max="2065" width="8.7109375" style="186"/>
    <col min="2066" max="2066" width="15.28515625" style="186" bestFit="1" customWidth="1"/>
    <col min="2067" max="2067" width="12.42578125" style="186" bestFit="1" customWidth="1"/>
    <col min="2068" max="2068" width="8.7109375" style="186"/>
    <col min="2069" max="2069" width="11.140625" style="186" customWidth="1"/>
    <col min="2070" max="2305" width="8.7109375" style="186"/>
    <col min="2306" max="2306" width="12.5703125" style="186" bestFit="1" customWidth="1"/>
    <col min="2307" max="2307" width="59.140625" style="186" customWidth="1"/>
    <col min="2308" max="2308" width="12.85546875" style="186" bestFit="1" customWidth="1"/>
    <col min="2309" max="2309" width="9" style="186" customWidth="1"/>
    <col min="2310" max="2313" width="0" style="186" hidden="1" customWidth="1"/>
    <col min="2314" max="2314" width="10.7109375" style="186" customWidth="1"/>
    <col min="2315" max="2315" width="14" style="186" bestFit="1" customWidth="1"/>
    <col min="2316" max="2316" width="15.28515625" style="186" bestFit="1" customWidth="1"/>
    <col min="2317" max="2317" width="17.85546875" style="186" customWidth="1"/>
    <col min="2318" max="2318" width="20.42578125" style="186" bestFit="1" customWidth="1"/>
    <col min="2319" max="2320" width="0" style="186" hidden="1" customWidth="1"/>
    <col min="2321" max="2321" width="8.7109375" style="186"/>
    <col min="2322" max="2322" width="15.28515625" style="186" bestFit="1" customWidth="1"/>
    <col min="2323" max="2323" width="12.42578125" style="186" bestFit="1" customWidth="1"/>
    <col min="2324" max="2324" width="8.7109375" style="186"/>
    <col min="2325" max="2325" width="11.140625" style="186" customWidth="1"/>
    <col min="2326" max="2561" width="8.7109375" style="186"/>
    <col min="2562" max="2562" width="12.5703125" style="186" bestFit="1" customWidth="1"/>
    <col min="2563" max="2563" width="59.140625" style="186" customWidth="1"/>
    <col min="2564" max="2564" width="12.85546875" style="186" bestFit="1" customWidth="1"/>
    <col min="2565" max="2565" width="9" style="186" customWidth="1"/>
    <col min="2566" max="2569" width="0" style="186" hidden="1" customWidth="1"/>
    <col min="2570" max="2570" width="10.7109375" style="186" customWidth="1"/>
    <col min="2571" max="2571" width="14" style="186" bestFit="1" customWidth="1"/>
    <col min="2572" max="2572" width="15.28515625" style="186" bestFit="1" customWidth="1"/>
    <col min="2573" max="2573" width="17.85546875" style="186" customWidth="1"/>
    <col min="2574" max="2574" width="20.42578125" style="186" bestFit="1" customWidth="1"/>
    <col min="2575" max="2576" width="0" style="186" hidden="1" customWidth="1"/>
    <col min="2577" max="2577" width="8.7109375" style="186"/>
    <col min="2578" max="2578" width="15.28515625" style="186" bestFit="1" customWidth="1"/>
    <col min="2579" max="2579" width="12.42578125" style="186" bestFit="1" customWidth="1"/>
    <col min="2580" max="2580" width="8.7109375" style="186"/>
    <col min="2581" max="2581" width="11.140625" style="186" customWidth="1"/>
    <col min="2582" max="2817" width="8.7109375" style="186"/>
    <col min="2818" max="2818" width="12.5703125" style="186" bestFit="1" customWidth="1"/>
    <col min="2819" max="2819" width="59.140625" style="186" customWidth="1"/>
    <col min="2820" max="2820" width="12.85546875" style="186" bestFit="1" customWidth="1"/>
    <col min="2821" max="2821" width="9" style="186" customWidth="1"/>
    <col min="2822" max="2825" width="0" style="186" hidden="1" customWidth="1"/>
    <col min="2826" max="2826" width="10.7109375" style="186" customWidth="1"/>
    <col min="2827" max="2827" width="14" style="186" bestFit="1" customWidth="1"/>
    <col min="2828" max="2828" width="15.28515625" style="186" bestFit="1" customWidth="1"/>
    <col min="2829" max="2829" width="17.85546875" style="186" customWidth="1"/>
    <col min="2830" max="2830" width="20.42578125" style="186" bestFit="1" customWidth="1"/>
    <col min="2831" max="2832" width="0" style="186" hidden="1" customWidth="1"/>
    <col min="2833" max="2833" width="8.7109375" style="186"/>
    <col min="2834" max="2834" width="15.28515625" style="186" bestFit="1" customWidth="1"/>
    <col min="2835" max="2835" width="12.42578125" style="186" bestFit="1" customWidth="1"/>
    <col min="2836" max="2836" width="8.7109375" style="186"/>
    <col min="2837" max="2837" width="11.140625" style="186" customWidth="1"/>
    <col min="2838" max="3073" width="8.7109375" style="186"/>
    <col min="3074" max="3074" width="12.5703125" style="186" bestFit="1" customWidth="1"/>
    <col min="3075" max="3075" width="59.140625" style="186" customWidth="1"/>
    <col min="3076" max="3076" width="12.85546875" style="186" bestFit="1" customWidth="1"/>
    <col min="3077" max="3077" width="9" style="186" customWidth="1"/>
    <col min="3078" max="3081" width="0" style="186" hidden="1" customWidth="1"/>
    <col min="3082" max="3082" width="10.7109375" style="186" customWidth="1"/>
    <col min="3083" max="3083" width="14" style="186" bestFit="1" customWidth="1"/>
    <col min="3084" max="3084" width="15.28515625" style="186" bestFit="1" customWidth="1"/>
    <col min="3085" max="3085" width="17.85546875" style="186" customWidth="1"/>
    <col min="3086" max="3086" width="20.42578125" style="186" bestFit="1" customWidth="1"/>
    <col min="3087" max="3088" width="0" style="186" hidden="1" customWidth="1"/>
    <col min="3089" max="3089" width="8.7109375" style="186"/>
    <col min="3090" max="3090" width="15.28515625" style="186" bestFit="1" customWidth="1"/>
    <col min="3091" max="3091" width="12.42578125" style="186" bestFit="1" customWidth="1"/>
    <col min="3092" max="3092" width="8.7109375" style="186"/>
    <col min="3093" max="3093" width="11.140625" style="186" customWidth="1"/>
    <col min="3094" max="3329" width="8.7109375" style="186"/>
    <col min="3330" max="3330" width="12.5703125" style="186" bestFit="1" customWidth="1"/>
    <col min="3331" max="3331" width="59.140625" style="186" customWidth="1"/>
    <col min="3332" max="3332" width="12.85546875" style="186" bestFit="1" customWidth="1"/>
    <col min="3333" max="3333" width="9" style="186" customWidth="1"/>
    <col min="3334" max="3337" width="0" style="186" hidden="1" customWidth="1"/>
    <col min="3338" max="3338" width="10.7109375" style="186" customWidth="1"/>
    <col min="3339" max="3339" width="14" style="186" bestFit="1" customWidth="1"/>
    <col min="3340" max="3340" width="15.28515625" style="186" bestFit="1" customWidth="1"/>
    <col min="3341" max="3341" width="17.85546875" style="186" customWidth="1"/>
    <col min="3342" max="3342" width="20.42578125" style="186" bestFit="1" customWidth="1"/>
    <col min="3343" max="3344" width="0" style="186" hidden="1" customWidth="1"/>
    <col min="3345" max="3345" width="8.7109375" style="186"/>
    <col min="3346" max="3346" width="15.28515625" style="186" bestFit="1" customWidth="1"/>
    <col min="3347" max="3347" width="12.42578125" style="186" bestFit="1" customWidth="1"/>
    <col min="3348" max="3348" width="8.7109375" style="186"/>
    <col min="3349" max="3349" width="11.140625" style="186" customWidth="1"/>
    <col min="3350" max="3585" width="8.7109375" style="186"/>
    <col min="3586" max="3586" width="12.5703125" style="186" bestFit="1" customWidth="1"/>
    <col min="3587" max="3587" width="59.140625" style="186" customWidth="1"/>
    <col min="3588" max="3588" width="12.85546875" style="186" bestFit="1" customWidth="1"/>
    <col min="3589" max="3589" width="9" style="186" customWidth="1"/>
    <col min="3590" max="3593" width="0" style="186" hidden="1" customWidth="1"/>
    <col min="3594" max="3594" width="10.7109375" style="186" customWidth="1"/>
    <col min="3595" max="3595" width="14" style="186" bestFit="1" customWidth="1"/>
    <col min="3596" max="3596" width="15.28515625" style="186" bestFit="1" customWidth="1"/>
    <col min="3597" max="3597" width="17.85546875" style="186" customWidth="1"/>
    <col min="3598" max="3598" width="20.42578125" style="186" bestFit="1" customWidth="1"/>
    <col min="3599" max="3600" width="0" style="186" hidden="1" customWidth="1"/>
    <col min="3601" max="3601" width="8.7109375" style="186"/>
    <col min="3602" max="3602" width="15.28515625" style="186" bestFit="1" customWidth="1"/>
    <col min="3603" max="3603" width="12.42578125" style="186" bestFit="1" customWidth="1"/>
    <col min="3604" max="3604" width="8.7109375" style="186"/>
    <col min="3605" max="3605" width="11.140625" style="186" customWidth="1"/>
    <col min="3606" max="3841" width="8.7109375" style="186"/>
    <col min="3842" max="3842" width="12.5703125" style="186" bestFit="1" customWidth="1"/>
    <col min="3843" max="3843" width="59.140625" style="186" customWidth="1"/>
    <col min="3844" max="3844" width="12.85546875" style="186" bestFit="1" customWidth="1"/>
    <col min="3845" max="3845" width="9" style="186" customWidth="1"/>
    <col min="3846" max="3849" width="0" style="186" hidden="1" customWidth="1"/>
    <col min="3850" max="3850" width="10.7109375" style="186" customWidth="1"/>
    <col min="3851" max="3851" width="14" style="186" bestFit="1" customWidth="1"/>
    <col min="3852" max="3852" width="15.28515625" style="186" bestFit="1" customWidth="1"/>
    <col min="3853" max="3853" width="17.85546875" style="186" customWidth="1"/>
    <col min="3854" max="3854" width="20.42578125" style="186" bestFit="1" customWidth="1"/>
    <col min="3855" max="3856" width="0" style="186" hidden="1" customWidth="1"/>
    <col min="3857" max="3857" width="8.7109375" style="186"/>
    <col min="3858" max="3858" width="15.28515625" style="186" bestFit="1" customWidth="1"/>
    <col min="3859" max="3859" width="12.42578125" style="186" bestFit="1" customWidth="1"/>
    <col min="3860" max="3860" width="8.7109375" style="186"/>
    <col min="3861" max="3861" width="11.140625" style="186" customWidth="1"/>
    <col min="3862" max="4097" width="8.7109375" style="186"/>
    <col min="4098" max="4098" width="12.5703125" style="186" bestFit="1" customWidth="1"/>
    <col min="4099" max="4099" width="59.140625" style="186" customWidth="1"/>
    <col min="4100" max="4100" width="12.85546875" style="186" bestFit="1" customWidth="1"/>
    <col min="4101" max="4101" width="9" style="186" customWidth="1"/>
    <col min="4102" max="4105" width="0" style="186" hidden="1" customWidth="1"/>
    <col min="4106" max="4106" width="10.7109375" style="186" customWidth="1"/>
    <col min="4107" max="4107" width="14" style="186" bestFit="1" customWidth="1"/>
    <col min="4108" max="4108" width="15.28515625" style="186" bestFit="1" customWidth="1"/>
    <col min="4109" max="4109" width="17.85546875" style="186" customWidth="1"/>
    <col min="4110" max="4110" width="20.42578125" style="186" bestFit="1" customWidth="1"/>
    <col min="4111" max="4112" width="0" style="186" hidden="1" customWidth="1"/>
    <col min="4113" max="4113" width="8.7109375" style="186"/>
    <col min="4114" max="4114" width="15.28515625" style="186" bestFit="1" customWidth="1"/>
    <col min="4115" max="4115" width="12.42578125" style="186" bestFit="1" customWidth="1"/>
    <col min="4116" max="4116" width="8.7109375" style="186"/>
    <col min="4117" max="4117" width="11.140625" style="186" customWidth="1"/>
    <col min="4118" max="4353" width="8.7109375" style="186"/>
    <col min="4354" max="4354" width="12.5703125" style="186" bestFit="1" customWidth="1"/>
    <col min="4355" max="4355" width="59.140625" style="186" customWidth="1"/>
    <col min="4356" max="4356" width="12.85546875" style="186" bestFit="1" customWidth="1"/>
    <col min="4357" max="4357" width="9" style="186" customWidth="1"/>
    <col min="4358" max="4361" width="0" style="186" hidden="1" customWidth="1"/>
    <col min="4362" max="4362" width="10.7109375" style="186" customWidth="1"/>
    <col min="4363" max="4363" width="14" style="186" bestFit="1" customWidth="1"/>
    <col min="4364" max="4364" width="15.28515625" style="186" bestFit="1" customWidth="1"/>
    <col min="4365" max="4365" width="17.85546875" style="186" customWidth="1"/>
    <col min="4366" max="4366" width="20.42578125" style="186" bestFit="1" customWidth="1"/>
    <col min="4367" max="4368" width="0" style="186" hidden="1" customWidth="1"/>
    <col min="4369" max="4369" width="8.7109375" style="186"/>
    <col min="4370" max="4370" width="15.28515625" style="186" bestFit="1" customWidth="1"/>
    <col min="4371" max="4371" width="12.42578125" style="186" bestFit="1" customWidth="1"/>
    <col min="4372" max="4372" width="8.7109375" style="186"/>
    <col min="4373" max="4373" width="11.140625" style="186" customWidth="1"/>
    <col min="4374" max="4609" width="8.7109375" style="186"/>
    <col min="4610" max="4610" width="12.5703125" style="186" bestFit="1" customWidth="1"/>
    <col min="4611" max="4611" width="59.140625" style="186" customWidth="1"/>
    <col min="4612" max="4612" width="12.85546875" style="186" bestFit="1" customWidth="1"/>
    <col min="4613" max="4613" width="9" style="186" customWidth="1"/>
    <col min="4614" max="4617" width="0" style="186" hidden="1" customWidth="1"/>
    <col min="4618" max="4618" width="10.7109375" style="186" customWidth="1"/>
    <col min="4619" max="4619" width="14" style="186" bestFit="1" customWidth="1"/>
    <col min="4620" max="4620" width="15.28515625" style="186" bestFit="1" customWidth="1"/>
    <col min="4621" max="4621" width="17.85546875" style="186" customWidth="1"/>
    <col min="4622" max="4622" width="20.42578125" style="186" bestFit="1" customWidth="1"/>
    <col min="4623" max="4624" width="0" style="186" hidden="1" customWidth="1"/>
    <col min="4625" max="4625" width="8.7109375" style="186"/>
    <col min="4626" max="4626" width="15.28515625" style="186" bestFit="1" customWidth="1"/>
    <col min="4627" max="4627" width="12.42578125" style="186" bestFit="1" customWidth="1"/>
    <col min="4628" max="4628" width="8.7109375" style="186"/>
    <col min="4629" max="4629" width="11.140625" style="186" customWidth="1"/>
    <col min="4630" max="4865" width="8.7109375" style="186"/>
    <col min="4866" max="4866" width="12.5703125" style="186" bestFit="1" customWidth="1"/>
    <col min="4867" max="4867" width="59.140625" style="186" customWidth="1"/>
    <col min="4868" max="4868" width="12.85546875" style="186" bestFit="1" customWidth="1"/>
    <col min="4869" max="4869" width="9" style="186" customWidth="1"/>
    <col min="4870" max="4873" width="0" style="186" hidden="1" customWidth="1"/>
    <col min="4874" max="4874" width="10.7109375" style="186" customWidth="1"/>
    <col min="4875" max="4875" width="14" style="186" bestFit="1" customWidth="1"/>
    <col min="4876" max="4876" width="15.28515625" style="186" bestFit="1" customWidth="1"/>
    <col min="4877" max="4877" width="17.85546875" style="186" customWidth="1"/>
    <col min="4878" max="4878" width="20.42578125" style="186" bestFit="1" customWidth="1"/>
    <col min="4879" max="4880" width="0" style="186" hidden="1" customWidth="1"/>
    <col min="4881" max="4881" width="8.7109375" style="186"/>
    <col min="4882" max="4882" width="15.28515625" style="186" bestFit="1" customWidth="1"/>
    <col min="4883" max="4883" width="12.42578125" style="186" bestFit="1" customWidth="1"/>
    <col min="4884" max="4884" width="8.7109375" style="186"/>
    <col min="4885" max="4885" width="11.140625" style="186" customWidth="1"/>
    <col min="4886" max="5121" width="8.7109375" style="186"/>
    <col min="5122" max="5122" width="12.5703125" style="186" bestFit="1" customWidth="1"/>
    <col min="5123" max="5123" width="59.140625" style="186" customWidth="1"/>
    <col min="5124" max="5124" width="12.85546875" style="186" bestFit="1" customWidth="1"/>
    <col min="5125" max="5125" width="9" style="186" customWidth="1"/>
    <col min="5126" max="5129" width="0" style="186" hidden="1" customWidth="1"/>
    <col min="5130" max="5130" width="10.7109375" style="186" customWidth="1"/>
    <col min="5131" max="5131" width="14" style="186" bestFit="1" customWidth="1"/>
    <col min="5132" max="5132" width="15.28515625" style="186" bestFit="1" customWidth="1"/>
    <col min="5133" max="5133" width="17.85546875" style="186" customWidth="1"/>
    <col min="5134" max="5134" width="20.42578125" style="186" bestFit="1" customWidth="1"/>
    <col min="5135" max="5136" width="0" style="186" hidden="1" customWidth="1"/>
    <col min="5137" max="5137" width="8.7109375" style="186"/>
    <col min="5138" max="5138" width="15.28515625" style="186" bestFit="1" customWidth="1"/>
    <col min="5139" max="5139" width="12.42578125" style="186" bestFit="1" customWidth="1"/>
    <col min="5140" max="5140" width="8.7109375" style="186"/>
    <col min="5141" max="5141" width="11.140625" style="186" customWidth="1"/>
    <col min="5142" max="5377" width="8.7109375" style="186"/>
    <col min="5378" max="5378" width="12.5703125" style="186" bestFit="1" customWidth="1"/>
    <col min="5379" max="5379" width="59.140625" style="186" customWidth="1"/>
    <col min="5380" max="5380" width="12.85546875" style="186" bestFit="1" customWidth="1"/>
    <col min="5381" max="5381" width="9" style="186" customWidth="1"/>
    <col min="5382" max="5385" width="0" style="186" hidden="1" customWidth="1"/>
    <col min="5386" max="5386" width="10.7109375" style="186" customWidth="1"/>
    <col min="5387" max="5387" width="14" style="186" bestFit="1" customWidth="1"/>
    <col min="5388" max="5388" width="15.28515625" style="186" bestFit="1" customWidth="1"/>
    <col min="5389" max="5389" width="17.85546875" style="186" customWidth="1"/>
    <col min="5390" max="5390" width="20.42578125" style="186" bestFit="1" customWidth="1"/>
    <col min="5391" max="5392" width="0" style="186" hidden="1" customWidth="1"/>
    <col min="5393" max="5393" width="8.7109375" style="186"/>
    <col min="5394" max="5394" width="15.28515625" style="186" bestFit="1" customWidth="1"/>
    <col min="5395" max="5395" width="12.42578125" style="186" bestFit="1" customWidth="1"/>
    <col min="5396" max="5396" width="8.7109375" style="186"/>
    <col min="5397" max="5397" width="11.140625" style="186" customWidth="1"/>
    <col min="5398" max="5633" width="8.7109375" style="186"/>
    <col min="5634" max="5634" width="12.5703125" style="186" bestFit="1" customWidth="1"/>
    <col min="5635" max="5635" width="59.140625" style="186" customWidth="1"/>
    <col min="5636" max="5636" width="12.85546875" style="186" bestFit="1" customWidth="1"/>
    <col min="5637" max="5637" width="9" style="186" customWidth="1"/>
    <col min="5638" max="5641" width="0" style="186" hidden="1" customWidth="1"/>
    <col min="5642" max="5642" width="10.7109375" style="186" customWidth="1"/>
    <col min="5643" max="5643" width="14" style="186" bestFit="1" customWidth="1"/>
    <col min="5644" max="5644" width="15.28515625" style="186" bestFit="1" customWidth="1"/>
    <col min="5645" max="5645" width="17.85546875" style="186" customWidth="1"/>
    <col min="5646" max="5646" width="20.42578125" style="186" bestFit="1" customWidth="1"/>
    <col min="5647" max="5648" width="0" style="186" hidden="1" customWidth="1"/>
    <col min="5649" max="5649" width="8.7109375" style="186"/>
    <col min="5650" max="5650" width="15.28515625" style="186" bestFit="1" customWidth="1"/>
    <col min="5651" max="5651" width="12.42578125" style="186" bestFit="1" customWidth="1"/>
    <col min="5652" max="5652" width="8.7109375" style="186"/>
    <col min="5653" max="5653" width="11.140625" style="186" customWidth="1"/>
    <col min="5654" max="5889" width="8.7109375" style="186"/>
    <col min="5890" max="5890" width="12.5703125" style="186" bestFit="1" customWidth="1"/>
    <col min="5891" max="5891" width="59.140625" style="186" customWidth="1"/>
    <col min="5892" max="5892" width="12.85546875" style="186" bestFit="1" customWidth="1"/>
    <col min="5893" max="5893" width="9" style="186" customWidth="1"/>
    <col min="5894" max="5897" width="0" style="186" hidden="1" customWidth="1"/>
    <col min="5898" max="5898" width="10.7109375" style="186" customWidth="1"/>
    <col min="5899" max="5899" width="14" style="186" bestFit="1" customWidth="1"/>
    <col min="5900" max="5900" width="15.28515625" style="186" bestFit="1" customWidth="1"/>
    <col min="5901" max="5901" width="17.85546875" style="186" customWidth="1"/>
    <col min="5902" max="5902" width="20.42578125" style="186" bestFit="1" customWidth="1"/>
    <col min="5903" max="5904" width="0" style="186" hidden="1" customWidth="1"/>
    <col min="5905" max="5905" width="8.7109375" style="186"/>
    <col min="5906" max="5906" width="15.28515625" style="186" bestFit="1" customWidth="1"/>
    <col min="5907" max="5907" width="12.42578125" style="186" bestFit="1" customWidth="1"/>
    <col min="5908" max="5908" width="8.7109375" style="186"/>
    <col min="5909" max="5909" width="11.140625" style="186" customWidth="1"/>
    <col min="5910" max="6145" width="8.7109375" style="186"/>
    <col min="6146" max="6146" width="12.5703125" style="186" bestFit="1" customWidth="1"/>
    <col min="6147" max="6147" width="59.140625" style="186" customWidth="1"/>
    <col min="6148" max="6148" width="12.85546875" style="186" bestFit="1" customWidth="1"/>
    <col min="6149" max="6149" width="9" style="186" customWidth="1"/>
    <col min="6150" max="6153" width="0" style="186" hidden="1" customWidth="1"/>
    <col min="6154" max="6154" width="10.7109375" style="186" customWidth="1"/>
    <col min="6155" max="6155" width="14" style="186" bestFit="1" customWidth="1"/>
    <col min="6156" max="6156" width="15.28515625" style="186" bestFit="1" customWidth="1"/>
    <col min="6157" max="6157" width="17.85546875" style="186" customWidth="1"/>
    <col min="6158" max="6158" width="20.42578125" style="186" bestFit="1" customWidth="1"/>
    <col min="6159" max="6160" width="0" style="186" hidden="1" customWidth="1"/>
    <col min="6161" max="6161" width="8.7109375" style="186"/>
    <col min="6162" max="6162" width="15.28515625" style="186" bestFit="1" customWidth="1"/>
    <col min="6163" max="6163" width="12.42578125" style="186" bestFit="1" customWidth="1"/>
    <col min="6164" max="6164" width="8.7109375" style="186"/>
    <col min="6165" max="6165" width="11.140625" style="186" customWidth="1"/>
    <col min="6166" max="6401" width="8.7109375" style="186"/>
    <col min="6402" max="6402" width="12.5703125" style="186" bestFit="1" customWidth="1"/>
    <col min="6403" max="6403" width="59.140625" style="186" customWidth="1"/>
    <col min="6404" max="6404" width="12.85546875" style="186" bestFit="1" customWidth="1"/>
    <col min="6405" max="6405" width="9" style="186" customWidth="1"/>
    <col min="6406" max="6409" width="0" style="186" hidden="1" customWidth="1"/>
    <col min="6410" max="6410" width="10.7109375" style="186" customWidth="1"/>
    <col min="6411" max="6411" width="14" style="186" bestFit="1" customWidth="1"/>
    <col min="6412" max="6412" width="15.28515625" style="186" bestFit="1" customWidth="1"/>
    <col min="6413" max="6413" width="17.85546875" style="186" customWidth="1"/>
    <col min="6414" max="6414" width="20.42578125" style="186" bestFit="1" customWidth="1"/>
    <col min="6415" max="6416" width="0" style="186" hidden="1" customWidth="1"/>
    <col min="6417" max="6417" width="8.7109375" style="186"/>
    <col min="6418" max="6418" width="15.28515625" style="186" bestFit="1" customWidth="1"/>
    <col min="6419" max="6419" width="12.42578125" style="186" bestFit="1" customWidth="1"/>
    <col min="6420" max="6420" width="8.7109375" style="186"/>
    <col min="6421" max="6421" width="11.140625" style="186" customWidth="1"/>
    <col min="6422" max="6657" width="8.7109375" style="186"/>
    <col min="6658" max="6658" width="12.5703125" style="186" bestFit="1" customWidth="1"/>
    <col min="6659" max="6659" width="59.140625" style="186" customWidth="1"/>
    <col min="6660" max="6660" width="12.85546875" style="186" bestFit="1" customWidth="1"/>
    <col min="6661" max="6661" width="9" style="186" customWidth="1"/>
    <col min="6662" max="6665" width="0" style="186" hidden="1" customWidth="1"/>
    <col min="6666" max="6666" width="10.7109375" style="186" customWidth="1"/>
    <col min="6667" max="6667" width="14" style="186" bestFit="1" customWidth="1"/>
    <col min="6668" max="6668" width="15.28515625" style="186" bestFit="1" customWidth="1"/>
    <col min="6669" max="6669" width="17.85546875" style="186" customWidth="1"/>
    <col min="6670" max="6670" width="20.42578125" style="186" bestFit="1" customWidth="1"/>
    <col min="6671" max="6672" width="0" style="186" hidden="1" customWidth="1"/>
    <col min="6673" max="6673" width="8.7109375" style="186"/>
    <col min="6674" max="6674" width="15.28515625" style="186" bestFit="1" customWidth="1"/>
    <col min="6675" max="6675" width="12.42578125" style="186" bestFit="1" customWidth="1"/>
    <col min="6676" max="6676" width="8.7109375" style="186"/>
    <col min="6677" max="6677" width="11.140625" style="186" customWidth="1"/>
    <col min="6678" max="6913" width="8.7109375" style="186"/>
    <col min="6914" max="6914" width="12.5703125" style="186" bestFit="1" customWidth="1"/>
    <col min="6915" max="6915" width="59.140625" style="186" customWidth="1"/>
    <col min="6916" max="6916" width="12.85546875" style="186" bestFit="1" customWidth="1"/>
    <col min="6917" max="6917" width="9" style="186" customWidth="1"/>
    <col min="6918" max="6921" width="0" style="186" hidden="1" customWidth="1"/>
    <col min="6922" max="6922" width="10.7109375" style="186" customWidth="1"/>
    <col min="6923" max="6923" width="14" style="186" bestFit="1" customWidth="1"/>
    <col min="6924" max="6924" width="15.28515625" style="186" bestFit="1" customWidth="1"/>
    <col min="6925" max="6925" width="17.85546875" style="186" customWidth="1"/>
    <col min="6926" max="6926" width="20.42578125" style="186" bestFit="1" customWidth="1"/>
    <col min="6927" max="6928" width="0" style="186" hidden="1" customWidth="1"/>
    <col min="6929" max="6929" width="8.7109375" style="186"/>
    <col min="6930" max="6930" width="15.28515625" style="186" bestFit="1" customWidth="1"/>
    <col min="6931" max="6931" width="12.42578125" style="186" bestFit="1" customWidth="1"/>
    <col min="6932" max="6932" width="8.7109375" style="186"/>
    <col min="6933" max="6933" width="11.140625" style="186" customWidth="1"/>
    <col min="6934" max="7169" width="8.7109375" style="186"/>
    <col min="7170" max="7170" width="12.5703125" style="186" bestFit="1" customWidth="1"/>
    <col min="7171" max="7171" width="59.140625" style="186" customWidth="1"/>
    <col min="7172" max="7172" width="12.85546875" style="186" bestFit="1" customWidth="1"/>
    <col min="7173" max="7173" width="9" style="186" customWidth="1"/>
    <col min="7174" max="7177" width="0" style="186" hidden="1" customWidth="1"/>
    <col min="7178" max="7178" width="10.7109375" style="186" customWidth="1"/>
    <col min="7179" max="7179" width="14" style="186" bestFit="1" customWidth="1"/>
    <col min="7180" max="7180" width="15.28515625" style="186" bestFit="1" customWidth="1"/>
    <col min="7181" max="7181" width="17.85546875" style="186" customWidth="1"/>
    <col min="7182" max="7182" width="20.42578125" style="186" bestFit="1" customWidth="1"/>
    <col min="7183" max="7184" width="0" style="186" hidden="1" customWidth="1"/>
    <col min="7185" max="7185" width="8.7109375" style="186"/>
    <col min="7186" max="7186" width="15.28515625" style="186" bestFit="1" customWidth="1"/>
    <col min="7187" max="7187" width="12.42578125" style="186" bestFit="1" customWidth="1"/>
    <col min="7188" max="7188" width="8.7109375" style="186"/>
    <col min="7189" max="7189" width="11.140625" style="186" customWidth="1"/>
    <col min="7190" max="7425" width="8.7109375" style="186"/>
    <col min="7426" max="7426" width="12.5703125" style="186" bestFit="1" customWidth="1"/>
    <col min="7427" max="7427" width="59.140625" style="186" customWidth="1"/>
    <col min="7428" max="7428" width="12.85546875" style="186" bestFit="1" customWidth="1"/>
    <col min="7429" max="7429" width="9" style="186" customWidth="1"/>
    <col min="7430" max="7433" width="0" style="186" hidden="1" customWidth="1"/>
    <col min="7434" max="7434" width="10.7109375" style="186" customWidth="1"/>
    <col min="7435" max="7435" width="14" style="186" bestFit="1" customWidth="1"/>
    <col min="7436" max="7436" width="15.28515625" style="186" bestFit="1" customWidth="1"/>
    <col min="7437" max="7437" width="17.85546875" style="186" customWidth="1"/>
    <col min="7438" max="7438" width="20.42578125" style="186" bestFit="1" customWidth="1"/>
    <col min="7439" max="7440" width="0" style="186" hidden="1" customWidth="1"/>
    <col min="7441" max="7441" width="8.7109375" style="186"/>
    <col min="7442" max="7442" width="15.28515625" style="186" bestFit="1" customWidth="1"/>
    <col min="7443" max="7443" width="12.42578125" style="186" bestFit="1" customWidth="1"/>
    <col min="7444" max="7444" width="8.7109375" style="186"/>
    <col min="7445" max="7445" width="11.140625" style="186" customWidth="1"/>
    <col min="7446" max="7681" width="8.7109375" style="186"/>
    <col min="7682" max="7682" width="12.5703125" style="186" bestFit="1" customWidth="1"/>
    <col min="7683" max="7683" width="59.140625" style="186" customWidth="1"/>
    <col min="7684" max="7684" width="12.85546875" style="186" bestFit="1" customWidth="1"/>
    <col min="7685" max="7685" width="9" style="186" customWidth="1"/>
    <col min="7686" max="7689" width="0" style="186" hidden="1" customWidth="1"/>
    <col min="7690" max="7690" width="10.7109375" style="186" customWidth="1"/>
    <col min="7691" max="7691" width="14" style="186" bestFit="1" customWidth="1"/>
    <col min="7692" max="7692" width="15.28515625" style="186" bestFit="1" customWidth="1"/>
    <col min="7693" max="7693" width="17.85546875" style="186" customWidth="1"/>
    <col min="7694" max="7694" width="20.42578125" style="186" bestFit="1" customWidth="1"/>
    <col min="7695" max="7696" width="0" style="186" hidden="1" customWidth="1"/>
    <col min="7697" max="7697" width="8.7109375" style="186"/>
    <col min="7698" max="7698" width="15.28515625" style="186" bestFit="1" customWidth="1"/>
    <col min="7699" max="7699" width="12.42578125" style="186" bestFit="1" customWidth="1"/>
    <col min="7700" max="7700" width="8.7109375" style="186"/>
    <col min="7701" max="7701" width="11.140625" style="186" customWidth="1"/>
    <col min="7702" max="7937" width="8.7109375" style="186"/>
    <col min="7938" max="7938" width="12.5703125" style="186" bestFit="1" customWidth="1"/>
    <col min="7939" max="7939" width="59.140625" style="186" customWidth="1"/>
    <col min="7940" max="7940" width="12.85546875" style="186" bestFit="1" customWidth="1"/>
    <col min="7941" max="7941" width="9" style="186" customWidth="1"/>
    <col min="7942" max="7945" width="0" style="186" hidden="1" customWidth="1"/>
    <col min="7946" max="7946" width="10.7109375" style="186" customWidth="1"/>
    <col min="7947" max="7947" width="14" style="186" bestFit="1" customWidth="1"/>
    <col min="7948" max="7948" width="15.28515625" style="186" bestFit="1" customWidth="1"/>
    <col min="7949" max="7949" width="17.85546875" style="186" customWidth="1"/>
    <col min="7950" max="7950" width="20.42578125" style="186" bestFit="1" customWidth="1"/>
    <col min="7951" max="7952" width="0" style="186" hidden="1" customWidth="1"/>
    <col min="7953" max="7953" width="8.7109375" style="186"/>
    <col min="7954" max="7954" width="15.28515625" style="186" bestFit="1" customWidth="1"/>
    <col min="7955" max="7955" width="12.42578125" style="186" bestFit="1" customWidth="1"/>
    <col min="7956" max="7956" width="8.7109375" style="186"/>
    <col min="7957" max="7957" width="11.140625" style="186" customWidth="1"/>
    <col min="7958" max="8193" width="8.7109375" style="186"/>
    <col min="8194" max="8194" width="12.5703125" style="186" bestFit="1" customWidth="1"/>
    <col min="8195" max="8195" width="59.140625" style="186" customWidth="1"/>
    <col min="8196" max="8196" width="12.85546875" style="186" bestFit="1" customWidth="1"/>
    <col min="8197" max="8197" width="9" style="186" customWidth="1"/>
    <col min="8198" max="8201" width="0" style="186" hidden="1" customWidth="1"/>
    <col min="8202" max="8202" width="10.7109375" style="186" customWidth="1"/>
    <col min="8203" max="8203" width="14" style="186" bestFit="1" customWidth="1"/>
    <col min="8204" max="8204" width="15.28515625" style="186" bestFit="1" customWidth="1"/>
    <col min="8205" max="8205" width="17.85546875" style="186" customWidth="1"/>
    <col min="8206" max="8206" width="20.42578125" style="186" bestFit="1" customWidth="1"/>
    <col min="8207" max="8208" width="0" style="186" hidden="1" customWidth="1"/>
    <col min="8209" max="8209" width="8.7109375" style="186"/>
    <col min="8210" max="8210" width="15.28515625" style="186" bestFit="1" customWidth="1"/>
    <col min="8211" max="8211" width="12.42578125" style="186" bestFit="1" customWidth="1"/>
    <col min="8212" max="8212" width="8.7109375" style="186"/>
    <col min="8213" max="8213" width="11.140625" style="186" customWidth="1"/>
    <col min="8214" max="8449" width="8.7109375" style="186"/>
    <col min="8450" max="8450" width="12.5703125" style="186" bestFit="1" customWidth="1"/>
    <col min="8451" max="8451" width="59.140625" style="186" customWidth="1"/>
    <col min="8452" max="8452" width="12.85546875" style="186" bestFit="1" customWidth="1"/>
    <col min="8453" max="8453" width="9" style="186" customWidth="1"/>
    <col min="8454" max="8457" width="0" style="186" hidden="1" customWidth="1"/>
    <col min="8458" max="8458" width="10.7109375" style="186" customWidth="1"/>
    <col min="8459" max="8459" width="14" style="186" bestFit="1" customWidth="1"/>
    <col min="8460" max="8460" width="15.28515625" style="186" bestFit="1" customWidth="1"/>
    <col min="8461" max="8461" width="17.85546875" style="186" customWidth="1"/>
    <col min="8462" max="8462" width="20.42578125" style="186" bestFit="1" customWidth="1"/>
    <col min="8463" max="8464" width="0" style="186" hidden="1" customWidth="1"/>
    <col min="8465" max="8465" width="8.7109375" style="186"/>
    <col min="8466" max="8466" width="15.28515625" style="186" bestFit="1" customWidth="1"/>
    <col min="8467" max="8467" width="12.42578125" style="186" bestFit="1" customWidth="1"/>
    <col min="8468" max="8468" width="8.7109375" style="186"/>
    <col min="8469" max="8469" width="11.140625" style="186" customWidth="1"/>
    <col min="8470" max="8705" width="8.7109375" style="186"/>
    <col min="8706" max="8706" width="12.5703125" style="186" bestFit="1" customWidth="1"/>
    <col min="8707" max="8707" width="59.140625" style="186" customWidth="1"/>
    <col min="8708" max="8708" width="12.85546875" style="186" bestFit="1" customWidth="1"/>
    <col min="8709" max="8709" width="9" style="186" customWidth="1"/>
    <col min="8710" max="8713" width="0" style="186" hidden="1" customWidth="1"/>
    <col min="8714" max="8714" width="10.7109375" style="186" customWidth="1"/>
    <col min="8715" max="8715" width="14" style="186" bestFit="1" customWidth="1"/>
    <col min="8716" max="8716" width="15.28515625" style="186" bestFit="1" customWidth="1"/>
    <col min="8717" max="8717" width="17.85546875" style="186" customWidth="1"/>
    <col min="8718" max="8718" width="20.42578125" style="186" bestFit="1" customWidth="1"/>
    <col min="8719" max="8720" width="0" style="186" hidden="1" customWidth="1"/>
    <col min="8721" max="8721" width="8.7109375" style="186"/>
    <col min="8722" max="8722" width="15.28515625" style="186" bestFit="1" customWidth="1"/>
    <col min="8723" max="8723" width="12.42578125" style="186" bestFit="1" customWidth="1"/>
    <col min="8724" max="8724" width="8.7109375" style="186"/>
    <col min="8725" max="8725" width="11.140625" style="186" customWidth="1"/>
    <col min="8726" max="8961" width="8.7109375" style="186"/>
    <col min="8962" max="8962" width="12.5703125" style="186" bestFit="1" customWidth="1"/>
    <col min="8963" max="8963" width="59.140625" style="186" customWidth="1"/>
    <col min="8964" max="8964" width="12.85546875" style="186" bestFit="1" customWidth="1"/>
    <col min="8965" max="8965" width="9" style="186" customWidth="1"/>
    <col min="8966" max="8969" width="0" style="186" hidden="1" customWidth="1"/>
    <col min="8970" max="8970" width="10.7109375" style="186" customWidth="1"/>
    <col min="8971" max="8971" width="14" style="186" bestFit="1" customWidth="1"/>
    <col min="8972" max="8972" width="15.28515625" style="186" bestFit="1" customWidth="1"/>
    <col min="8973" max="8973" width="17.85546875" style="186" customWidth="1"/>
    <col min="8974" max="8974" width="20.42578125" style="186" bestFit="1" customWidth="1"/>
    <col min="8975" max="8976" width="0" style="186" hidden="1" customWidth="1"/>
    <col min="8977" max="8977" width="8.7109375" style="186"/>
    <col min="8978" max="8978" width="15.28515625" style="186" bestFit="1" customWidth="1"/>
    <col min="8979" max="8979" width="12.42578125" style="186" bestFit="1" customWidth="1"/>
    <col min="8980" max="8980" width="8.7109375" style="186"/>
    <col min="8981" max="8981" width="11.140625" style="186" customWidth="1"/>
    <col min="8982" max="9217" width="8.7109375" style="186"/>
    <col min="9218" max="9218" width="12.5703125" style="186" bestFit="1" customWidth="1"/>
    <col min="9219" max="9219" width="59.140625" style="186" customWidth="1"/>
    <col min="9220" max="9220" width="12.85546875" style="186" bestFit="1" customWidth="1"/>
    <col min="9221" max="9221" width="9" style="186" customWidth="1"/>
    <col min="9222" max="9225" width="0" style="186" hidden="1" customWidth="1"/>
    <col min="9226" max="9226" width="10.7109375" style="186" customWidth="1"/>
    <col min="9227" max="9227" width="14" style="186" bestFit="1" customWidth="1"/>
    <col min="9228" max="9228" width="15.28515625" style="186" bestFit="1" customWidth="1"/>
    <col min="9229" max="9229" width="17.85546875" style="186" customWidth="1"/>
    <col min="9230" max="9230" width="20.42578125" style="186" bestFit="1" customWidth="1"/>
    <col min="9231" max="9232" width="0" style="186" hidden="1" customWidth="1"/>
    <col min="9233" max="9233" width="8.7109375" style="186"/>
    <col min="9234" max="9234" width="15.28515625" style="186" bestFit="1" customWidth="1"/>
    <col min="9235" max="9235" width="12.42578125" style="186" bestFit="1" customWidth="1"/>
    <col min="9236" max="9236" width="8.7109375" style="186"/>
    <col min="9237" max="9237" width="11.140625" style="186" customWidth="1"/>
    <col min="9238" max="9473" width="8.7109375" style="186"/>
    <col min="9474" max="9474" width="12.5703125" style="186" bestFit="1" customWidth="1"/>
    <col min="9475" max="9475" width="59.140625" style="186" customWidth="1"/>
    <col min="9476" max="9476" width="12.85546875" style="186" bestFit="1" customWidth="1"/>
    <col min="9477" max="9477" width="9" style="186" customWidth="1"/>
    <col min="9478" max="9481" width="0" style="186" hidden="1" customWidth="1"/>
    <col min="9482" max="9482" width="10.7109375" style="186" customWidth="1"/>
    <col min="9483" max="9483" width="14" style="186" bestFit="1" customWidth="1"/>
    <col min="9484" max="9484" width="15.28515625" style="186" bestFit="1" customWidth="1"/>
    <col min="9485" max="9485" width="17.85546875" style="186" customWidth="1"/>
    <col min="9486" max="9486" width="20.42578125" style="186" bestFit="1" customWidth="1"/>
    <col min="9487" max="9488" width="0" style="186" hidden="1" customWidth="1"/>
    <col min="9489" max="9489" width="8.7109375" style="186"/>
    <col min="9490" max="9490" width="15.28515625" style="186" bestFit="1" customWidth="1"/>
    <col min="9491" max="9491" width="12.42578125" style="186" bestFit="1" customWidth="1"/>
    <col min="9492" max="9492" width="8.7109375" style="186"/>
    <col min="9493" max="9493" width="11.140625" style="186" customWidth="1"/>
    <col min="9494" max="9729" width="8.7109375" style="186"/>
    <col min="9730" max="9730" width="12.5703125" style="186" bestFit="1" customWidth="1"/>
    <col min="9731" max="9731" width="59.140625" style="186" customWidth="1"/>
    <col min="9732" max="9732" width="12.85546875" style="186" bestFit="1" customWidth="1"/>
    <col min="9733" max="9733" width="9" style="186" customWidth="1"/>
    <col min="9734" max="9737" width="0" style="186" hidden="1" customWidth="1"/>
    <col min="9738" max="9738" width="10.7109375" style="186" customWidth="1"/>
    <col min="9739" max="9739" width="14" style="186" bestFit="1" customWidth="1"/>
    <col min="9740" max="9740" width="15.28515625" style="186" bestFit="1" customWidth="1"/>
    <col min="9741" max="9741" width="17.85546875" style="186" customWidth="1"/>
    <col min="9742" max="9742" width="20.42578125" style="186" bestFit="1" customWidth="1"/>
    <col min="9743" max="9744" width="0" style="186" hidden="1" customWidth="1"/>
    <col min="9745" max="9745" width="8.7109375" style="186"/>
    <col min="9746" max="9746" width="15.28515625" style="186" bestFit="1" customWidth="1"/>
    <col min="9747" max="9747" width="12.42578125" style="186" bestFit="1" customWidth="1"/>
    <col min="9748" max="9748" width="8.7109375" style="186"/>
    <col min="9749" max="9749" width="11.140625" style="186" customWidth="1"/>
    <col min="9750" max="9985" width="8.7109375" style="186"/>
    <col min="9986" max="9986" width="12.5703125" style="186" bestFit="1" customWidth="1"/>
    <col min="9987" max="9987" width="59.140625" style="186" customWidth="1"/>
    <col min="9988" max="9988" width="12.85546875" style="186" bestFit="1" customWidth="1"/>
    <col min="9989" max="9989" width="9" style="186" customWidth="1"/>
    <col min="9990" max="9993" width="0" style="186" hidden="1" customWidth="1"/>
    <col min="9994" max="9994" width="10.7109375" style="186" customWidth="1"/>
    <col min="9995" max="9995" width="14" style="186" bestFit="1" customWidth="1"/>
    <col min="9996" max="9996" width="15.28515625" style="186" bestFit="1" customWidth="1"/>
    <col min="9997" max="9997" width="17.85546875" style="186" customWidth="1"/>
    <col min="9998" max="9998" width="20.42578125" style="186" bestFit="1" customWidth="1"/>
    <col min="9999" max="10000" width="0" style="186" hidden="1" customWidth="1"/>
    <col min="10001" max="10001" width="8.7109375" style="186"/>
    <col min="10002" max="10002" width="15.28515625" style="186" bestFit="1" customWidth="1"/>
    <col min="10003" max="10003" width="12.42578125" style="186" bestFit="1" customWidth="1"/>
    <col min="10004" max="10004" width="8.7109375" style="186"/>
    <col min="10005" max="10005" width="11.140625" style="186" customWidth="1"/>
    <col min="10006" max="10241" width="8.7109375" style="186"/>
    <col min="10242" max="10242" width="12.5703125" style="186" bestFit="1" customWidth="1"/>
    <col min="10243" max="10243" width="59.140625" style="186" customWidth="1"/>
    <col min="10244" max="10244" width="12.85546875" style="186" bestFit="1" customWidth="1"/>
    <col min="10245" max="10245" width="9" style="186" customWidth="1"/>
    <col min="10246" max="10249" width="0" style="186" hidden="1" customWidth="1"/>
    <col min="10250" max="10250" width="10.7109375" style="186" customWidth="1"/>
    <col min="10251" max="10251" width="14" style="186" bestFit="1" customWidth="1"/>
    <col min="10252" max="10252" width="15.28515625" style="186" bestFit="1" customWidth="1"/>
    <col min="10253" max="10253" width="17.85546875" style="186" customWidth="1"/>
    <col min="10254" max="10254" width="20.42578125" style="186" bestFit="1" customWidth="1"/>
    <col min="10255" max="10256" width="0" style="186" hidden="1" customWidth="1"/>
    <col min="10257" max="10257" width="8.7109375" style="186"/>
    <col min="10258" max="10258" width="15.28515625" style="186" bestFit="1" customWidth="1"/>
    <col min="10259" max="10259" width="12.42578125" style="186" bestFit="1" customWidth="1"/>
    <col min="10260" max="10260" width="8.7109375" style="186"/>
    <col min="10261" max="10261" width="11.140625" style="186" customWidth="1"/>
    <col min="10262" max="10497" width="8.7109375" style="186"/>
    <col min="10498" max="10498" width="12.5703125" style="186" bestFit="1" customWidth="1"/>
    <col min="10499" max="10499" width="59.140625" style="186" customWidth="1"/>
    <col min="10500" max="10500" width="12.85546875" style="186" bestFit="1" customWidth="1"/>
    <col min="10501" max="10501" width="9" style="186" customWidth="1"/>
    <col min="10502" max="10505" width="0" style="186" hidden="1" customWidth="1"/>
    <col min="10506" max="10506" width="10.7109375" style="186" customWidth="1"/>
    <col min="10507" max="10507" width="14" style="186" bestFit="1" customWidth="1"/>
    <col min="10508" max="10508" width="15.28515625" style="186" bestFit="1" customWidth="1"/>
    <col min="10509" max="10509" width="17.85546875" style="186" customWidth="1"/>
    <col min="10510" max="10510" width="20.42578125" style="186" bestFit="1" customWidth="1"/>
    <col min="10511" max="10512" width="0" style="186" hidden="1" customWidth="1"/>
    <col min="10513" max="10513" width="8.7109375" style="186"/>
    <col min="10514" max="10514" width="15.28515625" style="186" bestFit="1" customWidth="1"/>
    <col min="10515" max="10515" width="12.42578125" style="186" bestFit="1" customWidth="1"/>
    <col min="10516" max="10516" width="8.7109375" style="186"/>
    <col min="10517" max="10517" width="11.140625" style="186" customWidth="1"/>
    <col min="10518" max="10753" width="8.7109375" style="186"/>
    <col min="10754" max="10754" width="12.5703125" style="186" bestFit="1" customWidth="1"/>
    <col min="10755" max="10755" width="59.140625" style="186" customWidth="1"/>
    <col min="10756" max="10756" width="12.85546875" style="186" bestFit="1" customWidth="1"/>
    <col min="10757" max="10757" width="9" style="186" customWidth="1"/>
    <col min="10758" max="10761" width="0" style="186" hidden="1" customWidth="1"/>
    <col min="10762" max="10762" width="10.7109375" style="186" customWidth="1"/>
    <col min="10763" max="10763" width="14" style="186" bestFit="1" customWidth="1"/>
    <col min="10764" max="10764" width="15.28515625" style="186" bestFit="1" customWidth="1"/>
    <col min="10765" max="10765" width="17.85546875" style="186" customWidth="1"/>
    <col min="10766" max="10766" width="20.42578125" style="186" bestFit="1" customWidth="1"/>
    <col min="10767" max="10768" width="0" style="186" hidden="1" customWidth="1"/>
    <col min="10769" max="10769" width="8.7109375" style="186"/>
    <col min="10770" max="10770" width="15.28515625" style="186" bestFit="1" customWidth="1"/>
    <col min="10771" max="10771" width="12.42578125" style="186" bestFit="1" customWidth="1"/>
    <col min="10772" max="10772" width="8.7109375" style="186"/>
    <col min="10773" max="10773" width="11.140625" style="186" customWidth="1"/>
    <col min="10774" max="11009" width="8.7109375" style="186"/>
    <col min="11010" max="11010" width="12.5703125" style="186" bestFit="1" customWidth="1"/>
    <col min="11011" max="11011" width="59.140625" style="186" customWidth="1"/>
    <col min="11012" max="11012" width="12.85546875" style="186" bestFit="1" customWidth="1"/>
    <col min="11013" max="11013" width="9" style="186" customWidth="1"/>
    <col min="11014" max="11017" width="0" style="186" hidden="1" customWidth="1"/>
    <col min="11018" max="11018" width="10.7109375" style="186" customWidth="1"/>
    <col min="11019" max="11019" width="14" style="186" bestFit="1" customWidth="1"/>
    <col min="11020" max="11020" width="15.28515625" style="186" bestFit="1" customWidth="1"/>
    <col min="11021" max="11021" width="17.85546875" style="186" customWidth="1"/>
    <col min="11022" max="11022" width="20.42578125" style="186" bestFit="1" customWidth="1"/>
    <col min="11023" max="11024" width="0" style="186" hidden="1" customWidth="1"/>
    <col min="11025" max="11025" width="8.7109375" style="186"/>
    <col min="11026" max="11026" width="15.28515625" style="186" bestFit="1" customWidth="1"/>
    <col min="11027" max="11027" width="12.42578125" style="186" bestFit="1" customWidth="1"/>
    <col min="11028" max="11028" width="8.7109375" style="186"/>
    <col min="11029" max="11029" width="11.140625" style="186" customWidth="1"/>
    <col min="11030" max="11265" width="8.7109375" style="186"/>
    <col min="11266" max="11266" width="12.5703125" style="186" bestFit="1" customWidth="1"/>
    <col min="11267" max="11267" width="59.140625" style="186" customWidth="1"/>
    <col min="11268" max="11268" width="12.85546875" style="186" bestFit="1" customWidth="1"/>
    <col min="11269" max="11269" width="9" style="186" customWidth="1"/>
    <col min="11270" max="11273" width="0" style="186" hidden="1" customWidth="1"/>
    <col min="11274" max="11274" width="10.7109375" style="186" customWidth="1"/>
    <col min="11275" max="11275" width="14" style="186" bestFit="1" customWidth="1"/>
    <col min="11276" max="11276" width="15.28515625" style="186" bestFit="1" customWidth="1"/>
    <col min="11277" max="11277" width="17.85546875" style="186" customWidth="1"/>
    <col min="11278" max="11278" width="20.42578125" style="186" bestFit="1" customWidth="1"/>
    <col min="11279" max="11280" width="0" style="186" hidden="1" customWidth="1"/>
    <col min="11281" max="11281" width="8.7109375" style="186"/>
    <col min="11282" max="11282" width="15.28515625" style="186" bestFit="1" customWidth="1"/>
    <col min="11283" max="11283" width="12.42578125" style="186" bestFit="1" customWidth="1"/>
    <col min="11284" max="11284" width="8.7109375" style="186"/>
    <col min="11285" max="11285" width="11.140625" style="186" customWidth="1"/>
    <col min="11286" max="11521" width="8.7109375" style="186"/>
    <col min="11522" max="11522" width="12.5703125" style="186" bestFit="1" customWidth="1"/>
    <col min="11523" max="11523" width="59.140625" style="186" customWidth="1"/>
    <col min="11524" max="11524" width="12.85546875" style="186" bestFit="1" customWidth="1"/>
    <col min="11525" max="11525" width="9" style="186" customWidth="1"/>
    <col min="11526" max="11529" width="0" style="186" hidden="1" customWidth="1"/>
    <col min="11530" max="11530" width="10.7109375" style="186" customWidth="1"/>
    <col min="11531" max="11531" width="14" style="186" bestFit="1" customWidth="1"/>
    <col min="11532" max="11532" width="15.28515625" style="186" bestFit="1" customWidth="1"/>
    <col min="11533" max="11533" width="17.85546875" style="186" customWidth="1"/>
    <col min="11534" max="11534" width="20.42578125" style="186" bestFit="1" customWidth="1"/>
    <col min="11535" max="11536" width="0" style="186" hidden="1" customWidth="1"/>
    <col min="11537" max="11537" width="8.7109375" style="186"/>
    <col min="11538" max="11538" width="15.28515625" style="186" bestFit="1" customWidth="1"/>
    <col min="11539" max="11539" width="12.42578125" style="186" bestFit="1" customWidth="1"/>
    <col min="11540" max="11540" width="8.7109375" style="186"/>
    <col min="11541" max="11541" width="11.140625" style="186" customWidth="1"/>
    <col min="11542" max="11777" width="8.7109375" style="186"/>
    <col min="11778" max="11778" width="12.5703125" style="186" bestFit="1" customWidth="1"/>
    <col min="11779" max="11779" width="59.140625" style="186" customWidth="1"/>
    <col min="11780" max="11780" width="12.85546875" style="186" bestFit="1" customWidth="1"/>
    <col min="11781" max="11781" width="9" style="186" customWidth="1"/>
    <col min="11782" max="11785" width="0" style="186" hidden="1" customWidth="1"/>
    <col min="11786" max="11786" width="10.7109375" style="186" customWidth="1"/>
    <col min="11787" max="11787" width="14" style="186" bestFit="1" customWidth="1"/>
    <col min="11788" max="11788" width="15.28515625" style="186" bestFit="1" customWidth="1"/>
    <col min="11789" max="11789" width="17.85546875" style="186" customWidth="1"/>
    <col min="11790" max="11790" width="20.42578125" style="186" bestFit="1" customWidth="1"/>
    <col min="11791" max="11792" width="0" style="186" hidden="1" customWidth="1"/>
    <col min="11793" max="11793" width="8.7109375" style="186"/>
    <col min="11794" max="11794" width="15.28515625" style="186" bestFit="1" customWidth="1"/>
    <col min="11795" max="11795" width="12.42578125" style="186" bestFit="1" customWidth="1"/>
    <col min="11796" max="11796" width="8.7109375" style="186"/>
    <col min="11797" max="11797" width="11.140625" style="186" customWidth="1"/>
    <col min="11798" max="12033" width="8.7109375" style="186"/>
    <col min="12034" max="12034" width="12.5703125" style="186" bestFit="1" customWidth="1"/>
    <col min="12035" max="12035" width="59.140625" style="186" customWidth="1"/>
    <col min="12036" max="12036" width="12.85546875" style="186" bestFit="1" customWidth="1"/>
    <col min="12037" max="12037" width="9" style="186" customWidth="1"/>
    <col min="12038" max="12041" width="0" style="186" hidden="1" customWidth="1"/>
    <col min="12042" max="12042" width="10.7109375" style="186" customWidth="1"/>
    <col min="12043" max="12043" width="14" style="186" bestFit="1" customWidth="1"/>
    <col min="12044" max="12044" width="15.28515625" style="186" bestFit="1" customWidth="1"/>
    <col min="12045" max="12045" width="17.85546875" style="186" customWidth="1"/>
    <col min="12046" max="12046" width="20.42578125" style="186" bestFit="1" customWidth="1"/>
    <col min="12047" max="12048" width="0" style="186" hidden="1" customWidth="1"/>
    <col min="12049" max="12049" width="8.7109375" style="186"/>
    <col min="12050" max="12050" width="15.28515625" style="186" bestFit="1" customWidth="1"/>
    <col min="12051" max="12051" width="12.42578125" style="186" bestFit="1" customWidth="1"/>
    <col min="12052" max="12052" width="8.7109375" style="186"/>
    <col min="12053" max="12053" width="11.140625" style="186" customWidth="1"/>
    <col min="12054" max="12289" width="8.7109375" style="186"/>
    <col min="12290" max="12290" width="12.5703125" style="186" bestFit="1" customWidth="1"/>
    <col min="12291" max="12291" width="59.140625" style="186" customWidth="1"/>
    <col min="12292" max="12292" width="12.85546875" style="186" bestFit="1" customWidth="1"/>
    <col min="12293" max="12293" width="9" style="186" customWidth="1"/>
    <col min="12294" max="12297" width="0" style="186" hidden="1" customWidth="1"/>
    <col min="12298" max="12298" width="10.7109375" style="186" customWidth="1"/>
    <col min="12299" max="12299" width="14" style="186" bestFit="1" customWidth="1"/>
    <col min="12300" max="12300" width="15.28515625" style="186" bestFit="1" customWidth="1"/>
    <col min="12301" max="12301" width="17.85546875" style="186" customWidth="1"/>
    <col min="12302" max="12302" width="20.42578125" style="186" bestFit="1" customWidth="1"/>
    <col min="12303" max="12304" width="0" style="186" hidden="1" customWidth="1"/>
    <col min="12305" max="12305" width="8.7109375" style="186"/>
    <col min="12306" max="12306" width="15.28515625" style="186" bestFit="1" customWidth="1"/>
    <col min="12307" max="12307" width="12.42578125" style="186" bestFit="1" customWidth="1"/>
    <col min="12308" max="12308" width="8.7109375" style="186"/>
    <col min="12309" max="12309" width="11.140625" style="186" customWidth="1"/>
    <col min="12310" max="12545" width="8.7109375" style="186"/>
    <col min="12546" max="12546" width="12.5703125" style="186" bestFit="1" customWidth="1"/>
    <col min="12547" max="12547" width="59.140625" style="186" customWidth="1"/>
    <col min="12548" max="12548" width="12.85546875" style="186" bestFit="1" customWidth="1"/>
    <col min="12549" max="12549" width="9" style="186" customWidth="1"/>
    <col min="12550" max="12553" width="0" style="186" hidden="1" customWidth="1"/>
    <col min="12554" max="12554" width="10.7109375" style="186" customWidth="1"/>
    <col min="12555" max="12555" width="14" style="186" bestFit="1" customWidth="1"/>
    <col min="12556" max="12556" width="15.28515625" style="186" bestFit="1" customWidth="1"/>
    <col min="12557" max="12557" width="17.85546875" style="186" customWidth="1"/>
    <col min="12558" max="12558" width="20.42578125" style="186" bestFit="1" customWidth="1"/>
    <col min="12559" max="12560" width="0" style="186" hidden="1" customWidth="1"/>
    <col min="12561" max="12561" width="8.7109375" style="186"/>
    <col min="12562" max="12562" width="15.28515625" style="186" bestFit="1" customWidth="1"/>
    <col min="12563" max="12563" width="12.42578125" style="186" bestFit="1" customWidth="1"/>
    <col min="12564" max="12564" width="8.7109375" style="186"/>
    <col min="12565" max="12565" width="11.140625" style="186" customWidth="1"/>
    <col min="12566" max="12801" width="8.7109375" style="186"/>
    <col min="12802" max="12802" width="12.5703125" style="186" bestFit="1" customWidth="1"/>
    <col min="12803" max="12803" width="59.140625" style="186" customWidth="1"/>
    <col min="12804" max="12804" width="12.85546875" style="186" bestFit="1" customWidth="1"/>
    <col min="12805" max="12805" width="9" style="186" customWidth="1"/>
    <col min="12806" max="12809" width="0" style="186" hidden="1" customWidth="1"/>
    <col min="12810" max="12810" width="10.7109375" style="186" customWidth="1"/>
    <col min="12811" max="12811" width="14" style="186" bestFit="1" customWidth="1"/>
    <col min="12812" max="12812" width="15.28515625" style="186" bestFit="1" customWidth="1"/>
    <col min="12813" max="12813" width="17.85546875" style="186" customWidth="1"/>
    <col min="12814" max="12814" width="20.42578125" style="186" bestFit="1" customWidth="1"/>
    <col min="12815" max="12816" width="0" style="186" hidden="1" customWidth="1"/>
    <col min="12817" max="12817" width="8.7109375" style="186"/>
    <col min="12818" max="12818" width="15.28515625" style="186" bestFit="1" customWidth="1"/>
    <col min="12819" max="12819" width="12.42578125" style="186" bestFit="1" customWidth="1"/>
    <col min="12820" max="12820" width="8.7109375" style="186"/>
    <col min="12821" max="12821" width="11.140625" style="186" customWidth="1"/>
    <col min="12822" max="13057" width="8.7109375" style="186"/>
    <col min="13058" max="13058" width="12.5703125" style="186" bestFit="1" customWidth="1"/>
    <col min="13059" max="13059" width="59.140625" style="186" customWidth="1"/>
    <col min="13060" max="13060" width="12.85546875" style="186" bestFit="1" customWidth="1"/>
    <col min="13061" max="13061" width="9" style="186" customWidth="1"/>
    <col min="13062" max="13065" width="0" style="186" hidden="1" customWidth="1"/>
    <col min="13066" max="13066" width="10.7109375" style="186" customWidth="1"/>
    <col min="13067" max="13067" width="14" style="186" bestFit="1" customWidth="1"/>
    <col min="13068" max="13068" width="15.28515625" style="186" bestFit="1" customWidth="1"/>
    <col min="13069" max="13069" width="17.85546875" style="186" customWidth="1"/>
    <col min="13070" max="13070" width="20.42578125" style="186" bestFit="1" customWidth="1"/>
    <col min="13071" max="13072" width="0" style="186" hidden="1" customWidth="1"/>
    <col min="13073" max="13073" width="8.7109375" style="186"/>
    <col min="13074" max="13074" width="15.28515625" style="186" bestFit="1" customWidth="1"/>
    <col min="13075" max="13075" width="12.42578125" style="186" bestFit="1" customWidth="1"/>
    <col min="13076" max="13076" width="8.7109375" style="186"/>
    <col min="13077" max="13077" width="11.140625" style="186" customWidth="1"/>
    <col min="13078" max="13313" width="8.7109375" style="186"/>
    <col min="13314" max="13314" width="12.5703125" style="186" bestFit="1" customWidth="1"/>
    <col min="13315" max="13315" width="59.140625" style="186" customWidth="1"/>
    <col min="13316" max="13316" width="12.85546875" style="186" bestFit="1" customWidth="1"/>
    <col min="13317" max="13317" width="9" style="186" customWidth="1"/>
    <col min="13318" max="13321" width="0" style="186" hidden="1" customWidth="1"/>
    <col min="13322" max="13322" width="10.7109375" style="186" customWidth="1"/>
    <col min="13323" max="13323" width="14" style="186" bestFit="1" customWidth="1"/>
    <col min="13324" max="13324" width="15.28515625" style="186" bestFit="1" customWidth="1"/>
    <col min="13325" max="13325" width="17.85546875" style="186" customWidth="1"/>
    <col min="13326" max="13326" width="20.42578125" style="186" bestFit="1" customWidth="1"/>
    <col min="13327" max="13328" width="0" style="186" hidden="1" customWidth="1"/>
    <col min="13329" max="13329" width="8.7109375" style="186"/>
    <col min="13330" max="13330" width="15.28515625" style="186" bestFit="1" customWidth="1"/>
    <col min="13331" max="13331" width="12.42578125" style="186" bestFit="1" customWidth="1"/>
    <col min="13332" max="13332" width="8.7109375" style="186"/>
    <col min="13333" max="13333" width="11.140625" style="186" customWidth="1"/>
    <col min="13334" max="13569" width="8.7109375" style="186"/>
    <col min="13570" max="13570" width="12.5703125" style="186" bestFit="1" customWidth="1"/>
    <col min="13571" max="13571" width="59.140625" style="186" customWidth="1"/>
    <col min="13572" max="13572" width="12.85546875" style="186" bestFit="1" customWidth="1"/>
    <col min="13573" max="13573" width="9" style="186" customWidth="1"/>
    <col min="13574" max="13577" width="0" style="186" hidden="1" customWidth="1"/>
    <col min="13578" max="13578" width="10.7109375" style="186" customWidth="1"/>
    <col min="13579" max="13579" width="14" style="186" bestFit="1" customWidth="1"/>
    <col min="13580" max="13580" width="15.28515625" style="186" bestFit="1" customWidth="1"/>
    <col min="13581" max="13581" width="17.85546875" style="186" customWidth="1"/>
    <col min="13582" max="13582" width="20.42578125" style="186" bestFit="1" customWidth="1"/>
    <col min="13583" max="13584" width="0" style="186" hidden="1" customWidth="1"/>
    <col min="13585" max="13585" width="8.7109375" style="186"/>
    <col min="13586" max="13586" width="15.28515625" style="186" bestFit="1" customWidth="1"/>
    <col min="13587" max="13587" width="12.42578125" style="186" bestFit="1" customWidth="1"/>
    <col min="13588" max="13588" width="8.7109375" style="186"/>
    <col min="13589" max="13589" width="11.140625" style="186" customWidth="1"/>
    <col min="13590" max="13825" width="8.7109375" style="186"/>
    <col min="13826" max="13826" width="12.5703125" style="186" bestFit="1" customWidth="1"/>
    <col min="13827" max="13827" width="59.140625" style="186" customWidth="1"/>
    <col min="13828" max="13828" width="12.85546875" style="186" bestFit="1" customWidth="1"/>
    <col min="13829" max="13829" width="9" style="186" customWidth="1"/>
    <col min="13830" max="13833" width="0" style="186" hidden="1" customWidth="1"/>
    <col min="13834" max="13834" width="10.7109375" style="186" customWidth="1"/>
    <col min="13835" max="13835" width="14" style="186" bestFit="1" customWidth="1"/>
    <col min="13836" max="13836" width="15.28515625" style="186" bestFit="1" customWidth="1"/>
    <col min="13837" max="13837" width="17.85546875" style="186" customWidth="1"/>
    <col min="13838" max="13838" width="20.42578125" style="186" bestFit="1" customWidth="1"/>
    <col min="13839" max="13840" width="0" style="186" hidden="1" customWidth="1"/>
    <col min="13841" max="13841" width="8.7109375" style="186"/>
    <col min="13842" max="13842" width="15.28515625" style="186" bestFit="1" customWidth="1"/>
    <col min="13843" max="13843" width="12.42578125" style="186" bestFit="1" customWidth="1"/>
    <col min="13844" max="13844" width="8.7109375" style="186"/>
    <col min="13845" max="13845" width="11.140625" style="186" customWidth="1"/>
    <col min="13846" max="14081" width="8.7109375" style="186"/>
    <col min="14082" max="14082" width="12.5703125" style="186" bestFit="1" customWidth="1"/>
    <col min="14083" max="14083" width="59.140625" style="186" customWidth="1"/>
    <col min="14084" max="14084" width="12.85546875" style="186" bestFit="1" customWidth="1"/>
    <col min="14085" max="14085" width="9" style="186" customWidth="1"/>
    <col min="14086" max="14089" width="0" style="186" hidden="1" customWidth="1"/>
    <col min="14090" max="14090" width="10.7109375" style="186" customWidth="1"/>
    <col min="14091" max="14091" width="14" style="186" bestFit="1" customWidth="1"/>
    <col min="14092" max="14092" width="15.28515625" style="186" bestFit="1" customWidth="1"/>
    <col min="14093" max="14093" width="17.85546875" style="186" customWidth="1"/>
    <col min="14094" max="14094" width="20.42578125" style="186" bestFit="1" customWidth="1"/>
    <col min="14095" max="14096" width="0" style="186" hidden="1" customWidth="1"/>
    <col min="14097" max="14097" width="8.7109375" style="186"/>
    <col min="14098" max="14098" width="15.28515625" style="186" bestFit="1" customWidth="1"/>
    <col min="14099" max="14099" width="12.42578125" style="186" bestFit="1" customWidth="1"/>
    <col min="14100" max="14100" width="8.7109375" style="186"/>
    <col min="14101" max="14101" width="11.140625" style="186" customWidth="1"/>
    <col min="14102" max="14337" width="8.7109375" style="186"/>
    <col min="14338" max="14338" width="12.5703125" style="186" bestFit="1" customWidth="1"/>
    <col min="14339" max="14339" width="59.140625" style="186" customWidth="1"/>
    <col min="14340" max="14340" width="12.85546875" style="186" bestFit="1" customWidth="1"/>
    <col min="14341" max="14341" width="9" style="186" customWidth="1"/>
    <col min="14342" max="14345" width="0" style="186" hidden="1" customWidth="1"/>
    <col min="14346" max="14346" width="10.7109375" style="186" customWidth="1"/>
    <col min="14347" max="14347" width="14" style="186" bestFit="1" customWidth="1"/>
    <col min="14348" max="14348" width="15.28515625" style="186" bestFit="1" customWidth="1"/>
    <col min="14349" max="14349" width="17.85546875" style="186" customWidth="1"/>
    <col min="14350" max="14350" width="20.42578125" style="186" bestFit="1" customWidth="1"/>
    <col min="14351" max="14352" width="0" style="186" hidden="1" customWidth="1"/>
    <col min="14353" max="14353" width="8.7109375" style="186"/>
    <col min="14354" max="14354" width="15.28515625" style="186" bestFit="1" customWidth="1"/>
    <col min="14355" max="14355" width="12.42578125" style="186" bestFit="1" customWidth="1"/>
    <col min="14356" max="14356" width="8.7109375" style="186"/>
    <col min="14357" max="14357" width="11.140625" style="186" customWidth="1"/>
    <col min="14358" max="14593" width="8.7109375" style="186"/>
    <col min="14594" max="14594" width="12.5703125" style="186" bestFit="1" customWidth="1"/>
    <col min="14595" max="14595" width="59.140625" style="186" customWidth="1"/>
    <col min="14596" max="14596" width="12.85546875" style="186" bestFit="1" customWidth="1"/>
    <col min="14597" max="14597" width="9" style="186" customWidth="1"/>
    <col min="14598" max="14601" width="0" style="186" hidden="1" customWidth="1"/>
    <col min="14602" max="14602" width="10.7109375" style="186" customWidth="1"/>
    <col min="14603" max="14603" width="14" style="186" bestFit="1" customWidth="1"/>
    <col min="14604" max="14604" width="15.28515625" style="186" bestFit="1" customWidth="1"/>
    <col min="14605" max="14605" width="17.85546875" style="186" customWidth="1"/>
    <col min="14606" max="14606" width="20.42578125" style="186" bestFit="1" customWidth="1"/>
    <col min="14607" max="14608" width="0" style="186" hidden="1" customWidth="1"/>
    <col min="14609" max="14609" width="8.7109375" style="186"/>
    <col min="14610" max="14610" width="15.28515625" style="186" bestFit="1" customWidth="1"/>
    <col min="14611" max="14611" width="12.42578125" style="186" bestFit="1" customWidth="1"/>
    <col min="14612" max="14612" width="8.7109375" style="186"/>
    <col min="14613" max="14613" width="11.140625" style="186" customWidth="1"/>
    <col min="14614" max="14849" width="8.7109375" style="186"/>
    <col min="14850" max="14850" width="12.5703125" style="186" bestFit="1" customWidth="1"/>
    <col min="14851" max="14851" width="59.140625" style="186" customWidth="1"/>
    <col min="14852" max="14852" width="12.85546875" style="186" bestFit="1" customWidth="1"/>
    <col min="14853" max="14853" width="9" style="186" customWidth="1"/>
    <col min="14854" max="14857" width="0" style="186" hidden="1" customWidth="1"/>
    <col min="14858" max="14858" width="10.7109375" style="186" customWidth="1"/>
    <col min="14859" max="14859" width="14" style="186" bestFit="1" customWidth="1"/>
    <col min="14860" max="14860" width="15.28515625" style="186" bestFit="1" customWidth="1"/>
    <col min="14861" max="14861" width="17.85546875" style="186" customWidth="1"/>
    <col min="14862" max="14862" width="20.42578125" style="186" bestFit="1" customWidth="1"/>
    <col min="14863" max="14864" width="0" style="186" hidden="1" customWidth="1"/>
    <col min="14865" max="14865" width="8.7109375" style="186"/>
    <col min="14866" max="14866" width="15.28515625" style="186" bestFit="1" customWidth="1"/>
    <col min="14867" max="14867" width="12.42578125" style="186" bestFit="1" customWidth="1"/>
    <col min="14868" max="14868" width="8.7109375" style="186"/>
    <col min="14869" max="14869" width="11.140625" style="186" customWidth="1"/>
    <col min="14870" max="15105" width="8.7109375" style="186"/>
    <col min="15106" max="15106" width="12.5703125" style="186" bestFit="1" customWidth="1"/>
    <col min="15107" max="15107" width="59.140625" style="186" customWidth="1"/>
    <col min="15108" max="15108" width="12.85546875" style="186" bestFit="1" customWidth="1"/>
    <col min="15109" max="15109" width="9" style="186" customWidth="1"/>
    <col min="15110" max="15113" width="0" style="186" hidden="1" customWidth="1"/>
    <col min="15114" max="15114" width="10.7109375" style="186" customWidth="1"/>
    <col min="15115" max="15115" width="14" style="186" bestFit="1" customWidth="1"/>
    <col min="15116" max="15116" width="15.28515625" style="186" bestFit="1" customWidth="1"/>
    <col min="15117" max="15117" width="17.85546875" style="186" customWidth="1"/>
    <col min="15118" max="15118" width="20.42578125" style="186" bestFit="1" customWidth="1"/>
    <col min="15119" max="15120" width="0" style="186" hidden="1" customWidth="1"/>
    <col min="15121" max="15121" width="8.7109375" style="186"/>
    <col min="15122" max="15122" width="15.28515625" style="186" bestFit="1" customWidth="1"/>
    <col min="15123" max="15123" width="12.42578125" style="186" bestFit="1" customWidth="1"/>
    <col min="15124" max="15124" width="8.7109375" style="186"/>
    <col min="15125" max="15125" width="11.140625" style="186" customWidth="1"/>
    <col min="15126" max="15361" width="8.7109375" style="186"/>
    <col min="15362" max="15362" width="12.5703125" style="186" bestFit="1" customWidth="1"/>
    <col min="15363" max="15363" width="59.140625" style="186" customWidth="1"/>
    <col min="15364" max="15364" width="12.85546875" style="186" bestFit="1" customWidth="1"/>
    <col min="15365" max="15365" width="9" style="186" customWidth="1"/>
    <col min="15366" max="15369" width="0" style="186" hidden="1" customWidth="1"/>
    <col min="15370" max="15370" width="10.7109375" style="186" customWidth="1"/>
    <col min="15371" max="15371" width="14" style="186" bestFit="1" customWidth="1"/>
    <col min="15372" max="15372" width="15.28515625" style="186" bestFit="1" customWidth="1"/>
    <col min="15373" max="15373" width="17.85546875" style="186" customWidth="1"/>
    <col min="15374" max="15374" width="20.42578125" style="186" bestFit="1" customWidth="1"/>
    <col min="15375" max="15376" width="0" style="186" hidden="1" customWidth="1"/>
    <col min="15377" max="15377" width="8.7109375" style="186"/>
    <col min="15378" max="15378" width="15.28515625" style="186" bestFit="1" customWidth="1"/>
    <col min="15379" max="15379" width="12.42578125" style="186" bestFit="1" customWidth="1"/>
    <col min="15380" max="15380" width="8.7109375" style="186"/>
    <col min="15381" max="15381" width="11.140625" style="186" customWidth="1"/>
    <col min="15382" max="15617" width="8.7109375" style="186"/>
    <col min="15618" max="15618" width="12.5703125" style="186" bestFit="1" customWidth="1"/>
    <col min="15619" max="15619" width="59.140625" style="186" customWidth="1"/>
    <col min="15620" max="15620" width="12.85546875" style="186" bestFit="1" customWidth="1"/>
    <col min="15621" max="15621" width="9" style="186" customWidth="1"/>
    <col min="15622" max="15625" width="0" style="186" hidden="1" customWidth="1"/>
    <col min="15626" max="15626" width="10.7109375" style="186" customWidth="1"/>
    <col min="15627" max="15627" width="14" style="186" bestFit="1" customWidth="1"/>
    <col min="15628" max="15628" width="15.28515625" style="186" bestFit="1" customWidth="1"/>
    <col min="15629" max="15629" width="17.85546875" style="186" customWidth="1"/>
    <col min="15630" max="15630" width="20.42578125" style="186" bestFit="1" customWidth="1"/>
    <col min="15631" max="15632" width="0" style="186" hidden="1" customWidth="1"/>
    <col min="15633" max="15633" width="8.7109375" style="186"/>
    <col min="15634" max="15634" width="15.28515625" style="186" bestFit="1" customWidth="1"/>
    <col min="15635" max="15635" width="12.42578125" style="186" bestFit="1" customWidth="1"/>
    <col min="15636" max="15636" width="8.7109375" style="186"/>
    <col min="15637" max="15637" width="11.140625" style="186" customWidth="1"/>
    <col min="15638" max="15873" width="8.7109375" style="186"/>
    <col min="15874" max="15874" width="12.5703125" style="186" bestFit="1" customWidth="1"/>
    <col min="15875" max="15875" width="59.140625" style="186" customWidth="1"/>
    <col min="15876" max="15876" width="12.85546875" style="186" bestFit="1" customWidth="1"/>
    <col min="15877" max="15877" width="9" style="186" customWidth="1"/>
    <col min="15878" max="15881" width="0" style="186" hidden="1" customWidth="1"/>
    <col min="15882" max="15882" width="10.7109375" style="186" customWidth="1"/>
    <col min="15883" max="15883" width="14" style="186" bestFit="1" customWidth="1"/>
    <col min="15884" max="15884" width="15.28515625" style="186" bestFit="1" customWidth="1"/>
    <col min="15885" max="15885" width="17.85546875" style="186" customWidth="1"/>
    <col min="15886" max="15886" width="20.42578125" style="186" bestFit="1" customWidth="1"/>
    <col min="15887" max="15888" width="0" style="186" hidden="1" customWidth="1"/>
    <col min="15889" max="15889" width="8.7109375" style="186"/>
    <col min="15890" max="15890" width="15.28515625" style="186" bestFit="1" customWidth="1"/>
    <col min="15891" max="15891" width="12.42578125" style="186" bestFit="1" customWidth="1"/>
    <col min="15892" max="15892" width="8.7109375" style="186"/>
    <col min="15893" max="15893" width="11.140625" style="186" customWidth="1"/>
    <col min="15894" max="16129" width="8.7109375" style="186"/>
    <col min="16130" max="16130" width="12.5703125" style="186" bestFit="1" customWidth="1"/>
    <col min="16131" max="16131" width="59.140625" style="186" customWidth="1"/>
    <col min="16132" max="16132" width="12.85546875" style="186" bestFit="1" customWidth="1"/>
    <col min="16133" max="16133" width="9" style="186" customWidth="1"/>
    <col min="16134" max="16137" width="0" style="186" hidden="1" customWidth="1"/>
    <col min="16138" max="16138" width="10.7109375" style="186" customWidth="1"/>
    <col min="16139" max="16139" width="14" style="186" bestFit="1" customWidth="1"/>
    <col min="16140" max="16140" width="15.28515625" style="186" bestFit="1" customWidth="1"/>
    <col min="16141" max="16141" width="17.85546875" style="186" customWidth="1"/>
    <col min="16142" max="16142" width="20.42578125" style="186" bestFit="1" customWidth="1"/>
    <col min="16143" max="16144" width="0" style="186" hidden="1" customWidth="1"/>
    <col min="16145" max="16145" width="8.7109375" style="186"/>
    <col min="16146" max="16146" width="15.28515625" style="186" bestFit="1" customWidth="1"/>
    <col min="16147" max="16147" width="12.42578125" style="186" bestFit="1" customWidth="1"/>
    <col min="16148" max="16148" width="8.7109375" style="186"/>
    <col min="16149" max="16149" width="11.140625" style="186" customWidth="1"/>
    <col min="16150" max="16384" width="8.7109375" style="186"/>
  </cols>
  <sheetData>
    <row r="1" spans="1:27" ht="15">
      <c r="A1" s="475" t="s">
        <v>7646</v>
      </c>
      <c r="B1"/>
      <c r="C1"/>
    </row>
    <row r="5" spans="1:27" ht="15">
      <c r="A5" s="4304" t="s">
        <v>4135</v>
      </c>
      <c r="B5" s="4304"/>
      <c r="C5" s="4304"/>
      <c r="D5" s="4304"/>
      <c r="E5" s="4304"/>
      <c r="F5" s="4304"/>
      <c r="G5" s="4304"/>
      <c r="H5" s="4304"/>
      <c r="I5" s="4304"/>
      <c r="J5" s="4304"/>
      <c r="K5" s="4304"/>
      <c r="L5" s="4304"/>
      <c r="M5" s="4304"/>
      <c r="N5" s="4304"/>
      <c r="O5" s="4304"/>
      <c r="P5" s="4304"/>
    </row>
    <row r="6" spans="1:27">
      <c r="A6" s="4300" t="s">
        <v>5907</v>
      </c>
      <c r="B6" s="4300"/>
      <c r="C6" s="186" t="s">
        <v>2311</v>
      </c>
    </row>
    <row r="7" spans="1:27">
      <c r="A7" s="4301" t="s">
        <v>4136</v>
      </c>
      <c r="B7" s="4301"/>
      <c r="C7" s="2709" t="str">
        <f>[1]Norme!D5</f>
        <v>05/SS/2023</v>
      </c>
      <c r="D7" s="188"/>
    </row>
    <row r="8" spans="1:27">
      <c r="A8" s="4295" t="s">
        <v>2317</v>
      </c>
      <c r="B8" s="4296"/>
      <c r="C8" s="2710" t="str">
        <f>[1]Norme!D6</f>
        <v>martie 2023</v>
      </c>
      <c r="D8" s="188"/>
      <c r="K8" s="2637" t="s">
        <v>4137</v>
      </c>
      <c r="L8" s="2711"/>
      <c r="M8" s="2637" t="s">
        <v>4138</v>
      </c>
      <c r="N8" s="2712">
        <v>4.97</v>
      </c>
      <c r="O8" s="2637" t="s">
        <v>4139</v>
      </c>
      <c r="P8" s="2642">
        <f>[1]Norme!P5</f>
        <v>50</v>
      </c>
    </row>
    <row r="9" spans="1:27" ht="25.5">
      <c r="A9" s="4297" t="s">
        <v>2320</v>
      </c>
      <c r="B9" s="4297"/>
      <c r="C9" s="2646" t="s">
        <v>7699</v>
      </c>
    </row>
    <row r="10" spans="1:27">
      <c r="A10" s="4297" t="s">
        <v>2324</v>
      </c>
      <c r="B10" s="4297"/>
      <c r="C10" s="2713" t="str">
        <f>[1]Norme!D8</f>
        <v>CNAIR</v>
      </c>
      <c r="D10" s="188"/>
      <c r="L10" s="4305" t="s">
        <v>4140</v>
      </c>
      <c r="M10" s="4306"/>
      <c r="N10" s="2652" t="s">
        <v>4141</v>
      </c>
      <c r="O10" s="4307" t="s">
        <v>4142</v>
      </c>
      <c r="P10" s="4308"/>
    </row>
    <row r="11" spans="1:27">
      <c r="A11" s="4295" t="s">
        <v>2326</v>
      </c>
      <c r="B11" s="4296"/>
      <c r="C11" s="2713" t="str">
        <f>[1]Norme!D9</f>
        <v>E-Distribuite Dobrogea SA</v>
      </c>
      <c r="D11" s="188"/>
      <c r="K11" s="2647" t="s">
        <v>309</v>
      </c>
      <c r="L11" s="2714">
        <f>SUM(M80:M141)</f>
        <v>0</v>
      </c>
      <c r="M11" s="2650">
        <f>L11/N8</f>
        <v>0</v>
      </c>
      <c r="N11" s="2648" t="e">
        <f>L80+L82+L89+L112+L125+L126+L127+L130+L132+L134+L135+L136+L137+L138+L139+L141</f>
        <v>#DIV/0!</v>
      </c>
      <c r="O11" s="4302"/>
      <c r="P11" s="4303"/>
    </row>
    <row r="12" spans="1:27">
      <c r="A12" s="4297" t="s">
        <v>2328</v>
      </c>
      <c r="B12" s="4297"/>
      <c r="C12" s="2651" t="str">
        <f>[1]Norme!D10</f>
        <v>S.C. Consitrans SRL</v>
      </c>
      <c r="D12" s="188"/>
      <c r="O12" s="189"/>
    </row>
    <row r="14" spans="1:27" ht="25.5">
      <c r="A14" s="2653" t="s">
        <v>2334</v>
      </c>
      <c r="B14" s="2653" t="s">
        <v>4143</v>
      </c>
      <c r="C14" s="2653" t="s">
        <v>2333</v>
      </c>
      <c r="D14" s="2652" t="s">
        <v>4144</v>
      </c>
      <c r="E14" s="2653" t="s">
        <v>429</v>
      </c>
      <c r="F14" s="2653" t="s">
        <v>2338</v>
      </c>
      <c r="G14" s="2653" t="s">
        <v>2339</v>
      </c>
      <c r="H14" s="2653" t="s">
        <v>2341</v>
      </c>
      <c r="I14" s="2653" t="s">
        <v>2342</v>
      </c>
      <c r="J14" s="2653" t="s">
        <v>2343</v>
      </c>
      <c r="K14" s="2653" t="s">
        <v>4145</v>
      </c>
      <c r="L14" s="2653" t="s">
        <v>4146</v>
      </c>
      <c r="M14" s="2653" t="s">
        <v>4147</v>
      </c>
      <c r="N14" s="2653" t="s">
        <v>4148</v>
      </c>
      <c r="O14" s="2653" t="s">
        <v>4149</v>
      </c>
      <c r="P14" s="2653" t="s">
        <v>4150</v>
      </c>
      <c r="S14" s="190"/>
    </row>
    <row r="15" spans="1:27" hidden="1">
      <c r="A15" s="2654" t="s">
        <v>2473</v>
      </c>
      <c r="B15" s="2654">
        <v>227280</v>
      </c>
      <c r="C15" s="2715" t="s">
        <v>4151</v>
      </c>
      <c r="D15" s="2698" t="s">
        <v>4152</v>
      </c>
      <c r="E15" s="2698" t="s">
        <v>0</v>
      </c>
      <c r="F15" s="2698"/>
      <c r="G15" s="2698"/>
      <c r="H15" s="2698"/>
      <c r="I15" s="2698"/>
      <c r="J15" s="2694"/>
      <c r="K15" s="2716">
        <v>62500</v>
      </c>
      <c r="L15" s="2717" t="e">
        <f>K15/L$8*1.2</f>
        <v>#DIV/0!</v>
      </c>
      <c r="M15" s="2718">
        <f>K15*J15</f>
        <v>0</v>
      </c>
      <c r="N15" s="2719">
        <f t="shared" ref="N15:N78" si="0">M15/$N$8</f>
        <v>0</v>
      </c>
      <c r="O15" s="2658" t="e">
        <f>IF(P15=$AA$19,J15*L15,"")</f>
        <v>#DIV/0!</v>
      </c>
      <c r="P15" s="2720"/>
      <c r="AA15" s="186" t="s">
        <v>4153</v>
      </c>
    </row>
    <row r="16" spans="1:27" hidden="1">
      <c r="A16" s="2654" t="s">
        <v>2473</v>
      </c>
      <c r="B16" s="2654">
        <v>225002</v>
      </c>
      <c r="C16" s="2715" t="s">
        <v>4154</v>
      </c>
      <c r="D16" s="2698" t="s">
        <v>4155</v>
      </c>
      <c r="E16" s="2698" t="s">
        <v>0</v>
      </c>
      <c r="F16" s="2698"/>
      <c r="G16" s="2698"/>
      <c r="H16" s="2698"/>
      <c r="I16" s="2698"/>
      <c r="J16" s="2694"/>
      <c r="K16" s="2716">
        <f>479.17*N8</f>
        <v>2381.4749000000002</v>
      </c>
      <c r="L16" s="2717" t="e">
        <f t="shared" ref="L16:L79" si="1">K16/L$8*1.2</f>
        <v>#DIV/0!</v>
      </c>
      <c r="M16" s="2718">
        <f t="shared" ref="M16:M79" si="2">K16*J16</f>
        <v>0</v>
      </c>
      <c r="N16" s="2719">
        <f t="shared" si="0"/>
        <v>0</v>
      </c>
      <c r="O16" s="2658" t="e">
        <f>IF(P16=$AA$19,J16*L16,"")</f>
        <v>#DIV/0!</v>
      </c>
      <c r="P16" s="2720"/>
      <c r="AA16" s="186" t="s">
        <v>4156</v>
      </c>
    </row>
    <row r="17" spans="1:21" hidden="1">
      <c r="A17" s="2654" t="s">
        <v>2473</v>
      </c>
      <c r="B17" s="2654">
        <v>225206</v>
      </c>
      <c r="C17" s="2715" t="s">
        <v>4157</v>
      </c>
      <c r="D17" s="2698" t="s">
        <v>4158</v>
      </c>
      <c r="E17" s="2698" t="s">
        <v>0</v>
      </c>
      <c r="F17" s="2698"/>
      <c r="G17" s="2698"/>
      <c r="H17" s="2698"/>
      <c r="I17" s="2698"/>
      <c r="J17" s="2694"/>
      <c r="K17" s="2716">
        <f>144.32*N8</f>
        <v>717.27039999999988</v>
      </c>
      <c r="L17" s="2717" t="e">
        <f t="shared" si="1"/>
        <v>#DIV/0!</v>
      </c>
      <c r="M17" s="2718">
        <f t="shared" si="2"/>
        <v>0</v>
      </c>
      <c r="N17" s="2719">
        <f t="shared" si="0"/>
        <v>0</v>
      </c>
      <c r="O17" s="2658" t="e">
        <f>IF(P17=$AA$19,J17*L17,"")</f>
        <v>#DIV/0!</v>
      </c>
      <c r="P17" s="2720"/>
    </row>
    <row r="18" spans="1:21" hidden="1">
      <c r="A18" s="2654" t="s">
        <v>2473</v>
      </c>
      <c r="B18" s="2654">
        <v>225207</v>
      </c>
      <c r="C18" s="2715" t="s">
        <v>4159</v>
      </c>
      <c r="D18" s="2698" t="s">
        <v>4160</v>
      </c>
      <c r="E18" s="2698" t="s">
        <v>0</v>
      </c>
      <c r="F18" s="2698"/>
      <c r="G18" s="2698"/>
      <c r="H18" s="2698"/>
      <c r="I18" s="2698"/>
      <c r="J18" s="2694"/>
      <c r="K18" s="2716">
        <f>50.88*N8</f>
        <v>252.87360000000001</v>
      </c>
      <c r="L18" s="2717" t="e">
        <f t="shared" si="1"/>
        <v>#DIV/0!</v>
      </c>
      <c r="M18" s="2718">
        <f t="shared" si="2"/>
        <v>0</v>
      </c>
      <c r="N18" s="2719">
        <f t="shared" si="0"/>
        <v>0</v>
      </c>
      <c r="O18" s="2658" t="e">
        <f>IF(P18=$AA$19,J18*L18,"")</f>
        <v>#DIV/0!</v>
      </c>
      <c r="P18" s="2720"/>
    </row>
    <row r="19" spans="1:21" hidden="1">
      <c r="A19" s="2654" t="s">
        <v>2473</v>
      </c>
      <c r="B19" s="2654">
        <v>162460</v>
      </c>
      <c r="C19" s="2715" t="s">
        <v>4161</v>
      </c>
      <c r="D19" s="2698" t="s">
        <v>4162</v>
      </c>
      <c r="E19" s="2698" t="s">
        <v>0</v>
      </c>
      <c r="F19" s="2698"/>
      <c r="G19" s="2698"/>
      <c r="H19" s="2698"/>
      <c r="I19" s="2698"/>
      <c r="J19" s="2694"/>
      <c r="K19" s="2716">
        <v>32500</v>
      </c>
      <c r="L19" s="2717" t="e">
        <f t="shared" si="1"/>
        <v>#DIV/0!</v>
      </c>
      <c r="M19" s="2718">
        <f t="shared" si="2"/>
        <v>0</v>
      </c>
      <c r="N19" s="2719">
        <f t="shared" si="0"/>
        <v>0</v>
      </c>
      <c r="O19" s="2658" t="e">
        <f>IF(P19=$AA$19,J20*L19,"")</f>
        <v>#DIV/0!</v>
      </c>
      <c r="P19" s="2720"/>
    </row>
    <row r="20" spans="1:21" hidden="1">
      <c r="A20" s="2654" t="s">
        <v>2473</v>
      </c>
      <c r="B20" s="2654">
        <v>162041</v>
      </c>
      <c r="C20" s="2715" t="s">
        <v>4163</v>
      </c>
      <c r="D20" s="2698" t="s">
        <v>4164</v>
      </c>
      <c r="E20" s="2698" t="s">
        <v>0</v>
      </c>
      <c r="F20" s="2698"/>
      <c r="G20" s="2698"/>
      <c r="H20" s="2698"/>
      <c r="I20" s="2698"/>
      <c r="J20" s="2694"/>
      <c r="K20" s="2716">
        <v>1088</v>
      </c>
      <c r="L20" s="2717" t="e">
        <f t="shared" si="1"/>
        <v>#DIV/0!</v>
      </c>
      <c r="M20" s="2718">
        <f t="shared" si="2"/>
        <v>0</v>
      </c>
      <c r="N20" s="2719">
        <f t="shared" si="0"/>
        <v>0</v>
      </c>
      <c r="O20" s="2658"/>
      <c r="P20" s="2720"/>
    </row>
    <row r="21" spans="1:21" hidden="1">
      <c r="A21" s="2654" t="s">
        <v>2473</v>
      </c>
      <c r="B21" s="2654">
        <v>162042</v>
      </c>
      <c r="C21" s="2715" t="s">
        <v>4165</v>
      </c>
      <c r="D21" s="2698" t="s">
        <v>4166</v>
      </c>
      <c r="E21" s="2698" t="s">
        <v>0</v>
      </c>
      <c r="F21" s="2698"/>
      <c r="G21" s="2698"/>
      <c r="H21" s="2698"/>
      <c r="I21" s="2698"/>
      <c r="J21" s="2694"/>
      <c r="K21" s="2716">
        <v>22081</v>
      </c>
      <c r="L21" s="2717" t="e">
        <f t="shared" si="1"/>
        <v>#DIV/0!</v>
      </c>
      <c r="M21" s="2718">
        <f t="shared" si="2"/>
        <v>0</v>
      </c>
      <c r="N21" s="2719">
        <f t="shared" si="0"/>
        <v>0</v>
      </c>
      <c r="O21" s="2658" t="e">
        <f t="shared" ref="O21:O79" si="3">IF(P21=$AA$19,J22*L21,"")</f>
        <v>#DIV/0!</v>
      </c>
      <c r="P21" s="2720"/>
      <c r="S21" s="191"/>
    </row>
    <row r="22" spans="1:21" hidden="1">
      <c r="A22" s="2654" t="s">
        <v>2473</v>
      </c>
      <c r="B22" s="2654">
        <v>162322</v>
      </c>
      <c r="C22" s="2715" t="s">
        <v>4167</v>
      </c>
      <c r="D22" s="2698" t="s">
        <v>4168</v>
      </c>
      <c r="E22" s="2698" t="s">
        <v>0</v>
      </c>
      <c r="F22" s="2698"/>
      <c r="G22" s="2698"/>
      <c r="H22" s="2698"/>
      <c r="I22" s="2698"/>
      <c r="J22" s="2721">
        <f>0</f>
        <v>0</v>
      </c>
      <c r="K22" s="2716">
        <v>10000</v>
      </c>
      <c r="L22" s="2717" t="e">
        <f t="shared" si="1"/>
        <v>#DIV/0!</v>
      </c>
      <c r="M22" s="2718">
        <f t="shared" si="2"/>
        <v>0</v>
      </c>
      <c r="N22" s="2719">
        <f t="shared" si="0"/>
        <v>0</v>
      </c>
      <c r="O22" s="2658" t="e">
        <f t="shared" si="3"/>
        <v>#DIV/0!</v>
      </c>
      <c r="P22" s="2720"/>
      <c r="R22" s="192"/>
      <c r="S22" s="191"/>
    </row>
    <row r="23" spans="1:21" hidden="1">
      <c r="A23" s="2654" t="s">
        <v>2473</v>
      </c>
      <c r="B23" s="2654">
        <v>162043</v>
      </c>
      <c r="C23" s="2715" t="s">
        <v>4169</v>
      </c>
      <c r="D23" s="2698" t="s">
        <v>4170</v>
      </c>
      <c r="E23" s="2698" t="s">
        <v>0</v>
      </c>
      <c r="F23" s="2698"/>
      <c r="G23" s="2698"/>
      <c r="H23" s="2698"/>
      <c r="I23" s="2698"/>
      <c r="J23" s="2694"/>
      <c r="K23" s="2716">
        <v>5782.82</v>
      </c>
      <c r="L23" s="2717" t="e">
        <f t="shared" si="1"/>
        <v>#DIV/0!</v>
      </c>
      <c r="M23" s="2718">
        <f t="shared" si="2"/>
        <v>0</v>
      </c>
      <c r="N23" s="2719">
        <f t="shared" si="0"/>
        <v>0</v>
      </c>
      <c r="O23" s="2658" t="e">
        <f t="shared" si="3"/>
        <v>#DIV/0!</v>
      </c>
      <c r="P23" s="2720"/>
    </row>
    <row r="24" spans="1:21" hidden="1">
      <c r="A24" s="2654" t="s">
        <v>2473</v>
      </c>
      <c r="B24" s="2654">
        <v>162321</v>
      </c>
      <c r="C24" s="2715" t="s">
        <v>4171</v>
      </c>
      <c r="D24" s="2698" t="s">
        <v>4172</v>
      </c>
      <c r="E24" s="2698" t="s">
        <v>0</v>
      </c>
      <c r="F24" s="2698"/>
      <c r="G24" s="2698"/>
      <c r="H24" s="2698"/>
      <c r="I24" s="2698"/>
      <c r="J24" s="2721">
        <f>0</f>
        <v>0</v>
      </c>
      <c r="K24" s="2716">
        <v>10500</v>
      </c>
      <c r="L24" s="2717" t="e">
        <f t="shared" si="1"/>
        <v>#DIV/0!</v>
      </c>
      <c r="M24" s="2718">
        <f t="shared" si="2"/>
        <v>0</v>
      </c>
      <c r="N24" s="2719">
        <f t="shared" si="0"/>
        <v>0</v>
      </c>
      <c r="O24" s="2658" t="e">
        <f t="shared" si="3"/>
        <v>#DIV/0!</v>
      </c>
      <c r="P24" s="2720"/>
      <c r="U24" s="191"/>
    </row>
    <row r="25" spans="1:21" hidden="1">
      <c r="A25" s="2654" t="s">
        <v>2473</v>
      </c>
      <c r="B25" s="2654">
        <v>162072</v>
      </c>
      <c r="C25" s="2715" t="s">
        <v>4173</v>
      </c>
      <c r="D25" s="2698" t="s">
        <v>4174</v>
      </c>
      <c r="E25" s="2698" t="s">
        <v>0</v>
      </c>
      <c r="F25" s="2698"/>
      <c r="G25" s="2698"/>
      <c r="H25" s="2698"/>
      <c r="I25" s="2698"/>
      <c r="J25" s="2694"/>
      <c r="K25" s="2716">
        <v>1846.04</v>
      </c>
      <c r="L25" s="2717" t="e">
        <f t="shared" si="1"/>
        <v>#DIV/0!</v>
      </c>
      <c r="M25" s="2718">
        <f t="shared" si="2"/>
        <v>0</v>
      </c>
      <c r="N25" s="2719">
        <f t="shared" si="0"/>
        <v>0</v>
      </c>
      <c r="O25" s="2658" t="e">
        <f t="shared" si="3"/>
        <v>#DIV/0!</v>
      </c>
      <c r="P25" s="2720"/>
    </row>
    <row r="26" spans="1:21" hidden="1">
      <c r="A26" s="2654" t="s">
        <v>2473</v>
      </c>
      <c r="B26" s="2654">
        <v>219817</v>
      </c>
      <c r="C26" s="2715" t="s">
        <v>4175</v>
      </c>
      <c r="D26" s="2698" t="s">
        <v>4176</v>
      </c>
      <c r="E26" s="2698" t="s">
        <v>0</v>
      </c>
      <c r="F26" s="2698"/>
      <c r="G26" s="2698"/>
      <c r="H26" s="2698"/>
      <c r="I26" s="2698"/>
      <c r="J26" s="2694"/>
      <c r="K26" s="2716">
        <v>483.5</v>
      </c>
      <c r="L26" s="2717" t="e">
        <f t="shared" si="1"/>
        <v>#DIV/0!</v>
      </c>
      <c r="M26" s="2718">
        <f t="shared" si="2"/>
        <v>0</v>
      </c>
      <c r="N26" s="2719">
        <f t="shared" si="0"/>
        <v>0</v>
      </c>
      <c r="O26" s="2658" t="e">
        <f t="shared" si="3"/>
        <v>#DIV/0!</v>
      </c>
      <c r="P26" s="2720"/>
    </row>
    <row r="27" spans="1:21" hidden="1">
      <c r="A27" s="2654" t="s">
        <v>2473</v>
      </c>
      <c r="B27" s="2654">
        <v>219717</v>
      </c>
      <c r="C27" s="2715" t="s">
        <v>4177</v>
      </c>
      <c r="D27" s="2698" t="s">
        <v>4176</v>
      </c>
      <c r="E27" s="2698" t="s">
        <v>0</v>
      </c>
      <c r="F27" s="2698"/>
      <c r="G27" s="2698"/>
      <c r="H27" s="2698"/>
      <c r="I27" s="2698"/>
      <c r="J27" s="2694"/>
      <c r="K27" s="2716">
        <v>483.5</v>
      </c>
      <c r="L27" s="2717" t="e">
        <f t="shared" si="1"/>
        <v>#DIV/0!</v>
      </c>
      <c r="M27" s="2718">
        <f t="shared" si="2"/>
        <v>0</v>
      </c>
      <c r="N27" s="2719">
        <f t="shared" si="0"/>
        <v>0</v>
      </c>
      <c r="O27" s="2658" t="e">
        <f t="shared" si="3"/>
        <v>#DIV/0!</v>
      </c>
      <c r="P27" s="2720"/>
    </row>
    <row r="28" spans="1:21" hidden="1">
      <c r="A28" s="2654" t="s">
        <v>2473</v>
      </c>
      <c r="B28" s="2654">
        <v>332022</v>
      </c>
      <c r="C28" s="2715" t="s">
        <v>4178</v>
      </c>
      <c r="D28" s="2698" t="s">
        <v>4179</v>
      </c>
      <c r="E28" s="2698" t="s">
        <v>374</v>
      </c>
      <c r="F28" s="2698"/>
      <c r="G28" s="2698"/>
      <c r="H28" s="2698"/>
      <c r="I28" s="2698"/>
      <c r="J28" s="2694"/>
      <c r="K28" s="2716">
        <f>3.17*N8</f>
        <v>15.754899999999999</v>
      </c>
      <c r="L28" s="2717" t="e">
        <f t="shared" si="1"/>
        <v>#DIV/0!</v>
      </c>
      <c r="M28" s="2718">
        <f t="shared" si="2"/>
        <v>0</v>
      </c>
      <c r="N28" s="2719">
        <f t="shared" si="0"/>
        <v>0</v>
      </c>
      <c r="O28" s="2658" t="e">
        <f t="shared" si="3"/>
        <v>#DIV/0!</v>
      </c>
      <c r="P28" s="2720"/>
    </row>
    <row r="29" spans="1:21" hidden="1">
      <c r="A29" s="2654" t="s">
        <v>2473</v>
      </c>
      <c r="B29" s="2654">
        <v>332029</v>
      </c>
      <c r="C29" s="2715" t="s">
        <v>4180</v>
      </c>
      <c r="D29" s="2698" t="s">
        <v>4181</v>
      </c>
      <c r="E29" s="2698" t="s">
        <v>374</v>
      </c>
      <c r="F29" s="2698"/>
      <c r="G29" s="2698"/>
      <c r="H29" s="2698"/>
      <c r="I29" s="2698"/>
      <c r="J29" s="2694"/>
      <c r="K29" s="2716">
        <v>15.69</v>
      </c>
      <c r="L29" s="2717" t="e">
        <f t="shared" si="1"/>
        <v>#DIV/0!</v>
      </c>
      <c r="M29" s="2718">
        <f t="shared" si="2"/>
        <v>0</v>
      </c>
      <c r="N29" s="2719">
        <f t="shared" si="0"/>
        <v>0</v>
      </c>
      <c r="O29" s="2658" t="e">
        <f t="shared" si="3"/>
        <v>#DIV/0!</v>
      </c>
      <c r="P29" s="2720"/>
    </row>
    <row r="30" spans="1:21" hidden="1">
      <c r="A30" s="2654" t="s">
        <v>2473</v>
      </c>
      <c r="B30" s="2654">
        <v>273114</v>
      </c>
      <c r="C30" s="2715" t="s">
        <v>4182</v>
      </c>
      <c r="D30" s="2698" t="s">
        <v>4183</v>
      </c>
      <c r="E30" s="2698" t="s">
        <v>0</v>
      </c>
      <c r="F30" s="2698"/>
      <c r="G30" s="2698"/>
      <c r="H30" s="2698"/>
      <c r="I30" s="2698"/>
      <c r="J30" s="2694"/>
      <c r="K30" s="2716">
        <v>283.12</v>
      </c>
      <c r="L30" s="2717" t="e">
        <f t="shared" si="1"/>
        <v>#DIV/0!</v>
      </c>
      <c r="M30" s="2718">
        <f t="shared" si="2"/>
        <v>0</v>
      </c>
      <c r="N30" s="2719">
        <f t="shared" si="0"/>
        <v>0</v>
      </c>
      <c r="O30" s="2658" t="e">
        <f t="shared" si="3"/>
        <v>#DIV/0!</v>
      </c>
      <c r="P30" s="2720"/>
    </row>
    <row r="31" spans="1:21" hidden="1">
      <c r="A31" s="2654" t="s">
        <v>2473</v>
      </c>
      <c r="B31" s="2654">
        <v>273112</v>
      </c>
      <c r="C31" s="2715" t="s">
        <v>4184</v>
      </c>
      <c r="D31" s="2698" t="s">
        <v>4183</v>
      </c>
      <c r="E31" s="2698" t="s">
        <v>0</v>
      </c>
      <c r="F31" s="2698"/>
      <c r="G31" s="2698"/>
      <c r="H31" s="2698"/>
      <c r="I31" s="2698"/>
      <c r="J31" s="2694"/>
      <c r="K31" s="2716">
        <v>283.12</v>
      </c>
      <c r="L31" s="2717" t="e">
        <f t="shared" si="1"/>
        <v>#DIV/0!</v>
      </c>
      <c r="M31" s="2718">
        <f t="shared" si="2"/>
        <v>0</v>
      </c>
      <c r="N31" s="2719">
        <f t="shared" si="0"/>
        <v>0</v>
      </c>
      <c r="O31" s="2658" t="e">
        <f t="shared" si="3"/>
        <v>#DIV/0!</v>
      </c>
      <c r="P31" s="2720"/>
    </row>
    <row r="32" spans="1:21" hidden="1">
      <c r="A32" s="2654" t="s">
        <v>2473</v>
      </c>
      <c r="B32" s="2654">
        <v>273045</v>
      </c>
      <c r="C32" s="2715" t="s">
        <v>4185</v>
      </c>
      <c r="D32" s="2698" t="s">
        <v>4186</v>
      </c>
      <c r="E32" s="2698" t="s">
        <v>0</v>
      </c>
      <c r="F32" s="2698"/>
      <c r="G32" s="2698"/>
      <c r="H32" s="2698"/>
      <c r="I32" s="2698"/>
      <c r="J32" s="2694"/>
      <c r="K32" s="2716">
        <f>10.8*N8</f>
        <v>53.676000000000002</v>
      </c>
      <c r="L32" s="2717" t="e">
        <f t="shared" si="1"/>
        <v>#DIV/0!</v>
      </c>
      <c r="M32" s="2718">
        <f t="shared" si="2"/>
        <v>0</v>
      </c>
      <c r="N32" s="2719">
        <f t="shared" si="0"/>
        <v>0</v>
      </c>
      <c r="O32" s="2658" t="e">
        <f t="shared" si="3"/>
        <v>#DIV/0!</v>
      </c>
      <c r="P32" s="2720"/>
    </row>
    <row r="33" spans="1:16" hidden="1">
      <c r="A33" s="2654" t="s">
        <v>2473</v>
      </c>
      <c r="B33" s="2654">
        <v>273046</v>
      </c>
      <c r="C33" s="2715" t="s">
        <v>4187</v>
      </c>
      <c r="D33" s="2698" t="s">
        <v>4186</v>
      </c>
      <c r="E33" s="2698" t="s">
        <v>0</v>
      </c>
      <c r="F33" s="2698"/>
      <c r="G33" s="2698"/>
      <c r="H33" s="2698"/>
      <c r="I33" s="2698"/>
      <c r="J33" s="2694"/>
      <c r="K33" s="2716">
        <v>68.260000000000005</v>
      </c>
      <c r="L33" s="2717" t="e">
        <f t="shared" si="1"/>
        <v>#DIV/0!</v>
      </c>
      <c r="M33" s="2718">
        <f t="shared" si="2"/>
        <v>0</v>
      </c>
      <c r="N33" s="2719">
        <f t="shared" si="0"/>
        <v>0</v>
      </c>
      <c r="O33" s="2658" t="e">
        <f t="shared" si="3"/>
        <v>#DIV/0!</v>
      </c>
      <c r="P33" s="2720"/>
    </row>
    <row r="34" spans="1:16" hidden="1">
      <c r="A34" s="2654" t="s">
        <v>2473</v>
      </c>
      <c r="B34" s="2654">
        <v>172541</v>
      </c>
      <c r="C34" s="2715" t="s">
        <v>4188</v>
      </c>
      <c r="D34" s="2698" t="s">
        <v>4189</v>
      </c>
      <c r="E34" s="2698" t="s">
        <v>0</v>
      </c>
      <c r="F34" s="2698"/>
      <c r="G34" s="2698"/>
      <c r="H34" s="2698"/>
      <c r="I34" s="2698"/>
      <c r="J34" s="2694"/>
      <c r="K34" s="2716">
        <v>74.16</v>
      </c>
      <c r="L34" s="2717" t="e">
        <f t="shared" si="1"/>
        <v>#DIV/0!</v>
      </c>
      <c r="M34" s="2718">
        <f t="shared" si="2"/>
        <v>0</v>
      </c>
      <c r="N34" s="2719">
        <f t="shared" si="0"/>
        <v>0</v>
      </c>
      <c r="O34" s="2658" t="e">
        <f t="shared" si="3"/>
        <v>#DIV/0!</v>
      </c>
      <c r="P34" s="2720"/>
    </row>
    <row r="35" spans="1:16" hidden="1">
      <c r="A35" s="2654" t="s">
        <v>2473</v>
      </c>
      <c r="B35" s="2654">
        <v>172542</v>
      </c>
      <c r="C35" s="2715" t="s">
        <v>4190</v>
      </c>
      <c r="D35" s="2698" t="s">
        <v>4189</v>
      </c>
      <c r="E35" s="2698" t="s">
        <v>0</v>
      </c>
      <c r="F35" s="2698"/>
      <c r="G35" s="2698"/>
      <c r="H35" s="2698"/>
      <c r="I35" s="2698"/>
      <c r="J35" s="2694"/>
      <c r="K35" s="2716">
        <v>85.58</v>
      </c>
      <c r="L35" s="2717" t="e">
        <f t="shared" si="1"/>
        <v>#DIV/0!</v>
      </c>
      <c r="M35" s="2718">
        <f t="shared" si="2"/>
        <v>0</v>
      </c>
      <c r="N35" s="2719">
        <f t="shared" si="0"/>
        <v>0</v>
      </c>
      <c r="O35" s="2658" t="e">
        <f t="shared" si="3"/>
        <v>#DIV/0!</v>
      </c>
      <c r="P35" s="2720"/>
    </row>
    <row r="36" spans="1:16" hidden="1">
      <c r="A36" s="2654" t="s">
        <v>2473</v>
      </c>
      <c r="B36" s="2654">
        <v>172544</v>
      </c>
      <c r="C36" s="2715" t="s">
        <v>4191</v>
      </c>
      <c r="D36" s="2698" t="s">
        <v>4189</v>
      </c>
      <c r="E36" s="2698" t="s">
        <v>0</v>
      </c>
      <c r="F36" s="2698"/>
      <c r="G36" s="2698"/>
      <c r="H36" s="2698"/>
      <c r="I36" s="2698"/>
      <c r="J36" s="2694"/>
      <c r="K36" s="2716">
        <v>119.25</v>
      </c>
      <c r="L36" s="2717" t="e">
        <f t="shared" si="1"/>
        <v>#DIV/0!</v>
      </c>
      <c r="M36" s="2718">
        <f t="shared" si="2"/>
        <v>0</v>
      </c>
      <c r="N36" s="2719">
        <f t="shared" si="0"/>
        <v>0</v>
      </c>
      <c r="O36" s="2658" t="e">
        <f t="shared" si="3"/>
        <v>#DIV/0!</v>
      </c>
      <c r="P36" s="2720"/>
    </row>
    <row r="37" spans="1:16" hidden="1">
      <c r="A37" s="2654" t="s">
        <v>2473</v>
      </c>
      <c r="B37" s="2654">
        <v>172546</v>
      </c>
      <c r="C37" s="2715" t="s">
        <v>4192</v>
      </c>
      <c r="D37" s="2698" t="s">
        <v>4189</v>
      </c>
      <c r="E37" s="2698" t="s">
        <v>0</v>
      </c>
      <c r="F37" s="2698"/>
      <c r="G37" s="2698"/>
      <c r="H37" s="2698"/>
      <c r="I37" s="2698"/>
      <c r="J37" s="2694"/>
      <c r="K37" s="2716">
        <v>116</v>
      </c>
      <c r="L37" s="2717" t="e">
        <f t="shared" si="1"/>
        <v>#DIV/0!</v>
      </c>
      <c r="M37" s="2718">
        <f t="shared" si="2"/>
        <v>0</v>
      </c>
      <c r="N37" s="2719">
        <f t="shared" si="0"/>
        <v>0</v>
      </c>
      <c r="O37" s="2658" t="e">
        <f t="shared" si="3"/>
        <v>#DIV/0!</v>
      </c>
      <c r="P37" s="2720"/>
    </row>
    <row r="38" spans="1:16" hidden="1">
      <c r="A38" s="2654" t="s">
        <v>2473</v>
      </c>
      <c r="B38" s="2654">
        <v>172502</v>
      </c>
      <c r="C38" s="2715" t="s">
        <v>4193</v>
      </c>
      <c r="D38" s="2698" t="s">
        <v>4189</v>
      </c>
      <c r="E38" s="2698" t="s">
        <v>0</v>
      </c>
      <c r="F38" s="2698"/>
      <c r="G38" s="2698"/>
      <c r="H38" s="2698"/>
      <c r="I38" s="2698"/>
      <c r="J38" s="2694"/>
      <c r="K38" s="2716">
        <v>66.36</v>
      </c>
      <c r="L38" s="2717" t="e">
        <f t="shared" si="1"/>
        <v>#DIV/0!</v>
      </c>
      <c r="M38" s="2718">
        <f t="shared" si="2"/>
        <v>0</v>
      </c>
      <c r="N38" s="2719">
        <f t="shared" si="0"/>
        <v>0</v>
      </c>
      <c r="O38" s="2658" t="e">
        <f t="shared" si="3"/>
        <v>#DIV/0!</v>
      </c>
      <c r="P38" s="2720"/>
    </row>
    <row r="39" spans="1:16" hidden="1">
      <c r="A39" s="2654" t="s">
        <v>2473</v>
      </c>
      <c r="B39" s="2654">
        <v>172504</v>
      </c>
      <c r="C39" s="2715" t="s">
        <v>4194</v>
      </c>
      <c r="D39" s="2698" t="s">
        <v>4189</v>
      </c>
      <c r="E39" s="2698" t="s">
        <v>0</v>
      </c>
      <c r="F39" s="2698"/>
      <c r="G39" s="2698"/>
      <c r="H39" s="2698"/>
      <c r="I39" s="2698"/>
      <c r="J39" s="2694"/>
      <c r="K39" s="2716">
        <v>82.88</v>
      </c>
      <c r="L39" s="2717" t="e">
        <f t="shared" si="1"/>
        <v>#DIV/0!</v>
      </c>
      <c r="M39" s="2718">
        <f t="shared" si="2"/>
        <v>0</v>
      </c>
      <c r="N39" s="2719">
        <f t="shared" si="0"/>
        <v>0</v>
      </c>
      <c r="O39" s="2658" t="e">
        <f t="shared" si="3"/>
        <v>#DIV/0!</v>
      </c>
      <c r="P39" s="2720"/>
    </row>
    <row r="40" spans="1:16" hidden="1">
      <c r="A40" s="2654" t="s">
        <v>2473</v>
      </c>
      <c r="B40" s="2654">
        <v>172506</v>
      </c>
      <c r="C40" s="2715" t="s">
        <v>4195</v>
      </c>
      <c r="D40" s="2698" t="s">
        <v>4189</v>
      </c>
      <c r="E40" s="2698" t="s">
        <v>0</v>
      </c>
      <c r="F40" s="2698"/>
      <c r="G40" s="2698"/>
      <c r="H40" s="2698"/>
      <c r="I40" s="2698"/>
      <c r="J40" s="2694"/>
      <c r="K40" s="2716">
        <v>109.16</v>
      </c>
      <c r="L40" s="2717" t="e">
        <f t="shared" si="1"/>
        <v>#DIV/0!</v>
      </c>
      <c r="M40" s="2718">
        <f t="shared" si="2"/>
        <v>0</v>
      </c>
      <c r="N40" s="2719">
        <f t="shared" si="0"/>
        <v>0</v>
      </c>
      <c r="O40" s="2658" t="e">
        <f t="shared" si="3"/>
        <v>#DIV/0!</v>
      </c>
      <c r="P40" s="2720"/>
    </row>
    <row r="41" spans="1:16" hidden="1">
      <c r="A41" s="2654" t="s">
        <v>2473</v>
      </c>
      <c r="B41" s="2654">
        <v>539003</v>
      </c>
      <c r="C41" s="2715" t="s">
        <v>4196</v>
      </c>
      <c r="D41" s="2698" t="s">
        <v>4197</v>
      </c>
      <c r="E41" s="2698" t="s">
        <v>0</v>
      </c>
      <c r="F41" s="2698"/>
      <c r="G41" s="2698"/>
      <c r="H41" s="2698"/>
      <c r="I41" s="2698"/>
      <c r="J41" s="2694"/>
      <c r="K41" s="2716">
        <f>97.55*N8</f>
        <v>484.82349999999997</v>
      </c>
      <c r="L41" s="2717" t="e">
        <f t="shared" si="1"/>
        <v>#DIV/0!</v>
      </c>
      <c r="M41" s="2718">
        <f t="shared" si="2"/>
        <v>0</v>
      </c>
      <c r="N41" s="2719">
        <f t="shared" si="0"/>
        <v>0</v>
      </c>
      <c r="O41" s="2658" t="e">
        <f t="shared" si="3"/>
        <v>#DIV/0!</v>
      </c>
      <c r="P41" s="2720"/>
    </row>
    <row r="42" spans="1:16" hidden="1">
      <c r="A42" s="2654" t="s">
        <v>2473</v>
      </c>
      <c r="B42" s="2654">
        <v>539005</v>
      </c>
      <c r="C42" s="2715" t="s">
        <v>4198</v>
      </c>
      <c r="D42" s="2698" t="s">
        <v>4197</v>
      </c>
      <c r="E42" s="2698" t="s">
        <v>0</v>
      </c>
      <c r="F42" s="2698"/>
      <c r="G42" s="2698"/>
      <c r="H42" s="2698"/>
      <c r="I42" s="2698"/>
      <c r="J42" s="2694"/>
      <c r="K42" s="2716">
        <v>1596.6</v>
      </c>
      <c r="L42" s="2717" t="e">
        <f t="shared" si="1"/>
        <v>#DIV/0!</v>
      </c>
      <c r="M42" s="2718">
        <f t="shared" si="2"/>
        <v>0</v>
      </c>
      <c r="N42" s="2719">
        <f t="shared" si="0"/>
        <v>0</v>
      </c>
      <c r="O42" s="2658" t="e">
        <f t="shared" si="3"/>
        <v>#DIV/0!</v>
      </c>
      <c r="P42" s="2720"/>
    </row>
    <row r="43" spans="1:16" hidden="1">
      <c r="A43" s="2654" t="s">
        <v>2473</v>
      </c>
      <c r="B43" s="2654">
        <v>653257</v>
      </c>
      <c r="C43" s="2715" t="s">
        <v>4199</v>
      </c>
      <c r="D43" s="2698" t="s">
        <v>4200</v>
      </c>
      <c r="E43" s="2698" t="s">
        <v>0</v>
      </c>
      <c r="F43" s="2698"/>
      <c r="G43" s="2698"/>
      <c r="H43" s="2698"/>
      <c r="I43" s="2698"/>
      <c r="J43" s="2694"/>
      <c r="K43" s="2716">
        <v>1707.17</v>
      </c>
      <c r="L43" s="2717" t="e">
        <f t="shared" si="1"/>
        <v>#DIV/0!</v>
      </c>
      <c r="M43" s="2718">
        <f t="shared" si="2"/>
        <v>0</v>
      </c>
      <c r="N43" s="2719">
        <f t="shared" si="0"/>
        <v>0</v>
      </c>
      <c r="O43" s="2658" t="e">
        <f t="shared" si="3"/>
        <v>#DIV/0!</v>
      </c>
      <c r="P43" s="2720"/>
    </row>
    <row r="44" spans="1:16" hidden="1">
      <c r="A44" s="2654" t="s">
        <v>2473</v>
      </c>
      <c r="B44" s="2654">
        <v>535012</v>
      </c>
      <c r="C44" s="2715" t="s">
        <v>4201</v>
      </c>
      <c r="D44" s="2698" t="s">
        <v>4200</v>
      </c>
      <c r="E44" s="2698" t="s">
        <v>0</v>
      </c>
      <c r="F44" s="2698"/>
      <c r="G44" s="2698"/>
      <c r="H44" s="2698"/>
      <c r="I44" s="2698"/>
      <c r="J44" s="2694"/>
      <c r="K44" s="2716">
        <v>1707.17</v>
      </c>
      <c r="L44" s="2717" t="e">
        <f t="shared" si="1"/>
        <v>#DIV/0!</v>
      </c>
      <c r="M44" s="2718">
        <f t="shared" si="2"/>
        <v>0</v>
      </c>
      <c r="N44" s="2719">
        <f t="shared" si="0"/>
        <v>0</v>
      </c>
      <c r="O44" s="2658" t="e">
        <f t="shared" si="3"/>
        <v>#DIV/0!</v>
      </c>
      <c r="P44" s="2720"/>
    </row>
    <row r="45" spans="1:16" hidden="1">
      <c r="A45" s="2654" t="s">
        <v>2473</v>
      </c>
      <c r="B45" s="2654">
        <v>535024</v>
      </c>
      <c r="C45" s="2715" t="s">
        <v>4202</v>
      </c>
      <c r="D45" s="2698" t="s">
        <v>4200</v>
      </c>
      <c r="E45" s="2698" t="s">
        <v>0</v>
      </c>
      <c r="F45" s="2698"/>
      <c r="G45" s="2698"/>
      <c r="H45" s="2698"/>
      <c r="I45" s="2698"/>
      <c r="J45" s="2721">
        <f>0</f>
        <v>0</v>
      </c>
      <c r="K45" s="2716">
        <v>945</v>
      </c>
      <c r="L45" s="2717" t="e">
        <f t="shared" si="1"/>
        <v>#DIV/0!</v>
      </c>
      <c r="M45" s="2718">
        <f t="shared" si="2"/>
        <v>0</v>
      </c>
      <c r="N45" s="2719">
        <f t="shared" si="0"/>
        <v>0</v>
      </c>
      <c r="O45" s="2658" t="e">
        <f t="shared" si="3"/>
        <v>#DIV/0!</v>
      </c>
      <c r="P45" s="2720"/>
    </row>
    <row r="46" spans="1:16" hidden="1">
      <c r="A46" s="2654" t="s">
        <v>2473</v>
      </c>
      <c r="B46" s="2654">
        <v>532056</v>
      </c>
      <c r="C46" s="2715" t="s">
        <v>4203</v>
      </c>
      <c r="D46" s="2698" t="s">
        <v>4204</v>
      </c>
      <c r="E46" s="2698" t="s">
        <v>0</v>
      </c>
      <c r="F46" s="2698"/>
      <c r="G46" s="2698"/>
      <c r="H46" s="2698"/>
      <c r="I46" s="2698"/>
      <c r="J46" s="2694"/>
      <c r="K46" s="2716">
        <v>1288</v>
      </c>
      <c r="L46" s="2717" t="e">
        <f t="shared" si="1"/>
        <v>#DIV/0!</v>
      </c>
      <c r="M46" s="2718">
        <f t="shared" si="2"/>
        <v>0</v>
      </c>
      <c r="N46" s="2719">
        <f t="shared" si="0"/>
        <v>0</v>
      </c>
      <c r="O46" s="2658" t="e">
        <f t="shared" si="3"/>
        <v>#DIV/0!</v>
      </c>
      <c r="P46" s="2720"/>
    </row>
    <row r="47" spans="1:16" hidden="1">
      <c r="A47" s="2654" t="s">
        <v>2473</v>
      </c>
      <c r="B47" s="2654">
        <v>532070</v>
      </c>
      <c r="C47" s="2715" t="s">
        <v>4205</v>
      </c>
      <c r="D47" s="2698" t="s">
        <v>4204</v>
      </c>
      <c r="E47" s="2698" t="s">
        <v>0</v>
      </c>
      <c r="F47" s="2698"/>
      <c r="G47" s="2698"/>
      <c r="H47" s="2698"/>
      <c r="I47" s="2698"/>
      <c r="J47" s="2721">
        <f>0</f>
        <v>0</v>
      </c>
      <c r="K47" s="2716">
        <v>1588</v>
      </c>
      <c r="L47" s="2717" t="e">
        <f t="shared" si="1"/>
        <v>#DIV/0!</v>
      </c>
      <c r="M47" s="2718">
        <f t="shared" si="2"/>
        <v>0</v>
      </c>
      <c r="N47" s="2719">
        <f t="shared" si="0"/>
        <v>0</v>
      </c>
      <c r="O47" s="2658" t="e">
        <f t="shared" si="3"/>
        <v>#DIV/0!</v>
      </c>
      <c r="P47" s="2720"/>
    </row>
    <row r="48" spans="1:16" hidden="1">
      <c r="A48" s="2654" t="s">
        <v>2473</v>
      </c>
      <c r="B48" s="2654">
        <v>532071</v>
      </c>
      <c r="C48" s="2715" t="s">
        <v>4206</v>
      </c>
      <c r="D48" s="2698" t="s">
        <v>4204</v>
      </c>
      <c r="E48" s="2698" t="s">
        <v>0</v>
      </c>
      <c r="F48" s="2698"/>
      <c r="G48" s="2698"/>
      <c r="H48" s="2698"/>
      <c r="I48" s="2698"/>
      <c r="J48" s="2694"/>
      <c r="K48" s="2716">
        <v>1183</v>
      </c>
      <c r="L48" s="2717" t="e">
        <f t="shared" si="1"/>
        <v>#DIV/0!</v>
      </c>
      <c r="M48" s="2718">
        <f t="shared" si="2"/>
        <v>0</v>
      </c>
      <c r="N48" s="2719">
        <f t="shared" si="0"/>
        <v>0</v>
      </c>
      <c r="O48" s="2658" t="e">
        <f t="shared" si="3"/>
        <v>#DIV/0!</v>
      </c>
      <c r="P48" s="2720"/>
    </row>
    <row r="49" spans="1:16" hidden="1">
      <c r="A49" s="2654" t="s">
        <v>2473</v>
      </c>
      <c r="B49" s="2654">
        <v>113542</v>
      </c>
      <c r="C49" s="2715" t="s">
        <v>4207</v>
      </c>
      <c r="D49" s="2698" t="s">
        <v>4208</v>
      </c>
      <c r="E49" s="2698" t="s">
        <v>0</v>
      </c>
      <c r="F49" s="2698"/>
      <c r="G49" s="2698"/>
      <c r="H49" s="2698"/>
      <c r="I49" s="2698"/>
      <c r="J49" s="2694"/>
      <c r="K49" s="2716">
        <f>2875*N8</f>
        <v>14288.75</v>
      </c>
      <c r="L49" s="2717" t="e">
        <f t="shared" si="1"/>
        <v>#DIV/0!</v>
      </c>
      <c r="M49" s="2718">
        <f t="shared" si="2"/>
        <v>0</v>
      </c>
      <c r="N49" s="2719">
        <f t="shared" si="0"/>
        <v>0</v>
      </c>
      <c r="O49" s="2658" t="e">
        <f t="shared" si="3"/>
        <v>#DIV/0!</v>
      </c>
      <c r="P49" s="2720"/>
    </row>
    <row r="50" spans="1:16" hidden="1">
      <c r="A50" s="2654" t="s">
        <v>2473</v>
      </c>
      <c r="B50" s="2654">
        <v>113547</v>
      </c>
      <c r="C50" s="2715" t="s">
        <v>4209</v>
      </c>
      <c r="D50" s="2698" t="s">
        <v>4208</v>
      </c>
      <c r="E50" s="2698" t="s">
        <v>0</v>
      </c>
      <c r="F50" s="2698"/>
      <c r="G50" s="2698"/>
      <c r="H50" s="2698"/>
      <c r="I50" s="2698"/>
      <c r="J50" s="2694"/>
      <c r="K50" s="2716">
        <v>24453.86</v>
      </c>
      <c r="L50" s="2717" t="e">
        <f t="shared" si="1"/>
        <v>#DIV/0!</v>
      </c>
      <c r="M50" s="2718">
        <f t="shared" si="2"/>
        <v>0</v>
      </c>
      <c r="N50" s="2719">
        <f t="shared" si="0"/>
        <v>0</v>
      </c>
      <c r="O50" s="2658" t="e">
        <f t="shared" si="3"/>
        <v>#DIV/0!</v>
      </c>
      <c r="P50" s="2720"/>
    </row>
    <row r="51" spans="1:16" hidden="1">
      <c r="A51" s="2654" t="s">
        <v>2473</v>
      </c>
      <c r="B51" s="2654">
        <v>113548</v>
      </c>
      <c r="C51" s="2715" t="s">
        <v>4210</v>
      </c>
      <c r="D51" s="2698" t="s">
        <v>4208</v>
      </c>
      <c r="E51" s="2698" t="s">
        <v>0</v>
      </c>
      <c r="F51" s="2698"/>
      <c r="G51" s="2698"/>
      <c r="H51" s="2698"/>
      <c r="I51" s="2698"/>
      <c r="J51" s="2694"/>
      <c r="K51" s="2716">
        <v>71500</v>
      </c>
      <c r="L51" s="2717" t="e">
        <f t="shared" si="1"/>
        <v>#DIV/0!</v>
      </c>
      <c r="M51" s="2718">
        <f t="shared" si="2"/>
        <v>0</v>
      </c>
      <c r="N51" s="2719">
        <f t="shared" si="0"/>
        <v>0</v>
      </c>
      <c r="O51" s="2658" t="e">
        <f t="shared" si="3"/>
        <v>#DIV/0!</v>
      </c>
      <c r="P51" s="2720"/>
    </row>
    <row r="52" spans="1:16" hidden="1">
      <c r="A52" s="2654" t="s">
        <v>2473</v>
      </c>
      <c r="B52" s="2654">
        <v>113549</v>
      </c>
      <c r="C52" s="2715" t="s">
        <v>4211</v>
      </c>
      <c r="D52" s="2698" t="s">
        <v>4208</v>
      </c>
      <c r="E52" s="2698" t="s">
        <v>0</v>
      </c>
      <c r="F52" s="2698"/>
      <c r="G52" s="2698"/>
      <c r="H52" s="2698"/>
      <c r="I52" s="2698"/>
      <c r="J52" s="2694"/>
      <c r="K52" s="2716">
        <v>65000</v>
      </c>
      <c r="L52" s="2717" t="e">
        <f t="shared" si="1"/>
        <v>#DIV/0!</v>
      </c>
      <c r="M52" s="2718">
        <f t="shared" si="2"/>
        <v>0</v>
      </c>
      <c r="N52" s="2719">
        <f t="shared" si="0"/>
        <v>0</v>
      </c>
      <c r="O52" s="2658" t="e">
        <f t="shared" si="3"/>
        <v>#DIV/0!</v>
      </c>
      <c r="P52" s="2720"/>
    </row>
    <row r="53" spans="1:16" hidden="1">
      <c r="A53" s="2654" t="s">
        <v>2473</v>
      </c>
      <c r="B53" s="2654">
        <v>113532</v>
      </c>
      <c r="C53" s="2715" t="s">
        <v>4212</v>
      </c>
      <c r="D53" s="2698" t="s">
        <v>4208</v>
      </c>
      <c r="E53" s="2698" t="s">
        <v>0</v>
      </c>
      <c r="F53" s="2698"/>
      <c r="G53" s="2698"/>
      <c r="H53" s="2698"/>
      <c r="I53" s="2698"/>
      <c r="J53" s="2694"/>
      <c r="K53" s="2716">
        <v>21769</v>
      </c>
      <c r="L53" s="2717" t="e">
        <f t="shared" si="1"/>
        <v>#DIV/0!</v>
      </c>
      <c r="M53" s="2718">
        <f t="shared" si="2"/>
        <v>0</v>
      </c>
      <c r="N53" s="2719">
        <f t="shared" si="0"/>
        <v>0</v>
      </c>
      <c r="O53" s="2658" t="e">
        <f t="shared" si="3"/>
        <v>#DIV/0!</v>
      </c>
      <c r="P53" s="2720"/>
    </row>
    <row r="54" spans="1:16" hidden="1">
      <c r="A54" s="2654" t="s">
        <v>2473</v>
      </c>
      <c r="B54" s="2654">
        <v>113537</v>
      </c>
      <c r="C54" s="2715" t="s">
        <v>4213</v>
      </c>
      <c r="D54" s="2698" t="s">
        <v>4208</v>
      </c>
      <c r="E54" s="2698" t="s">
        <v>0</v>
      </c>
      <c r="F54" s="2698"/>
      <c r="G54" s="2698"/>
      <c r="H54" s="2698"/>
      <c r="I54" s="2698"/>
      <c r="J54" s="2694"/>
      <c r="K54" s="2716">
        <v>23651.86</v>
      </c>
      <c r="L54" s="2717" t="e">
        <f t="shared" si="1"/>
        <v>#DIV/0!</v>
      </c>
      <c r="M54" s="2718">
        <f t="shared" si="2"/>
        <v>0</v>
      </c>
      <c r="N54" s="2719">
        <f t="shared" si="0"/>
        <v>0</v>
      </c>
      <c r="O54" s="2658" t="e">
        <f t="shared" si="3"/>
        <v>#DIV/0!</v>
      </c>
      <c r="P54" s="2720"/>
    </row>
    <row r="55" spans="1:16" hidden="1">
      <c r="A55" s="2654" t="s">
        <v>2473</v>
      </c>
      <c r="B55" s="2654">
        <v>113538</v>
      </c>
      <c r="C55" s="2715" t="s">
        <v>4214</v>
      </c>
      <c r="D55" s="2698" t="s">
        <v>4208</v>
      </c>
      <c r="E55" s="2698" t="s">
        <v>0</v>
      </c>
      <c r="F55" s="2698"/>
      <c r="G55" s="2698"/>
      <c r="H55" s="2698"/>
      <c r="I55" s="2698"/>
      <c r="J55" s="2694"/>
      <c r="K55" s="2716">
        <v>59150</v>
      </c>
      <c r="L55" s="2717" t="e">
        <f t="shared" si="1"/>
        <v>#DIV/0!</v>
      </c>
      <c r="M55" s="2718">
        <f t="shared" si="2"/>
        <v>0</v>
      </c>
      <c r="N55" s="2719">
        <f t="shared" si="0"/>
        <v>0</v>
      </c>
      <c r="O55" s="2658" t="e">
        <f t="shared" si="3"/>
        <v>#DIV/0!</v>
      </c>
      <c r="P55" s="2720"/>
    </row>
    <row r="56" spans="1:16" hidden="1">
      <c r="A56" s="2654" t="s">
        <v>2473</v>
      </c>
      <c r="B56" s="2654">
        <v>113539</v>
      </c>
      <c r="C56" s="2715" t="s">
        <v>4215</v>
      </c>
      <c r="D56" s="2698" t="s">
        <v>4208</v>
      </c>
      <c r="E56" s="2698" t="s">
        <v>0</v>
      </c>
      <c r="F56" s="2698"/>
      <c r="G56" s="2698"/>
      <c r="H56" s="2698"/>
      <c r="I56" s="2698"/>
      <c r="J56" s="2694"/>
      <c r="K56" s="2716">
        <v>43162.39</v>
      </c>
      <c r="L56" s="2717" t="e">
        <f t="shared" si="1"/>
        <v>#DIV/0!</v>
      </c>
      <c r="M56" s="2718">
        <f t="shared" si="2"/>
        <v>0</v>
      </c>
      <c r="N56" s="2719">
        <f t="shared" si="0"/>
        <v>0</v>
      </c>
      <c r="O56" s="2658" t="e">
        <f t="shared" si="3"/>
        <v>#DIV/0!</v>
      </c>
      <c r="P56" s="2720"/>
    </row>
    <row r="57" spans="1:16" hidden="1">
      <c r="A57" s="2654" t="s">
        <v>2473</v>
      </c>
      <c r="B57" s="2654">
        <v>330007</v>
      </c>
      <c r="C57" s="2715" t="s">
        <v>4216</v>
      </c>
      <c r="D57" s="2698" t="s">
        <v>4217</v>
      </c>
      <c r="E57" s="2698" t="s">
        <v>374</v>
      </c>
      <c r="F57" s="2698"/>
      <c r="G57" s="2698"/>
      <c r="H57" s="2698"/>
      <c r="I57" s="2698"/>
      <c r="J57" s="2694"/>
      <c r="K57" s="2716">
        <v>58</v>
      </c>
      <c r="L57" s="2717" t="e">
        <f t="shared" si="1"/>
        <v>#DIV/0!</v>
      </c>
      <c r="M57" s="2718">
        <f t="shared" si="2"/>
        <v>0</v>
      </c>
      <c r="N57" s="2719">
        <f t="shared" si="0"/>
        <v>0</v>
      </c>
      <c r="O57" s="2658" t="e">
        <f t="shared" si="3"/>
        <v>#DIV/0!</v>
      </c>
      <c r="P57" s="2720"/>
    </row>
    <row r="58" spans="1:16" hidden="1">
      <c r="A58" s="2654" t="s">
        <v>2473</v>
      </c>
      <c r="B58" s="2654">
        <v>330008</v>
      </c>
      <c r="C58" s="2715" t="s">
        <v>4218</v>
      </c>
      <c r="D58" s="2698" t="s">
        <v>4219</v>
      </c>
      <c r="E58" s="2698" t="s">
        <v>374</v>
      </c>
      <c r="F58" s="2698"/>
      <c r="G58" s="2698"/>
      <c r="H58" s="2698"/>
      <c r="I58" s="2698"/>
      <c r="J58" s="2694"/>
      <c r="K58" s="2716">
        <v>150</v>
      </c>
      <c r="L58" s="2717" t="e">
        <f t="shared" si="1"/>
        <v>#DIV/0!</v>
      </c>
      <c r="M58" s="2718">
        <f t="shared" si="2"/>
        <v>0</v>
      </c>
      <c r="N58" s="2719">
        <f t="shared" si="0"/>
        <v>0</v>
      </c>
      <c r="O58" s="2658" t="e">
        <f t="shared" si="3"/>
        <v>#DIV/0!</v>
      </c>
      <c r="P58" s="2720"/>
    </row>
    <row r="59" spans="1:16" hidden="1">
      <c r="A59" s="2654" t="s">
        <v>2473</v>
      </c>
      <c r="B59" s="2654">
        <v>160125</v>
      </c>
      <c r="C59" s="2715" t="s">
        <v>4220</v>
      </c>
      <c r="D59" s="2698" t="s">
        <v>4221</v>
      </c>
      <c r="E59" s="2698" t="s">
        <v>0</v>
      </c>
      <c r="F59" s="2698"/>
      <c r="G59" s="2698"/>
      <c r="H59" s="2698"/>
      <c r="I59" s="2698"/>
      <c r="J59" s="2694"/>
      <c r="K59" s="2716">
        <v>1850</v>
      </c>
      <c r="L59" s="2717" t="e">
        <f t="shared" si="1"/>
        <v>#DIV/0!</v>
      </c>
      <c r="M59" s="2718">
        <f t="shared" si="2"/>
        <v>0</v>
      </c>
      <c r="N59" s="2719">
        <f t="shared" si="0"/>
        <v>0</v>
      </c>
      <c r="O59" s="2658" t="e">
        <f t="shared" si="3"/>
        <v>#DIV/0!</v>
      </c>
      <c r="P59" s="2720"/>
    </row>
    <row r="60" spans="1:16" hidden="1">
      <c r="A60" s="2654" t="s">
        <v>2473</v>
      </c>
      <c r="B60" s="2654">
        <v>160126</v>
      </c>
      <c r="C60" s="2715" t="s">
        <v>4222</v>
      </c>
      <c r="D60" s="2698" t="s">
        <v>4223</v>
      </c>
      <c r="E60" s="2698" t="s">
        <v>0</v>
      </c>
      <c r="F60" s="2698"/>
      <c r="G60" s="2698"/>
      <c r="H60" s="2698"/>
      <c r="I60" s="2698"/>
      <c r="J60" s="2694"/>
      <c r="K60" s="2716">
        <v>925</v>
      </c>
      <c r="L60" s="2717" t="e">
        <f t="shared" si="1"/>
        <v>#DIV/0!</v>
      </c>
      <c r="M60" s="2718">
        <f t="shared" si="2"/>
        <v>0</v>
      </c>
      <c r="N60" s="2719">
        <f t="shared" si="0"/>
        <v>0</v>
      </c>
      <c r="O60" s="2658" t="e">
        <f t="shared" si="3"/>
        <v>#DIV/0!</v>
      </c>
      <c r="P60" s="2720"/>
    </row>
    <row r="61" spans="1:16" hidden="1">
      <c r="A61" s="2654" t="s">
        <v>2473</v>
      </c>
      <c r="B61" s="2654">
        <v>160127</v>
      </c>
      <c r="C61" s="2715" t="s">
        <v>4224</v>
      </c>
      <c r="D61" s="2698" t="s">
        <v>4225</v>
      </c>
      <c r="E61" s="2698" t="s">
        <v>0</v>
      </c>
      <c r="F61" s="2698"/>
      <c r="G61" s="2698"/>
      <c r="H61" s="2698"/>
      <c r="I61" s="2698"/>
      <c r="J61" s="2694"/>
      <c r="K61" s="2716">
        <v>925</v>
      </c>
      <c r="L61" s="2717" t="e">
        <f t="shared" si="1"/>
        <v>#DIV/0!</v>
      </c>
      <c r="M61" s="2718">
        <f t="shared" si="2"/>
        <v>0</v>
      </c>
      <c r="N61" s="2719">
        <f t="shared" si="0"/>
        <v>0</v>
      </c>
      <c r="O61" s="2658" t="e">
        <f t="shared" si="3"/>
        <v>#DIV/0!</v>
      </c>
      <c r="P61" s="2720"/>
    </row>
    <row r="62" spans="1:16" hidden="1">
      <c r="A62" s="2654" t="s">
        <v>2473</v>
      </c>
      <c r="B62" s="2654">
        <v>131021</v>
      </c>
      <c r="C62" s="2715" t="s">
        <v>4226</v>
      </c>
      <c r="D62" s="2698" t="s">
        <v>4227</v>
      </c>
      <c r="E62" s="2698" t="s">
        <v>0</v>
      </c>
      <c r="F62" s="2698"/>
      <c r="G62" s="2698"/>
      <c r="H62" s="2698"/>
      <c r="I62" s="2698"/>
      <c r="J62" s="2694"/>
      <c r="K62" s="2716">
        <f>49.59*N8</f>
        <v>246.4623</v>
      </c>
      <c r="L62" s="2717" t="e">
        <f t="shared" si="1"/>
        <v>#DIV/0!</v>
      </c>
      <c r="M62" s="2718">
        <f t="shared" si="2"/>
        <v>0</v>
      </c>
      <c r="N62" s="2719">
        <f t="shared" si="0"/>
        <v>0</v>
      </c>
      <c r="O62" s="2658" t="e">
        <f t="shared" si="3"/>
        <v>#DIV/0!</v>
      </c>
      <c r="P62" s="2720"/>
    </row>
    <row r="63" spans="1:16" hidden="1">
      <c r="A63" s="2654" t="s">
        <v>2473</v>
      </c>
      <c r="B63" s="2654">
        <v>131051</v>
      </c>
      <c r="C63" s="2715" t="s">
        <v>4228</v>
      </c>
      <c r="D63" s="2698" t="s">
        <v>4229</v>
      </c>
      <c r="E63" s="2698" t="s">
        <v>0</v>
      </c>
      <c r="F63" s="2698"/>
      <c r="G63" s="2698"/>
      <c r="H63" s="2698"/>
      <c r="I63" s="2698"/>
      <c r="J63" s="2694"/>
      <c r="K63" s="2716">
        <v>463.94</v>
      </c>
      <c r="L63" s="2717" t="e">
        <f t="shared" si="1"/>
        <v>#DIV/0!</v>
      </c>
      <c r="M63" s="2718">
        <f t="shared" si="2"/>
        <v>0</v>
      </c>
      <c r="N63" s="2719">
        <f t="shared" si="0"/>
        <v>0</v>
      </c>
      <c r="O63" s="2658" t="e">
        <f t="shared" si="3"/>
        <v>#DIV/0!</v>
      </c>
      <c r="P63" s="2720"/>
    </row>
    <row r="64" spans="1:16" hidden="1">
      <c r="A64" s="2654" t="s">
        <v>2473</v>
      </c>
      <c r="B64" s="2654">
        <v>131061</v>
      </c>
      <c r="C64" s="2715" t="s">
        <v>4230</v>
      </c>
      <c r="D64" s="2698" t="s">
        <v>4231</v>
      </c>
      <c r="E64" s="2698" t="s">
        <v>0</v>
      </c>
      <c r="F64" s="2698"/>
      <c r="G64" s="2698"/>
      <c r="H64" s="2698"/>
      <c r="I64" s="2698"/>
      <c r="J64" s="2694"/>
      <c r="K64" s="2716">
        <v>1118</v>
      </c>
      <c r="L64" s="2717" t="e">
        <f t="shared" si="1"/>
        <v>#DIV/0!</v>
      </c>
      <c r="M64" s="2718">
        <f t="shared" si="2"/>
        <v>0</v>
      </c>
      <c r="N64" s="2719">
        <f t="shared" si="0"/>
        <v>0</v>
      </c>
      <c r="O64" s="2658" t="e">
        <f t="shared" si="3"/>
        <v>#DIV/0!</v>
      </c>
      <c r="P64" s="2720"/>
    </row>
    <row r="65" spans="1:16" hidden="1">
      <c r="A65" s="2654" t="s">
        <v>2473</v>
      </c>
      <c r="B65" s="2654">
        <v>131071</v>
      </c>
      <c r="C65" s="2715" t="s">
        <v>4232</v>
      </c>
      <c r="D65" s="2698" t="s">
        <v>4233</v>
      </c>
      <c r="E65" s="2698" t="s">
        <v>0</v>
      </c>
      <c r="F65" s="2698"/>
      <c r="G65" s="2698"/>
      <c r="H65" s="2698"/>
      <c r="I65" s="2698"/>
      <c r="J65" s="2694"/>
      <c r="K65" s="2716">
        <v>1690</v>
      </c>
      <c r="L65" s="2717" t="e">
        <f t="shared" si="1"/>
        <v>#DIV/0!</v>
      </c>
      <c r="M65" s="2718">
        <f t="shared" si="2"/>
        <v>0</v>
      </c>
      <c r="N65" s="2719">
        <f t="shared" si="0"/>
        <v>0</v>
      </c>
      <c r="O65" s="2658" t="e">
        <f t="shared" si="3"/>
        <v>#DIV/0!</v>
      </c>
      <c r="P65" s="2720"/>
    </row>
    <row r="66" spans="1:16" hidden="1">
      <c r="A66" s="2654" t="s">
        <v>2473</v>
      </c>
      <c r="B66" s="2654">
        <v>131081</v>
      </c>
      <c r="C66" s="2715" t="s">
        <v>4234</v>
      </c>
      <c r="D66" s="2698" t="s">
        <v>4235</v>
      </c>
      <c r="E66" s="2698" t="s">
        <v>0</v>
      </c>
      <c r="F66" s="2698"/>
      <c r="G66" s="2698"/>
      <c r="H66" s="2698"/>
      <c r="I66" s="2698"/>
      <c r="J66" s="2694"/>
      <c r="K66" s="2716">
        <v>1462.5</v>
      </c>
      <c r="L66" s="2717" t="e">
        <f t="shared" si="1"/>
        <v>#DIV/0!</v>
      </c>
      <c r="M66" s="2718">
        <f t="shared" si="2"/>
        <v>0</v>
      </c>
      <c r="N66" s="2719">
        <f t="shared" si="0"/>
        <v>0</v>
      </c>
      <c r="O66" s="2658" t="e">
        <f t="shared" si="3"/>
        <v>#DIV/0!</v>
      </c>
      <c r="P66" s="2720"/>
    </row>
    <row r="67" spans="1:16" hidden="1">
      <c r="A67" s="2654" t="s">
        <v>2473</v>
      </c>
      <c r="B67" s="2654">
        <v>131083</v>
      </c>
      <c r="C67" s="2715" t="s">
        <v>4236</v>
      </c>
      <c r="D67" s="2698" t="s">
        <v>4237</v>
      </c>
      <c r="E67" s="2698" t="s">
        <v>0</v>
      </c>
      <c r="F67" s="2698"/>
      <c r="G67" s="2698"/>
      <c r="H67" s="2698"/>
      <c r="I67" s="2698"/>
      <c r="J67" s="2694"/>
      <c r="K67" s="2716">
        <v>1492.08</v>
      </c>
      <c r="L67" s="2717" t="e">
        <f t="shared" si="1"/>
        <v>#DIV/0!</v>
      </c>
      <c r="M67" s="2718">
        <f t="shared" si="2"/>
        <v>0</v>
      </c>
      <c r="N67" s="2719">
        <f t="shared" si="0"/>
        <v>0</v>
      </c>
      <c r="O67" s="2658" t="e">
        <f t="shared" si="3"/>
        <v>#DIV/0!</v>
      </c>
      <c r="P67" s="2720"/>
    </row>
    <row r="68" spans="1:16" hidden="1">
      <c r="A68" s="2654" t="s">
        <v>2473</v>
      </c>
      <c r="B68" s="2654">
        <v>160650</v>
      </c>
      <c r="C68" s="2715" t="s">
        <v>4238</v>
      </c>
      <c r="D68" s="2698" t="s">
        <v>4239</v>
      </c>
      <c r="E68" s="2698" t="s">
        <v>0</v>
      </c>
      <c r="F68" s="2698"/>
      <c r="G68" s="2698"/>
      <c r="H68" s="2698"/>
      <c r="I68" s="2698"/>
      <c r="J68" s="2694"/>
      <c r="K68" s="2716">
        <v>70.77</v>
      </c>
      <c r="L68" s="2717" t="e">
        <f t="shared" si="1"/>
        <v>#DIV/0!</v>
      </c>
      <c r="M68" s="2718">
        <f t="shared" si="2"/>
        <v>0</v>
      </c>
      <c r="N68" s="2719">
        <f t="shared" si="0"/>
        <v>0</v>
      </c>
      <c r="O68" s="2658" t="e">
        <f t="shared" si="3"/>
        <v>#DIV/0!</v>
      </c>
      <c r="P68" s="2720"/>
    </row>
    <row r="69" spans="1:16" hidden="1">
      <c r="A69" s="2654" t="s">
        <v>2473</v>
      </c>
      <c r="B69" s="2654">
        <v>160195</v>
      </c>
      <c r="C69" s="2715" t="s">
        <v>4240</v>
      </c>
      <c r="D69" s="2698" t="s">
        <v>4241</v>
      </c>
      <c r="E69" s="2698" t="s">
        <v>0</v>
      </c>
      <c r="F69" s="2698"/>
      <c r="G69" s="2698"/>
      <c r="H69" s="2698"/>
      <c r="I69" s="2698"/>
      <c r="J69" s="2694"/>
      <c r="K69" s="2716">
        <v>16</v>
      </c>
      <c r="L69" s="2717" t="e">
        <f t="shared" si="1"/>
        <v>#DIV/0!</v>
      </c>
      <c r="M69" s="2718">
        <f t="shared" si="2"/>
        <v>0</v>
      </c>
      <c r="N69" s="2719">
        <f t="shared" si="0"/>
        <v>0</v>
      </c>
      <c r="O69" s="2658" t="e">
        <f t="shared" si="3"/>
        <v>#DIV/0!</v>
      </c>
      <c r="P69" s="2720"/>
    </row>
    <row r="70" spans="1:16" hidden="1">
      <c r="A70" s="2654" t="s">
        <v>2473</v>
      </c>
      <c r="B70" s="2654">
        <v>160196</v>
      </c>
      <c r="C70" s="2715" t="s">
        <v>4242</v>
      </c>
      <c r="D70" s="2698" t="s">
        <v>4243</v>
      </c>
      <c r="E70" s="2698" t="s">
        <v>0</v>
      </c>
      <c r="F70" s="2698"/>
      <c r="G70" s="2698"/>
      <c r="H70" s="2698"/>
      <c r="I70" s="2698"/>
      <c r="J70" s="2694"/>
      <c r="K70" s="2716">
        <v>18.28</v>
      </c>
      <c r="L70" s="2717" t="e">
        <f t="shared" si="1"/>
        <v>#DIV/0!</v>
      </c>
      <c r="M70" s="2718">
        <f t="shared" si="2"/>
        <v>0</v>
      </c>
      <c r="N70" s="2719">
        <f t="shared" si="0"/>
        <v>0</v>
      </c>
      <c r="O70" s="2658" t="e">
        <f t="shared" si="3"/>
        <v>#DIV/0!</v>
      </c>
      <c r="P70" s="2720"/>
    </row>
    <row r="71" spans="1:16" hidden="1">
      <c r="A71" s="2654" t="s">
        <v>2473</v>
      </c>
      <c r="B71" s="2654">
        <v>852123</v>
      </c>
      <c r="C71" s="2715" t="s">
        <v>4244</v>
      </c>
      <c r="D71" s="2698" t="s">
        <v>4245</v>
      </c>
      <c r="E71" s="2698" t="s">
        <v>0</v>
      </c>
      <c r="F71" s="2698"/>
      <c r="G71" s="2698"/>
      <c r="H71" s="2698"/>
      <c r="I71" s="2698"/>
      <c r="J71" s="2694"/>
      <c r="K71" s="2716">
        <v>40</v>
      </c>
      <c r="L71" s="2717" t="e">
        <f t="shared" si="1"/>
        <v>#DIV/0!</v>
      </c>
      <c r="M71" s="2718">
        <f t="shared" si="2"/>
        <v>0</v>
      </c>
      <c r="N71" s="2719">
        <f t="shared" si="0"/>
        <v>0</v>
      </c>
      <c r="O71" s="2658" t="e">
        <f t="shared" si="3"/>
        <v>#DIV/0!</v>
      </c>
      <c r="P71" s="2720"/>
    </row>
    <row r="72" spans="1:16" hidden="1">
      <c r="A72" s="2654" t="s">
        <v>2473</v>
      </c>
      <c r="B72" s="2654">
        <v>852122</v>
      </c>
      <c r="C72" s="2715" t="s">
        <v>4246</v>
      </c>
      <c r="D72" s="2698" t="s">
        <v>4245</v>
      </c>
      <c r="E72" s="2698" t="s">
        <v>0</v>
      </c>
      <c r="F72" s="2698"/>
      <c r="G72" s="2698"/>
      <c r="H72" s="2698"/>
      <c r="I72" s="2698"/>
      <c r="J72" s="2694"/>
      <c r="K72" s="2716">
        <f>2.78*N8</f>
        <v>13.816599999999998</v>
      </c>
      <c r="L72" s="2717" t="e">
        <f t="shared" si="1"/>
        <v>#DIV/0!</v>
      </c>
      <c r="M72" s="2718">
        <f t="shared" si="2"/>
        <v>0</v>
      </c>
      <c r="N72" s="2719">
        <f t="shared" si="0"/>
        <v>0</v>
      </c>
      <c r="O72" s="2658" t="e">
        <f t="shared" si="3"/>
        <v>#DIV/0!</v>
      </c>
      <c r="P72" s="2720"/>
    </row>
    <row r="73" spans="1:16" hidden="1">
      <c r="A73" s="2654" t="s">
        <v>2473</v>
      </c>
      <c r="B73" s="2654">
        <v>852121</v>
      </c>
      <c r="C73" s="2715" t="s">
        <v>4247</v>
      </c>
      <c r="D73" s="2698" t="s">
        <v>4245</v>
      </c>
      <c r="E73" s="2698" t="s">
        <v>0</v>
      </c>
      <c r="F73" s="2698"/>
      <c r="G73" s="2698"/>
      <c r="H73" s="2698"/>
      <c r="I73" s="2698"/>
      <c r="J73" s="2694"/>
      <c r="K73" s="2716">
        <f>2.27*N8</f>
        <v>11.2819</v>
      </c>
      <c r="L73" s="2717" t="e">
        <f t="shared" si="1"/>
        <v>#DIV/0!</v>
      </c>
      <c r="M73" s="2718">
        <f t="shared" si="2"/>
        <v>0</v>
      </c>
      <c r="N73" s="2719">
        <f t="shared" si="0"/>
        <v>0</v>
      </c>
      <c r="O73" s="2658" t="e">
        <f t="shared" si="3"/>
        <v>#DIV/0!</v>
      </c>
      <c r="P73" s="2720"/>
    </row>
    <row r="74" spans="1:16" hidden="1">
      <c r="A74" s="2654" t="s">
        <v>2473</v>
      </c>
      <c r="B74" s="2654">
        <v>160145</v>
      </c>
      <c r="C74" s="2715" t="s">
        <v>4248</v>
      </c>
      <c r="D74" s="2698" t="s">
        <v>4249</v>
      </c>
      <c r="E74" s="2698" t="s">
        <v>0</v>
      </c>
      <c r="F74" s="2698"/>
      <c r="G74" s="2698"/>
      <c r="H74" s="2698"/>
      <c r="I74" s="2698"/>
      <c r="J74" s="2721">
        <f>0</f>
        <v>0</v>
      </c>
      <c r="K74" s="2716">
        <v>675</v>
      </c>
      <c r="L74" s="2717" t="e">
        <f t="shared" si="1"/>
        <v>#DIV/0!</v>
      </c>
      <c r="M74" s="2718">
        <f t="shared" si="2"/>
        <v>0</v>
      </c>
      <c r="N74" s="2719">
        <f t="shared" si="0"/>
        <v>0</v>
      </c>
      <c r="O74" s="2658" t="e">
        <f t="shared" si="3"/>
        <v>#DIV/0!</v>
      </c>
      <c r="P74" s="2720"/>
    </row>
    <row r="75" spans="1:16" hidden="1">
      <c r="A75" s="2654" t="s">
        <v>2473</v>
      </c>
      <c r="B75" s="2654">
        <v>519502</v>
      </c>
      <c r="C75" s="2715" t="s">
        <v>4250</v>
      </c>
      <c r="D75" s="2698" t="s">
        <v>4251</v>
      </c>
      <c r="E75" s="2698" t="s">
        <v>0</v>
      </c>
      <c r="F75" s="2698"/>
      <c r="G75" s="2698"/>
      <c r="H75" s="2698"/>
      <c r="I75" s="2698"/>
      <c r="J75" s="2721">
        <f>0</f>
        <v>0</v>
      </c>
      <c r="K75" s="2716">
        <v>7500</v>
      </c>
      <c r="L75" s="2717" t="e">
        <f t="shared" si="1"/>
        <v>#DIV/0!</v>
      </c>
      <c r="M75" s="2718">
        <f t="shared" si="2"/>
        <v>0</v>
      </c>
      <c r="N75" s="2719">
        <f t="shared" si="0"/>
        <v>0</v>
      </c>
      <c r="O75" s="2658" t="e">
        <f t="shared" si="3"/>
        <v>#DIV/0!</v>
      </c>
      <c r="P75" s="2720"/>
    </row>
    <row r="76" spans="1:16" hidden="1">
      <c r="A76" s="2654" t="s">
        <v>2473</v>
      </c>
      <c r="B76" s="2654">
        <v>162068</v>
      </c>
      <c r="C76" s="2715" t="s">
        <v>4252</v>
      </c>
      <c r="D76" s="2698" t="s">
        <v>4253</v>
      </c>
      <c r="E76" s="2698" t="s">
        <v>0</v>
      </c>
      <c r="F76" s="2698"/>
      <c r="G76" s="2698"/>
      <c r="H76" s="2698"/>
      <c r="I76" s="2698"/>
      <c r="J76" s="2721">
        <f>0</f>
        <v>0</v>
      </c>
      <c r="K76" s="2716">
        <v>1200</v>
      </c>
      <c r="L76" s="2717" t="e">
        <f t="shared" si="1"/>
        <v>#DIV/0!</v>
      </c>
      <c r="M76" s="2718">
        <f t="shared" si="2"/>
        <v>0</v>
      </c>
      <c r="N76" s="2719">
        <f t="shared" si="0"/>
        <v>0</v>
      </c>
      <c r="O76" s="2658" t="e">
        <f t="shared" si="3"/>
        <v>#DIV/0!</v>
      </c>
      <c r="P76" s="2720"/>
    </row>
    <row r="77" spans="1:16" hidden="1">
      <c r="A77" s="2654" t="s">
        <v>2473</v>
      </c>
      <c r="B77" s="2654">
        <v>162079</v>
      </c>
      <c r="C77" s="2715" t="s">
        <v>4254</v>
      </c>
      <c r="D77" s="2698" t="s">
        <v>4255</v>
      </c>
      <c r="E77" s="2698" t="s">
        <v>0</v>
      </c>
      <c r="F77" s="2698"/>
      <c r="G77" s="2698"/>
      <c r="H77" s="2698"/>
      <c r="I77" s="2698"/>
      <c r="J77" s="2721">
        <f>0</f>
        <v>0</v>
      </c>
      <c r="K77" s="2716">
        <v>1920</v>
      </c>
      <c r="L77" s="2717" t="e">
        <f t="shared" si="1"/>
        <v>#DIV/0!</v>
      </c>
      <c r="M77" s="2718">
        <f t="shared" si="2"/>
        <v>0</v>
      </c>
      <c r="N77" s="2719">
        <f t="shared" si="0"/>
        <v>0</v>
      </c>
      <c r="O77" s="2658" t="e">
        <f t="shared" si="3"/>
        <v>#DIV/0!</v>
      </c>
      <c r="P77" s="2720"/>
    </row>
    <row r="78" spans="1:16" hidden="1">
      <c r="A78" s="2654" t="s">
        <v>2473</v>
      </c>
      <c r="B78" s="2654">
        <v>648326</v>
      </c>
      <c r="C78" s="2715" t="s">
        <v>4256</v>
      </c>
      <c r="D78" s="2698" t="s">
        <v>4257</v>
      </c>
      <c r="E78" s="2698" t="s">
        <v>0</v>
      </c>
      <c r="F78" s="2698"/>
      <c r="G78" s="2698"/>
      <c r="H78" s="2698"/>
      <c r="I78" s="2698"/>
      <c r="J78" s="2721">
        <f>0</f>
        <v>0</v>
      </c>
      <c r="K78" s="2716">
        <v>1282.5</v>
      </c>
      <c r="L78" s="2717" t="e">
        <f t="shared" si="1"/>
        <v>#DIV/0!</v>
      </c>
      <c r="M78" s="2718">
        <f t="shared" si="2"/>
        <v>0</v>
      </c>
      <c r="N78" s="2719">
        <f t="shared" si="0"/>
        <v>0</v>
      </c>
      <c r="O78" s="2658" t="e">
        <f t="shared" si="3"/>
        <v>#DIV/0!</v>
      </c>
      <c r="P78" s="2720"/>
    </row>
    <row r="79" spans="1:16" hidden="1">
      <c r="A79" s="2654" t="s">
        <v>2473</v>
      </c>
      <c r="B79" s="2654">
        <v>519520</v>
      </c>
      <c r="C79" s="2715" t="s">
        <v>4258</v>
      </c>
      <c r="D79" s="2698" t="s">
        <v>4259</v>
      </c>
      <c r="E79" s="2698" t="s">
        <v>0</v>
      </c>
      <c r="F79" s="2698"/>
      <c r="G79" s="2698"/>
      <c r="H79" s="2698"/>
      <c r="I79" s="2698"/>
      <c r="J79" s="2721">
        <f>0</f>
        <v>0</v>
      </c>
      <c r="K79" s="2716">
        <v>1290</v>
      </c>
      <c r="L79" s="2717" t="e">
        <f t="shared" si="1"/>
        <v>#DIV/0!</v>
      </c>
      <c r="M79" s="2718">
        <f t="shared" si="2"/>
        <v>0</v>
      </c>
      <c r="N79" s="2719">
        <f t="shared" ref="N79:N142" si="4">M79/$N$8</f>
        <v>0</v>
      </c>
      <c r="O79" s="2658" t="e">
        <f t="shared" si="3"/>
        <v>#DIV/0!</v>
      </c>
      <c r="P79" s="2720"/>
    </row>
    <row r="80" spans="1:16">
      <c r="A80" s="2654" t="s">
        <v>2421</v>
      </c>
      <c r="B80" s="2654">
        <v>332284</v>
      </c>
      <c r="C80" s="2715" t="s">
        <v>4260</v>
      </c>
      <c r="D80" s="2698" t="s">
        <v>4261</v>
      </c>
      <c r="E80" s="2698" t="s">
        <v>374</v>
      </c>
      <c r="F80" s="2698"/>
      <c r="G80" s="2698"/>
      <c r="H80" s="2698"/>
      <c r="I80" s="2698"/>
      <c r="J80" s="2696">
        <f>'Obiect 28 - LEA MT'!K279</f>
        <v>370</v>
      </c>
      <c r="K80" s="2716"/>
      <c r="L80" s="2717" t="e">
        <f t="shared" ref="L80:L143" si="5">K80/L$8*1.2</f>
        <v>#DIV/0!</v>
      </c>
      <c r="M80" s="2718">
        <f t="shared" ref="M80:M143" si="6">K80*J80</f>
        <v>0</v>
      </c>
      <c r="N80" s="2719">
        <f t="shared" si="4"/>
        <v>0</v>
      </c>
      <c r="O80" s="2658"/>
      <c r="P80" s="2720"/>
    </row>
    <row r="81" spans="1:18" hidden="1">
      <c r="A81" s="2654" t="s">
        <v>2421</v>
      </c>
      <c r="B81" s="2654"/>
      <c r="C81" s="2715" t="s">
        <v>4262</v>
      </c>
      <c r="D81" s="2698" t="s">
        <v>4261</v>
      </c>
      <c r="E81" s="2698" t="s">
        <v>374</v>
      </c>
      <c r="F81" s="2698"/>
      <c r="G81" s="2698"/>
      <c r="H81" s="2698"/>
      <c r="I81" s="2698"/>
      <c r="J81" s="2722"/>
      <c r="K81" s="2716">
        <v>49</v>
      </c>
      <c r="L81" s="2717" t="e">
        <f t="shared" si="5"/>
        <v>#DIV/0!</v>
      </c>
      <c r="M81" s="2718">
        <f t="shared" si="6"/>
        <v>0</v>
      </c>
      <c r="N81" s="2719">
        <f t="shared" si="4"/>
        <v>0</v>
      </c>
      <c r="O81" s="2658" t="e">
        <f t="shared" ref="O81:O103" si="7">IF(P81=$AA$19,J82*L81,"")</f>
        <v>#DIV/0!</v>
      </c>
      <c r="P81" s="2720"/>
      <c r="R81" s="192"/>
    </row>
    <row r="82" spans="1:18">
      <c r="A82" s="2654" t="s">
        <v>2421</v>
      </c>
      <c r="B82" s="2654">
        <v>271021</v>
      </c>
      <c r="C82" s="2715" t="s">
        <v>4263</v>
      </c>
      <c r="D82" s="2698" t="s">
        <v>4264</v>
      </c>
      <c r="E82" s="2698" t="s">
        <v>0</v>
      </c>
      <c r="F82" s="2698"/>
      <c r="G82" s="2698"/>
      <c r="H82" s="2698"/>
      <c r="I82" s="2698"/>
      <c r="J82" s="2721">
        <v>6</v>
      </c>
      <c r="K82" s="2716"/>
      <c r="L82" s="2717" t="e">
        <f t="shared" si="5"/>
        <v>#DIV/0!</v>
      </c>
      <c r="M82" s="2718">
        <f t="shared" si="6"/>
        <v>0</v>
      </c>
      <c r="N82" s="2719">
        <f t="shared" si="4"/>
        <v>0</v>
      </c>
      <c r="O82" s="2658" t="e">
        <f t="shared" si="7"/>
        <v>#DIV/0!</v>
      </c>
      <c r="P82" s="2720"/>
    </row>
    <row r="83" spans="1:18" hidden="1">
      <c r="A83" s="2654" t="s">
        <v>2421</v>
      </c>
      <c r="B83" s="2654">
        <v>271023</v>
      </c>
      <c r="C83" s="2715" t="s">
        <v>4265</v>
      </c>
      <c r="D83" s="2698" t="s">
        <v>4264</v>
      </c>
      <c r="E83" s="2698" t="s">
        <v>0</v>
      </c>
      <c r="F83" s="2698"/>
      <c r="G83" s="2698"/>
      <c r="H83" s="2698"/>
      <c r="I83" s="2698"/>
      <c r="J83" s="2694"/>
      <c r="K83" s="2716">
        <f>45.01*N8</f>
        <v>223.69969999999998</v>
      </c>
      <c r="L83" s="2717" t="e">
        <f t="shared" si="5"/>
        <v>#DIV/0!</v>
      </c>
      <c r="M83" s="2718">
        <f t="shared" si="6"/>
        <v>0</v>
      </c>
      <c r="N83" s="2719">
        <f t="shared" si="4"/>
        <v>0</v>
      </c>
      <c r="O83" s="2658" t="e">
        <f t="shared" si="7"/>
        <v>#DIV/0!</v>
      </c>
      <c r="P83" s="2720"/>
    </row>
    <row r="84" spans="1:18" hidden="1">
      <c r="A84" s="2654" t="s">
        <v>2421</v>
      </c>
      <c r="B84" s="2654"/>
      <c r="C84" s="2715" t="s">
        <v>4266</v>
      </c>
      <c r="D84" s="2698"/>
      <c r="E84" s="2698" t="s">
        <v>0</v>
      </c>
      <c r="F84" s="2698"/>
      <c r="G84" s="2698"/>
      <c r="H84" s="2698"/>
      <c r="I84" s="2698"/>
      <c r="J84" s="2694"/>
      <c r="K84" s="2716">
        <v>290</v>
      </c>
      <c r="L84" s="2717" t="e">
        <f t="shared" si="5"/>
        <v>#DIV/0!</v>
      </c>
      <c r="M84" s="2718">
        <f t="shared" si="6"/>
        <v>0</v>
      </c>
      <c r="N84" s="2719">
        <f t="shared" si="4"/>
        <v>0</v>
      </c>
      <c r="O84" s="2658" t="e">
        <f t="shared" si="7"/>
        <v>#DIV/0!</v>
      </c>
      <c r="P84" s="2720"/>
    </row>
    <row r="85" spans="1:18" hidden="1">
      <c r="A85" s="2654" t="s">
        <v>2421</v>
      </c>
      <c r="B85" s="2654">
        <v>271068</v>
      </c>
      <c r="C85" s="2715" t="s">
        <v>4267</v>
      </c>
      <c r="D85" s="2698" t="s">
        <v>4268</v>
      </c>
      <c r="E85" s="2698" t="s">
        <v>0</v>
      </c>
      <c r="F85" s="2698"/>
      <c r="G85" s="2698"/>
      <c r="H85" s="2698"/>
      <c r="I85" s="2698"/>
      <c r="J85" s="2723"/>
      <c r="K85" s="2716">
        <v>2575</v>
      </c>
      <c r="L85" s="2717" t="e">
        <f t="shared" si="5"/>
        <v>#DIV/0!</v>
      </c>
      <c r="M85" s="2718">
        <f t="shared" si="6"/>
        <v>0</v>
      </c>
      <c r="N85" s="2719">
        <f t="shared" si="4"/>
        <v>0</v>
      </c>
      <c r="O85" s="2658" t="e">
        <f t="shared" si="7"/>
        <v>#DIV/0!</v>
      </c>
      <c r="P85" s="2720"/>
    </row>
    <row r="86" spans="1:18" hidden="1">
      <c r="A86" s="2654" t="s">
        <v>2421</v>
      </c>
      <c r="B86" s="2654">
        <v>271076</v>
      </c>
      <c r="C86" s="2715" t="s">
        <v>4269</v>
      </c>
      <c r="D86" s="2698" t="s">
        <v>4268</v>
      </c>
      <c r="E86" s="2698" t="s">
        <v>0</v>
      </c>
      <c r="F86" s="2698"/>
      <c r="G86" s="2698"/>
      <c r="H86" s="2698"/>
      <c r="I86" s="2698"/>
      <c r="J86" s="2694"/>
      <c r="K86" s="2716">
        <f>116*N8</f>
        <v>576.52</v>
      </c>
      <c r="L86" s="2717" t="e">
        <f t="shared" si="5"/>
        <v>#DIV/0!</v>
      </c>
      <c r="M86" s="2718">
        <f t="shared" si="6"/>
        <v>0</v>
      </c>
      <c r="N86" s="2719">
        <f t="shared" si="4"/>
        <v>0</v>
      </c>
      <c r="O86" s="2658" t="e">
        <f t="shared" si="7"/>
        <v>#DIV/0!</v>
      </c>
      <c r="P86" s="2720"/>
    </row>
    <row r="87" spans="1:18" hidden="1">
      <c r="A87" s="2654" t="s">
        <v>2421</v>
      </c>
      <c r="B87" s="2654">
        <v>271077</v>
      </c>
      <c r="C87" s="2715" t="s">
        <v>4270</v>
      </c>
      <c r="D87" s="2698" t="s">
        <v>4268</v>
      </c>
      <c r="E87" s="2698" t="s">
        <v>0</v>
      </c>
      <c r="F87" s="2698"/>
      <c r="G87" s="2698"/>
      <c r="H87" s="2698"/>
      <c r="I87" s="2698"/>
      <c r="J87" s="2694"/>
      <c r="K87" s="2716">
        <f>113.84*N8</f>
        <v>565.78480000000002</v>
      </c>
      <c r="L87" s="2717" t="e">
        <f t="shared" si="5"/>
        <v>#DIV/0!</v>
      </c>
      <c r="M87" s="2718">
        <f t="shared" si="6"/>
        <v>0</v>
      </c>
      <c r="N87" s="2719">
        <f t="shared" si="4"/>
        <v>0</v>
      </c>
      <c r="O87" s="2658" t="e">
        <f t="shared" si="7"/>
        <v>#DIV/0!</v>
      </c>
      <c r="P87" s="2720"/>
    </row>
    <row r="88" spans="1:18" hidden="1">
      <c r="A88" s="2654" t="s">
        <v>2421</v>
      </c>
      <c r="B88" s="2654">
        <v>235070</v>
      </c>
      <c r="C88" s="2715" t="s">
        <v>4271</v>
      </c>
      <c r="D88" s="2698"/>
      <c r="E88" s="2698" t="s">
        <v>0</v>
      </c>
      <c r="F88" s="2698"/>
      <c r="G88" s="2698"/>
      <c r="H88" s="2698"/>
      <c r="I88" s="2698"/>
      <c r="J88" s="2723"/>
      <c r="K88" s="2716">
        <f>25*N8</f>
        <v>124.25</v>
      </c>
      <c r="L88" s="2717" t="e">
        <f t="shared" si="5"/>
        <v>#DIV/0!</v>
      </c>
      <c r="M88" s="2718">
        <f t="shared" si="6"/>
        <v>0</v>
      </c>
      <c r="N88" s="2719">
        <f t="shared" si="4"/>
        <v>0</v>
      </c>
      <c r="O88" s="2658" t="e">
        <f t="shared" si="7"/>
        <v>#DIV/0!</v>
      </c>
      <c r="P88" s="2720"/>
    </row>
    <row r="89" spans="1:18">
      <c r="A89" s="2654" t="s">
        <v>2421</v>
      </c>
      <c r="B89" s="2654">
        <v>273064</v>
      </c>
      <c r="C89" s="2715" t="s">
        <v>4272</v>
      </c>
      <c r="D89" s="2698" t="s">
        <v>4273</v>
      </c>
      <c r="E89" s="2698" t="s">
        <v>0</v>
      </c>
      <c r="F89" s="2698"/>
      <c r="G89" s="2698"/>
      <c r="H89" s="2698"/>
      <c r="I89" s="2698"/>
      <c r="J89" s="2694">
        <f>6</f>
        <v>6</v>
      </c>
      <c r="K89" s="2716"/>
      <c r="L89" s="2717" t="e">
        <f t="shared" si="5"/>
        <v>#DIV/0!</v>
      </c>
      <c r="M89" s="2718">
        <f t="shared" si="6"/>
        <v>0</v>
      </c>
      <c r="N89" s="2719">
        <f t="shared" si="4"/>
        <v>0</v>
      </c>
      <c r="O89" s="2658" t="e">
        <f t="shared" si="7"/>
        <v>#DIV/0!</v>
      </c>
      <c r="P89" s="2720"/>
    </row>
    <row r="90" spans="1:18" hidden="1">
      <c r="A90" s="2654" t="s">
        <v>2421</v>
      </c>
      <c r="B90" s="2654">
        <v>330657</v>
      </c>
      <c r="C90" s="2715" t="s">
        <v>4274</v>
      </c>
      <c r="D90" s="2698" t="s">
        <v>4275</v>
      </c>
      <c r="E90" s="2698" t="s">
        <v>374</v>
      </c>
      <c r="F90" s="2698"/>
      <c r="G90" s="2698"/>
      <c r="H90" s="2698"/>
      <c r="I90" s="2698"/>
      <c r="J90" s="2694"/>
      <c r="K90" s="2716">
        <v>38.5</v>
      </c>
      <c r="L90" s="2717" t="e">
        <f t="shared" si="5"/>
        <v>#DIV/0!</v>
      </c>
      <c r="M90" s="2718">
        <f t="shared" si="6"/>
        <v>0</v>
      </c>
      <c r="N90" s="2719">
        <f>M90/$N$8</f>
        <v>0</v>
      </c>
      <c r="O90" s="2658" t="e">
        <f t="shared" si="7"/>
        <v>#DIV/0!</v>
      </c>
      <c r="P90" s="2720"/>
    </row>
    <row r="91" spans="1:18" hidden="1">
      <c r="A91" s="2654" t="s">
        <v>2421</v>
      </c>
      <c r="B91" s="2654">
        <v>330656</v>
      </c>
      <c r="C91" s="2715" t="s">
        <v>4276</v>
      </c>
      <c r="D91" s="2698" t="s">
        <v>4275</v>
      </c>
      <c r="E91" s="2698" t="s">
        <v>374</v>
      </c>
      <c r="F91" s="2698"/>
      <c r="G91" s="2698"/>
      <c r="H91" s="2698"/>
      <c r="I91" s="2698"/>
      <c r="J91" s="2723"/>
      <c r="K91" s="2716">
        <v>37.049999999999997</v>
      </c>
      <c r="L91" s="2717" t="e">
        <f t="shared" si="5"/>
        <v>#DIV/0!</v>
      </c>
      <c r="M91" s="2718">
        <f t="shared" si="6"/>
        <v>0</v>
      </c>
      <c r="N91" s="2719">
        <f t="shared" si="4"/>
        <v>0</v>
      </c>
      <c r="O91" s="2658" t="e">
        <f t="shared" si="7"/>
        <v>#DIV/0!</v>
      </c>
      <c r="P91" s="2720"/>
    </row>
    <row r="92" spans="1:18" hidden="1">
      <c r="A92" s="2654" t="s">
        <v>2421</v>
      </c>
      <c r="B92" s="2654">
        <v>330655</v>
      </c>
      <c r="C92" s="2715" t="s">
        <v>4277</v>
      </c>
      <c r="D92" s="2698" t="s">
        <v>4275</v>
      </c>
      <c r="E92" s="2698" t="s">
        <v>374</v>
      </c>
      <c r="F92" s="2698"/>
      <c r="G92" s="2698"/>
      <c r="H92" s="2698"/>
      <c r="I92" s="2698"/>
      <c r="J92" s="2723"/>
      <c r="K92" s="2716">
        <f>141.75/5</f>
        <v>28.35</v>
      </c>
      <c r="L92" s="2717" t="e">
        <f t="shared" si="5"/>
        <v>#DIV/0!</v>
      </c>
      <c r="M92" s="2718">
        <f t="shared" si="6"/>
        <v>0</v>
      </c>
      <c r="N92" s="2719">
        <f>M92/$N$8</f>
        <v>0</v>
      </c>
      <c r="O92" s="2658" t="e">
        <f t="shared" si="7"/>
        <v>#DIV/0!</v>
      </c>
      <c r="P92" s="2720"/>
    </row>
    <row r="93" spans="1:18" hidden="1">
      <c r="A93" s="2654" t="s">
        <v>2421</v>
      </c>
      <c r="B93" s="2654">
        <v>330568</v>
      </c>
      <c r="C93" s="2715" t="s">
        <v>4278</v>
      </c>
      <c r="D93" s="2698" t="s">
        <v>4279</v>
      </c>
      <c r="E93" s="2698" t="s">
        <v>374</v>
      </c>
      <c r="F93" s="2698"/>
      <c r="G93" s="2698"/>
      <c r="H93" s="2698"/>
      <c r="I93" s="2698"/>
      <c r="J93" s="2723"/>
      <c r="K93" s="2716">
        <v>27.86</v>
      </c>
      <c r="L93" s="2717" t="e">
        <f t="shared" si="5"/>
        <v>#DIV/0!</v>
      </c>
      <c r="M93" s="2718">
        <f t="shared" si="6"/>
        <v>0</v>
      </c>
      <c r="N93" s="2719">
        <f t="shared" si="4"/>
        <v>0</v>
      </c>
      <c r="O93" s="2658" t="e">
        <f t="shared" si="7"/>
        <v>#DIV/0!</v>
      </c>
      <c r="P93" s="2720"/>
    </row>
    <row r="94" spans="1:18" hidden="1">
      <c r="A94" s="2654" t="s">
        <v>2421</v>
      </c>
      <c r="B94" s="2654">
        <v>330567</v>
      </c>
      <c r="C94" s="2715" t="s">
        <v>4280</v>
      </c>
      <c r="D94" s="2698" t="s">
        <v>4279</v>
      </c>
      <c r="E94" s="2698" t="s">
        <v>374</v>
      </c>
      <c r="F94" s="2698"/>
      <c r="G94" s="2698"/>
      <c r="H94" s="2698"/>
      <c r="I94" s="2698"/>
      <c r="J94" s="2723"/>
      <c r="K94" s="2716">
        <v>12.93</v>
      </c>
      <c r="L94" s="2717" t="e">
        <f t="shared" si="5"/>
        <v>#DIV/0!</v>
      </c>
      <c r="M94" s="2718">
        <f t="shared" si="6"/>
        <v>0</v>
      </c>
      <c r="N94" s="2719">
        <f t="shared" si="4"/>
        <v>0</v>
      </c>
      <c r="O94" s="2658" t="e">
        <f t="shared" si="7"/>
        <v>#DIV/0!</v>
      </c>
      <c r="P94" s="2720"/>
    </row>
    <row r="95" spans="1:18" hidden="1">
      <c r="A95" s="2654" t="s">
        <v>2421</v>
      </c>
      <c r="B95" s="2654">
        <v>286032</v>
      </c>
      <c r="C95" s="2715" t="s">
        <v>4281</v>
      </c>
      <c r="D95" s="2698" t="s">
        <v>4282</v>
      </c>
      <c r="E95" s="2698" t="s">
        <v>0</v>
      </c>
      <c r="F95" s="2698"/>
      <c r="G95" s="2698"/>
      <c r="H95" s="2698"/>
      <c r="I95" s="2698"/>
      <c r="J95" s="2694"/>
      <c r="K95" s="2716">
        <v>149.65</v>
      </c>
      <c r="L95" s="2717" t="e">
        <f t="shared" si="5"/>
        <v>#DIV/0!</v>
      </c>
      <c r="M95" s="2718">
        <f t="shared" si="6"/>
        <v>0</v>
      </c>
      <c r="N95" s="2719">
        <f t="shared" si="4"/>
        <v>0</v>
      </c>
      <c r="O95" s="2658" t="e">
        <f t="shared" si="7"/>
        <v>#DIV/0!</v>
      </c>
      <c r="P95" s="2720"/>
    </row>
    <row r="96" spans="1:18" hidden="1">
      <c r="A96" s="2654" t="s">
        <v>2421</v>
      </c>
      <c r="B96" s="2654">
        <v>286030</v>
      </c>
      <c r="C96" s="2724" t="s">
        <v>4283</v>
      </c>
      <c r="D96" s="2698" t="s">
        <v>4284</v>
      </c>
      <c r="E96" s="2698" t="s">
        <v>0</v>
      </c>
      <c r="F96" s="2698"/>
      <c r="G96" s="2698"/>
      <c r="H96" s="2698"/>
      <c r="I96" s="2698"/>
      <c r="J96" s="2694"/>
      <c r="K96" s="2716">
        <v>245.22</v>
      </c>
      <c r="L96" s="2717" t="e">
        <f t="shared" si="5"/>
        <v>#DIV/0!</v>
      </c>
      <c r="M96" s="2718">
        <f t="shared" si="6"/>
        <v>0</v>
      </c>
      <c r="N96" s="2719">
        <f t="shared" si="4"/>
        <v>0</v>
      </c>
      <c r="O96" s="2658" t="e">
        <f t="shared" si="7"/>
        <v>#DIV/0!</v>
      </c>
      <c r="P96" s="2720"/>
    </row>
    <row r="97" spans="1:18" ht="25.5" hidden="1">
      <c r="A97" s="2654" t="s">
        <v>2421</v>
      </c>
      <c r="B97" s="2654">
        <v>284051</v>
      </c>
      <c r="C97" s="2724" t="s">
        <v>4285</v>
      </c>
      <c r="D97" s="2698" t="s">
        <v>4284</v>
      </c>
      <c r="E97" s="2698" t="s">
        <v>0</v>
      </c>
      <c r="F97" s="2698"/>
      <c r="G97" s="2698"/>
      <c r="H97" s="2698"/>
      <c r="I97" s="2698"/>
      <c r="J97" s="2694"/>
      <c r="K97" s="2716">
        <v>222.12</v>
      </c>
      <c r="L97" s="2717" t="e">
        <f t="shared" si="5"/>
        <v>#DIV/0!</v>
      </c>
      <c r="M97" s="2718">
        <f t="shared" si="6"/>
        <v>0</v>
      </c>
      <c r="N97" s="2719">
        <f t="shared" si="4"/>
        <v>0</v>
      </c>
      <c r="O97" s="2658" t="e">
        <f t="shared" si="7"/>
        <v>#DIV/0!</v>
      </c>
      <c r="P97" s="2720"/>
    </row>
    <row r="98" spans="1:18" hidden="1">
      <c r="A98" s="2654" t="s">
        <v>2421</v>
      </c>
      <c r="B98" s="2654">
        <v>286041</v>
      </c>
      <c r="C98" s="2724" t="s">
        <v>4286</v>
      </c>
      <c r="D98" s="2698" t="s">
        <v>4287</v>
      </c>
      <c r="E98" s="2698" t="s">
        <v>0</v>
      </c>
      <c r="F98" s="2698"/>
      <c r="G98" s="2698"/>
      <c r="H98" s="2698"/>
      <c r="I98" s="2698"/>
      <c r="J98" s="2694"/>
      <c r="K98" s="2716">
        <v>191.55</v>
      </c>
      <c r="L98" s="2717" t="e">
        <f t="shared" si="5"/>
        <v>#DIV/0!</v>
      </c>
      <c r="M98" s="2718">
        <f t="shared" si="6"/>
        <v>0</v>
      </c>
      <c r="N98" s="2719">
        <f t="shared" si="4"/>
        <v>0</v>
      </c>
      <c r="O98" s="2658" t="e">
        <f t="shared" si="7"/>
        <v>#DIV/0!</v>
      </c>
      <c r="P98" s="2720"/>
    </row>
    <row r="99" spans="1:18" hidden="1">
      <c r="A99" s="2654" t="s">
        <v>2421</v>
      </c>
      <c r="B99" s="2654">
        <v>284092</v>
      </c>
      <c r="C99" s="2715" t="s">
        <v>4288</v>
      </c>
      <c r="D99" s="2698" t="s">
        <v>4289</v>
      </c>
      <c r="E99" s="2698" t="s">
        <v>0</v>
      </c>
      <c r="F99" s="2698"/>
      <c r="G99" s="2698"/>
      <c r="H99" s="2698"/>
      <c r="I99" s="2698"/>
      <c r="J99" s="2694"/>
      <c r="K99" s="2716">
        <v>1074.24</v>
      </c>
      <c r="L99" s="2717" t="e">
        <f t="shared" si="5"/>
        <v>#DIV/0!</v>
      </c>
      <c r="M99" s="2718">
        <f t="shared" si="6"/>
        <v>0</v>
      </c>
      <c r="N99" s="2719">
        <f>M99/$N$8</f>
        <v>0</v>
      </c>
      <c r="O99" s="2658" t="e">
        <f t="shared" si="7"/>
        <v>#DIV/0!</v>
      </c>
      <c r="P99" s="2720"/>
    </row>
    <row r="100" spans="1:18" hidden="1">
      <c r="A100" s="2654" t="s">
        <v>2421</v>
      </c>
      <c r="B100" s="2654">
        <v>288200</v>
      </c>
      <c r="C100" s="2715" t="s">
        <v>4290</v>
      </c>
      <c r="D100" s="2698" t="s">
        <v>4291</v>
      </c>
      <c r="E100" s="2698" t="s">
        <v>0</v>
      </c>
      <c r="F100" s="2698"/>
      <c r="G100" s="2698"/>
      <c r="H100" s="2698"/>
      <c r="I100" s="2698"/>
      <c r="J100" s="2723"/>
      <c r="K100" s="2716">
        <v>548.75</v>
      </c>
      <c r="L100" s="2717" t="e">
        <f t="shared" si="5"/>
        <v>#DIV/0!</v>
      </c>
      <c r="M100" s="2718">
        <f t="shared" si="6"/>
        <v>0</v>
      </c>
      <c r="N100" s="2719">
        <f>M100/$N$8</f>
        <v>0</v>
      </c>
      <c r="O100" s="2658" t="e">
        <f t="shared" si="7"/>
        <v>#DIV/0!</v>
      </c>
      <c r="P100" s="2720"/>
    </row>
    <row r="101" spans="1:18" hidden="1">
      <c r="A101" s="2654" t="s">
        <v>2421</v>
      </c>
      <c r="B101" s="2654">
        <v>286021</v>
      </c>
      <c r="C101" s="2715" t="s">
        <v>4292</v>
      </c>
      <c r="D101" s="2698" t="s">
        <v>4293</v>
      </c>
      <c r="E101" s="2698" t="s">
        <v>0</v>
      </c>
      <c r="F101" s="2698"/>
      <c r="G101" s="2698"/>
      <c r="H101" s="2698"/>
      <c r="I101" s="2698"/>
      <c r="J101" s="2723"/>
      <c r="K101" s="2716">
        <v>459.2</v>
      </c>
      <c r="L101" s="2717" t="e">
        <f t="shared" si="5"/>
        <v>#DIV/0!</v>
      </c>
      <c r="M101" s="2718">
        <f t="shared" si="6"/>
        <v>0</v>
      </c>
      <c r="N101" s="2719">
        <f t="shared" si="4"/>
        <v>0</v>
      </c>
      <c r="O101" s="2658" t="e">
        <f t="shared" si="7"/>
        <v>#DIV/0!</v>
      </c>
      <c r="P101" s="2720"/>
    </row>
    <row r="102" spans="1:18" hidden="1">
      <c r="A102" s="2654" t="s">
        <v>2421</v>
      </c>
      <c r="B102" s="2654">
        <v>286022</v>
      </c>
      <c r="C102" s="2715" t="s">
        <v>4294</v>
      </c>
      <c r="D102" s="2698" t="s">
        <v>4295</v>
      </c>
      <c r="E102" s="2698" t="s">
        <v>0</v>
      </c>
      <c r="F102" s="2698"/>
      <c r="G102" s="2698"/>
      <c r="H102" s="2698"/>
      <c r="I102" s="2698"/>
      <c r="J102" s="2694"/>
      <c r="K102" s="2716">
        <v>395.52</v>
      </c>
      <c r="L102" s="2717" t="e">
        <f t="shared" si="5"/>
        <v>#DIV/0!</v>
      </c>
      <c r="M102" s="2718">
        <f t="shared" si="6"/>
        <v>0</v>
      </c>
      <c r="N102" s="2719">
        <f t="shared" si="4"/>
        <v>0</v>
      </c>
      <c r="O102" s="2658" t="e">
        <f t="shared" si="7"/>
        <v>#DIV/0!</v>
      </c>
      <c r="P102" s="2720"/>
    </row>
    <row r="103" spans="1:18" hidden="1">
      <c r="A103" s="2654" t="s">
        <v>2421</v>
      </c>
      <c r="B103" s="2654">
        <v>286020</v>
      </c>
      <c r="C103" s="2715" t="s">
        <v>4296</v>
      </c>
      <c r="D103" s="2698" t="s">
        <v>4297</v>
      </c>
      <c r="E103" s="2698" t="s">
        <v>0</v>
      </c>
      <c r="F103" s="2698"/>
      <c r="G103" s="2698"/>
      <c r="H103" s="2698"/>
      <c r="I103" s="2698"/>
      <c r="J103" s="2694"/>
      <c r="K103" s="2716">
        <f>20.28*N8</f>
        <v>100.7916</v>
      </c>
      <c r="L103" s="2717" t="e">
        <f t="shared" si="5"/>
        <v>#DIV/0!</v>
      </c>
      <c r="M103" s="2718">
        <f t="shared" si="6"/>
        <v>0</v>
      </c>
      <c r="N103" s="2719">
        <f t="shared" si="4"/>
        <v>0</v>
      </c>
      <c r="O103" s="2658" t="e">
        <f t="shared" si="7"/>
        <v>#DIV/0!</v>
      </c>
      <c r="P103" s="2720"/>
    </row>
    <row r="104" spans="1:18" hidden="1">
      <c r="A104" s="2654" t="s">
        <v>2421</v>
      </c>
      <c r="B104" s="2654">
        <v>286010</v>
      </c>
      <c r="C104" s="2715" t="s">
        <v>4298</v>
      </c>
      <c r="D104" s="2698" t="s">
        <v>4299</v>
      </c>
      <c r="E104" s="2698" t="s">
        <v>0</v>
      </c>
      <c r="F104" s="2698"/>
      <c r="G104" s="2698"/>
      <c r="H104" s="2698"/>
      <c r="I104" s="2698"/>
      <c r="J104" s="2694"/>
      <c r="K104" s="2716">
        <f>48.2*N8</f>
        <v>239.554</v>
      </c>
      <c r="L104" s="2717" t="e">
        <f t="shared" si="5"/>
        <v>#DIV/0!</v>
      </c>
      <c r="M104" s="2718">
        <f t="shared" si="6"/>
        <v>0</v>
      </c>
      <c r="N104" s="2719">
        <f>M104/$N$8</f>
        <v>0</v>
      </c>
      <c r="O104" s="2658"/>
      <c r="P104" s="2720"/>
    </row>
    <row r="105" spans="1:18" hidden="1">
      <c r="A105" s="2654" t="s">
        <v>2421</v>
      </c>
      <c r="B105" s="2654">
        <v>273040</v>
      </c>
      <c r="C105" s="2715" t="s">
        <v>4300</v>
      </c>
      <c r="D105" s="2698" t="s">
        <v>4301</v>
      </c>
      <c r="E105" s="2698" t="s">
        <v>0</v>
      </c>
      <c r="F105" s="2698"/>
      <c r="G105" s="2698"/>
      <c r="H105" s="2698"/>
      <c r="I105" s="2698"/>
      <c r="J105" s="2721">
        <f>0</f>
        <v>0</v>
      </c>
      <c r="K105" s="2716">
        <v>520</v>
      </c>
      <c r="L105" s="2717" t="e">
        <f t="shared" si="5"/>
        <v>#DIV/0!</v>
      </c>
      <c r="M105" s="2718">
        <f t="shared" si="6"/>
        <v>0</v>
      </c>
      <c r="N105" s="2719">
        <f>M105/$N$8</f>
        <v>0</v>
      </c>
      <c r="O105" s="2658"/>
      <c r="P105" s="2720"/>
      <c r="R105" s="192"/>
    </row>
    <row r="106" spans="1:18" hidden="1">
      <c r="A106" s="2654" t="s">
        <v>2421</v>
      </c>
      <c r="B106" s="2654">
        <v>273067</v>
      </c>
      <c r="C106" s="2715" t="s">
        <v>4302</v>
      </c>
      <c r="D106" s="2698" t="s">
        <v>4303</v>
      </c>
      <c r="E106" s="2698" t="s">
        <v>0</v>
      </c>
      <c r="F106" s="2698"/>
      <c r="G106" s="2698"/>
      <c r="H106" s="2698"/>
      <c r="I106" s="2698"/>
      <c r="J106" s="2694"/>
      <c r="K106" s="2716">
        <v>420</v>
      </c>
      <c r="L106" s="2717" t="e">
        <f t="shared" si="5"/>
        <v>#DIV/0!</v>
      </c>
      <c r="M106" s="2718">
        <f t="shared" si="6"/>
        <v>0</v>
      </c>
      <c r="N106" s="2719">
        <f t="shared" si="4"/>
        <v>0</v>
      </c>
      <c r="O106" s="2658" t="e">
        <f t="shared" ref="O106:O122" si="8">IF(P106=$AA$19,J107*L106,"")</f>
        <v>#DIV/0!</v>
      </c>
      <c r="P106" s="2720"/>
    </row>
    <row r="107" spans="1:18" hidden="1">
      <c r="A107" s="2654" t="s">
        <v>2350</v>
      </c>
      <c r="B107" s="2654">
        <v>230222</v>
      </c>
      <c r="C107" s="2715" t="s">
        <v>4304</v>
      </c>
      <c r="D107" s="2698" t="s">
        <v>4305</v>
      </c>
      <c r="E107" s="2698" t="s">
        <v>0</v>
      </c>
      <c r="F107" s="2698"/>
      <c r="G107" s="2698"/>
      <c r="H107" s="2698"/>
      <c r="I107" s="2698"/>
      <c r="J107" s="2694"/>
      <c r="K107" s="2716">
        <f>183.69*N8</f>
        <v>912.93929999999989</v>
      </c>
      <c r="L107" s="2717" t="e">
        <f t="shared" si="5"/>
        <v>#DIV/0!</v>
      </c>
      <c r="M107" s="2718">
        <f t="shared" si="6"/>
        <v>0</v>
      </c>
      <c r="N107" s="2719">
        <f t="shared" si="4"/>
        <v>0</v>
      </c>
      <c r="O107" s="2658" t="e">
        <f t="shared" si="8"/>
        <v>#DIV/0!</v>
      </c>
      <c r="P107" s="2720"/>
    </row>
    <row r="108" spans="1:18" hidden="1">
      <c r="A108" s="2654" t="s">
        <v>2350</v>
      </c>
      <c r="B108" s="2654">
        <v>230232</v>
      </c>
      <c r="C108" s="2715" t="s">
        <v>4306</v>
      </c>
      <c r="D108" s="2698" t="s">
        <v>4305</v>
      </c>
      <c r="E108" s="2698" t="s">
        <v>0</v>
      </c>
      <c r="F108" s="2698"/>
      <c r="G108" s="2698"/>
      <c r="H108" s="2698"/>
      <c r="I108" s="2698"/>
      <c r="J108" s="2694"/>
      <c r="K108" s="2716">
        <f>224.73*N8</f>
        <v>1116.9080999999999</v>
      </c>
      <c r="L108" s="2717" t="e">
        <f t="shared" si="5"/>
        <v>#DIV/0!</v>
      </c>
      <c r="M108" s="2718">
        <f t="shared" si="6"/>
        <v>0</v>
      </c>
      <c r="N108" s="2719">
        <f t="shared" si="4"/>
        <v>0</v>
      </c>
      <c r="O108" s="2658" t="e">
        <f t="shared" si="8"/>
        <v>#DIV/0!</v>
      </c>
      <c r="P108" s="2720"/>
    </row>
    <row r="109" spans="1:18" hidden="1">
      <c r="A109" s="2654" t="s">
        <v>2350</v>
      </c>
      <c r="B109" s="2654">
        <v>230252</v>
      </c>
      <c r="C109" s="2715" t="s">
        <v>4307</v>
      </c>
      <c r="D109" s="2698" t="s">
        <v>4305</v>
      </c>
      <c r="E109" s="2698" t="s">
        <v>0</v>
      </c>
      <c r="F109" s="2698"/>
      <c r="G109" s="2698"/>
      <c r="H109" s="2698"/>
      <c r="I109" s="2698"/>
      <c r="J109" s="2723"/>
      <c r="K109" s="2716">
        <f>307.37*N8</f>
        <v>1527.6288999999999</v>
      </c>
      <c r="L109" s="2717" t="e">
        <f t="shared" si="5"/>
        <v>#DIV/0!</v>
      </c>
      <c r="M109" s="2718">
        <f t="shared" si="6"/>
        <v>0</v>
      </c>
      <c r="N109" s="2719">
        <f t="shared" si="4"/>
        <v>0</v>
      </c>
      <c r="O109" s="2658" t="e">
        <f t="shared" si="8"/>
        <v>#DIV/0!</v>
      </c>
      <c r="P109" s="2720"/>
      <c r="R109" s="192"/>
    </row>
    <row r="110" spans="1:18" hidden="1">
      <c r="A110" s="2654" t="s">
        <v>2350</v>
      </c>
      <c r="B110" s="2654">
        <v>230244</v>
      </c>
      <c r="C110" s="2715" t="s">
        <v>4308</v>
      </c>
      <c r="D110" s="2698" t="s">
        <v>4305</v>
      </c>
      <c r="E110" s="2698" t="s">
        <v>0</v>
      </c>
      <c r="F110" s="2698"/>
      <c r="G110" s="2698"/>
      <c r="H110" s="2698"/>
      <c r="I110" s="2698"/>
      <c r="J110" s="2694"/>
      <c r="K110" s="2716">
        <f>316.85*N8</f>
        <v>1574.7445</v>
      </c>
      <c r="L110" s="2717" t="e">
        <f t="shared" si="5"/>
        <v>#DIV/0!</v>
      </c>
      <c r="M110" s="2718">
        <f t="shared" si="6"/>
        <v>0</v>
      </c>
      <c r="N110" s="2719">
        <f t="shared" si="4"/>
        <v>0</v>
      </c>
      <c r="O110" s="2658" t="e">
        <f t="shared" si="8"/>
        <v>#DIV/0!</v>
      </c>
      <c r="P110" s="2720"/>
    </row>
    <row r="111" spans="1:18" hidden="1">
      <c r="A111" s="2654" t="s">
        <v>2350</v>
      </c>
      <c r="B111" s="2654">
        <v>230245</v>
      </c>
      <c r="C111" s="2715" t="s">
        <v>4309</v>
      </c>
      <c r="D111" s="2698" t="s">
        <v>4305</v>
      </c>
      <c r="E111" s="2698" t="s">
        <v>0</v>
      </c>
      <c r="F111" s="2698"/>
      <c r="G111" s="2698"/>
      <c r="H111" s="2698"/>
      <c r="I111" s="2698"/>
      <c r="J111" s="2694"/>
      <c r="K111" s="2716">
        <f>321.71*N8</f>
        <v>1598.8986999999997</v>
      </c>
      <c r="L111" s="2717" t="e">
        <f t="shared" si="5"/>
        <v>#DIV/0!</v>
      </c>
      <c r="M111" s="2718">
        <f t="shared" si="6"/>
        <v>0</v>
      </c>
      <c r="N111" s="2719">
        <f t="shared" si="4"/>
        <v>0</v>
      </c>
      <c r="O111" s="2658" t="e">
        <f t="shared" si="8"/>
        <v>#DIV/0!</v>
      </c>
      <c r="P111" s="2720"/>
    </row>
    <row r="112" spans="1:18">
      <c r="A112" s="2654" t="s">
        <v>2350</v>
      </c>
      <c r="B112" s="2654">
        <v>230274</v>
      </c>
      <c r="C112" s="2715" t="s">
        <v>4310</v>
      </c>
      <c r="D112" s="2698" t="s">
        <v>4305</v>
      </c>
      <c r="E112" s="2698" t="s">
        <v>0</v>
      </c>
      <c r="F112" s="2698"/>
      <c r="G112" s="2698"/>
      <c r="H112" s="2698"/>
      <c r="I112" s="2698"/>
      <c r="J112" s="2694">
        <f>3</f>
        <v>3</v>
      </c>
      <c r="K112" s="2716"/>
      <c r="L112" s="2717" t="e">
        <f t="shared" si="5"/>
        <v>#DIV/0!</v>
      </c>
      <c r="M112" s="2718">
        <f t="shared" si="6"/>
        <v>0</v>
      </c>
      <c r="N112" s="2719">
        <f t="shared" si="4"/>
        <v>0</v>
      </c>
      <c r="O112" s="2658" t="e">
        <f t="shared" si="8"/>
        <v>#DIV/0!</v>
      </c>
      <c r="P112" s="2720"/>
    </row>
    <row r="113" spans="1:16" hidden="1">
      <c r="A113" s="2654" t="s">
        <v>2350</v>
      </c>
      <c r="B113" s="2654">
        <v>230275</v>
      </c>
      <c r="C113" s="2715" t="s">
        <v>4311</v>
      </c>
      <c r="D113" s="2698" t="s">
        <v>4305</v>
      </c>
      <c r="E113" s="2698" t="s">
        <v>0</v>
      </c>
      <c r="F113" s="2698"/>
      <c r="G113" s="2698"/>
      <c r="H113" s="2698"/>
      <c r="I113" s="2698"/>
      <c r="J113" s="2694"/>
      <c r="K113" s="2716">
        <f>741.75*N8</f>
        <v>3686.4974999999999</v>
      </c>
      <c r="L113" s="2717" t="e">
        <f t="shared" si="5"/>
        <v>#DIV/0!</v>
      </c>
      <c r="M113" s="2718">
        <f t="shared" si="6"/>
        <v>0</v>
      </c>
      <c r="N113" s="2719">
        <f t="shared" si="4"/>
        <v>0</v>
      </c>
      <c r="O113" s="2658" t="e">
        <f t="shared" si="8"/>
        <v>#DIV/0!</v>
      </c>
      <c r="P113" s="2720"/>
    </row>
    <row r="114" spans="1:16" hidden="1">
      <c r="A114" s="2654" t="s">
        <v>2350</v>
      </c>
      <c r="B114" s="2654">
        <v>237211</v>
      </c>
      <c r="C114" s="2715" t="s">
        <v>4312</v>
      </c>
      <c r="D114" s="2698" t="s">
        <v>4313</v>
      </c>
      <c r="E114" s="2698" t="s">
        <v>0</v>
      </c>
      <c r="F114" s="2698"/>
      <c r="G114" s="2698"/>
      <c r="H114" s="2698"/>
      <c r="I114" s="2698"/>
      <c r="J114" s="2694"/>
      <c r="K114" s="2716">
        <f>226.3*N8</f>
        <v>1124.711</v>
      </c>
      <c r="L114" s="2717" t="e">
        <f t="shared" si="5"/>
        <v>#DIV/0!</v>
      </c>
      <c r="M114" s="2718">
        <f t="shared" si="6"/>
        <v>0</v>
      </c>
      <c r="N114" s="2719">
        <f t="shared" si="4"/>
        <v>0</v>
      </c>
      <c r="O114" s="2658" t="e">
        <f t="shared" si="8"/>
        <v>#DIV/0!</v>
      </c>
      <c r="P114" s="2720"/>
    </row>
    <row r="115" spans="1:16" hidden="1">
      <c r="A115" s="2654" t="s">
        <v>2350</v>
      </c>
      <c r="B115" s="2654">
        <v>332262</v>
      </c>
      <c r="C115" s="2715" t="s">
        <v>4314</v>
      </c>
      <c r="D115" s="2698" t="s">
        <v>4315</v>
      </c>
      <c r="E115" s="2698" t="s">
        <v>374</v>
      </c>
      <c r="F115" s="2698"/>
      <c r="G115" s="2698"/>
      <c r="H115" s="2698"/>
      <c r="I115" s="2698"/>
      <c r="J115" s="2694"/>
      <c r="K115" s="2716">
        <f>5.73*N8</f>
        <v>28.478100000000001</v>
      </c>
      <c r="L115" s="2717" t="e">
        <f t="shared" si="5"/>
        <v>#DIV/0!</v>
      </c>
      <c r="M115" s="2718">
        <f t="shared" si="6"/>
        <v>0</v>
      </c>
      <c r="N115" s="2719">
        <f t="shared" si="4"/>
        <v>0</v>
      </c>
      <c r="O115" s="2658" t="e">
        <f t="shared" si="8"/>
        <v>#DIV/0!</v>
      </c>
      <c r="P115" s="2720"/>
    </row>
    <row r="116" spans="1:16" hidden="1">
      <c r="A116" s="2654" t="s">
        <v>2350</v>
      </c>
      <c r="B116" s="2654">
        <v>332263</v>
      </c>
      <c r="C116" s="2715" t="s">
        <v>4316</v>
      </c>
      <c r="D116" s="2698" t="s">
        <v>4315</v>
      </c>
      <c r="E116" s="2698" t="s">
        <v>374</v>
      </c>
      <c r="F116" s="2698"/>
      <c r="G116" s="2698"/>
      <c r="H116" s="2698"/>
      <c r="I116" s="2698"/>
      <c r="J116" s="2694"/>
      <c r="K116" s="2716">
        <f>6.54*N8</f>
        <v>32.503799999999998</v>
      </c>
      <c r="L116" s="2717" t="e">
        <f t="shared" si="5"/>
        <v>#DIV/0!</v>
      </c>
      <c r="M116" s="2718">
        <f t="shared" si="6"/>
        <v>0</v>
      </c>
      <c r="N116" s="2719">
        <f t="shared" si="4"/>
        <v>0</v>
      </c>
      <c r="O116" s="2658" t="e">
        <f t="shared" si="8"/>
        <v>#DIV/0!</v>
      </c>
      <c r="P116" s="2720"/>
    </row>
    <row r="117" spans="1:16" hidden="1">
      <c r="A117" s="2654" t="s">
        <v>2350</v>
      </c>
      <c r="B117" s="2654">
        <v>332264</v>
      </c>
      <c r="C117" s="2715" t="s">
        <v>4317</v>
      </c>
      <c r="D117" s="2698" t="s">
        <v>4315</v>
      </c>
      <c r="E117" s="2698" t="s">
        <v>374</v>
      </c>
      <c r="F117" s="2698"/>
      <c r="G117" s="2698"/>
      <c r="H117" s="2698"/>
      <c r="I117" s="2698"/>
      <c r="J117" s="2694"/>
      <c r="K117" s="2716">
        <f>7.48*N8</f>
        <v>37.175600000000003</v>
      </c>
      <c r="L117" s="2717" t="e">
        <f t="shared" si="5"/>
        <v>#DIV/0!</v>
      </c>
      <c r="M117" s="2718">
        <f t="shared" si="6"/>
        <v>0</v>
      </c>
      <c r="N117" s="2719">
        <f t="shared" si="4"/>
        <v>0</v>
      </c>
      <c r="O117" s="2658" t="e">
        <f t="shared" si="8"/>
        <v>#DIV/0!</v>
      </c>
      <c r="P117" s="2720"/>
    </row>
    <row r="118" spans="1:16" hidden="1">
      <c r="A118" s="2654" t="s">
        <v>2350</v>
      </c>
      <c r="B118" s="2654">
        <v>332265</v>
      </c>
      <c r="C118" s="2715" t="s">
        <v>4318</v>
      </c>
      <c r="D118" s="2698" t="s">
        <v>4315</v>
      </c>
      <c r="E118" s="2698" t="s">
        <v>374</v>
      </c>
      <c r="F118" s="2698"/>
      <c r="G118" s="2698"/>
      <c r="H118" s="2698"/>
      <c r="I118" s="2698"/>
      <c r="J118" s="2694">
        <f>0</f>
        <v>0</v>
      </c>
      <c r="K118" s="2716">
        <f>9.43*N8</f>
        <v>46.867099999999994</v>
      </c>
      <c r="L118" s="2717" t="e">
        <f t="shared" si="5"/>
        <v>#DIV/0!</v>
      </c>
      <c r="M118" s="2718">
        <f t="shared" si="6"/>
        <v>0</v>
      </c>
      <c r="N118" s="2719">
        <f t="shared" si="4"/>
        <v>0</v>
      </c>
      <c r="O118" s="2658" t="e">
        <f t="shared" si="8"/>
        <v>#DIV/0!</v>
      </c>
      <c r="P118" s="2720"/>
    </row>
    <row r="119" spans="1:16" hidden="1">
      <c r="A119" s="2654" t="s">
        <v>2350</v>
      </c>
      <c r="B119" s="2654">
        <v>271070</v>
      </c>
      <c r="C119" s="2715" t="s">
        <v>4319</v>
      </c>
      <c r="D119" s="2698" t="s">
        <v>4320</v>
      </c>
      <c r="E119" s="2698" t="s">
        <v>0</v>
      </c>
      <c r="F119" s="2698"/>
      <c r="G119" s="2698"/>
      <c r="H119" s="2698"/>
      <c r="I119" s="2698"/>
      <c r="J119" s="2694"/>
      <c r="K119" s="2716">
        <f>45*N8</f>
        <v>223.64999999999998</v>
      </c>
      <c r="L119" s="2717" t="e">
        <f t="shared" si="5"/>
        <v>#DIV/0!</v>
      </c>
      <c r="M119" s="2718">
        <f t="shared" si="6"/>
        <v>0</v>
      </c>
      <c r="N119" s="2719">
        <f t="shared" si="4"/>
        <v>0</v>
      </c>
      <c r="O119" s="2658" t="e">
        <f t="shared" si="8"/>
        <v>#DIV/0!</v>
      </c>
      <c r="P119" s="2720"/>
    </row>
    <row r="120" spans="1:16" hidden="1">
      <c r="A120" s="2654" t="s">
        <v>2350</v>
      </c>
      <c r="B120" s="2654">
        <v>273067</v>
      </c>
      <c r="C120" s="2715" t="s">
        <v>4321</v>
      </c>
      <c r="D120" s="2698" t="s">
        <v>4322</v>
      </c>
      <c r="E120" s="2698" t="s">
        <v>0</v>
      </c>
      <c r="F120" s="2698"/>
      <c r="G120" s="2698"/>
      <c r="H120" s="2698"/>
      <c r="I120" s="2698"/>
      <c r="J120" s="2694"/>
      <c r="K120" s="2716">
        <v>114.89</v>
      </c>
      <c r="L120" s="2717" t="e">
        <f t="shared" si="5"/>
        <v>#DIV/0!</v>
      </c>
      <c r="M120" s="2718">
        <f t="shared" si="6"/>
        <v>0</v>
      </c>
      <c r="N120" s="2719">
        <f t="shared" si="4"/>
        <v>0</v>
      </c>
      <c r="O120" s="2658" t="e">
        <f t="shared" si="8"/>
        <v>#DIV/0!</v>
      </c>
      <c r="P120" s="2720"/>
    </row>
    <row r="121" spans="1:16" hidden="1">
      <c r="A121" s="2654" t="s">
        <v>2350</v>
      </c>
      <c r="B121" s="2654">
        <v>301873</v>
      </c>
      <c r="C121" s="2715" t="s">
        <v>4323</v>
      </c>
      <c r="D121" s="2698" t="s">
        <v>4324</v>
      </c>
      <c r="E121" s="2698" t="s">
        <v>0</v>
      </c>
      <c r="F121" s="2698"/>
      <c r="G121" s="2698"/>
      <c r="H121" s="2698"/>
      <c r="I121" s="2698"/>
      <c r="J121" s="2694"/>
      <c r="K121" s="2716">
        <v>518</v>
      </c>
      <c r="L121" s="2717" t="e">
        <f t="shared" si="5"/>
        <v>#DIV/0!</v>
      </c>
      <c r="M121" s="2718">
        <f t="shared" si="6"/>
        <v>0</v>
      </c>
      <c r="N121" s="2719">
        <f t="shared" si="4"/>
        <v>0</v>
      </c>
      <c r="O121" s="2658" t="e">
        <f t="shared" si="8"/>
        <v>#DIV/0!</v>
      </c>
      <c r="P121" s="2720"/>
    </row>
    <row r="122" spans="1:16" hidden="1">
      <c r="A122" s="2654" t="s">
        <v>2350</v>
      </c>
      <c r="B122" s="2654">
        <v>301874</v>
      </c>
      <c r="C122" s="2715" t="s">
        <v>4325</v>
      </c>
      <c r="D122" s="2698" t="s">
        <v>4324</v>
      </c>
      <c r="E122" s="2698" t="s">
        <v>0</v>
      </c>
      <c r="F122" s="2698"/>
      <c r="G122" s="2698"/>
      <c r="H122" s="2698"/>
      <c r="I122" s="2698"/>
      <c r="J122" s="2694"/>
      <c r="K122" s="2716">
        <f>12.08*N8</f>
        <v>60.037599999999998</v>
      </c>
      <c r="L122" s="2717" t="e">
        <f t="shared" si="5"/>
        <v>#DIV/0!</v>
      </c>
      <c r="M122" s="2718">
        <f t="shared" si="6"/>
        <v>0</v>
      </c>
      <c r="N122" s="2719">
        <f t="shared" si="4"/>
        <v>0</v>
      </c>
      <c r="O122" s="2658" t="e">
        <f t="shared" si="8"/>
        <v>#DIV/0!</v>
      </c>
      <c r="P122" s="2720"/>
    </row>
    <row r="123" spans="1:16" hidden="1">
      <c r="A123" s="2654" t="s">
        <v>2350</v>
      </c>
      <c r="B123" s="2654">
        <v>302008</v>
      </c>
      <c r="C123" s="2715" t="s">
        <v>4326</v>
      </c>
      <c r="D123" s="2698" t="s">
        <v>4327</v>
      </c>
      <c r="E123" s="2698" t="s">
        <v>0</v>
      </c>
      <c r="F123" s="2698"/>
      <c r="G123" s="2698"/>
      <c r="H123" s="2698"/>
      <c r="I123" s="2698"/>
      <c r="J123" s="2694"/>
      <c r="K123" s="2716">
        <v>67.97</v>
      </c>
      <c r="L123" s="2717" t="e">
        <f t="shared" si="5"/>
        <v>#DIV/0!</v>
      </c>
      <c r="M123" s="2718">
        <f t="shared" si="6"/>
        <v>0</v>
      </c>
      <c r="N123" s="2719">
        <f t="shared" si="4"/>
        <v>0</v>
      </c>
      <c r="O123" s="2658"/>
      <c r="P123" s="2720"/>
    </row>
    <row r="124" spans="1:16" hidden="1">
      <c r="A124" s="2654" t="s">
        <v>2350</v>
      </c>
      <c r="B124" s="2654">
        <v>301875</v>
      </c>
      <c r="C124" s="2715" t="s">
        <v>4328</v>
      </c>
      <c r="D124" s="2698" t="s">
        <v>4329</v>
      </c>
      <c r="E124" s="2698" t="s">
        <v>0</v>
      </c>
      <c r="F124" s="2698"/>
      <c r="G124" s="2698"/>
      <c r="H124" s="2698"/>
      <c r="I124" s="2698"/>
      <c r="J124" s="2694"/>
      <c r="K124" s="2716">
        <v>85.25</v>
      </c>
      <c r="L124" s="2717" t="e">
        <f t="shared" si="5"/>
        <v>#DIV/0!</v>
      </c>
      <c r="M124" s="2718">
        <f t="shared" si="6"/>
        <v>0</v>
      </c>
      <c r="N124" s="2719">
        <f t="shared" si="4"/>
        <v>0</v>
      </c>
      <c r="O124" s="2658" t="e">
        <f t="shared" ref="O124:O138" si="9">IF(P124=$AA$19,J125*L124,"")</f>
        <v>#DIV/0!</v>
      </c>
      <c r="P124" s="2720"/>
    </row>
    <row r="125" spans="1:16">
      <c r="A125" s="2654" t="s">
        <v>2350</v>
      </c>
      <c r="B125" s="2654">
        <v>248065</v>
      </c>
      <c r="C125" s="2715" t="s">
        <v>4330</v>
      </c>
      <c r="D125" s="2698" t="s">
        <v>4331</v>
      </c>
      <c r="E125" s="2698" t="s">
        <v>0</v>
      </c>
      <c r="F125" s="2698"/>
      <c r="G125" s="2698"/>
      <c r="H125" s="2698"/>
      <c r="I125" s="2698"/>
      <c r="J125" s="2694">
        <f>3</f>
        <v>3</v>
      </c>
      <c r="K125" s="2716"/>
      <c r="L125" s="2717" t="e">
        <f t="shared" si="5"/>
        <v>#DIV/0!</v>
      </c>
      <c r="M125" s="2718">
        <f t="shared" si="6"/>
        <v>0</v>
      </c>
      <c r="N125" s="2719">
        <f t="shared" si="4"/>
        <v>0</v>
      </c>
      <c r="O125" s="2658" t="e">
        <f t="shared" si="9"/>
        <v>#DIV/0!</v>
      </c>
      <c r="P125" s="2720"/>
    </row>
    <row r="126" spans="1:16">
      <c r="A126" s="2654" t="s">
        <v>2350</v>
      </c>
      <c r="B126" s="2654">
        <v>302402</v>
      </c>
      <c r="C126" s="2715" t="s">
        <v>4332</v>
      </c>
      <c r="D126" s="2698" t="s">
        <v>4333</v>
      </c>
      <c r="E126" s="2698" t="s">
        <v>0</v>
      </c>
      <c r="F126" s="2698"/>
      <c r="G126" s="2698"/>
      <c r="H126" s="2698"/>
      <c r="I126" s="2698"/>
      <c r="J126" s="2694">
        <f>12</f>
        <v>12</v>
      </c>
      <c r="K126" s="2716"/>
      <c r="L126" s="2717" t="e">
        <f t="shared" si="5"/>
        <v>#DIV/0!</v>
      </c>
      <c r="M126" s="2718">
        <f t="shared" si="6"/>
        <v>0</v>
      </c>
      <c r="N126" s="2719">
        <f t="shared" si="4"/>
        <v>0</v>
      </c>
      <c r="O126" s="2658" t="e">
        <f t="shared" si="9"/>
        <v>#DIV/0!</v>
      </c>
      <c r="P126" s="2720"/>
    </row>
    <row r="127" spans="1:16">
      <c r="A127" s="2654" t="s">
        <v>2350</v>
      </c>
      <c r="B127" s="2654">
        <v>170013</v>
      </c>
      <c r="C127" s="2715" t="s">
        <v>4334</v>
      </c>
      <c r="D127" s="2698" t="s">
        <v>4335</v>
      </c>
      <c r="E127" s="2698" t="s">
        <v>0</v>
      </c>
      <c r="F127" s="2698"/>
      <c r="G127" s="2698"/>
      <c r="H127" s="2698"/>
      <c r="I127" s="2698"/>
      <c r="J127" s="2694">
        <f>2</f>
        <v>2</v>
      </c>
      <c r="K127" s="2716"/>
      <c r="L127" s="2717" t="e">
        <f t="shared" si="5"/>
        <v>#DIV/0!</v>
      </c>
      <c r="M127" s="2718">
        <f t="shared" si="6"/>
        <v>0</v>
      </c>
      <c r="N127" s="2719">
        <f t="shared" si="4"/>
        <v>0</v>
      </c>
      <c r="O127" s="2658" t="e">
        <f t="shared" si="9"/>
        <v>#DIV/0!</v>
      </c>
      <c r="P127" s="2720"/>
    </row>
    <row r="128" spans="1:16" hidden="1">
      <c r="A128" s="2654" t="s">
        <v>2350</v>
      </c>
      <c r="B128" s="2654">
        <v>310407</v>
      </c>
      <c r="C128" s="2715" t="s">
        <v>4336</v>
      </c>
      <c r="D128" s="2698" t="s">
        <v>4337</v>
      </c>
      <c r="E128" s="2698" t="s">
        <v>4338</v>
      </c>
      <c r="F128" s="2698"/>
      <c r="G128" s="2698"/>
      <c r="H128" s="2698"/>
      <c r="I128" s="2698"/>
      <c r="J128" s="2694"/>
      <c r="K128" s="2716">
        <v>17.66</v>
      </c>
      <c r="L128" s="2717" t="e">
        <f t="shared" si="5"/>
        <v>#DIV/0!</v>
      </c>
      <c r="M128" s="2718">
        <f t="shared" si="6"/>
        <v>0</v>
      </c>
      <c r="N128" s="2719">
        <f t="shared" si="4"/>
        <v>0</v>
      </c>
      <c r="O128" s="2658" t="e">
        <f t="shared" si="9"/>
        <v>#DIV/0!</v>
      </c>
      <c r="P128" s="2720"/>
    </row>
    <row r="129" spans="1:16" hidden="1">
      <c r="A129" s="2654" t="s">
        <v>2350</v>
      </c>
      <c r="B129" s="2654">
        <v>310401</v>
      </c>
      <c r="C129" s="2715" t="s">
        <v>4339</v>
      </c>
      <c r="D129" s="2698" t="s">
        <v>4337</v>
      </c>
      <c r="E129" s="2698" t="s">
        <v>4338</v>
      </c>
      <c r="F129" s="2698"/>
      <c r="G129" s="2698"/>
      <c r="H129" s="2698"/>
      <c r="I129" s="2698"/>
      <c r="J129" s="2694"/>
      <c r="K129" s="2716">
        <f>5.23*N8</f>
        <v>25.993100000000002</v>
      </c>
      <c r="L129" s="2717" t="e">
        <f t="shared" si="5"/>
        <v>#DIV/0!</v>
      </c>
      <c r="M129" s="2718">
        <f t="shared" si="6"/>
        <v>0</v>
      </c>
      <c r="N129" s="2719">
        <f t="shared" si="4"/>
        <v>0</v>
      </c>
      <c r="O129" s="2658" t="e">
        <f t="shared" si="9"/>
        <v>#DIV/0!</v>
      </c>
      <c r="P129" s="2720"/>
    </row>
    <row r="130" spans="1:16">
      <c r="A130" s="2654" t="s">
        <v>2350</v>
      </c>
      <c r="B130" s="2654">
        <v>144630</v>
      </c>
      <c r="C130" s="2715" t="s">
        <v>4340</v>
      </c>
      <c r="D130" s="2698" t="s">
        <v>4341</v>
      </c>
      <c r="E130" s="2698" t="s">
        <v>374</v>
      </c>
      <c r="F130" s="2698"/>
      <c r="G130" s="2698"/>
      <c r="H130" s="2698"/>
      <c r="I130" s="2698"/>
      <c r="J130" s="2694">
        <f>136*3</f>
        <v>408</v>
      </c>
      <c r="K130" s="2716"/>
      <c r="L130" s="2717" t="e">
        <f t="shared" si="5"/>
        <v>#DIV/0!</v>
      </c>
      <c r="M130" s="2718">
        <f t="shared" si="6"/>
        <v>0</v>
      </c>
      <c r="N130" s="2719">
        <f t="shared" si="4"/>
        <v>0</v>
      </c>
      <c r="O130" s="2658" t="e">
        <f t="shared" si="9"/>
        <v>#DIV/0!</v>
      </c>
      <c r="P130" s="2720"/>
    </row>
    <row r="131" spans="1:16" hidden="1">
      <c r="A131" s="2654" t="s">
        <v>2350</v>
      </c>
      <c r="B131" s="2654">
        <v>251016</v>
      </c>
      <c r="C131" s="2715" t="s">
        <v>4342</v>
      </c>
      <c r="D131" s="2698" t="s">
        <v>4343</v>
      </c>
      <c r="E131" s="2698" t="s">
        <v>0</v>
      </c>
      <c r="F131" s="2698"/>
      <c r="G131" s="2698"/>
      <c r="H131" s="2698"/>
      <c r="I131" s="2698"/>
      <c r="J131" s="2694"/>
      <c r="K131" s="2716">
        <v>51.38</v>
      </c>
      <c r="L131" s="2717" t="e">
        <f t="shared" si="5"/>
        <v>#DIV/0!</v>
      </c>
      <c r="M131" s="2718">
        <f t="shared" si="6"/>
        <v>0</v>
      </c>
      <c r="N131" s="2719">
        <f t="shared" si="4"/>
        <v>0</v>
      </c>
      <c r="O131" s="2658" t="e">
        <f t="shared" si="9"/>
        <v>#DIV/0!</v>
      </c>
      <c r="P131" s="2720"/>
    </row>
    <row r="132" spans="1:16">
      <c r="A132" s="2654" t="s">
        <v>2350</v>
      </c>
      <c r="B132" s="2654">
        <v>162075</v>
      </c>
      <c r="C132" s="2715" t="s">
        <v>4344</v>
      </c>
      <c r="D132" s="2698" t="s">
        <v>4345</v>
      </c>
      <c r="E132" s="2698" t="s">
        <v>0</v>
      </c>
      <c r="F132" s="2698"/>
      <c r="G132" s="2698"/>
      <c r="H132" s="2698"/>
      <c r="I132" s="2698"/>
      <c r="J132" s="2694">
        <f>1</f>
        <v>1</v>
      </c>
      <c r="K132" s="2716"/>
      <c r="L132" s="2717" t="e">
        <f t="shared" si="5"/>
        <v>#DIV/0!</v>
      </c>
      <c r="M132" s="2718">
        <f t="shared" si="6"/>
        <v>0</v>
      </c>
      <c r="N132" s="2719">
        <f t="shared" si="4"/>
        <v>0</v>
      </c>
      <c r="O132" s="2658" t="e">
        <f t="shared" si="9"/>
        <v>#DIV/0!</v>
      </c>
      <c r="P132" s="2720"/>
    </row>
    <row r="133" spans="1:16" hidden="1">
      <c r="A133" s="2654" t="s">
        <v>2350</v>
      </c>
      <c r="B133" s="2654">
        <v>534500</v>
      </c>
      <c r="C133" s="2715" t="s">
        <v>4346</v>
      </c>
      <c r="D133" s="2698" t="s">
        <v>4347</v>
      </c>
      <c r="E133" s="2698" t="s">
        <v>0</v>
      </c>
      <c r="F133" s="2698"/>
      <c r="G133" s="2698"/>
      <c r="H133" s="2698"/>
      <c r="I133" s="2698"/>
      <c r="J133" s="2694"/>
      <c r="K133" s="2716">
        <f>500*N8</f>
        <v>2485</v>
      </c>
      <c r="L133" s="2717" t="e">
        <f t="shared" si="5"/>
        <v>#DIV/0!</v>
      </c>
      <c r="M133" s="2718">
        <f t="shared" si="6"/>
        <v>0</v>
      </c>
      <c r="N133" s="2719">
        <f t="shared" si="4"/>
        <v>0</v>
      </c>
      <c r="O133" s="2658" t="e">
        <f t="shared" si="9"/>
        <v>#DIV/0!</v>
      </c>
      <c r="P133" s="2720"/>
    </row>
    <row r="134" spans="1:16">
      <c r="A134" s="2654" t="s">
        <v>2350</v>
      </c>
      <c r="B134" s="2654">
        <v>534502</v>
      </c>
      <c r="C134" s="2715" t="s">
        <v>4348</v>
      </c>
      <c r="D134" s="2698" t="s">
        <v>4349</v>
      </c>
      <c r="E134" s="2698" t="s">
        <v>0</v>
      </c>
      <c r="F134" s="2698"/>
      <c r="G134" s="2698"/>
      <c r="H134" s="2698"/>
      <c r="I134" s="2698"/>
      <c r="J134" s="2694">
        <f>1</f>
        <v>1</v>
      </c>
      <c r="K134" s="2716"/>
      <c r="L134" s="2717" t="e">
        <f t="shared" si="5"/>
        <v>#DIV/0!</v>
      </c>
      <c r="M134" s="2718">
        <f t="shared" si="6"/>
        <v>0</v>
      </c>
      <c r="N134" s="2719">
        <f t="shared" si="4"/>
        <v>0</v>
      </c>
      <c r="O134" s="2658" t="e">
        <f t="shared" si="9"/>
        <v>#DIV/0!</v>
      </c>
      <c r="P134" s="2720"/>
    </row>
    <row r="135" spans="1:16">
      <c r="A135" s="2654" t="s">
        <v>2350</v>
      </c>
      <c r="B135" s="2654">
        <v>162084</v>
      </c>
      <c r="C135" s="2715" t="s">
        <v>4350</v>
      </c>
      <c r="D135" s="2698" t="s">
        <v>4255</v>
      </c>
      <c r="E135" s="2698" t="s">
        <v>0</v>
      </c>
      <c r="F135" s="2698"/>
      <c r="G135" s="2698"/>
      <c r="H135" s="2698"/>
      <c r="I135" s="2698"/>
      <c r="J135" s="2694">
        <f>1</f>
        <v>1</v>
      </c>
      <c r="K135" s="2716"/>
      <c r="L135" s="2717" t="e">
        <f t="shared" si="5"/>
        <v>#DIV/0!</v>
      </c>
      <c r="M135" s="2718">
        <f t="shared" si="6"/>
        <v>0</v>
      </c>
      <c r="N135" s="2719">
        <f t="shared" si="4"/>
        <v>0</v>
      </c>
      <c r="O135" s="2658" t="e">
        <f t="shared" si="9"/>
        <v>#DIV/0!</v>
      </c>
      <c r="P135" s="2720"/>
    </row>
    <row r="136" spans="1:16">
      <c r="A136" s="2654" t="s">
        <v>2350</v>
      </c>
      <c r="B136" s="2654">
        <v>244055</v>
      </c>
      <c r="C136" s="2715" t="s">
        <v>4351</v>
      </c>
      <c r="D136" s="2698" t="s">
        <v>4352</v>
      </c>
      <c r="E136" s="2698" t="s">
        <v>0</v>
      </c>
      <c r="F136" s="2698"/>
      <c r="G136" s="2698"/>
      <c r="H136" s="2698"/>
      <c r="I136" s="2698"/>
      <c r="J136" s="2694">
        <f>1</f>
        <v>1</v>
      </c>
      <c r="K136" s="2716"/>
      <c r="L136" s="2717" t="e">
        <f t="shared" si="5"/>
        <v>#DIV/0!</v>
      </c>
      <c r="M136" s="2718">
        <f t="shared" si="6"/>
        <v>0</v>
      </c>
      <c r="N136" s="2719">
        <f t="shared" si="4"/>
        <v>0</v>
      </c>
      <c r="O136" s="2658" t="e">
        <f t="shared" si="9"/>
        <v>#DIV/0!</v>
      </c>
      <c r="P136" s="2720"/>
    </row>
    <row r="137" spans="1:16">
      <c r="A137" s="2654" t="s">
        <v>2350</v>
      </c>
      <c r="B137" s="2654">
        <v>924040</v>
      </c>
      <c r="C137" s="2715" t="s">
        <v>4353</v>
      </c>
      <c r="D137" s="2698" t="s">
        <v>4251</v>
      </c>
      <c r="E137" s="2698" t="s">
        <v>0</v>
      </c>
      <c r="F137" s="2698"/>
      <c r="G137" s="2698"/>
      <c r="H137" s="2698"/>
      <c r="I137" s="2698"/>
      <c r="J137" s="2694">
        <f>2</f>
        <v>2</v>
      </c>
      <c r="K137" s="2716"/>
      <c r="L137" s="2717" t="e">
        <f t="shared" si="5"/>
        <v>#DIV/0!</v>
      </c>
      <c r="M137" s="2718">
        <f t="shared" si="6"/>
        <v>0</v>
      </c>
      <c r="N137" s="2719">
        <f t="shared" si="4"/>
        <v>0</v>
      </c>
      <c r="O137" s="2658" t="e">
        <f t="shared" si="9"/>
        <v>#DIV/0!</v>
      </c>
      <c r="P137" s="2720"/>
    </row>
    <row r="138" spans="1:16">
      <c r="A138" s="2654" t="s">
        <v>2350</v>
      </c>
      <c r="B138" s="2654">
        <v>924020</v>
      </c>
      <c r="C138" s="2715" t="s">
        <v>4256</v>
      </c>
      <c r="D138" s="2698" t="s">
        <v>4257</v>
      </c>
      <c r="E138" s="2698" t="s">
        <v>0</v>
      </c>
      <c r="F138" s="2698"/>
      <c r="G138" s="2698"/>
      <c r="H138" s="2698"/>
      <c r="I138" s="2698"/>
      <c r="J138" s="2694">
        <f>1</f>
        <v>1</v>
      </c>
      <c r="K138" s="2716"/>
      <c r="L138" s="2717" t="e">
        <f t="shared" si="5"/>
        <v>#DIV/0!</v>
      </c>
      <c r="M138" s="2718">
        <f t="shared" si="6"/>
        <v>0</v>
      </c>
      <c r="N138" s="2719">
        <f t="shared" si="4"/>
        <v>0</v>
      </c>
      <c r="O138" s="2658" t="e">
        <f t="shared" si="9"/>
        <v>#DIV/0!</v>
      </c>
      <c r="P138" s="2720"/>
    </row>
    <row r="139" spans="1:16">
      <c r="A139" s="2654" t="s">
        <v>2350</v>
      </c>
      <c r="B139" s="2654">
        <v>924010</v>
      </c>
      <c r="C139" s="2715" t="s">
        <v>4258</v>
      </c>
      <c r="D139" s="2698" t="s">
        <v>4259</v>
      </c>
      <c r="E139" s="2698" t="s">
        <v>0</v>
      </c>
      <c r="F139" s="2698"/>
      <c r="G139" s="2698"/>
      <c r="H139" s="2698"/>
      <c r="I139" s="2698"/>
      <c r="J139" s="2694">
        <f>1</f>
        <v>1</v>
      </c>
      <c r="K139" s="2716"/>
      <c r="L139" s="2717" t="e">
        <f t="shared" si="5"/>
        <v>#DIV/0!</v>
      </c>
      <c r="M139" s="2718">
        <f t="shared" si="6"/>
        <v>0</v>
      </c>
      <c r="N139" s="2719">
        <f t="shared" si="4"/>
        <v>0</v>
      </c>
      <c r="O139" s="2658"/>
      <c r="P139" s="2720"/>
    </row>
    <row r="140" spans="1:16" hidden="1">
      <c r="A140" s="2654" t="s">
        <v>2350</v>
      </c>
      <c r="B140" s="2654">
        <v>147208</v>
      </c>
      <c r="C140" s="2715" t="s">
        <v>4354</v>
      </c>
      <c r="D140" s="2698" t="s">
        <v>4355</v>
      </c>
      <c r="E140" s="2698" t="s">
        <v>0</v>
      </c>
      <c r="F140" s="2698"/>
      <c r="G140" s="2698"/>
      <c r="H140" s="2698"/>
      <c r="I140" s="2698"/>
      <c r="J140" s="2694"/>
      <c r="K140" s="2716">
        <v>3950</v>
      </c>
      <c r="L140" s="2717" t="e">
        <f t="shared" si="5"/>
        <v>#DIV/0!</v>
      </c>
      <c r="M140" s="2718">
        <f t="shared" si="6"/>
        <v>0</v>
      </c>
      <c r="N140" s="2719">
        <f t="shared" si="4"/>
        <v>0</v>
      </c>
      <c r="O140" s="2658" t="e">
        <f t="shared" ref="O140:O159" si="10">IF(P140=$AA$19,J141*L140,"")</f>
        <v>#DIV/0!</v>
      </c>
      <c r="P140" s="2720"/>
    </row>
    <row r="141" spans="1:16">
      <c r="A141" s="2654" t="s">
        <v>2350</v>
      </c>
      <c r="B141" s="2654">
        <v>147214</v>
      </c>
      <c r="C141" s="2715" t="s">
        <v>4356</v>
      </c>
      <c r="D141" s="2698" t="s">
        <v>4357</v>
      </c>
      <c r="E141" s="2698" t="s">
        <v>0</v>
      </c>
      <c r="F141" s="2698"/>
      <c r="G141" s="2698"/>
      <c r="H141" s="2698"/>
      <c r="I141" s="2698"/>
      <c r="J141" s="2694">
        <f>1</f>
        <v>1</v>
      </c>
      <c r="K141" s="2716"/>
      <c r="L141" s="2717" t="e">
        <f t="shared" si="5"/>
        <v>#DIV/0!</v>
      </c>
      <c r="M141" s="2718">
        <f t="shared" si="6"/>
        <v>0</v>
      </c>
      <c r="N141" s="2719">
        <f t="shared" si="4"/>
        <v>0</v>
      </c>
      <c r="O141" s="2658" t="e">
        <f t="shared" si="10"/>
        <v>#DIV/0!</v>
      </c>
      <c r="P141" s="2720"/>
    </row>
    <row r="142" spans="1:16" hidden="1">
      <c r="A142" s="2654" t="s">
        <v>2350</v>
      </c>
      <c r="B142" s="2654">
        <v>147221</v>
      </c>
      <c r="C142" s="2715" t="s">
        <v>4358</v>
      </c>
      <c r="D142" s="2698" t="s">
        <v>4359</v>
      </c>
      <c r="E142" s="2698" t="s">
        <v>0</v>
      </c>
      <c r="F142" s="2698"/>
      <c r="G142" s="2698"/>
      <c r="H142" s="2698"/>
      <c r="I142" s="2698"/>
      <c r="J142" s="2694"/>
      <c r="K142" s="2716">
        <v>2050</v>
      </c>
      <c r="L142" s="2717" t="e">
        <f t="shared" si="5"/>
        <v>#DIV/0!</v>
      </c>
      <c r="M142" s="2718">
        <f t="shared" si="6"/>
        <v>0</v>
      </c>
      <c r="N142" s="2719">
        <f t="shared" si="4"/>
        <v>0</v>
      </c>
      <c r="O142" s="2658" t="e">
        <f t="shared" si="10"/>
        <v>#DIV/0!</v>
      </c>
      <c r="P142" s="2720"/>
    </row>
    <row r="143" spans="1:16" hidden="1">
      <c r="A143" s="2654" t="s">
        <v>2350</v>
      </c>
      <c r="B143" s="2654">
        <v>339012</v>
      </c>
      <c r="C143" s="2715" t="s">
        <v>4360</v>
      </c>
      <c r="D143" s="2698" t="s">
        <v>4361</v>
      </c>
      <c r="E143" s="2698" t="s">
        <v>374</v>
      </c>
      <c r="F143" s="2698"/>
      <c r="G143" s="2698"/>
      <c r="H143" s="2698"/>
      <c r="I143" s="2698"/>
      <c r="J143" s="2694"/>
      <c r="K143" s="2716">
        <f>2079/140</f>
        <v>14.85</v>
      </c>
      <c r="L143" s="2717" t="e">
        <f t="shared" si="5"/>
        <v>#DIV/0!</v>
      </c>
      <c r="M143" s="2718">
        <f t="shared" si="6"/>
        <v>0</v>
      </c>
      <c r="N143" s="2719">
        <f t="shared" ref="N143:N181" si="11">M143/$N$8</f>
        <v>0</v>
      </c>
      <c r="O143" s="2658" t="e">
        <f t="shared" si="10"/>
        <v>#DIV/0!</v>
      </c>
      <c r="P143" s="2720"/>
    </row>
    <row r="144" spans="1:16" hidden="1">
      <c r="A144" s="2654" t="s">
        <v>2350</v>
      </c>
      <c r="B144" s="2654">
        <v>339013</v>
      </c>
      <c r="C144" s="2715" t="s">
        <v>4362</v>
      </c>
      <c r="D144" s="2698" t="s">
        <v>4361</v>
      </c>
      <c r="E144" s="2698" t="s">
        <v>374</v>
      </c>
      <c r="F144" s="2698"/>
      <c r="G144" s="2698"/>
      <c r="H144" s="2698"/>
      <c r="I144" s="2698"/>
      <c r="J144" s="2694"/>
      <c r="K144" s="2716">
        <v>14.35</v>
      </c>
      <c r="L144" s="2717" t="e">
        <f t="shared" ref="L144:L195" si="12">K144/L$8*1.2</f>
        <v>#DIV/0!</v>
      </c>
      <c r="M144" s="2718">
        <f t="shared" ref="M144:M195" si="13">K144*J144</f>
        <v>0</v>
      </c>
      <c r="N144" s="2719">
        <f t="shared" si="11"/>
        <v>0</v>
      </c>
      <c r="O144" s="2658" t="e">
        <f t="shared" si="10"/>
        <v>#DIV/0!</v>
      </c>
      <c r="P144" s="2720"/>
    </row>
    <row r="145" spans="1:18" hidden="1">
      <c r="A145" s="2654" t="s">
        <v>4363</v>
      </c>
      <c r="B145" s="2725">
        <v>228010</v>
      </c>
      <c r="C145" s="2726" t="s">
        <v>4364</v>
      </c>
      <c r="D145" s="2698" t="s">
        <v>4365</v>
      </c>
      <c r="E145" s="2698" t="s">
        <v>0</v>
      </c>
      <c r="F145" s="2698"/>
      <c r="G145" s="2698"/>
      <c r="H145" s="2698"/>
      <c r="I145" s="2698"/>
      <c r="J145" s="2694"/>
      <c r="K145" s="2727">
        <f>442*N8</f>
        <v>2196.7399999999998</v>
      </c>
      <c r="L145" s="2717" t="e">
        <f t="shared" si="12"/>
        <v>#DIV/0!</v>
      </c>
      <c r="M145" s="2718">
        <f t="shared" si="13"/>
        <v>0</v>
      </c>
      <c r="N145" s="2719">
        <f t="shared" si="11"/>
        <v>0</v>
      </c>
      <c r="O145" s="2658" t="e">
        <f t="shared" si="10"/>
        <v>#DIV/0!</v>
      </c>
      <c r="P145" s="2720"/>
    </row>
    <row r="146" spans="1:18" hidden="1">
      <c r="A146" s="2654" t="s">
        <v>4363</v>
      </c>
      <c r="B146" s="2654">
        <v>113521</v>
      </c>
      <c r="C146" s="2715" t="s">
        <v>4366</v>
      </c>
      <c r="D146" s="2698" t="s">
        <v>4208</v>
      </c>
      <c r="E146" s="2698" t="s">
        <v>0</v>
      </c>
      <c r="F146" s="2698"/>
      <c r="G146" s="2698"/>
      <c r="H146" s="2698"/>
      <c r="I146" s="2698"/>
      <c r="J146" s="2694"/>
      <c r="K146" s="2716">
        <f>2096*N8</f>
        <v>10417.119999999999</v>
      </c>
      <c r="L146" s="2717" t="e">
        <f t="shared" si="12"/>
        <v>#DIV/0!</v>
      </c>
      <c r="M146" s="2718">
        <f t="shared" si="13"/>
        <v>0</v>
      </c>
      <c r="N146" s="2719">
        <f t="shared" si="11"/>
        <v>0</v>
      </c>
      <c r="O146" s="2658" t="e">
        <f t="shared" si="10"/>
        <v>#DIV/0!</v>
      </c>
      <c r="P146" s="2720"/>
    </row>
    <row r="147" spans="1:18" hidden="1">
      <c r="A147" s="2654" t="s">
        <v>4363</v>
      </c>
      <c r="B147" s="2654">
        <v>113522</v>
      </c>
      <c r="C147" s="2715" t="s">
        <v>4367</v>
      </c>
      <c r="D147" s="2698" t="s">
        <v>4208</v>
      </c>
      <c r="E147" s="2698" t="s">
        <v>0</v>
      </c>
      <c r="F147" s="2698"/>
      <c r="G147" s="2698"/>
      <c r="H147" s="2698"/>
      <c r="I147" s="2698"/>
      <c r="J147" s="2694"/>
      <c r="K147" s="2716">
        <f>2766*N8</f>
        <v>13747.019999999999</v>
      </c>
      <c r="L147" s="2717" t="e">
        <f t="shared" si="12"/>
        <v>#DIV/0!</v>
      </c>
      <c r="M147" s="2718">
        <f t="shared" si="13"/>
        <v>0</v>
      </c>
      <c r="N147" s="2719">
        <f t="shared" si="11"/>
        <v>0</v>
      </c>
      <c r="O147" s="2658" t="e">
        <f t="shared" si="10"/>
        <v>#DIV/0!</v>
      </c>
      <c r="P147" s="2720"/>
    </row>
    <row r="148" spans="1:18" hidden="1">
      <c r="A148" s="2654" t="s">
        <v>4363</v>
      </c>
      <c r="B148" s="2654">
        <v>113513</v>
      </c>
      <c r="C148" s="2715" t="s">
        <v>4368</v>
      </c>
      <c r="D148" s="2698" t="s">
        <v>4208</v>
      </c>
      <c r="E148" s="2698" t="s">
        <v>0</v>
      </c>
      <c r="F148" s="2698"/>
      <c r="G148" s="2698"/>
      <c r="H148" s="2698"/>
      <c r="I148" s="2698"/>
      <c r="J148" s="2694"/>
      <c r="K148" s="2716">
        <v>21714.51</v>
      </c>
      <c r="L148" s="2717" t="e">
        <f t="shared" si="12"/>
        <v>#DIV/0!</v>
      </c>
      <c r="M148" s="2718">
        <f t="shared" si="13"/>
        <v>0</v>
      </c>
      <c r="N148" s="2719">
        <f t="shared" si="11"/>
        <v>0</v>
      </c>
      <c r="O148" s="2658" t="e">
        <f t="shared" si="10"/>
        <v>#DIV/0!</v>
      </c>
      <c r="P148" s="2720"/>
    </row>
    <row r="149" spans="1:18" hidden="1">
      <c r="A149" s="2654" t="s">
        <v>4363</v>
      </c>
      <c r="B149" s="2725">
        <v>228040</v>
      </c>
      <c r="C149" s="2726" t="s">
        <v>4369</v>
      </c>
      <c r="D149" s="2698" t="s">
        <v>4370</v>
      </c>
      <c r="E149" s="2698" t="s">
        <v>0</v>
      </c>
      <c r="F149" s="2698"/>
      <c r="G149" s="2698"/>
      <c r="H149" s="2698"/>
      <c r="I149" s="2698"/>
      <c r="J149" s="2694"/>
      <c r="K149" s="2727">
        <v>301</v>
      </c>
      <c r="L149" s="2717" t="e">
        <f t="shared" si="12"/>
        <v>#DIV/0!</v>
      </c>
      <c r="M149" s="2718">
        <f t="shared" si="13"/>
        <v>0</v>
      </c>
      <c r="N149" s="2719">
        <f t="shared" si="11"/>
        <v>0</v>
      </c>
      <c r="O149" s="2658" t="e">
        <f t="shared" si="10"/>
        <v>#DIV/0!</v>
      </c>
      <c r="P149" s="2720"/>
    </row>
    <row r="150" spans="1:18" hidden="1">
      <c r="A150" s="2654" t="s">
        <v>4363</v>
      </c>
      <c r="B150" s="2725">
        <v>131031</v>
      </c>
      <c r="C150" s="2726" t="s">
        <v>4371</v>
      </c>
      <c r="D150" s="2698" t="s">
        <v>4372</v>
      </c>
      <c r="E150" s="2698" t="s">
        <v>0</v>
      </c>
      <c r="F150" s="2698"/>
      <c r="G150" s="2698"/>
      <c r="H150" s="2698"/>
      <c r="I150" s="2698"/>
      <c r="J150" s="2694"/>
      <c r="K150" s="2727">
        <v>438.85</v>
      </c>
      <c r="L150" s="2717" t="e">
        <f t="shared" si="12"/>
        <v>#DIV/0!</v>
      </c>
      <c r="M150" s="2718">
        <f t="shared" si="13"/>
        <v>0</v>
      </c>
      <c r="N150" s="2719">
        <f t="shared" si="11"/>
        <v>0</v>
      </c>
      <c r="O150" s="2658" t="e">
        <f t="shared" si="10"/>
        <v>#DIV/0!</v>
      </c>
      <c r="P150" s="2720"/>
    </row>
    <row r="151" spans="1:18" hidden="1">
      <c r="A151" s="2654" t="s">
        <v>4363</v>
      </c>
      <c r="B151" s="2725">
        <v>131011</v>
      </c>
      <c r="C151" s="2726" t="s">
        <v>4373</v>
      </c>
      <c r="D151" s="2698" t="s">
        <v>4372</v>
      </c>
      <c r="E151" s="2698" t="s">
        <v>0</v>
      </c>
      <c r="F151" s="2698"/>
      <c r="G151" s="2698"/>
      <c r="H151" s="2698"/>
      <c r="I151" s="2698"/>
      <c r="J151" s="2694"/>
      <c r="K151" s="2727">
        <f>36*N8</f>
        <v>178.92</v>
      </c>
      <c r="L151" s="2717" t="e">
        <f t="shared" si="12"/>
        <v>#DIV/0!</v>
      </c>
      <c r="M151" s="2718">
        <f t="shared" si="13"/>
        <v>0</v>
      </c>
      <c r="N151" s="2719">
        <f t="shared" si="11"/>
        <v>0</v>
      </c>
      <c r="O151" s="2658" t="e">
        <f t="shared" si="10"/>
        <v>#DIV/0!</v>
      </c>
      <c r="P151" s="2720"/>
    </row>
    <row r="152" spans="1:18" hidden="1">
      <c r="A152" s="2654" t="s">
        <v>2505</v>
      </c>
      <c r="B152" s="2654">
        <v>800100</v>
      </c>
      <c r="C152" s="2715" t="s">
        <v>4374</v>
      </c>
      <c r="D152" s="2698"/>
      <c r="E152" s="2698" t="s">
        <v>0</v>
      </c>
      <c r="F152" s="2698"/>
      <c r="G152" s="2698"/>
      <c r="H152" s="2698"/>
      <c r="I152" s="2698"/>
      <c r="J152" s="2694"/>
      <c r="K152" s="2716">
        <v>158</v>
      </c>
      <c r="L152" s="2717" t="e">
        <f t="shared" si="12"/>
        <v>#DIV/0!</v>
      </c>
      <c r="M152" s="2718">
        <f t="shared" si="13"/>
        <v>0</v>
      </c>
      <c r="N152" s="2719">
        <f t="shared" si="11"/>
        <v>0</v>
      </c>
      <c r="O152" s="2658" t="e">
        <f t="shared" si="10"/>
        <v>#DIV/0!</v>
      </c>
      <c r="P152" s="2720"/>
    </row>
    <row r="153" spans="1:18" hidden="1">
      <c r="A153" s="2654" t="s">
        <v>2505</v>
      </c>
      <c r="B153" s="2654">
        <v>107030</v>
      </c>
      <c r="C153" s="2715" t="s">
        <v>4375</v>
      </c>
      <c r="D153" s="2698"/>
      <c r="E153" s="2698" t="s">
        <v>0</v>
      </c>
      <c r="F153" s="2698"/>
      <c r="G153" s="2698"/>
      <c r="H153" s="2698"/>
      <c r="I153" s="2698"/>
      <c r="J153" s="2723"/>
      <c r="K153" s="2716">
        <v>580</v>
      </c>
      <c r="L153" s="2717" t="e">
        <f t="shared" si="12"/>
        <v>#DIV/0!</v>
      </c>
      <c r="M153" s="2718">
        <f t="shared" si="13"/>
        <v>0</v>
      </c>
      <c r="N153" s="2719">
        <f t="shared" si="11"/>
        <v>0</v>
      </c>
      <c r="O153" s="2658" t="e">
        <f t="shared" si="10"/>
        <v>#DIV/0!</v>
      </c>
      <c r="P153" s="2720"/>
      <c r="R153" s="192"/>
    </row>
    <row r="154" spans="1:18" hidden="1">
      <c r="A154" s="2654" t="s">
        <v>2505</v>
      </c>
      <c r="B154" s="2654">
        <v>107020</v>
      </c>
      <c r="C154" s="2715" t="s">
        <v>4376</v>
      </c>
      <c r="D154" s="2698"/>
      <c r="E154" s="2698" t="s">
        <v>0</v>
      </c>
      <c r="F154" s="2698"/>
      <c r="G154" s="2698"/>
      <c r="H154" s="2698"/>
      <c r="I154" s="2698"/>
      <c r="J154" s="2694"/>
      <c r="K154" s="2716">
        <v>158</v>
      </c>
      <c r="L154" s="2717" t="e">
        <f t="shared" si="12"/>
        <v>#DIV/0!</v>
      </c>
      <c r="M154" s="2718">
        <f t="shared" si="13"/>
        <v>0</v>
      </c>
      <c r="N154" s="2719">
        <f t="shared" si="11"/>
        <v>0</v>
      </c>
      <c r="O154" s="2658" t="e">
        <f t="shared" si="10"/>
        <v>#DIV/0!</v>
      </c>
      <c r="P154" s="2720"/>
    </row>
    <row r="155" spans="1:18" hidden="1">
      <c r="A155" s="2654" t="s">
        <v>2505</v>
      </c>
      <c r="B155" s="2654" t="s">
        <v>4377</v>
      </c>
      <c r="C155" s="2715" t="s">
        <v>4378</v>
      </c>
      <c r="D155" s="2698"/>
      <c r="E155" s="2698" t="s">
        <v>0</v>
      </c>
      <c r="F155" s="2698"/>
      <c r="G155" s="2698"/>
      <c r="H155" s="2698"/>
      <c r="I155" s="2698"/>
      <c r="J155" s="2694"/>
      <c r="K155" s="2716">
        <f>180*N8</f>
        <v>894.59999999999991</v>
      </c>
      <c r="L155" s="2717" t="e">
        <f t="shared" si="12"/>
        <v>#DIV/0!</v>
      </c>
      <c r="M155" s="2718">
        <f t="shared" si="13"/>
        <v>0</v>
      </c>
      <c r="N155" s="2719">
        <f t="shared" si="11"/>
        <v>0</v>
      </c>
      <c r="O155" s="2658" t="e">
        <f t="shared" si="10"/>
        <v>#DIV/0!</v>
      </c>
      <c r="P155" s="2720"/>
    </row>
    <row r="156" spans="1:18" hidden="1">
      <c r="A156" s="2654" t="s">
        <v>2505</v>
      </c>
      <c r="B156" s="2654" t="s">
        <v>4379</v>
      </c>
      <c r="C156" s="2715" t="s">
        <v>4380</v>
      </c>
      <c r="D156" s="2698"/>
      <c r="E156" s="2698" t="s">
        <v>0</v>
      </c>
      <c r="F156" s="2698"/>
      <c r="G156" s="2698"/>
      <c r="H156" s="2698"/>
      <c r="I156" s="2698"/>
      <c r="J156" s="2694"/>
      <c r="K156" s="2716">
        <v>9327</v>
      </c>
      <c r="L156" s="2717" t="e">
        <f t="shared" si="12"/>
        <v>#DIV/0!</v>
      </c>
      <c r="M156" s="2718">
        <f t="shared" si="13"/>
        <v>0</v>
      </c>
      <c r="N156" s="2719">
        <f t="shared" si="11"/>
        <v>0</v>
      </c>
      <c r="O156" s="2658" t="e">
        <f t="shared" si="10"/>
        <v>#DIV/0!</v>
      </c>
      <c r="P156" s="2720"/>
    </row>
    <row r="157" spans="1:18" hidden="1">
      <c r="A157" s="2654" t="s">
        <v>2505</v>
      </c>
      <c r="B157" s="2654" t="s">
        <v>4381</v>
      </c>
      <c r="C157" s="2715" t="s">
        <v>4382</v>
      </c>
      <c r="D157" s="2698"/>
      <c r="E157" s="2698" t="s">
        <v>0</v>
      </c>
      <c r="F157" s="2698"/>
      <c r="G157" s="2698"/>
      <c r="H157" s="2698"/>
      <c r="I157" s="2698"/>
      <c r="J157" s="2694"/>
      <c r="K157" s="2716">
        <v>10920</v>
      </c>
      <c r="L157" s="2717" t="e">
        <f t="shared" si="12"/>
        <v>#DIV/0!</v>
      </c>
      <c r="M157" s="2718">
        <f t="shared" si="13"/>
        <v>0</v>
      </c>
      <c r="N157" s="2719">
        <f t="shared" si="11"/>
        <v>0</v>
      </c>
      <c r="O157" s="2658" t="e">
        <f t="shared" si="10"/>
        <v>#DIV/0!</v>
      </c>
      <c r="P157" s="2720"/>
    </row>
    <row r="158" spans="1:18" hidden="1">
      <c r="A158" s="2654" t="s">
        <v>2505</v>
      </c>
      <c r="B158" s="2654" t="s">
        <v>4383</v>
      </c>
      <c r="C158" s="2715" t="s">
        <v>4384</v>
      </c>
      <c r="D158" s="2698"/>
      <c r="E158" s="2698" t="s">
        <v>0</v>
      </c>
      <c r="F158" s="2698"/>
      <c r="G158" s="2698"/>
      <c r="H158" s="2698"/>
      <c r="I158" s="2698"/>
      <c r="J158" s="2694"/>
      <c r="K158" s="2716">
        <f>421*N8</f>
        <v>2092.37</v>
      </c>
      <c r="L158" s="2717" t="e">
        <f t="shared" si="12"/>
        <v>#DIV/0!</v>
      </c>
      <c r="M158" s="2718">
        <f t="shared" si="13"/>
        <v>0</v>
      </c>
      <c r="N158" s="2719">
        <f t="shared" si="11"/>
        <v>0</v>
      </c>
      <c r="O158" s="2658" t="e">
        <f t="shared" si="10"/>
        <v>#DIV/0!</v>
      </c>
      <c r="P158" s="2720"/>
    </row>
    <row r="159" spans="1:18" hidden="1">
      <c r="A159" s="2654" t="s">
        <v>2505</v>
      </c>
      <c r="B159" s="2654" t="s">
        <v>4379</v>
      </c>
      <c r="C159" s="2715" t="s">
        <v>4385</v>
      </c>
      <c r="D159" s="2698"/>
      <c r="E159" s="2698" t="s">
        <v>0</v>
      </c>
      <c r="F159" s="2698"/>
      <c r="G159" s="2698"/>
      <c r="H159" s="2698"/>
      <c r="I159" s="2698"/>
      <c r="J159" s="2694"/>
      <c r="K159" s="2728">
        <f>454.545*N8</f>
        <v>2259.0886500000001</v>
      </c>
      <c r="L159" s="2717" t="e">
        <f t="shared" si="12"/>
        <v>#DIV/0!</v>
      </c>
      <c r="M159" s="2718">
        <f t="shared" si="13"/>
        <v>0</v>
      </c>
      <c r="N159" s="2719">
        <f t="shared" si="11"/>
        <v>0</v>
      </c>
      <c r="O159" s="2658" t="e">
        <f t="shared" si="10"/>
        <v>#DIV/0!</v>
      </c>
      <c r="P159" s="2720"/>
    </row>
    <row r="160" spans="1:18" hidden="1">
      <c r="A160" s="2654" t="s">
        <v>2505</v>
      </c>
      <c r="B160" s="2654" t="s">
        <v>4386</v>
      </c>
      <c r="C160" s="2715" t="s">
        <v>4387</v>
      </c>
      <c r="D160" s="2698"/>
      <c r="E160" s="2698" t="s">
        <v>0</v>
      </c>
      <c r="F160" s="2698"/>
      <c r="G160" s="2698"/>
      <c r="H160" s="2698"/>
      <c r="I160" s="2698"/>
      <c r="J160" s="2694"/>
      <c r="K160" s="2716">
        <v>14880</v>
      </c>
      <c r="L160" s="2717" t="e">
        <f t="shared" si="12"/>
        <v>#DIV/0!</v>
      </c>
      <c r="M160" s="2718">
        <f t="shared" si="13"/>
        <v>0</v>
      </c>
      <c r="N160" s="2719"/>
      <c r="O160" s="2658"/>
      <c r="P160" s="2720"/>
    </row>
    <row r="161" spans="1:16" hidden="1">
      <c r="A161" s="2654" t="s">
        <v>2505</v>
      </c>
      <c r="B161" s="2654" t="s">
        <v>4388</v>
      </c>
      <c r="C161" s="2715" t="s">
        <v>4389</v>
      </c>
      <c r="D161" s="2698"/>
      <c r="E161" s="2698" t="s">
        <v>0</v>
      </c>
      <c r="F161" s="2698"/>
      <c r="G161" s="2698"/>
      <c r="H161" s="2698"/>
      <c r="I161" s="2698"/>
      <c r="J161" s="2694"/>
      <c r="K161" s="2716">
        <v>15190</v>
      </c>
      <c r="L161" s="2717" t="e">
        <f t="shared" si="12"/>
        <v>#DIV/0!</v>
      </c>
      <c r="M161" s="2718">
        <f t="shared" si="13"/>
        <v>0</v>
      </c>
      <c r="N161" s="2719">
        <f t="shared" si="11"/>
        <v>0</v>
      </c>
      <c r="O161" s="2658" t="e">
        <f t="shared" ref="O161:O180" si="14">IF(P161=$AA$19,J162*L161,"")</f>
        <v>#DIV/0!</v>
      </c>
      <c r="P161" s="2720"/>
    </row>
    <row r="162" spans="1:16" hidden="1">
      <c r="A162" s="2654" t="s">
        <v>2505</v>
      </c>
      <c r="B162" s="2654" t="s">
        <v>4390</v>
      </c>
      <c r="C162" s="2715" t="s">
        <v>4391</v>
      </c>
      <c r="D162" s="2698"/>
      <c r="E162" s="2698" t="s">
        <v>0</v>
      </c>
      <c r="F162" s="2698"/>
      <c r="G162" s="2698"/>
      <c r="H162" s="2698"/>
      <c r="I162" s="2698"/>
      <c r="J162" s="2694"/>
      <c r="K162" s="2716">
        <v>15500</v>
      </c>
      <c r="L162" s="2717" t="e">
        <f t="shared" si="12"/>
        <v>#DIV/0!</v>
      </c>
      <c r="M162" s="2718">
        <f t="shared" si="13"/>
        <v>0</v>
      </c>
      <c r="N162" s="2719">
        <f t="shared" si="11"/>
        <v>0</v>
      </c>
      <c r="O162" s="2658" t="e">
        <f t="shared" si="14"/>
        <v>#DIV/0!</v>
      </c>
      <c r="P162" s="2720"/>
    </row>
    <row r="163" spans="1:16" hidden="1">
      <c r="A163" s="2654" t="s">
        <v>2505</v>
      </c>
      <c r="B163" s="2654" t="s">
        <v>4392</v>
      </c>
      <c r="C163" s="2715" t="s">
        <v>4393</v>
      </c>
      <c r="D163" s="2698"/>
      <c r="E163" s="2698" t="s">
        <v>0</v>
      </c>
      <c r="F163" s="2698"/>
      <c r="G163" s="2698"/>
      <c r="H163" s="2698"/>
      <c r="I163" s="2698"/>
      <c r="J163" s="2694"/>
      <c r="K163" s="2716">
        <f>62*350</f>
        <v>21700</v>
      </c>
      <c r="L163" s="2717" t="e">
        <f t="shared" si="12"/>
        <v>#DIV/0!</v>
      </c>
      <c r="M163" s="2718">
        <f t="shared" si="13"/>
        <v>0</v>
      </c>
      <c r="N163" s="2719">
        <f t="shared" si="11"/>
        <v>0</v>
      </c>
      <c r="O163" s="2658" t="e">
        <f t="shared" si="14"/>
        <v>#DIV/0!</v>
      </c>
      <c r="P163" s="2720"/>
    </row>
    <row r="164" spans="1:16" hidden="1">
      <c r="A164" s="2654" t="s">
        <v>2505</v>
      </c>
      <c r="B164" s="2654">
        <v>107100</v>
      </c>
      <c r="C164" s="2715" t="s">
        <v>4394</v>
      </c>
      <c r="D164" s="2698"/>
      <c r="E164" s="2698" t="s">
        <v>0</v>
      </c>
      <c r="F164" s="2698"/>
      <c r="G164" s="2698"/>
      <c r="H164" s="2698"/>
      <c r="I164" s="2698"/>
      <c r="J164" s="2694"/>
      <c r="K164" s="2716">
        <v>224.99</v>
      </c>
      <c r="L164" s="2717" t="e">
        <f t="shared" si="12"/>
        <v>#DIV/0!</v>
      </c>
      <c r="M164" s="2718">
        <f t="shared" si="13"/>
        <v>0</v>
      </c>
      <c r="N164" s="2719">
        <f t="shared" si="11"/>
        <v>0</v>
      </c>
      <c r="O164" s="2658" t="e">
        <f t="shared" si="14"/>
        <v>#DIV/0!</v>
      </c>
      <c r="P164" s="2720"/>
    </row>
    <row r="165" spans="1:16" hidden="1">
      <c r="A165" s="2654" t="s">
        <v>2505</v>
      </c>
      <c r="B165" s="2654">
        <v>107190</v>
      </c>
      <c r="C165" s="2715" t="s">
        <v>4395</v>
      </c>
      <c r="D165" s="2698"/>
      <c r="E165" s="2698" t="s">
        <v>0</v>
      </c>
      <c r="F165" s="2698"/>
      <c r="G165" s="2698"/>
      <c r="H165" s="2698"/>
      <c r="I165" s="2698"/>
      <c r="J165" s="2723"/>
      <c r="K165" s="2716">
        <v>750</v>
      </c>
      <c r="L165" s="2717" t="e">
        <f t="shared" si="12"/>
        <v>#DIV/0!</v>
      </c>
      <c r="M165" s="2718">
        <f t="shared" si="13"/>
        <v>0</v>
      </c>
      <c r="N165" s="2719">
        <f t="shared" si="11"/>
        <v>0</v>
      </c>
      <c r="O165" s="2658" t="e">
        <f t="shared" si="14"/>
        <v>#DIV/0!</v>
      </c>
      <c r="P165" s="2720"/>
    </row>
    <row r="166" spans="1:16" hidden="1">
      <c r="A166" s="2654" t="s">
        <v>2505</v>
      </c>
      <c r="B166" s="2654">
        <v>800140</v>
      </c>
      <c r="C166" s="2715" t="s">
        <v>4396</v>
      </c>
      <c r="D166" s="2698"/>
      <c r="E166" s="2698" t="s">
        <v>0</v>
      </c>
      <c r="F166" s="2698"/>
      <c r="G166" s="2698"/>
      <c r="H166" s="2698"/>
      <c r="I166" s="2698"/>
      <c r="J166" s="2694"/>
      <c r="K166" s="2716">
        <v>223</v>
      </c>
      <c r="L166" s="2717" t="e">
        <f t="shared" si="12"/>
        <v>#DIV/0!</v>
      </c>
      <c r="M166" s="2718">
        <f t="shared" si="13"/>
        <v>0</v>
      </c>
      <c r="N166" s="2719">
        <f t="shared" si="11"/>
        <v>0</v>
      </c>
      <c r="O166" s="2658" t="e">
        <f t="shared" si="14"/>
        <v>#DIV/0!</v>
      </c>
      <c r="P166" s="2720"/>
    </row>
    <row r="167" spans="1:16" hidden="1">
      <c r="A167" s="2654" t="s">
        <v>2505</v>
      </c>
      <c r="B167" s="2654">
        <v>800150</v>
      </c>
      <c r="C167" s="2715" t="s">
        <v>4397</v>
      </c>
      <c r="D167" s="2698"/>
      <c r="E167" s="2698" t="s">
        <v>0</v>
      </c>
      <c r="F167" s="2698"/>
      <c r="G167" s="2698"/>
      <c r="H167" s="2698"/>
      <c r="I167" s="2698"/>
      <c r="J167" s="2694"/>
      <c r="K167" s="2716">
        <v>400</v>
      </c>
      <c r="L167" s="2717" t="e">
        <f t="shared" si="12"/>
        <v>#DIV/0!</v>
      </c>
      <c r="M167" s="2718">
        <f t="shared" si="13"/>
        <v>0</v>
      </c>
      <c r="N167" s="2719">
        <f>M167/$N$8</f>
        <v>0</v>
      </c>
      <c r="O167" s="2658" t="e">
        <f t="shared" si="14"/>
        <v>#DIV/0!</v>
      </c>
      <c r="P167" s="2720"/>
    </row>
    <row r="168" spans="1:16" hidden="1">
      <c r="A168" s="2654" t="s">
        <v>2505</v>
      </c>
      <c r="B168" s="2654">
        <v>800151</v>
      </c>
      <c r="C168" s="2715" t="s">
        <v>4398</v>
      </c>
      <c r="D168" s="2698"/>
      <c r="E168" s="2698" t="s">
        <v>0</v>
      </c>
      <c r="F168" s="2698"/>
      <c r="G168" s="2698"/>
      <c r="H168" s="2698"/>
      <c r="I168" s="2698"/>
      <c r="J168" s="2694"/>
      <c r="K168" s="2716">
        <v>3500</v>
      </c>
      <c r="L168" s="2717" t="e">
        <f t="shared" si="12"/>
        <v>#DIV/0!</v>
      </c>
      <c r="M168" s="2718">
        <f t="shared" si="13"/>
        <v>0</v>
      </c>
      <c r="N168" s="2719">
        <f t="shared" si="11"/>
        <v>0</v>
      </c>
      <c r="O168" s="2658" t="e">
        <f t="shared" si="14"/>
        <v>#DIV/0!</v>
      </c>
      <c r="P168" s="2720"/>
    </row>
    <row r="169" spans="1:16" hidden="1">
      <c r="A169" s="2654" t="s">
        <v>2505</v>
      </c>
      <c r="B169" s="2654" t="s">
        <v>4381</v>
      </c>
      <c r="C169" s="2715" t="s">
        <v>4399</v>
      </c>
      <c r="D169" s="2698"/>
      <c r="E169" s="2698" t="s">
        <v>0</v>
      </c>
      <c r="F169" s="2698"/>
      <c r="G169" s="2698"/>
      <c r="H169" s="2698"/>
      <c r="I169" s="2698"/>
      <c r="J169" s="2694"/>
      <c r="K169" s="2716">
        <f>300*N8</f>
        <v>1491</v>
      </c>
      <c r="L169" s="2717" t="e">
        <f t="shared" si="12"/>
        <v>#DIV/0!</v>
      </c>
      <c r="M169" s="2718">
        <f t="shared" si="13"/>
        <v>0</v>
      </c>
      <c r="N169" s="2719">
        <f t="shared" si="11"/>
        <v>0</v>
      </c>
      <c r="O169" s="2658" t="e">
        <f t="shared" si="14"/>
        <v>#DIV/0!</v>
      </c>
      <c r="P169" s="2720"/>
    </row>
    <row r="170" spans="1:16" hidden="1">
      <c r="A170" s="2654" t="s">
        <v>2505</v>
      </c>
      <c r="B170" s="2654" t="s">
        <v>4400</v>
      </c>
      <c r="C170" s="2715" t="s">
        <v>4401</v>
      </c>
      <c r="D170" s="2698"/>
      <c r="E170" s="2698" t="s">
        <v>0</v>
      </c>
      <c r="F170" s="2698"/>
      <c r="G170" s="2698"/>
      <c r="H170" s="2698"/>
      <c r="I170" s="2698"/>
      <c r="J170" s="2694"/>
      <c r="K170" s="2716">
        <f>400*N8</f>
        <v>1988</v>
      </c>
      <c r="L170" s="2717" t="e">
        <f t="shared" si="12"/>
        <v>#DIV/0!</v>
      </c>
      <c r="M170" s="2718">
        <f t="shared" si="13"/>
        <v>0</v>
      </c>
      <c r="N170" s="2719">
        <f t="shared" si="11"/>
        <v>0</v>
      </c>
      <c r="O170" s="2658" t="e">
        <f t="shared" si="14"/>
        <v>#DIV/0!</v>
      </c>
      <c r="P170" s="2720"/>
    </row>
    <row r="171" spans="1:16" hidden="1">
      <c r="A171" s="2654" t="s">
        <v>2505</v>
      </c>
      <c r="B171" s="2654" t="s">
        <v>4402</v>
      </c>
      <c r="C171" s="2715" t="s">
        <v>4403</v>
      </c>
      <c r="D171" s="2698"/>
      <c r="E171" s="2698" t="s">
        <v>374</v>
      </c>
      <c r="F171" s="2698"/>
      <c r="G171" s="2698"/>
      <c r="H171" s="2698"/>
      <c r="I171" s="2698"/>
      <c r="J171" s="2694"/>
      <c r="K171" s="2716">
        <f>0.27*N8</f>
        <v>1.3419000000000001</v>
      </c>
      <c r="L171" s="2717" t="e">
        <f t="shared" si="12"/>
        <v>#DIV/0!</v>
      </c>
      <c r="M171" s="2718">
        <f t="shared" si="13"/>
        <v>0</v>
      </c>
      <c r="N171" s="2719">
        <f t="shared" si="11"/>
        <v>0</v>
      </c>
      <c r="O171" s="2658" t="e">
        <f t="shared" si="14"/>
        <v>#DIV/0!</v>
      </c>
      <c r="P171" s="2720"/>
    </row>
    <row r="172" spans="1:16" hidden="1">
      <c r="A172" s="2654" t="s">
        <v>2505</v>
      </c>
      <c r="B172" s="2654" t="s">
        <v>4404</v>
      </c>
      <c r="C172" s="2715" t="s">
        <v>4405</v>
      </c>
      <c r="D172" s="2698"/>
      <c r="E172" s="2698" t="s">
        <v>374</v>
      </c>
      <c r="F172" s="2698"/>
      <c r="G172" s="2698"/>
      <c r="H172" s="2698"/>
      <c r="I172" s="2698"/>
      <c r="J172" s="2694"/>
      <c r="K172" s="2716">
        <f>0.34*N8</f>
        <v>1.6898</v>
      </c>
      <c r="L172" s="2717" t="e">
        <f t="shared" si="12"/>
        <v>#DIV/0!</v>
      </c>
      <c r="M172" s="2718">
        <f t="shared" si="13"/>
        <v>0</v>
      </c>
      <c r="N172" s="2719">
        <f t="shared" si="11"/>
        <v>0</v>
      </c>
      <c r="O172" s="2658" t="e">
        <f t="shared" si="14"/>
        <v>#DIV/0!</v>
      </c>
      <c r="P172" s="2720"/>
    </row>
    <row r="173" spans="1:16" hidden="1">
      <c r="A173" s="2654" t="s">
        <v>2505</v>
      </c>
      <c r="B173" s="2729">
        <v>286101</v>
      </c>
      <c r="C173" s="2715" t="s">
        <v>4406</v>
      </c>
      <c r="D173" s="2698"/>
      <c r="E173" s="2698" t="s">
        <v>0</v>
      </c>
      <c r="F173" s="2698"/>
      <c r="G173" s="2698"/>
      <c r="H173" s="2698"/>
      <c r="I173" s="2698"/>
      <c r="J173" s="2694"/>
      <c r="K173" s="2716">
        <v>120.66</v>
      </c>
      <c r="L173" s="2717" t="e">
        <f t="shared" si="12"/>
        <v>#DIV/0!</v>
      </c>
      <c r="M173" s="2718">
        <f t="shared" si="13"/>
        <v>0</v>
      </c>
      <c r="N173" s="2719">
        <f t="shared" si="11"/>
        <v>0</v>
      </c>
      <c r="O173" s="2658" t="e">
        <f t="shared" si="14"/>
        <v>#DIV/0!</v>
      </c>
      <c r="P173" s="2720"/>
    </row>
    <row r="174" spans="1:16" hidden="1">
      <c r="A174" s="2654" t="s">
        <v>2505</v>
      </c>
      <c r="B174" s="2729">
        <v>286140</v>
      </c>
      <c r="C174" s="2715" t="s">
        <v>4407</v>
      </c>
      <c r="D174" s="2698"/>
      <c r="E174" s="2698" t="s">
        <v>0</v>
      </c>
      <c r="F174" s="2698"/>
      <c r="G174" s="2698"/>
      <c r="H174" s="2698"/>
      <c r="I174" s="2698"/>
      <c r="J174" s="2694"/>
      <c r="K174" s="2716">
        <v>167.36</v>
      </c>
      <c r="L174" s="2717" t="e">
        <f t="shared" si="12"/>
        <v>#DIV/0!</v>
      </c>
      <c r="M174" s="2718">
        <f t="shared" si="13"/>
        <v>0</v>
      </c>
      <c r="N174" s="2719">
        <f t="shared" si="11"/>
        <v>0</v>
      </c>
      <c r="O174" s="2658" t="e">
        <f t="shared" si="14"/>
        <v>#DIV/0!</v>
      </c>
      <c r="P174" s="2720"/>
    </row>
    <row r="175" spans="1:16" hidden="1">
      <c r="A175" s="2654" t="s">
        <v>2505</v>
      </c>
      <c r="B175" s="2729">
        <v>516203</v>
      </c>
      <c r="C175" s="2715" t="s">
        <v>4408</v>
      </c>
      <c r="D175" s="2698" t="s">
        <v>4409</v>
      </c>
      <c r="E175" s="2698" t="s">
        <v>0</v>
      </c>
      <c r="F175" s="2698"/>
      <c r="G175" s="2698"/>
      <c r="H175" s="2698"/>
      <c r="I175" s="2698"/>
      <c r="J175" s="2694"/>
      <c r="K175" s="2716">
        <v>8.94</v>
      </c>
      <c r="L175" s="2717" t="e">
        <f t="shared" si="12"/>
        <v>#DIV/0!</v>
      </c>
      <c r="M175" s="2718">
        <f t="shared" si="13"/>
        <v>0</v>
      </c>
      <c r="N175" s="2719">
        <f t="shared" si="11"/>
        <v>0</v>
      </c>
      <c r="O175" s="2658" t="e">
        <f t="shared" si="14"/>
        <v>#DIV/0!</v>
      </c>
      <c r="P175" s="2720"/>
    </row>
    <row r="176" spans="1:16" hidden="1">
      <c r="A176" s="2654" t="s">
        <v>2505</v>
      </c>
      <c r="B176" s="2729">
        <v>516256</v>
      </c>
      <c r="C176" s="2715" t="s">
        <v>4410</v>
      </c>
      <c r="D176" s="2698" t="s">
        <v>4411</v>
      </c>
      <c r="E176" s="2698" t="s">
        <v>0</v>
      </c>
      <c r="F176" s="2698"/>
      <c r="G176" s="2698"/>
      <c r="H176" s="2698"/>
      <c r="I176" s="2698"/>
      <c r="J176" s="2694"/>
      <c r="K176" s="2716">
        <v>11.48</v>
      </c>
      <c r="L176" s="2717" t="e">
        <f t="shared" si="12"/>
        <v>#DIV/0!</v>
      </c>
      <c r="M176" s="2718">
        <f t="shared" si="13"/>
        <v>0</v>
      </c>
      <c r="N176" s="2719">
        <f t="shared" si="11"/>
        <v>0</v>
      </c>
      <c r="O176" s="2658" t="e">
        <f t="shared" si="14"/>
        <v>#DIV/0!</v>
      </c>
      <c r="P176" s="2720"/>
    </row>
    <row r="177" spans="1:16" hidden="1">
      <c r="A177" s="2654" t="s">
        <v>2505</v>
      </c>
      <c r="B177" s="2729">
        <v>286108</v>
      </c>
      <c r="C177" s="2715" t="s">
        <v>4412</v>
      </c>
      <c r="D177" s="2698" t="s">
        <v>4413</v>
      </c>
      <c r="E177" s="2698" t="s">
        <v>0</v>
      </c>
      <c r="F177" s="2698"/>
      <c r="G177" s="2698"/>
      <c r="H177" s="2698"/>
      <c r="I177" s="2698"/>
      <c r="J177" s="2694"/>
      <c r="K177" s="2716">
        <f>15.2*N8</f>
        <v>75.543999999999997</v>
      </c>
      <c r="L177" s="2717" t="e">
        <f t="shared" si="12"/>
        <v>#DIV/0!</v>
      </c>
      <c r="M177" s="2718">
        <f t="shared" si="13"/>
        <v>0</v>
      </c>
      <c r="N177" s="2719">
        <f t="shared" si="11"/>
        <v>0</v>
      </c>
      <c r="O177" s="2658" t="e">
        <f t="shared" si="14"/>
        <v>#DIV/0!</v>
      </c>
      <c r="P177" s="2720"/>
    </row>
    <row r="178" spans="1:16" hidden="1">
      <c r="A178" s="2654" t="s">
        <v>2505</v>
      </c>
      <c r="B178" s="2729">
        <v>286109</v>
      </c>
      <c r="C178" s="2715" t="s">
        <v>4414</v>
      </c>
      <c r="D178" s="2698" t="s">
        <v>4413</v>
      </c>
      <c r="E178" s="2698" t="s">
        <v>0</v>
      </c>
      <c r="F178" s="2698"/>
      <c r="G178" s="2698"/>
      <c r="H178" s="2698"/>
      <c r="I178" s="2698"/>
      <c r="J178" s="2694"/>
      <c r="K178" s="2716">
        <f>12.56*N8</f>
        <v>62.423200000000001</v>
      </c>
      <c r="L178" s="2717" t="e">
        <f t="shared" si="12"/>
        <v>#DIV/0!</v>
      </c>
      <c r="M178" s="2718">
        <f t="shared" si="13"/>
        <v>0</v>
      </c>
      <c r="N178" s="2719">
        <f t="shared" si="11"/>
        <v>0</v>
      </c>
      <c r="O178" s="2658" t="e">
        <f t="shared" si="14"/>
        <v>#DIV/0!</v>
      </c>
      <c r="P178" s="2720"/>
    </row>
    <row r="179" spans="1:16" hidden="1">
      <c r="A179" s="2654" t="s">
        <v>2505</v>
      </c>
      <c r="B179" s="2729">
        <v>286110</v>
      </c>
      <c r="C179" s="2715" t="s">
        <v>4415</v>
      </c>
      <c r="D179" s="2698" t="s">
        <v>4413</v>
      </c>
      <c r="E179" s="2698" t="s">
        <v>0</v>
      </c>
      <c r="F179" s="2698"/>
      <c r="G179" s="2698"/>
      <c r="H179" s="2698"/>
      <c r="I179" s="2698"/>
      <c r="J179" s="2694"/>
      <c r="K179" s="2716">
        <f>3.08*N8</f>
        <v>15.307599999999999</v>
      </c>
      <c r="L179" s="2717" t="e">
        <f t="shared" si="12"/>
        <v>#DIV/0!</v>
      </c>
      <c r="M179" s="2718">
        <f t="shared" si="13"/>
        <v>0</v>
      </c>
      <c r="N179" s="2719">
        <f t="shared" si="11"/>
        <v>0</v>
      </c>
      <c r="O179" s="2658" t="e">
        <f t="shared" si="14"/>
        <v>#DIV/0!</v>
      </c>
      <c r="P179" s="2720"/>
    </row>
    <row r="180" spans="1:16" hidden="1">
      <c r="A180" s="2654" t="s">
        <v>2505</v>
      </c>
      <c r="B180" s="2729">
        <v>286111</v>
      </c>
      <c r="C180" s="2715" t="s">
        <v>5904</v>
      </c>
      <c r="D180" s="2698" t="s">
        <v>4413</v>
      </c>
      <c r="E180" s="2698" t="s">
        <v>0</v>
      </c>
      <c r="F180" s="2698"/>
      <c r="G180" s="2698"/>
      <c r="H180" s="2698"/>
      <c r="I180" s="2698"/>
      <c r="J180" s="2694"/>
      <c r="K180" s="2716">
        <f>8*N8</f>
        <v>39.76</v>
      </c>
      <c r="L180" s="2717" t="e">
        <f t="shared" si="12"/>
        <v>#DIV/0!</v>
      </c>
      <c r="M180" s="2718">
        <f t="shared" si="13"/>
        <v>0</v>
      </c>
      <c r="N180" s="2719">
        <f t="shared" si="11"/>
        <v>0</v>
      </c>
      <c r="O180" s="2658" t="e">
        <f t="shared" si="14"/>
        <v>#DIV/0!</v>
      </c>
      <c r="P180" s="2720"/>
    </row>
    <row r="181" spans="1:16" hidden="1">
      <c r="A181" s="2654" t="s">
        <v>2505</v>
      </c>
      <c r="B181" s="2729">
        <v>286112</v>
      </c>
      <c r="C181" s="2715" t="s">
        <v>5905</v>
      </c>
      <c r="D181" s="2698" t="s">
        <v>4413</v>
      </c>
      <c r="E181" s="2698" t="s">
        <v>0</v>
      </c>
      <c r="F181" s="2698"/>
      <c r="G181" s="2698"/>
      <c r="H181" s="2698"/>
      <c r="I181" s="2698"/>
      <c r="J181" s="2694"/>
      <c r="K181" s="2716">
        <f>11.55*N8</f>
        <v>57.403500000000001</v>
      </c>
      <c r="L181" s="2717" t="e">
        <f t="shared" si="12"/>
        <v>#DIV/0!</v>
      </c>
      <c r="M181" s="2718">
        <f t="shared" si="13"/>
        <v>0</v>
      </c>
      <c r="N181" s="2719">
        <f t="shared" si="11"/>
        <v>0</v>
      </c>
      <c r="O181" s="2658"/>
      <c r="P181" s="2720"/>
    </row>
    <row r="182" spans="1:16" hidden="1">
      <c r="A182" s="2730" t="s">
        <v>4416</v>
      </c>
      <c r="B182" s="2654">
        <v>651162</v>
      </c>
      <c r="C182" s="2731" t="s">
        <v>4417</v>
      </c>
      <c r="D182" s="2698"/>
      <c r="E182" s="2698" t="s">
        <v>0</v>
      </c>
      <c r="F182" s="2698"/>
      <c r="G182" s="2698"/>
      <c r="H182" s="2698"/>
      <c r="I182" s="2698"/>
      <c r="J182" s="2694"/>
      <c r="K182" s="2716"/>
      <c r="L182" s="2717" t="e">
        <f t="shared" si="12"/>
        <v>#DIV/0!</v>
      </c>
      <c r="M182" s="2718">
        <f t="shared" si="13"/>
        <v>0</v>
      </c>
      <c r="N182" s="2719"/>
      <c r="O182" s="2658"/>
      <c r="P182" s="2720"/>
    </row>
    <row r="183" spans="1:16" hidden="1">
      <c r="A183" s="2730" t="s">
        <v>4416</v>
      </c>
      <c r="B183" s="2654">
        <v>651159</v>
      </c>
      <c r="C183" s="2731" t="s">
        <v>4418</v>
      </c>
      <c r="D183" s="2698"/>
      <c r="E183" s="2698" t="s">
        <v>0</v>
      </c>
      <c r="F183" s="2698"/>
      <c r="G183" s="2698"/>
      <c r="H183" s="2698"/>
      <c r="I183" s="2698"/>
      <c r="J183" s="2694"/>
      <c r="K183" s="2716"/>
      <c r="L183" s="2717" t="e">
        <f t="shared" si="12"/>
        <v>#DIV/0!</v>
      </c>
      <c r="M183" s="2718">
        <f t="shared" si="13"/>
        <v>0</v>
      </c>
      <c r="N183" s="2719">
        <f>M183/$N$8</f>
        <v>0</v>
      </c>
      <c r="O183" s="2658" t="e">
        <f>IF(P183=$AA$19,J184*L183,"")</f>
        <v>#DIV/0!</v>
      </c>
      <c r="P183" s="2720"/>
    </row>
    <row r="184" spans="1:16" hidden="1">
      <c r="A184" s="2730" t="s">
        <v>4416</v>
      </c>
      <c r="B184" s="2654">
        <v>651158</v>
      </c>
      <c r="C184" s="2731" t="s">
        <v>4419</v>
      </c>
      <c r="D184" s="2698"/>
      <c r="E184" s="2698" t="s">
        <v>0</v>
      </c>
      <c r="F184" s="2698"/>
      <c r="G184" s="2698"/>
      <c r="H184" s="2698"/>
      <c r="I184" s="2698"/>
      <c r="J184" s="2694"/>
      <c r="K184" s="2716">
        <v>964.2</v>
      </c>
      <c r="L184" s="2717" t="e">
        <f t="shared" si="12"/>
        <v>#DIV/0!</v>
      </c>
      <c r="M184" s="2718">
        <f t="shared" si="13"/>
        <v>0</v>
      </c>
      <c r="N184" s="2719"/>
      <c r="O184" s="2658"/>
      <c r="P184" s="2720"/>
    </row>
    <row r="185" spans="1:16" hidden="1">
      <c r="A185" s="2730" t="s">
        <v>4416</v>
      </c>
      <c r="B185" s="2654">
        <v>651148</v>
      </c>
      <c r="C185" s="2731" t="s">
        <v>4420</v>
      </c>
      <c r="D185" s="2698"/>
      <c r="E185" s="2698" t="s">
        <v>0</v>
      </c>
      <c r="F185" s="2698"/>
      <c r="G185" s="2698"/>
      <c r="H185" s="2698"/>
      <c r="I185" s="2698"/>
      <c r="J185" s="2694"/>
      <c r="K185" s="2716"/>
      <c r="L185" s="2717" t="e">
        <f t="shared" si="12"/>
        <v>#DIV/0!</v>
      </c>
      <c r="M185" s="2718">
        <f t="shared" si="13"/>
        <v>0</v>
      </c>
      <c r="N185" s="2719"/>
      <c r="O185" s="2658"/>
      <c r="P185" s="2720"/>
    </row>
    <row r="186" spans="1:16" hidden="1">
      <c r="A186" s="2730" t="s">
        <v>4416</v>
      </c>
      <c r="B186" s="2654">
        <v>651127</v>
      </c>
      <c r="C186" s="2731" t="s">
        <v>4421</v>
      </c>
      <c r="D186" s="2698"/>
      <c r="E186" s="2698" t="s">
        <v>0</v>
      </c>
      <c r="F186" s="2698"/>
      <c r="G186" s="2698"/>
      <c r="H186" s="2698"/>
      <c r="I186" s="2698"/>
      <c r="J186" s="2694"/>
      <c r="K186" s="2716"/>
      <c r="L186" s="2717" t="e">
        <f t="shared" si="12"/>
        <v>#DIV/0!</v>
      </c>
      <c r="M186" s="2718">
        <f t="shared" si="13"/>
        <v>0</v>
      </c>
      <c r="N186" s="2719"/>
      <c r="O186" s="2658"/>
      <c r="P186" s="2720"/>
    </row>
    <row r="187" spans="1:16" hidden="1">
      <c r="A187" s="2730" t="s">
        <v>4416</v>
      </c>
      <c r="B187" s="2654">
        <v>651160</v>
      </c>
      <c r="C187" s="2731" t="s">
        <v>4422</v>
      </c>
      <c r="D187" s="2698"/>
      <c r="E187" s="2698" t="s">
        <v>0</v>
      </c>
      <c r="F187" s="2698"/>
      <c r="G187" s="2698"/>
      <c r="H187" s="2698"/>
      <c r="I187" s="2698"/>
      <c r="J187" s="2694"/>
      <c r="K187" s="2716"/>
      <c r="L187" s="2717" t="e">
        <f t="shared" si="12"/>
        <v>#DIV/0!</v>
      </c>
      <c r="M187" s="2718">
        <f t="shared" si="13"/>
        <v>0</v>
      </c>
      <c r="N187" s="2719"/>
      <c r="O187" s="2658"/>
      <c r="P187" s="2720"/>
    </row>
    <row r="188" spans="1:16" hidden="1">
      <c r="A188" s="2730" t="s">
        <v>4416</v>
      </c>
      <c r="B188" s="2654">
        <v>651155</v>
      </c>
      <c r="C188" s="2731" t="s">
        <v>4423</v>
      </c>
      <c r="D188" s="2698"/>
      <c r="E188" s="2698" t="s">
        <v>0</v>
      </c>
      <c r="F188" s="2698"/>
      <c r="G188" s="2698"/>
      <c r="H188" s="2698"/>
      <c r="I188" s="2698"/>
      <c r="J188" s="2694"/>
      <c r="K188" s="2716"/>
      <c r="L188" s="2717" t="e">
        <f t="shared" si="12"/>
        <v>#DIV/0!</v>
      </c>
      <c r="M188" s="2718">
        <f t="shared" si="13"/>
        <v>0</v>
      </c>
      <c r="N188" s="2719"/>
      <c r="O188" s="2658"/>
      <c r="P188" s="2720"/>
    </row>
    <row r="189" spans="1:16" hidden="1">
      <c r="A189" s="2730" t="s">
        <v>4416</v>
      </c>
      <c r="B189" s="2654">
        <v>651161</v>
      </c>
      <c r="C189" s="2731" t="s">
        <v>4424</v>
      </c>
      <c r="D189" s="2698"/>
      <c r="E189" s="2698" t="s">
        <v>0</v>
      </c>
      <c r="F189" s="2698"/>
      <c r="G189" s="2698"/>
      <c r="H189" s="2698"/>
      <c r="I189" s="2698"/>
      <c r="J189" s="2694"/>
      <c r="K189" s="2716"/>
      <c r="L189" s="2717" t="e">
        <f t="shared" si="12"/>
        <v>#DIV/0!</v>
      </c>
      <c r="M189" s="2718">
        <f t="shared" si="13"/>
        <v>0</v>
      </c>
      <c r="N189" s="2719"/>
      <c r="O189" s="2658"/>
      <c r="P189" s="2720"/>
    </row>
    <row r="190" spans="1:16" hidden="1">
      <c r="A190" s="2730" t="s">
        <v>4416</v>
      </c>
      <c r="B190" s="2654">
        <v>651156</v>
      </c>
      <c r="C190" s="2731" t="s">
        <v>4425</v>
      </c>
      <c r="D190" s="2698"/>
      <c r="E190" s="2698" t="s">
        <v>0</v>
      </c>
      <c r="F190" s="2698"/>
      <c r="G190" s="2698"/>
      <c r="H190" s="2698"/>
      <c r="I190" s="2698"/>
      <c r="J190" s="2694"/>
      <c r="K190" s="2716"/>
      <c r="L190" s="2717" t="e">
        <f t="shared" si="12"/>
        <v>#DIV/0!</v>
      </c>
      <c r="M190" s="2718">
        <f t="shared" si="13"/>
        <v>0</v>
      </c>
      <c r="N190" s="2719">
        <f t="shared" ref="N190:N195" si="15">M190/$N$8</f>
        <v>0</v>
      </c>
      <c r="O190" s="186"/>
      <c r="P190" s="186"/>
    </row>
    <row r="191" spans="1:16" hidden="1">
      <c r="A191" s="2654" t="s">
        <v>2505</v>
      </c>
      <c r="B191" s="2654" t="s">
        <v>4426</v>
      </c>
      <c r="C191" s="2715" t="s">
        <v>4427</v>
      </c>
      <c r="D191" s="2698"/>
      <c r="E191" s="2698" t="s">
        <v>0</v>
      </c>
      <c r="F191" s="2698"/>
      <c r="G191" s="2698"/>
      <c r="H191" s="2698"/>
      <c r="I191" s="2698"/>
      <c r="J191" s="2694"/>
      <c r="K191" s="2716">
        <v>3923.68</v>
      </c>
      <c r="L191" s="2717" t="e">
        <f t="shared" si="12"/>
        <v>#DIV/0!</v>
      </c>
      <c r="M191" s="2718">
        <f t="shared" si="13"/>
        <v>0</v>
      </c>
      <c r="N191" s="2719">
        <f t="shared" si="15"/>
        <v>0</v>
      </c>
      <c r="O191" s="193" t="e">
        <f>O90+O92+O99+O100</f>
        <v>#DIV/0!</v>
      </c>
      <c r="P191" s="186"/>
    </row>
    <row r="192" spans="1:16" hidden="1">
      <c r="A192" s="2654" t="s">
        <v>4428</v>
      </c>
      <c r="B192" s="2654"/>
      <c r="C192" s="2715" t="s">
        <v>4429</v>
      </c>
      <c r="D192" s="2698"/>
      <c r="E192" s="2698" t="s">
        <v>374</v>
      </c>
      <c r="F192" s="2698"/>
      <c r="G192" s="2698"/>
      <c r="H192" s="2698"/>
      <c r="I192" s="2698"/>
      <c r="J192" s="2723"/>
      <c r="K192" s="2716">
        <v>4.25</v>
      </c>
      <c r="L192" s="2717" t="e">
        <f t="shared" si="12"/>
        <v>#DIV/0!</v>
      </c>
      <c r="M192" s="2718">
        <f t="shared" si="13"/>
        <v>0</v>
      </c>
      <c r="N192" s="2719">
        <f t="shared" si="15"/>
        <v>0</v>
      </c>
      <c r="O192" s="186"/>
      <c r="P192" s="186"/>
    </row>
    <row r="193" spans="1:18" hidden="1">
      <c r="A193" s="2654" t="s">
        <v>4428</v>
      </c>
      <c r="B193" s="2654"/>
      <c r="C193" s="2715" t="s">
        <v>4430</v>
      </c>
      <c r="D193" s="2698"/>
      <c r="E193" s="2698" t="s">
        <v>377</v>
      </c>
      <c r="F193" s="2698"/>
      <c r="G193" s="2698"/>
      <c r="H193" s="2698"/>
      <c r="I193" s="2698"/>
      <c r="J193" s="2723"/>
      <c r="K193" s="2716">
        <v>2500</v>
      </c>
      <c r="L193" s="2717" t="e">
        <f>K193/L$8*1.2</f>
        <v>#DIV/0!</v>
      </c>
      <c r="M193" s="2718">
        <f>K193*J193</f>
        <v>0</v>
      </c>
      <c r="N193" s="2719">
        <f t="shared" si="15"/>
        <v>0</v>
      </c>
      <c r="O193" s="186"/>
      <c r="P193" s="186"/>
    </row>
    <row r="194" spans="1:18" hidden="1">
      <c r="A194" s="2654" t="s">
        <v>4428</v>
      </c>
      <c r="B194" s="2654"/>
      <c r="C194" s="2715" t="s">
        <v>4431</v>
      </c>
      <c r="D194" s="2698"/>
      <c r="E194" s="2698" t="s">
        <v>377</v>
      </c>
      <c r="F194" s="2698"/>
      <c r="G194" s="2698"/>
      <c r="H194" s="2698"/>
      <c r="I194" s="2698"/>
      <c r="J194" s="2723"/>
      <c r="K194" s="2716">
        <v>1500</v>
      </c>
      <c r="L194" s="2717" t="e">
        <f>K194/L$8*1.2</f>
        <v>#DIV/0!</v>
      </c>
      <c r="M194" s="2718">
        <f>K194*J194</f>
        <v>0</v>
      </c>
      <c r="N194" s="2719">
        <f t="shared" si="15"/>
        <v>0</v>
      </c>
      <c r="O194" s="186"/>
      <c r="P194" s="186"/>
    </row>
    <row r="195" spans="1:18" hidden="1">
      <c r="A195" s="2654" t="s">
        <v>2350</v>
      </c>
      <c r="B195" s="2654" t="s">
        <v>4432</v>
      </c>
      <c r="C195" s="2631" t="s">
        <v>4433</v>
      </c>
      <c r="D195" s="2631"/>
      <c r="E195" s="2698" t="s">
        <v>374</v>
      </c>
      <c r="F195" s="2698"/>
      <c r="G195" s="2698"/>
      <c r="H195" s="2698"/>
      <c r="I195" s="2698"/>
      <c r="J195" s="2694"/>
      <c r="K195" s="2716">
        <v>6.5</v>
      </c>
      <c r="L195" s="2717" t="e">
        <f t="shared" si="12"/>
        <v>#DIV/0!</v>
      </c>
      <c r="M195" s="2718">
        <f t="shared" si="13"/>
        <v>0</v>
      </c>
      <c r="N195" s="195">
        <f t="shared" si="15"/>
        <v>0</v>
      </c>
    </row>
    <row r="196" spans="1:18" ht="15">
      <c r="E196" s="187"/>
      <c r="F196" s="187"/>
      <c r="G196" s="187"/>
      <c r="H196" s="187"/>
      <c r="I196" s="187"/>
      <c r="J196" s="196"/>
      <c r="L196"/>
      <c r="M196" s="186">
        <f>SUBTOTAL(9,M80:M195)</f>
        <v>0</v>
      </c>
    </row>
    <row r="197" spans="1:18">
      <c r="C197" s="2892" t="s">
        <v>7638</v>
      </c>
      <c r="E197" s="187"/>
      <c r="F197" s="187"/>
      <c r="G197" s="187"/>
      <c r="H197" s="187"/>
      <c r="I197" s="187"/>
      <c r="J197" s="196"/>
      <c r="K197" s="192"/>
      <c r="L197" s="187" t="s">
        <v>4133</v>
      </c>
      <c r="M197" s="197">
        <f>+M196*0.1</f>
        <v>0</v>
      </c>
    </row>
    <row r="198" spans="1:18">
      <c r="C198" s="2892"/>
      <c r="J198" s="196"/>
      <c r="K198" s="192"/>
      <c r="L198" s="187" t="s">
        <v>4134</v>
      </c>
      <c r="M198" s="197">
        <f>+(M197+M196)*0.05</f>
        <v>0</v>
      </c>
    </row>
    <row r="199" spans="1:18">
      <c r="L199" s="190" t="s">
        <v>974</v>
      </c>
      <c r="M199" s="198">
        <f>+M198+M197+M196</f>
        <v>0</v>
      </c>
      <c r="R199" s="192"/>
    </row>
    <row r="200" spans="1:18">
      <c r="C200" s="194"/>
      <c r="L200" s="199"/>
      <c r="M200" s="192"/>
    </row>
    <row r="201" spans="1:18">
      <c r="C201" s="194"/>
      <c r="N201" s="192"/>
    </row>
    <row r="202" spans="1:18">
      <c r="K202" s="192"/>
      <c r="L202" s="2732"/>
      <c r="M202" s="192"/>
    </row>
    <row r="205" spans="1:18">
      <c r="M205" s="192"/>
      <c r="N205" s="2719"/>
      <c r="R205" s="192"/>
    </row>
    <row r="207" spans="1:18">
      <c r="M207" s="192"/>
      <c r="N207" s="2719"/>
    </row>
    <row r="209" spans="3:19">
      <c r="M209" s="192"/>
      <c r="N209" s="2733"/>
    </row>
    <row r="210" spans="3:19">
      <c r="C210" s="186" t="s">
        <v>13</v>
      </c>
    </row>
    <row r="212" spans="3:19">
      <c r="S212" s="199"/>
    </row>
  </sheetData>
  <sheetProtection deleteRows="0" autoFilter="0"/>
  <autoFilter ref="A14:N197">
    <filterColumn colId="0">
      <filters blank="1">
        <filter val="LEA"/>
        <filter val="LES"/>
        <filter val="MASURA"/>
      </filters>
    </filterColumn>
  </autoFilter>
  <mergeCells count="11">
    <mergeCell ref="A11:B11"/>
    <mergeCell ref="O11:P11"/>
    <mergeCell ref="A12:B12"/>
    <mergeCell ref="A5:P5"/>
    <mergeCell ref="A6:B6"/>
    <mergeCell ref="A7:B7"/>
    <mergeCell ref="A8:B8"/>
    <mergeCell ref="A9:B9"/>
    <mergeCell ref="A10:B10"/>
    <mergeCell ref="L10:M10"/>
    <mergeCell ref="O10:P10"/>
  </mergeCells>
  <dataValidations count="1">
    <dataValidation type="list" allowBlank="1" showInputMessage="1" showErrorMessage="1" sqref="P15:P189 JL15:JL189 TH15:TH189 ADD15:ADD189 AMZ15:AMZ189 AWV15:AWV189 BGR15:BGR189 BQN15:BQN189 CAJ15:CAJ189 CKF15:CKF189 CUB15:CUB189 DDX15:DDX189 DNT15:DNT189 DXP15:DXP189 EHL15:EHL189 ERH15:ERH189 FBD15:FBD189 FKZ15:FKZ189 FUV15:FUV189 GER15:GER189 GON15:GON189 GYJ15:GYJ189 HIF15:HIF189 HSB15:HSB189 IBX15:IBX189 ILT15:ILT189 IVP15:IVP189 JFL15:JFL189 JPH15:JPH189 JZD15:JZD189 KIZ15:KIZ189 KSV15:KSV189 LCR15:LCR189 LMN15:LMN189 LWJ15:LWJ189 MGF15:MGF189 MQB15:MQB189 MZX15:MZX189 NJT15:NJT189 NTP15:NTP189 ODL15:ODL189 ONH15:ONH189 OXD15:OXD189 PGZ15:PGZ189 PQV15:PQV189 QAR15:QAR189 QKN15:QKN189 QUJ15:QUJ189 REF15:REF189 ROB15:ROB189 RXX15:RXX189 SHT15:SHT189 SRP15:SRP189 TBL15:TBL189 TLH15:TLH189 TVD15:TVD189 UEZ15:UEZ189 UOV15:UOV189 UYR15:UYR189 VIN15:VIN189 VSJ15:VSJ189 WCF15:WCF189 WMB15:WMB189 WVX15:WVX189 P65551:P65725 JL65551:JL65725 TH65551:TH65725 ADD65551:ADD65725 AMZ65551:AMZ65725 AWV65551:AWV65725 BGR65551:BGR65725 BQN65551:BQN65725 CAJ65551:CAJ65725 CKF65551:CKF65725 CUB65551:CUB65725 DDX65551:DDX65725 DNT65551:DNT65725 DXP65551:DXP65725 EHL65551:EHL65725 ERH65551:ERH65725 FBD65551:FBD65725 FKZ65551:FKZ65725 FUV65551:FUV65725 GER65551:GER65725 GON65551:GON65725 GYJ65551:GYJ65725 HIF65551:HIF65725 HSB65551:HSB65725 IBX65551:IBX65725 ILT65551:ILT65725 IVP65551:IVP65725 JFL65551:JFL65725 JPH65551:JPH65725 JZD65551:JZD65725 KIZ65551:KIZ65725 KSV65551:KSV65725 LCR65551:LCR65725 LMN65551:LMN65725 LWJ65551:LWJ65725 MGF65551:MGF65725 MQB65551:MQB65725 MZX65551:MZX65725 NJT65551:NJT65725 NTP65551:NTP65725 ODL65551:ODL65725 ONH65551:ONH65725 OXD65551:OXD65725 PGZ65551:PGZ65725 PQV65551:PQV65725 QAR65551:QAR65725 QKN65551:QKN65725 QUJ65551:QUJ65725 REF65551:REF65725 ROB65551:ROB65725 RXX65551:RXX65725 SHT65551:SHT65725 SRP65551:SRP65725 TBL65551:TBL65725 TLH65551:TLH65725 TVD65551:TVD65725 UEZ65551:UEZ65725 UOV65551:UOV65725 UYR65551:UYR65725 VIN65551:VIN65725 VSJ65551:VSJ65725 WCF65551:WCF65725 WMB65551:WMB65725 WVX65551:WVX65725 P131087:P131261 JL131087:JL131261 TH131087:TH131261 ADD131087:ADD131261 AMZ131087:AMZ131261 AWV131087:AWV131261 BGR131087:BGR131261 BQN131087:BQN131261 CAJ131087:CAJ131261 CKF131087:CKF131261 CUB131087:CUB131261 DDX131087:DDX131261 DNT131087:DNT131261 DXP131087:DXP131261 EHL131087:EHL131261 ERH131087:ERH131261 FBD131087:FBD131261 FKZ131087:FKZ131261 FUV131087:FUV131261 GER131087:GER131261 GON131087:GON131261 GYJ131087:GYJ131261 HIF131087:HIF131261 HSB131087:HSB131261 IBX131087:IBX131261 ILT131087:ILT131261 IVP131087:IVP131261 JFL131087:JFL131261 JPH131087:JPH131261 JZD131087:JZD131261 KIZ131087:KIZ131261 KSV131087:KSV131261 LCR131087:LCR131261 LMN131087:LMN131261 LWJ131087:LWJ131261 MGF131087:MGF131261 MQB131087:MQB131261 MZX131087:MZX131261 NJT131087:NJT131261 NTP131087:NTP131261 ODL131087:ODL131261 ONH131087:ONH131261 OXD131087:OXD131261 PGZ131087:PGZ131261 PQV131087:PQV131261 QAR131087:QAR131261 QKN131087:QKN131261 QUJ131087:QUJ131261 REF131087:REF131261 ROB131087:ROB131261 RXX131087:RXX131261 SHT131087:SHT131261 SRP131087:SRP131261 TBL131087:TBL131261 TLH131087:TLH131261 TVD131087:TVD131261 UEZ131087:UEZ131261 UOV131087:UOV131261 UYR131087:UYR131261 VIN131087:VIN131261 VSJ131087:VSJ131261 WCF131087:WCF131261 WMB131087:WMB131261 WVX131087:WVX131261 P196623:P196797 JL196623:JL196797 TH196623:TH196797 ADD196623:ADD196797 AMZ196623:AMZ196797 AWV196623:AWV196797 BGR196623:BGR196797 BQN196623:BQN196797 CAJ196623:CAJ196797 CKF196623:CKF196797 CUB196623:CUB196797 DDX196623:DDX196797 DNT196623:DNT196797 DXP196623:DXP196797 EHL196623:EHL196797 ERH196623:ERH196797 FBD196623:FBD196797 FKZ196623:FKZ196797 FUV196623:FUV196797 GER196623:GER196797 GON196623:GON196797 GYJ196623:GYJ196797 HIF196623:HIF196797 HSB196623:HSB196797 IBX196623:IBX196797 ILT196623:ILT196797 IVP196623:IVP196797 JFL196623:JFL196797 JPH196623:JPH196797 JZD196623:JZD196797 KIZ196623:KIZ196797 KSV196623:KSV196797 LCR196623:LCR196797 LMN196623:LMN196797 LWJ196623:LWJ196797 MGF196623:MGF196797 MQB196623:MQB196797 MZX196623:MZX196797 NJT196623:NJT196797 NTP196623:NTP196797 ODL196623:ODL196797 ONH196623:ONH196797 OXD196623:OXD196797 PGZ196623:PGZ196797 PQV196623:PQV196797 QAR196623:QAR196797 QKN196623:QKN196797 QUJ196623:QUJ196797 REF196623:REF196797 ROB196623:ROB196797 RXX196623:RXX196797 SHT196623:SHT196797 SRP196623:SRP196797 TBL196623:TBL196797 TLH196623:TLH196797 TVD196623:TVD196797 UEZ196623:UEZ196797 UOV196623:UOV196797 UYR196623:UYR196797 VIN196623:VIN196797 VSJ196623:VSJ196797 WCF196623:WCF196797 WMB196623:WMB196797 WVX196623:WVX196797 P262159:P262333 JL262159:JL262333 TH262159:TH262333 ADD262159:ADD262333 AMZ262159:AMZ262333 AWV262159:AWV262333 BGR262159:BGR262333 BQN262159:BQN262333 CAJ262159:CAJ262333 CKF262159:CKF262333 CUB262159:CUB262333 DDX262159:DDX262333 DNT262159:DNT262333 DXP262159:DXP262333 EHL262159:EHL262333 ERH262159:ERH262333 FBD262159:FBD262333 FKZ262159:FKZ262333 FUV262159:FUV262333 GER262159:GER262333 GON262159:GON262333 GYJ262159:GYJ262333 HIF262159:HIF262333 HSB262159:HSB262333 IBX262159:IBX262333 ILT262159:ILT262333 IVP262159:IVP262333 JFL262159:JFL262333 JPH262159:JPH262333 JZD262159:JZD262333 KIZ262159:KIZ262333 KSV262159:KSV262333 LCR262159:LCR262333 LMN262159:LMN262333 LWJ262159:LWJ262333 MGF262159:MGF262333 MQB262159:MQB262333 MZX262159:MZX262333 NJT262159:NJT262333 NTP262159:NTP262333 ODL262159:ODL262333 ONH262159:ONH262333 OXD262159:OXD262333 PGZ262159:PGZ262333 PQV262159:PQV262333 QAR262159:QAR262333 QKN262159:QKN262333 QUJ262159:QUJ262333 REF262159:REF262333 ROB262159:ROB262333 RXX262159:RXX262333 SHT262159:SHT262333 SRP262159:SRP262333 TBL262159:TBL262333 TLH262159:TLH262333 TVD262159:TVD262333 UEZ262159:UEZ262333 UOV262159:UOV262333 UYR262159:UYR262333 VIN262159:VIN262333 VSJ262159:VSJ262333 WCF262159:WCF262333 WMB262159:WMB262333 WVX262159:WVX262333 P327695:P327869 JL327695:JL327869 TH327695:TH327869 ADD327695:ADD327869 AMZ327695:AMZ327869 AWV327695:AWV327869 BGR327695:BGR327869 BQN327695:BQN327869 CAJ327695:CAJ327869 CKF327695:CKF327869 CUB327695:CUB327869 DDX327695:DDX327869 DNT327695:DNT327869 DXP327695:DXP327869 EHL327695:EHL327869 ERH327695:ERH327869 FBD327695:FBD327869 FKZ327695:FKZ327869 FUV327695:FUV327869 GER327695:GER327869 GON327695:GON327869 GYJ327695:GYJ327869 HIF327695:HIF327869 HSB327695:HSB327869 IBX327695:IBX327869 ILT327695:ILT327869 IVP327695:IVP327869 JFL327695:JFL327869 JPH327695:JPH327869 JZD327695:JZD327869 KIZ327695:KIZ327869 KSV327695:KSV327869 LCR327695:LCR327869 LMN327695:LMN327869 LWJ327695:LWJ327869 MGF327695:MGF327869 MQB327695:MQB327869 MZX327695:MZX327869 NJT327695:NJT327869 NTP327695:NTP327869 ODL327695:ODL327869 ONH327695:ONH327869 OXD327695:OXD327869 PGZ327695:PGZ327869 PQV327695:PQV327869 QAR327695:QAR327869 QKN327695:QKN327869 QUJ327695:QUJ327869 REF327695:REF327869 ROB327695:ROB327869 RXX327695:RXX327869 SHT327695:SHT327869 SRP327695:SRP327869 TBL327695:TBL327869 TLH327695:TLH327869 TVD327695:TVD327869 UEZ327695:UEZ327869 UOV327695:UOV327869 UYR327695:UYR327869 VIN327695:VIN327869 VSJ327695:VSJ327869 WCF327695:WCF327869 WMB327695:WMB327869 WVX327695:WVX327869 P393231:P393405 JL393231:JL393405 TH393231:TH393405 ADD393231:ADD393405 AMZ393231:AMZ393405 AWV393231:AWV393405 BGR393231:BGR393405 BQN393231:BQN393405 CAJ393231:CAJ393405 CKF393231:CKF393405 CUB393231:CUB393405 DDX393231:DDX393405 DNT393231:DNT393405 DXP393231:DXP393405 EHL393231:EHL393405 ERH393231:ERH393405 FBD393231:FBD393405 FKZ393231:FKZ393405 FUV393231:FUV393405 GER393231:GER393405 GON393231:GON393405 GYJ393231:GYJ393405 HIF393231:HIF393405 HSB393231:HSB393405 IBX393231:IBX393405 ILT393231:ILT393405 IVP393231:IVP393405 JFL393231:JFL393405 JPH393231:JPH393405 JZD393231:JZD393405 KIZ393231:KIZ393405 KSV393231:KSV393405 LCR393231:LCR393405 LMN393231:LMN393405 LWJ393231:LWJ393405 MGF393231:MGF393405 MQB393231:MQB393405 MZX393231:MZX393405 NJT393231:NJT393405 NTP393231:NTP393405 ODL393231:ODL393405 ONH393231:ONH393405 OXD393231:OXD393405 PGZ393231:PGZ393405 PQV393231:PQV393405 QAR393231:QAR393405 QKN393231:QKN393405 QUJ393231:QUJ393405 REF393231:REF393405 ROB393231:ROB393405 RXX393231:RXX393405 SHT393231:SHT393405 SRP393231:SRP393405 TBL393231:TBL393405 TLH393231:TLH393405 TVD393231:TVD393405 UEZ393231:UEZ393405 UOV393231:UOV393405 UYR393231:UYR393405 VIN393231:VIN393405 VSJ393231:VSJ393405 WCF393231:WCF393405 WMB393231:WMB393405 WVX393231:WVX393405 P458767:P458941 JL458767:JL458941 TH458767:TH458941 ADD458767:ADD458941 AMZ458767:AMZ458941 AWV458767:AWV458941 BGR458767:BGR458941 BQN458767:BQN458941 CAJ458767:CAJ458941 CKF458767:CKF458941 CUB458767:CUB458941 DDX458767:DDX458941 DNT458767:DNT458941 DXP458767:DXP458941 EHL458767:EHL458941 ERH458767:ERH458941 FBD458767:FBD458941 FKZ458767:FKZ458941 FUV458767:FUV458941 GER458767:GER458941 GON458767:GON458941 GYJ458767:GYJ458941 HIF458767:HIF458941 HSB458767:HSB458941 IBX458767:IBX458941 ILT458767:ILT458941 IVP458767:IVP458941 JFL458767:JFL458941 JPH458767:JPH458941 JZD458767:JZD458941 KIZ458767:KIZ458941 KSV458767:KSV458941 LCR458767:LCR458941 LMN458767:LMN458941 LWJ458767:LWJ458941 MGF458767:MGF458941 MQB458767:MQB458941 MZX458767:MZX458941 NJT458767:NJT458941 NTP458767:NTP458941 ODL458767:ODL458941 ONH458767:ONH458941 OXD458767:OXD458941 PGZ458767:PGZ458941 PQV458767:PQV458941 QAR458767:QAR458941 QKN458767:QKN458941 QUJ458767:QUJ458941 REF458767:REF458941 ROB458767:ROB458941 RXX458767:RXX458941 SHT458767:SHT458941 SRP458767:SRP458941 TBL458767:TBL458941 TLH458767:TLH458941 TVD458767:TVD458941 UEZ458767:UEZ458941 UOV458767:UOV458941 UYR458767:UYR458941 VIN458767:VIN458941 VSJ458767:VSJ458941 WCF458767:WCF458941 WMB458767:WMB458941 WVX458767:WVX458941 P524303:P524477 JL524303:JL524477 TH524303:TH524477 ADD524303:ADD524477 AMZ524303:AMZ524477 AWV524303:AWV524477 BGR524303:BGR524477 BQN524303:BQN524477 CAJ524303:CAJ524477 CKF524303:CKF524477 CUB524303:CUB524477 DDX524303:DDX524477 DNT524303:DNT524477 DXP524303:DXP524477 EHL524303:EHL524477 ERH524303:ERH524477 FBD524303:FBD524477 FKZ524303:FKZ524477 FUV524303:FUV524477 GER524303:GER524477 GON524303:GON524477 GYJ524303:GYJ524477 HIF524303:HIF524477 HSB524303:HSB524477 IBX524303:IBX524477 ILT524303:ILT524477 IVP524303:IVP524477 JFL524303:JFL524477 JPH524303:JPH524477 JZD524303:JZD524477 KIZ524303:KIZ524477 KSV524303:KSV524477 LCR524303:LCR524477 LMN524303:LMN524477 LWJ524303:LWJ524477 MGF524303:MGF524477 MQB524303:MQB524477 MZX524303:MZX524477 NJT524303:NJT524477 NTP524303:NTP524477 ODL524303:ODL524477 ONH524303:ONH524477 OXD524303:OXD524477 PGZ524303:PGZ524477 PQV524303:PQV524477 QAR524303:QAR524477 QKN524303:QKN524477 QUJ524303:QUJ524477 REF524303:REF524477 ROB524303:ROB524477 RXX524303:RXX524477 SHT524303:SHT524477 SRP524303:SRP524477 TBL524303:TBL524477 TLH524303:TLH524477 TVD524303:TVD524477 UEZ524303:UEZ524477 UOV524303:UOV524477 UYR524303:UYR524477 VIN524303:VIN524477 VSJ524303:VSJ524477 WCF524303:WCF524477 WMB524303:WMB524477 WVX524303:WVX524477 P589839:P590013 JL589839:JL590013 TH589839:TH590013 ADD589839:ADD590013 AMZ589839:AMZ590013 AWV589839:AWV590013 BGR589839:BGR590013 BQN589839:BQN590013 CAJ589839:CAJ590013 CKF589839:CKF590013 CUB589839:CUB590013 DDX589839:DDX590013 DNT589839:DNT590013 DXP589839:DXP590013 EHL589839:EHL590013 ERH589839:ERH590013 FBD589839:FBD590013 FKZ589839:FKZ590013 FUV589839:FUV590013 GER589839:GER590013 GON589839:GON590013 GYJ589839:GYJ590013 HIF589839:HIF590013 HSB589839:HSB590013 IBX589839:IBX590013 ILT589839:ILT590013 IVP589839:IVP590013 JFL589839:JFL590013 JPH589839:JPH590013 JZD589839:JZD590013 KIZ589839:KIZ590013 KSV589839:KSV590013 LCR589839:LCR590013 LMN589839:LMN590013 LWJ589839:LWJ590013 MGF589839:MGF590013 MQB589839:MQB590013 MZX589839:MZX590013 NJT589839:NJT590013 NTP589839:NTP590013 ODL589839:ODL590013 ONH589839:ONH590013 OXD589839:OXD590013 PGZ589839:PGZ590013 PQV589839:PQV590013 QAR589839:QAR590013 QKN589839:QKN590013 QUJ589839:QUJ590013 REF589839:REF590013 ROB589839:ROB590013 RXX589839:RXX590013 SHT589839:SHT590013 SRP589839:SRP590013 TBL589839:TBL590013 TLH589839:TLH590013 TVD589839:TVD590013 UEZ589839:UEZ590013 UOV589839:UOV590013 UYR589839:UYR590013 VIN589839:VIN590013 VSJ589839:VSJ590013 WCF589839:WCF590013 WMB589839:WMB590013 WVX589839:WVX590013 P655375:P655549 JL655375:JL655549 TH655375:TH655549 ADD655375:ADD655549 AMZ655375:AMZ655549 AWV655375:AWV655549 BGR655375:BGR655549 BQN655375:BQN655549 CAJ655375:CAJ655549 CKF655375:CKF655549 CUB655375:CUB655549 DDX655375:DDX655549 DNT655375:DNT655549 DXP655375:DXP655549 EHL655375:EHL655549 ERH655375:ERH655549 FBD655375:FBD655549 FKZ655375:FKZ655549 FUV655375:FUV655549 GER655375:GER655549 GON655375:GON655549 GYJ655375:GYJ655549 HIF655375:HIF655549 HSB655375:HSB655549 IBX655375:IBX655549 ILT655375:ILT655549 IVP655375:IVP655549 JFL655375:JFL655549 JPH655375:JPH655549 JZD655375:JZD655549 KIZ655375:KIZ655549 KSV655375:KSV655549 LCR655375:LCR655549 LMN655375:LMN655549 LWJ655375:LWJ655549 MGF655375:MGF655549 MQB655375:MQB655549 MZX655375:MZX655549 NJT655375:NJT655549 NTP655375:NTP655549 ODL655375:ODL655549 ONH655375:ONH655549 OXD655375:OXD655549 PGZ655375:PGZ655549 PQV655375:PQV655549 QAR655375:QAR655549 QKN655375:QKN655549 QUJ655375:QUJ655549 REF655375:REF655549 ROB655375:ROB655549 RXX655375:RXX655549 SHT655375:SHT655549 SRP655375:SRP655549 TBL655375:TBL655549 TLH655375:TLH655549 TVD655375:TVD655549 UEZ655375:UEZ655549 UOV655375:UOV655549 UYR655375:UYR655549 VIN655375:VIN655549 VSJ655375:VSJ655549 WCF655375:WCF655549 WMB655375:WMB655549 WVX655375:WVX655549 P720911:P721085 JL720911:JL721085 TH720911:TH721085 ADD720911:ADD721085 AMZ720911:AMZ721085 AWV720911:AWV721085 BGR720911:BGR721085 BQN720911:BQN721085 CAJ720911:CAJ721085 CKF720911:CKF721085 CUB720911:CUB721085 DDX720911:DDX721085 DNT720911:DNT721085 DXP720911:DXP721085 EHL720911:EHL721085 ERH720911:ERH721085 FBD720911:FBD721085 FKZ720911:FKZ721085 FUV720911:FUV721085 GER720911:GER721085 GON720911:GON721085 GYJ720911:GYJ721085 HIF720911:HIF721085 HSB720911:HSB721085 IBX720911:IBX721085 ILT720911:ILT721085 IVP720911:IVP721085 JFL720911:JFL721085 JPH720911:JPH721085 JZD720911:JZD721085 KIZ720911:KIZ721085 KSV720911:KSV721085 LCR720911:LCR721085 LMN720911:LMN721085 LWJ720911:LWJ721085 MGF720911:MGF721085 MQB720911:MQB721085 MZX720911:MZX721085 NJT720911:NJT721085 NTP720911:NTP721085 ODL720911:ODL721085 ONH720911:ONH721085 OXD720911:OXD721085 PGZ720911:PGZ721085 PQV720911:PQV721085 QAR720911:QAR721085 QKN720911:QKN721085 QUJ720911:QUJ721085 REF720911:REF721085 ROB720911:ROB721085 RXX720911:RXX721085 SHT720911:SHT721085 SRP720911:SRP721085 TBL720911:TBL721085 TLH720911:TLH721085 TVD720911:TVD721085 UEZ720911:UEZ721085 UOV720911:UOV721085 UYR720911:UYR721085 VIN720911:VIN721085 VSJ720911:VSJ721085 WCF720911:WCF721085 WMB720911:WMB721085 WVX720911:WVX721085 P786447:P786621 JL786447:JL786621 TH786447:TH786621 ADD786447:ADD786621 AMZ786447:AMZ786621 AWV786447:AWV786621 BGR786447:BGR786621 BQN786447:BQN786621 CAJ786447:CAJ786621 CKF786447:CKF786621 CUB786447:CUB786621 DDX786447:DDX786621 DNT786447:DNT786621 DXP786447:DXP786621 EHL786447:EHL786621 ERH786447:ERH786621 FBD786447:FBD786621 FKZ786447:FKZ786621 FUV786447:FUV786621 GER786447:GER786621 GON786447:GON786621 GYJ786447:GYJ786621 HIF786447:HIF786621 HSB786447:HSB786621 IBX786447:IBX786621 ILT786447:ILT786621 IVP786447:IVP786621 JFL786447:JFL786621 JPH786447:JPH786621 JZD786447:JZD786621 KIZ786447:KIZ786621 KSV786447:KSV786621 LCR786447:LCR786621 LMN786447:LMN786621 LWJ786447:LWJ786621 MGF786447:MGF786621 MQB786447:MQB786621 MZX786447:MZX786621 NJT786447:NJT786621 NTP786447:NTP786621 ODL786447:ODL786621 ONH786447:ONH786621 OXD786447:OXD786621 PGZ786447:PGZ786621 PQV786447:PQV786621 QAR786447:QAR786621 QKN786447:QKN786621 QUJ786447:QUJ786621 REF786447:REF786621 ROB786447:ROB786621 RXX786447:RXX786621 SHT786447:SHT786621 SRP786447:SRP786621 TBL786447:TBL786621 TLH786447:TLH786621 TVD786447:TVD786621 UEZ786447:UEZ786621 UOV786447:UOV786621 UYR786447:UYR786621 VIN786447:VIN786621 VSJ786447:VSJ786621 WCF786447:WCF786621 WMB786447:WMB786621 WVX786447:WVX786621 P851983:P852157 JL851983:JL852157 TH851983:TH852157 ADD851983:ADD852157 AMZ851983:AMZ852157 AWV851983:AWV852157 BGR851983:BGR852157 BQN851983:BQN852157 CAJ851983:CAJ852157 CKF851983:CKF852157 CUB851983:CUB852157 DDX851983:DDX852157 DNT851983:DNT852157 DXP851983:DXP852157 EHL851983:EHL852157 ERH851983:ERH852157 FBD851983:FBD852157 FKZ851983:FKZ852157 FUV851983:FUV852157 GER851983:GER852157 GON851983:GON852157 GYJ851983:GYJ852157 HIF851983:HIF852157 HSB851983:HSB852157 IBX851983:IBX852157 ILT851983:ILT852157 IVP851983:IVP852157 JFL851983:JFL852157 JPH851983:JPH852157 JZD851983:JZD852157 KIZ851983:KIZ852157 KSV851983:KSV852157 LCR851983:LCR852157 LMN851983:LMN852157 LWJ851983:LWJ852157 MGF851983:MGF852157 MQB851983:MQB852157 MZX851983:MZX852157 NJT851983:NJT852157 NTP851983:NTP852157 ODL851983:ODL852157 ONH851983:ONH852157 OXD851983:OXD852157 PGZ851983:PGZ852157 PQV851983:PQV852157 QAR851983:QAR852157 QKN851983:QKN852157 QUJ851983:QUJ852157 REF851983:REF852157 ROB851983:ROB852157 RXX851983:RXX852157 SHT851983:SHT852157 SRP851983:SRP852157 TBL851983:TBL852157 TLH851983:TLH852157 TVD851983:TVD852157 UEZ851983:UEZ852157 UOV851983:UOV852157 UYR851983:UYR852157 VIN851983:VIN852157 VSJ851983:VSJ852157 WCF851983:WCF852157 WMB851983:WMB852157 WVX851983:WVX852157 P917519:P917693 JL917519:JL917693 TH917519:TH917693 ADD917519:ADD917693 AMZ917519:AMZ917693 AWV917519:AWV917693 BGR917519:BGR917693 BQN917519:BQN917693 CAJ917519:CAJ917693 CKF917519:CKF917693 CUB917519:CUB917693 DDX917519:DDX917693 DNT917519:DNT917693 DXP917519:DXP917693 EHL917519:EHL917693 ERH917519:ERH917693 FBD917519:FBD917693 FKZ917519:FKZ917693 FUV917519:FUV917693 GER917519:GER917693 GON917519:GON917693 GYJ917519:GYJ917693 HIF917519:HIF917693 HSB917519:HSB917693 IBX917519:IBX917693 ILT917519:ILT917693 IVP917519:IVP917693 JFL917519:JFL917693 JPH917519:JPH917693 JZD917519:JZD917693 KIZ917519:KIZ917693 KSV917519:KSV917693 LCR917519:LCR917693 LMN917519:LMN917693 LWJ917519:LWJ917693 MGF917519:MGF917693 MQB917519:MQB917693 MZX917519:MZX917693 NJT917519:NJT917693 NTP917519:NTP917693 ODL917519:ODL917693 ONH917519:ONH917693 OXD917519:OXD917693 PGZ917519:PGZ917693 PQV917519:PQV917693 QAR917519:QAR917693 QKN917519:QKN917693 QUJ917519:QUJ917693 REF917519:REF917693 ROB917519:ROB917693 RXX917519:RXX917693 SHT917519:SHT917693 SRP917519:SRP917693 TBL917519:TBL917693 TLH917519:TLH917693 TVD917519:TVD917693 UEZ917519:UEZ917693 UOV917519:UOV917693 UYR917519:UYR917693 VIN917519:VIN917693 VSJ917519:VSJ917693 WCF917519:WCF917693 WMB917519:WMB917693 WVX917519:WVX917693 P983055:P983229 JL983055:JL983229 TH983055:TH983229 ADD983055:ADD983229 AMZ983055:AMZ983229 AWV983055:AWV983229 BGR983055:BGR983229 BQN983055:BQN983229 CAJ983055:CAJ983229 CKF983055:CKF983229 CUB983055:CUB983229 DDX983055:DDX983229 DNT983055:DNT983229 DXP983055:DXP983229 EHL983055:EHL983229 ERH983055:ERH983229 FBD983055:FBD983229 FKZ983055:FKZ983229 FUV983055:FUV983229 GER983055:GER983229 GON983055:GON983229 GYJ983055:GYJ983229 HIF983055:HIF983229 HSB983055:HSB983229 IBX983055:IBX983229 ILT983055:ILT983229 IVP983055:IVP983229 JFL983055:JFL983229 JPH983055:JPH983229 JZD983055:JZD983229 KIZ983055:KIZ983229 KSV983055:KSV983229 LCR983055:LCR983229 LMN983055:LMN983229 LWJ983055:LWJ983229 MGF983055:MGF983229 MQB983055:MQB983229 MZX983055:MZX983229 NJT983055:NJT983229 NTP983055:NTP983229 ODL983055:ODL983229 ONH983055:ONH983229 OXD983055:OXD983229 PGZ983055:PGZ983229 PQV983055:PQV983229 QAR983055:QAR983229 QKN983055:QKN983229 QUJ983055:QUJ983229 REF983055:REF983229 ROB983055:ROB983229 RXX983055:RXX983229 SHT983055:SHT983229 SRP983055:SRP983229 TBL983055:TBL983229 TLH983055:TLH983229 TVD983055:TVD983229 UEZ983055:UEZ983229 UOV983055:UOV983229 UYR983055:UYR983229 VIN983055:VIN983229 VSJ983055:VSJ983229 WCF983055:WCF983229 WMB983055:WMB983229 WVX983055:WVX983229">
      <formula1>$AA$15:$AA$19</formula1>
    </dataValidation>
  </dataValidations>
  <printOptions horizontalCentered="1"/>
  <pageMargins left="0.39370078740157483" right="0.19685039370078741" top="0.39370078740157483" bottom="0.19685039370078741" header="0" footer="0"/>
  <pageSetup paperSize="9" scale="77" fitToHeight="0" orientation="landscape" r:id="rId1"/>
  <headerFooter alignWithMargins="0">
    <oddFooter>Pagina &amp;P</oddFooter>
  </headerFooter>
  <drawing r:id="rId2"/>
  <legacyDrawing r:id="rId3"/>
  <controls>
    <mc:AlternateContent xmlns:mc="http://schemas.openxmlformats.org/markup-compatibility/2006">
      <mc:Choice Requires="x14">
        <control shapeId="241665" r:id="rId4" name="CommandButton1">
          <controlPr defaultSize="0" print="0" autoLine="0" r:id="rId5">
            <anchor moveWithCells="1">
              <from>
                <xdr:col>3</xdr:col>
                <xdr:colOff>0</xdr:colOff>
                <xdr:row>8</xdr:row>
                <xdr:rowOff>142875</xdr:rowOff>
              </from>
              <to>
                <xdr:col>4</xdr:col>
                <xdr:colOff>457200</xdr:colOff>
                <xdr:row>10</xdr:row>
                <xdr:rowOff>57150</xdr:rowOff>
              </to>
            </anchor>
          </controlPr>
        </control>
      </mc:Choice>
      <mc:Fallback>
        <control shapeId="241665" r:id="rId4" name="CommandButton1"/>
      </mc:Fallback>
    </mc:AlternateContent>
  </controls>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A2" sqref="A2"/>
    </sheetView>
  </sheetViews>
  <sheetFormatPr defaultColWidth="9" defaultRowHeight="15"/>
  <cols>
    <col min="3" max="3" width="19.140625" customWidth="1"/>
    <col min="6" max="6" width="10.140625" customWidth="1"/>
    <col min="7" max="7" width="13.140625" customWidth="1"/>
  </cols>
  <sheetData>
    <row r="1" spans="1:7">
      <c r="A1" s="2"/>
    </row>
    <row r="2" spans="1:7">
      <c r="A2" s="475" t="s">
        <v>7646</v>
      </c>
    </row>
    <row r="4" spans="1:7">
      <c r="A4" t="s">
        <v>4435</v>
      </c>
    </row>
    <row r="6" spans="1:7" ht="51">
      <c r="A6" s="114" t="s">
        <v>303</v>
      </c>
      <c r="B6" s="114" t="s">
        <v>4436</v>
      </c>
      <c r="C6" s="114" t="s">
        <v>4437</v>
      </c>
      <c r="D6" s="114" t="s">
        <v>306</v>
      </c>
      <c r="E6" s="115" t="s">
        <v>4438</v>
      </c>
      <c r="F6" s="116" t="s">
        <v>4439</v>
      </c>
      <c r="G6" s="116" t="s">
        <v>4440</v>
      </c>
    </row>
    <row r="7" spans="1:7">
      <c r="A7" s="4309" t="s">
        <v>4441</v>
      </c>
      <c r="B7" s="4310"/>
      <c r="C7" s="4310"/>
      <c r="D7" s="4310"/>
      <c r="E7" s="4310"/>
      <c r="F7" s="4310"/>
      <c r="G7" s="4311"/>
    </row>
    <row r="8" spans="1:7" ht="63.75">
      <c r="A8" s="117">
        <v>1</v>
      </c>
      <c r="B8" s="118" t="s">
        <v>4442</v>
      </c>
      <c r="C8" s="119" t="s">
        <v>4443</v>
      </c>
      <c r="D8" s="120" t="s">
        <v>4444</v>
      </c>
      <c r="E8" s="121">
        <v>12</v>
      </c>
      <c r="F8" s="122"/>
      <c r="G8" s="123">
        <f>+F8*E8</f>
        <v>0</v>
      </c>
    </row>
    <row r="9" spans="1:7" ht="89.25">
      <c r="A9" s="117">
        <v>2</v>
      </c>
      <c r="B9" s="124" t="s">
        <v>4445</v>
      </c>
      <c r="C9" s="125" t="s">
        <v>4446</v>
      </c>
      <c r="D9" s="120" t="s">
        <v>4447</v>
      </c>
      <c r="E9" s="126">
        <v>102.48</v>
      </c>
      <c r="F9" s="122"/>
      <c r="G9" s="123">
        <f t="shared" ref="G9:G72" si="0">+F9*E9</f>
        <v>0</v>
      </c>
    </row>
    <row r="10" spans="1:7" ht="76.5">
      <c r="A10" s="117">
        <v>3</v>
      </c>
      <c r="B10" s="124" t="s">
        <v>4448</v>
      </c>
      <c r="C10" s="125" t="s">
        <v>4449</v>
      </c>
      <c r="D10" s="120" t="s">
        <v>4450</v>
      </c>
      <c r="E10" s="128">
        <v>2.3912</v>
      </c>
      <c r="F10" s="123"/>
      <c r="G10" s="123">
        <f t="shared" si="0"/>
        <v>0</v>
      </c>
    </row>
    <row r="11" spans="1:7" ht="102">
      <c r="A11" s="117">
        <v>4</v>
      </c>
      <c r="B11" s="124" t="s">
        <v>4448</v>
      </c>
      <c r="C11" s="125" t="s">
        <v>4451</v>
      </c>
      <c r="D11" s="120" t="s">
        <v>4450</v>
      </c>
      <c r="E11" s="129">
        <v>0.72</v>
      </c>
      <c r="F11" s="123"/>
      <c r="G11" s="123">
        <f t="shared" si="0"/>
        <v>0</v>
      </c>
    </row>
    <row r="12" spans="1:7" ht="25.5">
      <c r="A12" s="117">
        <v>5</v>
      </c>
      <c r="B12" s="124" t="s">
        <v>4452</v>
      </c>
      <c r="C12" s="125" t="s">
        <v>4453</v>
      </c>
      <c r="D12" s="120" t="s">
        <v>4447</v>
      </c>
      <c r="E12" s="130">
        <v>127.6</v>
      </c>
      <c r="F12" s="123"/>
      <c r="G12" s="123">
        <f t="shared" si="0"/>
        <v>0</v>
      </c>
    </row>
    <row r="13" spans="1:7" ht="38.25">
      <c r="A13" s="117">
        <v>6</v>
      </c>
      <c r="B13" s="124" t="s">
        <v>4454</v>
      </c>
      <c r="C13" s="125" t="s">
        <v>4455</v>
      </c>
      <c r="D13" s="120" t="s">
        <v>4447</v>
      </c>
      <c r="E13" s="130">
        <v>267.5</v>
      </c>
      <c r="F13" s="123"/>
      <c r="G13" s="123">
        <f t="shared" si="0"/>
        <v>0</v>
      </c>
    </row>
    <row r="14" spans="1:7" ht="102">
      <c r="A14" s="117">
        <v>7</v>
      </c>
      <c r="B14" s="124" t="s">
        <v>4456</v>
      </c>
      <c r="C14" s="125" t="s">
        <v>4457</v>
      </c>
      <c r="D14" s="120" t="s">
        <v>4447</v>
      </c>
      <c r="E14" s="130">
        <v>214</v>
      </c>
      <c r="F14" s="123"/>
      <c r="G14" s="123">
        <f t="shared" si="0"/>
        <v>0</v>
      </c>
    </row>
    <row r="15" spans="1:7" ht="102">
      <c r="A15" s="117">
        <v>8</v>
      </c>
      <c r="B15" s="124" t="s">
        <v>4458</v>
      </c>
      <c r="C15" s="125" t="s">
        <v>4459</v>
      </c>
      <c r="D15" s="120" t="s">
        <v>4460</v>
      </c>
      <c r="E15" s="130">
        <v>19.728000000000002</v>
      </c>
      <c r="F15" s="123"/>
      <c r="G15" s="123">
        <f t="shared" si="0"/>
        <v>0</v>
      </c>
    </row>
    <row r="16" spans="1:7" ht="89.25">
      <c r="A16" s="117">
        <v>9</v>
      </c>
      <c r="B16" s="124" t="s">
        <v>4461</v>
      </c>
      <c r="C16" s="125" t="s">
        <v>4462</v>
      </c>
      <c r="D16" s="120" t="s">
        <v>4460</v>
      </c>
      <c r="E16" s="128">
        <v>741.84</v>
      </c>
      <c r="F16" s="123"/>
      <c r="G16" s="123">
        <f t="shared" si="0"/>
        <v>0</v>
      </c>
    </row>
    <row r="17" spans="1:7" ht="89.25">
      <c r="A17" s="117">
        <v>10</v>
      </c>
      <c r="B17" s="124" t="s">
        <v>4463</v>
      </c>
      <c r="C17" s="125" t="s">
        <v>4464</v>
      </c>
      <c r="D17" s="120" t="s">
        <v>4465</v>
      </c>
      <c r="E17" s="131">
        <v>72</v>
      </c>
      <c r="F17" s="123"/>
      <c r="G17" s="123">
        <f t="shared" si="0"/>
        <v>0</v>
      </c>
    </row>
    <row r="18" spans="1:7" ht="114.75">
      <c r="A18" s="117">
        <v>11</v>
      </c>
      <c r="B18" s="124" t="s">
        <v>4466</v>
      </c>
      <c r="C18" s="125" t="s">
        <v>4467</v>
      </c>
      <c r="D18" s="120" t="s">
        <v>4468</v>
      </c>
      <c r="E18" s="130">
        <v>1</v>
      </c>
      <c r="F18" s="123"/>
      <c r="G18" s="123">
        <f t="shared" si="0"/>
        <v>0</v>
      </c>
    </row>
    <row r="19" spans="1:7" ht="102">
      <c r="A19" s="117">
        <v>12</v>
      </c>
      <c r="B19" s="132" t="s">
        <v>4469</v>
      </c>
      <c r="C19" s="133" t="s">
        <v>4470</v>
      </c>
      <c r="D19" s="120" t="s">
        <v>4465</v>
      </c>
      <c r="E19" s="130">
        <v>1200</v>
      </c>
      <c r="F19" s="123"/>
      <c r="G19" s="123">
        <f t="shared" si="0"/>
        <v>0</v>
      </c>
    </row>
    <row r="20" spans="1:7" ht="26.25">
      <c r="A20" s="117">
        <v>13</v>
      </c>
      <c r="B20" s="134" t="s">
        <v>4471</v>
      </c>
      <c r="C20" s="135" t="s">
        <v>4472</v>
      </c>
      <c r="D20" s="120" t="s">
        <v>4444</v>
      </c>
      <c r="E20" s="136">
        <v>12</v>
      </c>
      <c r="F20" s="123"/>
      <c r="G20" s="123">
        <f t="shared" si="0"/>
        <v>0</v>
      </c>
    </row>
    <row r="21" spans="1:7" ht="63.75">
      <c r="A21" s="117">
        <v>14</v>
      </c>
      <c r="B21" s="124" t="s">
        <v>4473</v>
      </c>
      <c r="C21" s="125" t="s">
        <v>4474</v>
      </c>
      <c r="D21" s="120" t="s">
        <v>4475</v>
      </c>
      <c r="E21" s="130">
        <v>100</v>
      </c>
      <c r="F21" s="123"/>
      <c r="G21" s="123">
        <f t="shared" si="0"/>
        <v>0</v>
      </c>
    </row>
    <row r="22" spans="1:7">
      <c r="A22" s="4312" t="s">
        <v>4476</v>
      </c>
      <c r="B22" s="4313"/>
      <c r="C22" s="4313"/>
      <c r="D22" s="4313"/>
      <c r="E22" s="4313"/>
      <c r="F22" s="4313"/>
      <c r="G22" s="4314"/>
    </row>
    <row r="23" spans="1:7" ht="127.5">
      <c r="A23" s="117">
        <v>15</v>
      </c>
      <c r="B23" s="118" t="s">
        <v>4477</v>
      </c>
      <c r="C23" s="138" t="s">
        <v>4478</v>
      </c>
      <c r="D23" s="139" t="s">
        <v>4479</v>
      </c>
      <c r="E23" s="140">
        <v>2</v>
      </c>
      <c r="F23" s="123"/>
      <c r="G23" s="123">
        <f t="shared" si="0"/>
        <v>0</v>
      </c>
    </row>
    <row r="24" spans="1:7" ht="51">
      <c r="A24" s="117">
        <v>16</v>
      </c>
      <c r="B24" s="125" t="s">
        <v>4480</v>
      </c>
      <c r="C24" s="138" t="s">
        <v>4481</v>
      </c>
      <c r="D24" s="141" t="s">
        <v>3691</v>
      </c>
      <c r="E24" s="140">
        <v>200.6</v>
      </c>
      <c r="F24" s="122"/>
      <c r="G24" s="123">
        <f t="shared" si="0"/>
        <v>0</v>
      </c>
    </row>
    <row r="25" spans="1:7" ht="51">
      <c r="A25" s="117">
        <v>17</v>
      </c>
      <c r="B25" s="142" t="s">
        <v>4482</v>
      </c>
      <c r="C25" s="143" t="s">
        <v>4483</v>
      </c>
      <c r="D25" s="117" t="s">
        <v>4484</v>
      </c>
      <c r="E25" s="123">
        <v>122.79</v>
      </c>
      <c r="F25" s="123"/>
      <c r="G25" s="123">
        <f t="shared" si="0"/>
        <v>0</v>
      </c>
    </row>
    <row r="26" spans="1:7" ht="51">
      <c r="A26" s="117">
        <v>18</v>
      </c>
      <c r="B26" s="144" t="s">
        <v>4485</v>
      </c>
      <c r="C26" s="145" t="s">
        <v>4486</v>
      </c>
      <c r="D26" s="120" t="s">
        <v>4487</v>
      </c>
      <c r="E26" s="123">
        <v>9</v>
      </c>
      <c r="F26" s="123"/>
      <c r="G26" s="123">
        <f t="shared" si="0"/>
        <v>0</v>
      </c>
    </row>
    <row r="27" spans="1:7" ht="89.25">
      <c r="A27" s="117">
        <v>19</v>
      </c>
      <c r="B27" s="125" t="s">
        <v>4488</v>
      </c>
      <c r="C27" s="119" t="s">
        <v>4489</v>
      </c>
      <c r="D27" s="120" t="s">
        <v>4487</v>
      </c>
      <c r="E27" s="123">
        <v>9</v>
      </c>
      <c r="F27" s="123"/>
      <c r="G27" s="123">
        <f t="shared" si="0"/>
        <v>0</v>
      </c>
    </row>
    <row r="28" spans="1:7" ht="25.5">
      <c r="A28" s="117">
        <v>20</v>
      </c>
      <c r="B28" s="142" t="s">
        <v>4490</v>
      </c>
      <c r="C28" s="143" t="s">
        <v>4491</v>
      </c>
      <c r="D28" s="120" t="s">
        <v>4487</v>
      </c>
      <c r="E28" s="146">
        <v>45</v>
      </c>
      <c r="F28" s="123"/>
      <c r="G28" s="123">
        <f t="shared" si="0"/>
        <v>0</v>
      </c>
    </row>
    <row r="29" spans="1:7" ht="76.5">
      <c r="A29" s="117">
        <v>21</v>
      </c>
      <c r="B29" s="119" t="s">
        <v>4492</v>
      </c>
      <c r="C29" s="119" t="s">
        <v>4493</v>
      </c>
      <c r="D29" s="120" t="s">
        <v>4487</v>
      </c>
      <c r="E29" s="146">
        <v>45</v>
      </c>
      <c r="F29" s="123"/>
      <c r="G29" s="123">
        <f t="shared" si="0"/>
        <v>0</v>
      </c>
    </row>
    <row r="30" spans="1:7" ht="38.25">
      <c r="A30" s="117">
        <v>22</v>
      </c>
      <c r="B30" s="125" t="s">
        <v>4494</v>
      </c>
      <c r="C30" s="125" t="s">
        <v>4495</v>
      </c>
      <c r="D30" s="120" t="s">
        <v>4487</v>
      </c>
      <c r="E30" s="130">
        <v>45</v>
      </c>
      <c r="F30" s="123"/>
      <c r="G30" s="123">
        <f t="shared" si="0"/>
        <v>0</v>
      </c>
    </row>
    <row r="31" spans="1:7" ht="102">
      <c r="A31" s="117">
        <v>23</v>
      </c>
      <c r="B31" s="125" t="s">
        <v>4496</v>
      </c>
      <c r="C31" s="125" t="s">
        <v>4497</v>
      </c>
      <c r="D31" s="120" t="s">
        <v>3691</v>
      </c>
      <c r="E31" s="130">
        <v>53</v>
      </c>
      <c r="F31" s="123"/>
      <c r="G31" s="123">
        <f t="shared" si="0"/>
        <v>0</v>
      </c>
    </row>
    <row r="32" spans="1:7" ht="38.25">
      <c r="A32" s="117">
        <v>24</v>
      </c>
      <c r="B32" s="147" t="s">
        <v>4498</v>
      </c>
      <c r="C32" s="143" t="s">
        <v>4499</v>
      </c>
      <c r="D32" s="117" t="s">
        <v>3691</v>
      </c>
      <c r="E32" s="130">
        <v>54.06</v>
      </c>
      <c r="F32" s="123"/>
      <c r="G32" s="123">
        <f t="shared" si="0"/>
        <v>0</v>
      </c>
    </row>
    <row r="33" spans="1:7" ht="89.25">
      <c r="A33" s="117">
        <v>25</v>
      </c>
      <c r="B33" s="142" t="s">
        <v>4500</v>
      </c>
      <c r="C33" s="138" t="s">
        <v>4501</v>
      </c>
      <c r="D33" s="120" t="s">
        <v>4479</v>
      </c>
      <c r="E33" s="126">
        <v>2</v>
      </c>
      <c r="F33" s="123"/>
      <c r="G33" s="123">
        <f t="shared" si="0"/>
        <v>0</v>
      </c>
    </row>
    <row r="34" spans="1:7" ht="89.25">
      <c r="A34" s="117">
        <v>26</v>
      </c>
      <c r="B34" s="125" t="s">
        <v>4502</v>
      </c>
      <c r="C34" s="138" t="s">
        <v>4503</v>
      </c>
      <c r="D34" s="120" t="s">
        <v>4479</v>
      </c>
      <c r="E34" s="148">
        <v>2</v>
      </c>
      <c r="F34" s="123"/>
      <c r="G34" s="123">
        <f t="shared" si="0"/>
        <v>0</v>
      </c>
    </row>
    <row r="35" spans="1:7" ht="90">
      <c r="A35" s="117">
        <v>27</v>
      </c>
      <c r="B35" s="125" t="s">
        <v>4504</v>
      </c>
      <c r="C35" s="149" t="s">
        <v>4505</v>
      </c>
      <c r="D35" s="120" t="s">
        <v>4487</v>
      </c>
      <c r="E35" s="126">
        <v>1</v>
      </c>
      <c r="F35" s="123"/>
      <c r="G35" s="123">
        <f t="shared" si="0"/>
        <v>0</v>
      </c>
    </row>
    <row r="36" spans="1:7" ht="25.5">
      <c r="A36" s="117">
        <v>28</v>
      </c>
      <c r="B36" s="118" t="s">
        <v>4506</v>
      </c>
      <c r="C36" s="138" t="s">
        <v>4507</v>
      </c>
      <c r="D36" s="120" t="s">
        <v>4487</v>
      </c>
      <c r="E36" s="126">
        <v>1</v>
      </c>
      <c r="F36" s="123"/>
      <c r="G36" s="123">
        <f t="shared" si="0"/>
        <v>0</v>
      </c>
    </row>
    <row r="37" spans="1:7" ht="76.5">
      <c r="A37" s="117">
        <v>29</v>
      </c>
      <c r="B37" s="125" t="s">
        <v>4508</v>
      </c>
      <c r="C37" s="138" t="s">
        <v>4509</v>
      </c>
      <c r="D37" s="120" t="s">
        <v>4487</v>
      </c>
      <c r="E37" s="126">
        <v>2</v>
      </c>
      <c r="F37" s="123"/>
      <c r="G37" s="123">
        <f t="shared" si="0"/>
        <v>0</v>
      </c>
    </row>
    <row r="38" spans="1:7" ht="38.25">
      <c r="A38" s="117">
        <v>30</v>
      </c>
      <c r="B38" s="119" t="s">
        <v>4510</v>
      </c>
      <c r="C38" s="119" t="s">
        <v>4511</v>
      </c>
      <c r="D38" s="139" t="s">
        <v>377</v>
      </c>
      <c r="E38" s="128">
        <v>1</v>
      </c>
      <c r="F38" s="123"/>
      <c r="G38" s="123">
        <f t="shared" si="0"/>
        <v>0</v>
      </c>
    </row>
    <row r="39" spans="1:7" ht="51">
      <c r="A39" s="117">
        <v>31</v>
      </c>
      <c r="B39" s="119" t="s">
        <v>4512</v>
      </c>
      <c r="C39" s="119" t="s">
        <v>4513</v>
      </c>
      <c r="D39" s="139" t="s">
        <v>4487</v>
      </c>
      <c r="E39" s="128">
        <v>2</v>
      </c>
      <c r="F39" s="150"/>
      <c r="G39" s="123">
        <f t="shared" si="0"/>
        <v>0</v>
      </c>
    </row>
    <row r="40" spans="1:7" ht="76.5">
      <c r="A40" s="117">
        <v>32</v>
      </c>
      <c r="B40" s="118" t="s">
        <v>4514</v>
      </c>
      <c r="C40" s="138" t="s">
        <v>4515</v>
      </c>
      <c r="D40" s="120" t="s">
        <v>4460</v>
      </c>
      <c r="E40" s="128">
        <v>10.331</v>
      </c>
      <c r="F40" s="151"/>
      <c r="G40" s="123">
        <f t="shared" si="0"/>
        <v>0</v>
      </c>
    </row>
    <row r="41" spans="1:7" ht="63.75">
      <c r="A41" s="117">
        <v>33</v>
      </c>
      <c r="B41" s="125" t="s">
        <v>4516</v>
      </c>
      <c r="C41" s="125" t="s">
        <v>4517</v>
      </c>
      <c r="D41" s="120" t="s">
        <v>4487</v>
      </c>
      <c r="E41" s="128">
        <v>2</v>
      </c>
      <c r="F41" s="151"/>
      <c r="G41" s="123">
        <f t="shared" si="0"/>
        <v>0</v>
      </c>
    </row>
    <row r="42" spans="1:7" ht="38.25">
      <c r="A42" s="117">
        <v>34</v>
      </c>
      <c r="B42" s="118" t="s">
        <v>4518</v>
      </c>
      <c r="C42" s="138" t="s">
        <v>4519</v>
      </c>
      <c r="D42" s="120" t="s">
        <v>4487</v>
      </c>
      <c r="E42" s="128">
        <v>1</v>
      </c>
      <c r="F42" s="151"/>
      <c r="G42" s="123">
        <f t="shared" si="0"/>
        <v>0</v>
      </c>
    </row>
    <row r="43" spans="1:7" ht="102">
      <c r="A43" s="117">
        <v>35</v>
      </c>
      <c r="B43" s="118" t="s">
        <v>4520</v>
      </c>
      <c r="C43" s="138" t="s">
        <v>4521</v>
      </c>
      <c r="D43" s="120" t="s">
        <v>3691</v>
      </c>
      <c r="E43" s="128">
        <v>55</v>
      </c>
      <c r="F43" s="151"/>
      <c r="G43" s="123">
        <f t="shared" si="0"/>
        <v>0</v>
      </c>
    </row>
    <row r="44" spans="1:7" ht="38.25">
      <c r="A44" s="117">
        <v>36</v>
      </c>
      <c r="B44" s="119" t="s">
        <v>4522</v>
      </c>
      <c r="C44" s="138" t="s">
        <v>4523</v>
      </c>
      <c r="D44" s="120" t="s">
        <v>4487</v>
      </c>
      <c r="E44" s="128">
        <v>53</v>
      </c>
      <c r="F44" s="151"/>
      <c r="G44" s="123">
        <f t="shared" si="0"/>
        <v>0</v>
      </c>
    </row>
    <row r="45" spans="1:7" ht="51">
      <c r="A45" s="117">
        <v>37</v>
      </c>
      <c r="B45" s="125" t="s">
        <v>4524</v>
      </c>
      <c r="C45" s="138" t="s">
        <v>4525</v>
      </c>
      <c r="D45" s="120" t="s">
        <v>4487</v>
      </c>
      <c r="E45" s="128">
        <v>2</v>
      </c>
      <c r="F45" s="151"/>
      <c r="G45" s="123">
        <f t="shared" si="0"/>
        <v>0</v>
      </c>
    </row>
    <row r="46" spans="1:7" ht="89.25">
      <c r="A46" s="117">
        <v>38</v>
      </c>
      <c r="B46" s="125" t="s">
        <v>4526</v>
      </c>
      <c r="C46" s="125" t="s">
        <v>4527</v>
      </c>
      <c r="D46" s="120" t="s">
        <v>4487</v>
      </c>
      <c r="E46" s="152">
        <v>5</v>
      </c>
      <c r="F46" s="151"/>
      <c r="G46" s="123">
        <f t="shared" si="0"/>
        <v>0</v>
      </c>
    </row>
    <row r="47" spans="1:7" ht="38.25">
      <c r="A47" s="117">
        <v>39</v>
      </c>
      <c r="B47" s="125" t="s">
        <v>4528</v>
      </c>
      <c r="C47" s="125" t="s">
        <v>4529</v>
      </c>
      <c r="D47" s="120" t="s">
        <v>4487</v>
      </c>
      <c r="E47" s="153">
        <v>5</v>
      </c>
      <c r="F47" s="151"/>
      <c r="G47" s="123">
        <f t="shared" si="0"/>
        <v>0</v>
      </c>
    </row>
    <row r="48" spans="1:7" ht="89.25">
      <c r="A48" s="117">
        <v>40</v>
      </c>
      <c r="B48" s="125" t="s">
        <v>4530</v>
      </c>
      <c r="C48" s="125" t="s">
        <v>4531</v>
      </c>
      <c r="D48" s="120" t="s">
        <v>3691</v>
      </c>
      <c r="E48" s="154">
        <v>12</v>
      </c>
      <c r="F48" s="151"/>
      <c r="G48" s="123">
        <f t="shared" si="0"/>
        <v>0</v>
      </c>
    </row>
    <row r="49" spans="1:7" ht="25.5">
      <c r="A49" s="117">
        <v>41</v>
      </c>
      <c r="B49" s="125" t="s">
        <v>4532</v>
      </c>
      <c r="C49" s="125" t="s">
        <v>4533</v>
      </c>
      <c r="D49" s="120" t="s">
        <v>3691</v>
      </c>
      <c r="E49" s="154">
        <v>12.24</v>
      </c>
      <c r="F49" s="151"/>
      <c r="G49" s="123">
        <f t="shared" si="0"/>
        <v>0</v>
      </c>
    </row>
    <row r="50" spans="1:7">
      <c r="A50" s="4312" t="s">
        <v>4534</v>
      </c>
      <c r="B50" s="4313"/>
      <c r="C50" s="4313"/>
      <c r="D50" s="4313"/>
      <c r="E50" s="4313"/>
      <c r="F50" s="4313"/>
      <c r="G50" s="4314"/>
    </row>
    <row r="51" spans="1:7" ht="102">
      <c r="A51" s="137">
        <v>41</v>
      </c>
      <c r="B51" s="118" t="s">
        <v>4535</v>
      </c>
      <c r="C51" s="138" t="s">
        <v>4536</v>
      </c>
      <c r="D51" s="139" t="s">
        <v>4537</v>
      </c>
      <c r="E51" s="121">
        <v>12.96</v>
      </c>
      <c r="F51" s="155"/>
      <c r="G51" s="123">
        <f t="shared" si="0"/>
        <v>0</v>
      </c>
    </row>
    <row r="52" spans="1:7" ht="63.75">
      <c r="A52" s="137">
        <v>42</v>
      </c>
      <c r="B52" s="118" t="s">
        <v>4538</v>
      </c>
      <c r="C52" s="138" t="s">
        <v>4539</v>
      </c>
      <c r="D52" s="139" t="s">
        <v>3691</v>
      </c>
      <c r="E52" s="121">
        <v>36</v>
      </c>
      <c r="F52" s="155"/>
      <c r="G52" s="123">
        <f t="shared" si="0"/>
        <v>0</v>
      </c>
    </row>
    <row r="53" spans="1:7" ht="89.25">
      <c r="A53" s="137">
        <v>43</v>
      </c>
      <c r="B53" s="118" t="s">
        <v>4540</v>
      </c>
      <c r="C53" s="138" t="s">
        <v>4541</v>
      </c>
      <c r="D53" s="139" t="s">
        <v>4537</v>
      </c>
      <c r="E53" s="121">
        <v>12.96</v>
      </c>
      <c r="F53" s="155"/>
      <c r="G53" s="123">
        <f t="shared" si="0"/>
        <v>0</v>
      </c>
    </row>
    <row r="54" spans="1:7" ht="76.5">
      <c r="A54" s="137">
        <v>44</v>
      </c>
      <c r="B54" s="118" t="s">
        <v>4542</v>
      </c>
      <c r="C54" s="138" t="s">
        <v>4543</v>
      </c>
      <c r="D54" s="139" t="s">
        <v>3691</v>
      </c>
      <c r="E54" s="121">
        <v>36</v>
      </c>
      <c r="F54" s="155"/>
      <c r="G54" s="123">
        <f t="shared" si="0"/>
        <v>0</v>
      </c>
    </row>
    <row r="55" spans="1:7" ht="25.5">
      <c r="A55" s="137">
        <v>45</v>
      </c>
      <c r="B55" s="118" t="s">
        <v>4544</v>
      </c>
      <c r="C55" s="138" t="s">
        <v>4545</v>
      </c>
      <c r="D55" s="139" t="s">
        <v>3691</v>
      </c>
      <c r="E55" s="121">
        <v>36.72</v>
      </c>
      <c r="F55" s="155"/>
      <c r="G55" s="123">
        <f t="shared" si="0"/>
        <v>0</v>
      </c>
    </row>
    <row r="56" spans="1:7" ht="38.25">
      <c r="A56" s="137">
        <v>46</v>
      </c>
      <c r="B56" s="118" t="s">
        <v>4546</v>
      </c>
      <c r="C56" s="138" t="s">
        <v>4547</v>
      </c>
      <c r="D56" s="139" t="s">
        <v>4487</v>
      </c>
      <c r="E56" s="121">
        <v>1</v>
      </c>
      <c r="F56" s="155"/>
      <c r="G56" s="123">
        <f t="shared" si="0"/>
        <v>0</v>
      </c>
    </row>
    <row r="57" spans="1:7" ht="89.25">
      <c r="A57" s="137">
        <v>47</v>
      </c>
      <c r="B57" s="118" t="s">
        <v>4548</v>
      </c>
      <c r="C57" s="138" t="s">
        <v>4549</v>
      </c>
      <c r="D57" s="139" t="s">
        <v>4487</v>
      </c>
      <c r="E57" s="121">
        <v>1</v>
      </c>
      <c r="F57" s="155"/>
      <c r="G57" s="123">
        <f t="shared" si="0"/>
        <v>0</v>
      </c>
    </row>
    <row r="58" spans="1:7" ht="63.75">
      <c r="A58" s="117">
        <v>47</v>
      </c>
      <c r="B58" s="118" t="s">
        <v>4550</v>
      </c>
      <c r="C58" s="138" t="s">
        <v>4551</v>
      </c>
      <c r="D58" s="139" t="s">
        <v>4487</v>
      </c>
      <c r="E58" s="121">
        <v>3</v>
      </c>
      <c r="F58" s="155"/>
      <c r="G58" s="123">
        <f t="shared" si="0"/>
        <v>0</v>
      </c>
    </row>
    <row r="59" spans="1:7">
      <c r="A59" s="4312" t="s">
        <v>4552</v>
      </c>
      <c r="B59" s="4313"/>
      <c r="C59" s="4313"/>
      <c r="D59" s="4313"/>
      <c r="E59" s="4313"/>
      <c r="F59" s="4313"/>
      <c r="G59" s="4314"/>
    </row>
    <row r="60" spans="1:7" ht="63.75">
      <c r="A60" s="117">
        <v>48</v>
      </c>
      <c r="B60" s="150" t="s">
        <v>4553</v>
      </c>
      <c r="C60" s="143" t="s">
        <v>4554</v>
      </c>
      <c r="D60" s="117" t="s">
        <v>4555</v>
      </c>
      <c r="E60" s="123">
        <v>1.19</v>
      </c>
      <c r="F60" s="151"/>
      <c r="G60" s="123">
        <f t="shared" si="0"/>
        <v>0</v>
      </c>
    </row>
    <row r="61" spans="1:7" ht="76.5">
      <c r="A61" s="117">
        <v>49</v>
      </c>
      <c r="B61" s="150" t="s">
        <v>4556</v>
      </c>
      <c r="C61" s="143" t="s">
        <v>4557</v>
      </c>
      <c r="D61" s="117" t="s">
        <v>4537</v>
      </c>
      <c r="E61" s="123">
        <v>118.71</v>
      </c>
      <c r="F61" s="151"/>
      <c r="G61" s="123">
        <f t="shared" si="0"/>
        <v>0</v>
      </c>
    </row>
    <row r="62" spans="1:7" ht="76.5">
      <c r="A62" s="117">
        <v>50</v>
      </c>
      <c r="B62" s="143" t="s">
        <v>4558</v>
      </c>
      <c r="C62" s="143" t="s">
        <v>4559</v>
      </c>
      <c r="D62" s="156" t="s">
        <v>3691</v>
      </c>
      <c r="E62" s="157">
        <v>139</v>
      </c>
      <c r="F62" s="151"/>
      <c r="G62" s="123">
        <f t="shared" si="0"/>
        <v>0</v>
      </c>
    </row>
    <row r="63" spans="1:7" ht="89.25">
      <c r="A63" s="117">
        <v>51</v>
      </c>
      <c r="B63" s="150" t="s">
        <v>4458</v>
      </c>
      <c r="C63" s="143" t="s">
        <v>4560</v>
      </c>
      <c r="D63" s="156" t="s">
        <v>4460</v>
      </c>
      <c r="E63" s="123">
        <v>13.71</v>
      </c>
      <c r="F63" s="151"/>
      <c r="G63" s="123">
        <f t="shared" si="0"/>
        <v>0</v>
      </c>
    </row>
    <row r="64" spans="1:7" ht="76.5">
      <c r="A64" s="117">
        <v>52</v>
      </c>
      <c r="B64" s="150" t="s">
        <v>4561</v>
      </c>
      <c r="C64" s="143" t="s">
        <v>4562</v>
      </c>
      <c r="D64" s="117" t="s">
        <v>4555</v>
      </c>
      <c r="E64" s="123">
        <v>0.12</v>
      </c>
      <c r="F64" s="151"/>
      <c r="G64" s="123">
        <f t="shared" si="0"/>
        <v>0</v>
      </c>
    </row>
    <row r="65" spans="1:7" ht="89.25">
      <c r="A65" s="117">
        <v>53</v>
      </c>
      <c r="B65" s="158" t="s">
        <v>4454</v>
      </c>
      <c r="C65" s="125" t="s">
        <v>4563</v>
      </c>
      <c r="D65" s="120" t="s">
        <v>4537</v>
      </c>
      <c r="E65" s="130">
        <v>296.77</v>
      </c>
      <c r="F65" s="151"/>
      <c r="G65" s="123">
        <f t="shared" si="0"/>
        <v>0</v>
      </c>
    </row>
    <row r="66" spans="1:7" ht="102">
      <c r="A66" s="117">
        <v>54</v>
      </c>
      <c r="B66" s="158" t="s">
        <v>4456</v>
      </c>
      <c r="C66" s="125" t="s">
        <v>4564</v>
      </c>
      <c r="D66" s="120" t="s">
        <v>4537</v>
      </c>
      <c r="E66" s="130">
        <v>237.41</v>
      </c>
      <c r="F66" s="151"/>
      <c r="G66" s="123">
        <f t="shared" si="0"/>
        <v>0</v>
      </c>
    </row>
    <row r="67" spans="1:7" ht="63.75">
      <c r="A67" s="117">
        <v>55</v>
      </c>
      <c r="B67" s="159" t="s">
        <v>4473</v>
      </c>
      <c r="C67" s="160" t="s">
        <v>4565</v>
      </c>
      <c r="D67" s="161" t="s">
        <v>4475</v>
      </c>
      <c r="E67" s="130">
        <v>69.5</v>
      </c>
      <c r="F67" s="151"/>
      <c r="G67" s="123">
        <f t="shared" si="0"/>
        <v>0</v>
      </c>
    </row>
    <row r="68" spans="1:7" ht="89.25">
      <c r="A68" s="117">
        <v>56</v>
      </c>
      <c r="B68" s="150" t="s">
        <v>4566</v>
      </c>
      <c r="C68" s="143" t="s">
        <v>4567</v>
      </c>
      <c r="D68" s="117" t="s">
        <v>4568</v>
      </c>
      <c r="E68" s="123">
        <v>1.67</v>
      </c>
      <c r="F68" s="151"/>
      <c r="G68" s="123">
        <f t="shared" si="0"/>
        <v>0</v>
      </c>
    </row>
    <row r="69" spans="1:7">
      <c r="A69" s="4315" t="s">
        <v>4569</v>
      </c>
      <c r="B69" s="4316"/>
      <c r="C69" s="4316"/>
      <c r="D69" s="4316"/>
      <c r="E69" s="4316"/>
      <c r="F69" s="4316"/>
      <c r="G69" s="4317"/>
    </row>
    <row r="70" spans="1:7" ht="38.25">
      <c r="A70" s="117">
        <v>57</v>
      </c>
      <c r="B70" s="118" t="s">
        <v>4570</v>
      </c>
      <c r="C70" s="138" t="s">
        <v>4571</v>
      </c>
      <c r="D70" s="163" t="s">
        <v>4572</v>
      </c>
      <c r="E70" s="121">
        <v>13.71096</v>
      </c>
      <c r="F70" s="151"/>
      <c r="G70" s="123">
        <f t="shared" si="0"/>
        <v>0</v>
      </c>
    </row>
    <row r="71" spans="1:7" ht="38.25">
      <c r="A71" s="117">
        <v>58</v>
      </c>
      <c r="B71" s="118" t="s">
        <v>4570</v>
      </c>
      <c r="C71" s="138" t="s">
        <v>4573</v>
      </c>
      <c r="D71" s="163" t="s">
        <v>4572</v>
      </c>
      <c r="E71" s="121">
        <v>19.728000000000002</v>
      </c>
      <c r="F71" s="151"/>
      <c r="G71" s="123">
        <f t="shared" si="0"/>
        <v>0</v>
      </c>
    </row>
    <row r="72" spans="1:7" ht="63.75">
      <c r="A72" s="117">
        <v>59</v>
      </c>
      <c r="B72" s="125" t="s">
        <v>4574</v>
      </c>
      <c r="C72" s="138" t="s">
        <v>4575</v>
      </c>
      <c r="D72" s="163" t="s">
        <v>386</v>
      </c>
      <c r="E72" s="164">
        <v>39380.711335414897</v>
      </c>
      <c r="F72" s="165"/>
      <c r="G72" s="123">
        <f t="shared" si="0"/>
        <v>0</v>
      </c>
    </row>
    <row r="73" spans="1:7" ht="38.25">
      <c r="A73" s="166" t="s">
        <v>4576</v>
      </c>
      <c r="B73" s="167"/>
      <c r="C73" s="167"/>
      <c r="D73" s="167"/>
      <c r="E73" s="167"/>
      <c r="F73" s="167"/>
      <c r="G73" s="168">
        <f>SUM(G8:G72)</f>
        <v>0</v>
      </c>
    </row>
    <row r="76" spans="1:7">
      <c r="F76" s="2892" t="s">
        <v>7638</v>
      </c>
    </row>
  </sheetData>
  <mergeCells count="5">
    <mergeCell ref="A7:G7"/>
    <mergeCell ref="A22:G22"/>
    <mergeCell ref="A50:G50"/>
    <mergeCell ref="A59:G59"/>
    <mergeCell ref="A69:G69"/>
  </mergeCell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A2" sqref="A2"/>
    </sheetView>
  </sheetViews>
  <sheetFormatPr defaultColWidth="9" defaultRowHeight="15"/>
  <cols>
    <col min="3" max="3" width="19.140625" customWidth="1"/>
    <col min="5" max="5" width="11" customWidth="1"/>
    <col min="6" max="6" width="10.140625" customWidth="1"/>
    <col min="7" max="7" width="13.140625" customWidth="1"/>
  </cols>
  <sheetData>
    <row r="1" spans="1:7">
      <c r="A1" s="2"/>
    </row>
    <row r="2" spans="1:7">
      <c r="A2" s="475" t="s">
        <v>7646</v>
      </c>
    </row>
    <row r="4" spans="1:7">
      <c r="A4" t="s">
        <v>4577</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63</v>
      </c>
      <c r="F7" s="122"/>
      <c r="G7" s="123">
        <f>+F7*E7</f>
        <v>0</v>
      </c>
    </row>
    <row r="8" spans="1:7" ht="89.25">
      <c r="A8" s="117">
        <v>2</v>
      </c>
      <c r="B8" s="124" t="s">
        <v>4445</v>
      </c>
      <c r="C8" s="125" t="s">
        <v>4446</v>
      </c>
      <c r="D8" s="120" t="s">
        <v>4447</v>
      </c>
      <c r="E8" s="126">
        <v>538.02</v>
      </c>
      <c r="F8" s="122"/>
      <c r="G8" s="123">
        <f t="shared" ref="G8:G73" si="0">+F8*E8</f>
        <v>0</v>
      </c>
    </row>
    <row r="9" spans="1:7" ht="76.5">
      <c r="A9" s="117">
        <v>3</v>
      </c>
      <c r="B9" s="124" t="s">
        <v>4448</v>
      </c>
      <c r="C9" s="125" t="s">
        <v>4449</v>
      </c>
      <c r="D9" s="127" t="s">
        <v>4450</v>
      </c>
      <c r="E9" s="128">
        <v>12.553800000000001</v>
      </c>
      <c r="F9" s="123"/>
      <c r="G9" s="123">
        <f t="shared" si="0"/>
        <v>0</v>
      </c>
    </row>
    <row r="10" spans="1:7" ht="102">
      <c r="A10" s="117">
        <v>4</v>
      </c>
      <c r="B10" s="124" t="s">
        <v>4448</v>
      </c>
      <c r="C10" s="125" t="s">
        <v>4451</v>
      </c>
      <c r="D10" s="127" t="s">
        <v>4450</v>
      </c>
      <c r="E10" s="129">
        <v>2.08</v>
      </c>
      <c r="F10" s="123"/>
      <c r="G10" s="123">
        <f t="shared" si="0"/>
        <v>0</v>
      </c>
    </row>
    <row r="11" spans="1:7" ht="25.5">
      <c r="A11" s="117">
        <v>5</v>
      </c>
      <c r="B11" s="124" t="s">
        <v>4452</v>
      </c>
      <c r="C11" s="125" t="s">
        <v>4453</v>
      </c>
      <c r="D11" s="120" t="s">
        <v>4447</v>
      </c>
      <c r="E11" s="130">
        <v>669.9</v>
      </c>
      <c r="F11" s="123"/>
      <c r="G11" s="123">
        <f t="shared" si="0"/>
        <v>0</v>
      </c>
    </row>
    <row r="12" spans="1:7" ht="38.25">
      <c r="A12" s="117">
        <v>6</v>
      </c>
      <c r="B12" s="124" t="s">
        <v>4454</v>
      </c>
      <c r="C12" s="125" t="s">
        <v>4455</v>
      </c>
      <c r="D12" s="120" t="s">
        <v>4447</v>
      </c>
      <c r="E12" s="130">
        <v>1404.375</v>
      </c>
      <c r="F12" s="123"/>
      <c r="G12" s="123">
        <f t="shared" si="0"/>
        <v>0</v>
      </c>
    </row>
    <row r="13" spans="1:7" ht="102">
      <c r="A13" s="117">
        <v>7</v>
      </c>
      <c r="B13" s="124" t="s">
        <v>4456</v>
      </c>
      <c r="C13" s="125" t="s">
        <v>4457</v>
      </c>
      <c r="D13" s="120" t="s">
        <v>4447</v>
      </c>
      <c r="E13" s="130">
        <v>1123.5</v>
      </c>
      <c r="F13" s="123"/>
      <c r="G13" s="123">
        <f t="shared" si="0"/>
        <v>0</v>
      </c>
    </row>
    <row r="14" spans="1:7" ht="102">
      <c r="A14" s="117">
        <v>8</v>
      </c>
      <c r="B14" s="124" t="s">
        <v>4458</v>
      </c>
      <c r="C14" s="125" t="s">
        <v>4459</v>
      </c>
      <c r="D14" s="120" t="s">
        <v>4460</v>
      </c>
      <c r="E14" s="130">
        <v>103.572</v>
      </c>
      <c r="F14" s="123"/>
      <c r="G14" s="123">
        <f t="shared" si="0"/>
        <v>0</v>
      </c>
    </row>
    <row r="15" spans="1:7" ht="89.25">
      <c r="A15" s="117">
        <v>9</v>
      </c>
      <c r="B15" s="124" t="s">
        <v>4461</v>
      </c>
      <c r="C15" s="125" t="s">
        <v>4462</v>
      </c>
      <c r="D15" s="120" t="s">
        <v>4460</v>
      </c>
      <c r="E15" s="128">
        <v>3673.66</v>
      </c>
      <c r="F15" s="123"/>
      <c r="G15" s="123">
        <f t="shared" si="0"/>
        <v>0</v>
      </c>
    </row>
    <row r="16" spans="1:7" ht="89.25">
      <c r="A16" s="117">
        <v>10</v>
      </c>
      <c r="B16" s="124" t="s">
        <v>4463</v>
      </c>
      <c r="C16" s="125" t="s">
        <v>4464</v>
      </c>
      <c r="D16" s="120" t="s">
        <v>4465</v>
      </c>
      <c r="E16" s="131">
        <v>208</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6300</v>
      </c>
      <c r="F18" s="123"/>
      <c r="G18" s="123">
        <f t="shared" si="0"/>
        <v>0</v>
      </c>
    </row>
    <row r="19" spans="1:7" ht="26.25">
      <c r="A19" s="117">
        <v>13</v>
      </c>
      <c r="B19" s="134" t="s">
        <v>4471</v>
      </c>
      <c r="C19" s="135" t="s">
        <v>4472</v>
      </c>
      <c r="D19" s="120" t="s">
        <v>4444</v>
      </c>
      <c r="E19" s="136">
        <v>63</v>
      </c>
      <c r="F19" s="123"/>
      <c r="G19" s="123">
        <f t="shared" si="0"/>
        <v>0</v>
      </c>
    </row>
    <row r="20" spans="1:7" ht="63.75">
      <c r="A20" s="117">
        <v>14</v>
      </c>
      <c r="B20" s="124" t="s">
        <v>4473</v>
      </c>
      <c r="C20" s="125" t="s">
        <v>4474</v>
      </c>
      <c r="D20" s="120" t="s">
        <v>4475</v>
      </c>
      <c r="E20" s="130">
        <v>420</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10.5</v>
      </c>
      <c r="F22" s="123"/>
      <c r="G22" s="123">
        <f t="shared" si="0"/>
        <v>0</v>
      </c>
    </row>
    <row r="23" spans="1:7" ht="51">
      <c r="A23" s="117">
        <v>16</v>
      </c>
      <c r="B23" s="125" t="s">
        <v>4480</v>
      </c>
      <c r="C23" s="138" t="s">
        <v>4481</v>
      </c>
      <c r="D23" s="141" t="s">
        <v>3691</v>
      </c>
      <c r="E23" s="140">
        <v>1053.1500000000001</v>
      </c>
      <c r="F23" s="122"/>
      <c r="G23" s="123">
        <f t="shared" si="0"/>
        <v>0</v>
      </c>
    </row>
    <row r="24" spans="1:7" ht="51">
      <c r="A24" s="117">
        <v>17</v>
      </c>
      <c r="B24" s="142" t="s">
        <v>4482</v>
      </c>
      <c r="C24" s="143" t="s">
        <v>4483</v>
      </c>
      <c r="D24" s="117" t="s">
        <v>4484</v>
      </c>
      <c r="E24" s="123">
        <v>133.94999999999999</v>
      </c>
      <c r="F24" s="123"/>
      <c r="G24" s="123">
        <f t="shared" si="0"/>
        <v>0</v>
      </c>
    </row>
    <row r="25" spans="1:7" ht="51">
      <c r="A25" s="117">
        <v>18</v>
      </c>
      <c r="B25" s="144" t="s">
        <v>4485</v>
      </c>
      <c r="C25" s="145" t="s">
        <v>4486</v>
      </c>
      <c r="D25" s="120" t="s">
        <v>4487</v>
      </c>
      <c r="E25" s="123">
        <v>26</v>
      </c>
      <c r="F25" s="123"/>
      <c r="G25" s="123">
        <f t="shared" si="0"/>
        <v>0</v>
      </c>
    </row>
    <row r="26" spans="1:7" ht="89.25">
      <c r="A26" s="117">
        <v>19</v>
      </c>
      <c r="B26" s="125" t="s">
        <v>4488</v>
      </c>
      <c r="C26" s="119" t="s">
        <v>4489</v>
      </c>
      <c r="D26" s="120" t="s">
        <v>4487</v>
      </c>
      <c r="E26" s="123">
        <v>26</v>
      </c>
      <c r="F26" s="123"/>
      <c r="G26" s="123">
        <f t="shared" si="0"/>
        <v>0</v>
      </c>
    </row>
    <row r="27" spans="1:7" ht="25.5">
      <c r="A27" s="117">
        <v>20</v>
      </c>
      <c r="B27" s="142" t="s">
        <v>4490</v>
      </c>
      <c r="C27" s="143" t="s">
        <v>4491</v>
      </c>
      <c r="D27" s="120" t="s">
        <v>4487</v>
      </c>
      <c r="E27" s="146">
        <v>150</v>
      </c>
      <c r="F27" s="123"/>
      <c r="G27" s="123">
        <f t="shared" si="0"/>
        <v>0</v>
      </c>
    </row>
    <row r="28" spans="1:7" ht="76.5">
      <c r="A28" s="117">
        <v>21</v>
      </c>
      <c r="B28" s="119" t="s">
        <v>4492</v>
      </c>
      <c r="C28" s="119" t="s">
        <v>4493</v>
      </c>
      <c r="D28" s="120" t="s">
        <v>4487</v>
      </c>
      <c r="E28" s="146">
        <v>150</v>
      </c>
      <c r="F28" s="123"/>
      <c r="G28" s="123">
        <f t="shared" si="0"/>
        <v>0</v>
      </c>
    </row>
    <row r="29" spans="1:7" ht="38.25">
      <c r="A29" s="117">
        <v>22</v>
      </c>
      <c r="B29" s="125" t="s">
        <v>4494</v>
      </c>
      <c r="C29" s="125" t="s">
        <v>4495</v>
      </c>
      <c r="D29" s="120" t="s">
        <v>4487</v>
      </c>
      <c r="E29" s="130">
        <v>150</v>
      </c>
      <c r="F29" s="123"/>
      <c r="G29" s="123">
        <f t="shared" si="0"/>
        <v>0</v>
      </c>
    </row>
    <row r="30" spans="1:7" ht="63.75">
      <c r="A30" s="117">
        <v>23</v>
      </c>
      <c r="B30" s="125" t="s">
        <v>4578</v>
      </c>
      <c r="C30" s="125" t="s">
        <v>4579</v>
      </c>
      <c r="D30" s="120" t="s">
        <v>3691</v>
      </c>
      <c r="E30" s="130">
        <v>58</v>
      </c>
      <c r="F30" s="123"/>
      <c r="G30" s="123">
        <f t="shared" si="0"/>
        <v>0</v>
      </c>
    </row>
    <row r="31" spans="1:7" ht="102">
      <c r="A31" s="117">
        <v>24</v>
      </c>
      <c r="B31" s="125" t="s">
        <v>4496</v>
      </c>
      <c r="C31" s="125" t="s">
        <v>4497</v>
      </c>
      <c r="D31" s="120" t="s">
        <v>3691</v>
      </c>
      <c r="E31" s="130">
        <v>58</v>
      </c>
      <c r="F31" s="123"/>
      <c r="G31" s="123">
        <f t="shared" si="0"/>
        <v>0</v>
      </c>
    </row>
    <row r="32" spans="1:7" ht="38.25">
      <c r="A32" s="117">
        <v>25</v>
      </c>
      <c r="B32" s="147" t="s">
        <v>4498</v>
      </c>
      <c r="C32" s="143" t="s">
        <v>4499</v>
      </c>
      <c r="D32" s="117" t="s">
        <v>3691</v>
      </c>
      <c r="E32" s="130">
        <v>59.16</v>
      </c>
      <c r="F32" s="123"/>
      <c r="G32" s="123">
        <f t="shared" si="0"/>
        <v>0</v>
      </c>
    </row>
    <row r="33" spans="1:7" ht="89.25">
      <c r="A33" s="117">
        <v>26</v>
      </c>
      <c r="B33" s="142" t="s">
        <v>4500</v>
      </c>
      <c r="C33" s="138" t="s">
        <v>4501</v>
      </c>
      <c r="D33" s="120" t="s">
        <v>4479</v>
      </c>
      <c r="E33" s="126">
        <v>10.5</v>
      </c>
      <c r="F33" s="123"/>
      <c r="G33" s="123">
        <f t="shared" si="0"/>
        <v>0</v>
      </c>
    </row>
    <row r="34" spans="1:7" ht="89.25">
      <c r="A34" s="117">
        <v>27</v>
      </c>
      <c r="B34" s="125" t="s">
        <v>4502</v>
      </c>
      <c r="C34" s="138" t="s">
        <v>4503</v>
      </c>
      <c r="D34" s="120" t="s">
        <v>4479</v>
      </c>
      <c r="E34" s="148">
        <v>10.5</v>
      </c>
      <c r="F34" s="123"/>
      <c r="G34" s="123">
        <f t="shared" si="0"/>
        <v>0</v>
      </c>
    </row>
    <row r="35" spans="1:7" ht="90">
      <c r="A35" s="117">
        <v>28</v>
      </c>
      <c r="B35" s="125" t="s">
        <v>4504</v>
      </c>
      <c r="C35" s="149" t="s">
        <v>4505</v>
      </c>
      <c r="D35" s="120" t="s">
        <v>4487</v>
      </c>
      <c r="E35" s="126">
        <v>2</v>
      </c>
      <c r="F35" s="123"/>
      <c r="G35" s="123">
        <f t="shared" si="0"/>
        <v>0</v>
      </c>
    </row>
    <row r="36" spans="1:7" ht="25.5">
      <c r="A36" s="117">
        <v>29</v>
      </c>
      <c r="B36" s="118" t="s">
        <v>4506</v>
      </c>
      <c r="C36" s="138" t="s">
        <v>4507</v>
      </c>
      <c r="D36" s="120" t="s">
        <v>4487</v>
      </c>
      <c r="E36" s="126">
        <v>1</v>
      </c>
      <c r="F36" s="123"/>
      <c r="G36" s="123">
        <f t="shared" si="0"/>
        <v>0</v>
      </c>
    </row>
    <row r="37" spans="1:7" ht="76.5">
      <c r="A37" s="117">
        <v>30</v>
      </c>
      <c r="B37" s="125" t="s">
        <v>4508</v>
      </c>
      <c r="C37" s="138" t="s">
        <v>4509</v>
      </c>
      <c r="D37" s="120" t="s">
        <v>4487</v>
      </c>
      <c r="E37" s="126">
        <v>6</v>
      </c>
      <c r="F37" s="123"/>
      <c r="G37" s="123">
        <f t="shared" si="0"/>
        <v>0</v>
      </c>
    </row>
    <row r="38" spans="1:7" ht="38.25">
      <c r="A38" s="117">
        <v>31</v>
      </c>
      <c r="B38" s="119" t="s">
        <v>4510</v>
      </c>
      <c r="C38" s="119" t="s">
        <v>4511</v>
      </c>
      <c r="D38" s="139" t="s">
        <v>377</v>
      </c>
      <c r="E38" s="128">
        <v>1</v>
      </c>
      <c r="F38" s="123"/>
      <c r="G38" s="123">
        <f t="shared" si="0"/>
        <v>0</v>
      </c>
    </row>
    <row r="39" spans="1:7" ht="51">
      <c r="A39" s="117">
        <v>32</v>
      </c>
      <c r="B39" s="119" t="s">
        <v>4512</v>
      </c>
      <c r="C39" s="119" t="s">
        <v>4513</v>
      </c>
      <c r="D39" s="139" t="s">
        <v>4487</v>
      </c>
      <c r="E39" s="128">
        <v>2</v>
      </c>
      <c r="F39" s="150"/>
      <c r="G39" s="123">
        <f t="shared" si="0"/>
        <v>0</v>
      </c>
    </row>
    <row r="40" spans="1:7" ht="76.5">
      <c r="A40" s="117">
        <v>33</v>
      </c>
      <c r="B40" s="118" t="s">
        <v>4514</v>
      </c>
      <c r="C40" s="138" t="s">
        <v>4515</v>
      </c>
      <c r="D40" s="120" t="s">
        <v>4460</v>
      </c>
      <c r="E40" s="128">
        <v>13.907999999999999</v>
      </c>
      <c r="F40" s="151"/>
      <c r="G40" s="123">
        <f t="shared" si="0"/>
        <v>0</v>
      </c>
    </row>
    <row r="41" spans="1:7" ht="63.75">
      <c r="A41" s="117">
        <v>34</v>
      </c>
      <c r="B41" s="125" t="s">
        <v>4516</v>
      </c>
      <c r="C41" s="125" t="s">
        <v>4517</v>
      </c>
      <c r="D41" s="120" t="s">
        <v>4487</v>
      </c>
      <c r="E41" s="128">
        <v>4</v>
      </c>
      <c r="F41" s="151"/>
      <c r="G41" s="123">
        <f t="shared" si="0"/>
        <v>0</v>
      </c>
    </row>
    <row r="42" spans="1:7" ht="38.25">
      <c r="A42" s="117">
        <v>35</v>
      </c>
      <c r="B42" s="118" t="s">
        <v>4518</v>
      </c>
      <c r="C42" s="138" t="s">
        <v>4519</v>
      </c>
      <c r="D42" s="120" t="s">
        <v>4487</v>
      </c>
      <c r="E42" s="128">
        <v>3</v>
      </c>
      <c r="F42" s="151"/>
      <c r="G42" s="123">
        <f t="shared" si="0"/>
        <v>0</v>
      </c>
    </row>
    <row r="43" spans="1:7" ht="102">
      <c r="A43" s="117">
        <v>36</v>
      </c>
      <c r="B43" s="118" t="s">
        <v>4520</v>
      </c>
      <c r="C43" s="138" t="s">
        <v>4521</v>
      </c>
      <c r="D43" s="120" t="s">
        <v>3691</v>
      </c>
      <c r="E43" s="128">
        <v>64</v>
      </c>
      <c r="F43" s="151"/>
      <c r="G43" s="123">
        <f t="shared" si="0"/>
        <v>0</v>
      </c>
    </row>
    <row r="44" spans="1:7" ht="38.25">
      <c r="A44" s="117">
        <v>37</v>
      </c>
      <c r="B44" s="119" t="s">
        <v>4522</v>
      </c>
      <c r="C44" s="138" t="s">
        <v>4523</v>
      </c>
      <c r="D44" s="120" t="s">
        <v>4487</v>
      </c>
      <c r="E44" s="128">
        <v>58</v>
      </c>
      <c r="F44" s="151"/>
      <c r="G44" s="123">
        <f t="shared" si="0"/>
        <v>0</v>
      </c>
    </row>
    <row r="45" spans="1:7" ht="51">
      <c r="A45" s="117">
        <v>38</v>
      </c>
      <c r="B45" s="125" t="s">
        <v>4524</v>
      </c>
      <c r="C45" s="138" t="s">
        <v>4525</v>
      </c>
      <c r="D45" s="120" t="s">
        <v>4487</v>
      </c>
      <c r="E45" s="128">
        <v>6</v>
      </c>
      <c r="F45" s="151"/>
      <c r="G45" s="123">
        <f t="shared" si="0"/>
        <v>0</v>
      </c>
    </row>
    <row r="46" spans="1:7" ht="89.25">
      <c r="A46" s="117">
        <v>39</v>
      </c>
      <c r="B46" s="125" t="s">
        <v>4526</v>
      </c>
      <c r="C46" s="125" t="s">
        <v>4527</v>
      </c>
      <c r="D46" s="120" t="s">
        <v>4487</v>
      </c>
      <c r="E46" s="152">
        <v>14</v>
      </c>
      <c r="F46" s="151"/>
      <c r="G46" s="123">
        <f t="shared" si="0"/>
        <v>0</v>
      </c>
    </row>
    <row r="47" spans="1:7" ht="38.25">
      <c r="A47" s="117">
        <v>40</v>
      </c>
      <c r="B47" s="125" t="s">
        <v>4528</v>
      </c>
      <c r="C47" s="125" t="s">
        <v>4529</v>
      </c>
      <c r="D47" s="120" t="s">
        <v>4487</v>
      </c>
      <c r="E47" s="153">
        <v>14</v>
      </c>
      <c r="F47" s="151"/>
      <c r="G47" s="123">
        <f t="shared" si="0"/>
        <v>0</v>
      </c>
    </row>
    <row r="48" spans="1:7" ht="89.25">
      <c r="A48" s="117">
        <v>41</v>
      </c>
      <c r="B48" s="125" t="s">
        <v>4530</v>
      </c>
      <c r="C48" s="125" t="s">
        <v>4531</v>
      </c>
      <c r="D48" s="120" t="s">
        <v>3691</v>
      </c>
      <c r="E48" s="154">
        <v>36</v>
      </c>
      <c r="F48" s="151"/>
      <c r="G48" s="123">
        <f t="shared" si="0"/>
        <v>0</v>
      </c>
    </row>
    <row r="49" spans="1:7" ht="25.5">
      <c r="A49" s="117">
        <v>41</v>
      </c>
      <c r="B49" s="125" t="s">
        <v>4532</v>
      </c>
      <c r="C49" s="125" t="s">
        <v>4533</v>
      </c>
      <c r="D49" s="120" t="s">
        <v>3691</v>
      </c>
      <c r="E49" s="154">
        <v>36</v>
      </c>
      <c r="F49" s="151"/>
      <c r="G49" s="123">
        <f t="shared" si="0"/>
        <v>0</v>
      </c>
    </row>
    <row r="50" spans="1:7">
      <c r="A50" s="4312" t="s">
        <v>4534</v>
      </c>
      <c r="B50" s="4313"/>
      <c r="C50" s="4313"/>
      <c r="D50" s="4313"/>
      <c r="E50" s="4313"/>
      <c r="F50" s="4313"/>
      <c r="G50" s="4314"/>
    </row>
    <row r="51" spans="1:7" ht="102">
      <c r="A51" s="137">
        <v>42</v>
      </c>
      <c r="B51" s="118" t="s">
        <v>4535</v>
      </c>
      <c r="C51" s="138" t="s">
        <v>4536</v>
      </c>
      <c r="D51" s="139" t="s">
        <v>4537</v>
      </c>
      <c r="E51" s="121">
        <v>38.880000000000003</v>
      </c>
      <c r="F51" s="155"/>
      <c r="G51" s="123">
        <f t="shared" si="0"/>
        <v>0</v>
      </c>
    </row>
    <row r="52" spans="1:7" ht="63.75">
      <c r="A52" s="137">
        <v>43</v>
      </c>
      <c r="B52" s="118" t="s">
        <v>4538</v>
      </c>
      <c r="C52" s="138" t="s">
        <v>4539</v>
      </c>
      <c r="D52" s="139" t="s">
        <v>3691</v>
      </c>
      <c r="E52" s="121">
        <v>108</v>
      </c>
      <c r="F52" s="155"/>
      <c r="G52" s="123">
        <f t="shared" si="0"/>
        <v>0</v>
      </c>
    </row>
    <row r="53" spans="1:7" ht="89.25">
      <c r="A53" s="137">
        <v>44</v>
      </c>
      <c r="B53" s="118" t="s">
        <v>4540</v>
      </c>
      <c r="C53" s="138" t="s">
        <v>4541</v>
      </c>
      <c r="D53" s="139" t="s">
        <v>4537</v>
      </c>
      <c r="E53" s="121">
        <v>38.880000000000003</v>
      </c>
      <c r="F53" s="155"/>
      <c r="G53" s="123">
        <f t="shared" si="0"/>
        <v>0</v>
      </c>
    </row>
    <row r="54" spans="1:7" ht="76.5">
      <c r="A54" s="137">
        <v>45</v>
      </c>
      <c r="B54" s="118" t="s">
        <v>4542</v>
      </c>
      <c r="C54" s="138" t="s">
        <v>4543</v>
      </c>
      <c r="D54" s="139" t="s">
        <v>3691</v>
      </c>
      <c r="E54" s="121">
        <v>108</v>
      </c>
      <c r="F54" s="155"/>
      <c r="G54" s="123">
        <f t="shared" si="0"/>
        <v>0</v>
      </c>
    </row>
    <row r="55" spans="1:7" ht="25.5">
      <c r="A55" s="137">
        <v>46</v>
      </c>
      <c r="B55" s="118" t="s">
        <v>4544</v>
      </c>
      <c r="C55" s="138" t="s">
        <v>4545</v>
      </c>
      <c r="D55" s="139" t="s">
        <v>3691</v>
      </c>
      <c r="E55" s="121">
        <v>110.149</v>
      </c>
      <c r="F55" s="155"/>
      <c r="G55" s="123">
        <f t="shared" si="0"/>
        <v>0</v>
      </c>
    </row>
    <row r="56" spans="1:7" ht="38.25">
      <c r="A56" s="137">
        <v>47</v>
      </c>
      <c r="B56" s="118" t="s">
        <v>4546</v>
      </c>
      <c r="C56" s="138" t="s">
        <v>4547</v>
      </c>
      <c r="D56" s="139" t="s">
        <v>4487</v>
      </c>
      <c r="E56" s="121">
        <v>3</v>
      </c>
      <c r="F56" s="155"/>
      <c r="G56" s="123">
        <f t="shared" si="0"/>
        <v>0</v>
      </c>
    </row>
    <row r="57" spans="1:7" ht="89.25">
      <c r="A57" s="137">
        <v>48</v>
      </c>
      <c r="B57" s="118" t="s">
        <v>4548</v>
      </c>
      <c r="C57" s="138" t="s">
        <v>4549</v>
      </c>
      <c r="D57" s="139" t="s">
        <v>4487</v>
      </c>
      <c r="E57" s="121">
        <v>3</v>
      </c>
      <c r="F57" s="155"/>
      <c r="G57" s="123">
        <f t="shared" si="0"/>
        <v>0</v>
      </c>
    </row>
    <row r="58" spans="1:7" ht="63.75">
      <c r="A58" s="117"/>
      <c r="B58" s="118" t="s">
        <v>4550</v>
      </c>
      <c r="C58" s="138" t="s">
        <v>4551</v>
      </c>
      <c r="D58" s="139" t="s">
        <v>4487</v>
      </c>
      <c r="E58" s="121">
        <v>9</v>
      </c>
      <c r="F58" s="155"/>
      <c r="G58" s="123">
        <f t="shared" si="0"/>
        <v>0</v>
      </c>
    </row>
    <row r="59" spans="1:7">
      <c r="A59" s="4312" t="s">
        <v>4552</v>
      </c>
      <c r="B59" s="4313"/>
      <c r="C59" s="4313"/>
      <c r="D59" s="4313"/>
      <c r="E59" s="4313"/>
      <c r="F59" s="4313"/>
      <c r="G59" s="4314"/>
    </row>
    <row r="60" spans="1:7" ht="63.75">
      <c r="A60" s="117">
        <v>49</v>
      </c>
      <c r="B60" s="150" t="s">
        <v>4553</v>
      </c>
      <c r="C60" s="143" t="s">
        <v>4554</v>
      </c>
      <c r="D60" s="117" t="s">
        <v>4580</v>
      </c>
      <c r="E60" s="123">
        <v>6.4306200000000002</v>
      </c>
      <c r="F60" s="151"/>
      <c r="G60" s="123">
        <f t="shared" si="0"/>
        <v>0</v>
      </c>
    </row>
    <row r="61" spans="1:7" ht="76.5">
      <c r="A61" s="117">
        <v>50</v>
      </c>
      <c r="B61" s="150" t="s">
        <v>4556</v>
      </c>
      <c r="C61" s="143" t="s">
        <v>4557</v>
      </c>
      <c r="D61" s="117" t="s">
        <v>4581</v>
      </c>
      <c r="E61" s="123">
        <v>643.06200000000001</v>
      </c>
      <c r="F61" s="151"/>
      <c r="G61" s="123">
        <f t="shared" si="0"/>
        <v>0</v>
      </c>
    </row>
    <row r="62" spans="1:7" ht="76.5">
      <c r="A62" s="117">
        <v>51</v>
      </c>
      <c r="B62" s="143" t="s">
        <v>4558</v>
      </c>
      <c r="C62" s="143" t="s">
        <v>4559</v>
      </c>
      <c r="D62" s="156" t="s">
        <v>374</v>
      </c>
      <c r="E62" s="157">
        <v>753</v>
      </c>
      <c r="F62" s="151"/>
      <c r="G62" s="123">
        <f t="shared" si="0"/>
        <v>0</v>
      </c>
    </row>
    <row r="63" spans="1:7" ht="89.25">
      <c r="A63" s="117">
        <v>52</v>
      </c>
      <c r="B63" s="150" t="s">
        <v>4458</v>
      </c>
      <c r="C63" s="143" t="s">
        <v>4560</v>
      </c>
      <c r="D63" s="156" t="s">
        <v>4572</v>
      </c>
      <c r="E63" s="123">
        <v>74.275919999999999</v>
      </c>
      <c r="F63" s="151"/>
      <c r="G63" s="123">
        <f t="shared" si="0"/>
        <v>0</v>
      </c>
    </row>
    <row r="64" spans="1:7" ht="76.5">
      <c r="A64" s="117">
        <v>53</v>
      </c>
      <c r="B64" s="150" t="s">
        <v>4561</v>
      </c>
      <c r="C64" s="143" t="s">
        <v>4562</v>
      </c>
      <c r="D64" s="117" t="s">
        <v>4582</v>
      </c>
      <c r="E64" s="123">
        <v>0.67521509999999996</v>
      </c>
      <c r="F64" s="151"/>
      <c r="G64" s="123">
        <f t="shared" si="0"/>
        <v>0</v>
      </c>
    </row>
    <row r="65" spans="1:7" ht="89.25">
      <c r="A65" s="117">
        <v>54</v>
      </c>
      <c r="B65" s="158" t="s">
        <v>4454</v>
      </c>
      <c r="C65" s="125" t="s">
        <v>4563</v>
      </c>
      <c r="D65" s="120" t="s">
        <v>4447</v>
      </c>
      <c r="E65" s="130">
        <v>1607.655</v>
      </c>
      <c r="F65" s="151"/>
      <c r="G65" s="123">
        <f t="shared" si="0"/>
        <v>0</v>
      </c>
    </row>
    <row r="66" spans="1:7" ht="102">
      <c r="A66" s="117">
        <v>55</v>
      </c>
      <c r="B66" s="158" t="s">
        <v>4456</v>
      </c>
      <c r="C66" s="125" t="s">
        <v>4564</v>
      </c>
      <c r="D66" s="120" t="s">
        <v>4447</v>
      </c>
      <c r="E66" s="130">
        <v>1286.124</v>
      </c>
      <c r="F66" s="151"/>
      <c r="G66" s="123">
        <f t="shared" si="0"/>
        <v>0</v>
      </c>
    </row>
    <row r="67" spans="1:7" ht="63.75">
      <c r="A67" s="117">
        <v>56</v>
      </c>
      <c r="B67" s="159" t="s">
        <v>4473</v>
      </c>
      <c r="C67" s="160" t="s">
        <v>4565</v>
      </c>
      <c r="D67" s="161" t="s">
        <v>4475</v>
      </c>
      <c r="E67" s="130">
        <v>376.5</v>
      </c>
      <c r="F67" s="151"/>
      <c r="G67" s="123">
        <f t="shared" si="0"/>
        <v>0</v>
      </c>
    </row>
    <row r="68" spans="1:7" ht="89.25">
      <c r="A68" s="117">
        <v>57</v>
      </c>
      <c r="B68" s="150" t="s">
        <v>4566</v>
      </c>
      <c r="C68" s="143" t="s">
        <v>4567</v>
      </c>
      <c r="D68" s="117" t="s">
        <v>4583</v>
      </c>
      <c r="E68" s="123">
        <v>9.0359999999999996</v>
      </c>
      <c r="F68" s="151"/>
      <c r="G68" s="123">
        <f t="shared" si="0"/>
        <v>0</v>
      </c>
    </row>
    <row r="69" spans="1:7">
      <c r="A69" s="4315" t="s">
        <v>4569</v>
      </c>
      <c r="B69" s="4316"/>
      <c r="C69" s="4316"/>
      <c r="D69" s="4316"/>
      <c r="E69" s="4316"/>
      <c r="F69" s="4316"/>
      <c r="G69" s="4317"/>
    </row>
    <row r="70" spans="1:7" ht="38.25">
      <c r="A70" s="117">
        <v>58</v>
      </c>
      <c r="B70" s="118" t="s">
        <v>4570</v>
      </c>
      <c r="C70" s="138" t="s">
        <v>4571</v>
      </c>
      <c r="D70" s="163" t="s">
        <v>4572</v>
      </c>
      <c r="E70" s="121">
        <v>74.275919999999999</v>
      </c>
      <c r="F70" s="151"/>
      <c r="G70" s="123">
        <f t="shared" si="0"/>
        <v>0</v>
      </c>
    </row>
    <row r="71" spans="1:7" ht="38.25">
      <c r="A71" s="117">
        <v>59</v>
      </c>
      <c r="B71" s="118" t="s">
        <v>4570</v>
      </c>
      <c r="C71" s="138" t="s">
        <v>4573</v>
      </c>
      <c r="D71" s="163" t="s">
        <v>4572</v>
      </c>
      <c r="E71" s="121">
        <v>103.572</v>
      </c>
      <c r="F71" s="151"/>
      <c r="G71" s="123">
        <f t="shared" si="0"/>
        <v>0</v>
      </c>
    </row>
    <row r="72" spans="1:7" ht="63.75">
      <c r="A72" s="117">
        <v>60</v>
      </c>
      <c r="B72" s="182" t="s">
        <v>4584</v>
      </c>
      <c r="C72" s="138" t="s">
        <v>4575</v>
      </c>
      <c r="D72" s="183" t="s">
        <v>386</v>
      </c>
      <c r="E72" s="164">
        <v>39380.711335414897</v>
      </c>
      <c r="F72" s="165"/>
      <c r="G72" s="123">
        <f t="shared" si="0"/>
        <v>0</v>
      </c>
    </row>
    <row r="73" spans="1:7" ht="38.25">
      <c r="A73" s="162">
        <v>61</v>
      </c>
      <c r="B73" s="182" t="s">
        <v>4510</v>
      </c>
      <c r="C73" s="184" t="s">
        <v>4585</v>
      </c>
      <c r="D73" s="185" t="s">
        <v>377</v>
      </c>
      <c r="E73" s="164">
        <v>1</v>
      </c>
      <c r="F73" s="165"/>
      <c r="G73" s="123">
        <f t="shared" si="0"/>
        <v>0</v>
      </c>
    </row>
    <row r="74" spans="1:7" ht="38.25">
      <c r="A74" s="166" t="s">
        <v>4576</v>
      </c>
      <c r="B74" s="167"/>
      <c r="C74" s="167"/>
      <c r="D74" s="167"/>
      <c r="E74" s="167"/>
      <c r="F74" s="167"/>
      <c r="G74" s="168">
        <f>SUM(G7:G73)</f>
        <v>0</v>
      </c>
    </row>
    <row r="76" spans="1:7">
      <c r="F76" s="2892" t="s">
        <v>7638</v>
      </c>
    </row>
  </sheetData>
  <mergeCells count="5">
    <mergeCell ref="A6:G6"/>
    <mergeCell ref="A21:G21"/>
    <mergeCell ref="A50:G50"/>
    <mergeCell ref="A59:G59"/>
    <mergeCell ref="A69:G69"/>
  </mergeCells>
  <pageMargins left="0.7" right="0.7" top="0.75" bottom="0.75" header="0.3" footer="0.3"/>
  <pageSetup paperSize="9" orientation="portrait"/>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workbookViewId="0">
      <selection activeCell="A2" sqref="A2"/>
    </sheetView>
  </sheetViews>
  <sheetFormatPr defaultColWidth="9" defaultRowHeight="15"/>
  <cols>
    <col min="3" max="3" width="24.7109375" customWidth="1"/>
    <col min="5" max="5" width="9.5703125" customWidth="1"/>
    <col min="6" max="6" width="10.140625" customWidth="1"/>
    <col min="7" max="7" width="11.28515625" customWidth="1"/>
  </cols>
  <sheetData>
    <row r="1" spans="1:7">
      <c r="A1" s="2"/>
    </row>
    <row r="2" spans="1:7">
      <c r="A2" s="475" t="s">
        <v>7646</v>
      </c>
    </row>
    <row r="4" spans="1:7">
      <c r="A4" t="s">
        <v>4586</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38.25">
      <c r="A7" s="117">
        <v>1</v>
      </c>
      <c r="B7" s="118" t="s">
        <v>4442</v>
      </c>
      <c r="C7" s="119" t="s">
        <v>4443</v>
      </c>
      <c r="D7" s="120" t="s">
        <v>4444</v>
      </c>
      <c r="E7" s="121">
        <v>1.8</v>
      </c>
      <c r="F7" s="122"/>
      <c r="G7" s="123">
        <f>+F7*E7</f>
        <v>0</v>
      </c>
    </row>
    <row r="8" spans="1:7" ht="76.5">
      <c r="A8" s="117">
        <v>2</v>
      </c>
      <c r="B8" s="124" t="s">
        <v>4445</v>
      </c>
      <c r="C8" s="125" t="s">
        <v>4446</v>
      </c>
      <c r="D8" s="120" t="s">
        <v>4447</v>
      </c>
      <c r="E8" s="126">
        <v>5.8049999999999997</v>
      </c>
      <c r="F8" s="122"/>
      <c r="G8" s="123">
        <f t="shared" ref="G8:G68" si="0">+F8*E8</f>
        <v>0</v>
      </c>
    </row>
    <row r="9" spans="1:7" ht="76.5">
      <c r="A9" s="117">
        <v>3</v>
      </c>
      <c r="B9" s="124" t="s">
        <v>4448</v>
      </c>
      <c r="C9" s="125" t="s">
        <v>4449</v>
      </c>
      <c r="D9" s="127" t="s">
        <v>4450</v>
      </c>
      <c r="E9" s="128">
        <v>0.13544999999999999</v>
      </c>
      <c r="F9" s="123"/>
      <c r="G9" s="123">
        <f t="shared" si="0"/>
        <v>0</v>
      </c>
    </row>
    <row r="10" spans="1:7" ht="89.25">
      <c r="A10" s="117">
        <v>4</v>
      </c>
      <c r="B10" s="124" t="s">
        <v>4448</v>
      </c>
      <c r="C10" s="125" t="s">
        <v>4451</v>
      </c>
      <c r="D10" s="127" t="s">
        <v>4450</v>
      </c>
      <c r="E10" s="129">
        <v>0.32</v>
      </c>
      <c r="F10" s="123"/>
      <c r="G10" s="123">
        <f t="shared" si="0"/>
        <v>0</v>
      </c>
    </row>
    <row r="11" spans="1:7" ht="25.5">
      <c r="A11" s="117">
        <v>5</v>
      </c>
      <c r="B11" s="124" t="s">
        <v>4452</v>
      </c>
      <c r="C11" s="125" t="s">
        <v>4453</v>
      </c>
      <c r="D11" s="120" t="s">
        <v>4447</v>
      </c>
      <c r="E11" s="130">
        <v>3.3</v>
      </c>
      <c r="F11" s="123"/>
      <c r="G11" s="123">
        <f t="shared" si="0"/>
        <v>0</v>
      </c>
    </row>
    <row r="12" spans="1:7" ht="25.5">
      <c r="A12" s="117">
        <v>6</v>
      </c>
      <c r="B12" s="124" t="s">
        <v>4454</v>
      </c>
      <c r="C12" s="125" t="s">
        <v>4455</v>
      </c>
      <c r="D12" s="120" t="s">
        <v>4447</v>
      </c>
      <c r="E12" s="130">
        <v>20.0625</v>
      </c>
      <c r="F12" s="123"/>
      <c r="G12" s="123">
        <f t="shared" si="0"/>
        <v>0</v>
      </c>
    </row>
    <row r="13" spans="1:7" ht="89.25">
      <c r="A13" s="117">
        <v>7</v>
      </c>
      <c r="B13" s="124" t="s">
        <v>4456</v>
      </c>
      <c r="C13" s="125" t="s">
        <v>4457</v>
      </c>
      <c r="D13" s="120" t="s">
        <v>4447</v>
      </c>
      <c r="E13" s="130">
        <v>16.05</v>
      </c>
      <c r="F13" s="123"/>
      <c r="G13" s="123">
        <f t="shared" si="0"/>
        <v>0</v>
      </c>
    </row>
    <row r="14" spans="1:7" ht="89.25">
      <c r="A14" s="117">
        <v>8</v>
      </c>
      <c r="B14" s="124" t="s">
        <v>4458</v>
      </c>
      <c r="C14" s="125" t="s">
        <v>4459</v>
      </c>
      <c r="D14" s="120" t="s">
        <v>4460</v>
      </c>
      <c r="E14" s="130">
        <v>0.38490000000000002</v>
      </c>
      <c r="F14" s="123"/>
      <c r="G14" s="123">
        <f t="shared" si="0"/>
        <v>0</v>
      </c>
    </row>
    <row r="15" spans="1:7" ht="63.75">
      <c r="A15" s="117">
        <v>9</v>
      </c>
      <c r="B15" s="124" t="s">
        <v>4461</v>
      </c>
      <c r="C15" s="125" t="s">
        <v>4462</v>
      </c>
      <c r="D15" s="120" t="s">
        <v>4460</v>
      </c>
      <c r="E15" s="128">
        <v>72.034999999999997</v>
      </c>
      <c r="F15" s="123"/>
      <c r="G15" s="123">
        <f t="shared" si="0"/>
        <v>0</v>
      </c>
    </row>
    <row r="16" spans="1:7" ht="76.5">
      <c r="A16" s="117">
        <v>10</v>
      </c>
      <c r="B16" s="124" t="s">
        <v>4463</v>
      </c>
      <c r="C16" s="125" t="s">
        <v>4464</v>
      </c>
      <c r="D16" s="120" t="s">
        <v>4465</v>
      </c>
      <c r="E16" s="131">
        <v>32</v>
      </c>
      <c r="F16" s="123"/>
      <c r="G16" s="123">
        <f t="shared" si="0"/>
        <v>0</v>
      </c>
    </row>
    <row r="17" spans="1:7" ht="89.25">
      <c r="A17" s="117">
        <v>11</v>
      </c>
      <c r="B17" s="124" t="s">
        <v>4466</v>
      </c>
      <c r="C17" s="125" t="s">
        <v>4467</v>
      </c>
      <c r="D17" s="120" t="s">
        <v>4468</v>
      </c>
      <c r="E17" s="130">
        <v>1</v>
      </c>
      <c r="F17" s="123"/>
      <c r="G17" s="123">
        <f t="shared" si="0"/>
        <v>0</v>
      </c>
    </row>
    <row r="18" spans="1:7" ht="76.5">
      <c r="A18" s="117">
        <v>12</v>
      </c>
      <c r="B18" s="132" t="s">
        <v>4469</v>
      </c>
      <c r="C18" s="133" t="s">
        <v>4470</v>
      </c>
      <c r="D18" s="120" t="s">
        <v>4465</v>
      </c>
      <c r="E18" s="130">
        <v>180</v>
      </c>
      <c r="F18" s="123"/>
      <c r="G18" s="123">
        <f t="shared" si="0"/>
        <v>0</v>
      </c>
    </row>
    <row r="19" spans="1:7" ht="26.25">
      <c r="A19" s="117">
        <v>13</v>
      </c>
      <c r="B19" s="134" t="s">
        <v>4471</v>
      </c>
      <c r="C19" s="135" t="s">
        <v>4472</v>
      </c>
      <c r="D19" s="120" t="s">
        <v>4444</v>
      </c>
      <c r="E19" s="136">
        <v>1.8</v>
      </c>
      <c r="F19" s="123"/>
      <c r="G19" s="123">
        <f t="shared" si="0"/>
        <v>0</v>
      </c>
    </row>
    <row r="20" spans="1:7" ht="38.25">
      <c r="A20" s="117">
        <v>14</v>
      </c>
      <c r="B20" s="124" t="s">
        <v>4473</v>
      </c>
      <c r="C20" s="125" t="s">
        <v>4474</v>
      </c>
      <c r="D20" s="120" t="s">
        <v>4475</v>
      </c>
      <c r="E20" s="130">
        <v>9</v>
      </c>
      <c r="F20" s="123"/>
      <c r="G20" s="123">
        <f t="shared" si="0"/>
        <v>0</v>
      </c>
    </row>
    <row r="21" spans="1:7">
      <c r="A21" s="4312" t="s">
        <v>4476</v>
      </c>
      <c r="B21" s="4313"/>
      <c r="C21" s="4313"/>
      <c r="D21" s="4313"/>
      <c r="E21" s="4313"/>
      <c r="F21" s="4313"/>
      <c r="G21" s="4314"/>
    </row>
    <row r="22" spans="1:7" ht="102">
      <c r="A22" s="117">
        <v>15</v>
      </c>
      <c r="B22" s="118" t="s">
        <v>4587</v>
      </c>
      <c r="C22" s="138" t="s">
        <v>4588</v>
      </c>
      <c r="D22" s="139" t="s">
        <v>4479</v>
      </c>
      <c r="E22" s="140">
        <v>0.3</v>
      </c>
      <c r="F22" s="123"/>
      <c r="G22" s="123">
        <f t="shared" si="0"/>
        <v>0</v>
      </c>
    </row>
    <row r="23" spans="1:7" ht="38.25">
      <c r="A23" s="117">
        <v>16</v>
      </c>
      <c r="B23" s="125" t="s">
        <v>4589</v>
      </c>
      <c r="C23" s="138" t="s">
        <v>4590</v>
      </c>
      <c r="D23" s="141" t="s">
        <v>3691</v>
      </c>
      <c r="E23" s="140">
        <v>30.09</v>
      </c>
      <c r="F23" s="122"/>
      <c r="G23" s="123">
        <f t="shared" si="0"/>
        <v>0</v>
      </c>
    </row>
    <row r="24" spans="1:7" ht="38.25">
      <c r="A24" s="117">
        <v>17</v>
      </c>
      <c r="B24" s="144" t="s">
        <v>4591</v>
      </c>
      <c r="C24" s="145" t="s">
        <v>4486</v>
      </c>
      <c r="D24" s="120" t="s">
        <v>4487</v>
      </c>
      <c r="E24" s="123">
        <v>4</v>
      </c>
      <c r="F24" s="123"/>
      <c r="G24" s="123">
        <f t="shared" si="0"/>
        <v>0</v>
      </c>
    </row>
    <row r="25" spans="1:7" ht="63.75">
      <c r="A25" s="117">
        <v>18</v>
      </c>
      <c r="B25" s="125" t="s">
        <v>4592</v>
      </c>
      <c r="C25" s="119" t="s">
        <v>4593</v>
      </c>
      <c r="D25" s="120" t="s">
        <v>4487</v>
      </c>
      <c r="E25" s="123">
        <v>4</v>
      </c>
      <c r="F25" s="123"/>
      <c r="G25" s="123">
        <f t="shared" si="0"/>
        <v>0</v>
      </c>
    </row>
    <row r="26" spans="1:7" ht="25.5">
      <c r="A26" s="117">
        <v>19</v>
      </c>
      <c r="B26" s="142" t="s">
        <v>4490</v>
      </c>
      <c r="C26" s="143" t="s">
        <v>4491</v>
      </c>
      <c r="D26" s="120" t="s">
        <v>4487</v>
      </c>
      <c r="E26" s="146">
        <v>16</v>
      </c>
      <c r="F26" s="123"/>
      <c r="G26" s="123">
        <f t="shared" si="0"/>
        <v>0</v>
      </c>
    </row>
    <row r="27" spans="1:7" ht="51">
      <c r="A27" s="117">
        <v>20</v>
      </c>
      <c r="B27" s="119" t="s">
        <v>4492</v>
      </c>
      <c r="C27" s="119" t="s">
        <v>4493</v>
      </c>
      <c r="D27" s="120" t="s">
        <v>4487</v>
      </c>
      <c r="E27" s="146">
        <v>16</v>
      </c>
      <c r="F27" s="123"/>
      <c r="G27" s="123">
        <f t="shared" si="0"/>
        <v>0</v>
      </c>
    </row>
    <row r="28" spans="1:7" ht="38.25">
      <c r="A28" s="117">
        <v>21</v>
      </c>
      <c r="B28" s="118" t="s">
        <v>4494</v>
      </c>
      <c r="C28" s="138" t="s">
        <v>4495</v>
      </c>
      <c r="D28" s="120" t="s">
        <v>4487</v>
      </c>
      <c r="E28" s="126">
        <v>16</v>
      </c>
      <c r="F28" s="123"/>
      <c r="G28" s="123">
        <f t="shared" si="0"/>
        <v>0</v>
      </c>
    </row>
    <row r="29" spans="1:7" ht="51">
      <c r="A29" s="117">
        <v>22</v>
      </c>
      <c r="B29" s="125" t="s">
        <v>4578</v>
      </c>
      <c r="C29" s="138" t="s">
        <v>4579</v>
      </c>
      <c r="D29" s="120" t="s">
        <v>3691</v>
      </c>
      <c r="E29" s="126">
        <v>58</v>
      </c>
      <c r="F29" s="123"/>
      <c r="G29" s="123">
        <f t="shared" si="0"/>
        <v>0</v>
      </c>
    </row>
    <row r="30" spans="1:7" ht="63.75">
      <c r="A30" s="117">
        <v>23</v>
      </c>
      <c r="B30" s="119" t="s">
        <v>4500</v>
      </c>
      <c r="C30" s="119" t="s">
        <v>4501</v>
      </c>
      <c r="D30" s="139" t="s">
        <v>4479</v>
      </c>
      <c r="E30" s="128">
        <v>0.3</v>
      </c>
      <c r="F30" s="123"/>
      <c r="G30" s="123">
        <f t="shared" si="0"/>
        <v>0</v>
      </c>
    </row>
    <row r="31" spans="1:7" ht="76.5">
      <c r="A31" s="117">
        <v>24</v>
      </c>
      <c r="B31" s="119" t="s">
        <v>4502</v>
      </c>
      <c r="C31" s="119" t="s">
        <v>4503</v>
      </c>
      <c r="D31" s="139" t="s">
        <v>4479</v>
      </c>
      <c r="E31" s="128">
        <v>0.3</v>
      </c>
      <c r="F31" s="150"/>
      <c r="G31" s="123">
        <f t="shared" si="0"/>
        <v>0</v>
      </c>
    </row>
    <row r="32" spans="1:7" ht="63.75">
      <c r="A32" s="117">
        <v>25</v>
      </c>
      <c r="B32" s="118" t="s">
        <v>4504</v>
      </c>
      <c r="C32" s="138" t="s">
        <v>4505</v>
      </c>
      <c r="D32" s="120" t="s">
        <v>4487</v>
      </c>
      <c r="E32" s="128">
        <v>1</v>
      </c>
      <c r="F32" s="151"/>
      <c r="G32" s="123">
        <f t="shared" si="0"/>
        <v>0</v>
      </c>
    </row>
    <row r="33" spans="1:7" ht="63.75">
      <c r="A33" s="117">
        <v>26</v>
      </c>
      <c r="B33" s="125" t="s">
        <v>4594</v>
      </c>
      <c r="C33" s="125" t="s">
        <v>4595</v>
      </c>
      <c r="D33" s="120" t="s">
        <v>4487</v>
      </c>
      <c r="E33" s="128">
        <v>1</v>
      </c>
      <c r="F33" s="151"/>
      <c r="G33" s="123">
        <f t="shared" si="0"/>
        <v>0</v>
      </c>
    </row>
    <row r="34" spans="1:7">
      <c r="A34" s="117">
        <v>27</v>
      </c>
      <c r="B34" s="118" t="s">
        <v>4596</v>
      </c>
      <c r="C34" s="138" t="s">
        <v>4597</v>
      </c>
      <c r="D34" s="120" t="s">
        <v>4487</v>
      </c>
      <c r="E34" s="128">
        <v>1</v>
      </c>
      <c r="F34" s="151"/>
      <c r="G34" s="123">
        <f t="shared" si="0"/>
        <v>0</v>
      </c>
    </row>
    <row r="35" spans="1:7" ht="25.5">
      <c r="A35" s="117">
        <v>28</v>
      </c>
      <c r="B35" s="125" t="s">
        <v>4510</v>
      </c>
      <c r="C35" s="138" t="s">
        <v>4511</v>
      </c>
      <c r="D35" s="120" t="s">
        <v>377</v>
      </c>
      <c r="E35" s="128">
        <v>1</v>
      </c>
      <c r="F35" s="151"/>
      <c r="G35" s="123">
        <f t="shared" si="0"/>
        <v>0</v>
      </c>
    </row>
    <row r="36" spans="1:7" ht="25.5">
      <c r="A36" s="117">
        <v>29</v>
      </c>
      <c r="B36" s="125" t="s">
        <v>4512</v>
      </c>
      <c r="C36" s="138" t="s">
        <v>4513</v>
      </c>
      <c r="D36" s="120" t="s">
        <v>4487</v>
      </c>
      <c r="E36" s="128">
        <v>2</v>
      </c>
      <c r="F36" s="151"/>
      <c r="G36" s="123">
        <f t="shared" si="0"/>
        <v>0</v>
      </c>
    </row>
    <row r="37" spans="1:7" ht="63.75">
      <c r="A37" s="117">
        <v>30</v>
      </c>
      <c r="B37" s="125" t="s">
        <v>4514</v>
      </c>
      <c r="C37" s="138" t="s">
        <v>4515</v>
      </c>
      <c r="D37" s="120" t="s">
        <v>4460</v>
      </c>
      <c r="E37" s="128">
        <v>0.62</v>
      </c>
      <c r="F37" s="151"/>
      <c r="G37" s="123">
        <f t="shared" si="0"/>
        <v>0</v>
      </c>
    </row>
    <row r="38" spans="1:7" ht="51">
      <c r="A38" s="117">
        <v>31</v>
      </c>
      <c r="B38" s="125" t="s">
        <v>4516</v>
      </c>
      <c r="C38" s="125" t="s">
        <v>4517</v>
      </c>
      <c r="D38" s="120" t="s">
        <v>4487</v>
      </c>
      <c r="E38" s="152">
        <v>2</v>
      </c>
      <c r="F38" s="151"/>
      <c r="G38" s="123">
        <f t="shared" si="0"/>
        <v>0</v>
      </c>
    </row>
    <row r="39" spans="1:7" ht="38.25">
      <c r="A39" s="117">
        <v>32</v>
      </c>
      <c r="B39" s="125" t="s">
        <v>4518</v>
      </c>
      <c r="C39" s="125" t="s">
        <v>4519</v>
      </c>
      <c r="D39" s="120" t="s">
        <v>4487</v>
      </c>
      <c r="E39" s="153">
        <v>3</v>
      </c>
      <c r="F39" s="151"/>
      <c r="G39" s="123">
        <f t="shared" si="0"/>
        <v>0</v>
      </c>
    </row>
    <row r="40" spans="1:7" ht="63.75">
      <c r="A40" s="117">
        <v>33</v>
      </c>
      <c r="B40" s="125" t="s">
        <v>4526</v>
      </c>
      <c r="C40" s="125" t="s">
        <v>4527</v>
      </c>
      <c r="D40" s="120" t="s">
        <v>4487</v>
      </c>
      <c r="E40" s="154">
        <v>4</v>
      </c>
      <c r="F40" s="151"/>
      <c r="G40" s="123">
        <f t="shared" si="0"/>
        <v>0</v>
      </c>
    </row>
    <row r="41" spans="1:7" ht="25.5">
      <c r="A41" s="117">
        <v>34</v>
      </c>
      <c r="B41" s="125" t="s">
        <v>4528</v>
      </c>
      <c r="C41" s="125" t="s">
        <v>4529</v>
      </c>
      <c r="D41" s="120" t="s">
        <v>4487</v>
      </c>
      <c r="E41" s="154">
        <v>4</v>
      </c>
      <c r="F41" s="151"/>
      <c r="G41" s="123">
        <f t="shared" si="0"/>
        <v>0</v>
      </c>
    </row>
    <row r="42" spans="1:7" ht="76.5">
      <c r="A42" s="117">
        <v>35</v>
      </c>
      <c r="B42" s="125" t="s">
        <v>4598</v>
      </c>
      <c r="C42" s="125" t="s">
        <v>4599</v>
      </c>
      <c r="D42" s="120" t="s">
        <v>4487</v>
      </c>
      <c r="E42" s="154">
        <v>1</v>
      </c>
      <c r="F42" s="151"/>
      <c r="G42" s="123">
        <f t="shared" si="0"/>
        <v>0</v>
      </c>
    </row>
    <row r="43" spans="1:7" ht="25.5">
      <c r="A43" s="117">
        <v>36</v>
      </c>
      <c r="B43" s="125" t="s">
        <v>4600</v>
      </c>
      <c r="C43" s="125" t="s">
        <v>4601</v>
      </c>
      <c r="D43" s="120" t="s">
        <v>4487</v>
      </c>
      <c r="E43" s="154">
        <v>1</v>
      </c>
      <c r="F43" s="151"/>
      <c r="G43" s="123">
        <f t="shared" si="0"/>
        <v>0</v>
      </c>
    </row>
    <row r="44" spans="1:7" ht="25.5">
      <c r="A44" s="117">
        <v>37</v>
      </c>
      <c r="B44" s="125" t="s">
        <v>4510</v>
      </c>
      <c r="C44" s="125" t="s">
        <v>4602</v>
      </c>
      <c r="D44" s="120" t="s">
        <v>377</v>
      </c>
      <c r="E44" s="154">
        <v>1</v>
      </c>
      <c r="F44" s="151"/>
      <c r="G44" s="123">
        <f t="shared" si="0"/>
        <v>0</v>
      </c>
    </row>
    <row r="45" spans="1:7" ht="38.25">
      <c r="A45" s="117">
        <v>38</v>
      </c>
      <c r="B45" s="125" t="s">
        <v>4603</v>
      </c>
      <c r="C45" s="125" t="s">
        <v>4604</v>
      </c>
      <c r="D45" s="120" t="s">
        <v>4487</v>
      </c>
      <c r="E45" s="154">
        <v>1</v>
      </c>
      <c r="F45" s="151"/>
      <c r="G45" s="123">
        <f t="shared" si="0"/>
        <v>0</v>
      </c>
    </row>
    <row r="46" spans="1:7" ht="25.5">
      <c r="A46" s="117">
        <v>39</v>
      </c>
      <c r="B46" s="125" t="s">
        <v>4605</v>
      </c>
      <c r="C46" s="125" t="s">
        <v>4606</v>
      </c>
      <c r="D46" s="120" t="s">
        <v>4487</v>
      </c>
      <c r="E46" s="154">
        <v>1</v>
      </c>
      <c r="F46" s="151"/>
      <c r="G46" s="123">
        <f t="shared" si="0"/>
        <v>0</v>
      </c>
    </row>
    <row r="47" spans="1:7">
      <c r="A47" s="4312" t="s">
        <v>4534</v>
      </c>
      <c r="B47" s="4313"/>
      <c r="C47" s="4313"/>
      <c r="D47" s="4313"/>
      <c r="E47" s="4313"/>
      <c r="F47" s="4313"/>
      <c r="G47" s="4314"/>
    </row>
    <row r="48" spans="1:7" ht="63.75">
      <c r="A48" s="137">
        <v>40</v>
      </c>
      <c r="B48" s="118" t="s">
        <v>4535</v>
      </c>
      <c r="C48" s="138" t="s">
        <v>4536</v>
      </c>
      <c r="D48" s="139" t="s">
        <v>4537</v>
      </c>
      <c r="E48" s="121">
        <v>12.96</v>
      </c>
      <c r="F48" s="155"/>
      <c r="G48" s="123">
        <f t="shared" si="0"/>
        <v>0</v>
      </c>
    </row>
    <row r="49" spans="1:7" ht="51">
      <c r="A49" s="137">
        <v>41</v>
      </c>
      <c r="B49" s="118" t="s">
        <v>4538</v>
      </c>
      <c r="C49" s="138" t="s">
        <v>4539</v>
      </c>
      <c r="D49" s="139" t="s">
        <v>3691</v>
      </c>
      <c r="E49" s="121">
        <v>36</v>
      </c>
      <c r="F49" s="155"/>
      <c r="G49" s="123">
        <f t="shared" si="0"/>
        <v>0</v>
      </c>
    </row>
    <row r="50" spans="1:7" ht="76.5">
      <c r="A50" s="137">
        <v>42</v>
      </c>
      <c r="B50" s="118" t="s">
        <v>4540</v>
      </c>
      <c r="C50" s="138" t="s">
        <v>4541</v>
      </c>
      <c r="D50" s="139" t="s">
        <v>4537</v>
      </c>
      <c r="E50" s="121">
        <v>12.96</v>
      </c>
      <c r="F50" s="155"/>
      <c r="G50" s="123">
        <f t="shared" si="0"/>
        <v>0</v>
      </c>
    </row>
    <row r="51" spans="1:7" ht="63.75">
      <c r="A51" s="137">
        <v>43</v>
      </c>
      <c r="B51" s="118" t="s">
        <v>4542</v>
      </c>
      <c r="C51" s="138" t="s">
        <v>4543</v>
      </c>
      <c r="D51" s="139" t="s">
        <v>3691</v>
      </c>
      <c r="E51" s="121">
        <v>36</v>
      </c>
      <c r="F51" s="155"/>
      <c r="G51" s="123">
        <f t="shared" si="0"/>
        <v>0</v>
      </c>
    </row>
    <row r="52" spans="1:7" ht="25.5">
      <c r="A52" s="137">
        <v>44</v>
      </c>
      <c r="B52" s="118" t="s">
        <v>4544</v>
      </c>
      <c r="C52" s="138" t="s">
        <v>4545</v>
      </c>
      <c r="D52" s="139" t="s">
        <v>3691</v>
      </c>
      <c r="E52" s="121">
        <v>36.716000000000001</v>
      </c>
      <c r="F52" s="155"/>
      <c r="G52" s="123">
        <f t="shared" si="0"/>
        <v>0</v>
      </c>
    </row>
    <row r="53" spans="1:7" ht="25.5">
      <c r="A53" s="137">
        <v>45</v>
      </c>
      <c r="B53" s="118" t="s">
        <v>4546</v>
      </c>
      <c r="C53" s="138" t="s">
        <v>4547</v>
      </c>
      <c r="D53" s="139" t="s">
        <v>4487</v>
      </c>
      <c r="E53" s="121">
        <v>1</v>
      </c>
      <c r="F53" s="155"/>
      <c r="G53" s="123">
        <f t="shared" si="0"/>
        <v>0</v>
      </c>
    </row>
    <row r="54" spans="1:7" ht="76.5">
      <c r="A54" s="137">
        <v>46</v>
      </c>
      <c r="B54" s="118" t="s">
        <v>4548</v>
      </c>
      <c r="C54" s="138" t="s">
        <v>4549</v>
      </c>
      <c r="D54" s="139" t="s">
        <v>4487</v>
      </c>
      <c r="E54" s="121">
        <v>1</v>
      </c>
      <c r="F54" s="155"/>
      <c r="G54" s="123">
        <f t="shared" si="0"/>
        <v>0</v>
      </c>
    </row>
    <row r="55" spans="1:7" ht="38.25">
      <c r="A55" s="137">
        <v>47</v>
      </c>
      <c r="B55" s="176" t="s">
        <v>4550</v>
      </c>
      <c r="C55" s="177" t="s">
        <v>4551</v>
      </c>
      <c r="D55" s="178" t="s">
        <v>4487</v>
      </c>
      <c r="E55" s="179">
        <v>3</v>
      </c>
      <c r="F55" s="155"/>
      <c r="G55" s="123">
        <f t="shared" ref="G55" si="1">+F55*E55</f>
        <v>0</v>
      </c>
    </row>
    <row r="56" spans="1:7">
      <c r="A56" s="4312" t="s">
        <v>4552</v>
      </c>
      <c r="B56" s="4313"/>
      <c r="C56" s="4313"/>
      <c r="D56" s="4313"/>
      <c r="E56" s="4313"/>
      <c r="F56" s="4313"/>
      <c r="G56" s="4314"/>
    </row>
    <row r="57" spans="1:7" ht="51">
      <c r="A57" s="117">
        <v>48</v>
      </c>
      <c r="B57" s="150" t="s">
        <v>4553</v>
      </c>
      <c r="C57" s="143" t="s">
        <v>4554</v>
      </c>
      <c r="D57" s="117" t="s">
        <v>4580</v>
      </c>
      <c r="E57" s="123">
        <v>0.81915000000000004</v>
      </c>
      <c r="F57" s="151"/>
      <c r="G57" s="123">
        <f t="shared" si="0"/>
        <v>0</v>
      </c>
    </row>
    <row r="58" spans="1:7" ht="63.75">
      <c r="A58" s="117">
        <v>49</v>
      </c>
      <c r="B58" s="150" t="s">
        <v>4556</v>
      </c>
      <c r="C58" s="143" t="s">
        <v>4557</v>
      </c>
      <c r="D58" s="117" t="s">
        <v>4581</v>
      </c>
      <c r="E58" s="123">
        <v>81.915000000000006</v>
      </c>
      <c r="F58" s="151"/>
      <c r="G58" s="123">
        <f t="shared" si="0"/>
        <v>0</v>
      </c>
    </row>
    <row r="59" spans="1:7" ht="51">
      <c r="A59" s="117">
        <v>50</v>
      </c>
      <c r="B59" s="143" t="s">
        <v>4558</v>
      </c>
      <c r="C59" s="143" t="s">
        <v>4607</v>
      </c>
      <c r="D59" s="156" t="s">
        <v>374</v>
      </c>
      <c r="E59" s="157">
        <v>254</v>
      </c>
      <c r="F59" s="151"/>
      <c r="G59" s="123">
        <f t="shared" si="0"/>
        <v>0</v>
      </c>
    </row>
    <row r="60" spans="1:7" ht="63.75">
      <c r="A60" s="117">
        <v>51</v>
      </c>
      <c r="B60" s="150" t="s">
        <v>4458</v>
      </c>
      <c r="C60" s="143" t="s">
        <v>4560</v>
      </c>
      <c r="D60" s="156" t="s">
        <v>4572</v>
      </c>
      <c r="E60" s="123">
        <v>3.1242000000000001</v>
      </c>
      <c r="F60" s="151"/>
      <c r="G60" s="123">
        <f t="shared" si="0"/>
        <v>0</v>
      </c>
    </row>
    <row r="61" spans="1:7" ht="51">
      <c r="A61" s="117">
        <v>52</v>
      </c>
      <c r="B61" s="150" t="s">
        <v>4561</v>
      </c>
      <c r="C61" s="143" t="s">
        <v>4562</v>
      </c>
      <c r="D61" s="117" t="s">
        <v>4582</v>
      </c>
      <c r="E61" s="123">
        <v>8.6010749999999997E-2</v>
      </c>
      <c r="F61" s="151"/>
      <c r="G61" s="123">
        <f t="shared" si="0"/>
        <v>0</v>
      </c>
    </row>
    <row r="62" spans="1:7" ht="76.5">
      <c r="A62" s="117">
        <v>53</v>
      </c>
      <c r="B62" s="158" t="s">
        <v>4454</v>
      </c>
      <c r="C62" s="125" t="s">
        <v>4563</v>
      </c>
      <c r="D62" s="120" t="s">
        <v>4447</v>
      </c>
      <c r="E62" s="130">
        <v>204.78749999999999</v>
      </c>
      <c r="F62" s="151"/>
      <c r="G62" s="123">
        <f t="shared" si="0"/>
        <v>0</v>
      </c>
    </row>
    <row r="63" spans="1:7" ht="76.5">
      <c r="A63" s="117">
        <v>54</v>
      </c>
      <c r="B63" s="158" t="s">
        <v>4456</v>
      </c>
      <c r="C63" s="125" t="s">
        <v>4564</v>
      </c>
      <c r="D63" s="120" t="s">
        <v>4447</v>
      </c>
      <c r="E63" s="130">
        <v>39.880000000000003</v>
      </c>
      <c r="F63" s="151"/>
      <c r="G63" s="123">
        <f t="shared" si="0"/>
        <v>0</v>
      </c>
    </row>
    <row r="64" spans="1:7" ht="89.25">
      <c r="A64" s="117">
        <v>55</v>
      </c>
      <c r="B64" s="159" t="s">
        <v>4566</v>
      </c>
      <c r="C64" s="160" t="s">
        <v>4567</v>
      </c>
      <c r="D64" s="161" t="s">
        <v>4608</v>
      </c>
      <c r="E64" s="130">
        <v>39.878</v>
      </c>
      <c r="F64" s="151"/>
      <c r="G64" s="123">
        <f t="shared" si="0"/>
        <v>0</v>
      </c>
    </row>
    <row r="65" spans="1:7">
      <c r="A65" s="4315" t="s">
        <v>4569</v>
      </c>
      <c r="B65" s="4316"/>
      <c r="C65" s="4316"/>
      <c r="D65" s="4316"/>
      <c r="E65" s="4316"/>
      <c r="F65" s="4316"/>
      <c r="G65" s="4317"/>
    </row>
    <row r="66" spans="1:7" ht="25.5">
      <c r="A66" s="117">
        <v>56</v>
      </c>
      <c r="B66" s="118" t="s">
        <v>4570</v>
      </c>
      <c r="C66" s="138" t="s">
        <v>4571</v>
      </c>
      <c r="D66" s="163" t="s">
        <v>4572</v>
      </c>
      <c r="E66" s="121">
        <v>3.1242000000000001</v>
      </c>
      <c r="F66" s="151"/>
      <c r="G66" s="123">
        <f t="shared" si="0"/>
        <v>0</v>
      </c>
    </row>
    <row r="67" spans="1:7" ht="25.5">
      <c r="A67" s="117">
        <v>57</v>
      </c>
      <c r="B67" s="118" t="s">
        <v>4570</v>
      </c>
      <c r="C67" s="138" t="s">
        <v>4573</v>
      </c>
      <c r="D67" s="163" t="s">
        <v>4572</v>
      </c>
      <c r="E67" s="121">
        <v>0.38490000000000002</v>
      </c>
      <c r="F67" s="151"/>
      <c r="G67" s="123">
        <f t="shared" si="0"/>
        <v>0</v>
      </c>
    </row>
    <row r="68" spans="1:7" ht="51">
      <c r="A68" s="117">
        <v>58</v>
      </c>
      <c r="B68" s="182" t="s">
        <v>4584</v>
      </c>
      <c r="C68" s="138" t="s">
        <v>4575</v>
      </c>
      <c r="D68" s="163" t="s">
        <v>386</v>
      </c>
      <c r="E68" s="164">
        <v>1002.84501571852</v>
      </c>
      <c r="F68" s="165"/>
      <c r="G68" s="123">
        <f t="shared" si="0"/>
        <v>0</v>
      </c>
    </row>
    <row r="69" spans="1:7" ht="38.25">
      <c r="A69" s="166" t="s">
        <v>4576</v>
      </c>
      <c r="B69" s="167"/>
      <c r="C69" s="167"/>
      <c r="D69" s="167"/>
      <c r="E69" s="167"/>
      <c r="F69" s="167"/>
      <c r="G69" s="168">
        <f>SUM(G7:G68)</f>
        <v>0</v>
      </c>
    </row>
    <row r="72" spans="1:7">
      <c r="F72" s="2892" t="s">
        <v>7638</v>
      </c>
    </row>
  </sheetData>
  <mergeCells count="5">
    <mergeCell ref="A6:G6"/>
    <mergeCell ref="A21:G21"/>
    <mergeCell ref="A47:G47"/>
    <mergeCell ref="A56:G56"/>
    <mergeCell ref="A65:G65"/>
  </mergeCell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2" sqref="A2"/>
    </sheetView>
  </sheetViews>
  <sheetFormatPr defaultColWidth="9" defaultRowHeight="15"/>
  <cols>
    <col min="3" max="3" width="19.140625" customWidth="1"/>
    <col min="6" max="6" width="10.140625" customWidth="1"/>
    <col min="7" max="7" width="14.85546875" customWidth="1"/>
  </cols>
  <sheetData>
    <row r="1" spans="1:7">
      <c r="A1" s="2"/>
    </row>
    <row r="2" spans="1:7">
      <c r="A2" s="475" t="s">
        <v>7646</v>
      </c>
    </row>
    <row r="4" spans="1:7">
      <c r="A4" t="s">
        <v>4609</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9.6</v>
      </c>
      <c r="F7" s="122"/>
      <c r="G7" s="123">
        <f>+F7*E7</f>
        <v>0</v>
      </c>
    </row>
    <row r="8" spans="1:7" ht="89.25">
      <c r="A8" s="117">
        <v>2</v>
      </c>
      <c r="B8" s="124" t="s">
        <v>4445</v>
      </c>
      <c r="C8" s="125" t="s">
        <v>4446</v>
      </c>
      <c r="D8" s="120" t="s">
        <v>4447</v>
      </c>
      <c r="E8" s="126">
        <v>81.983999999999995</v>
      </c>
      <c r="F8" s="122"/>
      <c r="G8" s="123">
        <f t="shared" ref="G8:G71" si="0">+F8*E8</f>
        <v>0</v>
      </c>
    </row>
    <row r="9" spans="1:7" ht="76.5">
      <c r="A9" s="117">
        <v>3</v>
      </c>
      <c r="B9" s="124" t="s">
        <v>4448</v>
      </c>
      <c r="C9" s="125" t="s">
        <v>4449</v>
      </c>
      <c r="D9" s="127" t="s">
        <v>4450</v>
      </c>
      <c r="E9" s="128">
        <v>1.91296</v>
      </c>
      <c r="F9" s="123"/>
      <c r="G9" s="123">
        <f t="shared" si="0"/>
        <v>0</v>
      </c>
    </row>
    <row r="10" spans="1:7" ht="102">
      <c r="A10" s="117">
        <v>4</v>
      </c>
      <c r="B10" s="124" t="s">
        <v>4448</v>
      </c>
      <c r="C10" s="125" t="s">
        <v>4451</v>
      </c>
      <c r="D10" s="127" t="s">
        <v>4450</v>
      </c>
      <c r="E10" s="129">
        <v>0.64</v>
      </c>
      <c r="F10" s="123"/>
      <c r="G10" s="123">
        <f t="shared" si="0"/>
        <v>0</v>
      </c>
    </row>
    <row r="11" spans="1:7" ht="25.5">
      <c r="A11" s="117">
        <v>5</v>
      </c>
      <c r="B11" s="124" t="s">
        <v>4452</v>
      </c>
      <c r="C11" s="125" t="s">
        <v>4453</v>
      </c>
      <c r="D11" s="120" t="s">
        <v>4447</v>
      </c>
      <c r="E11" s="130">
        <v>102.08</v>
      </c>
      <c r="F11" s="123"/>
      <c r="G11" s="123">
        <f t="shared" si="0"/>
        <v>0</v>
      </c>
    </row>
    <row r="12" spans="1:7" ht="38.25">
      <c r="A12" s="117">
        <v>6</v>
      </c>
      <c r="B12" s="124" t="s">
        <v>4454</v>
      </c>
      <c r="C12" s="125" t="s">
        <v>4455</v>
      </c>
      <c r="D12" s="120" t="s">
        <v>4447</v>
      </c>
      <c r="E12" s="130">
        <v>214</v>
      </c>
      <c r="F12" s="123"/>
      <c r="G12" s="123">
        <f t="shared" si="0"/>
        <v>0</v>
      </c>
    </row>
    <row r="13" spans="1:7" ht="102">
      <c r="A13" s="117">
        <v>7</v>
      </c>
      <c r="B13" s="124" t="s">
        <v>4456</v>
      </c>
      <c r="C13" s="125" t="s">
        <v>4457</v>
      </c>
      <c r="D13" s="120" t="s">
        <v>4447</v>
      </c>
      <c r="E13" s="130">
        <v>171.2</v>
      </c>
      <c r="F13" s="123"/>
      <c r="G13" s="123">
        <f t="shared" si="0"/>
        <v>0</v>
      </c>
    </row>
    <row r="14" spans="1:7" ht="102">
      <c r="A14" s="117">
        <v>8</v>
      </c>
      <c r="B14" s="124" t="s">
        <v>4458</v>
      </c>
      <c r="C14" s="125" t="s">
        <v>4459</v>
      </c>
      <c r="D14" s="120" t="s">
        <v>4460</v>
      </c>
      <c r="E14" s="130">
        <v>15.782400000000001</v>
      </c>
      <c r="F14" s="123"/>
      <c r="G14" s="123">
        <f t="shared" si="0"/>
        <v>0</v>
      </c>
    </row>
    <row r="15" spans="1:7" ht="89.25">
      <c r="A15" s="117">
        <v>9</v>
      </c>
      <c r="B15" s="124" t="s">
        <v>4461</v>
      </c>
      <c r="C15" s="125" t="s">
        <v>4462</v>
      </c>
      <c r="D15" s="120" t="s">
        <v>4460</v>
      </c>
      <c r="E15" s="128">
        <v>601.79200000000003</v>
      </c>
      <c r="F15" s="123"/>
      <c r="G15" s="123">
        <f t="shared" si="0"/>
        <v>0</v>
      </c>
    </row>
    <row r="16" spans="1:7" ht="89.25">
      <c r="A16" s="117">
        <v>10</v>
      </c>
      <c r="B16" s="124" t="s">
        <v>4463</v>
      </c>
      <c r="C16" s="125" t="s">
        <v>4464</v>
      </c>
      <c r="D16" s="120" t="s">
        <v>4465</v>
      </c>
      <c r="E16" s="131">
        <v>64</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960</v>
      </c>
      <c r="F18" s="123"/>
      <c r="G18" s="123">
        <f t="shared" si="0"/>
        <v>0</v>
      </c>
    </row>
    <row r="19" spans="1:7" ht="26.25">
      <c r="A19" s="117">
        <v>13</v>
      </c>
      <c r="B19" s="134" t="s">
        <v>4471</v>
      </c>
      <c r="C19" s="135" t="s">
        <v>4472</v>
      </c>
      <c r="D19" s="120" t="s">
        <v>4444</v>
      </c>
      <c r="E19" s="136">
        <v>9.6</v>
      </c>
      <c r="F19" s="123"/>
      <c r="G19" s="123">
        <f t="shared" si="0"/>
        <v>0</v>
      </c>
    </row>
    <row r="20" spans="1:7" ht="63.75">
      <c r="A20" s="117">
        <v>14</v>
      </c>
      <c r="B20" s="124" t="s">
        <v>4473</v>
      </c>
      <c r="C20" s="125" t="s">
        <v>4474</v>
      </c>
      <c r="D20" s="120" t="s">
        <v>4475</v>
      </c>
      <c r="E20" s="130">
        <v>64</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1.6</v>
      </c>
      <c r="F22" s="123"/>
      <c r="G22" s="123">
        <f t="shared" si="0"/>
        <v>0</v>
      </c>
    </row>
    <row r="23" spans="1:7" ht="51">
      <c r="A23" s="117">
        <v>16</v>
      </c>
      <c r="B23" s="125" t="s">
        <v>4480</v>
      </c>
      <c r="C23" s="138" t="s">
        <v>4481</v>
      </c>
      <c r="D23" s="141" t="s">
        <v>3691</v>
      </c>
      <c r="E23" s="140">
        <v>160.47999999999999</v>
      </c>
      <c r="F23" s="122"/>
      <c r="G23" s="123">
        <f t="shared" si="0"/>
        <v>0</v>
      </c>
    </row>
    <row r="24" spans="1:7" ht="51">
      <c r="A24" s="117">
        <v>17</v>
      </c>
      <c r="B24" s="142" t="s">
        <v>4482</v>
      </c>
      <c r="C24" s="143" t="s">
        <v>4483</v>
      </c>
      <c r="D24" s="117" t="s">
        <v>4484</v>
      </c>
      <c r="E24" s="123">
        <v>51.35</v>
      </c>
      <c r="F24" s="123"/>
      <c r="G24" s="123">
        <f t="shared" si="0"/>
        <v>0</v>
      </c>
    </row>
    <row r="25" spans="1:7" ht="51">
      <c r="A25" s="117">
        <v>18</v>
      </c>
      <c r="B25" s="144" t="s">
        <v>4485</v>
      </c>
      <c r="C25" s="145" t="s">
        <v>4486</v>
      </c>
      <c r="D25" s="120" t="s">
        <v>4487</v>
      </c>
      <c r="E25" s="123">
        <v>8</v>
      </c>
      <c r="F25" s="123"/>
      <c r="G25" s="123">
        <f t="shared" si="0"/>
        <v>0</v>
      </c>
    </row>
    <row r="26" spans="1:7" ht="89.25">
      <c r="A26" s="117">
        <v>19</v>
      </c>
      <c r="B26" s="125" t="s">
        <v>4488</v>
      </c>
      <c r="C26" s="119" t="s">
        <v>4489</v>
      </c>
      <c r="D26" s="120" t="s">
        <v>4487</v>
      </c>
      <c r="E26" s="123">
        <v>8</v>
      </c>
      <c r="F26" s="123"/>
      <c r="G26" s="123">
        <f t="shared" si="0"/>
        <v>0</v>
      </c>
    </row>
    <row r="27" spans="1:7" ht="25.5">
      <c r="A27" s="117">
        <v>20</v>
      </c>
      <c r="B27" s="142" t="s">
        <v>4490</v>
      </c>
      <c r="C27" s="143" t="s">
        <v>4491</v>
      </c>
      <c r="D27" s="120" t="s">
        <v>4487</v>
      </c>
      <c r="E27" s="146">
        <v>40</v>
      </c>
      <c r="F27" s="123"/>
      <c r="G27" s="123">
        <f t="shared" si="0"/>
        <v>0</v>
      </c>
    </row>
    <row r="28" spans="1:7" ht="76.5">
      <c r="A28" s="117">
        <v>21</v>
      </c>
      <c r="B28" s="119" t="s">
        <v>4492</v>
      </c>
      <c r="C28" s="119" t="s">
        <v>4493</v>
      </c>
      <c r="D28" s="120" t="s">
        <v>4487</v>
      </c>
      <c r="E28" s="146">
        <v>40</v>
      </c>
      <c r="F28" s="123"/>
      <c r="G28" s="123">
        <f t="shared" si="0"/>
        <v>0</v>
      </c>
    </row>
    <row r="29" spans="1:7" ht="38.25">
      <c r="A29" s="117">
        <v>22</v>
      </c>
      <c r="B29" s="125" t="s">
        <v>4494</v>
      </c>
      <c r="C29" s="125" t="s">
        <v>4495</v>
      </c>
      <c r="D29" s="120" t="s">
        <v>4487</v>
      </c>
      <c r="E29" s="130">
        <v>40</v>
      </c>
      <c r="F29" s="123"/>
      <c r="G29" s="123">
        <f t="shared" si="0"/>
        <v>0</v>
      </c>
    </row>
    <row r="30" spans="1:7" ht="102">
      <c r="A30" s="117">
        <v>23</v>
      </c>
      <c r="B30" s="125" t="s">
        <v>4496</v>
      </c>
      <c r="C30" s="125" t="s">
        <v>4497</v>
      </c>
      <c r="D30" s="120" t="s">
        <v>3691</v>
      </c>
      <c r="E30" s="130">
        <v>21</v>
      </c>
      <c r="F30" s="123"/>
      <c r="G30" s="123">
        <f t="shared" si="0"/>
        <v>0</v>
      </c>
    </row>
    <row r="31" spans="1:7" ht="38.25">
      <c r="A31" s="117">
        <v>24</v>
      </c>
      <c r="B31" s="147" t="s">
        <v>4498</v>
      </c>
      <c r="C31" s="143" t="s">
        <v>4499</v>
      </c>
      <c r="D31" s="117" t="s">
        <v>3691</v>
      </c>
      <c r="E31" s="130">
        <v>21.42</v>
      </c>
      <c r="F31" s="123"/>
      <c r="G31" s="123">
        <f t="shared" si="0"/>
        <v>0</v>
      </c>
    </row>
    <row r="32" spans="1:7" ht="89.25">
      <c r="A32" s="117">
        <v>25</v>
      </c>
      <c r="B32" s="142" t="s">
        <v>4500</v>
      </c>
      <c r="C32" s="138" t="s">
        <v>4501</v>
      </c>
      <c r="D32" s="120" t="s">
        <v>4479</v>
      </c>
      <c r="E32" s="126">
        <v>1.6</v>
      </c>
      <c r="F32" s="123"/>
      <c r="G32" s="123">
        <f t="shared" si="0"/>
        <v>0</v>
      </c>
    </row>
    <row r="33" spans="1:7" ht="89.25">
      <c r="A33" s="117">
        <v>26</v>
      </c>
      <c r="B33" s="125" t="s">
        <v>4502</v>
      </c>
      <c r="C33" s="138" t="s">
        <v>4503</v>
      </c>
      <c r="D33" s="120" t="s">
        <v>4479</v>
      </c>
      <c r="E33" s="148">
        <v>1.6</v>
      </c>
      <c r="F33" s="123"/>
      <c r="G33" s="123">
        <f t="shared" si="0"/>
        <v>0</v>
      </c>
    </row>
    <row r="34" spans="1:7" ht="90">
      <c r="A34" s="117">
        <v>27</v>
      </c>
      <c r="B34" s="125" t="s">
        <v>4504</v>
      </c>
      <c r="C34" s="149" t="s">
        <v>4505</v>
      </c>
      <c r="D34" s="120" t="s">
        <v>4487</v>
      </c>
      <c r="E34" s="126">
        <v>1</v>
      </c>
      <c r="F34" s="123"/>
      <c r="G34" s="123">
        <f t="shared" si="0"/>
        <v>0</v>
      </c>
    </row>
    <row r="35" spans="1:7" ht="25.5">
      <c r="A35" s="117">
        <v>28</v>
      </c>
      <c r="B35" s="118" t="s">
        <v>4506</v>
      </c>
      <c r="C35" s="138" t="s">
        <v>4507</v>
      </c>
      <c r="D35" s="120" t="s">
        <v>4487</v>
      </c>
      <c r="E35" s="126">
        <v>1</v>
      </c>
      <c r="F35" s="123"/>
      <c r="G35" s="123">
        <f t="shared" si="0"/>
        <v>0</v>
      </c>
    </row>
    <row r="36" spans="1:7" ht="76.5">
      <c r="A36" s="117">
        <v>29</v>
      </c>
      <c r="B36" s="125" t="s">
        <v>4508</v>
      </c>
      <c r="C36" s="138" t="s">
        <v>4509</v>
      </c>
      <c r="D36" s="120" t="s">
        <v>4487</v>
      </c>
      <c r="E36" s="126">
        <v>2</v>
      </c>
      <c r="F36" s="123"/>
      <c r="G36" s="123">
        <f t="shared" si="0"/>
        <v>0</v>
      </c>
    </row>
    <row r="37" spans="1:7" ht="38.25">
      <c r="A37" s="117">
        <v>30</v>
      </c>
      <c r="B37" s="119" t="s">
        <v>4510</v>
      </c>
      <c r="C37" s="119" t="s">
        <v>4511</v>
      </c>
      <c r="D37" s="139" t="s">
        <v>377</v>
      </c>
      <c r="E37" s="128">
        <v>1</v>
      </c>
      <c r="F37" s="123"/>
      <c r="G37" s="123">
        <f t="shared" si="0"/>
        <v>0</v>
      </c>
    </row>
    <row r="38" spans="1:7" ht="51">
      <c r="A38" s="117">
        <v>31</v>
      </c>
      <c r="B38" s="119" t="s">
        <v>4512</v>
      </c>
      <c r="C38" s="119" t="s">
        <v>4513</v>
      </c>
      <c r="D38" s="139" t="s">
        <v>4487</v>
      </c>
      <c r="E38" s="128">
        <v>2</v>
      </c>
      <c r="F38" s="150"/>
      <c r="G38" s="123">
        <f t="shared" si="0"/>
        <v>0</v>
      </c>
    </row>
    <row r="39" spans="1:7" ht="76.5">
      <c r="A39" s="117">
        <v>32</v>
      </c>
      <c r="B39" s="118" t="s">
        <v>4514</v>
      </c>
      <c r="C39" s="138" t="s">
        <v>4515</v>
      </c>
      <c r="D39" s="120" t="s">
        <v>4460</v>
      </c>
      <c r="E39" s="128">
        <v>4.9249999999999998</v>
      </c>
      <c r="F39" s="151"/>
      <c r="G39" s="123">
        <f t="shared" si="0"/>
        <v>0</v>
      </c>
    </row>
    <row r="40" spans="1:7" ht="63.75">
      <c r="A40" s="117">
        <v>33</v>
      </c>
      <c r="B40" s="125" t="s">
        <v>4516</v>
      </c>
      <c r="C40" s="125" t="s">
        <v>4517</v>
      </c>
      <c r="D40" s="120" t="s">
        <v>4487</v>
      </c>
      <c r="E40" s="128">
        <v>2</v>
      </c>
      <c r="F40" s="151"/>
      <c r="G40" s="123">
        <f t="shared" si="0"/>
        <v>0</v>
      </c>
    </row>
    <row r="41" spans="1:7" ht="38.25">
      <c r="A41" s="117">
        <v>34</v>
      </c>
      <c r="B41" s="118" t="s">
        <v>4518</v>
      </c>
      <c r="C41" s="138" t="s">
        <v>4519</v>
      </c>
      <c r="D41" s="120" t="s">
        <v>4487</v>
      </c>
      <c r="E41" s="128">
        <v>1</v>
      </c>
      <c r="F41" s="151"/>
      <c r="G41" s="123">
        <f t="shared" si="0"/>
        <v>0</v>
      </c>
    </row>
    <row r="42" spans="1:7" ht="102">
      <c r="A42" s="117">
        <v>35</v>
      </c>
      <c r="B42" s="118" t="s">
        <v>4520</v>
      </c>
      <c r="C42" s="138" t="s">
        <v>4521</v>
      </c>
      <c r="D42" s="120" t="s">
        <v>3691</v>
      </c>
      <c r="E42" s="128">
        <v>23</v>
      </c>
      <c r="F42" s="151"/>
      <c r="G42" s="123">
        <f t="shared" si="0"/>
        <v>0</v>
      </c>
    </row>
    <row r="43" spans="1:7" ht="38.25">
      <c r="A43" s="117">
        <v>36</v>
      </c>
      <c r="B43" s="119" t="s">
        <v>4522</v>
      </c>
      <c r="C43" s="138" t="s">
        <v>4523</v>
      </c>
      <c r="D43" s="120" t="s">
        <v>4487</v>
      </c>
      <c r="E43" s="128">
        <v>21</v>
      </c>
      <c r="F43" s="151"/>
      <c r="G43" s="123">
        <f t="shared" si="0"/>
        <v>0</v>
      </c>
    </row>
    <row r="44" spans="1:7" ht="51">
      <c r="A44" s="117">
        <v>37</v>
      </c>
      <c r="B44" s="125" t="s">
        <v>4524</v>
      </c>
      <c r="C44" s="138" t="s">
        <v>4525</v>
      </c>
      <c r="D44" s="120" t="s">
        <v>4487</v>
      </c>
      <c r="E44" s="128">
        <v>2</v>
      </c>
      <c r="F44" s="151"/>
      <c r="G44" s="123">
        <f t="shared" si="0"/>
        <v>0</v>
      </c>
    </row>
    <row r="45" spans="1:7" ht="89.25">
      <c r="A45" s="117">
        <v>38</v>
      </c>
      <c r="B45" s="125" t="s">
        <v>4526</v>
      </c>
      <c r="C45" s="125" t="s">
        <v>4527</v>
      </c>
      <c r="D45" s="120" t="s">
        <v>4487</v>
      </c>
      <c r="E45" s="152">
        <v>4</v>
      </c>
      <c r="F45" s="151"/>
      <c r="G45" s="123">
        <f t="shared" si="0"/>
        <v>0</v>
      </c>
    </row>
    <row r="46" spans="1:7" ht="38.25">
      <c r="A46" s="117">
        <v>39</v>
      </c>
      <c r="B46" s="125" t="s">
        <v>4528</v>
      </c>
      <c r="C46" s="125" t="s">
        <v>4529</v>
      </c>
      <c r="D46" s="120" t="s">
        <v>4487</v>
      </c>
      <c r="E46" s="153">
        <v>4</v>
      </c>
      <c r="F46" s="151"/>
      <c r="G46" s="123">
        <f t="shared" si="0"/>
        <v>0</v>
      </c>
    </row>
    <row r="47" spans="1:7" ht="89.25">
      <c r="A47" s="117">
        <v>40</v>
      </c>
      <c r="B47" s="125" t="s">
        <v>4530</v>
      </c>
      <c r="C47" s="125" t="s">
        <v>4531</v>
      </c>
      <c r="D47" s="120" t="s">
        <v>3691</v>
      </c>
      <c r="E47" s="154">
        <v>12</v>
      </c>
      <c r="F47" s="151"/>
      <c r="G47" s="123">
        <f t="shared" si="0"/>
        <v>0</v>
      </c>
    </row>
    <row r="48" spans="1:7" ht="25.5">
      <c r="A48" s="117"/>
      <c r="B48" s="125" t="s">
        <v>4532</v>
      </c>
      <c r="C48" s="125" t="s">
        <v>4533</v>
      </c>
      <c r="D48" s="120" t="s">
        <v>3691</v>
      </c>
      <c r="E48" s="154">
        <v>12.24</v>
      </c>
      <c r="F48" s="151"/>
      <c r="G48" s="123">
        <f t="shared" si="0"/>
        <v>0</v>
      </c>
    </row>
    <row r="49" spans="1:7">
      <c r="A49" s="4312" t="s">
        <v>4534</v>
      </c>
      <c r="B49" s="4313"/>
      <c r="C49" s="4313"/>
      <c r="D49" s="4313"/>
      <c r="E49" s="4313"/>
      <c r="F49" s="4313"/>
      <c r="G49" s="4314"/>
    </row>
    <row r="50" spans="1:7" ht="102">
      <c r="A50" s="137">
        <v>41</v>
      </c>
      <c r="B50" s="118" t="s">
        <v>4535</v>
      </c>
      <c r="C50" s="138" t="s">
        <v>4536</v>
      </c>
      <c r="D50" s="139" t="s">
        <v>4537</v>
      </c>
      <c r="E50" s="121">
        <v>12.96</v>
      </c>
      <c r="F50" s="155"/>
      <c r="G50" s="123">
        <f t="shared" si="0"/>
        <v>0</v>
      </c>
    </row>
    <row r="51" spans="1:7" ht="63.75">
      <c r="A51" s="137">
        <v>42</v>
      </c>
      <c r="B51" s="118" t="s">
        <v>4538</v>
      </c>
      <c r="C51" s="138" t="s">
        <v>4539</v>
      </c>
      <c r="D51" s="139" t="s">
        <v>3691</v>
      </c>
      <c r="E51" s="121">
        <v>36</v>
      </c>
      <c r="F51" s="155"/>
      <c r="G51" s="123">
        <f t="shared" si="0"/>
        <v>0</v>
      </c>
    </row>
    <row r="52" spans="1:7" ht="89.25">
      <c r="A52" s="137">
        <v>43</v>
      </c>
      <c r="B52" s="118" t="s">
        <v>4540</v>
      </c>
      <c r="C52" s="138" t="s">
        <v>4541</v>
      </c>
      <c r="D52" s="139" t="s">
        <v>4537</v>
      </c>
      <c r="E52" s="121">
        <v>12.96</v>
      </c>
      <c r="F52" s="155"/>
      <c r="G52" s="123">
        <f t="shared" si="0"/>
        <v>0</v>
      </c>
    </row>
    <row r="53" spans="1:7" ht="76.5">
      <c r="A53" s="137">
        <v>44</v>
      </c>
      <c r="B53" s="118" t="s">
        <v>4542</v>
      </c>
      <c r="C53" s="138" t="s">
        <v>4543</v>
      </c>
      <c r="D53" s="139" t="s">
        <v>3691</v>
      </c>
      <c r="E53" s="121">
        <v>36</v>
      </c>
      <c r="F53" s="155"/>
      <c r="G53" s="123">
        <f t="shared" si="0"/>
        <v>0</v>
      </c>
    </row>
    <row r="54" spans="1:7" ht="25.5">
      <c r="A54" s="137">
        <v>45</v>
      </c>
      <c r="B54" s="118" t="s">
        <v>4544</v>
      </c>
      <c r="C54" s="138" t="s">
        <v>4545</v>
      </c>
      <c r="D54" s="139" t="s">
        <v>3691</v>
      </c>
      <c r="E54" s="121">
        <v>36.72</v>
      </c>
      <c r="F54" s="155"/>
      <c r="G54" s="123">
        <f t="shared" si="0"/>
        <v>0</v>
      </c>
    </row>
    <row r="55" spans="1:7" ht="38.25">
      <c r="A55" s="137">
        <v>46</v>
      </c>
      <c r="B55" s="118" t="s">
        <v>4546</v>
      </c>
      <c r="C55" s="138" t="s">
        <v>4547</v>
      </c>
      <c r="D55" s="139" t="s">
        <v>4487</v>
      </c>
      <c r="E55" s="121">
        <v>1</v>
      </c>
      <c r="F55" s="155"/>
      <c r="G55" s="123">
        <f t="shared" si="0"/>
        <v>0</v>
      </c>
    </row>
    <row r="56" spans="1:7" ht="89.25">
      <c r="A56" s="137">
        <v>47</v>
      </c>
      <c r="B56" s="118" t="s">
        <v>4548</v>
      </c>
      <c r="C56" s="138" t="s">
        <v>4549</v>
      </c>
      <c r="D56" s="139" t="s">
        <v>4487</v>
      </c>
      <c r="E56" s="121">
        <v>1</v>
      </c>
      <c r="F56" s="155"/>
      <c r="G56" s="123">
        <f t="shared" si="0"/>
        <v>0</v>
      </c>
    </row>
    <row r="57" spans="1:7" ht="63.75">
      <c r="A57" s="117"/>
      <c r="B57" s="118" t="s">
        <v>4550</v>
      </c>
      <c r="C57" s="138" t="s">
        <v>4551</v>
      </c>
      <c r="D57" s="139" t="s">
        <v>4487</v>
      </c>
      <c r="E57" s="121">
        <v>3</v>
      </c>
      <c r="F57" s="155"/>
      <c r="G57" s="123">
        <f t="shared" si="0"/>
        <v>0</v>
      </c>
    </row>
    <row r="58" spans="1:7">
      <c r="A58" s="4312" t="s">
        <v>4552</v>
      </c>
      <c r="B58" s="4313"/>
      <c r="C58" s="4313"/>
      <c r="D58" s="4313"/>
      <c r="E58" s="4313"/>
      <c r="F58" s="4313"/>
      <c r="G58" s="4314"/>
    </row>
    <row r="59" spans="1:7" ht="63.75">
      <c r="A59" s="117">
        <v>48</v>
      </c>
      <c r="B59" s="150" t="s">
        <v>4553</v>
      </c>
      <c r="C59" s="143" t="s">
        <v>4554</v>
      </c>
      <c r="D59" s="117" t="s">
        <v>4580</v>
      </c>
      <c r="E59" s="123">
        <v>0.78568000000000005</v>
      </c>
      <c r="F59" s="151"/>
      <c r="G59" s="123">
        <f t="shared" si="0"/>
        <v>0</v>
      </c>
    </row>
    <row r="60" spans="1:7" ht="76.5">
      <c r="A60" s="117">
        <v>49</v>
      </c>
      <c r="B60" s="150" t="s">
        <v>4556</v>
      </c>
      <c r="C60" s="143" t="s">
        <v>4557</v>
      </c>
      <c r="D60" s="117" t="s">
        <v>4581</v>
      </c>
      <c r="E60" s="123">
        <v>78.567999999999998</v>
      </c>
      <c r="F60" s="151"/>
      <c r="G60" s="123">
        <f t="shared" si="0"/>
        <v>0</v>
      </c>
    </row>
    <row r="61" spans="1:7" ht="76.5">
      <c r="A61" s="117">
        <v>50</v>
      </c>
      <c r="B61" s="143" t="s">
        <v>4558</v>
      </c>
      <c r="C61" s="143" t="s">
        <v>4559</v>
      </c>
      <c r="D61" s="156" t="s">
        <v>374</v>
      </c>
      <c r="E61" s="157">
        <v>92</v>
      </c>
      <c r="F61" s="151"/>
      <c r="G61" s="123">
        <f t="shared" si="0"/>
        <v>0</v>
      </c>
    </row>
    <row r="62" spans="1:7" ht="89.25">
      <c r="A62" s="117">
        <v>51</v>
      </c>
      <c r="B62" s="150" t="s">
        <v>4458</v>
      </c>
      <c r="C62" s="143" t="s">
        <v>4560</v>
      </c>
      <c r="D62" s="156" t="s">
        <v>4572</v>
      </c>
      <c r="E62" s="123">
        <v>9.0748800000000003</v>
      </c>
      <c r="F62" s="151"/>
      <c r="G62" s="123">
        <f t="shared" si="0"/>
        <v>0</v>
      </c>
    </row>
    <row r="63" spans="1:7" ht="76.5">
      <c r="A63" s="117">
        <v>52</v>
      </c>
      <c r="B63" s="150" t="s">
        <v>4561</v>
      </c>
      <c r="C63" s="143" t="s">
        <v>4562</v>
      </c>
      <c r="D63" s="117" t="s">
        <v>4582</v>
      </c>
      <c r="E63" s="123">
        <v>8.2496399999999998E-2</v>
      </c>
      <c r="F63" s="151"/>
      <c r="G63" s="123">
        <f t="shared" si="0"/>
        <v>0</v>
      </c>
    </row>
    <row r="64" spans="1:7" ht="89.25">
      <c r="A64" s="117">
        <v>53</v>
      </c>
      <c r="B64" s="158" t="s">
        <v>4454</v>
      </c>
      <c r="C64" s="125" t="s">
        <v>4563</v>
      </c>
      <c r="D64" s="120" t="s">
        <v>4447</v>
      </c>
      <c r="E64" s="130">
        <v>196.42</v>
      </c>
      <c r="F64" s="151"/>
      <c r="G64" s="123">
        <f t="shared" si="0"/>
        <v>0</v>
      </c>
    </row>
    <row r="65" spans="1:7" ht="102">
      <c r="A65" s="117">
        <v>54</v>
      </c>
      <c r="B65" s="158" t="s">
        <v>4456</v>
      </c>
      <c r="C65" s="125" t="s">
        <v>4564</v>
      </c>
      <c r="D65" s="120" t="s">
        <v>4447</v>
      </c>
      <c r="E65" s="130">
        <v>157.136</v>
      </c>
      <c r="F65" s="151"/>
      <c r="G65" s="123">
        <f t="shared" si="0"/>
        <v>0</v>
      </c>
    </row>
    <row r="66" spans="1:7" ht="63.75">
      <c r="A66" s="117">
        <v>55</v>
      </c>
      <c r="B66" s="159" t="s">
        <v>4473</v>
      </c>
      <c r="C66" s="160" t="s">
        <v>4565</v>
      </c>
      <c r="D66" s="161" t="s">
        <v>4475</v>
      </c>
      <c r="E66" s="130">
        <v>46</v>
      </c>
      <c r="F66" s="151"/>
      <c r="G66" s="123">
        <f t="shared" si="0"/>
        <v>0</v>
      </c>
    </row>
    <row r="67" spans="1:7" ht="89.25">
      <c r="A67" s="117">
        <v>56</v>
      </c>
      <c r="B67" s="150" t="s">
        <v>4566</v>
      </c>
      <c r="C67" s="143" t="s">
        <v>4567</v>
      </c>
      <c r="D67" s="117" t="s">
        <v>4583</v>
      </c>
      <c r="E67" s="123">
        <v>1.1040000000000001</v>
      </c>
      <c r="F67" s="151"/>
      <c r="G67" s="123">
        <f t="shared" si="0"/>
        <v>0</v>
      </c>
    </row>
    <row r="68" spans="1:7">
      <c r="A68" s="4315" t="s">
        <v>4569</v>
      </c>
      <c r="B68" s="4316"/>
      <c r="C68" s="4316"/>
      <c r="D68" s="4316"/>
      <c r="E68" s="4316"/>
      <c r="F68" s="4316"/>
      <c r="G68" s="4317"/>
    </row>
    <row r="69" spans="1:7" ht="38.25">
      <c r="A69" s="117">
        <v>57</v>
      </c>
      <c r="B69" s="118" t="s">
        <v>4570</v>
      </c>
      <c r="C69" s="138" t="s">
        <v>4571</v>
      </c>
      <c r="D69" s="163" t="s">
        <v>4572</v>
      </c>
      <c r="E69" s="121">
        <v>9.0748800000000003</v>
      </c>
      <c r="F69" s="151"/>
      <c r="G69" s="123">
        <f t="shared" si="0"/>
        <v>0</v>
      </c>
    </row>
    <row r="70" spans="1:7" ht="38.25">
      <c r="A70" s="117">
        <v>58</v>
      </c>
      <c r="B70" s="118" t="s">
        <v>4570</v>
      </c>
      <c r="C70" s="138" t="s">
        <v>4573</v>
      </c>
      <c r="D70" s="163" t="s">
        <v>4572</v>
      </c>
      <c r="E70" s="121">
        <v>15.782400000000001</v>
      </c>
      <c r="F70" s="151"/>
      <c r="G70" s="123">
        <f t="shared" si="0"/>
        <v>0</v>
      </c>
    </row>
    <row r="71" spans="1:7" ht="63.75">
      <c r="A71" s="117">
        <v>59</v>
      </c>
      <c r="B71" s="182" t="s">
        <v>4584</v>
      </c>
      <c r="C71" s="138" t="s">
        <v>4575</v>
      </c>
      <c r="D71" s="163" t="s">
        <v>386</v>
      </c>
      <c r="E71" s="164">
        <v>39380.711335414897</v>
      </c>
      <c r="F71" s="165"/>
      <c r="G71" s="123">
        <f t="shared" si="0"/>
        <v>0</v>
      </c>
    </row>
    <row r="72" spans="1:7" ht="38.25">
      <c r="A72" s="166" t="s">
        <v>4576</v>
      </c>
      <c r="B72" s="167"/>
      <c r="C72" s="167"/>
      <c r="D72" s="167"/>
      <c r="E72" s="167"/>
      <c r="F72" s="167"/>
      <c r="G72" s="168">
        <f>SUM(G7:G71)</f>
        <v>0</v>
      </c>
    </row>
    <row r="74" spans="1:7">
      <c r="F74" s="2892" t="s">
        <v>7638</v>
      </c>
    </row>
  </sheetData>
  <mergeCells count="5">
    <mergeCell ref="A6:G6"/>
    <mergeCell ref="A21:G21"/>
    <mergeCell ref="A49:G49"/>
    <mergeCell ref="A58:G58"/>
    <mergeCell ref="A68:G68"/>
  </mergeCell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workbookViewId="0">
      <selection activeCell="A2" sqref="A2"/>
    </sheetView>
  </sheetViews>
  <sheetFormatPr defaultColWidth="9" defaultRowHeight="15"/>
  <cols>
    <col min="3" max="3" width="19.140625" customWidth="1"/>
    <col min="6" max="6" width="10.140625" customWidth="1"/>
    <col min="7" max="7" width="13.140625" customWidth="1"/>
  </cols>
  <sheetData>
    <row r="1" spans="1:7">
      <c r="A1" s="2"/>
    </row>
    <row r="2" spans="1:7">
      <c r="A2" s="475" t="s">
        <v>7646</v>
      </c>
    </row>
    <row r="4" spans="1:7">
      <c r="A4" t="s">
        <v>4610</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21.9</v>
      </c>
      <c r="F7" s="122"/>
      <c r="G7" s="123">
        <f>+F7*E7</f>
        <v>0</v>
      </c>
    </row>
    <row r="8" spans="1:7" ht="89.25">
      <c r="A8" s="117">
        <v>2</v>
      </c>
      <c r="B8" s="124" t="s">
        <v>4445</v>
      </c>
      <c r="C8" s="125" t="s">
        <v>4446</v>
      </c>
      <c r="D8" s="120" t="s">
        <v>4447</v>
      </c>
      <c r="E8" s="126">
        <v>187.02600000000001</v>
      </c>
      <c r="F8" s="122"/>
      <c r="G8" s="123">
        <f t="shared" ref="G8:G74" si="0">+F8*E8</f>
        <v>0</v>
      </c>
    </row>
    <row r="9" spans="1:7" ht="76.5">
      <c r="A9" s="117">
        <v>3</v>
      </c>
      <c r="B9" s="124" t="s">
        <v>4448</v>
      </c>
      <c r="C9" s="125" t="s">
        <v>4449</v>
      </c>
      <c r="D9" s="127" t="s">
        <v>4450</v>
      </c>
      <c r="E9" s="128">
        <v>4.3639400000000004</v>
      </c>
      <c r="F9" s="123"/>
      <c r="G9" s="123">
        <f t="shared" si="0"/>
        <v>0</v>
      </c>
    </row>
    <row r="10" spans="1:7" ht="102">
      <c r="A10" s="117">
        <v>4</v>
      </c>
      <c r="B10" s="124" t="s">
        <v>4448</v>
      </c>
      <c r="C10" s="125" t="s">
        <v>4451</v>
      </c>
      <c r="D10" s="127" t="s">
        <v>4450</v>
      </c>
      <c r="E10" s="129">
        <v>0.96</v>
      </c>
      <c r="F10" s="123"/>
      <c r="G10" s="123">
        <f t="shared" si="0"/>
        <v>0</v>
      </c>
    </row>
    <row r="11" spans="1:7" ht="25.5">
      <c r="A11" s="117">
        <v>5</v>
      </c>
      <c r="B11" s="124" t="s">
        <v>4452</v>
      </c>
      <c r="C11" s="125" t="s">
        <v>4453</v>
      </c>
      <c r="D11" s="120" t="s">
        <v>4447</v>
      </c>
      <c r="E11" s="130">
        <v>232.87</v>
      </c>
      <c r="F11" s="123"/>
      <c r="G11" s="123">
        <f t="shared" si="0"/>
        <v>0</v>
      </c>
    </row>
    <row r="12" spans="1:7" ht="38.25">
      <c r="A12" s="117">
        <v>6</v>
      </c>
      <c r="B12" s="124" t="s">
        <v>4454</v>
      </c>
      <c r="C12" s="125" t="s">
        <v>4455</v>
      </c>
      <c r="D12" s="120" t="s">
        <v>4447</v>
      </c>
      <c r="E12" s="130">
        <v>488.1875</v>
      </c>
      <c r="F12" s="123"/>
      <c r="G12" s="123">
        <f t="shared" si="0"/>
        <v>0</v>
      </c>
    </row>
    <row r="13" spans="1:7" ht="102">
      <c r="A13" s="117">
        <v>7</v>
      </c>
      <c r="B13" s="124" t="s">
        <v>4456</v>
      </c>
      <c r="C13" s="125" t="s">
        <v>4457</v>
      </c>
      <c r="D13" s="120" t="s">
        <v>4447</v>
      </c>
      <c r="E13" s="130">
        <v>390.55</v>
      </c>
      <c r="F13" s="123"/>
      <c r="G13" s="123">
        <f t="shared" si="0"/>
        <v>0</v>
      </c>
    </row>
    <row r="14" spans="1:7" ht="102">
      <c r="A14" s="117">
        <v>8</v>
      </c>
      <c r="B14" s="124" t="s">
        <v>4458</v>
      </c>
      <c r="C14" s="125" t="s">
        <v>4459</v>
      </c>
      <c r="D14" s="120" t="s">
        <v>4460</v>
      </c>
      <c r="E14" s="130">
        <v>36.003599999999999</v>
      </c>
      <c r="F14" s="123"/>
      <c r="G14" s="123">
        <f t="shared" si="0"/>
        <v>0</v>
      </c>
    </row>
    <row r="15" spans="1:7" ht="89.25">
      <c r="A15" s="117">
        <v>9</v>
      </c>
      <c r="B15" s="124" t="s">
        <v>4461</v>
      </c>
      <c r="C15" s="125" t="s">
        <v>4462</v>
      </c>
      <c r="D15" s="120" t="s">
        <v>4460</v>
      </c>
      <c r="E15" s="128">
        <v>1307.838</v>
      </c>
      <c r="F15" s="123"/>
      <c r="G15" s="123">
        <f t="shared" si="0"/>
        <v>0</v>
      </c>
    </row>
    <row r="16" spans="1:7" ht="89.25">
      <c r="A16" s="117">
        <v>10</v>
      </c>
      <c r="B16" s="124" t="s">
        <v>4463</v>
      </c>
      <c r="C16" s="125" t="s">
        <v>4464</v>
      </c>
      <c r="D16" s="120" t="s">
        <v>4465</v>
      </c>
      <c r="E16" s="131">
        <v>96</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2190</v>
      </c>
      <c r="F18" s="123"/>
      <c r="G18" s="123">
        <f t="shared" si="0"/>
        <v>0</v>
      </c>
    </row>
    <row r="19" spans="1:7" ht="26.25">
      <c r="A19" s="117">
        <v>13</v>
      </c>
      <c r="B19" s="134" t="s">
        <v>4471</v>
      </c>
      <c r="C19" s="135" t="s">
        <v>4472</v>
      </c>
      <c r="D19" s="120" t="s">
        <v>4444</v>
      </c>
      <c r="E19" s="136">
        <v>21.9</v>
      </c>
      <c r="F19" s="123"/>
      <c r="G19" s="123">
        <f t="shared" si="0"/>
        <v>0</v>
      </c>
    </row>
    <row r="20" spans="1:7" ht="63.75">
      <c r="A20" s="117">
        <v>14</v>
      </c>
      <c r="B20" s="124" t="s">
        <v>4473</v>
      </c>
      <c r="C20" s="125" t="s">
        <v>4474</v>
      </c>
      <c r="D20" s="120" t="s">
        <v>4475</v>
      </c>
      <c r="E20" s="130">
        <v>146</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3.65</v>
      </c>
      <c r="F22" s="123"/>
      <c r="G22" s="123">
        <f t="shared" si="0"/>
        <v>0</v>
      </c>
    </row>
    <row r="23" spans="1:7" ht="51">
      <c r="A23" s="117">
        <v>16</v>
      </c>
      <c r="B23" s="125" t="s">
        <v>4480</v>
      </c>
      <c r="C23" s="138" t="s">
        <v>4481</v>
      </c>
      <c r="D23" s="141" t="s">
        <v>3691</v>
      </c>
      <c r="E23" s="140">
        <v>366.09500000000003</v>
      </c>
      <c r="F23" s="122"/>
      <c r="G23" s="123">
        <f t="shared" si="0"/>
        <v>0</v>
      </c>
    </row>
    <row r="24" spans="1:7" ht="51">
      <c r="A24" s="117">
        <v>17</v>
      </c>
      <c r="B24" s="142" t="s">
        <v>4482</v>
      </c>
      <c r="C24" s="143" t="s">
        <v>4483</v>
      </c>
      <c r="D24" s="117" t="s">
        <v>4484</v>
      </c>
      <c r="E24" s="123">
        <v>167.44</v>
      </c>
      <c r="F24" s="123"/>
      <c r="G24" s="123">
        <f t="shared" si="0"/>
        <v>0</v>
      </c>
    </row>
    <row r="25" spans="1:7" ht="51">
      <c r="A25" s="117">
        <v>18</v>
      </c>
      <c r="B25" s="144" t="s">
        <v>4485</v>
      </c>
      <c r="C25" s="145" t="s">
        <v>4486</v>
      </c>
      <c r="D25" s="120" t="s">
        <v>4487</v>
      </c>
      <c r="E25" s="123">
        <v>12</v>
      </c>
      <c r="F25" s="123"/>
      <c r="G25" s="123">
        <f t="shared" si="0"/>
        <v>0</v>
      </c>
    </row>
    <row r="26" spans="1:7" ht="89.25">
      <c r="A26" s="117">
        <v>19</v>
      </c>
      <c r="B26" s="125" t="s">
        <v>4488</v>
      </c>
      <c r="C26" s="119" t="s">
        <v>4489</v>
      </c>
      <c r="D26" s="120" t="s">
        <v>4487</v>
      </c>
      <c r="E26" s="123">
        <v>12</v>
      </c>
      <c r="F26" s="123"/>
      <c r="G26" s="123">
        <f t="shared" si="0"/>
        <v>0</v>
      </c>
    </row>
    <row r="27" spans="1:7" ht="25.5">
      <c r="A27" s="117">
        <v>20</v>
      </c>
      <c r="B27" s="142" t="s">
        <v>4490</v>
      </c>
      <c r="C27" s="143" t="s">
        <v>4491</v>
      </c>
      <c r="D27" s="120" t="s">
        <v>4487</v>
      </c>
      <c r="E27" s="146">
        <v>65</v>
      </c>
      <c r="F27" s="123"/>
      <c r="G27" s="123">
        <f t="shared" si="0"/>
        <v>0</v>
      </c>
    </row>
    <row r="28" spans="1:7" ht="76.5">
      <c r="A28" s="117">
        <v>21</v>
      </c>
      <c r="B28" s="119" t="s">
        <v>4492</v>
      </c>
      <c r="C28" s="119" t="s">
        <v>4493</v>
      </c>
      <c r="D28" s="120" t="s">
        <v>4487</v>
      </c>
      <c r="E28" s="146">
        <v>65</v>
      </c>
      <c r="F28" s="123"/>
      <c r="G28" s="123">
        <f t="shared" si="0"/>
        <v>0</v>
      </c>
    </row>
    <row r="29" spans="1:7" ht="38.25">
      <c r="A29" s="117">
        <v>22</v>
      </c>
      <c r="B29" s="125" t="s">
        <v>4494</v>
      </c>
      <c r="C29" s="125" t="s">
        <v>4495</v>
      </c>
      <c r="D29" s="120" t="s">
        <v>4487</v>
      </c>
      <c r="E29" s="130">
        <v>65</v>
      </c>
      <c r="F29" s="123"/>
      <c r="G29" s="123">
        <f t="shared" si="0"/>
        <v>0</v>
      </c>
    </row>
    <row r="30" spans="1:7" ht="102">
      <c r="A30" s="117">
        <v>23</v>
      </c>
      <c r="B30" s="125" t="s">
        <v>4496</v>
      </c>
      <c r="C30" s="125" t="s">
        <v>4497</v>
      </c>
      <c r="D30" s="120" t="s">
        <v>3691</v>
      </c>
      <c r="E30" s="130">
        <v>73</v>
      </c>
      <c r="F30" s="123"/>
      <c r="G30" s="123">
        <f t="shared" si="0"/>
        <v>0</v>
      </c>
    </row>
    <row r="31" spans="1:7" ht="38.25">
      <c r="A31" s="117">
        <v>24</v>
      </c>
      <c r="B31" s="125" t="s">
        <v>4498</v>
      </c>
      <c r="C31" s="125" t="s">
        <v>4499</v>
      </c>
      <c r="D31" s="120" t="s">
        <v>3691</v>
      </c>
      <c r="E31" s="130">
        <v>17</v>
      </c>
      <c r="F31" s="123"/>
      <c r="G31" s="123">
        <f t="shared" si="0"/>
        <v>0</v>
      </c>
    </row>
    <row r="32" spans="1:7" ht="38.25">
      <c r="A32" s="117">
        <v>25</v>
      </c>
      <c r="B32" s="125" t="s">
        <v>4498</v>
      </c>
      <c r="C32" s="125" t="s">
        <v>4611</v>
      </c>
      <c r="D32" s="120" t="s">
        <v>3691</v>
      </c>
      <c r="E32" s="130">
        <v>56</v>
      </c>
      <c r="F32" s="123"/>
      <c r="G32" s="123">
        <f t="shared" si="0"/>
        <v>0</v>
      </c>
    </row>
    <row r="33" spans="1:7" ht="63.75">
      <c r="A33" s="117">
        <v>26</v>
      </c>
      <c r="B33" s="147" t="s">
        <v>4578</v>
      </c>
      <c r="C33" s="143" t="s">
        <v>4579</v>
      </c>
      <c r="D33" s="117" t="s">
        <v>3691</v>
      </c>
      <c r="E33" s="130">
        <v>17</v>
      </c>
      <c r="F33" s="123"/>
      <c r="G33" s="123">
        <f t="shared" si="0"/>
        <v>0</v>
      </c>
    </row>
    <row r="34" spans="1:7" ht="89.25">
      <c r="A34" s="117">
        <v>27</v>
      </c>
      <c r="B34" s="142" t="s">
        <v>4500</v>
      </c>
      <c r="C34" s="138" t="s">
        <v>4501</v>
      </c>
      <c r="D34" s="120" t="s">
        <v>4479</v>
      </c>
      <c r="E34" s="126">
        <v>3.65</v>
      </c>
      <c r="F34" s="123"/>
      <c r="G34" s="123">
        <f t="shared" si="0"/>
        <v>0</v>
      </c>
    </row>
    <row r="35" spans="1:7" ht="89.25">
      <c r="A35" s="117">
        <v>28</v>
      </c>
      <c r="B35" s="125" t="s">
        <v>4502</v>
      </c>
      <c r="C35" s="138" t="s">
        <v>4503</v>
      </c>
      <c r="D35" s="120" t="s">
        <v>4479</v>
      </c>
      <c r="E35" s="148">
        <v>3.65</v>
      </c>
      <c r="F35" s="123"/>
      <c r="G35" s="123">
        <f t="shared" si="0"/>
        <v>0</v>
      </c>
    </row>
    <row r="36" spans="1:7" ht="90">
      <c r="A36" s="117">
        <v>29</v>
      </c>
      <c r="B36" s="125" t="s">
        <v>4504</v>
      </c>
      <c r="C36" s="149" t="s">
        <v>4505</v>
      </c>
      <c r="D36" s="120" t="s">
        <v>4487</v>
      </c>
      <c r="E36" s="126">
        <v>1</v>
      </c>
      <c r="F36" s="123"/>
      <c r="G36" s="123">
        <f t="shared" si="0"/>
        <v>0</v>
      </c>
    </row>
    <row r="37" spans="1:7" ht="25.5">
      <c r="A37" s="117">
        <v>30</v>
      </c>
      <c r="B37" s="118" t="s">
        <v>4506</v>
      </c>
      <c r="C37" s="138" t="s">
        <v>4507</v>
      </c>
      <c r="D37" s="120" t="s">
        <v>4487</v>
      </c>
      <c r="E37" s="126">
        <v>1</v>
      </c>
      <c r="F37" s="123"/>
      <c r="G37" s="123">
        <f t="shared" si="0"/>
        <v>0</v>
      </c>
    </row>
    <row r="38" spans="1:7" ht="76.5">
      <c r="A38" s="117">
        <v>31</v>
      </c>
      <c r="B38" s="125" t="s">
        <v>4508</v>
      </c>
      <c r="C38" s="138" t="s">
        <v>4509</v>
      </c>
      <c r="D38" s="120" t="s">
        <v>4487</v>
      </c>
      <c r="E38" s="126">
        <v>4</v>
      </c>
      <c r="F38" s="123"/>
      <c r="G38" s="123">
        <f t="shared" si="0"/>
        <v>0</v>
      </c>
    </row>
    <row r="39" spans="1:7" ht="38.25">
      <c r="A39" s="117">
        <v>32</v>
      </c>
      <c r="B39" s="119" t="s">
        <v>4510</v>
      </c>
      <c r="C39" s="119" t="s">
        <v>4511</v>
      </c>
      <c r="D39" s="139" t="s">
        <v>377</v>
      </c>
      <c r="E39" s="128">
        <v>1</v>
      </c>
      <c r="F39" s="123"/>
      <c r="G39" s="123">
        <f t="shared" si="0"/>
        <v>0</v>
      </c>
    </row>
    <row r="40" spans="1:7" ht="51">
      <c r="A40" s="117">
        <v>33</v>
      </c>
      <c r="B40" s="119" t="s">
        <v>4512</v>
      </c>
      <c r="C40" s="119" t="s">
        <v>4513</v>
      </c>
      <c r="D40" s="139" t="s">
        <v>4487</v>
      </c>
      <c r="E40" s="128">
        <v>2</v>
      </c>
      <c r="F40" s="150"/>
      <c r="G40" s="123">
        <f t="shared" si="0"/>
        <v>0</v>
      </c>
    </row>
    <row r="41" spans="1:7" ht="76.5">
      <c r="A41" s="117">
        <v>34</v>
      </c>
      <c r="B41" s="118" t="s">
        <v>4514</v>
      </c>
      <c r="C41" s="138" t="s">
        <v>4515</v>
      </c>
      <c r="D41" s="120" t="s">
        <v>4460</v>
      </c>
      <c r="E41" s="128">
        <v>5.2610000000000001</v>
      </c>
      <c r="F41" s="151"/>
      <c r="G41" s="123">
        <f t="shared" si="0"/>
        <v>0</v>
      </c>
    </row>
    <row r="42" spans="1:7" ht="63.75">
      <c r="A42" s="117">
        <v>35</v>
      </c>
      <c r="B42" s="125" t="s">
        <v>4516</v>
      </c>
      <c r="C42" s="125" t="s">
        <v>4517</v>
      </c>
      <c r="D42" s="120" t="s">
        <v>4487</v>
      </c>
      <c r="E42" s="128">
        <v>2</v>
      </c>
      <c r="F42" s="151"/>
      <c r="G42" s="123">
        <f t="shared" si="0"/>
        <v>0</v>
      </c>
    </row>
    <row r="43" spans="1:7" ht="38.25">
      <c r="A43" s="117">
        <v>36</v>
      </c>
      <c r="B43" s="118" t="s">
        <v>4518</v>
      </c>
      <c r="C43" s="138" t="s">
        <v>4519</v>
      </c>
      <c r="D43" s="120" t="s">
        <v>4487</v>
      </c>
      <c r="E43" s="128">
        <v>2</v>
      </c>
      <c r="F43" s="151"/>
      <c r="G43" s="123">
        <f t="shared" si="0"/>
        <v>0</v>
      </c>
    </row>
    <row r="44" spans="1:7" ht="102">
      <c r="A44" s="117">
        <v>37</v>
      </c>
      <c r="B44" s="118" t="s">
        <v>4520</v>
      </c>
      <c r="C44" s="138" t="s">
        <v>4521</v>
      </c>
      <c r="D44" s="120" t="s">
        <v>3691</v>
      </c>
      <c r="E44" s="128">
        <v>77</v>
      </c>
      <c r="F44" s="151"/>
      <c r="G44" s="123">
        <f t="shared" si="0"/>
        <v>0</v>
      </c>
    </row>
    <row r="45" spans="1:7" ht="38.25">
      <c r="A45" s="117">
        <v>38</v>
      </c>
      <c r="B45" s="119" t="s">
        <v>4522</v>
      </c>
      <c r="C45" s="138" t="s">
        <v>4523</v>
      </c>
      <c r="D45" s="120" t="s">
        <v>4487</v>
      </c>
      <c r="E45" s="128">
        <v>73</v>
      </c>
      <c r="F45" s="151"/>
      <c r="G45" s="123">
        <f t="shared" si="0"/>
        <v>0</v>
      </c>
    </row>
    <row r="46" spans="1:7" ht="51">
      <c r="A46" s="117">
        <v>39</v>
      </c>
      <c r="B46" s="125" t="s">
        <v>4524</v>
      </c>
      <c r="C46" s="138" t="s">
        <v>4525</v>
      </c>
      <c r="D46" s="120" t="s">
        <v>4487</v>
      </c>
      <c r="E46" s="128">
        <v>4</v>
      </c>
      <c r="F46" s="151"/>
      <c r="G46" s="123">
        <f t="shared" si="0"/>
        <v>0</v>
      </c>
    </row>
    <row r="47" spans="1:7" ht="89.25">
      <c r="A47" s="117">
        <v>40</v>
      </c>
      <c r="B47" s="125" t="s">
        <v>4526</v>
      </c>
      <c r="C47" s="125" t="s">
        <v>4527</v>
      </c>
      <c r="D47" s="120" t="s">
        <v>4487</v>
      </c>
      <c r="E47" s="152">
        <v>4</v>
      </c>
      <c r="F47" s="151"/>
      <c r="G47" s="123">
        <f t="shared" si="0"/>
        <v>0</v>
      </c>
    </row>
    <row r="48" spans="1:7" ht="38.25">
      <c r="A48" s="117">
        <v>41</v>
      </c>
      <c r="B48" s="125" t="s">
        <v>4528</v>
      </c>
      <c r="C48" s="125" t="s">
        <v>4529</v>
      </c>
      <c r="D48" s="120" t="s">
        <v>4487</v>
      </c>
      <c r="E48" s="153">
        <v>4</v>
      </c>
      <c r="F48" s="151"/>
      <c r="G48" s="123">
        <f t="shared" si="0"/>
        <v>0</v>
      </c>
    </row>
    <row r="49" spans="1:7" ht="89.25">
      <c r="A49" s="117">
        <v>42</v>
      </c>
      <c r="B49" s="125" t="s">
        <v>4530</v>
      </c>
      <c r="C49" s="125" t="s">
        <v>4531</v>
      </c>
      <c r="D49" s="120" t="s">
        <v>3691</v>
      </c>
      <c r="E49" s="154">
        <v>24</v>
      </c>
      <c r="F49" s="151"/>
      <c r="G49" s="123">
        <f t="shared" si="0"/>
        <v>0</v>
      </c>
    </row>
    <row r="50" spans="1:7" ht="25.5">
      <c r="A50" s="117"/>
      <c r="B50" s="125" t="s">
        <v>4532</v>
      </c>
      <c r="C50" s="125" t="s">
        <v>4533</v>
      </c>
      <c r="D50" s="120" t="s">
        <v>3691</v>
      </c>
      <c r="E50" s="154">
        <v>24.48</v>
      </c>
      <c r="F50" s="151"/>
      <c r="G50" s="123">
        <f t="shared" si="0"/>
        <v>0</v>
      </c>
    </row>
    <row r="51" spans="1:7">
      <c r="A51" s="4312" t="s">
        <v>4534</v>
      </c>
      <c r="B51" s="4313"/>
      <c r="C51" s="4313"/>
      <c r="D51" s="4313"/>
      <c r="E51" s="4313"/>
      <c r="F51" s="4313"/>
      <c r="G51" s="4314"/>
    </row>
    <row r="52" spans="1:7" ht="38.25">
      <c r="A52" s="137">
        <v>43</v>
      </c>
      <c r="B52" s="118" t="s">
        <v>4535</v>
      </c>
      <c r="C52" s="138" t="s">
        <v>4612</v>
      </c>
      <c r="D52" s="139" t="s">
        <v>4581</v>
      </c>
      <c r="E52" s="121">
        <v>25.92</v>
      </c>
      <c r="F52" s="155"/>
      <c r="G52" s="123">
        <f t="shared" si="0"/>
        <v>0</v>
      </c>
    </row>
    <row r="53" spans="1:7" ht="51">
      <c r="A53" s="137">
        <v>44</v>
      </c>
      <c r="B53" s="118" t="s">
        <v>4538</v>
      </c>
      <c r="C53" s="138" t="s">
        <v>4613</v>
      </c>
      <c r="D53" s="139" t="s">
        <v>4614</v>
      </c>
      <c r="E53" s="121">
        <v>72</v>
      </c>
      <c r="F53" s="155"/>
      <c r="G53" s="123">
        <f t="shared" si="0"/>
        <v>0</v>
      </c>
    </row>
    <row r="54" spans="1:7" ht="25.5">
      <c r="A54" s="137">
        <v>45</v>
      </c>
      <c r="B54" s="118" t="s">
        <v>4540</v>
      </c>
      <c r="C54" s="138" t="s">
        <v>4615</v>
      </c>
      <c r="D54" s="139" t="s">
        <v>4581</v>
      </c>
      <c r="E54" s="121">
        <v>25.92</v>
      </c>
      <c r="F54" s="155"/>
      <c r="G54" s="123">
        <f t="shared" si="0"/>
        <v>0</v>
      </c>
    </row>
    <row r="55" spans="1:7" ht="25.5">
      <c r="A55" s="137">
        <v>46</v>
      </c>
      <c r="B55" s="118" t="s">
        <v>4542</v>
      </c>
      <c r="C55" s="138" t="s">
        <v>4616</v>
      </c>
      <c r="D55" s="139" t="s">
        <v>4614</v>
      </c>
      <c r="E55" s="121">
        <v>72</v>
      </c>
      <c r="F55" s="155"/>
      <c r="G55" s="123">
        <f t="shared" si="0"/>
        <v>0</v>
      </c>
    </row>
    <row r="56" spans="1:7" ht="25.5">
      <c r="A56" s="137"/>
      <c r="B56" s="118" t="s">
        <v>4544</v>
      </c>
      <c r="C56" s="138" t="s">
        <v>4545</v>
      </c>
      <c r="D56" s="139" t="s">
        <v>374</v>
      </c>
      <c r="E56" s="121">
        <v>73.433000000000007</v>
      </c>
      <c r="F56" s="155"/>
      <c r="G56" s="123">
        <f t="shared" si="0"/>
        <v>0</v>
      </c>
    </row>
    <row r="57" spans="1:7" ht="25.5">
      <c r="A57" s="137">
        <v>47</v>
      </c>
      <c r="B57" s="118" t="s">
        <v>4546</v>
      </c>
      <c r="C57" s="138" t="s">
        <v>4617</v>
      </c>
      <c r="D57" s="139" t="s">
        <v>4618</v>
      </c>
      <c r="E57" s="121">
        <v>2</v>
      </c>
      <c r="F57" s="155"/>
      <c r="G57" s="123">
        <f t="shared" si="0"/>
        <v>0</v>
      </c>
    </row>
    <row r="58" spans="1:7" ht="25.5">
      <c r="A58" s="137">
        <v>48</v>
      </c>
      <c r="B58" s="118" t="s">
        <v>4548</v>
      </c>
      <c r="C58" s="138" t="s">
        <v>4619</v>
      </c>
      <c r="D58" s="139" t="s">
        <v>4618</v>
      </c>
      <c r="E58" s="121">
        <v>2</v>
      </c>
      <c r="F58" s="155"/>
      <c r="G58" s="123">
        <f t="shared" si="0"/>
        <v>0</v>
      </c>
    </row>
    <row r="59" spans="1:7" ht="51">
      <c r="A59" s="137">
        <v>49</v>
      </c>
      <c r="B59" s="118" t="s">
        <v>4550</v>
      </c>
      <c r="C59" s="138" t="s">
        <v>4620</v>
      </c>
      <c r="D59" s="139" t="s">
        <v>377</v>
      </c>
      <c r="E59" s="121">
        <v>6</v>
      </c>
      <c r="F59" s="155"/>
      <c r="G59" s="123">
        <f t="shared" si="0"/>
        <v>0</v>
      </c>
    </row>
    <row r="60" spans="1:7">
      <c r="A60" s="137"/>
      <c r="B60" s="176"/>
      <c r="C60" s="177"/>
      <c r="D60" s="178"/>
      <c r="E60" s="179"/>
      <c r="F60" s="180"/>
      <c r="G60" s="181"/>
    </row>
    <row r="61" spans="1:7">
      <c r="A61" s="4312" t="s">
        <v>4552</v>
      </c>
      <c r="B61" s="4313"/>
      <c r="C61" s="4313"/>
      <c r="D61" s="4313"/>
      <c r="E61" s="4313"/>
      <c r="F61" s="4313"/>
      <c r="G61" s="4314"/>
    </row>
    <row r="62" spans="1:7" ht="63.75">
      <c r="A62" s="117">
        <v>50</v>
      </c>
      <c r="B62" s="150" t="s">
        <v>4553</v>
      </c>
      <c r="C62" s="143" t="s">
        <v>4554</v>
      </c>
      <c r="D62" s="117" t="s">
        <v>4555</v>
      </c>
      <c r="E62" s="123">
        <v>2.86</v>
      </c>
      <c r="F62" s="151"/>
      <c r="G62" s="123">
        <f t="shared" si="0"/>
        <v>0</v>
      </c>
    </row>
    <row r="63" spans="1:7" ht="76.5">
      <c r="A63" s="117">
        <v>51</v>
      </c>
      <c r="B63" s="150" t="s">
        <v>4556</v>
      </c>
      <c r="C63" s="143" t="s">
        <v>4557</v>
      </c>
      <c r="D63" s="117" t="s">
        <v>4537</v>
      </c>
      <c r="E63" s="123">
        <v>286.08999999999997</v>
      </c>
      <c r="F63" s="151"/>
      <c r="G63" s="123">
        <f t="shared" si="0"/>
        <v>0</v>
      </c>
    </row>
    <row r="64" spans="1:7" ht="76.5">
      <c r="A64" s="117">
        <v>52</v>
      </c>
      <c r="B64" s="143" t="s">
        <v>4558</v>
      </c>
      <c r="C64" s="143" t="s">
        <v>4559</v>
      </c>
      <c r="D64" s="156" t="s">
        <v>3691</v>
      </c>
      <c r="E64" s="157">
        <v>335</v>
      </c>
      <c r="F64" s="151"/>
      <c r="G64" s="123">
        <f t="shared" si="0"/>
        <v>0</v>
      </c>
    </row>
    <row r="65" spans="1:7" ht="89.25">
      <c r="A65" s="117">
        <v>53</v>
      </c>
      <c r="B65" s="150" t="s">
        <v>4458</v>
      </c>
      <c r="C65" s="143" t="s">
        <v>4560</v>
      </c>
      <c r="D65" s="156" t="s">
        <v>4460</v>
      </c>
      <c r="E65" s="123">
        <v>33.04</v>
      </c>
      <c r="F65" s="151"/>
      <c r="G65" s="123">
        <f t="shared" si="0"/>
        <v>0</v>
      </c>
    </row>
    <row r="66" spans="1:7" ht="76.5">
      <c r="A66" s="117">
        <v>54</v>
      </c>
      <c r="B66" s="150" t="s">
        <v>4561</v>
      </c>
      <c r="C66" s="143" t="s">
        <v>4562</v>
      </c>
      <c r="D66" s="117" t="s">
        <v>4555</v>
      </c>
      <c r="E66" s="123">
        <v>0.3</v>
      </c>
      <c r="F66" s="151"/>
      <c r="G66" s="123">
        <f t="shared" si="0"/>
        <v>0</v>
      </c>
    </row>
    <row r="67" spans="1:7" ht="89.25">
      <c r="A67" s="117">
        <v>55</v>
      </c>
      <c r="B67" s="158" t="s">
        <v>4454</v>
      </c>
      <c r="C67" s="125" t="s">
        <v>4563</v>
      </c>
      <c r="D67" s="120" t="s">
        <v>4537</v>
      </c>
      <c r="E67" s="130">
        <v>715.23</v>
      </c>
      <c r="F67" s="151"/>
      <c r="G67" s="123">
        <f t="shared" si="0"/>
        <v>0</v>
      </c>
    </row>
    <row r="68" spans="1:7" ht="102">
      <c r="A68" s="117">
        <v>56</v>
      </c>
      <c r="B68" s="158" t="s">
        <v>4456</v>
      </c>
      <c r="C68" s="125" t="s">
        <v>4564</v>
      </c>
      <c r="D68" s="120" t="s">
        <v>4537</v>
      </c>
      <c r="E68" s="130">
        <v>572.17999999999995</v>
      </c>
      <c r="F68" s="151"/>
      <c r="G68" s="123">
        <f t="shared" si="0"/>
        <v>0</v>
      </c>
    </row>
    <row r="69" spans="1:7" ht="63.75">
      <c r="A69" s="117">
        <v>57</v>
      </c>
      <c r="B69" s="159" t="s">
        <v>4473</v>
      </c>
      <c r="C69" s="160" t="s">
        <v>4565</v>
      </c>
      <c r="D69" s="161" t="s">
        <v>4475</v>
      </c>
      <c r="E69" s="130">
        <v>167.5</v>
      </c>
      <c r="F69" s="151"/>
      <c r="G69" s="123">
        <f t="shared" si="0"/>
        <v>0</v>
      </c>
    </row>
    <row r="70" spans="1:7" ht="89.25">
      <c r="A70" s="117">
        <v>58</v>
      </c>
      <c r="B70" s="150" t="s">
        <v>4566</v>
      </c>
      <c r="C70" s="143" t="s">
        <v>4567</v>
      </c>
      <c r="D70" s="117" t="s">
        <v>4568</v>
      </c>
      <c r="E70" s="123">
        <v>4.0199999999999996</v>
      </c>
      <c r="F70" s="151"/>
      <c r="G70" s="123">
        <f t="shared" si="0"/>
        <v>0</v>
      </c>
    </row>
    <row r="71" spans="1:7">
      <c r="A71" s="4315" t="s">
        <v>4569</v>
      </c>
      <c r="B71" s="4316"/>
      <c r="C71" s="4316"/>
      <c r="D71" s="4316"/>
      <c r="E71" s="4316"/>
      <c r="F71" s="4316"/>
      <c r="G71" s="4317"/>
    </row>
    <row r="72" spans="1:7" ht="38.25">
      <c r="A72" s="117">
        <v>59</v>
      </c>
      <c r="B72" s="118" t="s">
        <v>4570</v>
      </c>
      <c r="C72" s="138" t="s">
        <v>4571</v>
      </c>
      <c r="D72" s="163" t="s">
        <v>4572</v>
      </c>
      <c r="E72" s="121">
        <v>33.044400000000003</v>
      </c>
      <c r="F72" s="151"/>
      <c r="G72" s="123">
        <f t="shared" si="0"/>
        <v>0</v>
      </c>
    </row>
    <row r="73" spans="1:7" ht="38.25">
      <c r="A73" s="117">
        <v>60</v>
      </c>
      <c r="B73" s="118" t="s">
        <v>4570</v>
      </c>
      <c r="C73" s="138" t="s">
        <v>4573</v>
      </c>
      <c r="D73" s="163" t="s">
        <v>4572</v>
      </c>
      <c r="E73" s="121">
        <v>36.003599999999999</v>
      </c>
      <c r="F73" s="151"/>
      <c r="G73" s="123">
        <f t="shared" si="0"/>
        <v>0</v>
      </c>
    </row>
    <row r="74" spans="1:7" ht="63.75">
      <c r="A74" s="117">
        <v>61</v>
      </c>
      <c r="B74" s="182" t="s">
        <v>4584</v>
      </c>
      <c r="C74" s="138" t="s">
        <v>4575</v>
      </c>
      <c r="D74" s="163" t="s">
        <v>386</v>
      </c>
      <c r="E74" s="164">
        <v>39380.711335414897</v>
      </c>
      <c r="F74" s="165"/>
      <c r="G74" s="123">
        <f t="shared" si="0"/>
        <v>0</v>
      </c>
    </row>
    <row r="75" spans="1:7" ht="38.25">
      <c r="A75" s="166" t="s">
        <v>4576</v>
      </c>
      <c r="B75" s="167"/>
      <c r="C75" s="167"/>
      <c r="D75" s="167"/>
      <c r="E75" s="167"/>
      <c r="F75" s="167"/>
      <c r="G75" s="168">
        <f>SUM(G7:G74)</f>
        <v>0</v>
      </c>
    </row>
    <row r="78" spans="1:7">
      <c r="F78" s="2892" t="s">
        <v>7638</v>
      </c>
    </row>
  </sheetData>
  <mergeCells count="5">
    <mergeCell ref="A6:G6"/>
    <mergeCell ref="A21:G21"/>
    <mergeCell ref="A51:G51"/>
    <mergeCell ref="A61:G61"/>
    <mergeCell ref="A71:G71"/>
  </mergeCell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workbookViewId="0">
      <selection activeCell="A2" sqref="A2"/>
    </sheetView>
  </sheetViews>
  <sheetFormatPr defaultColWidth="9" defaultRowHeight="15"/>
  <cols>
    <col min="3" max="3" width="19.140625" customWidth="1"/>
    <col min="6" max="6" width="10.140625" customWidth="1"/>
    <col min="7" max="7" width="13.140625" customWidth="1"/>
  </cols>
  <sheetData>
    <row r="1" spans="1:7">
      <c r="A1" s="2"/>
    </row>
    <row r="2" spans="1:7">
      <c r="A2" s="475" t="s">
        <v>7646</v>
      </c>
    </row>
    <row r="4" spans="1:7">
      <c r="A4" t="s">
        <v>4621</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6.3</v>
      </c>
      <c r="F7" s="122"/>
      <c r="G7" s="123">
        <f>+F7*E7</f>
        <v>0</v>
      </c>
    </row>
    <row r="8" spans="1:7" ht="89.25">
      <c r="A8" s="117">
        <v>2</v>
      </c>
      <c r="B8" s="124" t="s">
        <v>4445</v>
      </c>
      <c r="C8" s="125" t="s">
        <v>4446</v>
      </c>
      <c r="D8" s="120" t="s">
        <v>4447</v>
      </c>
      <c r="E8" s="126">
        <v>53.802</v>
      </c>
      <c r="F8" s="122"/>
      <c r="G8" s="123">
        <f t="shared" ref="G8:G71" si="0">+F8*E8</f>
        <v>0</v>
      </c>
    </row>
    <row r="9" spans="1:7" ht="76.5">
      <c r="A9" s="117">
        <v>3</v>
      </c>
      <c r="B9" s="124" t="s">
        <v>4448</v>
      </c>
      <c r="C9" s="125" t="s">
        <v>4449</v>
      </c>
      <c r="D9" s="127" t="s">
        <v>4450</v>
      </c>
      <c r="E9" s="128">
        <v>1.2553799999999999</v>
      </c>
      <c r="F9" s="123"/>
      <c r="G9" s="123">
        <f t="shared" si="0"/>
        <v>0</v>
      </c>
    </row>
    <row r="10" spans="1:7" ht="102">
      <c r="A10" s="117">
        <v>4</v>
      </c>
      <c r="B10" s="124" t="s">
        <v>4448</v>
      </c>
      <c r="C10" s="125" t="s">
        <v>4451</v>
      </c>
      <c r="D10" s="127" t="s">
        <v>4450</v>
      </c>
      <c r="E10" s="129">
        <v>0.72</v>
      </c>
      <c r="F10" s="123"/>
      <c r="G10" s="123">
        <f t="shared" si="0"/>
        <v>0</v>
      </c>
    </row>
    <row r="11" spans="1:7" ht="25.5">
      <c r="A11" s="117">
        <v>5</v>
      </c>
      <c r="B11" s="124" t="s">
        <v>4452</v>
      </c>
      <c r="C11" s="125" t="s">
        <v>4453</v>
      </c>
      <c r="D11" s="120" t="s">
        <v>4447</v>
      </c>
      <c r="E11" s="130">
        <v>66.989999999999995</v>
      </c>
      <c r="F11" s="123"/>
      <c r="G11" s="123">
        <f t="shared" si="0"/>
        <v>0</v>
      </c>
    </row>
    <row r="12" spans="1:7" ht="38.25">
      <c r="A12" s="117">
        <v>6</v>
      </c>
      <c r="B12" s="124" t="s">
        <v>4454</v>
      </c>
      <c r="C12" s="125" t="s">
        <v>4455</v>
      </c>
      <c r="D12" s="120" t="s">
        <v>4447</v>
      </c>
      <c r="E12" s="130">
        <v>140.4375</v>
      </c>
      <c r="F12" s="123"/>
      <c r="G12" s="123">
        <f t="shared" si="0"/>
        <v>0</v>
      </c>
    </row>
    <row r="13" spans="1:7" ht="102">
      <c r="A13" s="117">
        <v>7</v>
      </c>
      <c r="B13" s="124" t="s">
        <v>4456</v>
      </c>
      <c r="C13" s="125" t="s">
        <v>4457</v>
      </c>
      <c r="D13" s="120" t="s">
        <v>4447</v>
      </c>
      <c r="E13" s="130">
        <v>112.35</v>
      </c>
      <c r="F13" s="123"/>
      <c r="G13" s="123">
        <f t="shared" si="0"/>
        <v>0</v>
      </c>
    </row>
    <row r="14" spans="1:7" ht="102">
      <c r="A14" s="117">
        <v>8</v>
      </c>
      <c r="B14" s="124" t="s">
        <v>4458</v>
      </c>
      <c r="C14" s="125" t="s">
        <v>4459</v>
      </c>
      <c r="D14" s="120" t="s">
        <v>4460</v>
      </c>
      <c r="E14" s="130">
        <v>10.357200000000001</v>
      </c>
      <c r="F14" s="123"/>
      <c r="G14" s="123">
        <f t="shared" si="0"/>
        <v>0</v>
      </c>
    </row>
    <row r="15" spans="1:7" ht="89.25">
      <c r="A15" s="117">
        <v>9</v>
      </c>
      <c r="B15" s="124" t="s">
        <v>4461</v>
      </c>
      <c r="C15" s="125" t="s">
        <v>4462</v>
      </c>
      <c r="D15" s="120" t="s">
        <v>4460</v>
      </c>
      <c r="E15" s="128">
        <v>433.92599999999999</v>
      </c>
      <c r="F15" s="123"/>
      <c r="G15" s="123">
        <f t="shared" si="0"/>
        <v>0</v>
      </c>
    </row>
    <row r="16" spans="1:7" ht="89.25">
      <c r="A16" s="117">
        <v>10</v>
      </c>
      <c r="B16" s="124" t="s">
        <v>4463</v>
      </c>
      <c r="C16" s="125" t="s">
        <v>4464</v>
      </c>
      <c r="D16" s="120" t="s">
        <v>4465</v>
      </c>
      <c r="E16" s="131">
        <v>72</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630</v>
      </c>
      <c r="F18" s="123"/>
      <c r="G18" s="123">
        <f t="shared" si="0"/>
        <v>0</v>
      </c>
    </row>
    <row r="19" spans="1:7" ht="26.25">
      <c r="A19" s="117">
        <v>13</v>
      </c>
      <c r="B19" s="134" t="s">
        <v>4471</v>
      </c>
      <c r="C19" s="135" t="s">
        <v>4472</v>
      </c>
      <c r="D19" s="120" t="s">
        <v>4444</v>
      </c>
      <c r="E19" s="136">
        <v>6.3</v>
      </c>
      <c r="F19" s="123"/>
      <c r="G19" s="123">
        <f t="shared" si="0"/>
        <v>0</v>
      </c>
    </row>
    <row r="20" spans="1:7" ht="63.75">
      <c r="A20" s="117">
        <v>14</v>
      </c>
      <c r="B20" s="124" t="s">
        <v>4473</v>
      </c>
      <c r="C20" s="125" t="s">
        <v>4474</v>
      </c>
      <c r="D20" s="120" t="s">
        <v>4475</v>
      </c>
      <c r="E20" s="130">
        <v>42</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1.05</v>
      </c>
      <c r="F22" s="123"/>
      <c r="G22" s="123">
        <f t="shared" si="0"/>
        <v>0</v>
      </c>
    </row>
    <row r="23" spans="1:7" ht="51">
      <c r="A23" s="117">
        <v>16</v>
      </c>
      <c r="B23" s="125" t="s">
        <v>4480</v>
      </c>
      <c r="C23" s="138" t="s">
        <v>4481</v>
      </c>
      <c r="D23" s="141" t="s">
        <v>3691</v>
      </c>
      <c r="E23" s="140">
        <v>105.315</v>
      </c>
      <c r="F23" s="122"/>
      <c r="G23" s="123">
        <f t="shared" si="0"/>
        <v>0</v>
      </c>
    </row>
    <row r="24" spans="1:7" ht="51">
      <c r="A24" s="117">
        <v>17</v>
      </c>
      <c r="B24" s="142" t="s">
        <v>4482</v>
      </c>
      <c r="C24" s="143" t="s">
        <v>4483</v>
      </c>
      <c r="D24" s="117" t="s">
        <v>4484</v>
      </c>
      <c r="E24" s="123">
        <v>51.35</v>
      </c>
      <c r="F24" s="123"/>
      <c r="G24" s="123">
        <f t="shared" si="0"/>
        <v>0</v>
      </c>
    </row>
    <row r="25" spans="1:7" ht="51">
      <c r="A25" s="117">
        <v>18</v>
      </c>
      <c r="B25" s="144" t="s">
        <v>4485</v>
      </c>
      <c r="C25" s="145" t="s">
        <v>4486</v>
      </c>
      <c r="D25" s="120" t="s">
        <v>4487</v>
      </c>
      <c r="E25" s="123">
        <v>9</v>
      </c>
      <c r="F25" s="123"/>
      <c r="G25" s="123">
        <f t="shared" si="0"/>
        <v>0</v>
      </c>
    </row>
    <row r="26" spans="1:7" ht="89.25">
      <c r="A26" s="117">
        <v>19</v>
      </c>
      <c r="B26" s="125" t="s">
        <v>4488</v>
      </c>
      <c r="C26" s="119" t="s">
        <v>4489</v>
      </c>
      <c r="D26" s="120" t="s">
        <v>4487</v>
      </c>
      <c r="E26" s="123">
        <v>9</v>
      </c>
      <c r="F26" s="123"/>
      <c r="G26" s="123">
        <f t="shared" si="0"/>
        <v>0</v>
      </c>
    </row>
    <row r="27" spans="1:7" ht="25.5">
      <c r="A27" s="117">
        <v>20</v>
      </c>
      <c r="B27" s="142" t="s">
        <v>4490</v>
      </c>
      <c r="C27" s="143" t="s">
        <v>4491</v>
      </c>
      <c r="D27" s="120" t="s">
        <v>4487</v>
      </c>
      <c r="E27" s="146">
        <v>37</v>
      </c>
      <c r="F27" s="123"/>
      <c r="G27" s="123">
        <f t="shared" si="0"/>
        <v>0</v>
      </c>
    </row>
    <row r="28" spans="1:7" ht="76.5">
      <c r="A28" s="117">
        <v>21</v>
      </c>
      <c r="B28" s="119" t="s">
        <v>4492</v>
      </c>
      <c r="C28" s="119" t="s">
        <v>4493</v>
      </c>
      <c r="D28" s="120" t="s">
        <v>4487</v>
      </c>
      <c r="E28" s="146">
        <v>37</v>
      </c>
      <c r="F28" s="123"/>
      <c r="G28" s="123">
        <f t="shared" si="0"/>
        <v>0</v>
      </c>
    </row>
    <row r="29" spans="1:7" ht="38.25">
      <c r="A29" s="117">
        <v>22</v>
      </c>
      <c r="B29" s="125" t="s">
        <v>4494</v>
      </c>
      <c r="C29" s="125" t="s">
        <v>4495</v>
      </c>
      <c r="D29" s="120" t="s">
        <v>4487</v>
      </c>
      <c r="E29" s="130">
        <v>37</v>
      </c>
      <c r="F29" s="123"/>
      <c r="G29" s="123">
        <f t="shared" si="0"/>
        <v>0</v>
      </c>
    </row>
    <row r="30" spans="1:7" ht="102">
      <c r="A30" s="117">
        <v>23</v>
      </c>
      <c r="B30" s="125" t="s">
        <v>4496</v>
      </c>
      <c r="C30" s="125" t="s">
        <v>4497</v>
      </c>
      <c r="D30" s="120" t="s">
        <v>3691</v>
      </c>
      <c r="E30" s="130">
        <v>21</v>
      </c>
      <c r="F30" s="123"/>
      <c r="G30" s="123">
        <f t="shared" si="0"/>
        <v>0</v>
      </c>
    </row>
    <row r="31" spans="1:7" ht="38.25">
      <c r="A31" s="117">
        <v>24</v>
      </c>
      <c r="B31" s="147" t="s">
        <v>4498</v>
      </c>
      <c r="C31" s="143" t="s">
        <v>4499</v>
      </c>
      <c r="D31" s="117" t="s">
        <v>3691</v>
      </c>
      <c r="E31" s="130">
        <v>21.42</v>
      </c>
      <c r="F31" s="123"/>
      <c r="G31" s="123">
        <f t="shared" si="0"/>
        <v>0</v>
      </c>
    </row>
    <row r="32" spans="1:7" ht="89.25">
      <c r="A32" s="117">
        <v>25</v>
      </c>
      <c r="B32" s="142" t="s">
        <v>4500</v>
      </c>
      <c r="C32" s="138" t="s">
        <v>4501</v>
      </c>
      <c r="D32" s="120" t="s">
        <v>4479</v>
      </c>
      <c r="E32" s="126">
        <v>1.05</v>
      </c>
      <c r="F32" s="123"/>
      <c r="G32" s="123">
        <f t="shared" si="0"/>
        <v>0</v>
      </c>
    </row>
    <row r="33" spans="1:7" ht="89.25">
      <c r="A33" s="117">
        <v>26</v>
      </c>
      <c r="B33" s="125" t="s">
        <v>4502</v>
      </c>
      <c r="C33" s="138" t="s">
        <v>4503</v>
      </c>
      <c r="D33" s="120" t="s">
        <v>4479</v>
      </c>
      <c r="E33" s="148">
        <v>1.05</v>
      </c>
      <c r="F33" s="123"/>
      <c r="G33" s="123">
        <f t="shared" si="0"/>
        <v>0</v>
      </c>
    </row>
    <row r="34" spans="1:7" ht="90">
      <c r="A34" s="117">
        <v>27</v>
      </c>
      <c r="B34" s="125" t="s">
        <v>4504</v>
      </c>
      <c r="C34" s="149" t="s">
        <v>4505</v>
      </c>
      <c r="D34" s="120" t="s">
        <v>4487</v>
      </c>
      <c r="E34" s="126">
        <v>1</v>
      </c>
      <c r="F34" s="123"/>
      <c r="G34" s="123">
        <f t="shared" si="0"/>
        <v>0</v>
      </c>
    </row>
    <row r="35" spans="1:7" ht="25.5">
      <c r="A35" s="117">
        <v>28</v>
      </c>
      <c r="B35" s="118" t="s">
        <v>4506</v>
      </c>
      <c r="C35" s="138" t="s">
        <v>4507</v>
      </c>
      <c r="D35" s="120" t="s">
        <v>4487</v>
      </c>
      <c r="E35" s="126">
        <v>1</v>
      </c>
      <c r="F35" s="123"/>
      <c r="G35" s="123">
        <f t="shared" si="0"/>
        <v>0</v>
      </c>
    </row>
    <row r="36" spans="1:7" ht="76.5">
      <c r="A36" s="117">
        <v>29</v>
      </c>
      <c r="B36" s="125" t="s">
        <v>4508</v>
      </c>
      <c r="C36" s="138" t="s">
        <v>4509</v>
      </c>
      <c r="D36" s="120" t="s">
        <v>4487</v>
      </c>
      <c r="E36" s="126">
        <v>2</v>
      </c>
      <c r="F36" s="123"/>
      <c r="G36" s="123">
        <f t="shared" si="0"/>
        <v>0</v>
      </c>
    </row>
    <row r="37" spans="1:7" ht="38.25">
      <c r="A37" s="117">
        <v>30</v>
      </c>
      <c r="B37" s="119" t="s">
        <v>4510</v>
      </c>
      <c r="C37" s="119" t="s">
        <v>4511</v>
      </c>
      <c r="D37" s="139" t="s">
        <v>377</v>
      </c>
      <c r="E37" s="128">
        <v>1</v>
      </c>
      <c r="F37" s="123"/>
      <c r="G37" s="123">
        <f t="shared" si="0"/>
        <v>0</v>
      </c>
    </row>
    <row r="38" spans="1:7" ht="51">
      <c r="A38" s="117">
        <v>31</v>
      </c>
      <c r="B38" s="119" t="s">
        <v>4512</v>
      </c>
      <c r="C38" s="119" t="s">
        <v>4513</v>
      </c>
      <c r="D38" s="139" t="s">
        <v>4487</v>
      </c>
      <c r="E38" s="128">
        <v>2</v>
      </c>
      <c r="F38" s="150"/>
      <c r="G38" s="123">
        <f t="shared" si="0"/>
        <v>0</v>
      </c>
    </row>
    <row r="39" spans="1:7" ht="76.5">
      <c r="A39" s="117">
        <v>32</v>
      </c>
      <c r="B39" s="118" t="s">
        <v>4514</v>
      </c>
      <c r="C39" s="138" t="s">
        <v>4515</v>
      </c>
      <c r="D39" s="120" t="s">
        <v>4460</v>
      </c>
      <c r="E39" s="128">
        <v>5.0350000000000001</v>
      </c>
      <c r="F39" s="151"/>
      <c r="G39" s="123">
        <f t="shared" si="0"/>
        <v>0</v>
      </c>
    </row>
    <row r="40" spans="1:7" ht="63.75">
      <c r="A40" s="117">
        <v>33</v>
      </c>
      <c r="B40" s="125" t="s">
        <v>4516</v>
      </c>
      <c r="C40" s="125" t="s">
        <v>4517</v>
      </c>
      <c r="D40" s="120" t="s">
        <v>4487</v>
      </c>
      <c r="E40" s="128">
        <v>2</v>
      </c>
      <c r="F40" s="151"/>
      <c r="G40" s="123">
        <f t="shared" si="0"/>
        <v>0</v>
      </c>
    </row>
    <row r="41" spans="1:7" ht="38.25">
      <c r="A41" s="117">
        <v>34</v>
      </c>
      <c r="B41" s="118" t="s">
        <v>4518</v>
      </c>
      <c r="C41" s="138" t="s">
        <v>4519</v>
      </c>
      <c r="D41" s="120" t="s">
        <v>4487</v>
      </c>
      <c r="E41" s="128">
        <v>1</v>
      </c>
      <c r="F41" s="151"/>
      <c r="G41" s="123">
        <f t="shared" si="0"/>
        <v>0</v>
      </c>
    </row>
    <row r="42" spans="1:7" ht="102">
      <c r="A42" s="117">
        <v>35</v>
      </c>
      <c r="B42" s="118" t="s">
        <v>4520</v>
      </c>
      <c r="C42" s="138" t="s">
        <v>4521</v>
      </c>
      <c r="D42" s="120" t="s">
        <v>3691</v>
      </c>
      <c r="E42" s="128">
        <v>23</v>
      </c>
      <c r="F42" s="151"/>
      <c r="G42" s="123">
        <f t="shared" si="0"/>
        <v>0</v>
      </c>
    </row>
    <row r="43" spans="1:7" ht="38.25">
      <c r="A43" s="117">
        <v>36</v>
      </c>
      <c r="B43" s="119" t="s">
        <v>4522</v>
      </c>
      <c r="C43" s="138" t="s">
        <v>4523</v>
      </c>
      <c r="D43" s="120" t="s">
        <v>4487</v>
      </c>
      <c r="E43" s="128">
        <v>21</v>
      </c>
      <c r="F43" s="151"/>
      <c r="G43" s="123">
        <f t="shared" si="0"/>
        <v>0</v>
      </c>
    </row>
    <row r="44" spans="1:7" ht="51">
      <c r="A44" s="117">
        <v>37</v>
      </c>
      <c r="B44" s="125" t="s">
        <v>4524</v>
      </c>
      <c r="C44" s="138" t="s">
        <v>4525</v>
      </c>
      <c r="D44" s="120" t="s">
        <v>4487</v>
      </c>
      <c r="E44" s="128">
        <v>2</v>
      </c>
      <c r="F44" s="151"/>
      <c r="G44" s="123">
        <f t="shared" si="0"/>
        <v>0</v>
      </c>
    </row>
    <row r="45" spans="1:7" ht="89.25">
      <c r="A45" s="117">
        <v>38</v>
      </c>
      <c r="B45" s="125" t="s">
        <v>4526</v>
      </c>
      <c r="C45" s="125" t="s">
        <v>4527</v>
      </c>
      <c r="D45" s="120" t="s">
        <v>4487</v>
      </c>
      <c r="E45" s="152">
        <v>5</v>
      </c>
      <c r="F45" s="151"/>
      <c r="G45" s="123">
        <f t="shared" si="0"/>
        <v>0</v>
      </c>
    </row>
    <row r="46" spans="1:7" ht="38.25">
      <c r="A46" s="117">
        <v>39</v>
      </c>
      <c r="B46" s="125" t="s">
        <v>4528</v>
      </c>
      <c r="C46" s="125" t="s">
        <v>4529</v>
      </c>
      <c r="D46" s="120" t="s">
        <v>4487</v>
      </c>
      <c r="E46" s="153">
        <v>5</v>
      </c>
      <c r="F46" s="151"/>
      <c r="G46" s="123">
        <f t="shared" si="0"/>
        <v>0</v>
      </c>
    </row>
    <row r="47" spans="1:7" ht="89.25">
      <c r="A47" s="117">
        <v>40</v>
      </c>
      <c r="B47" s="125" t="s">
        <v>4530</v>
      </c>
      <c r="C47" s="125" t="s">
        <v>4531</v>
      </c>
      <c r="D47" s="120" t="s">
        <v>3691</v>
      </c>
      <c r="E47" s="154">
        <v>12</v>
      </c>
      <c r="F47" s="151"/>
      <c r="G47" s="123">
        <f t="shared" si="0"/>
        <v>0</v>
      </c>
    </row>
    <row r="48" spans="1:7" ht="25.5">
      <c r="A48" s="137"/>
      <c r="B48" s="172" t="s">
        <v>4532</v>
      </c>
      <c r="C48" s="172" t="s">
        <v>4533</v>
      </c>
      <c r="D48" s="173" t="s">
        <v>3691</v>
      </c>
      <c r="E48" s="174">
        <v>12.24</v>
      </c>
      <c r="F48" s="175"/>
      <c r="G48" s="123">
        <f t="shared" si="0"/>
        <v>0</v>
      </c>
    </row>
    <row r="49" spans="1:7">
      <c r="A49" s="4312" t="s">
        <v>4534</v>
      </c>
      <c r="B49" s="4313"/>
      <c r="C49" s="4313"/>
      <c r="D49" s="4313"/>
      <c r="E49" s="4313"/>
      <c r="F49" s="4313"/>
      <c r="G49" s="4314"/>
    </row>
    <row r="50" spans="1:7" ht="102">
      <c r="A50" s="137">
        <v>41</v>
      </c>
      <c r="B50" s="118" t="s">
        <v>4535</v>
      </c>
      <c r="C50" s="138" t="s">
        <v>4536</v>
      </c>
      <c r="D50" s="139" t="s">
        <v>4537</v>
      </c>
      <c r="E50" s="121">
        <v>12.96</v>
      </c>
      <c r="F50" s="155"/>
      <c r="G50" s="123">
        <f t="shared" si="0"/>
        <v>0</v>
      </c>
    </row>
    <row r="51" spans="1:7" ht="63.75">
      <c r="A51" s="137">
        <v>42</v>
      </c>
      <c r="B51" s="118" t="s">
        <v>4538</v>
      </c>
      <c r="C51" s="138" t="s">
        <v>4539</v>
      </c>
      <c r="D51" s="139" t="s">
        <v>3691</v>
      </c>
      <c r="E51" s="121">
        <v>36</v>
      </c>
      <c r="F51" s="155"/>
      <c r="G51" s="123">
        <f t="shared" si="0"/>
        <v>0</v>
      </c>
    </row>
    <row r="52" spans="1:7" ht="89.25">
      <c r="A52" s="137">
        <v>43</v>
      </c>
      <c r="B52" s="118" t="s">
        <v>4540</v>
      </c>
      <c r="C52" s="138" t="s">
        <v>4541</v>
      </c>
      <c r="D52" s="139" t="s">
        <v>4537</v>
      </c>
      <c r="E52" s="121">
        <v>12.96</v>
      </c>
      <c r="F52" s="155"/>
      <c r="G52" s="123">
        <f t="shared" si="0"/>
        <v>0</v>
      </c>
    </row>
    <row r="53" spans="1:7" ht="76.5">
      <c r="A53" s="137">
        <v>44</v>
      </c>
      <c r="B53" s="118" t="s">
        <v>4542</v>
      </c>
      <c r="C53" s="138" t="s">
        <v>4543</v>
      </c>
      <c r="D53" s="139" t="s">
        <v>3691</v>
      </c>
      <c r="E53" s="121">
        <v>36</v>
      </c>
      <c r="F53" s="155"/>
      <c r="G53" s="123">
        <f t="shared" si="0"/>
        <v>0</v>
      </c>
    </row>
    <row r="54" spans="1:7" ht="25.5">
      <c r="A54" s="137">
        <v>45</v>
      </c>
      <c r="B54" s="118" t="s">
        <v>4544</v>
      </c>
      <c r="C54" s="138" t="s">
        <v>4545</v>
      </c>
      <c r="D54" s="139" t="s">
        <v>3691</v>
      </c>
      <c r="E54" s="121">
        <v>36.72</v>
      </c>
      <c r="F54" s="155"/>
      <c r="G54" s="123">
        <f t="shared" si="0"/>
        <v>0</v>
      </c>
    </row>
    <row r="55" spans="1:7" ht="38.25">
      <c r="A55" s="137">
        <v>46</v>
      </c>
      <c r="B55" s="118" t="s">
        <v>4546</v>
      </c>
      <c r="C55" s="138" t="s">
        <v>4547</v>
      </c>
      <c r="D55" s="139" t="s">
        <v>4487</v>
      </c>
      <c r="E55" s="121">
        <v>1</v>
      </c>
      <c r="F55" s="155"/>
      <c r="G55" s="123">
        <f t="shared" si="0"/>
        <v>0</v>
      </c>
    </row>
    <row r="56" spans="1:7" ht="89.25">
      <c r="A56" s="137">
        <v>47</v>
      </c>
      <c r="B56" s="118" t="s">
        <v>4548</v>
      </c>
      <c r="C56" s="138" t="s">
        <v>4549</v>
      </c>
      <c r="D56" s="139" t="s">
        <v>4487</v>
      </c>
      <c r="E56" s="121">
        <v>1</v>
      </c>
      <c r="F56" s="155"/>
      <c r="G56" s="123">
        <f t="shared" si="0"/>
        <v>0</v>
      </c>
    </row>
    <row r="57" spans="1:7" ht="63.75">
      <c r="A57" s="117"/>
      <c r="B57" s="118" t="s">
        <v>4550</v>
      </c>
      <c r="C57" s="138" t="s">
        <v>4551</v>
      </c>
      <c r="D57" s="139" t="s">
        <v>4487</v>
      </c>
      <c r="E57" s="121">
        <v>3</v>
      </c>
      <c r="F57" s="155"/>
      <c r="G57" s="123">
        <f t="shared" si="0"/>
        <v>0</v>
      </c>
    </row>
    <row r="58" spans="1:7">
      <c r="A58" s="4312" t="s">
        <v>4552</v>
      </c>
      <c r="B58" s="4313"/>
      <c r="C58" s="4313"/>
      <c r="D58" s="4313"/>
      <c r="E58" s="4313"/>
      <c r="F58" s="4313"/>
      <c r="G58" s="4314"/>
    </row>
    <row r="59" spans="1:7" ht="63.75">
      <c r="A59" s="117">
        <v>48</v>
      </c>
      <c r="B59" s="150" t="s">
        <v>4553</v>
      </c>
      <c r="C59" s="143" t="s">
        <v>4554</v>
      </c>
      <c r="D59" s="117" t="s">
        <v>4580</v>
      </c>
      <c r="E59" s="123">
        <v>0.56364000000000003</v>
      </c>
      <c r="F59" s="151"/>
      <c r="G59" s="123">
        <f t="shared" si="0"/>
        <v>0</v>
      </c>
    </row>
    <row r="60" spans="1:7" ht="76.5">
      <c r="A60" s="117">
        <v>49</v>
      </c>
      <c r="B60" s="150" t="s">
        <v>4556</v>
      </c>
      <c r="C60" s="143" t="s">
        <v>4557</v>
      </c>
      <c r="D60" s="117" t="s">
        <v>4581</v>
      </c>
      <c r="E60" s="123">
        <v>56.363999999999997</v>
      </c>
      <c r="F60" s="151"/>
      <c r="G60" s="123">
        <f t="shared" si="0"/>
        <v>0</v>
      </c>
    </row>
    <row r="61" spans="1:7" ht="76.5">
      <c r="A61" s="117">
        <v>50</v>
      </c>
      <c r="B61" s="143" t="s">
        <v>4558</v>
      </c>
      <c r="C61" s="143" t="s">
        <v>4559</v>
      </c>
      <c r="D61" s="156" t="s">
        <v>374</v>
      </c>
      <c r="E61" s="157">
        <v>66</v>
      </c>
      <c r="F61" s="151"/>
      <c r="G61" s="123">
        <f t="shared" si="0"/>
        <v>0</v>
      </c>
    </row>
    <row r="62" spans="1:7" ht="89.25">
      <c r="A62" s="117">
        <v>51</v>
      </c>
      <c r="B62" s="150" t="s">
        <v>4458</v>
      </c>
      <c r="C62" s="143" t="s">
        <v>4560</v>
      </c>
      <c r="D62" s="156" t="s">
        <v>4572</v>
      </c>
      <c r="E62" s="123">
        <v>6.5102399999999996</v>
      </c>
      <c r="F62" s="151"/>
      <c r="G62" s="123">
        <f t="shared" si="0"/>
        <v>0</v>
      </c>
    </row>
    <row r="63" spans="1:7" ht="76.5">
      <c r="A63" s="117">
        <v>52</v>
      </c>
      <c r="B63" s="150" t="s">
        <v>4561</v>
      </c>
      <c r="C63" s="143" t="s">
        <v>4562</v>
      </c>
      <c r="D63" s="117" t="s">
        <v>4582</v>
      </c>
      <c r="E63" s="123">
        <v>5.9182199999999997E-2</v>
      </c>
      <c r="F63" s="151"/>
      <c r="G63" s="123">
        <f t="shared" si="0"/>
        <v>0</v>
      </c>
    </row>
    <row r="64" spans="1:7" ht="89.25">
      <c r="A64" s="117">
        <v>53</v>
      </c>
      <c r="B64" s="158" t="s">
        <v>4454</v>
      </c>
      <c r="C64" s="125" t="s">
        <v>4563</v>
      </c>
      <c r="D64" s="120" t="s">
        <v>4447</v>
      </c>
      <c r="E64" s="130">
        <v>140.91</v>
      </c>
      <c r="F64" s="151"/>
      <c r="G64" s="123">
        <f t="shared" si="0"/>
        <v>0</v>
      </c>
    </row>
    <row r="65" spans="1:7" ht="102">
      <c r="A65" s="117">
        <v>54</v>
      </c>
      <c r="B65" s="158" t="s">
        <v>4456</v>
      </c>
      <c r="C65" s="125" t="s">
        <v>4564</v>
      </c>
      <c r="D65" s="120" t="s">
        <v>4447</v>
      </c>
      <c r="E65" s="130">
        <v>112.72799999999999</v>
      </c>
      <c r="F65" s="151"/>
      <c r="G65" s="123">
        <f t="shared" si="0"/>
        <v>0</v>
      </c>
    </row>
    <row r="66" spans="1:7" ht="63.75">
      <c r="A66" s="117">
        <v>55</v>
      </c>
      <c r="B66" s="159" t="s">
        <v>4473</v>
      </c>
      <c r="C66" s="160" t="s">
        <v>4565</v>
      </c>
      <c r="D66" s="161" t="s">
        <v>4475</v>
      </c>
      <c r="E66" s="130">
        <v>33</v>
      </c>
      <c r="F66" s="151"/>
      <c r="G66" s="123">
        <f t="shared" si="0"/>
        <v>0</v>
      </c>
    </row>
    <row r="67" spans="1:7" ht="89.25">
      <c r="A67" s="117">
        <v>56</v>
      </c>
      <c r="B67" s="150" t="s">
        <v>4566</v>
      </c>
      <c r="C67" s="143" t="s">
        <v>4567</v>
      </c>
      <c r="D67" s="117" t="s">
        <v>4583</v>
      </c>
      <c r="E67" s="123">
        <v>0.79200000000000004</v>
      </c>
      <c r="F67" s="151"/>
      <c r="G67" s="123">
        <f t="shared" si="0"/>
        <v>0</v>
      </c>
    </row>
    <row r="68" spans="1:7">
      <c r="A68" s="4315" t="s">
        <v>4569</v>
      </c>
      <c r="B68" s="4316"/>
      <c r="C68" s="4316"/>
      <c r="D68" s="4316"/>
      <c r="E68" s="4316"/>
      <c r="F68" s="4316"/>
      <c r="G68" s="4317"/>
    </row>
    <row r="69" spans="1:7" ht="38.25">
      <c r="A69" s="117">
        <v>57</v>
      </c>
      <c r="B69" s="118" t="s">
        <v>4570</v>
      </c>
      <c r="C69" s="138" t="s">
        <v>4571</v>
      </c>
      <c r="D69" s="163" t="s">
        <v>4572</v>
      </c>
      <c r="E69" s="121">
        <v>6.5102399999999996</v>
      </c>
      <c r="F69" s="151"/>
      <c r="G69" s="123">
        <f t="shared" si="0"/>
        <v>0</v>
      </c>
    </row>
    <row r="70" spans="1:7" ht="38.25">
      <c r="A70" s="117">
        <v>58</v>
      </c>
      <c r="B70" s="118" t="s">
        <v>4570</v>
      </c>
      <c r="C70" s="138" t="s">
        <v>4573</v>
      </c>
      <c r="D70" s="163" t="s">
        <v>4572</v>
      </c>
      <c r="E70" s="121">
        <v>10.357200000000001</v>
      </c>
      <c r="F70" s="151"/>
      <c r="G70" s="123">
        <f t="shared" si="0"/>
        <v>0</v>
      </c>
    </row>
    <row r="71" spans="1:7" ht="63.75">
      <c r="A71" s="117">
        <v>59</v>
      </c>
      <c r="B71" s="125" t="s">
        <v>4574</v>
      </c>
      <c r="C71" s="138" t="s">
        <v>4575</v>
      </c>
      <c r="D71" s="163" t="s">
        <v>386</v>
      </c>
      <c r="E71" s="164">
        <v>39380.711335414897</v>
      </c>
      <c r="F71" s="165"/>
      <c r="G71" s="123">
        <f t="shared" si="0"/>
        <v>0</v>
      </c>
    </row>
    <row r="72" spans="1:7" ht="38.25">
      <c r="A72" s="166" t="s">
        <v>4576</v>
      </c>
      <c r="B72" s="167"/>
      <c r="C72" s="167"/>
      <c r="D72" s="167"/>
      <c r="E72" s="167"/>
      <c r="F72" s="167"/>
      <c r="G72" s="168">
        <f>SUM(G7:G71)</f>
        <v>0</v>
      </c>
    </row>
    <row r="75" spans="1:7">
      <c r="F75" s="2892" t="s">
        <v>7638</v>
      </c>
    </row>
  </sheetData>
  <mergeCells count="5">
    <mergeCell ref="A6:G6"/>
    <mergeCell ref="A21:G21"/>
    <mergeCell ref="A49:G49"/>
    <mergeCell ref="A58:G58"/>
    <mergeCell ref="A68:G68"/>
  </mergeCell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2" sqref="A2"/>
    </sheetView>
  </sheetViews>
  <sheetFormatPr defaultColWidth="9" defaultRowHeight="15"/>
  <cols>
    <col min="3" max="3" width="19.140625" customWidth="1"/>
    <col min="6" max="6" width="10.140625" customWidth="1"/>
    <col min="7" max="7" width="13.140625" customWidth="1"/>
  </cols>
  <sheetData>
    <row r="1" spans="1:7">
      <c r="A1" s="2"/>
    </row>
    <row r="2" spans="1:7">
      <c r="A2" s="475" t="s">
        <v>7646</v>
      </c>
    </row>
    <row r="4" spans="1:7">
      <c r="A4" t="s">
        <v>4622</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4.5</v>
      </c>
      <c r="F7" s="122"/>
      <c r="G7" s="123">
        <f>+F7*E7</f>
        <v>0</v>
      </c>
    </row>
    <row r="8" spans="1:7" ht="89.25">
      <c r="A8" s="117">
        <v>2</v>
      </c>
      <c r="B8" s="124" t="s">
        <v>4445</v>
      </c>
      <c r="C8" s="125" t="s">
        <v>4446</v>
      </c>
      <c r="D8" s="120" t="s">
        <v>4447</v>
      </c>
      <c r="E8" s="126">
        <v>38.43</v>
      </c>
      <c r="F8" s="122"/>
      <c r="G8" s="123">
        <f t="shared" ref="G8:G71" si="0">+F8*E8</f>
        <v>0</v>
      </c>
    </row>
    <row r="9" spans="1:7" ht="76.5">
      <c r="A9" s="117">
        <v>3</v>
      </c>
      <c r="B9" s="124" t="s">
        <v>4448</v>
      </c>
      <c r="C9" s="125" t="s">
        <v>4449</v>
      </c>
      <c r="D9" s="127" t="s">
        <v>4450</v>
      </c>
      <c r="E9" s="128">
        <v>0.89670000000000005</v>
      </c>
      <c r="F9" s="123"/>
      <c r="G9" s="123">
        <f t="shared" si="0"/>
        <v>0</v>
      </c>
    </row>
    <row r="10" spans="1:7" ht="102">
      <c r="A10" s="117">
        <v>4</v>
      </c>
      <c r="B10" s="124" t="s">
        <v>4448</v>
      </c>
      <c r="C10" s="125" t="s">
        <v>4451</v>
      </c>
      <c r="D10" s="127" t="s">
        <v>4450</v>
      </c>
      <c r="E10" s="129">
        <v>0.64</v>
      </c>
      <c r="F10" s="123"/>
      <c r="G10" s="123">
        <f t="shared" si="0"/>
        <v>0</v>
      </c>
    </row>
    <row r="11" spans="1:7" ht="25.5">
      <c r="A11" s="117">
        <v>5</v>
      </c>
      <c r="B11" s="124" t="s">
        <v>4452</v>
      </c>
      <c r="C11" s="125" t="s">
        <v>4453</v>
      </c>
      <c r="D11" s="120" t="s">
        <v>4447</v>
      </c>
      <c r="E11" s="130">
        <v>47.85</v>
      </c>
      <c r="F11" s="123"/>
      <c r="G11" s="123">
        <f t="shared" si="0"/>
        <v>0</v>
      </c>
    </row>
    <row r="12" spans="1:7" ht="38.25">
      <c r="A12" s="117">
        <v>6</v>
      </c>
      <c r="B12" s="124" t="s">
        <v>4454</v>
      </c>
      <c r="C12" s="125" t="s">
        <v>4455</v>
      </c>
      <c r="D12" s="120" t="s">
        <v>4447</v>
      </c>
      <c r="E12" s="130">
        <v>100.3125</v>
      </c>
      <c r="F12" s="123"/>
      <c r="G12" s="123">
        <f t="shared" si="0"/>
        <v>0</v>
      </c>
    </row>
    <row r="13" spans="1:7" ht="102">
      <c r="A13" s="117">
        <v>7</v>
      </c>
      <c r="B13" s="124" t="s">
        <v>4456</v>
      </c>
      <c r="C13" s="125" t="s">
        <v>4457</v>
      </c>
      <c r="D13" s="120" t="s">
        <v>4447</v>
      </c>
      <c r="E13" s="130">
        <v>80.25</v>
      </c>
      <c r="F13" s="123"/>
      <c r="G13" s="123">
        <f t="shared" si="0"/>
        <v>0</v>
      </c>
    </row>
    <row r="14" spans="1:7" ht="102">
      <c r="A14" s="117">
        <v>8</v>
      </c>
      <c r="B14" s="124" t="s">
        <v>4458</v>
      </c>
      <c r="C14" s="125" t="s">
        <v>4459</v>
      </c>
      <c r="D14" s="120" t="s">
        <v>4460</v>
      </c>
      <c r="E14" s="130">
        <v>7.3979999999999997</v>
      </c>
      <c r="F14" s="123"/>
      <c r="G14" s="123">
        <f t="shared" si="0"/>
        <v>0</v>
      </c>
    </row>
    <row r="15" spans="1:7" ht="89.25">
      <c r="A15" s="117">
        <v>9</v>
      </c>
      <c r="B15" s="124" t="s">
        <v>4461</v>
      </c>
      <c r="C15" s="125" t="s">
        <v>4462</v>
      </c>
      <c r="D15" s="120" t="s">
        <v>4460</v>
      </c>
      <c r="E15" s="128">
        <v>326.29000000000002</v>
      </c>
      <c r="F15" s="123"/>
      <c r="G15" s="123">
        <f t="shared" si="0"/>
        <v>0</v>
      </c>
    </row>
    <row r="16" spans="1:7" ht="89.25">
      <c r="A16" s="117">
        <v>10</v>
      </c>
      <c r="B16" s="124" t="s">
        <v>4463</v>
      </c>
      <c r="C16" s="125" t="s">
        <v>4464</v>
      </c>
      <c r="D16" s="120" t="s">
        <v>4465</v>
      </c>
      <c r="E16" s="131">
        <v>64</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450</v>
      </c>
      <c r="F18" s="123"/>
      <c r="G18" s="123">
        <f t="shared" si="0"/>
        <v>0</v>
      </c>
    </row>
    <row r="19" spans="1:7" ht="26.25">
      <c r="A19" s="117">
        <v>13</v>
      </c>
      <c r="B19" s="134" t="s">
        <v>4471</v>
      </c>
      <c r="C19" s="135" t="s">
        <v>4472</v>
      </c>
      <c r="D19" s="120" t="s">
        <v>4444</v>
      </c>
      <c r="E19" s="136">
        <v>4.5</v>
      </c>
      <c r="F19" s="123"/>
      <c r="G19" s="123">
        <f t="shared" si="0"/>
        <v>0</v>
      </c>
    </row>
    <row r="20" spans="1:7" ht="63.75">
      <c r="A20" s="117">
        <v>14</v>
      </c>
      <c r="B20" s="124" t="s">
        <v>4473</v>
      </c>
      <c r="C20" s="125" t="s">
        <v>4474</v>
      </c>
      <c r="D20" s="120" t="s">
        <v>4475</v>
      </c>
      <c r="E20" s="130">
        <v>30</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0.75</v>
      </c>
      <c r="F22" s="123"/>
      <c r="G22" s="123">
        <f t="shared" si="0"/>
        <v>0</v>
      </c>
    </row>
    <row r="23" spans="1:7" ht="51">
      <c r="A23" s="117">
        <v>16</v>
      </c>
      <c r="B23" s="125" t="s">
        <v>4480</v>
      </c>
      <c r="C23" s="138" t="s">
        <v>4481</v>
      </c>
      <c r="D23" s="141" t="s">
        <v>3691</v>
      </c>
      <c r="E23" s="140">
        <v>75.224999999999994</v>
      </c>
      <c r="F23" s="122"/>
      <c r="G23" s="123">
        <f t="shared" si="0"/>
        <v>0</v>
      </c>
    </row>
    <row r="24" spans="1:7" ht="51">
      <c r="A24" s="117">
        <v>17</v>
      </c>
      <c r="B24" s="142" t="s">
        <v>4482</v>
      </c>
      <c r="C24" s="143" t="s">
        <v>4483</v>
      </c>
      <c r="D24" s="117" t="s">
        <v>4484</v>
      </c>
      <c r="E24" s="123">
        <v>51.35</v>
      </c>
      <c r="F24" s="123"/>
      <c r="G24" s="123">
        <f t="shared" si="0"/>
        <v>0</v>
      </c>
    </row>
    <row r="25" spans="1:7" ht="51">
      <c r="A25" s="117">
        <v>18</v>
      </c>
      <c r="B25" s="144" t="s">
        <v>4485</v>
      </c>
      <c r="C25" s="145" t="s">
        <v>4486</v>
      </c>
      <c r="D25" s="120" t="s">
        <v>4487</v>
      </c>
      <c r="E25" s="123">
        <v>8</v>
      </c>
      <c r="F25" s="123"/>
      <c r="G25" s="123">
        <f t="shared" si="0"/>
        <v>0</v>
      </c>
    </row>
    <row r="26" spans="1:7" ht="89.25">
      <c r="A26" s="117">
        <v>19</v>
      </c>
      <c r="B26" s="125" t="s">
        <v>4488</v>
      </c>
      <c r="C26" s="119" t="s">
        <v>4489</v>
      </c>
      <c r="D26" s="120" t="s">
        <v>4487</v>
      </c>
      <c r="E26" s="123">
        <v>8</v>
      </c>
      <c r="F26" s="123"/>
      <c r="G26" s="123">
        <f t="shared" si="0"/>
        <v>0</v>
      </c>
    </row>
    <row r="27" spans="1:7" ht="25.5">
      <c r="A27" s="117">
        <v>20</v>
      </c>
      <c r="B27" s="142" t="s">
        <v>4490</v>
      </c>
      <c r="C27" s="143" t="s">
        <v>4491</v>
      </c>
      <c r="D27" s="120" t="s">
        <v>4487</v>
      </c>
      <c r="E27" s="146">
        <v>33</v>
      </c>
      <c r="F27" s="123"/>
      <c r="G27" s="123">
        <f t="shared" si="0"/>
        <v>0</v>
      </c>
    </row>
    <row r="28" spans="1:7" ht="76.5">
      <c r="A28" s="117">
        <v>21</v>
      </c>
      <c r="B28" s="119" t="s">
        <v>4492</v>
      </c>
      <c r="C28" s="119" t="s">
        <v>4493</v>
      </c>
      <c r="D28" s="120" t="s">
        <v>4487</v>
      </c>
      <c r="E28" s="146">
        <v>33</v>
      </c>
      <c r="F28" s="123"/>
      <c r="G28" s="123">
        <f t="shared" si="0"/>
        <v>0</v>
      </c>
    </row>
    <row r="29" spans="1:7" ht="38.25">
      <c r="A29" s="117">
        <v>22</v>
      </c>
      <c r="B29" s="125" t="s">
        <v>4494</v>
      </c>
      <c r="C29" s="125" t="s">
        <v>4495</v>
      </c>
      <c r="D29" s="120" t="s">
        <v>4487</v>
      </c>
      <c r="E29" s="130">
        <v>33</v>
      </c>
      <c r="F29" s="123"/>
      <c r="G29" s="123">
        <f t="shared" si="0"/>
        <v>0</v>
      </c>
    </row>
    <row r="30" spans="1:7" ht="102">
      <c r="A30" s="117">
        <v>23</v>
      </c>
      <c r="B30" s="125" t="s">
        <v>4496</v>
      </c>
      <c r="C30" s="125" t="s">
        <v>4497</v>
      </c>
      <c r="D30" s="120" t="s">
        <v>3691</v>
      </c>
      <c r="E30" s="130">
        <v>21</v>
      </c>
      <c r="F30" s="123"/>
      <c r="G30" s="123">
        <f t="shared" si="0"/>
        <v>0</v>
      </c>
    </row>
    <row r="31" spans="1:7" ht="38.25">
      <c r="A31" s="117">
        <v>24</v>
      </c>
      <c r="B31" s="147" t="s">
        <v>4498</v>
      </c>
      <c r="C31" s="143" t="s">
        <v>4499</v>
      </c>
      <c r="D31" s="117" t="s">
        <v>3691</v>
      </c>
      <c r="E31" s="130">
        <v>21.42</v>
      </c>
      <c r="F31" s="123"/>
      <c r="G31" s="123">
        <f t="shared" si="0"/>
        <v>0</v>
      </c>
    </row>
    <row r="32" spans="1:7" ht="89.25">
      <c r="A32" s="117">
        <v>25</v>
      </c>
      <c r="B32" s="142" t="s">
        <v>4500</v>
      </c>
      <c r="C32" s="138" t="s">
        <v>4501</v>
      </c>
      <c r="D32" s="120" t="s">
        <v>4479</v>
      </c>
      <c r="E32" s="126">
        <v>0.75</v>
      </c>
      <c r="F32" s="123"/>
      <c r="G32" s="123">
        <f t="shared" si="0"/>
        <v>0</v>
      </c>
    </row>
    <row r="33" spans="1:7" ht="89.25">
      <c r="A33" s="117">
        <v>26</v>
      </c>
      <c r="B33" s="125" t="s">
        <v>4502</v>
      </c>
      <c r="C33" s="138" t="s">
        <v>4503</v>
      </c>
      <c r="D33" s="120" t="s">
        <v>4479</v>
      </c>
      <c r="E33" s="148">
        <v>0.75</v>
      </c>
      <c r="F33" s="123"/>
      <c r="G33" s="123">
        <f t="shared" si="0"/>
        <v>0</v>
      </c>
    </row>
    <row r="34" spans="1:7" ht="90">
      <c r="A34" s="117">
        <v>27</v>
      </c>
      <c r="B34" s="125" t="s">
        <v>4504</v>
      </c>
      <c r="C34" s="149" t="s">
        <v>4505</v>
      </c>
      <c r="D34" s="120" t="s">
        <v>4487</v>
      </c>
      <c r="E34" s="126">
        <v>1</v>
      </c>
      <c r="F34" s="123"/>
      <c r="G34" s="123">
        <f t="shared" si="0"/>
        <v>0</v>
      </c>
    </row>
    <row r="35" spans="1:7" ht="25.5">
      <c r="A35" s="117">
        <v>28</v>
      </c>
      <c r="B35" s="118" t="s">
        <v>4506</v>
      </c>
      <c r="C35" s="138" t="s">
        <v>4507</v>
      </c>
      <c r="D35" s="120" t="s">
        <v>4487</v>
      </c>
      <c r="E35" s="126">
        <v>1</v>
      </c>
      <c r="F35" s="123"/>
      <c r="G35" s="123">
        <f t="shared" si="0"/>
        <v>0</v>
      </c>
    </row>
    <row r="36" spans="1:7" ht="76.5">
      <c r="A36" s="117">
        <v>29</v>
      </c>
      <c r="B36" s="125" t="s">
        <v>4508</v>
      </c>
      <c r="C36" s="138" t="s">
        <v>4509</v>
      </c>
      <c r="D36" s="120" t="s">
        <v>4487</v>
      </c>
      <c r="E36" s="126">
        <v>2</v>
      </c>
      <c r="F36" s="123"/>
      <c r="G36" s="123">
        <f t="shared" si="0"/>
        <v>0</v>
      </c>
    </row>
    <row r="37" spans="1:7" ht="38.25">
      <c r="A37" s="117">
        <v>30</v>
      </c>
      <c r="B37" s="119" t="s">
        <v>4510</v>
      </c>
      <c r="C37" s="119" t="s">
        <v>4511</v>
      </c>
      <c r="D37" s="139" t="s">
        <v>377</v>
      </c>
      <c r="E37" s="128">
        <v>1</v>
      </c>
      <c r="F37" s="123"/>
      <c r="G37" s="123">
        <f t="shared" si="0"/>
        <v>0</v>
      </c>
    </row>
    <row r="38" spans="1:7" ht="51">
      <c r="A38" s="117">
        <v>31</v>
      </c>
      <c r="B38" s="119" t="s">
        <v>4512</v>
      </c>
      <c r="C38" s="119" t="s">
        <v>4513</v>
      </c>
      <c r="D38" s="139" t="s">
        <v>4487</v>
      </c>
      <c r="E38" s="128">
        <v>2</v>
      </c>
      <c r="F38" s="150"/>
      <c r="G38" s="123">
        <f t="shared" si="0"/>
        <v>0</v>
      </c>
    </row>
    <row r="39" spans="1:7" ht="76.5">
      <c r="A39" s="117">
        <v>32</v>
      </c>
      <c r="B39" s="118" t="s">
        <v>4514</v>
      </c>
      <c r="C39" s="138" t="s">
        <v>4515</v>
      </c>
      <c r="D39" s="120" t="s">
        <v>4460</v>
      </c>
      <c r="E39" s="128">
        <v>4.9349999999999996</v>
      </c>
      <c r="F39" s="151"/>
      <c r="G39" s="123">
        <f t="shared" si="0"/>
        <v>0</v>
      </c>
    </row>
    <row r="40" spans="1:7" ht="63.75">
      <c r="A40" s="117">
        <v>33</v>
      </c>
      <c r="B40" s="125" t="s">
        <v>4516</v>
      </c>
      <c r="C40" s="125" t="s">
        <v>4517</v>
      </c>
      <c r="D40" s="120" t="s">
        <v>4487</v>
      </c>
      <c r="E40" s="128">
        <v>2</v>
      </c>
      <c r="F40" s="151"/>
      <c r="G40" s="123">
        <f t="shared" si="0"/>
        <v>0</v>
      </c>
    </row>
    <row r="41" spans="1:7" ht="38.25">
      <c r="A41" s="117">
        <v>34</v>
      </c>
      <c r="B41" s="118" t="s">
        <v>4518</v>
      </c>
      <c r="C41" s="138" t="s">
        <v>4519</v>
      </c>
      <c r="D41" s="120" t="s">
        <v>4487</v>
      </c>
      <c r="E41" s="128">
        <v>1</v>
      </c>
      <c r="F41" s="151"/>
      <c r="G41" s="123">
        <f t="shared" si="0"/>
        <v>0</v>
      </c>
    </row>
    <row r="42" spans="1:7" ht="102">
      <c r="A42" s="117">
        <v>35</v>
      </c>
      <c r="B42" s="118" t="s">
        <v>4520</v>
      </c>
      <c r="C42" s="138" t="s">
        <v>4521</v>
      </c>
      <c r="D42" s="120" t="s">
        <v>3691</v>
      </c>
      <c r="E42" s="128">
        <v>23</v>
      </c>
      <c r="F42" s="151"/>
      <c r="G42" s="123">
        <f t="shared" si="0"/>
        <v>0</v>
      </c>
    </row>
    <row r="43" spans="1:7" ht="38.25">
      <c r="A43" s="117">
        <v>36</v>
      </c>
      <c r="B43" s="119" t="s">
        <v>4522</v>
      </c>
      <c r="C43" s="138" t="s">
        <v>4523</v>
      </c>
      <c r="D43" s="120" t="s">
        <v>4487</v>
      </c>
      <c r="E43" s="128">
        <v>21</v>
      </c>
      <c r="F43" s="151"/>
      <c r="G43" s="123">
        <f t="shared" si="0"/>
        <v>0</v>
      </c>
    </row>
    <row r="44" spans="1:7" ht="51">
      <c r="A44" s="117">
        <v>37</v>
      </c>
      <c r="B44" s="125" t="s">
        <v>4524</v>
      </c>
      <c r="C44" s="138" t="s">
        <v>4525</v>
      </c>
      <c r="D44" s="120" t="s">
        <v>4487</v>
      </c>
      <c r="E44" s="128">
        <v>2</v>
      </c>
      <c r="F44" s="151"/>
      <c r="G44" s="123">
        <f t="shared" si="0"/>
        <v>0</v>
      </c>
    </row>
    <row r="45" spans="1:7" ht="89.25">
      <c r="A45" s="117">
        <v>38</v>
      </c>
      <c r="B45" s="125" t="s">
        <v>4526</v>
      </c>
      <c r="C45" s="125" t="s">
        <v>4527</v>
      </c>
      <c r="D45" s="120" t="s">
        <v>4487</v>
      </c>
      <c r="E45" s="152">
        <v>5</v>
      </c>
      <c r="F45" s="151"/>
      <c r="G45" s="123">
        <f t="shared" si="0"/>
        <v>0</v>
      </c>
    </row>
    <row r="46" spans="1:7" ht="38.25">
      <c r="A46" s="117">
        <v>39</v>
      </c>
      <c r="B46" s="125" t="s">
        <v>4528</v>
      </c>
      <c r="C46" s="125" t="s">
        <v>4529</v>
      </c>
      <c r="D46" s="120" t="s">
        <v>4487</v>
      </c>
      <c r="E46" s="153">
        <v>5</v>
      </c>
      <c r="F46" s="151"/>
      <c r="G46" s="123">
        <f t="shared" si="0"/>
        <v>0</v>
      </c>
    </row>
    <row r="47" spans="1:7" ht="89.25">
      <c r="A47" s="117">
        <v>40</v>
      </c>
      <c r="B47" s="125" t="s">
        <v>4530</v>
      </c>
      <c r="C47" s="125" t="s">
        <v>4531</v>
      </c>
      <c r="D47" s="120" t="s">
        <v>3691</v>
      </c>
      <c r="E47" s="154">
        <v>12</v>
      </c>
      <c r="F47" s="151"/>
      <c r="G47" s="123">
        <f t="shared" si="0"/>
        <v>0</v>
      </c>
    </row>
    <row r="48" spans="1:7" ht="25.5">
      <c r="A48" s="117"/>
      <c r="B48" s="125" t="s">
        <v>4532</v>
      </c>
      <c r="C48" s="125" t="s">
        <v>4533</v>
      </c>
      <c r="D48" s="120" t="s">
        <v>3691</v>
      </c>
      <c r="E48" s="154">
        <v>12.24</v>
      </c>
      <c r="F48" s="151"/>
      <c r="G48" s="123">
        <f t="shared" si="0"/>
        <v>0</v>
      </c>
    </row>
    <row r="49" spans="1:7">
      <c r="A49" s="4312" t="s">
        <v>4534</v>
      </c>
      <c r="B49" s="4313"/>
      <c r="C49" s="4313"/>
      <c r="D49" s="4313"/>
      <c r="E49" s="4313"/>
      <c r="F49" s="4313"/>
      <c r="G49" s="4314"/>
    </row>
    <row r="50" spans="1:7" ht="102">
      <c r="A50" s="137">
        <v>41</v>
      </c>
      <c r="B50" s="118" t="s">
        <v>4535</v>
      </c>
      <c r="C50" s="138" t="s">
        <v>4536</v>
      </c>
      <c r="D50" s="139" t="s">
        <v>4537</v>
      </c>
      <c r="E50" s="121">
        <v>12.96</v>
      </c>
      <c r="F50" s="155"/>
      <c r="G50" s="123">
        <f t="shared" si="0"/>
        <v>0</v>
      </c>
    </row>
    <row r="51" spans="1:7" ht="63.75">
      <c r="A51" s="137">
        <v>42</v>
      </c>
      <c r="B51" s="118" t="s">
        <v>4538</v>
      </c>
      <c r="C51" s="138" t="s">
        <v>4539</v>
      </c>
      <c r="D51" s="139" t="s">
        <v>3691</v>
      </c>
      <c r="E51" s="121">
        <v>36</v>
      </c>
      <c r="F51" s="155"/>
      <c r="G51" s="123">
        <f t="shared" si="0"/>
        <v>0</v>
      </c>
    </row>
    <row r="52" spans="1:7" ht="89.25">
      <c r="A52" s="137">
        <v>43</v>
      </c>
      <c r="B52" s="118" t="s">
        <v>4540</v>
      </c>
      <c r="C52" s="138" t="s">
        <v>4541</v>
      </c>
      <c r="D52" s="139" t="s">
        <v>4537</v>
      </c>
      <c r="E52" s="121">
        <v>12.96</v>
      </c>
      <c r="F52" s="155"/>
      <c r="G52" s="123">
        <f t="shared" si="0"/>
        <v>0</v>
      </c>
    </row>
    <row r="53" spans="1:7" ht="76.5">
      <c r="A53" s="137">
        <v>44</v>
      </c>
      <c r="B53" s="118" t="s">
        <v>4542</v>
      </c>
      <c r="C53" s="138" t="s">
        <v>4543</v>
      </c>
      <c r="D53" s="139" t="s">
        <v>3691</v>
      </c>
      <c r="E53" s="121">
        <v>36</v>
      </c>
      <c r="F53" s="155"/>
      <c r="G53" s="123">
        <f t="shared" si="0"/>
        <v>0</v>
      </c>
    </row>
    <row r="54" spans="1:7" ht="25.5">
      <c r="A54" s="137">
        <v>45</v>
      </c>
      <c r="B54" s="118" t="s">
        <v>4544</v>
      </c>
      <c r="C54" s="138" t="s">
        <v>4545</v>
      </c>
      <c r="D54" s="139" t="s">
        <v>3691</v>
      </c>
      <c r="E54" s="121">
        <v>36.72</v>
      </c>
      <c r="F54" s="155"/>
      <c r="G54" s="123">
        <f t="shared" si="0"/>
        <v>0</v>
      </c>
    </row>
    <row r="55" spans="1:7" ht="38.25">
      <c r="A55" s="137">
        <v>46</v>
      </c>
      <c r="B55" s="118" t="s">
        <v>4546</v>
      </c>
      <c r="C55" s="138" t="s">
        <v>4547</v>
      </c>
      <c r="D55" s="139" t="s">
        <v>4487</v>
      </c>
      <c r="E55" s="121">
        <v>1</v>
      </c>
      <c r="F55" s="155"/>
      <c r="G55" s="123">
        <f t="shared" si="0"/>
        <v>0</v>
      </c>
    </row>
    <row r="56" spans="1:7" ht="89.25">
      <c r="A56" s="137">
        <v>47</v>
      </c>
      <c r="B56" s="118" t="s">
        <v>4548</v>
      </c>
      <c r="C56" s="138" t="s">
        <v>4549</v>
      </c>
      <c r="D56" s="139" t="s">
        <v>4487</v>
      </c>
      <c r="E56" s="121">
        <v>1</v>
      </c>
      <c r="F56" s="155"/>
      <c r="G56" s="123">
        <f t="shared" si="0"/>
        <v>0</v>
      </c>
    </row>
    <row r="57" spans="1:7" ht="63.75">
      <c r="A57" s="117"/>
      <c r="B57" s="118" t="s">
        <v>4550</v>
      </c>
      <c r="C57" s="138" t="s">
        <v>4551</v>
      </c>
      <c r="D57" s="139" t="s">
        <v>4487</v>
      </c>
      <c r="E57" s="121">
        <v>3</v>
      </c>
      <c r="F57" s="155"/>
      <c r="G57" s="123">
        <f t="shared" si="0"/>
        <v>0</v>
      </c>
    </row>
    <row r="58" spans="1:7">
      <c r="A58" s="4312" t="s">
        <v>4552</v>
      </c>
      <c r="B58" s="4313"/>
      <c r="C58" s="4313"/>
      <c r="D58" s="4313"/>
      <c r="E58" s="4313"/>
      <c r="F58" s="4313"/>
      <c r="G58" s="4314"/>
    </row>
    <row r="59" spans="1:7" ht="63.75">
      <c r="A59" s="117">
        <v>48</v>
      </c>
      <c r="B59" s="150" t="s">
        <v>4553</v>
      </c>
      <c r="C59" s="143" t="s">
        <v>4554</v>
      </c>
      <c r="D59" s="117" t="s">
        <v>4580</v>
      </c>
      <c r="E59" s="123">
        <v>0.41846</v>
      </c>
      <c r="F59" s="151"/>
      <c r="G59" s="123">
        <f t="shared" si="0"/>
        <v>0</v>
      </c>
    </row>
    <row r="60" spans="1:7" ht="76.5">
      <c r="A60" s="117">
        <v>49</v>
      </c>
      <c r="B60" s="150" t="s">
        <v>4556</v>
      </c>
      <c r="C60" s="143" t="s">
        <v>4557</v>
      </c>
      <c r="D60" s="117" t="s">
        <v>4581</v>
      </c>
      <c r="E60" s="123">
        <v>41.845999999999997</v>
      </c>
      <c r="F60" s="151"/>
      <c r="G60" s="123">
        <f t="shared" si="0"/>
        <v>0</v>
      </c>
    </row>
    <row r="61" spans="1:7" ht="76.5">
      <c r="A61" s="117">
        <v>50</v>
      </c>
      <c r="B61" s="143" t="s">
        <v>4558</v>
      </c>
      <c r="C61" s="143" t="s">
        <v>4559</v>
      </c>
      <c r="D61" s="156" t="s">
        <v>374</v>
      </c>
      <c r="E61" s="157">
        <v>49</v>
      </c>
      <c r="F61" s="151"/>
      <c r="G61" s="123">
        <f t="shared" si="0"/>
        <v>0</v>
      </c>
    </row>
    <row r="62" spans="1:7" ht="89.25">
      <c r="A62" s="117">
        <v>51</v>
      </c>
      <c r="B62" s="150" t="s">
        <v>4458</v>
      </c>
      <c r="C62" s="143" t="s">
        <v>4560</v>
      </c>
      <c r="D62" s="156" t="s">
        <v>4572</v>
      </c>
      <c r="E62" s="123">
        <v>4.8333599999999999</v>
      </c>
      <c r="F62" s="151"/>
      <c r="G62" s="123">
        <f t="shared" si="0"/>
        <v>0</v>
      </c>
    </row>
    <row r="63" spans="1:7" ht="76.5">
      <c r="A63" s="117">
        <v>52</v>
      </c>
      <c r="B63" s="150" t="s">
        <v>4561</v>
      </c>
      <c r="C63" s="143" t="s">
        <v>4562</v>
      </c>
      <c r="D63" s="117" t="s">
        <v>4582</v>
      </c>
      <c r="E63" s="123">
        <v>4.39383E-2</v>
      </c>
      <c r="F63" s="151"/>
      <c r="G63" s="123">
        <f t="shared" si="0"/>
        <v>0</v>
      </c>
    </row>
    <row r="64" spans="1:7" ht="89.25">
      <c r="A64" s="117">
        <v>53</v>
      </c>
      <c r="B64" s="158" t="s">
        <v>4454</v>
      </c>
      <c r="C64" s="125" t="s">
        <v>4563</v>
      </c>
      <c r="D64" s="120" t="s">
        <v>4447</v>
      </c>
      <c r="E64" s="130">
        <v>104.61499999999999</v>
      </c>
      <c r="F64" s="151"/>
      <c r="G64" s="123">
        <f t="shared" si="0"/>
        <v>0</v>
      </c>
    </row>
    <row r="65" spans="1:7" ht="102">
      <c r="A65" s="117">
        <v>54</v>
      </c>
      <c r="B65" s="158" t="s">
        <v>4456</v>
      </c>
      <c r="C65" s="125" t="s">
        <v>4564</v>
      </c>
      <c r="D65" s="120" t="s">
        <v>4447</v>
      </c>
      <c r="E65" s="130">
        <v>83.691999999999993</v>
      </c>
      <c r="F65" s="151"/>
      <c r="G65" s="123">
        <f t="shared" si="0"/>
        <v>0</v>
      </c>
    </row>
    <row r="66" spans="1:7" ht="63.75">
      <c r="A66" s="117">
        <v>55</v>
      </c>
      <c r="B66" s="159" t="s">
        <v>4473</v>
      </c>
      <c r="C66" s="160" t="s">
        <v>4565</v>
      </c>
      <c r="D66" s="161" t="s">
        <v>4475</v>
      </c>
      <c r="E66" s="130">
        <v>24.5</v>
      </c>
      <c r="F66" s="151"/>
      <c r="G66" s="123">
        <f t="shared" si="0"/>
        <v>0</v>
      </c>
    </row>
    <row r="67" spans="1:7" ht="89.25">
      <c r="A67" s="117">
        <v>56</v>
      </c>
      <c r="B67" s="150" t="s">
        <v>4566</v>
      </c>
      <c r="C67" s="143" t="s">
        <v>4567</v>
      </c>
      <c r="D67" s="117" t="s">
        <v>4583</v>
      </c>
      <c r="E67" s="123">
        <v>0.58799999999999997</v>
      </c>
      <c r="F67" s="151"/>
      <c r="G67" s="123">
        <f t="shared" si="0"/>
        <v>0</v>
      </c>
    </row>
    <row r="68" spans="1:7">
      <c r="A68" s="4315" t="s">
        <v>4569</v>
      </c>
      <c r="B68" s="4316"/>
      <c r="C68" s="4316"/>
      <c r="D68" s="4316"/>
      <c r="E68" s="4316"/>
      <c r="F68" s="4316"/>
      <c r="G68" s="4317"/>
    </row>
    <row r="69" spans="1:7" ht="38.25">
      <c r="A69" s="117">
        <v>57</v>
      </c>
      <c r="B69" s="118" t="s">
        <v>4570</v>
      </c>
      <c r="C69" s="138" t="s">
        <v>4571</v>
      </c>
      <c r="D69" s="163" t="s">
        <v>4572</v>
      </c>
      <c r="E69" s="121">
        <v>4.8333599999999999</v>
      </c>
      <c r="F69" s="151"/>
      <c r="G69" s="123">
        <f t="shared" si="0"/>
        <v>0</v>
      </c>
    </row>
    <row r="70" spans="1:7" ht="38.25">
      <c r="A70" s="117">
        <v>58</v>
      </c>
      <c r="B70" s="118" t="s">
        <v>4570</v>
      </c>
      <c r="C70" s="138" t="s">
        <v>4573</v>
      </c>
      <c r="D70" s="163" t="s">
        <v>4572</v>
      </c>
      <c r="E70" s="121">
        <v>7.3979999999999997</v>
      </c>
      <c r="F70" s="151"/>
      <c r="G70" s="123">
        <f t="shared" si="0"/>
        <v>0</v>
      </c>
    </row>
    <row r="71" spans="1:7" ht="63.75">
      <c r="A71" s="117">
        <v>59</v>
      </c>
      <c r="B71" s="125" t="s">
        <v>4574</v>
      </c>
      <c r="C71" s="138" t="s">
        <v>4575</v>
      </c>
      <c r="D71" s="163" t="s">
        <v>386</v>
      </c>
      <c r="E71" s="164">
        <v>39380.711335414897</v>
      </c>
      <c r="F71" s="165"/>
      <c r="G71" s="123">
        <f t="shared" si="0"/>
        <v>0</v>
      </c>
    </row>
    <row r="72" spans="1:7" ht="38.25">
      <c r="A72" s="166" t="s">
        <v>4576</v>
      </c>
      <c r="B72" s="167"/>
      <c r="C72" s="167"/>
      <c r="D72" s="167"/>
      <c r="E72" s="167"/>
      <c r="F72" s="167"/>
      <c r="G72" s="168">
        <f>SUM(G7:G71)</f>
        <v>0</v>
      </c>
    </row>
    <row r="74" spans="1:7">
      <c r="F74" s="2892" t="s">
        <v>7638</v>
      </c>
    </row>
  </sheetData>
  <mergeCells count="5">
    <mergeCell ref="A6:G6"/>
    <mergeCell ref="A21:G21"/>
    <mergeCell ref="A49:G49"/>
    <mergeCell ref="A58:G58"/>
    <mergeCell ref="A68:G68"/>
  </mergeCell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2" sqref="A2"/>
    </sheetView>
  </sheetViews>
  <sheetFormatPr defaultColWidth="9" defaultRowHeight="15"/>
  <cols>
    <col min="3" max="3" width="19.140625" customWidth="1"/>
    <col min="6" max="6" width="10.140625" customWidth="1"/>
    <col min="7" max="7" width="13.140625" customWidth="1"/>
  </cols>
  <sheetData>
    <row r="1" spans="1:7">
      <c r="A1" s="2"/>
    </row>
    <row r="2" spans="1:7">
      <c r="A2" s="475" t="s">
        <v>7646</v>
      </c>
    </row>
    <row r="4" spans="1:7">
      <c r="A4" t="s">
        <v>4623</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28.5</v>
      </c>
      <c r="F7" s="122"/>
      <c r="G7" s="123">
        <f>+F7*E7</f>
        <v>0</v>
      </c>
    </row>
    <row r="8" spans="1:7" ht="89.25">
      <c r="A8" s="117">
        <v>2</v>
      </c>
      <c r="B8" s="124" t="s">
        <v>4445</v>
      </c>
      <c r="C8" s="125" t="s">
        <v>4446</v>
      </c>
      <c r="D8" s="120" t="s">
        <v>4447</v>
      </c>
      <c r="E8" s="126">
        <v>117.04949999999999</v>
      </c>
      <c r="F8" s="122"/>
      <c r="G8" s="123">
        <f t="shared" ref="G8:G71" si="0">+F8*E8</f>
        <v>0</v>
      </c>
    </row>
    <row r="9" spans="1:7" ht="76.5">
      <c r="A9" s="117">
        <v>3</v>
      </c>
      <c r="B9" s="124" t="s">
        <v>4448</v>
      </c>
      <c r="C9" s="125" t="s">
        <v>4449</v>
      </c>
      <c r="D9" s="127" t="s">
        <v>4450</v>
      </c>
      <c r="E9" s="128">
        <v>2.7311550000000002</v>
      </c>
      <c r="F9" s="123"/>
      <c r="G9" s="123">
        <f t="shared" si="0"/>
        <v>0</v>
      </c>
    </row>
    <row r="10" spans="1:7" ht="102">
      <c r="A10" s="117">
        <v>4</v>
      </c>
      <c r="B10" s="124" t="s">
        <v>4448</v>
      </c>
      <c r="C10" s="125" t="s">
        <v>4451</v>
      </c>
      <c r="D10" s="127" t="s">
        <v>4450</v>
      </c>
      <c r="E10" s="129">
        <v>0.64</v>
      </c>
      <c r="F10" s="123"/>
      <c r="G10" s="123">
        <f t="shared" si="0"/>
        <v>0</v>
      </c>
    </row>
    <row r="11" spans="1:7" ht="25.5">
      <c r="A11" s="117">
        <v>5</v>
      </c>
      <c r="B11" s="124" t="s">
        <v>4452</v>
      </c>
      <c r="C11" s="125" t="s">
        <v>4453</v>
      </c>
      <c r="D11" s="120" t="s">
        <v>4447</v>
      </c>
      <c r="E11" s="130">
        <v>85.215000000000003</v>
      </c>
      <c r="F11" s="123"/>
      <c r="G11" s="123">
        <f t="shared" si="0"/>
        <v>0</v>
      </c>
    </row>
    <row r="12" spans="1:7" ht="38.25">
      <c r="A12" s="117">
        <v>6</v>
      </c>
      <c r="B12" s="124" t="s">
        <v>4454</v>
      </c>
      <c r="C12" s="125" t="s">
        <v>4455</v>
      </c>
      <c r="D12" s="120" t="s">
        <v>4447</v>
      </c>
      <c r="E12" s="130">
        <v>381.1875</v>
      </c>
      <c r="F12" s="123"/>
      <c r="G12" s="123">
        <f t="shared" si="0"/>
        <v>0</v>
      </c>
    </row>
    <row r="13" spans="1:7" ht="102">
      <c r="A13" s="117">
        <v>7</v>
      </c>
      <c r="B13" s="124" t="s">
        <v>4456</v>
      </c>
      <c r="C13" s="125" t="s">
        <v>4457</v>
      </c>
      <c r="D13" s="120" t="s">
        <v>4447</v>
      </c>
      <c r="E13" s="130">
        <v>304.95</v>
      </c>
      <c r="F13" s="123"/>
      <c r="G13" s="123">
        <f t="shared" si="0"/>
        <v>0</v>
      </c>
    </row>
    <row r="14" spans="1:7" ht="102">
      <c r="A14" s="117">
        <v>8</v>
      </c>
      <c r="B14" s="124" t="s">
        <v>4458</v>
      </c>
      <c r="C14" s="125" t="s">
        <v>4459</v>
      </c>
      <c r="D14" s="120" t="s">
        <v>4460</v>
      </c>
      <c r="E14" s="130">
        <v>15.02425</v>
      </c>
      <c r="F14" s="123"/>
      <c r="G14" s="123">
        <f t="shared" si="0"/>
        <v>0</v>
      </c>
    </row>
    <row r="15" spans="1:7" ht="89.25">
      <c r="A15" s="117">
        <v>9</v>
      </c>
      <c r="B15" s="124" t="s">
        <v>4461</v>
      </c>
      <c r="C15" s="125" t="s">
        <v>4462</v>
      </c>
      <c r="D15" s="120" t="s">
        <v>4460</v>
      </c>
      <c r="E15" s="128">
        <v>726.75850000000003</v>
      </c>
      <c r="F15" s="123"/>
      <c r="G15" s="123">
        <f t="shared" si="0"/>
        <v>0</v>
      </c>
    </row>
    <row r="16" spans="1:7" ht="89.25">
      <c r="A16" s="117">
        <v>10</v>
      </c>
      <c r="B16" s="124" t="s">
        <v>4463</v>
      </c>
      <c r="C16" s="125" t="s">
        <v>4464</v>
      </c>
      <c r="D16" s="120" t="s">
        <v>4465</v>
      </c>
      <c r="E16" s="131">
        <v>64</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2850</v>
      </c>
      <c r="F18" s="123"/>
      <c r="G18" s="123">
        <f t="shared" si="0"/>
        <v>0</v>
      </c>
    </row>
    <row r="19" spans="1:7" ht="26.25">
      <c r="A19" s="117">
        <v>13</v>
      </c>
      <c r="B19" s="134" t="s">
        <v>4471</v>
      </c>
      <c r="C19" s="135" t="s">
        <v>4472</v>
      </c>
      <c r="D19" s="120" t="s">
        <v>4444</v>
      </c>
      <c r="E19" s="136">
        <v>28.5</v>
      </c>
      <c r="F19" s="123"/>
      <c r="G19" s="123">
        <f t="shared" si="0"/>
        <v>0</v>
      </c>
    </row>
    <row r="20" spans="1:7" ht="63.75">
      <c r="A20" s="117">
        <v>14</v>
      </c>
      <c r="B20" s="124" t="s">
        <v>4473</v>
      </c>
      <c r="C20" s="125" t="s">
        <v>4474</v>
      </c>
      <c r="D20" s="120" t="s">
        <v>4475</v>
      </c>
      <c r="E20" s="130">
        <v>142.5</v>
      </c>
      <c r="F20" s="123"/>
      <c r="G20" s="123">
        <f t="shared" si="0"/>
        <v>0</v>
      </c>
    </row>
    <row r="21" spans="1:7">
      <c r="A21" s="4312" t="s">
        <v>4476</v>
      </c>
      <c r="B21" s="4313"/>
      <c r="C21" s="4313"/>
      <c r="D21" s="4313"/>
      <c r="E21" s="4313"/>
      <c r="F21" s="4313"/>
      <c r="G21" s="4314"/>
    </row>
    <row r="22" spans="1:7" ht="127.5">
      <c r="A22" s="117">
        <v>15</v>
      </c>
      <c r="B22" s="118" t="s">
        <v>4477</v>
      </c>
      <c r="C22" s="138" t="s">
        <v>4624</v>
      </c>
      <c r="D22" s="139" t="s">
        <v>4479</v>
      </c>
      <c r="E22" s="140">
        <v>4.75</v>
      </c>
      <c r="F22" s="123"/>
      <c r="G22" s="123">
        <f t="shared" si="0"/>
        <v>0</v>
      </c>
    </row>
    <row r="23" spans="1:7" ht="89.25">
      <c r="A23" s="117">
        <v>16</v>
      </c>
      <c r="B23" s="125" t="s">
        <v>4625</v>
      </c>
      <c r="C23" s="138" t="s">
        <v>4626</v>
      </c>
      <c r="D23" s="141" t="s">
        <v>3691</v>
      </c>
      <c r="E23" s="140">
        <v>476.42500000000001</v>
      </c>
      <c r="F23" s="122"/>
      <c r="G23" s="123">
        <f t="shared" si="0"/>
        <v>0</v>
      </c>
    </row>
    <row r="24" spans="1:7" ht="51">
      <c r="A24" s="117">
        <v>17</v>
      </c>
      <c r="B24" s="142" t="s">
        <v>4482</v>
      </c>
      <c r="C24" s="143" t="s">
        <v>4483</v>
      </c>
      <c r="D24" s="117" t="s">
        <v>4484</v>
      </c>
      <c r="E24" s="123">
        <v>55.95</v>
      </c>
      <c r="F24" s="123"/>
      <c r="G24" s="123">
        <f t="shared" si="0"/>
        <v>0</v>
      </c>
    </row>
    <row r="25" spans="1:7" ht="76.5">
      <c r="A25" s="117">
        <v>18</v>
      </c>
      <c r="B25" s="144" t="s">
        <v>4627</v>
      </c>
      <c r="C25" s="145" t="s">
        <v>4628</v>
      </c>
      <c r="D25" s="120" t="s">
        <v>4487</v>
      </c>
      <c r="E25" s="123">
        <v>8</v>
      </c>
      <c r="F25" s="123"/>
      <c r="G25" s="123">
        <f t="shared" si="0"/>
        <v>0</v>
      </c>
    </row>
    <row r="26" spans="1:7" ht="76.5">
      <c r="A26" s="117">
        <v>19</v>
      </c>
      <c r="B26" s="125" t="s">
        <v>4629</v>
      </c>
      <c r="C26" s="119" t="s">
        <v>4630</v>
      </c>
      <c r="D26" s="120" t="s">
        <v>4487</v>
      </c>
      <c r="E26" s="123">
        <v>8</v>
      </c>
      <c r="F26" s="123"/>
      <c r="G26" s="123">
        <f t="shared" si="0"/>
        <v>0</v>
      </c>
    </row>
    <row r="27" spans="1:7" ht="25.5">
      <c r="A27" s="117">
        <v>20</v>
      </c>
      <c r="B27" s="142" t="s">
        <v>4631</v>
      </c>
      <c r="C27" s="143" t="s">
        <v>4491</v>
      </c>
      <c r="D27" s="120" t="s">
        <v>4487</v>
      </c>
      <c r="E27" s="146">
        <v>66</v>
      </c>
      <c r="F27" s="123"/>
      <c r="G27" s="123">
        <f t="shared" si="0"/>
        <v>0</v>
      </c>
    </row>
    <row r="28" spans="1:7" ht="38.25">
      <c r="A28" s="117">
        <v>21</v>
      </c>
      <c r="B28" s="119" t="s">
        <v>4492</v>
      </c>
      <c r="C28" s="119" t="s">
        <v>4632</v>
      </c>
      <c r="D28" s="120" t="s">
        <v>4487</v>
      </c>
      <c r="E28" s="146">
        <v>66</v>
      </c>
      <c r="F28" s="123"/>
      <c r="G28" s="123">
        <f t="shared" si="0"/>
        <v>0</v>
      </c>
    </row>
    <row r="29" spans="1:7" ht="38.25">
      <c r="A29" s="117">
        <v>22</v>
      </c>
      <c r="B29" s="125" t="s">
        <v>4494</v>
      </c>
      <c r="C29" s="125" t="s">
        <v>4495</v>
      </c>
      <c r="D29" s="120" t="s">
        <v>4487</v>
      </c>
      <c r="E29" s="130">
        <v>66</v>
      </c>
      <c r="F29" s="123"/>
      <c r="G29" s="123">
        <f t="shared" si="0"/>
        <v>0</v>
      </c>
    </row>
    <row r="30" spans="1:7" ht="102">
      <c r="A30" s="117">
        <v>23</v>
      </c>
      <c r="B30" s="125" t="s">
        <v>4526</v>
      </c>
      <c r="C30" s="125" t="s">
        <v>4633</v>
      </c>
      <c r="D30" s="120" t="s">
        <v>4487</v>
      </c>
      <c r="E30" s="130">
        <v>4</v>
      </c>
      <c r="F30" s="123"/>
      <c r="G30" s="123">
        <f t="shared" si="0"/>
        <v>0</v>
      </c>
    </row>
    <row r="31" spans="1:7" ht="38.25">
      <c r="A31" s="117">
        <v>24</v>
      </c>
      <c r="B31" s="147" t="s">
        <v>4528</v>
      </c>
      <c r="C31" s="143" t="s">
        <v>4529</v>
      </c>
      <c r="D31" s="117" t="s">
        <v>4487</v>
      </c>
      <c r="E31" s="130">
        <v>4</v>
      </c>
      <c r="F31" s="123"/>
      <c r="G31" s="123">
        <f t="shared" si="0"/>
        <v>0</v>
      </c>
    </row>
    <row r="32" spans="1:7" ht="89.25">
      <c r="A32" s="117">
        <v>25</v>
      </c>
      <c r="B32" s="142" t="s">
        <v>4496</v>
      </c>
      <c r="C32" s="138" t="s">
        <v>4497</v>
      </c>
      <c r="D32" s="120" t="s">
        <v>3691</v>
      </c>
      <c r="E32" s="126">
        <v>53</v>
      </c>
      <c r="F32" s="123"/>
      <c r="G32" s="123">
        <f t="shared" si="0"/>
        <v>0</v>
      </c>
    </row>
    <row r="33" spans="1:7" ht="38.25">
      <c r="A33" s="117">
        <v>26</v>
      </c>
      <c r="B33" s="142" t="s">
        <v>4498</v>
      </c>
      <c r="C33" s="138" t="s">
        <v>4499</v>
      </c>
      <c r="D33" s="120" t="s">
        <v>3691</v>
      </c>
      <c r="E33" s="148">
        <v>54.055</v>
      </c>
      <c r="F33" s="123"/>
      <c r="G33" s="123">
        <f t="shared" si="0"/>
        <v>0</v>
      </c>
    </row>
    <row r="34" spans="1:7" ht="77.25">
      <c r="A34" s="117">
        <v>27</v>
      </c>
      <c r="B34" s="142" t="s">
        <v>4508</v>
      </c>
      <c r="C34" s="149" t="s">
        <v>4509</v>
      </c>
      <c r="D34" s="120" t="s">
        <v>4487</v>
      </c>
      <c r="E34" s="126">
        <v>2</v>
      </c>
      <c r="F34" s="123"/>
      <c r="G34" s="123">
        <f t="shared" si="0"/>
        <v>0</v>
      </c>
    </row>
    <row r="35" spans="1:7" ht="102">
      <c r="A35" s="117">
        <v>28</v>
      </c>
      <c r="B35" s="118" t="s">
        <v>4520</v>
      </c>
      <c r="C35" s="138" t="s">
        <v>4634</v>
      </c>
      <c r="D35" s="120" t="s">
        <v>3691</v>
      </c>
      <c r="E35" s="126">
        <v>55</v>
      </c>
      <c r="F35" s="123"/>
      <c r="G35" s="123">
        <f t="shared" si="0"/>
        <v>0</v>
      </c>
    </row>
    <row r="36" spans="1:7" ht="25.5">
      <c r="A36" s="117">
        <v>29</v>
      </c>
      <c r="B36" s="163" t="s">
        <v>4635</v>
      </c>
      <c r="C36" s="138" t="s">
        <v>4636</v>
      </c>
      <c r="D36" s="120" t="s">
        <v>4487</v>
      </c>
      <c r="E36" s="126">
        <v>53</v>
      </c>
      <c r="F36" s="123"/>
      <c r="G36" s="123">
        <f t="shared" si="0"/>
        <v>0</v>
      </c>
    </row>
    <row r="37" spans="1:7" ht="38.25">
      <c r="A37" s="117">
        <v>30</v>
      </c>
      <c r="B37" s="119" t="s">
        <v>4637</v>
      </c>
      <c r="C37" s="119" t="s">
        <v>4638</v>
      </c>
      <c r="D37" s="139" t="s">
        <v>4487</v>
      </c>
      <c r="E37" s="128">
        <v>2</v>
      </c>
      <c r="F37" s="123"/>
      <c r="G37" s="123">
        <f t="shared" si="0"/>
        <v>0</v>
      </c>
    </row>
    <row r="38" spans="1:7" ht="38.25">
      <c r="A38" s="117">
        <v>31</v>
      </c>
      <c r="B38" s="119" t="s">
        <v>4639</v>
      </c>
      <c r="C38" s="119" t="s">
        <v>4640</v>
      </c>
      <c r="D38" s="139" t="s">
        <v>4479</v>
      </c>
      <c r="E38" s="128">
        <v>4.75</v>
      </c>
      <c r="F38" s="150"/>
      <c r="G38" s="123">
        <f t="shared" si="0"/>
        <v>0</v>
      </c>
    </row>
    <row r="39" spans="1:7" ht="89.25">
      <c r="A39" s="117">
        <v>32</v>
      </c>
      <c r="B39" s="118" t="s">
        <v>4641</v>
      </c>
      <c r="C39" s="138" t="s">
        <v>4642</v>
      </c>
      <c r="D39" s="120" t="s">
        <v>4479</v>
      </c>
      <c r="E39" s="128">
        <v>4.75</v>
      </c>
      <c r="F39" s="151"/>
      <c r="G39" s="123">
        <f t="shared" si="0"/>
        <v>0</v>
      </c>
    </row>
    <row r="40" spans="1:7" ht="89.25">
      <c r="A40" s="117">
        <v>33</v>
      </c>
      <c r="B40" s="125" t="s">
        <v>4643</v>
      </c>
      <c r="C40" s="125" t="s">
        <v>4644</v>
      </c>
      <c r="D40" s="120" t="s">
        <v>4487</v>
      </c>
      <c r="E40" s="128">
        <v>1</v>
      </c>
      <c r="F40" s="151"/>
      <c r="G40" s="123">
        <f t="shared" si="0"/>
        <v>0</v>
      </c>
    </row>
    <row r="41" spans="1:7" ht="25.5">
      <c r="A41" s="117">
        <v>34</v>
      </c>
      <c r="B41" s="118" t="s">
        <v>4645</v>
      </c>
      <c r="C41" s="138" t="s">
        <v>4646</v>
      </c>
      <c r="D41" s="120" t="s">
        <v>4487</v>
      </c>
      <c r="E41" s="128">
        <v>1</v>
      </c>
      <c r="F41" s="151"/>
      <c r="G41" s="123">
        <f t="shared" si="0"/>
        <v>0</v>
      </c>
    </row>
    <row r="42" spans="1:7" ht="51">
      <c r="A42" s="117">
        <v>35</v>
      </c>
      <c r="B42" s="118" t="s">
        <v>4647</v>
      </c>
      <c r="C42" s="138" t="s">
        <v>4648</v>
      </c>
      <c r="D42" s="120" t="s">
        <v>4487</v>
      </c>
      <c r="E42" s="128">
        <v>2</v>
      </c>
      <c r="F42" s="151"/>
      <c r="G42" s="123">
        <f t="shared" si="0"/>
        <v>0</v>
      </c>
    </row>
    <row r="43" spans="1:7" ht="38.25">
      <c r="A43" s="117">
        <v>36</v>
      </c>
      <c r="B43" s="119" t="s">
        <v>4518</v>
      </c>
      <c r="C43" s="138" t="s">
        <v>4519</v>
      </c>
      <c r="D43" s="120" t="s">
        <v>4487</v>
      </c>
      <c r="E43" s="128">
        <v>1</v>
      </c>
      <c r="F43" s="151"/>
      <c r="G43" s="123">
        <f t="shared" si="0"/>
        <v>0</v>
      </c>
    </row>
    <row r="44" spans="1:7" ht="89.25">
      <c r="A44" s="117">
        <v>37</v>
      </c>
      <c r="B44" s="125" t="s">
        <v>4530</v>
      </c>
      <c r="C44" s="138" t="s">
        <v>4531</v>
      </c>
      <c r="D44" s="120" t="s">
        <v>3691</v>
      </c>
      <c r="E44" s="128">
        <v>12</v>
      </c>
      <c r="F44" s="151"/>
      <c r="G44" s="123">
        <f t="shared" si="0"/>
        <v>0</v>
      </c>
    </row>
    <row r="45" spans="1:7" ht="25.5">
      <c r="A45" s="117">
        <v>38</v>
      </c>
      <c r="B45" s="125" t="s">
        <v>4532</v>
      </c>
      <c r="C45" s="125" t="s">
        <v>4533</v>
      </c>
      <c r="D45" s="120" t="s">
        <v>3691</v>
      </c>
      <c r="E45" s="152">
        <v>12.24</v>
      </c>
      <c r="F45" s="151"/>
      <c r="G45" s="123">
        <f t="shared" si="0"/>
        <v>0</v>
      </c>
    </row>
    <row r="46" spans="1:7" ht="38.25">
      <c r="A46" s="117">
        <v>39</v>
      </c>
      <c r="B46" s="125" t="s">
        <v>4510</v>
      </c>
      <c r="C46" s="125" t="s">
        <v>4511</v>
      </c>
      <c r="D46" s="120" t="s">
        <v>377</v>
      </c>
      <c r="E46" s="153">
        <v>1</v>
      </c>
      <c r="F46" s="151"/>
      <c r="G46" s="123">
        <f t="shared" si="0"/>
        <v>0</v>
      </c>
    </row>
    <row r="47" spans="1:7" ht="51">
      <c r="A47" s="117">
        <v>40</v>
      </c>
      <c r="B47" s="125" t="s">
        <v>4512</v>
      </c>
      <c r="C47" s="125" t="s">
        <v>4513</v>
      </c>
      <c r="D47" s="120" t="s">
        <v>4487</v>
      </c>
      <c r="E47" s="154">
        <v>2</v>
      </c>
      <c r="F47" s="151"/>
      <c r="G47" s="123">
        <f t="shared" si="0"/>
        <v>0</v>
      </c>
    </row>
    <row r="48" spans="1:7" ht="89.25">
      <c r="A48" s="137"/>
      <c r="B48" s="125" t="s">
        <v>4514</v>
      </c>
      <c r="C48" s="125" t="s">
        <v>4515</v>
      </c>
      <c r="D48" s="120" t="s">
        <v>4460</v>
      </c>
      <c r="E48" s="154">
        <v>10.221</v>
      </c>
      <c r="F48" s="151"/>
      <c r="G48" s="123">
        <f t="shared" si="0"/>
        <v>0</v>
      </c>
    </row>
    <row r="49" spans="1:7" ht="14.25" customHeight="1">
      <c r="A49" s="4312" t="s">
        <v>4534</v>
      </c>
      <c r="B49" s="4313"/>
      <c r="C49" s="4313"/>
      <c r="D49" s="4313"/>
      <c r="E49" s="4313"/>
      <c r="F49" s="4313"/>
      <c r="G49" s="4314"/>
    </row>
    <row r="50" spans="1:7" ht="102">
      <c r="A50" s="137">
        <v>41</v>
      </c>
      <c r="B50" s="118" t="s">
        <v>4535</v>
      </c>
      <c r="C50" s="138" t="s">
        <v>4536</v>
      </c>
      <c r="D50" s="139" t="s">
        <v>4537</v>
      </c>
      <c r="E50" s="121">
        <v>12.96</v>
      </c>
      <c r="F50" s="155"/>
      <c r="G50" s="123">
        <f t="shared" si="0"/>
        <v>0</v>
      </c>
    </row>
    <row r="51" spans="1:7" ht="63.75">
      <c r="A51" s="137">
        <v>42</v>
      </c>
      <c r="B51" s="118" t="s">
        <v>4538</v>
      </c>
      <c r="C51" s="138" t="s">
        <v>4539</v>
      </c>
      <c r="D51" s="139" t="s">
        <v>3691</v>
      </c>
      <c r="E51" s="121">
        <v>36</v>
      </c>
      <c r="F51" s="155"/>
      <c r="G51" s="123">
        <f t="shared" si="0"/>
        <v>0</v>
      </c>
    </row>
    <row r="52" spans="1:7" ht="89.25">
      <c r="A52" s="137">
        <v>43</v>
      </c>
      <c r="B52" s="118" t="s">
        <v>4540</v>
      </c>
      <c r="C52" s="138" t="s">
        <v>4541</v>
      </c>
      <c r="D52" s="139" t="s">
        <v>4537</v>
      </c>
      <c r="E52" s="121">
        <v>12.96</v>
      </c>
      <c r="F52" s="155"/>
      <c r="G52" s="123">
        <f t="shared" si="0"/>
        <v>0</v>
      </c>
    </row>
    <row r="53" spans="1:7" ht="76.5">
      <c r="A53" s="137">
        <v>44</v>
      </c>
      <c r="B53" s="118" t="s">
        <v>4542</v>
      </c>
      <c r="C53" s="138" t="s">
        <v>4543</v>
      </c>
      <c r="D53" s="139" t="s">
        <v>3691</v>
      </c>
      <c r="E53" s="121">
        <v>36</v>
      </c>
      <c r="F53" s="155"/>
      <c r="G53" s="123">
        <f t="shared" si="0"/>
        <v>0</v>
      </c>
    </row>
    <row r="54" spans="1:7" ht="25.5">
      <c r="A54" s="137">
        <v>45</v>
      </c>
      <c r="B54" s="118" t="s">
        <v>4544</v>
      </c>
      <c r="C54" s="138" t="s">
        <v>4545</v>
      </c>
      <c r="D54" s="139" t="s">
        <v>3691</v>
      </c>
      <c r="E54" s="121">
        <v>36.72</v>
      </c>
      <c r="F54" s="155"/>
      <c r="G54" s="123">
        <f t="shared" si="0"/>
        <v>0</v>
      </c>
    </row>
    <row r="55" spans="1:7" ht="38.25">
      <c r="A55" s="137">
        <v>46</v>
      </c>
      <c r="B55" s="118" t="s">
        <v>4546</v>
      </c>
      <c r="C55" s="138" t="s">
        <v>4547</v>
      </c>
      <c r="D55" s="139" t="s">
        <v>4487</v>
      </c>
      <c r="E55" s="121">
        <v>1</v>
      </c>
      <c r="F55" s="155"/>
      <c r="G55" s="123">
        <f t="shared" si="0"/>
        <v>0</v>
      </c>
    </row>
    <row r="56" spans="1:7" ht="89.25">
      <c r="A56" s="137">
        <v>47</v>
      </c>
      <c r="B56" s="118" t="s">
        <v>4548</v>
      </c>
      <c r="C56" s="138" t="s">
        <v>4549</v>
      </c>
      <c r="D56" s="139" t="s">
        <v>4487</v>
      </c>
      <c r="E56" s="121">
        <v>1</v>
      </c>
      <c r="F56" s="155"/>
      <c r="G56" s="123">
        <f t="shared" si="0"/>
        <v>0</v>
      </c>
    </row>
    <row r="57" spans="1:7" ht="63.75">
      <c r="A57" s="117"/>
      <c r="B57" s="118" t="s">
        <v>4550</v>
      </c>
      <c r="C57" s="138" t="s">
        <v>4551</v>
      </c>
      <c r="D57" s="139" t="s">
        <v>4487</v>
      </c>
      <c r="E57" s="121">
        <v>3</v>
      </c>
      <c r="F57" s="155"/>
      <c r="G57" s="123">
        <f t="shared" si="0"/>
        <v>0</v>
      </c>
    </row>
    <row r="58" spans="1:7">
      <c r="A58" s="4312" t="s">
        <v>4552</v>
      </c>
      <c r="B58" s="4313"/>
      <c r="C58" s="4313"/>
      <c r="D58" s="4313"/>
      <c r="E58" s="4313"/>
      <c r="F58" s="4313"/>
      <c r="G58" s="4314"/>
    </row>
    <row r="59" spans="1:7" ht="63.75">
      <c r="A59" s="117">
        <v>48</v>
      </c>
      <c r="B59" s="150" t="s">
        <v>4553</v>
      </c>
      <c r="C59" s="143" t="s">
        <v>4554</v>
      </c>
      <c r="D59" s="117" t="s">
        <v>4580</v>
      </c>
      <c r="E59" s="123">
        <v>1.7660100000000001</v>
      </c>
      <c r="F59" s="151"/>
      <c r="G59" s="123">
        <f t="shared" si="0"/>
        <v>0</v>
      </c>
    </row>
    <row r="60" spans="1:7" ht="76.5">
      <c r="A60" s="117">
        <v>49</v>
      </c>
      <c r="B60" s="150" t="s">
        <v>4556</v>
      </c>
      <c r="C60" s="143" t="s">
        <v>4557</v>
      </c>
      <c r="D60" s="117" t="s">
        <v>4581</v>
      </c>
      <c r="E60" s="123">
        <v>176.601</v>
      </c>
      <c r="F60" s="151"/>
      <c r="G60" s="123">
        <f t="shared" si="0"/>
        <v>0</v>
      </c>
    </row>
    <row r="61" spans="1:7" ht="76.5">
      <c r="A61" s="117">
        <v>50</v>
      </c>
      <c r="B61" s="143" t="s">
        <v>4649</v>
      </c>
      <c r="C61" s="143" t="s">
        <v>4650</v>
      </c>
      <c r="D61" s="156" t="s">
        <v>374</v>
      </c>
      <c r="E61" s="157">
        <v>430</v>
      </c>
      <c r="F61" s="151"/>
      <c r="G61" s="123">
        <f t="shared" si="0"/>
        <v>0</v>
      </c>
    </row>
    <row r="62" spans="1:7" ht="89.25">
      <c r="A62" s="117">
        <v>51</v>
      </c>
      <c r="B62" s="150" t="s">
        <v>4458</v>
      </c>
      <c r="C62" s="143" t="s">
        <v>4560</v>
      </c>
      <c r="D62" s="156" t="s">
        <v>4572</v>
      </c>
      <c r="E62" s="123">
        <v>12.1389</v>
      </c>
      <c r="F62" s="151"/>
      <c r="G62" s="123">
        <f t="shared" si="0"/>
        <v>0</v>
      </c>
    </row>
    <row r="63" spans="1:7" ht="76.5">
      <c r="A63" s="117">
        <v>52</v>
      </c>
      <c r="B63" s="150" t="s">
        <v>4561</v>
      </c>
      <c r="C63" s="143" t="s">
        <v>4562</v>
      </c>
      <c r="D63" s="117" t="s">
        <v>4582</v>
      </c>
      <c r="E63" s="123">
        <v>0.18543104999999999</v>
      </c>
      <c r="F63" s="151"/>
      <c r="G63" s="123">
        <f t="shared" si="0"/>
        <v>0</v>
      </c>
    </row>
    <row r="64" spans="1:7" ht="89.25">
      <c r="A64" s="117">
        <v>53</v>
      </c>
      <c r="B64" s="158" t="s">
        <v>4454</v>
      </c>
      <c r="C64" s="125" t="s">
        <v>4563</v>
      </c>
      <c r="D64" s="120" t="s">
        <v>4447</v>
      </c>
      <c r="E64" s="130">
        <v>441.5025</v>
      </c>
      <c r="F64" s="151"/>
      <c r="G64" s="123">
        <f t="shared" si="0"/>
        <v>0</v>
      </c>
    </row>
    <row r="65" spans="1:7" ht="102">
      <c r="A65" s="117">
        <v>54</v>
      </c>
      <c r="B65" s="158" t="s">
        <v>4456</v>
      </c>
      <c r="C65" s="125" t="s">
        <v>4564</v>
      </c>
      <c r="D65" s="120" t="s">
        <v>4447</v>
      </c>
      <c r="E65" s="130">
        <v>353.202</v>
      </c>
      <c r="F65" s="151"/>
      <c r="G65" s="123">
        <f t="shared" si="0"/>
        <v>0</v>
      </c>
    </row>
    <row r="66" spans="1:7" ht="63.75">
      <c r="A66" s="117">
        <v>55</v>
      </c>
      <c r="B66" s="159" t="s">
        <v>4473</v>
      </c>
      <c r="C66" s="160" t="s">
        <v>4565</v>
      </c>
      <c r="D66" s="161" t="s">
        <v>4475</v>
      </c>
      <c r="E66" s="130">
        <v>215</v>
      </c>
      <c r="F66" s="151"/>
      <c r="G66" s="123">
        <f t="shared" si="0"/>
        <v>0</v>
      </c>
    </row>
    <row r="67" spans="1:7" ht="89.25">
      <c r="A67" s="117">
        <v>56</v>
      </c>
      <c r="B67" s="150" t="s">
        <v>4566</v>
      </c>
      <c r="C67" s="143" t="s">
        <v>4567</v>
      </c>
      <c r="D67" s="117" t="s">
        <v>4583</v>
      </c>
      <c r="E67" s="123">
        <v>5.16</v>
      </c>
      <c r="F67" s="151"/>
      <c r="G67" s="123">
        <f t="shared" si="0"/>
        <v>0</v>
      </c>
    </row>
    <row r="68" spans="1:7">
      <c r="A68" s="4315" t="s">
        <v>4569</v>
      </c>
      <c r="B68" s="4316"/>
      <c r="C68" s="4316"/>
      <c r="D68" s="4316"/>
      <c r="E68" s="4316"/>
      <c r="F68" s="4316"/>
      <c r="G68" s="4317"/>
    </row>
    <row r="69" spans="1:7" ht="38.25">
      <c r="A69" s="117">
        <v>57</v>
      </c>
      <c r="B69" s="118" t="s">
        <v>4570</v>
      </c>
      <c r="C69" s="138" t="s">
        <v>4571</v>
      </c>
      <c r="D69" s="163" t="s">
        <v>4572</v>
      </c>
      <c r="E69" s="121">
        <v>12.1389</v>
      </c>
      <c r="F69" s="151"/>
      <c r="G69" s="123">
        <f t="shared" si="0"/>
        <v>0</v>
      </c>
    </row>
    <row r="70" spans="1:7" ht="38.25">
      <c r="A70" s="117">
        <v>58</v>
      </c>
      <c r="B70" s="118" t="s">
        <v>4570</v>
      </c>
      <c r="C70" s="138" t="s">
        <v>4573</v>
      </c>
      <c r="D70" s="163" t="s">
        <v>4572</v>
      </c>
      <c r="E70" s="121">
        <v>15.02425</v>
      </c>
      <c r="F70" s="151"/>
      <c r="G70" s="123">
        <f t="shared" si="0"/>
        <v>0</v>
      </c>
    </row>
    <row r="71" spans="1:7" ht="63.75">
      <c r="A71" s="117">
        <v>59</v>
      </c>
      <c r="B71" s="125" t="s">
        <v>4574</v>
      </c>
      <c r="C71" s="138" t="s">
        <v>4575</v>
      </c>
      <c r="D71" s="163" t="s">
        <v>386</v>
      </c>
      <c r="E71" s="164">
        <v>4021.56769067811</v>
      </c>
      <c r="F71" s="165"/>
      <c r="G71" s="123">
        <f t="shared" si="0"/>
        <v>0</v>
      </c>
    </row>
    <row r="72" spans="1:7" ht="38.25">
      <c r="A72" s="166" t="s">
        <v>4576</v>
      </c>
      <c r="B72" s="167"/>
      <c r="C72" s="167"/>
      <c r="D72" s="167"/>
      <c r="E72" s="167"/>
      <c r="F72" s="167"/>
      <c r="G72" s="168">
        <f>SUM(G7:G71)</f>
        <v>0</v>
      </c>
    </row>
    <row r="74" spans="1:7">
      <c r="F74" s="2892" t="s">
        <v>7638</v>
      </c>
    </row>
  </sheetData>
  <mergeCells count="5">
    <mergeCell ref="A6:G6"/>
    <mergeCell ref="A21:G21"/>
    <mergeCell ref="A49:G49"/>
    <mergeCell ref="A58:G58"/>
    <mergeCell ref="A68:G68"/>
  </mergeCell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workbookViewId="0">
      <selection activeCell="A2" sqref="A2"/>
    </sheetView>
  </sheetViews>
  <sheetFormatPr defaultColWidth="9" defaultRowHeight="15"/>
  <cols>
    <col min="3" max="3" width="19.140625" customWidth="1"/>
    <col min="6" max="6" width="10.140625" customWidth="1"/>
    <col min="7" max="7" width="13.140625" customWidth="1"/>
  </cols>
  <sheetData>
    <row r="1" spans="1:7">
      <c r="A1" s="2"/>
    </row>
    <row r="2" spans="1:7">
      <c r="A2" s="475" t="s">
        <v>7646</v>
      </c>
    </row>
    <row r="4" spans="1:7">
      <c r="A4" t="s">
        <v>4651</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28.5</v>
      </c>
      <c r="F7" s="122"/>
      <c r="G7" s="123">
        <f>+F7*E7</f>
        <v>0</v>
      </c>
    </row>
    <row r="8" spans="1:7" ht="89.25">
      <c r="A8" s="117">
        <v>2</v>
      </c>
      <c r="B8" s="124" t="s">
        <v>4445</v>
      </c>
      <c r="C8" s="125" t="s">
        <v>4446</v>
      </c>
      <c r="D8" s="120" t="s">
        <v>4447</v>
      </c>
      <c r="E8" s="126">
        <v>243.39</v>
      </c>
      <c r="F8" s="122"/>
      <c r="G8" s="123">
        <f t="shared" ref="G8:G75" si="0">+F8*E8</f>
        <v>0</v>
      </c>
    </row>
    <row r="9" spans="1:7" ht="76.5">
      <c r="A9" s="117">
        <v>3</v>
      </c>
      <c r="B9" s="124" t="s">
        <v>4448</v>
      </c>
      <c r="C9" s="125" t="s">
        <v>4449</v>
      </c>
      <c r="D9" s="127" t="s">
        <v>4450</v>
      </c>
      <c r="E9" s="128">
        <v>5.6791</v>
      </c>
      <c r="F9" s="123"/>
      <c r="G9" s="123">
        <f t="shared" si="0"/>
        <v>0</v>
      </c>
    </row>
    <row r="10" spans="1:7" ht="102">
      <c r="A10" s="117">
        <v>4</v>
      </c>
      <c r="B10" s="124" t="s">
        <v>4448</v>
      </c>
      <c r="C10" s="125" t="s">
        <v>4451</v>
      </c>
      <c r="D10" s="127" t="s">
        <v>4450</v>
      </c>
      <c r="E10" s="129">
        <v>0.96</v>
      </c>
      <c r="F10" s="123"/>
      <c r="G10" s="123">
        <f t="shared" si="0"/>
        <v>0</v>
      </c>
    </row>
    <row r="11" spans="1:7" ht="25.5">
      <c r="A11" s="117">
        <v>5</v>
      </c>
      <c r="B11" s="124" t="s">
        <v>4452</v>
      </c>
      <c r="C11" s="125" t="s">
        <v>4453</v>
      </c>
      <c r="D11" s="120" t="s">
        <v>4447</v>
      </c>
      <c r="E11" s="130">
        <v>303.05</v>
      </c>
      <c r="F11" s="123"/>
      <c r="G11" s="123">
        <f t="shared" si="0"/>
        <v>0</v>
      </c>
    </row>
    <row r="12" spans="1:7" ht="38.25">
      <c r="A12" s="117">
        <v>6</v>
      </c>
      <c r="B12" s="124" t="s">
        <v>4454</v>
      </c>
      <c r="C12" s="125" t="s">
        <v>4455</v>
      </c>
      <c r="D12" s="120" t="s">
        <v>4447</v>
      </c>
      <c r="E12" s="130">
        <v>635.3125</v>
      </c>
      <c r="F12" s="123"/>
      <c r="G12" s="123">
        <f t="shared" si="0"/>
        <v>0</v>
      </c>
    </row>
    <row r="13" spans="1:7" ht="102">
      <c r="A13" s="117">
        <v>7</v>
      </c>
      <c r="B13" s="124" t="s">
        <v>4456</v>
      </c>
      <c r="C13" s="125" t="s">
        <v>4457</v>
      </c>
      <c r="D13" s="120" t="s">
        <v>4447</v>
      </c>
      <c r="E13" s="130">
        <v>508.25</v>
      </c>
      <c r="F13" s="123"/>
      <c r="G13" s="123">
        <f t="shared" si="0"/>
        <v>0</v>
      </c>
    </row>
    <row r="14" spans="1:7" ht="102">
      <c r="A14" s="117">
        <v>8</v>
      </c>
      <c r="B14" s="124" t="s">
        <v>4458</v>
      </c>
      <c r="C14" s="125" t="s">
        <v>4459</v>
      </c>
      <c r="D14" s="120" t="s">
        <v>4460</v>
      </c>
      <c r="E14" s="130">
        <v>46.853999999999999</v>
      </c>
      <c r="F14" s="123"/>
      <c r="G14" s="123">
        <f t="shared" si="0"/>
        <v>0</v>
      </c>
    </row>
    <row r="15" spans="1:7" ht="89.25">
      <c r="A15" s="117">
        <v>9</v>
      </c>
      <c r="B15" s="124" t="s">
        <v>4461</v>
      </c>
      <c r="C15" s="125" t="s">
        <v>4462</v>
      </c>
      <c r="D15" s="120" t="s">
        <v>4460</v>
      </c>
      <c r="E15" s="128">
        <v>1664.37</v>
      </c>
      <c r="F15" s="123"/>
      <c r="G15" s="123">
        <f t="shared" si="0"/>
        <v>0</v>
      </c>
    </row>
    <row r="16" spans="1:7" ht="89.25">
      <c r="A16" s="117">
        <v>10</v>
      </c>
      <c r="B16" s="124" t="s">
        <v>4463</v>
      </c>
      <c r="C16" s="125" t="s">
        <v>4464</v>
      </c>
      <c r="D16" s="120" t="s">
        <v>4465</v>
      </c>
      <c r="E16" s="131">
        <v>96</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2850</v>
      </c>
      <c r="F18" s="123"/>
      <c r="G18" s="123">
        <f t="shared" si="0"/>
        <v>0</v>
      </c>
    </row>
    <row r="19" spans="1:7" ht="26.25">
      <c r="A19" s="117">
        <v>13</v>
      </c>
      <c r="B19" s="134" t="s">
        <v>4471</v>
      </c>
      <c r="C19" s="135" t="s">
        <v>4472</v>
      </c>
      <c r="D19" s="120" t="s">
        <v>4444</v>
      </c>
      <c r="E19" s="136">
        <v>28.5</v>
      </c>
      <c r="F19" s="123"/>
      <c r="G19" s="123">
        <f t="shared" si="0"/>
        <v>0</v>
      </c>
    </row>
    <row r="20" spans="1:7" ht="63.75">
      <c r="A20" s="117">
        <v>14</v>
      </c>
      <c r="B20" s="124" t="s">
        <v>4473</v>
      </c>
      <c r="C20" s="125" t="s">
        <v>4474</v>
      </c>
      <c r="D20" s="120" t="s">
        <v>4475</v>
      </c>
      <c r="E20" s="130">
        <v>190</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4.75</v>
      </c>
      <c r="F22" s="123"/>
      <c r="G22" s="123">
        <f t="shared" si="0"/>
        <v>0</v>
      </c>
    </row>
    <row r="23" spans="1:7" ht="51">
      <c r="A23" s="117">
        <v>16</v>
      </c>
      <c r="B23" s="125" t="s">
        <v>4480</v>
      </c>
      <c r="C23" s="138" t="s">
        <v>4481</v>
      </c>
      <c r="D23" s="141" t="s">
        <v>3691</v>
      </c>
      <c r="E23" s="140">
        <v>476.42500000000001</v>
      </c>
      <c r="F23" s="122"/>
      <c r="G23" s="123">
        <f t="shared" si="0"/>
        <v>0</v>
      </c>
    </row>
    <row r="24" spans="1:7" ht="51">
      <c r="A24" s="117">
        <v>17</v>
      </c>
      <c r="B24" s="142" t="s">
        <v>4482</v>
      </c>
      <c r="C24" s="143" t="s">
        <v>4483</v>
      </c>
      <c r="D24" s="117" t="s">
        <v>4484</v>
      </c>
      <c r="E24" s="123">
        <v>290.23</v>
      </c>
      <c r="F24" s="123"/>
      <c r="G24" s="123">
        <f t="shared" si="0"/>
        <v>0</v>
      </c>
    </row>
    <row r="25" spans="1:7" ht="51">
      <c r="A25" s="117">
        <v>18</v>
      </c>
      <c r="B25" s="144" t="s">
        <v>4485</v>
      </c>
      <c r="C25" s="145" t="s">
        <v>4486</v>
      </c>
      <c r="D25" s="120" t="s">
        <v>4487</v>
      </c>
      <c r="E25" s="123">
        <v>12</v>
      </c>
      <c r="F25" s="123"/>
      <c r="G25" s="123">
        <f t="shared" si="0"/>
        <v>0</v>
      </c>
    </row>
    <row r="26" spans="1:7" ht="89.25">
      <c r="A26" s="117">
        <v>19</v>
      </c>
      <c r="B26" s="125" t="s">
        <v>4488</v>
      </c>
      <c r="C26" s="119" t="s">
        <v>4489</v>
      </c>
      <c r="D26" s="120" t="s">
        <v>4487</v>
      </c>
      <c r="E26" s="123">
        <v>12</v>
      </c>
      <c r="F26" s="123"/>
      <c r="G26" s="123">
        <f t="shared" si="0"/>
        <v>0</v>
      </c>
    </row>
    <row r="27" spans="1:7" ht="25.5">
      <c r="A27" s="117">
        <v>20</v>
      </c>
      <c r="B27" s="142" t="s">
        <v>4490</v>
      </c>
      <c r="C27" s="143" t="s">
        <v>4491</v>
      </c>
      <c r="D27" s="120" t="s">
        <v>4487</v>
      </c>
      <c r="E27" s="146">
        <v>74</v>
      </c>
      <c r="F27" s="123"/>
      <c r="G27" s="123">
        <f t="shared" si="0"/>
        <v>0</v>
      </c>
    </row>
    <row r="28" spans="1:7" ht="76.5">
      <c r="A28" s="117">
        <v>21</v>
      </c>
      <c r="B28" s="119" t="s">
        <v>4492</v>
      </c>
      <c r="C28" s="119" t="s">
        <v>4493</v>
      </c>
      <c r="D28" s="120" t="s">
        <v>4487</v>
      </c>
      <c r="E28" s="146">
        <v>74</v>
      </c>
      <c r="F28" s="123"/>
      <c r="G28" s="123">
        <f t="shared" si="0"/>
        <v>0</v>
      </c>
    </row>
    <row r="29" spans="1:7" ht="38.25">
      <c r="A29" s="117">
        <v>22</v>
      </c>
      <c r="B29" s="125" t="s">
        <v>4494</v>
      </c>
      <c r="C29" s="125" t="s">
        <v>4495</v>
      </c>
      <c r="D29" s="120" t="s">
        <v>4487</v>
      </c>
      <c r="E29" s="130">
        <v>74</v>
      </c>
      <c r="F29" s="123"/>
      <c r="G29" s="123">
        <f t="shared" si="0"/>
        <v>0</v>
      </c>
    </row>
    <row r="30" spans="1:7" ht="102">
      <c r="A30" s="117">
        <v>23</v>
      </c>
      <c r="B30" s="125" t="s">
        <v>4496</v>
      </c>
      <c r="C30" s="125" t="s">
        <v>4497</v>
      </c>
      <c r="D30" s="120" t="s">
        <v>3691</v>
      </c>
      <c r="E30" s="130">
        <v>128</v>
      </c>
      <c r="F30" s="123"/>
      <c r="G30" s="123">
        <f t="shared" si="0"/>
        <v>0</v>
      </c>
    </row>
    <row r="31" spans="1:7" ht="38.25">
      <c r="A31" s="117">
        <v>24</v>
      </c>
      <c r="B31" s="125" t="s">
        <v>4498</v>
      </c>
      <c r="C31" s="125" t="s">
        <v>4499</v>
      </c>
      <c r="D31" s="120" t="s">
        <v>3691</v>
      </c>
      <c r="E31" s="130">
        <v>52</v>
      </c>
      <c r="F31" s="123"/>
      <c r="G31" s="123">
        <f t="shared" si="0"/>
        <v>0</v>
      </c>
    </row>
    <row r="32" spans="1:7" ht="38.25">
      <c r="A32" s="117">
        <v>25</v>
      </c>
      <c r="B32" s="147" t="s">
        <v>4498</v>
      </c>
      <c r="C32" s="143" t="s">
        <v>4611</v>
      </c>
      <c r="D32" s="117" t="s">
        <v>3691</v>
      </c>
      <c r="E32" s="130">
        <v>76</v>
      </c>
      <c r="F32" s="123"/>
      <c r="G32" s="123">
        <f t="shared" si="0"/>
        <v>0</v>
      </c>
    </row>
    <row r="33" spans="1:7" ht="89.25">
      <c r="A33" s="117">
        <v>26</v>
      </c>
      <c r="B33" s="142" t="s">
        <v>4500</v>
      </c>
      <c r="C33" s="138" t="s">
        <v>4501</v>
      </c>
      <c r="D33" s="120" t="s">
        <v>4479</v>
      </c>
      <c r="E33" s="126">
        <v>4.75</v>
      </c>
      <c r="F33" s="123"/>
      <c r="G33" s="123">
        <f t="shared" si="0"/>
        <v>0</v>
      </c>
    </row>
    <row r="34" spans="1:7" ht="89.25">
      <c r="A34" s="117">
        <v>27</v>
      </c>
      <c r="B34" s="125" t="s">
        <v>4502</v>
      </c>
      <c r="C34" s="138" t="s">
        <v>4503</v>
      </c>
      <c r="D34" s="120" t="s">
        <v>4479</v>
      </c>
      <c r="E34" s="148">
        <v>4.75</v>
      </c>
      <c r="F34" s="123"/>
      <c r="G34" s="123">
        <f t="shared" si="0"/>
        <v>0</v>
      </c>
    </row>
    <row r="35" spans="1:7" ht="90">
      <c r="A35" s="117">
        <v>28</v>
      </c>
      <c r="B35" s="125" t="s">
        <v>4504</v>
      </c>
      <c r="C35" s="149" t="s">
        <v>4505</v>
      </c>
      <c r="D35" s="120" t="s">
        <v>4487</v>
      </c>
      <c r="E35" s="126">
        <v>1</v>
      </c>
      <c r="F35" s="123"/>
      <c r="G35" s="123">
        <f t="shared" si="0"/>
        <v>0</v>
      </c>
    </row>
    <row r="36" spans="1:7" ht="25.5">
      <c r="A36" s="117">
        <v>29</v>
      </c>
      <c r="B36" s="118" t="s">
        <v>4506</v>
      </c>
      <c r="C36" s="138" t="s">
        <v>4507</v>
      </c>
      <c r="D36" s="120" t="s">
        <v>4487</v>
      </c>
      <c r="E36" s="126">
        <v>1</v>
      </c>
      <c r="F36" s="123"/>
      <c r="G36" s="123">
        <f t="shared" si="0"/>
        <v>0</v>
      </c>
    </row>
    <row r="37" spans="1:7" ht="38.25">
      <c r="A37" s="117">
        <v>30</v>
      </c>
      <c r="B37" s="125" t="s">
        <v>4603</v>
      </c>
      <c r="C37" s="138" t="s">
        <v>4604</v>
      </c>
      <c r="D37" s="120" t="s">
        <v>4487</v>
      </c>
      <c r="E37" s="126">
        <v>1</v>
      </c>
      <c r="F37" s="123"/>
      <c r="G37" s="123">
        <f t="shared" si="0"/>
        <v>0</v>
      </c>
    </row>
    <row r="38" spans="1:7" ht="76.5">
      <c r="A38" s="117">
        <v>31</v>
      </c>
      <c r="B38" s="119" t="s">
        <v>4508</v>
      </c>
      <c r="C38" s="119" t="s">
        <v>4509</v>
      </c>
      <c r="D38" s="139" t="s">
        <v>4487</v>
      </c>
      <c r="E38" s="128">
        <v>4</v>
      </c>
      <c r="F38" s="123"/>
      <c r="G38" s="123">
        <f t="shared" si="0"/>
        <v>0</v>
      </c>
    </row>
    <row r="39" spans="1:7" ht="63.75">
      <c r="A39" s="117">
        <v>32</v>
      </c>
      <c r="B39" s="119" t="s">
        <v>4594</v>
      </c>
      <c r="C39" s="119" t="s">
        <v>4595</v>
      </c>
      <c r="D39" s="139" t="s">
        <v>4487</v>
      </c>
      <c r="E39" s="128">
        <v>1</v>
      </c>
      <c r="F39" s="150"/>
      <c r="G39" s="123">
        <f t="shared" si="0"/>
        <v>0</v>
      </c>
    </row>
    <row r="40" spans="1:7" ht="38.25">
      <c r="A40" s="117">
        <v>33</v>
      </c>
      <c r="B40" s="118" t="s">
        <v>4652</v>
      </c>
      <c r="C40" s="138" t="s">
        <v>4653</v>
      </c>
      <c r="D40" s="120" t="s">
        <v>4487</v>
      </c>
      <c r="E40" s="128">
        <v>1</v>
      </c>
      <c r="F40" s="151"/>
      <c r="G40" s="123">
        <f t="shared" si="0"/>
        <v>0</v>
      </c>
    </row>
    <row r="41" spans="1:7" ht="38.25">
      <c r="A41" s="117">
        <v>34</v>
      </c>
      <c r="B41" s="125" t="s">
        <v>4510</v>
      </c>
      <c r="C41" s="125" t="s">
        <v>4511</v>
      </c>
      <c r="D41" s="120" t="s">
        <v>377</v>
      </c>
      <c r="E41" s="128">
        <v>1</v>
      </c>
      <c r="F41" s="151"/>
      <c r="G41" s="123">
        <f t="shared" si="0"/>
        <v>0</v>
      </c>
    </row>
    <row r="42" spans="1:7" ht="51">
      <c r="A42" s="117">
        <v>35</v>
      </c>
      <c r="B42" s="125" t="s">
        <v>4512</v>
      </c>
      <c r="C42" s="125" t="s">
        <v>4513</v>
      </c>
      <c r="D42" s="120" t="s">
        <v>4487</v>
      </c>
      <c r="E42" s="128">
        <v>2</v>
      </c>
      <c r="F42" s="151"/>
      <c r="G42" s="123">
        <f t="shared" si="0"/>
        <v>0</v>
      </c>
    </row>
    <row r="43" spans="1:7" ht="76.5">
      <c r="A43" s="117">
        <v>36</v>
      </c>
      <c r="B43" s="118" t="s">
        <v>4514</v>
      </c>
      <c r="C43" s="138" t="s">
        <v>4515</v>
      </c>
      <c r="D43" s="120" t="s">
        <v>4460</v>
      </c>
      <c r="E43" s="128">
        <v>11.113</v>
      </c>
      <c r="F43" s="151"/>
      <c r="G43" s="123">
        <f t="shared" si="0"/>
        <v>0</v>
      </c>
    </row>
    <row r="44" spans="1:7" ht="51">
      <c r="A44" s="117">
        <v>37</v>
      </c>
      <c r="B44" s="118" t="s">
        <v>4516</v>
      </c>
      <c r="C44" s="138" t="s">
        <v>4517</v>
      </c>
      <c r="D44" s="120" t="s">
        <v>4487</v>
      </c>
      <c r="E44" s="128">
        <v>2</v>
      </c>
      <c r="F44" s="151"/>
      <c r="G44" s="123">
        <f t="shared" si="0"/>
        <v>0</v>
      </c>
    </row>
    <row r="45" spans="1:7" ht="38.25">
      <c r="A45" s="117">
        <v>38</v>
      </c>
      <c r="B45" s="119" t="s">
        <v>4518</v>
      </c>
      <c r="C45" s="138" t="s">
        <v>4519</v>
      </c>
      <c r="D45" s="120" t="s">
        <v>4487</v>
      </c>
      <c r="E45" s="128">
        <v>2</v>
      </c>
      <c r="F45" s="151"/>
      <c r="G45" s="123">
        <f t="shared" si="0"/>
        <v>0</v>
      </c>
    </row>
    <row r="46" spans="1:7" ht="102">
      <c r="A46" s="117">
        <v>39</v>
      </c>
      <c r="B46" s="125" t="s">
        <v>4520</v>
      </c>
      <c r="C46" s="138" t="s">
        <v>4521</v>
      </c>
      <c r="D46" s="120" t="s">
        <v>3691</v>
      </c>
      <c r="E46" s="128">
        <v>132</v>
      </c>
      <c r="F46" s="151"/>
      <c r="G46" s="123">
        <f t="shared" si="0"/>
        <v>0</v>
      </c>
    </row>
    <row r="47" spans="1:7" ht="63.75">
      <c r="A47" s="117">
        <v>40</v>
      </c>
      <c r="B47" s="125" t="s">
        <v>4522</v>
      </c>
      <c r="C47" s="125" t="s">
        <v>4523</v>
      </c>
      <c r="D47" s="120" t="s">
        <v>4487</v>
      </c>
      <c r="E47" s="152">
        <v>128</v>
      </c>
      <c r="F47" s="151"/>
      <c r="G47" s="123">
        <f t="shared" si="0"/>
        <v>0</v>
      </c>
    </row>
    <row r="48" spans="1:7" ht="51">
      <c r="A48" s="117">
        <v>41</v>
      </c>
      <c r="B48" s="125" t="s">
        <v>4524</v>
      </c>
      <c r="C48" s="125" t="s">
        <v>4525</v>
      </c>
      <c r="D48" s="120" t="s">
        <v>4487</v>
      </c>
      <c r="E48" s="153">
        <v>4</v>
      </c>
      <c r="F48" s="151"/>
      <c r="G48" s="123">
        <f t="shared" si="0"/>
        <v>0</v>
      </c>
    </row>
    <row r="49" spans="1:7" ht="89.25">
      <c r="A49" s="117">
        <v>42</v>
      </c>
      <c r="B49" s="125" t="s">
        <v>4526</v>
      </c>
      <c r="C49" s="125" t="s">
        <v>4527</v>
      </c>
      <c r="D49" s="120" t="s">
        <v>4487</v>
      </c>
      <c r="E49" s="154">
        <v>4</v>
      </c>
      <c r="F49" s="151"/>
      <c r="G49" s="123">
        <f t="shared" si="0"/>
        <v>0</v>
      </c>
    </row>
    <row r="50" spans="1:7" ht="38.25">
      <c r="A50" s="117">
        <v>43</v>
      </c>
      <c r="B50" s="125" t="s">
        <v>4528</v>
      </c>
      <c r="C50" s="125" t="s">
        <v>4529</v>
      </c>
      <c r="D50" s="120" t="s">
        <v>4487</v>
      </c>
      <c r="E50" s="154">
        <v>4</v>
      </c>
      <c r="F50" s="151"/>
      <c r="G50" s="123">
        <f t="shared" si="0"/>
        <v>0</v>
      </c>
    </row>
    <row r="51" spans="1:7" ht="89.25">
      <c r="A51" s="117">
        <v>44</v>
      </c>
      <c r="B51" s="125" t="s">
        <v>4530</v>
      </c>
      <c r="C51" s="125" t="s">
        <v>4531</v>
      </c>
      <c r="D51" s="120" t="s">
        <v>3691</v>
      </c>
      <c r="E51" s="154">
        <v>24</v>
      </c>
      <c r="F51" s="151"/>
      <c r="G51" s="123">
        <f t="shared" si="0"/>
        <v>0</v>
      </c>
    </row>
    <row r="52" spans="1:7" ht="25.5">
      <c r="A52" s="117">
        <v>45</v>
      </c>
      <c r="B52" s="125" t="s">
        <v>4532</v>
      </c>
      <c r="C52" s="125" t="s">
        <v>4533</v>
      </c>
      <c r="D52" s="120" t="s">
        <v>3691</v>
      </c>
      <c r="E52" s="154">
        <v>24.48</v>
      </c>
      <c r="F52" s="151"/>
      <c r="G52" s="123">
        <f t="shared" si="0"/>
        <v>0</v>
      </c>
    </row>
    <row r="53" spans="1:7">
      <c r="A53" s="4312" t="s">
        <v>4534</v>
      </c>
      <c r="B53" s="4313"/>
      <c r="C53" s="4313"/>
      <c r="D53" s="4313"/>
      <c r="E53" s="4313"/>
      <c r="F53" s="4313"/>
      <c r="G53" s="4314"/>
    </row>
    <row r="54" spans="1:7" ht="102">
      <c r="A54" s="137">
        <v>46</v>
      </c>
      <c r="B54" s="118" t="s">
        <v>4535</v>
      </c>
      <c r="C54" s="138" t="s">
        <v>4536</v>
      </c>
      <c r="D54" s="139" t="s">
        <v>4537</v>
      </c>
      <c r="E54" s="121">
        <v>25.92</v>
      </c>
      <c r="F54" s="155"/>
      <c r="G54" s="123">
        <f t="shared" si="0"/>
        <v>0</v>
      </c>
    </row>
    <row r="55" spans="1:7" ht="63.75">
      <c r="A55" s="137">
        <v>47</v>
      </c>
      <c r="B55" s="118" t="s">
        <v>4538</v>
      </c>
      <c r="C55" s="138" t="s">
        <v>4539</v>
      </c>
      <c r="D55" s="139" t="s">
        <v>3691</v>
      </c>
      <c r="E55" s="121">
        <v>72</v>
      </c>
      <c r="F55" s="155"/>
      <c r="G55" s="123">
        <f t="shared" si="0"/>
        <v>0</v>
      </c>
    </row>
    <row r="56" spans="1:7" ht="89.25">
      <c r="A56" s="137">
        <v>48</v>
      </c>
      <c r="B56" s="118" t="s">
        <v>4540</v>
      </c>
      <c r="C56" s="138" t="s">
        <v>4541</v>
      </c>
      <c r="D56" s="139" t="s">
        <v>4537</v>
      </c>
      <c r="E56" s="121">
        <v>25.92</v>
      </c>
      <c r="F56" s="155"/>
      <c r="G56" s="123">
        <f t="shared" si="0"/>
        <v>0</v>
      </c>
    </row>
    <row r="57" spans="1:7" ht="76.5">
      <c r="A57" s="137">
        <v>49</v>
      </c>
      <c r="B57" s="118" t="s">
        <v>4542</v>
      </c>
      <c r="C57" s="138" t="s">
        <v>4543</v>
      </c>
      <c r="D57" s="139" t="s">
        <v>3691</v>
      </c>
      <c r="E57" s="121">
        <v>72</v>
      </c>
      <c r="F57" s="155"/>
      <c r="G57" s="123">
        <f t="shared" si="0"/>
        <v>0</v>
      </c>
    </row>
    <row r="58" spans="1:7" ht="25.5">
      <c r="A58" s="137">
        <v>50</v>
      </c>
      <c r="B58" s="118" t="s">
        <v>4544</v>
      </c>
      <c r="C58" s="138" t="s">
        <v>4545</v>
      </c>
      <c r="D58" s="139" t="s">
        <v>3691</v>
      </c>
      <c r="E58" s="121">
        <v>73.433000000000007</v>
      </c>
      <c r="F58" s="155"/>
      <c r="G58" s="123">
        <f t="shared" si="0"/>
        <v>0</v>
      </c>
    </row>
    <row r="59" spans="1:7" ht="38.25">
      <c r="A59" s="137">
        <v>51</v>
      </c>
      <c r="B59" s="118" t="s">
        <v>4546</v>
      </c>
      <c r="C59" s="138" t="s">
        <v>4547</v>
      </c>
      <c r="D59" s="139" t="s">
        <v>4487</v>
      </c>
      <c r="E59" s="121">
        <v>2</v>
      </c>
      <c r="F59" s="155"/>
      <c r="G59" s="123">
        <f t="shared" si="0"/>
        <v>0</v>
      </c>
    </row>
    <row r="60" spans="1:7" ht="89.25">
      <c r="A60" s="137">
        <v>52</v>
      </c>
      <c r="B60" s="118" t="s">
        <v>4548</v>
      </c>
      <c r="C60" s="138" t="s">
        <v>4549</v>
      </c>
      <c r="D60" s="139" t="s">
        <v>4487</v>
      </c>
      <c r="E60" s="121">
        <v>2</v>
      </c>
      <c r="F60" s="155"/>
      <c r="G60" s="123">
        <f t="shared" si="0"/>
        <v>0</v>
      </c>
    </row>
    <row r="61" spans="1:7" ht="63.75">
      <c r="A61" s="137">
        <v>53</v>
      </c>
      <c r="B61" s="118" t="s">
        <v>4550</v>
      </c>
      <c r="C61" s="138" t="s">
        <v>4551</v>
      </c>
      <c r="D61" s="139" t="s">
        <v>4487</v>
      </c>
      <c r="E61" s="121">
        <v>6</v>
      </c>
      <c r="F61" s="155"/>
      <c r="G61" s="123">
        <f t="shared" si="0"/>
        <v>0</v>
      </c>
    </row>
    <row r="62" spans="1:7">
      <c r="A62" s="4312" t="s">
        <v>4552</v>
      </c>
      <c r="B62" s="4313"/>
      <c r="C62" s="4313"/>
      <c r="D62" s="4313"/>
      <c r="E62" s="4313"/>
      <c r="F62" s="4313"/>
      <c r="G62" s="4314"/>
    </row>
    <row r="63" spans="1:7" ht="63.75">
      <c r="A63" s="117">
        <v>54</v>
      </c>
      <c r="B63" s="150" t="s">
        <v>4553</v>
      </c>
      <c r="C63" s="143" t="s">
        <v>4554</v>
      </c>
      <c r="D63" s="117" t="s">
        <v>4580</v>
      </c>
      <c r="E63" s="123">
        <v>2.9377599999999999</v>
      </c>
      <c r="F63" s="151"/>
      <c r="G63" s="123">
        <f t="shared" si="0"/>
        <v>0</v>
      </c>
    </row>
    <row r="64" spans="1:7" ht="76.5">
      <c r="A64" s="117">
        <v>55</v>
      </c>
      <c r="B64" s="150" t="s">
        <v>4556</v>
      </c>
      <c r="C64" s="143" t="s">
        <v>4557</v>
      </c>
      <c r="D64" s="117" t="s">
        <v>4581</v>
      </c>
      <c r="E64" s="123">
        <v>293.77600000000001</v>
      </c>
      <c r="F64" s="151"/>
      <c r="G64" s="123">
        <f t="shared" si="0"/>
        <v>0</v>
      </c>
    </row>
    <row r="65" spans="1:7" ht="76.5">
      <c r="A65" s="117">
        <v>56</v>
      </c>
      <c r="B65" s="143" t="s">
        <v>4558</v>
      </c>
      <c r="C65" s="143" t="s">
        <v>4559</v>
      </c>
      <c r="D65" s="156" t="s">
        <v>374</v>
      </c>
      <c r="E65" s="157">
        <v>344</v>
      </c>
      <c r="F65" s="151"/>
      <c r="G65" s="123">
        <f t="shared" si="0"/>
        <v>0</v>
      </c>
    </row>
    <row r="66" spans="1:7" ht="89.25">
      <c r="A66" s="117">
        <v>57</v>
      </c>
      <c r="B66" s="150" t="s">
        <v>4458</v>
      </c>
      <c r="C66" s="143" t="s">
        <v>4560</v>
      </c>
      <c r="D66" s="156" t="s">
        <v>4572</v>
      </c>
      <c r="E66" s="123">
        <v>33.932160000000003</v>
      </c>
      <c r="F66" s="151"/>
      <c r="G66" s="123">
        <f t="shared" si="0"/>
        <v>0</v>
      </c>
    </row>
    <row r="67" spans="1:7" ht="76.5">
      <c r="A67" s="117">
        <v>58</v>
      </c>
      <c r="B67" s="150" t="s">
        <v>4561</v>
      </c>
      <c r="C67" s="143" t="s">
        <v>4562</v>
      </c>
      <c r="D67" s="117" t="s">
        <v>4582</v>
      </c>
      <c r="E67" s="123">
        <v>0.30846479999999998</v>
      </c>
      <c r="F67" s="151"/>
      <c r="G67" s="123">
        <f t="shared" si="0"/>
        <v>0</v>
      </c>
    </row>
    <row r="68" spans="1:7" ht="89.25">
      <c r="A68" s="117">
        <v>59</v>
      </c>
      <c r="B68" s="158" t="s">
        <v>4454</v>
      </c>
      <c r="C68" s="125" t="s">
        <v>4563</v>
      </c>
      <c r="D68" s="120" t="s">
        <v>4447</v>
      </c>
      <c r="E68" s="130">
        <v>734.44</v>
      </c>
      <c r="F68" s="151"/>
      <c r="G68" s="123">
        <f t="shared" si="0"/>
        <v>0</v>
      </c>
    </row>
    <row r="69" spans="1:7" ht="102">
      <c r="A69" s="117">
        <v>60</v>
      </c>
      <c r="B69" s="158" t="s">
        <v>4456</v>
      </c>
      <c r="C69" s="125" t="s">
        <v>4564</v>
      </c>
      <c r="D69" s="120" t="s">
        <v>4447</v>
      </c>
      <c r="E69" s="130">
        <v>587.55200000000002</v>
      </c>
      <c r="F69" s="151"/>
      <c r="G69" s="123">
        <f t="shared" si="0"/>
        <v>0</v>
      </c>
    </row>
    <row r="70" spans="1:7" ht="63.75">
      <c r="A70" s="117">
        <v>61</v>
      </c>
      <c r="B70" s="159" t="s">
        <v>4473</v>
      </c>
      <c r="C70" s="160" t="s">
        <v>4565</v>
      </c>
      <c r="D70" s="161" t="s">
        <v>4475</v>
      </c>
      <c r="E70" s="130">
        <v>172</v>
      </c>
      <c r="F70" s="151"/>
      <c r="G70" s="123">
        <f t="shared" si="0"/>
        <v>0</v>
      </c>
    </row>
    <row r="71" spans="1:7" ht="89.25">
      <c r="A71" s="117">
        <v>62</v>
      </c>
      <c r="B71" s="150" t="s">
        <v>4566</v>
      </c>
      <c r="C71" s="143" t="s">
        <v>4567</v>
      </c>
      <c r="D71" s="117" t="s">
        <v>4583</v>
      </c>
      <c r="E71" s="123">
        <v>4.1280000000000001</v>
      </c>
      <c r="F71" s="151"/>
      <c r="G71" s="123">
        <f t="shared" si="0"/>
        <v>0</v>
      </c>
    </row>
    <row r="72" spans="1:7">
      <c r="A72" s="4315" t="s">
        <v>4569</v>
      </c>
      <c r="B72" s="4316"/>
      <c r="C72" s="4316"/>
      <c r="D72" s="4316"/>
      <c r="E72" s="4316"/>
      <c r="F72" s="4316"/>
      <c r="G72" s="4317"/>
    </row>
    <row r="73" spans="1:7" ht="38.25">
      <c r="A73" s="117">
        <v>63</v>
      </c>
      <c r="B73" s="118" t="s">
        <v>4570</v>
      </c>
      <c r="C73" s="138" t="s">
        <v>4571</v>
      </c>
      <c r="D73" s="163" t="s">
        <v>4572</v>
      </c>
      <c r="E73" s="121">
        <v>33.932160000000003</v>
      </c>
      <c r="F73" s="151"/>
      <c r="G73" s="123">
        <f t="shared" si="0"/>
        <v>0</v>
      </c>
    </row>
    <row r="74" spans="1:7" ht="38.25">
      <c r="A74" s="117">
        <v>64</v>
      </c>
      <c r="B74" s="118" t="s">
        <v>4570</v>
      </c>
      <c r="C74" s="138" t="s">
        <v>4573</v>
      </c>
      <c r="D74" s="163" t="s">
        <v>4572</v>
      </c>
      <c r="E74" s="121">
        <v>46.853999999999999</v>
      </c>
      <c r="F74" s="151"/>
      <c r="G74" s="123">
        <f t="shared" si="0"/>
        <v>0</v>
      </c>
    </row>
    <row r="75" spans="1:7" ht="63.75">
      <c r="A75" s="117">
        <v>65</v>
      </c>
      <c r="B75" s="125" t="s">
        <v>4574</v>
      </c>
      <c r="C75" s="138" t="s">
        <v>4575</v>
      </c>
      <c r="D75" s="163" t="s">
        <v>386</v>
      </c>
      <c r="E75" s="164">
        <v>39380.711335414897</v>
      </c>
      <c r="F75" s="165"/>
      <c r="G75" s="123">
        <f t="shared" si="0"/>
        <v>0</v>
      </c>
    </row>
    <row r="76" spans="1:7" ht="38.25">
      <c r="A76" s="166" t="s">
        <v>4576</v>
      </c>
      <c r="B76" s="167"/>
      <c r="C76" s="167"/>
      <c r="D76" s="167"/>
      <c r="E76" s="167"/>
      <c r="F76" s="167"/>
      <c r="G76" s="168">
        <f>SUM(G7:G75)</f>
        <v>0</v>
      </c>
    </row>
    <row r="78" spans="1:7">
      <c r="F78" s="2892" t="s">
        <v>7638</v>
      </c>
    </row>
  </sheetData>
  <mergeCells count="5">
    <mergeCell ref="A6:G6"/>
    <mergeCell ref="A21:G21"/>
    <mergeCell ref="A53:G53"/>
    <mergeCell ref="A62:G62"/>
    <mergeCell ref="A72:G72"/>
  </mergeCell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2" sqref="A2"/>
    </sheetView>
  </sheetViews>
  <sheetFormatPr defaultColWidth="9" defaultRowHeight="15"/>
  <cols>
    <col min="3" max="3" width="19.140625" customWidth="1"/>
    <col min="7" max="7" width="11.28515625" customWidth="1"/>
  </cols>
  <sheetData>
    <row r="1" spans="1:7">
      <c r="A1" s="2"/>
    </row>
    <row r="2" spans="1:7">
      <c r="A2" s="475" t="s">
        <v>7646</v>
      </c>
    </row>
    <row r="4" spans="1:7">
      <c r="A4" t="s">
        <v>4654</v>
      </c>
    </row>
    <row r="5" spans="1:7" ht="63.75">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10.8</v>
      </c>
      <c r="F7" s="122"/>
      <c r="G7" s="123">
        <f>+F7*E7</f>
        <v>0</v>
      </c>
    </row>
    <row r="8" spans="1:7" ht="89.25">
      <c r="A8" s="117">
        <v>2</v>
      </c>
      <c r="B8" s="124" t="s">
        <v>4445</v>
      </c>
      <c r="C8" s="125" t="s">
        <v>4446</v>
      </c>
      <c r="D8" s="120" t="s">
        <v>4447</v>
      </c>
      <c r="E8" s="126">
        <v>57.51</v>
      </c>
      <c r="F8" s="122"/>
      <c r="G8" s="123">
        <f t="shared" ref="G8:G71" si="0">+F8*E8</f>
        <v>0</v>
      </c>
    </row>
    <row r="9" spans="1:7" ht="76.5">
      <c r="A9" s="117">
        <v>3</v>
      </c>
      <c r="B9" s="124" t="s">
        <v>4448</v>
      </c>
      <c r="C9" s="125" t="s">
        <v>4449</v>
      </c>
      <c r="D9" s="127" t="s">
        <v>4450</v>
      </c>
      <c r="E9" s="128">
        <v>1.3419000000000001</v>
      </c>
      <c r="F9" s="123"/>
      <c r="G9" s="123">
        <f t="shared" si="0"/>
        <v>0</v>
      </c>
    </row>
    <row r="10" spans="1:7" ht="102">
      <c r="A10" s="117">
        <v>4</v>
      </c>
      <c r="B10" s="124" t="s">
        <v>4448</v>
      </c>
      <c r="C10" s="125" t="s">
        <v>4451</v>
      </c>
      <c r="D10" s="127" t="s">
        <v>4450</v>
      </c>
      <c r="E10" s="129">
        <v>0.64</v>
      </c>
      <c r="F10" s="123"/>
      <c r="G10" s="123">
        <f t="shared" si="0"/>
        <v>0</v>
      </c>
    </row>
    <row r="11" spans="1:7" ht="25.5">
      <c r="A11" s="117">
        <v>5</v>
      </c>
      <c r="B11" s="124" t="s">
        <v>4452</v>
      </c>
      <c r="C11" s="125" t="s">
        <v>4453</v>
      </c>
      <c r="D11" s="120" t="s">
        <v>4447</v>
      </c>
      <c r="E11" s="130">
        <v>47.25</v>
      </c>
      <c r="F11" s="123"/>
      <c r="G11" s="123">
        <f t="shared" si="0"/>
        <v>0</v>
      </c>
    </row>
    <row r="12" spans="1:7" ht="38.25">
      <c r="A12" s="117">
        <v>6</v>
      </c>
      <c r="B12" s="124" t="s">
        <v>4454</v>
      </c>
      <c r="C12" s="125" t="s">
        <v>4455</v>
      </c>
      <c r="D12" s="120" t="s">
        <v>4447</v>
      </c>
      <c r="E12" s="130">
        <v>180.5625</v>
      </c>
      <c r="F12" s="123"/>
      <c r="G12" s="123">
        <f t="shared" si="0"/>
        <v>0</v>
      </c>
    </row>
    <row r="13" spans="1:7" ht="102">
      <c r="A13" s="117">
        <v>7</v>
      </c>
      <c r="B13" s="124" t="s">
        <v>4456</v>
      </c>
      <c r="C13" s="125" t="s">
        <v>4457</v>
      </c>
      <c r="D13" s="120" t="s">
        <v>4447</v>
      </c>
      <c r="E13" s="130">
        <v>144.44999999999999</v>
      </c>
      <c r="F13" s="123"/>
      <c r="G13" s="123">
        <f t="shared" si="0"/>
        <v>0</v>
      </c>
    </row>
    <row r="14" spans="1:7" ht="102">
      <c r="A14" s="117">
        <v>8</v>
      </c>
      <c r="B14" s="124" t="s">
        <v>4458</v>
      </c>
      <c r="C14" s="125" t="s">
        <v>4459</v>
      </c>
      <c r="D14" s="120" t="s">
        <v>4460</v>
      </c>
      <c r="E14" s="130">
        <v>6.6816000000000004</v>
      </c>
      <c r="F14" s="123"/>
      <c r="G14" s="123">
        <f t="shared" si="0"/>
        <v>0</v>
      </c>
    </row>
    <row r="15" spans="1:7" ht="89.25">
      <c r="A15" s="117">
        <v>9</v>
      </c>
      <c r="B15" s="124" t="s">
        <v>4461</v>
      </c>
      <c r="C15" s="125" t="s">
        <v>4462</v>
      </c>
      <c r="D15" s="120" t="s">
        <v>4460</v>
      </c>
      <c r="E15" s="128">
        <v>408.01</v>
      </c>
      <c r="F15" s="123"/>
      <c r="G15" s="123">
        <f t="shared" si="0"/>
        <v>0</v>
      </c>
    </row>
    <row r="16" spans="1:7" ht="89.25">
      <c r="A16" s="117">
        <v>10</v>
      </c>
      <c r="B16" s="124" t="s">
        <v>4463</v>
      </c>
      <c r="C16" s="125" t="s">
        <v>4464</v>
      </c>
      <c r="D16" s="120" t="s">
        <v>4465</v>
      </c>
      <c r="E16" s="131">
        <v>64</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1080</v>
      </c>
      <c r="F18" s="123"/>
      <c r="G18" s="123">
        <f t="shared" si="0"/>
        <v>0</v>
      </c>
    </row>
    <row r="19" spans="1:7" ht="26.25">
      <c r="A19" s="117">
        <v>13</v>
      </c>
      <c r="B19" s="134" t="s">
        <v>4471</v>
      </c>
      <c r="C19" s="135" t="s">
        <v>4472</v>
      </c>
      <c r="D19" s="120" t="s">
        <v>4444</v>
      </c>
      <c r="E19" s="136">
        <v>10.8</v>
      </c>
      <c r="F19" s="123"/>
      <c r="G19" s="123">
        <f t="shared" si="0"/>
        <v>0</v>
      </c>
    </row>
    <row r="20" spans="1:7" ht="63.75">
      <c r="A20" s="117">
        <v>14</v>
      </c>
      <c r="B20" s="124" t="s">
        <v>4473</v>
      </c>
      <c r="C20" s="125" t="s">
        <v>4474</v>
      </c>
      <c r="D20" s="120" t="s">
        <v>4475</v>
      </c>
      <c r="E20" s="130">
        <v>54</v>
      </c>
      <c r="F20" s="123"/>
      <c r="G20" s="123">
        <f t="shared" si="0"/>
        <v>0</v>
      </c>
    </row>
    <row r="21" spans="1:7">
      <c r="A21" s="4312" t="s">
        <v>4476</v>
      </c>
      <c r="B21" s="4313"/>
      <c r="C21" s="4313"/>
      <c r="D21" s="4313"/>
      <c r="E21" s="4313"/>
      <c r="F21" s="4313"/>
      <c r="G21" s="4314"/>
    </row>
    <row r="22" spans="1:7" ht="127.5">
      <c r="A22" s="117">
        <v>15</v>
      </c>
      <c r="B22" s="118" t="s">
        <v>4655</v>
      </c>
      <c r="C22" s="138" t="s">
        <v>4656</v>
      </c>
      <c r="D22" s="139" t="s">
        <v>4479</v>
      </c>
      <c r="E22" s="140">
        <v>1.8</v>
      </c>
      <c r="F22" s="123"/>
      <c r="G22" s="123">
        <f t="shared" si="0"/>
        <v>0</v>
      </c>
    </row>
    <row r="23" spans="1:7" ht="102">
      <c r="A23" s="117">
        <v>16</v>
      </c>
      <c r="B23" s="125" t="s">
        <v>4657</v>
      </c>
      <c r="C23" s="138" t="s">
        <v>4658</v>
      </c>
      <c r="D23" s="141" t="s">
        <v>3691</v>
      </c>
      <c r="E23" s="140">
        <v>180.5</v>
      </c>
      <c r="F23" s="122"/>
      <c r="G23" s="123">
        <f t="shared" si="0"/>
        <v>0</v>
      </c>
    </row>
    <row r="24" spans="1:7" ht="76.5">
      <c r="A24" s="117">
        <v>17</v>
      </c>
      <c r="B24" s="142" t="s">
        <v>4659</v>
      </c>
      <c r="C24" s="143" t="s">
        <v>4660</v>
      </c>
      <c r="D24" s="117" t="s">
        <v>3691</v>
      </c>
      <c r="E24" s="123">
        <v>73</v>
      </c>
      <c r="F24" s="123"/>
      <c r="G24" s="123">
        <f t="shared" si="0"/>
        <v>0</v>
      </c>
    </row>
    <row r="25" spans="1:7" ht="38.25">
      <c r="A25" s="117">
        <v>18</v>
      </c>
      <c r="B25" s="144" t="s">
        <v>4661</v>
      </c>
      <c r="C25" s="145" t="s">
        <v>4662</v>
      </c>
      <c r="D25" s="120" t="s">
        <v>3691</v>
      </c>
      <c r="E25" s="123">
        <v>74.453000000000003</v>
      </c>
      <c r="F25" s="123"/>
      <c r="G25" s="123">
        <f t="shared" si="0"/>
        <v>0</v>
      </c>
    </row>
    <row r="26" spans="1:7" ht="51">
      <c r="A26" s="117">
        <v>19</v>
      </c>
      <c r="B26" s="125" t="s">
        <v>4482</v>
      </c>
      <c r="C26" s="119" t="s">
        <v>4483</v>
      </c>
      <c r="D26" s="120" t="s">
        <v>4484</v>
      </c>
      <c r="E26" s="123">
        <v>83.84</v>
      </c>
      <c r="F26" s="123"/>
      <c r="G26" s="123">
        <f t="shared" si="0"/>
        <v>0</v>
      </c>
    </row>
    <row r="27" spans="1:7" ht="38.25">
      <c r="A27" s="117">
        <v>20</v>
      </c>
      <c r="B27" s="142" t="s">
        <v>4663</v>
      </c>
      <c r="C27" s="143" t="s">
        <v>4664</v>
      </c>
      <c r="D27" s="120" t="s">
        <v>4487</v>
      </c>
      <c r="E27" s="146">
        <v>8</v>
      </c>
      <c r="F27" s="123"/>
      <c r="G27" s="123">
        <f t="shared" si="0"/>
        <v>0</v>
      </c>
    </row>
    <row r="28" spans="1:7" ht="89.25">
      <c r="A28" s="117">
        <v>21</v>
      </c>
      <c r="B28" s="119" t="s">
        <v>4665</v>
      </c>
      <c r="C28" s="119" t="s">
        <v>4666</v>
      </c>
      <c r="D28" s="120" t="s">
        <v>4487</v>
      </c>
      <c r="E28" s="146">
        <v>8</v>
      </c>
      <c r="F28" s="123"/>
      <c r="G28" s="123">
        <f t="shared" si="0"/>
        <v>0</v>
      </c>
    </row>
    <row r="29" spans="1:7" ht="76.5">
      <c r="A29" s="117">
        <v>22</v>
      </c>
      <c r="B29" s="125" t="s">
        <v>4667</v>
      </c>
      <c r="C29" s="125" t="s">
        <v>4668</v>
      </c>
      <c r="D29" s="120" t="s">
        <v>4487</v>
      </c>
      <c r="E29" s="130">
        <v>41</v>
      </c>
      <c r="F29" s="123"/>
      <c r="G29" s="123">
        <f t="shared" si="0"/>
        <v>0</v>
      </c>
    </row>
    <row r="30" spans="1:7" ht="38.25">
      <c r="A30" s="117">
        <v>23</v>
      </c>
      <c r="B30" s="125" t="s">
        <v>4669</v>
      </c>
      <c r="C30" s="125" t="s">
        <v>4495</v>
      </c>
      <c r="D30" s="120" t="s">
        <v>4487</v>
      </c>
      <c r="E30" s="130">
        <v>41</v>
      </c>
      <c r="F30" s="123"/>
      <c r="G30" s="123">
        <f t="shared" si="0"/>
        <v>0</v>
      </c>
    </row>
    <row r="31" spans="1:7" ht="25.5">
      <c r="A31" s="117">
        <v>24</v>
      </c>
      <c r="B31" s="147" t="s">
        <v>4490</v>
      </c>
      <c r="C31" s="143" t="s">
        <v>4491</v>
      </c>
      <c r="D31" s="117" t="s">
        <v>4487</v>
      </c>
      <c r="E31" s="130">
        <v>41</v>
      </c>
      <c r="F31" s="123"/>
      <c r="G31" s="123">
        <f t="shared" si="0"/>
        <v>0</v>
      </c>
    </row>
    <row r="32" spans="1:7" ht="25.5">
      <c r="A32" s="117">
        <v>25</v>
      </c>
      <c r="B32" s="142" t="s">
        <v>4639</v>
      </c>
      <c r="C32" s="138" t="s">
        <v>4670</v>
      </c>
      <c r="D32" s="120" t="s">
        <v>4479</v>
      </c>
      <c r="E32" s="126">
        <v>1.8</v>
      </c>
      <c r="F32" s="123"/>
      <c r="G32" s="123">
        <f t="shared" si="0"/>
        <v>0</v>
      </c>
    </row>
    <row r="33" spans="1:7" ht="25.5">
      <c r="A33" s="117">
        <v>26</v>
      </c>
      <c r="B33" s="125" t="s">
        <v>4671</v>
      </c>
      <c r="C33" s="138" t="s">
        <v>4672</v>
      </c>
      <c r="D33" s="120" t="s">
        <v>4479</v>
      </c>
      <c r="E33" s="148">
        <v>1.8</v>
      </c>
      <c r="F33" s="123"/>
      <c r="G33" s="123">
        <f t="shared" si="0"/>
        <v>0</v>
      </c>
    </row>
    <row r="34" spans="1:7" ht="26.25">
      <c r="A34" s="117">
        <v>27</v>
      </c>
      <c r="B34" s="125" t="s">
        <v>4673</v>
      </c>
      <c r="C34" s="149" t="s">
        <v>4674</v>
      </c>
      <c r="D34" s="120" t="s">
        <v>4487</v>
      </c>
      <c r="E34" s="126">
        <v>1</v>
      </c>
      <c r="F34" s="123"/>
      <c r="G34" s="123">
        <f t="shared" si="0"/>
        <v>0</v>
      </c>
    </row>
    <row r="35" spans="1:7" ht="63.75">
      <c r="A35" s="117">
        <v>28</v>
      </c>
      <c r="B35" s="118" t="s">
        <v>4675</v>
      </c>
      <c r="C35" s="138" t="s">
        <v>4676</v>
      </c>
      <c r="D35" s="120" t="s">
        <v>4487</v>
      </c>
      <c r="E35" s="126">
        <v>1</v>
      </c>
      <c r="F35" s="123"/>
      <c r="G35" s="123">
        <f t="shared" si="0"/>
        <v>0</v>
      </c>
    </row>
    <row r="36" spans="1:7" ht="51">
      <c r="A36" s="117">
        <v>29</v>
      </c>
      <c r="B36" s="125" t="s">
        <v>4512</v>
      </c>
      <c r="C36" s="138" t="s">
        <v>4513</v>
      </c>
      <c r="D36" s="120" t="s">
        <v>4487</v>
      </c>
      <c r="E36" s="126">
        <v>2</v>
      </c>
      <c r="F36" s="123"/>
      <c r="G36" s="123">
        <f t="shared" si="0"/>
        <v>0</v>
      </c>
    </row>
    <row r="37" spans="1:7" ht="76.5">
      <c r="A37" s="117">
        <v>30</v>
      </c>
      <c r="B37" s="119" t="s">
        <v>4514</v>
      </c>
      <c r="C37" s="119" t="s">
        <v>4515</v>
      </c>
      <c r="D37" s="139" t="s">
        <v>4460</v>
      </c>
      <c r="E37" s="128">
        <v>13.531000000000001</v>
      </c>
      <c r="F37" s="123"/>
      <c r="G37" s="123">
        <f t="shared" si="0"/>
        <v>0</v>
      </c>
    </row>
    <row r="38" spans="1:7" ht="38.25">
      <c r="A38" s="117">
        <v>31</v>
      </c>
      <c r="B38" s="119" t="s">
        <v>4677</v>
      </c>
      <c r="C38" s="119" t="s">
        <v>4678</v>
      </c>
      <c r="D38" s="139" t="s">
        <v>4487</v>
      </c>
      <c r="E38" s="128">
        <v>2</v>
      </c>
      <c r="F38" s="150"/>
      <c r="G38" s="123">
        <f t="shared" si="0"/>
        <v>0</v>
      </c>
    </row>
    <row r="39" spans="1:7" ht="38.25">
      <c r="A39" s="117">
        <v>32</v>
      </c>
      <c r="B39" s="118" t="s">
        <v>4518</v>
      </c>
      <c r="C39" s="138" t="s">
        <v>4519</v>
      </c>
      <c r="D39" s="120" t="s">
        <v>4487</v>
      </c>
      <c r="E39" s="128">
        <v>1</v>
      </c>
      <c r="F39" s="151"/>
      <c r="G39" s="123">
        <f t="shared" si="0"/>
        <v>0</v>
      </c>
    </row>
    <row r="40" spans="1:7" ht="127.5">
      <c r="A40" s="117">
        <v>33</v>
      </c>
      <c r="B40" s="125" t="s">
        <v>4520</v>
      </c>
      <c r="C40" s="125" t="s">
        <v>4634</v>
      </c>
      <c r="D40" s="120" t="s">
        <v>3691</v>
      </c>
      <c r="E40" s="128">
        <v>75</v>
      </c>
      <c r="F40" s="151"/>
      <c r="G40" s="123">
        <f t="shared" si="0"/>
        <v>0</v>
      </c>
    </row>
    <row r="41" spans="1:7" ht="25.5">
      <c r="A41" s="117">
        <v>34</v>
      </c>
      <c r="B41" s="118" t="s">
        <v>4635</v>
      </c>
      <c r="C41" s="138" t="s">
        <v>4636</v>
      </c>
      <c r="D41" s="120" t="s">
        <v>4487</v>
      </c>
      <c r="E41" s="128">
        <v>73</v>
      </c>
      <c r="F41" s="151"/>
      <c r="G41" s="123">
        <f t="shared" si="0"/>
        <v>0</v>
      </c>
    </row>
    <row r="42" spans="1:7" ht="89.25">
      <c r="A42" s="117">
        <v>35</v>
      </c>
      <c r="B42" s="118" t="s">
        <v>4679</v>
      </c>
      <c r="C42" s="138" t="s">
        <v>4680</v>
      </c>
      <c r="D42" s="120" t="s">
        <v>4487</v>
      </c>
      <c r="E42" s="128">
        <v>2</v>
      </c>
      <c r="F42" s="151"/>
      <c r="G42" s="123">
        <f t="shared" si="0"/>
        <v>0</v>
      </c>
    </row>
    <row r="43" spans="1:7" ht="76.5">
      <c r="A43" s="117">
        <v>36</v>
      </c>
      <c r="B43" s="119" t="s">
        <v>4508</v>
      </c>
      <c r="C43" s="138" t="s">
        <v>4509</v>
      </c>
      <c r="D43" s="120" t="s">
        <v>4487</v>
      </c>
      <c r="E43" s="128">
        <v>2</v>
      </c>
      <c r="F43" s="151"/>
      <c r="G43" s="123">
        <f t="shared" si="0"/>
        <v>0</v>
      </c>
    </row>
    <row r="44" spans="1:7" ht="89.25">
      <c r="A44" s="117">
        <v>37</v>
      </c>
      <c r="B44" s="125" t="s">
        <v>4526</v>
      </c>
      <c r="C44" s="138" t="s">
        <v>4527</v>
      </c>
      <c r="D44" s="120" t="s">
        <v>4487</v>
      </c>
      <c r="E44" s="128">
        <v>4</v>
      </c>
      <c r="F44" s="151"/>
      <c r="G44" s="123">
        <f t="shared" si="0"/>
        <v>0</v>
      </c>
    </row>
    <row r="45" spans="1:7" ht="38.25">
      <c r="A45" s="117">
        <v>38</v>
      </c>
      <c r="B45" s="125" t="s">
        <v>4528</v>
      </c>
      <c r="C45" s="125" t="s">
        <v>4529</v>
      </c>
      <c r="D45" s="120" t="s">
        <v>4487</v>
      </c>
      <c r="E45" s="152">
        <v>4</v>
      </c>
      <c r="F45" s="151"/>
      <c r="G45" s="123">
        <f t="shared" si="0"/>
        <v>0</v>
      </c>
    </row>
    <row r="46" spans="1:7" ht="63.75">
      <c r="A46" s="117">
        <v>39</v>
      </c>
      <c r="B46" s="125" t="s">
        <v>4510</v>
      </c>
      <c r="C46" s="125" t="s">
        <v>4681</v>
      </c>
      <c r="D46" s="120" t="s">
        <v>377</v>
      </c>
      <c r="E46" s="153">
        <v>1</v>
      </c>
      <c r="F46" s="151"/>
      <c r="G46" s="123">
        <f t="shared" si="0"/>
        <v>0</v>
      </c>
    </row>
    <row r="47" spans="1:7" ht="89.25">
      <c r="A47" s="117">
        <v>40</v>
      </c>
      <c r="B47" s="125" t="s">
        <v>4682</v>
      </c>
      <c r="C47" s="125" t="s">
        <v>4683</v>
      </c>
      <c r="D47" s="120" t="s">
        <v>3691</v>
      </c>
      <c r="E47" s="154">
        <v>12</v>
      </c>
      <c r="F47" s="151"/>
      <c r="G47" s="123">
        <f t="shared" si="0"/>
        <v>0</v>
      </c>
    </row>
    <row r="48" spans="1:7" ht="76.5">
      <c r="A48" s="117"/>
      <c r="B48" s="125" t="s">
        <v>4684</v>
      </c>
      <c r="C48" s="125" t="s">
        <v>4685</v>
      </c>
      <c r="D48" s="120" t="s">
        <v>3691</v>
      </c>
      <c r="E48" s="154">
        <v>12.24</v>
      </c>
      <c r="F48" s="151"/>
      <c r="G48" s="123">
        <f t="shared" si="0"/>
        <v>0</v>
      </c>
    </row>
    <row r="49" spans="1:7">
      <c r="A49" s="4312" t="s">
        <v>4534</v>
      </c>
      <c r="B49" s="4313"/>
      <c r="C49" s="4313"/>
      <c r="D49" s="4313"/>
      <c r="E49" s="4313"/>
      <c r="F49" s="4313"/>
      <c r="G49" s="4314"/>
    </row>
    <row r="50" spans="1:7" ht="102">
      <c r="A50" s="137">
        <v>41</v>
      </c>
      <c r="B50" s="118" t="s">
        <v>4535</v>
      </c>
      <c r="C50" s="138" t="s">
        <v>4536</v>
      </c>
      <c r="D50" s="139" t="s">
        <v>4537</v>
      </c>
      <c r="E50" s="121">
        <v>12.96</v>
      </c>
      <c r="F50" s="155"/>
      <c r="G50" s="123">
        <f t="shared" si="0"/>
        <v>0</v>
      </c>
    </row>
    <row r="51" spans="1:7" ht="63.75">
      <c r="A51" s="137">
        <v>42</v>
      </c>
      <c r="B51" s="118" t="s">
        <v>4538</v>
      </c>
      <c r="C51" s="138" t="s">
        <v>4539</v>
      </c>
      <c r="D51" s="139" t="s">
        <v>3691</v>
      </c>
      <c r="E51" s="121">
        <v>36</v>
      </c>
      <c r="F51" s="155"/>
      <c r="G51" s="123">
        <f t="shared" si="0"/>
        <v>0</v>
      </c>
    </row>
    <row r="52" spans="1:7" ht="89.25">
      <c r="A52" s="137">
        <v>43</v>
      </c>
      <c r="B52" s="118" t="s">
        <v>4540</v>
      </c>
      <c r="C52" s="138" t="s">
        <v>4541</v>
      </c>
      <c r="D52" s="139" t="s">
        <v>4537</v>
      </c>
      <c r="E52" s="121">
        <v>12.96</v>
      </c>
      <c r="F52" s="155"/>
      <c r="G52" s="123">
        <f t="shared" si="0"/>
        <v>0</v>
      </c>
    </row>
    <row r="53" spans="1:7" ht="76.5">
      <c r="A53" s="137">
        <v>44</v>
      </c>
      <c r="B53" s="118" t="s">
        <v>4542</v>
      </c>
      <c r="C53" s="138" t="s">
        <v>4543</v>
      </c>
      <c r="D53" s="139" t="s">
        <v>3691</v>
      </c>
      <c r="E53" s="121">
        <v>36</v>
      </c>
      <c r="F53" s="155"/>
      <c r="G53" s="123">
        <f t="shared" si="0"/>
        <v>0</v>
      </c>
    </row>
    <row r="54" spans="1:7" ht="25.5">
      <c r="A54" s="137">
        <v>45</v>
      </c>
      <c r="B54" s="118" t="s">
        <v>4544</v>
      </c>
      <c r="C54" s="138" t="s">
        <v>4545</v>
      </c>
      <c r="D54" s="139" t="s">
        <v>3691</v>
      </c>
      <c r="E54" s="121">
        <v>36.72</v>
      </c>
      <c r="F54" s="155"/>
      <c r="G54" s="123">
        <f t="shared" si="0"/>
        <v>0</v>
      </c>
    </row>
    <row r="55" spans="1:7" ht="38.25">
      <c r="A55" s="137">
        <v>46</v>
      </c>
      <c r="B55" s="118" t="s">
        <v>4546</v>
      </c>
      <c r="C55" s="138" t="s">
        <v>4547</v>
      </c>
      <c r="D55" s="139" t="s">
        <v>4487</v>
      </c>
      <c r="E55" s="121">
        <v>1</v>
      </c>
      <c r="F55" s="155"/>
      <c r="G55" s="123">
        <f t="shared" si="0"/>
        <v>0</v>
      </c>
    </row>
    <row r="56" spans="1:7" ht="89.25">
      <c r="A56" s="137">
        <v>47</v>
      </c>
      <c r="B56" s="118" t="s">
        <v>4548</v>
      </c>
      <c r="C56" s="138" t="s">
        <v>4549</v>
      </c>
      <c r="D56" s="139" t="s">
        <v>4487</v>
      </c>
      <c r="E56" s="121">
        <v>1</v>
      </c>
      <c r="F56" s="155"/>
      <c r="G56" s="123">
        <f t="shared" si="0"/>
        <v>0</v>
      </c>
    </row>
    <row r="57" spans="1:7" ht="63.75">
      <c r="A57" s="117"/>
      <c r="B57" s="118" t="s">
        <v>4550</v>
      </c>
      <c r="C57" s="138" t="s">
        <v>4551</v>
      </c>
      <c r="D57" s="139" t="s">
        <v>4487</v>
      </c>
      <c r="E57" s="121">
        <v>3</v>
      </c>
      <c r="F57" s="155"/>
      <c r="G57" s="123">
        <f t="shared" si="0"/>
        <v>0</v>
      </c>
    </row>
    <row r="58" spans="1:7">
      <c r="A58" s="4312" t="s">
        <v>4552</v>
      </c>
      <c r="B58" s="4313"/>
      <c r="C58" s="4313"/>
      <c r="D58" s="4313"/>
      <c r="E58" s="4313"/>
      <c r="F58" s="4313"/>
      <c r="G58" s="4314"/>
    </row>
    <row r="59" spans="1:7" ht="63.75">
      <c r="A59" s="117">
        <v>48</v>
      </c>
      <c r="B59" s="150" t="s">
        <v>4553</v>
      </c>
      <c r="C59" s="143" t="s">
        <v>4554</v>
      </c>
      <c r="D59" s="117" t="s">
        <v>4580</v>
      </c>
      <c r="E59" s="123">
        <v>0.77744999999999997</v>
      </c>
      <c r="F59" s="151"/>
      <c r="G59" s="123">
        <f t="shared" si="0"/>
        <v>0</v>
      </c>
    </row>
    <row r="60" spans="1:7" ht="76.5">
      <c r="A60" s="117">
        <v>49</v>
      </c>
      <c r="B60" s="150" t="s">
        <v>4556</v>
      </c>
      <c r="C60" s="143" t="s">
        <v>4557</v>
      </c>
      <c r="D60" s="117" t="s">
        <v>4581</v>
      </c>
      <c r="E60" s="123">
        <v>77.745000000000005</v>
      </c>
      <c r="F60" s="151"/>
      <c r="G60" s="123">
        <f t="shared" si="0"/>
        <v>0</v>
      </c>
    </row>
    <row r="61" spans="1:7" ht="76.5">
      <c r="A61" s="117">
        <v>50</v>
      </c>
      <c r="B61" s="143" t="s">
        <v>4649</v>
      </c>
      <c r="C61" s="143" t="s">
        <v>4650</v>
      </c>
      <c r="D61" s="156" t="s">
        <v>374</v>
      </c>
      <c r="E61" s="157">
        <v>146</v>
      </c>
      <c r="F61" s="151"/>
      <c r="G61" s="123">
        <f t="shared" si="0"/>
        <v>0</v>
      </c>
    </row>
    <row r="62" spans="1:7" ht="89.25">
      <c r="A62" s="117">
        <v>51</v>
      </c>
      <c r="B62" s="150" t="s">
        <v>4458</v>
      </c>
      <c r="C62" s="143" t="s">
        <v>4560</v>
      </c>
      <c r="D62" s="156" t="s">
        <v>4572</v>
      </c>
      <c r="E62" s="123">
        <v>8.9089200000000002</v>
      </c>
      <c r="F62" s="151"/>
      <c r="G62" s="123">
        <f t="shared" si="0"/>
        <v>0</v>
      </c>
    </row>
    <row r="63" spans="1:7" ht="76.5">
      <c r="A63" s="117">
        <v>52</v>
      </c>
      <c r="B63" s="150" t="s">
        <v>4561</v>
      </c>
      <c r="C63" s="143" t="s">
        <v>4562</v>
      </c>
      <c r="D63" s="117" t="s">
        <v>4582</v>
      </c>
      <c r="E63" s="123">
        <v>8.1632250000000003E-2</v>
      </c>
      <c r="F63" s="151"/>
      <c r="G63" s="123">
        <f t="shared" si="0"/>
        <v>0</v>
      </c>
    </row>
    <row r="64" spans="1:7" ht="89.25">
      <c r="A64" s="117">
        <v>53</v>
      </c>
      <c r="B64" s="158" t="s">
        <v>4454</v>
      </c>
      <c r="C64" s="125" t="s">
        <v>4563</v>
      </c>
      <c r="D64" s="120" t="s">
        <v>4447</v>
      </c>
      <c r="E64" s="130">
        <v>194.36250000000001</v>
      </c>
      <c r="F64" s="151"/>
      <c r="G64" s="123">
        <f t="shared" si="0"/>
        <v>0</v>
      </c>
    </row>
    <row r="65" spans="1:7" ht="102">
      <c r="A65" s="117">
        <v>54</v>
      </c>
      <c r="B65" s="158" t="s">
        <v>4456</v>
      </c>
      <c r="C65" s="125" t="s">
        <v>4564</v>
      </c>
      <c r="D65" s="120" t="s">
        <v>4447</v>
      </c>
      <c r="E65" s="130">
        <v>155.49</v>
      </c>
      <c r="F65" s="151"/>
      <c r="G65" s="123">
        <f t="shared" si="0"/>
        <v>0</v>
      </c>
    </row>
    <row r="66" spans="1:7" ht="63.75">
      <c r="A66" s="117">
        <v>55</v>
      </c>
      <c r="B66" s="159" t="s">
        <v>4473</v>
      </c>
      <c r="C66" s="160" t="s">
        <v>4565</v>
      </c>
      <c r="D66" s="161" t="s">
        <v>4475</v>
      </c>
      <c r="E66" s="130">
        <v>73</v>
      </c>
      <c r="F66" s="151"/>
      <c r="G66" s="123">
        <f t="shared" si="0"/>
        <v>0</v>
      </c>
    </row>
    <row r="67" spans="1:7" ht="89.25">
      <c r="A67" s="117">
        <v>56</v>
      </c>
      <c r="B67" s="150" t="s">
        <v>4566</v>
      </c>
      <c r="C67" s="143" t="s">
        <v>4567</v>
      </c>
      <c r="D67" s="117" t="s">
        <v>4583</v>
      </c>
      <c r="E67" s="123">
        <v>1.752</v>
      </c>
      <c r="F67" s="151"/>
      <c r="G67" s="123">
        <f t="shared" si="0"/>
        <v>0</v>
      </c>
    </row>
    <row r="68" spans="1:7">
      <c r="A68" s="4315" t="s">
        <v>4569</v>
      </c>
      <c r="B68" s="4316"/>
      <c r="C68" s="4316"/>
      <c r="D68" s="4316"/>
      <c r="E68" s="4316"/>
      <c r="F68" s="4316"/>
      <c r="G68" s="4317"/>
    </row>
    <row r="69" spans="1:7" ht="38.25">
      <c r="A69" s="117">
        <v>57</v>
      </c>
      <c r="B69" s="118" t="s">
        <v>4570</v>
      </c>
      <c r="C69" s="138" t="s">
        <v>4571</v>
      </c>
      <c r="D69" s="163" t="s">
        <v>4572</v>
      </c>
      <c r="E69" s="121">
        <v>8.9089200000000002</v>
      </c>
      <c r="F69" s="151"/>
      <c r="G69" s="123">
        <f t="shared" si="0"/>
        <v>0</v>
      </c>
    </row>
    <row r="70" spans="1:7" ht="38.25">
      <c r="A70" s="117">
        <v>58</v>
      </c>
      <c r="B70" s="118" t="s">
        <v>4570</v>
      </c>
      <c r="C70" s="138" t="s">
        <v>4573</v>
      </c>
      <c r="D70" s="163" t="s">
        <v>4572</v>
      </c>
      <c r="E70" s="121">
        <v>6.6816000000000004</v>
      </c>
      <c r="F70" s="151"/>
      <c r="G70" s="123">
        <f t="shared" si="0"/>
        <v>0</v>
      </c>
    </row>
    <row r="71" spans="1:7" ht="63.75">
      <c r="A71" s="117">
        <v>59</v>
      </c>
      <c r="B71" s="125" t="s">
        <v>4574</v>
      </c>
      <c r="C71" s="138" t="s">
        <v>4575</v>
      </c>
      <c r="D71" s="163" t="s">
        <v>386</v>
      </c>
      <c r="E71" s="164">
        <v>7041.13018276803</v>
      </c>
      <c r="F71" s="165"/>
      <c r="G71" s="123">
        <f t="shared" si="0"/>
        <v>0</v>
      </c>
    </row>
    <row r="72" spans="1:7" ht="38.25">
      <c r="A72" s="166" t="s">
        <v>4576</v>
      </c>
      <c r="B72" s="167"/>
      <c r="C72" s="167"/>
      <c r="D72" s="167"/>
      <c r="E72" s="167"/>
      <c r="F72" s="167"/>
      <c r="G72" s="168">
        <f>SUM(G7:G71)</f>
        <v>0</v>
      </c>
    </row>
    <row r="74" spans="1:7">
      <c r="F74" s="2892" t="s">
        <v>7638</v>
      </c>
    </row>
  </sheetData>
  <mergeCells count="5">
    <mergeCell ref="A6:G6"/>
    <mergeCell ref="A21:G21"/>
    <mergeCell ref="A49:G49"/>
    <mergeCell ref="A58:G58"/>
    <mergeCell ref="A68:G68"/>
  </mergeCell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2" sqref="A2"/>
    </sheetView>
  </sheetViews>
  <sheetFormatPr defaultColWidth="9" defaultRowHeight="15"/>
  <cols>
    <col min="3" max="3" width="19.140625" customWidth="1"/>
    <col min="7" max="7" width="11.28515625" customWidth="1"/>
  </cols>
  <sheetData>
    <row r="1" spans="1:7">
      <c r="A1" s="2"/>
    </row>
    <row r="2" spans="1:7">
      <c r="A2" s="475" t="s">
        <v>7646</v>
      </c>
    </row>
    <row r="4" spans="1:7">
      <c r="A4" t="s">
        <v>4686</v>
      </c>
    </row>
    <row r="5" spans="1:7" ht="63.75">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8.6999999999999993</v>
      </c>
      <c r="F7" s="122"/>
      <c r="G7" s="123">
        <f>+F7*E7</f>
        <v>0</v>
      </c>
    </row>
    <row r="8" spans="1:7" ht="89.25">
      <c r="A8" s="117">
        <v>2</v>
      </c>
      <c r="B8" s="124" t="s">
        <v>4445</v>
      </c>
      <c r="C8" s="125" t="s">
        <v>4446</v>
      </c>
      <c r="D8" s="120" t="s">
        <v>4447</v>
      </c>
      <c r="E8" s="126">
        <v>46.327500000000001</v>
      </c>
      <c r="F8" s="122"/>
      <c r="G8" s="123">
        <f t="shared" ref="G8:G71" si="0">+F8*E8</f>
        <v>0</v>
      </c>
    </row>
    <row r="9" spans="1:7" ht="76.5">
      <c r="A9" s="117">
        <v>3</v>
      </c>
      <c r="B9" s="124" t="s">
        <v>4448</v>
      </c>
      <c r="C9" s="125" t="s">
        <v>4449</v>
      </c>
      <c r="D9" s="127" t="s">
        <v>4450</v>
      </c>
      <c r="E9" s="128">
        <v>1.080975</v>
      </c>
      <c r="F9" s="123"/>
      <c r="G9" s="123">
        <f t="shared" si="0"/>
        <v>0</v>
      </c>
    </row>
    <row r="10" spans="1:7" ht="102">
      <c r="A10" s="117">
        <v>4</v>
      </c>
      <c r="B10" s="124" t="s">
        <v>4448</v>
      </c>
      <c r="C10" s="125" t="s">
        <v>4451</v>
      </c>
      <c r="D10" s="127" t="s">
        <v>4450</v>
      </c>
      <c r="E10" s="129">
        <v>0.64</v>
      </c>
      <c r="F10" s="123"/>
      <c r="G10" s="123">
        <f t="shared" si="0"/>
        <v>0</v>
      </c>
    </row>
    <row r="11" spans="1:7" ht="25.5">
      <c r="A11" s="117">
        <v>5</v>
      </c>
      <c r="B11" s="124" t="s">
        <v>4452</v>
      </c>
      <c r="C11" s="125" t="s">
        <v>4453</v>
      </c>
      <c r="D11" s="120" t="s">
        <v>4447</v>
      </c>
      <c r="E11" s="130">
        <v>38.0625</v>
      </c>
      <c r="F11" s="123"/>
      <c r="G11" s="123">
        <f t="shared" si="0"/>
        <v>0</v>
      </c>
    </row>
    <row r="12" spans="1:7" ht="38.25">
      <c r="A12" s="117">
        <v>6</v>
      </c>
      <c r="B12" s="124" t="s">
        <v>4454</v>
      </c>
      <c r="C12" s="125" t="s">
        <v>4455</v>
      </c>
      <c r="D12" s="120" t="s">
        <v>4447</v>
      </c>
      <c r="E12" s="130">
        <v>145.453125</v>
      </c>
      <c r="F12" s="123"/>
      <c r="G12" s="123">
        <f t="shared" si="0"/>
        <v>0</v>
      </c>
    </row>
    <row r="13" spans="1:7" ht="102">
      <c r="A13" s="117">
        <v>7</v>
      </c>
      <c r="B13" s="124" t="s">
        <v>4456</v>
      </c>
      <c r="C13" s="125" t="s">
        <v>4457</v>
      </c>
      <c r="D13" s="120" t="s">
        <v>4447</v>
      </c>
      <c r="E13" s="130">
        <v>116.3625</v>
      </c>
      <c r="F13" s="123"/>
      <c r="G13" s="123">
        <f t="shared" si="0"/>
        <v>0</v>
      </c>
    </row>
    <row r="14" spans="1:7" ht="102">
      <c r="A14" s="117">
        <v>8</v>
      </c>
      <c r="B14" s="124" t="s">
        <v>4458</v>
      </c>
      <c r="C14" s="125" t="s">
        <v>4459</v>
      </c>
      <c r="D14" s="120" t="s">
        <v>4460</v>
      </c>
      <c r="E14" s="130">
        <v>5.3823999999999996</v>
      </c>
      <c r="F14" s="123"/>
      <c r="G14" s="123">
        <f t="shared" si="0"/>
        <v>0</v>
      </c>
    </row>
    <row r="15" spans="1:7" ht="89.25">
      <c r="A15" s="117">
        <v>9</v>
      </c>
      <c r="B15" s="124" t="s">
        <v>4461</v>
      </c>
      <c r="C15" s="125" t="s">
        <v>4462</v>
      </c>
      <c r="D15" s="120" t="s">
        <v>4460</v>
      </c>
      <c r="E15" s="128">
        <v>344.85250000000002</v>
      </c>
      <c r="F15" s="123"/>
      <c r="G15" s="123">
        <f t="shared" si="0"/>
        <v>0</v>
      </c>
    </row>
    <row r="16" spans="1:7" ht="89.25">
      <c r="A16" s="117">
        <v>10</v>
      </c>
      <c r="B16" s="124" t="s">
        <v>4463</v>
      </c>
      <c r="C16" s="125" t="s">
        <v>4464</v>
      </c>
      <c r="D16" s="120" t="s">
        <v>4465</v>
      </c>
      <c r="E16" s="131">
        <v>64</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870</v>
      </c>
      <c r="F18" s="123"/>
      <c r="G18" s="123">
        <f t="shared" si="0"/>
        <v>0</v>
      </c>
    </row>
    <row r="19" spans="1:7" ht="26.25">
      <c r="A19" s="117">
        <v>13</v>
      </c>
      <c r="B19" s="134" t="s">
        <v>4471</v>
      </c>
      <c r="C19" s="135" t="s">
        <v>4472</v>
      </c>
      <c r="D19" s="120" t="s">
        <v>4444</v>
      </c>
      <c r="E19" s="136">
        <v>8.6999999999999993</v>
      </c>
      <c r="F19" s="123"/>
      <c r="G19" s="123">
        <f t="shared" si="0"/>
        <v>0</v>
      </c>
    </row>
    <row r="20" spans="1:7" ht="63.75">
      <c r="A20" s="117">
        <v>14</v>
      </c>
      <c r="B20" s="124" t="s">
        <v>4473</v>
      </c>
      <c r="C20" s="125" t="s">
        <v>4474</v>
      </c>
      <c r="D20" s="120" t="s">
        <v>4475</v>
      </c>
      <c r="E20" s="130">
        <v>43.5</v>
      </c>
      <c r="F20" s="123"/>
      <c r="G20" s="123">
        <f t="shared" si="0"/>
        <v>0</v>
      </c>
    </row>
    <row r="21" spans="1:7">
      <c r="A21" s="4312" t="s">
        <v>4476</v>
      </c>
      <c r="B21" s="4313"/>
      <c r="C21" s="4313"/>
      <c r="D21" s="4313"/>
      <c r="E21" s="4313"/>
      <c r="F21" s="4313"/>
      <c r="G21" s="4314"/>
    </row>
    <row r="22" spans="1:7" ht="127.5">
      <c r="A22" s="117">
        <v>15</v>
      </c>
      <c r="B22" s="118" t="s">
        <v>4655</v>
      </c>
      <c r="C22" s="138" t="s">
        <v>4656</v>
      </c>
      <c r="D22" s="139" t="s">
        <v>4479</v>
      </c>
      <c r="E22" s="140">
        <v>1.45</v>
      </c>
      <c r="F22" s="123"/>
      <c r="G22" s="123">
        <f t="shared" si="0"/>
        <v>0</v>
      </c>
    </row>
    <row r="23" spans="1:7" ht="102">
      <c r="A23" s="117">
        <v>16</v>
      </c>
      <c r="B23" s="125" t="s">
        <v>4657</v>
      </c>
      <c r="C23" s="138" t="s">
        <v>4658</v>
      </c>
      <c r="D23" s="141" t="s">
        <v>3691</v>
      </c>
      <c r="E23" s="140">
        <v>145.435</v>
      </c>
      <c r="F23" s="122"/>
      <c r="G23" s="123">
        <f t="shared" si="0"/>
        <v>0</v>
      </c>
    </row>
    <row r="24" spans="1:7" ht="76.5">
      <c r="A24" s="117">
        <v>17</v>
      </c>
      <c r="B24" s="142" t="s">
        <v>4659</v>
      </c>
      <c r="C24" s="143" t="s">
        <v>4660</v>
      </c>
      <c r="D24" s="117" t="s">
        <v>3691</v>
      </c>
      <c r="E24" s="123">
        <v>74</v>
      </c>
      <c r="F24" s="123"/>
      <c r="G24" s="123">
        <f t="shared" si="0"/>
        <v>0</v>
      </c>
    </row>
    <row r="25" spans="1:7" ht="38.25">
      <c r="A25" s="117">
        <v>18</v>
      </c>
      <c r="B25" s="144" t="s">
        <v>4661</v>
      </c>
      <c r="C25" s="145" t="s">
        <v>4662</v>
      </c>
      <c r="D25" s="120" t="s">
        <v>3691</v>
      </c>
      <c r="E25" s="123">
        <v>75.472999999999999</v>
      </c>
      <c r="F25" s="123"/>
      <c r="G25" s="123">
        <f t="shared" si="0"/>
        <v>0</v>
      </c>
    </row>
    <row r="26" spans="1:7" ht="51">
      <c r="A26" s="117">
        <v>19</v>
      </c>
      <c r="B26" s="125" t="s">
        <v>4482</v>
      </c>
      <c r="C26" s="119" t="s">
        <v>4483</v>
      </c>
      <c r="D26" s="120" t="s">
        <v>4484</v>
      </c>
      <c r="E26" s="123">
        <v>84.96</v>
      </c>
      <c r="F26" s="123"/>
      <c r="G26" s="123">
        <f t="shared" si="0"/>
        <v>0</v>
      </c>
    </row>
    <row r="27" spans="1:7" ht="38.25">
      <c r="A27" s="117">
        <v>20</v>
      </c>
      <c r="B27" s="142" t="s">
        <v>4663</v>
      </c>
      <c r="C27" s="143" t="s">
        <v>4664</v>
      </c>
      <c r="D27" s="120" t="s">
        <v>4487</v>
      </c>
      <c r="E27" s="146">
        <v>8</v>
      </c>
      <c r="F27" s="123"/>
      <c r="G27" s="123">
        <f t="shared" si="0"/>
        <v>0</v>
      </c>
    </row>
    <row r="28" spans="1:7" ht="89.25">
      <c r="A28" s="117">
        <v>21</v>
      </c>
      <c r="B28" s="119" t="s">
        <v>4665</v>
      </c>
      <c r="C28" s="119" t="s">
        <v>4666</v>
      </c>
      <c r="D28" s="120" t="s">
        <v>4487</v>
      </c>
      <c r="E28" s="146">
        <v>8</v>
      </c>
      <c r="F28" s="123"/>
      <c r="G28" s="123">
        <f t="shared" si="0"/>
        <v>0</v>
      </c>
    </row>
    <row r="29" spans="1:7" ht="76.5">
      <c r="A29" s="117">
        <v>22</v>
      </c>
      <c r="B29" s="125" t="s">
        <v>4667</v>
      </c>
      <c r="C29" s="125" t="s">
        <v>4668</v>
      </c>
      <c r="D29" s="120" t="s">
        <v>4487</v>
      </c>
      <c r="E29" s="130">
        <v>39</v>
      </c>
      <c r="F29" s="123"/>
      <c r="G29" s="123">
        <f t="shared" si="0"/>
        <v>0</v>
      </c>
    </row>
    <row r="30" spans="1:7" ht="38.25">
      <c r="A30" s="117">
        <v>23</v>
      </c>
      <c r="B30" s="125" t="s">
        <v>4669</v>
      </c>
      <c r="C30" s="125" t="s">
        <v>4495</v>
      </c>
      <c r="D30" s="120" t="s">
        <v>4487</v>
      </c>
      <c r="E30" s="130">
        <v>39</v>
      </c>
      <c r="F30" s="123"/>
      <c r="G30" s="123">
        <f t="shared" si="0"/>
        <v>0</v>
      </c>
    </row>
    <row r="31" spans="1:7" ht="25.5">
      <c r="A31" s="117">
        <v>24</v>
      </c>
      <c r="B31" s="147" t="s">
        <v>4490</v>
      </c>
      <c r="C31" s="143" t="s">
        <v>4491</v>
      </c>
      <c r="D31" s="117" t="s">
        <v>4487</v>
      </c>
      <c r="E31" s="130">
        <v>39</v>
      </c>
      <c r="F31" s="123"/>
      <c r="G31" s="123">
        <f t="shared" si="0"/>
        <v>0</v>
      </c>
    </row>
    <row r="32" spans="1:7" ht="25.5">
      <c r="A32" s="117">
        <v>25</v>
      </c>
      <c r="B32" s="142" t="s">
        <v>4639</v>
      </c>
      <c r="C32" s="138" t="s">
        <v>4670</v>
      </c>
      <c r="D32" s="120" t="s">
        <v>4479</v>
      </c>
      <c r="E32" s="126">
        <v>1.45</v>
      </c>
      <c r="F32" s="123"/>
      <c r="G32" s="123">
        <f t="shared" si="0"/>
        <v>0</v>
      </c>
    </row>
    <row r="33" spans="1:7" ht="25.5">
      <c r="A33" s="117">
        <v>26</v>
      </c>
      <c r="B33" s="125" t="s">
        <v>4671</v>
      </c>
      <c r="C33" s="138" t="s">
        <v>4672</v>
      </c>
      <c r="D33" s="120" t="s">
        <v>4479</v>
      </c>
      <c r="E33" s="148">
        <v>1.45</v>
      </c>
      <c r="F33" s="123"/>
      <c r="G33" s="123">
        <f t="shared" si="0"/>
        <v>0</v>
      </c>
    </row>
    <row r="34" spans="1:7" ht="26.25">
      <c r="A34" s="117">
        <v>27</v>
      </c>
      <c r="B34" s="125" t="s">
        <v>4673</v>
      </c>
      <c r="C34" s="149" t="s">
        <v>4674</v>
      </c>
      <c r="D34" s="120" t="s">
        <v>4487</v>
      </c>
      <c r="E34" s="126">
        <v>1</v>
      </c>
      <c r="F34" s="123"/>
      <c r="G34" s="123">
        <f t="shared" si="0"/>
        <v>0</v>
      </c>
    </row>
    <row r="35" spans="1:7" ht="63.75">
      <c r="A35" s="117">
        <v>28</v>
      </c>
      <c r="B35" s="118" t="s">
        <v>4675</v>
      </c>
      <c r="C35" s="138" t="s">
        <v>4676</v>
      </c>
      <c r="D35" s="120" t="s">
        <v>4487</v>
      </c>
      <c r="E35" s="126">
        <v>1</v>
      </c>
      <c r="F35" s="123"/>
      <c r="G35" s="123">
        <f t="shared" si="0"/>
        <v>0</v>
      </c>
    </row>
    <row r="36" spans="1:7" ht="51">
      <c r="A36" s="117">
        <v>29</v>
      </c>
      <c r="B36" s="125" t="s">
        <v>4512</v>
      </c>
      <c r="C36" s="138" t="s">
        <v>4513</v>
      </c>
      <c r="D36" s="120" t="s">
        <v>4487</v>
      </c>
      <c r="E36" s="126">
        <v>2</v>
      </c>
      <c r="F36" s="123"/>
      <c r="G36" s="123">
        <f t="shared" si="0"/>
        <v>0</v>
      </c>
    </row>
    <row r="37" spans="1:7" ht="76.5">
      <c r="A37" s="117">
        <v>30</v>
      </c>
      <c r="B37" s="119" t="s">
        <v>4514</v>
      </c>
      <c r="C37" s="119" t="s">
        <v>4515</v>
      </c>
      <c r="D37" s="139" t="s">
        <v>4460</v>
      </c>
      <c r="E37" s="128">
        <v>13.696</v>
      </c>
      <c r="F37" s="123"/>
      <c r="G37" s="123">
        <f t="shared" si="0"/>
        <v>0</v>
      </c>
    </row>
    <row r="38" spans="1:7" ht="38.25">
      <c r="A38" s="117">
        <v>31</v>
      </c>
      <c r="B38" s="119" t="s">
        <v>4677</v>
      </c>
      <c r="C38" s="119" t="s">
        <v>4678</v>
      </c>
      <c r="D38" s="139" t="s">
        <v>4487</v>
      </c>
      <c r="E38" s="128">
        <v>2</v>
      </c>
      <c r="F38" s="150"/>
      <c r="G38" s="123">
        <f t="shared" si="0"/>
        <v>0</v>
      </c>
    </row>
    <row r="39" spans="1:7" ht="38.25">
      <c r="A39" s="117">
        <v>32</v>
      </c>
      <c r="B39" s="118" t="s">
        <v>4518</v>
      </c>
      <c r="C39" s="138" t="s">
        <v>4519</v>
      </c>
      <c r="D39" s="120" t="s">
        <v>4487</v>
      </c>
      <c r="E39" s="128">
        <v>1</v>
      </c>
      <c r="F39" s="151"/>
      <c r="G39" s="123">
        <f t="shared" si="0"/>
        <v>0</v>
      </c>
    </row>
    <row r="40" spans="1:7" ht="127.5">
      <c r="A40" s="117">
        <v>33</v>
      </c>
      <c r="B40" s="125" t="s">
        <v>4520</v>
      </c>
      <c r="C40" s="125" t="s">
        <v>4634</v>
      </c>
      <c r="D40" s="120" t="s">
        <v>3691</v>
      </c>
      <c r="E40" s="128">
        <v>76</v>
      </c>
      <c r="F40" s="151"/>
      <c r="G40" s="123">
        <f t="shared" si="0"/>
        <v>0</v>
      </c>
    </row>
    <row r="41" spans="1:7" ht="25.5">
      <c r="A41" s="117">
        <v>34</v>
      </c>
      <c r="B41" s="118" t="s">
        <v>4635</v>
      </c>
      <c r="C41" s="138" t="s">
        <v>4636</v>
      </c>
      <c r="D41" s="120" t="s">
        <v>4487</v>
      </c>
      <c r="E41" s="128">
        <v>74</v>
      </c>
      <c r="F41" s="151"/>
      <c r="G41" s="123">
        <f t="shared" si="0"/>
        <v>0</v>
      </c>
    </row>
    <row r="42" spans="1:7" ht="89.25">
      <c r="A42" s="117">
        <v>35</v>
      </c>
      <c r="B42" s="118" t="s">
        <v>4679</v>
      </c>
      <c r="C42" s="138" t="s">
        <v>4680</v>
      </c>
      <c r="D42" s="120" t="s">
        <v>4487</v>
      </c>
      <c r="E42" s="128">
        <v>2</v>
      </c>
      <c r="F42" s="151"/>
      <c r="G42" s="123">
        <f t="shared" si="0"/>
        <v>0</v>
      </c>
    </row>
    <row r="43" spans="1:7" ht="76.5">
      <c r="A43" s="117">
        <v>36</v>
      </c>
      <c r="B43" s="119" t="s">
        <v>4508</v>
      </c>
      <c r="C43" s="138" t="s">
        <v>4509</v>
      </c>
      <c r="D43" s="120" t="s">
        <v>4487</v>
      </c>
      <c r="E43" s="128">
        <v>2</v>
      </c>
      <c r="F43" s="151"/>
      <c r="G43" s="123">
        <f t="shared" si="0"/>
        <v>0</v>
      </c>
    </row>
    <row r="44" spans="1:7" ht="89.25">
      <c r="A44" s="117">
        <v>37</v>
      </c>
      <c r="B44" s="125" t="s">
        <v>4526</v>
      </c>
      <c r="C44" s="138" t="s">
        <v>4527</v>
      </c>
      <c r="D44" s="120" t="s">
        <v>4487</v>
      </c>
      <c r="E44" s="128">
        <v>4</v>
      </c>
      <c r="F44" s="151"/>
      <c r="G44" s="123">
        <f t="shared" si="0"/>
        <v>0</v>
      </c>
    </row>
    <row r="45" spans="1:7" ht="38.25">
      <c r="A45" s="117">
        <v>38</v>
      </c>
      <c r="B45" s="125" t="s">
        <v>4528</v>
      </c>
      <c r="C45" s="125" t="s">
        <v>4529</v>
      </c>
      <c r="D45" s="120" t="s">
        <v>4487</v>
      </c>
      <c r="E45" s="152">
        <v>4</v>
      </c>
      <c r="F45" s="151"/>
      <c r="G45" s="123">
        <f t="shared" si="0"/>
        <v>0</v>
      </c>
    </row>
    <row r="46" spans="1:7" ht="63.75">
      <c r="A46" s="117">
        <v>39</v>
      </c>
      <c r="B46" s="125" t="s">
        <v>4510</v>
      </c>
      <c r="C46" s="125" t="s">
        <v>4681</v>
      </c>
      <c r="D46" s="120" t="s">
        <v>377</v>
      </c>
      <c r="E46" s="153">
        <v>1</v>
      </c>
      <c r="F46" s="151"/>
      <c r="G46" s="123">
        <f t="shared" si="0"/>
        <v>0</v>
      </c>
    </row>
    <row r="47" spans="1:7" ht="89.25">
      <c r="A47" s="117">
        <v>40</v>
      </c>
      <c r="B47" s="125" t="s">
        <v>4682</v>
      </c>
      <c r="C47" s="125" t="s">
        <v>4683</v>
      </c>
      <c r="D47" s="120" t="s">
        <v>3691</v>
      </c>
      <c r="E47" s="154">
        <v>12</v>
      </c>
      <c r="F47" s="151"/>
      <c r="G47" s="123">
        <f t="shared" si="0"/>
        <v>0</v>
      </c>
    </row>
    <row r="48" spans="1:7" ht="76.5">
      <c r="A48" s="117"/>
      <c r="B48" s="125" t="s">
        <v>4684</v>
      </c>
      <c r="C48" s="125" t="s">
        <v>4685</v>
      </c>
      <c r="D48" s="120" t="s">
        <v>3691</v>
      </c>
      <c r="E48" s="154">
        <v>12.24</v>
      </c>
      <c r="F48" s="151"/>
      <c r="G48" s="123">
        <f t="shared" si="0"/>
        <v>0</v>
      </c>
    </row>
    <row r="49" spans="1:7">
      <c r="A49" s="4312" t="s">
        <v>4534</v>
      </c>
      <c r="B49" s="4313"/>
      <c r="C49" s="4313"/>
      <c r="D49" s="4313"/>
      <c r="E49" s="4313"/>
      <c r="F49" s="4313"/>
      <c r="G49" s="4314"/>
    </row>
    <row r="50" spans="1:7" ht="102">
      <c r="A50" s="137">
        <v>41</v>
      </c>
      <c r="B50" s="118" t="s">
        <v>4535</v>
      </c>
      <c r="C50" s="138" t="s">
        <v>4536</v>
      </c>
      <c r="D50" s="139" t="s">
        <v>4537</v>
      </c>
      <c r="E50" s="121">
        <v>12.96</v>
      </c>
      <c r="F50" s="155"/>
      <c r="G50" s="123">
        <f t="shared" si="0"/>
        <v>0</v>
      </c>
    </row>
    <row r="51" spans="1:7" ht="63.75">
      <c r="A51" s="137">
        <v>42</v>
      </c>
      <c r="B51" s="118" t="s">
        <v>4538</v>
      </c>
      <c r="C51" s="138" t="s">
        <v>4539</v>
      </c>
      <c r="D51" s="139" t="s">
        <v>3691</v>
      </c>
      <c r="E51" s="121">
        <v>36</v>
      </c>
      <c r="F51" s="155"/>
      <c r="G51" s="123">
        <f t="shared" si="0"/>
        <v>0</v>
      </c>
    </row>
    <row r="52" spans="1:7" ht="89.25">
      <c r="A52" s="137">
        <v>43</v>
      </c>
      <c r="B52" s="118" t="s">
        <v>4540</v>
      </c>
      <c r="C52" s="138" t="s">
        <v>4541</v>
      </c>
      <c r="D52" s="139" t="s">
        <v>4537</v>
      </c>
      <c r="E52" s="121">
        <v>12.96</v>
      </c>
      <c r="F52" s="155"/>
      <c r="G52" s="123">
        <f t="shared" si="0"/>
        <v>0</v>
      </c>
    </row>
    <row r="53" spans="1:7" ht="76.5">
      <c r="A53" s="137">
        <v>44</v>
      </c>
      <c r="B53" s="118" t="s">
        <v>4542</v>
      </c>
      <c r="C53" s="138" t="s">
        <v>4543</v>
      </c>
      <c r="D53" s="139" t="s">
        <v>3691</v>
      </c>
      <c r="E53" s="121">
        <v>36</v>
      </c>
      <c r="F53" s="155"/>
      <c r="G53" s="123">
        <f t="shared" si="0"/>
        <v>0</v>
      </c>
    </row>
    <row r="54" spans="1:7" ht="25.5">
      <c r="A54" s="137">
        <v>45</v>
      </c>
      <c r="B54" s="118" t="s">
        <v>4544</v>
      </c>
      <c r="C54" s="138" t="s">
        <v>4545</v>
      </c>
      <c r="D54" s="139" t="s">
        <v>3691</v>
      </c>
      <c r="E54" s="121">
        <v>36.72</v>
      </c>
      <c r="F54" s="155"/>
      <c r="G54" s="123">
        <f t="shared" si="0"/>
        <v>0</v>
      </c>
    </row>
    <row r="55" spans="1:7" ht="38.25">
      <c r="A55" s="137">
        <v>46</v>
      </c>
      <c r="B55" s="118" t="s">
        <v>4546</v>
      </c>
      <c r="C55" s="138" t="s">
        <v>4547</v>
      </c>
      <c r="D55" s="139" t="s">
        <v>4487</v>
      </c>
      <c r="E55" s="121">
        <v>1</v>
      </c>
      <c r="F55" s="155"/>
      <c r="G55" s="123">
        <f t="shared" si="0"/>
        <v>0</v>
      </c>
    </row>
    <row r="56" spans="1:7" ht="89.25">
      <c r="A56" s="137">
        <v>47</v>
      </c>
      <c r="B56" s="118" t="s">
        <v>4548</v>
      </c>
      <c r="C56" s="138" t="s">
        <v>4549</v>
      </c>
      <c r="D56" s="139" t="s">
        <v>4487</v>
      </c>
      <c r="E56" s="121">
        <v>1</v>
      </c>
      <c r="F56" s="155"/>
      <c r="G56" s="123">
        <f t="shared" si="0"/>
        <v>0</v>
      </c>
    </row>
    <row r="57" spans="1:7" ht="63.75">
      <c r="A57" s="117"/>
      <c r="B57" s="118" t="s">
        <v>4550</v>
      </c>
      <c r="C57" s="138" t="s">
        <v>4551</v>
      </c>
      <c r="D57" s="139" t="s">
        <v>4487</v>
      </c>
      <c r="E57" s="121">
        <v>3</v>
      </c>
      <c r="F57" s="155"/>
      <c r="G57" s="123">
        <f t="shared" si="0"/>
        <v>0</v>
      </c>
    </row>
    <row r="58" spans="1:7">
      <c r="A58" s="4312" t="s">
        <v>4552</v>
      </c>
      <c r="B58" s="4313"/>
      <c r="C58" s="4313"/>
      <c r="D58" s="4313"/>
      <c r="E58" s="4313"/>
      <c r="F58" s="4313"/>
      <c r="G58" s="4314"/>
    </row>
    <row r="59" spans="1:7" ht="63.75">
      <c r="A59" s="117">
        <v>48</v>
      </c>
      <c r="B59" s="150" t="s">
        <v>4553</v>
      </c>
      <c r="C59" s="143" t="s">
        <v>4554</v>
      </c>
      <c r="D59" s="117" t="s">
        <v>4580</v>
      </c>
      <c r="E59" s="123">
        <v>0.55379999999999996</v>
      </c>
      <c r="F59" s="151"/>
      <c r="G59" s="123">
        <f t="shared" si="0"/>
        <v>0</v>
      </c>
    </row>
    <row r="60" spans="1:7" ht="76.5">
      <c r="A60" s="117">
        <v>49</v>
      </c>
      <c r="B60" s="150" t="s">
        <v>4556</v>
      </c>
      <c r="C60" s="143" t="s">
        <v>4557</v>
      </c>
      <c r="D60" s="117" t="s">
        <v>4581</v>
      </c>
      <c r="E60" s="123">
        <v>55.38</v>
      </c>
      <c r="F60" s="151"/>
      <c r="G60" s="123">
        <f t="shared" si="0"/>
        <v>0</v>
      </c>
    </row>
    <row r="61" spans="1:7" ht="76.5">
      <c r="A61" s="117">
        <v>50</v>
      </c>
      <c r="B61" s="143" t="s">
        <v>4649</v>
      </c>
      <c r="C61" s="143" t="s">
        <v>4650</v>
      </c>
      <c r="D61" s="156" t="s">
        <v>374</v>
      </c>
      <c r="E61" s="157">
        <v>104</v>
      </c>
      <c r="F61" s="151"/>
      <c r="G61" s="123">
        <f t="shared" si="0"/>
        <v>0</v>
      </c>
    </row>
    <row r="62" spans="1:7" ht="89.25">
      <c r="A62" s="117">
        <v>51</v>
      </c>
      <c r="B62" s="150" t="s">
        <v>4458</v>
      </c>
      <c r="C62" s="143" t="s">
        <v>4560</v>
      </c>
      <c r="D62" s="156" t="s">
        <v>4572</v>
      </c>
      <c r="E62" s="123">
        <v>6.3460799999999997</v>
      </c>
      <c r="F62" s="151"/>
      <c r="G62" s="123">
        <f t="shared" si="0"/>
        <v>0</v>
      </c>
    </row>
    <row r="63" spans="1:7" ht="76.5">
      <c r="A63" s="117">
        <v>52</v>
      </c>
      <c r="B63" s="150" t="s">
        <v>4561</v>
      </c>
      <c r="C63" s="143" t="s">
        <v>4562</v>
      </c>
      <c r="D63" s="117" t="s">
        <v>4582</v>
      </c>
      <c r="E63" s="123">
        <v>5.8148999999999999E-2</v>
      </c>
      <c r="F63" s="151"/>
      <c r="G63" s="123">
        <f t="shared" si="0"/>
        <v>0</v>
      </c>
    </row>
    <row r="64" spans="1:7" ht="89.25">
      <c r="A64" s="117">
        <v>53</v>
      </c>
      <c r="B64" s="158" t="s">
        <v>4454</v>
      </c>
      <c r="C64" s="125" t="s">
        <v>4563</v>
      </c>
      <c r="D64" s="120" t="s">
        <v>4447</v>
      </c>
      <c r="E64" s="130">
        <v>138.44999999999999</v>
      </c>
      <c r="F64" s="151"/>
      <c r="G64" s="123">
        <f t="shared" si="0"/>
        <v>0</v>
      </c>
    </row>
    <row r="65" spans="1:7" ht="102">
      <c r="A65" s="117">
        <v>54</v>
      </c>
      <c r="B65" s="158" t="s">
        <v>4456</v>
      </c>
      <c r="C65" s="125" t="s">
        <v>4564</v>
      </c>
      <c r="D65" s="120" t="s">
        <v>4447</v>
      </c>
      <c r="E65" s="130">
        <v>110.76</v>
      </c>
      <c r="F65" s="151"/>
      <c r="G65" s="123">
        <f t="shared" si="0"/>
        <v>0</v>
      </c>
    </row>
    <row r="66" spans="1:7" ht="63.75">
      <c r="A66" s="117">
        <v>55</v>
      </c>
      <c r="B66" s="159" t="s">
        <v>4473</v>
      </c>
      <c r="C66" s="160" t="s">
        <v>4565</v>
      </c>
      <c r="D66" s="161" t="s">
        <v>4475</v>
      </c>
      <c r="E66" s="130">
        <v>52</v>
      </c>
      <c r="F66" s="151"/>
      <c r="G66" s="123">
        <f t="shared" si="0"/>
        <v>0</v>
      </c>
    </row>
    <row r="67" spans="1:7" ht="89.25">
      <c r="A67" s="117">
        <v>56</v>
      </c>
      <c r="B67" s="150" t="s">
        <v>4566</v>
      </c>
      <c r="C67" s="143" t="s">
        <v>4567</v>
      </c>
      <c r="D67" s="117" t="s">
        <v>4583</v>
      </c>
      <c r="E67" s="123">
        <v>1.248</v>
      </c>
      <c r="F67" s="151"/>
      <c r="G67" s="123">
        <f t="shared" si="0"/>
        <v>0</v>
      </c>
    </row>
    <row r="68" spans="1:7">
      <c r="A68" s="4315" t="s">
        <v>4569</v>
      </c>
      <c r="B68" s="4316"/>
      <c r="C68" s="4316"/>
      <c r="D68" s="4316"/>
      <c r="E68" s="4316"/>
      <c r="F68" s="4316"/>
      <c r="G68" s="4317"/>
    </row>
    <row r="69" spans="1:7" ht="38.25">
      <c r="A69" s="117">
        <v>57</v>
      </c>
      <c r="B69" s="118" t="s">
        <v>4570</v>
      </c>
      <c r="C69" s="138" t="s">
        <v>4571</v>
      </c>
      <c r="D69" s="163" t="s">
        <v>4572</v>
      </c>
      <c r="E69" s="121">
        <v>6.3460799999999997</v>
      </c>
      <c r="F69" s="151"/>
      <c r="G69" s="123">
        <f t="shared" si="0"/>
        <v>0</v>
      </c>
    </row>
    <row r="70" spans="1:7" ht="38.25">
      <c r="A70" s="117">
        <v>58</v>
      </c>
      <c r="B70" s="118" t="s">
        <v>4570</v>
      </c>
      <c r="C70" s="138" t="s">
        <v>4573</v>
      </c>
      <c r="D70" s="163" t="s">
        <v>4572</v>
      </c>
      <c r="E70" s="121">
        <v>5.3823999999999996</v>
      </c>
      <c r="F70" s="151"/>
      <c r="G70" s="123">
        <f t="shared" si="0"/>
        <v>0</v>
      </c>
    </row>
    <row r="71" spans="1:7" ht="63.75">
      <c r="A71" s="117">
        <v>59</v>
      </c>
      <c r="B71" s="125" t="s">
        <v>4574</v>
      </c>
      <c r="C71" s="138" t="s">
        <v>4575</v>
      </c>
      <c r="D71" s="163" t="s">
        <v>386</v>
      </c>
      <c r="E71" s="164">
        <v>7041.13018276803</v>
      </c>
      <c r="F71" s="165"/>
      <c r="G71" s="123">
        <f t="shared" si="0"/>
        <v>0</v>
      </c>
    </row>
    <row r="72" spans="1:7" ht="38.25">
      <c r="A72" s="166" t="s">
        <v>4576</v>
      </c>
      <c r="B72" s="167"/>
      <c r="C72" s="167"/>
      <c r="D72" s="167"/>
      <c r="E72" s="167"/>
      <c r="F72" s="167"/>
      <c r="G72" s="168">
        <f>SUM(G7:G71)</f>
        <v>0</v>
      </c>
    </row>
    <row r="74" spans="1:7">
      <c r="F74" s="2892" t="s">
        <v>7638</v>
      </c>
    </row>
  </sheetData>
  <mergeCells count="5">
    <mergeCell ref="A6:G6"/>
    <mergeCell ref="A21:G21"/>
    <mergeCell ref="A49:G49"/>
    <mergeCell ref="A58:G58"/>
    <mergeCell ref="A68:G68"/>
  </mergeCell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workbookViewId="0">
      <selection activeCell="A2" sqref="A2"/>
    </sheetView>
  </sheetViews>
  <sheetFormatPr defaultColWidth="9" defaultRowHeight="15"/>
  <cols>
    <col min="3" max="3" width="19.140625" customWidth="1"/>
    <col min="5" max="5" width="9.5703125" customWidth="1"/>
    <col min="6" max="6" width="10.140625" customWidth="1"/>
    <col min="7" max="7" width="13.140625" customWidth="1"/>
  </cols>
  <sheetData>
    <row r="1" spans="1:7">
      <c r="A1" s="2"/>
    </row>
    <row r="2" spans="1:7">
      <c r="A2" s="475" t="s">
        <v>7646</v>
      </c>
    </row>
    <row r="4" spans="1:7">
      <c r="A4" t="s">
        <v>4687</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29.1</v>
      </c>
      <c r="F7" s="122"/>
      <c r="G7" s="123">
        <f>+F7*E7</f>
        <v>0</v>
      </c>
    </row>
    <row r="8" spans="1:7" ht="89.25">
      <c r="A8" s="117">
        <v>2</v>
      </c>
      <c r="B8" s="124" t="s">
        <v>4445</v>
      </c>
      <c r="C8" s="125" t="s">
        <v>4446</v>
      </c>
      <c r="D8" s="120" t="s">
        <v>4447</v>
      </c>
      <c r="E8" s="126">
        <v>248.51400000000001</v>
      </c>
      <c r="F8" s="122"/>
      <c r="G8" s="123">
        <f t="shared" ref="G8:G72" si="0">+F8*E8</f>
        <v>0</v>
      </c>
    </row>
    <row r="9" spans="1:7" ht="76.5">
      <c r="A9" s="117">
        <v>3</v>
      </c>
      <c r="B9" s="124" t="s">
        <v>4448</v>
      </c>
      <c r="C9" s="125" t="s">
        <v>4449</v>
      </c>
      <c r="D9" s="127" t="s">
        <v>4450</v>
      </c>
      <c r="E9" s="128">
        <v>5.7986599999999999</v>
      </c>
      <c r="F9" s="123"/>
      <c r="G9" s="123">
        <f t="shared" si="0"/>
        <v>0</v>
      </c>
    </row>
    <row r="10" spans="1:7" ht="102">
      <c r="A10" s="117">
        <v>4</v>
      </c>
      <c r="B10" s="124" t="s">
        <v>4448</v>
      </c>
      <c r="C10" s="125" t="s">
        <v>4451</v>
      </c>
      <c r="D10" s="127" t="s">
        <v>4450</v>
      </c>
      <c r="E10" s="129">
        <v>0.88</v>
      </c>
      <c r="F10" s="123"/>
      <c r="G10" s="123">
        <f t="shared" si="0"/>
        <v>0</v>
      </c>
    </row>
    <row r="11" spans="1:7" ht="25.5">
      <c r="A11" s="117">
        <v>5</v>
      </c>
      <c r="B11" s="124" t="s">
        <v>4452</v>
      </c>
      <c r="C11" s="125" t="s">
        <v>4453</v>
      </c>
      <c r="D11" s="120" t="s">
        <v>4447</v>
      </c>
      <c r="E11" s="130">
        <v>309.43</v>
      </c>
      <c r="F11" s="123"/>
      <c r="G11" s="123">
        <f t="shared" si="0"/>
        <v>0</v>
      </c>
    </row>
    <row r="12" spans="1:7" ht="38.25">
      <c r="A12" s="117">
        <v>6</v>
      </c>
      <c r="B12" s="124" t="s">
        <v>4454</v>
      </c>
      <c r="C12" s="125" t="s">
        <v>4455</v>
      </c>
      <c r="D12" s="120" t="s">
        <v>4447</v>
      </c>
      <c r="E12" s="130">
        <v>648.6875</v>
      </c>
      <c r="F12" s="123"/>
      <c r="G12" s="123">
        <f t="shared" si="0"/>
        <v>0</v>
      </c>
    </row>
    <row r="13" spans="1:7" ht="102">
      <c r="A13" s="117">
        <v>7</v>
      </c>
      <c r="B13" s="124" t="s">
        <v>4456</v>
      </c>
      <c r="C13" s="125" t="s">
        <v>4457</v>
      </c>
      <c r="D13" s="120" t="s">
        <v>4447</v>
      </c>
      <c r="E13" s="130">
        <v>518.95000000000005</v>
      </c>
      <c r="F13" s="123"/>
      <c r="G13" s="123">
        <f t="shared" si="0"/>
        <v>0</v>
      </c>
    </row>
    <row r="14" spans="1:7" ht="102">
      <c r="A14" s="117">
        <v>8</v>
      </c>
      <c r="B14" s="124" t="s">
        <v>4458</v>
      </c>
      <c r="C14" s="125" t="s">
        <v>4459</v>
      </c>
      <c r="D14" s="120" t="s">
        <v>4460</v>
      </c>
      <c r="E14" s="130">
        <v>47.840400000000002</v>
      </c>
      <c r="F14" s="123"/>
      <c r="G14" s="123">
        <f t="shared" si="0"/>
        <v>0</v>
      </c>
    </row>
    <row r="15" spans="1:7" ht="89.25">
      <c r="A15" s="117">
        <v>9</v>
      </c>
      <c r="B15" s="124" t="s">
        <v>4461</v>
      </c>
      <c r="C15" s="125" t="s">
        <v>4462</v>
      </c>
      <c r="D15" s="120" t="s">
        <v>4460</v>
      </c>
      <c r="E15" s="128">
        <v>1686.3820000000001</v>
      </c>
      <c r="F15" s="123"/>
      <c r="G15" s="123">
        <f t="shared" si="0"/>
        <v>0</v>
      </c>
    </row>
    <row r="16" spans="1:7" ht="89.25">
      <c r="A16" s="117">
        <v>10</v>
      </c>
      <c r="B16" s="124" t="s">
        <v>4463</v>
      </c>
      <c r="C16" s="125" t="s">
        <v>4464</v>
      </c>
      <c r="D16" s="120" t="s">
        <v>4465</v>
      </c>
      <c r="E16" s="131">
        <v>88</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2910</v>
      </c>
      <c r="F18" s="123"/>
      <c r="G18" s="123">
        <f t="shared" si="0"/>
        <v>0</v>
      </c>
    </row>
    <row r="19" spans="1:7" ht="26.25">
      <c r="A19" s="117">
        <v>13</v>
      </c>
      <c r="B19" s="134" t="s">
        <v>4471</v>
      </c>
      <c r="C19" s="135" t="s">
        <v>4472</v>
      </c>
      <c r="D19" s="120" t="s">
        <v>4444</v>
      </c>
      <c r="E19" s="136">
        <v>29.1</v>
      </c>
      <c r="F19" s="123"/>
      <c r="G19" s="123">
        <f t="shared" si="0"/>
        <v>0</v>
      </c>
    </row>
    <row r="20" spans="1:7" ht="63.75">
      <c r="A20" s="117">
        <v>14</v>
      </c>
      <c r="B20" s="124" t="s">
        <v>4473</v>
      </c>
      <c r="C20" s="125" t="s">
        <v>4474</v>
      </c>
      <c r="D20" s="120" t="s">
        <v>4475</v>
      </c>
      <c r="E20" s="130">
        <v>194</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4.8499999999999996</v>
      </c>
      <c r="F22" s="123"/>
      <c r="G22" s="123">
        <f t="shared" si="0"/>
        <v>0</v>
      </c>
    </row>
    <row r="23" spans="1:7" ht="51">
      <c r="A23" s="117">
        <v>16</v>
      </c>
      <c r="B23" s="125" t="s">
        <v>4480</v>
      </c>
      <c r="C23" s="138" t="s">
        <v>4481</v>
      </c>
      <c r="D23" s="141" t="s">
        <v>3691</v>
      </c>
      <c r="E23" s="140">
        <v>486.45499999999998</v>
      </c>
      <c r="F23" s="122"/>
      <c r="G23" s="123">
        <f t="shared" si="0"/>
        <v>0</v>
      </c>
    </row>
    <row r="24" spans="1:7" ht="51">
      <c r="A24" s="117">
        <v>17</v>
      </c>
      <c r="B24" s="142" t="s">
        <v>4482</v>
      </c>
      <c r="C24" s="143" t="s">
        <v>4483</v>
      </c>
      <c r="D24" s="117" t="s">
        <v>4484</v>
      </c>
      <c r="E24" s="123">
        <v>276.83</v>
      </c>
      <c r="F24" s="123"/>
      <c r="G24" s="123">
        <f t="shared" si="0"/>
        <v>0</v>
      </c>
    </row>
    <row r="25" spans="1:7" ht="51">
      <c r="A25" s="117">
        <v>18</v>
      </c>
      <c r="B25" s="144" t="s">
        <v>4485</v>
      </c>
      <c r="C25" s="145" t="s">
        <v>4486</v>
      </c>
      <c r="D25" s="120" t="s">
        <v>4487</v>
      </c>
      <c r="E25" s="123">
        <v>11</v>
      </c>
      <c r="F25" s="123"/>
      <c r="G25" s="123">
        <f t="shared" si="0"/>
        <v>0</v>
      </c>
    </row>
    <row r="26" spans="1:7" ht="89.25">
      <c r="A26" s="117">
        <v>19</v>
      </c>
      <c r="B26" s="125" t="s">
        <v>4488</v>
      </c>
      <c r="C26" s="119" t="s">
        <v>4489</v>
      </c>
      <c r="D26" s="120" t="s">
        <v>4487</v>
      </c>
      <c r="E26" s="123">
        <v>11</v>
      </c>
      <c r="F26" s="123"/>
      <c r="G26" s="123">
        <f t="shared" si="0"/>
        <v>0</v>
      </c>
    </row>
    <row r="27" spans="1:7" ht="25.5">
      <c r="A27" s="117">
        <v>20</v>
      </c>
      <c r="B27" s="142" t="s">
        <v>4490</v>
      </c>
      <c r="C27" s="143" t="s">
        <v>4491</v>
      </c>
      <c r="D27" s="120" t="s">
        <v>4487</v>
      </c>
      <c r="E27" s="146">
        <v>73</v>
      </c>
      <c r="F27" s="123"/>
      <c r="G27" s="123">
        <f t="shared" si="0"/>
        <v>0</v>
      </c>
    </row>
    <row r="28" spans="1:7" ht="76.5">
      <c r="A28" s="117">
        <v>21</v>
      </c>
      <c r="B28" s="119" t="s">
        <v>4492</v>
      </c>
      <c r="C28" s="119" t="s">
        <v>4493</v>
      </c>
      <c r="D28" s="120" t="s">
        <v>4487</v>
      </c>
      <c r="E28" s="146">
        <v>73</v>
      </c>
      <c r="F28" s="123"/>
      <c r="G28" s="123">
        <f t="shared" si="0"/>
        <v>0</v>
      </c>
    </row>
    <row r="29" spans="1:7" ht="38.25">
      <c r="A29" s="117">
        <v>22</v>
      </c>
      <c r="B29" s="125" t="s">
        <v>4494</v>
      </c>
      <c r="C29" s="169" t="s">
        <v>4495</v>
      </c>
      <c r="D29" s="120" t="s">
        <v>4487</v>
      </c>
      <c r="E29" s="130">
        <v>73</v>
      </c>
      <c r="F29" s="123"/>
      <c r="G29" s="123">
        <f t="shared" si="0"/>
        <v>0</v>
      </c>
    </row>
    <row r="30" spans="1:7" ht="102">
      <c r="A30" s="117">
        <v>23</v>
      </c>
      <c r="B30" s="125" t="s">
        <v>4496</v>
      </c>
      <c r="C30" s="169" t="s">
        <v>4497</v>
      </c>
      <c r="D30" s="120" t="s">
        <v>3691</v>
      </c>
      <c r="E30" s="130">
        <v>122</v>
      </c>
      <c r="F30" s="123"/>
      <c r="G30" s="123">
        <f t="shared" si="0"/>
        <v>0</v>
      </c>
    </row>
    <row r="31" spans="1:7" ht="38.25">
      <c r="A31" s="117">
        <v>24</v>
      </c>
      <c r="B31" s="125" t="s">
        <v>4498</v>
      </c>
      <c r="C31" s="169" t="s">
        <v>4499</v>
      </c>
      <c r="D31" s="120" t="s">
        <v>3691</v>
      </c>
      <c r="E31" s="130">
        <v>91</v>
      </c>
      <c r="F31" s="123"/>
      <c r="G31" s="123">
        <f t="shared" si="0"/>
        <v>0</v>
      </c>
    </row>
    <row r="32" spans="1:7" ht="38.25">
      <c r="A32" s="117">
        <v>25</v>
      </c>
      <c r="B32" s="147" t="s">
        <v>4498</v>
      </c>
      <c r="C32" s="143" t="s">
        <v>4611</v>
      </c>
      <c r="D32" s="117" t="s">
        <v>3691</v>
      </c>
      <c r="E32" s="130">
        <v>31</v>
      </c>
      <c r="F32" s="123"/>
      <c r="G32" s="123">
        <f t="shared" si="0"/>
        <v>0</v>
      </c>
    </row>
    <row r="33" spans="1:7" ht="89.25">
      <c r="A33" s="117">
        <v>26</v>
      </c>
      <c r="B33" s="142" t="s">
        <v>4500</v>
      </c>
      <c r="C33" s="138" t="s">
        <v>4501</v>
      </c>
      <c r="D33" s="120" t="s">
        <v>4479</v>
      </c>
      <c r="E33" s="126">
        <v>4.8499999999999996</v>
      </c>
      <c r="F33" s="123"/>
      <c r="G33" s="123">
        <f t="shared" si="0"/>
        <v>0</v>
      </c>
    </row>
    <row r="34" spans="1:7" ht="89.25">
      <c r="A34" s="117">
        <v>27</v>
      </c>
      <c r="B34" s="125" t="s">
        <v>4502</v>
      </c>
      <c r="C34" s="138" t="s">
        <v>4503</v>
      </c>
      <c r="D34" s="120" t="s">
        <v>4479</v>
      </c>
      <c r="E34" s="148">
        <v>4.8499999999999996</v>
      </c>
      <c r="F34" s="123"/>
      <c r="G34" s="123">
        <f t="shared" si="0"/>
        <v>0</v>
      </c>
    </row>
    <row r="35" spans="1:7" ht="90">
      <c r="A35" s="117">
        <v>28</v>
      </c>
      <c r="B35" s="125" t="s">
        <v>4504</v>
      </c>
      <c r="C35" s="149" t="s">
        <v>4505</v>
      </c>
      <c r="D35" s="120" t="s">
        <v>4487</v>
      </c>
      <c r="E35" s="126">
        <v>1</v>
      </c>
      <c r="F35" s="123"/>
      <c r="G35" s="123">
        <f t="shared" si="0"/>
        <v>0</v>
      </c>
    </row>
    <row r="36" spans="1:7" ht="25.5">
      <c r="A36" s="117">
        <v>29</v>
      </c>
      <c r="B36" s="118" t="s">
        <v>4506</v>
      </c>
      <c r="C36" s="138" t="s">
        <v>4507</v>
      </c>
      <c r="D36" s="120" t="s">
        <v>4487</v>
      </c>
      <c r="E36" s="126">
        <v>1</v>
      </c>
      <c r="F36" s="123"/>
      <c r="G36" s="123">
        <f t="shared" si="0"/>
        <v>0</v>
      </c>
    </row>
    <row r="37" spans="1:7" ht="76.5">
      <c r="A37" s="117">
        <v>30</v>
      </c>
      <c r="B37" s="125" t="s">
        <v>4508</v>
      </c>
      <c r="C37" s="138" t="s">
        <v>4509</v>
      </c>
      <c r="D37" s="120" t="s">
        <v>4487</v>
      </c>
      <c r="E37" s="126">
        <v>4</v>
      </c>
      <c r="F37" s="123"/>
      <c r="G37" s="123">
        <f t="shared" si="0"/>
        <v>0</v>
      </c>
    </row>
    <row r="38" spans="1:7" ht="38.25">
      <c r="A38" s="117">
        <v>31</v>
      </c>
      <c r="B38" s="119" t="s">
        <v>4510</v>
      </c>
      <c r="C38" s="119" t="s">
        <v>4511</v>
      </c>
      <c r="D38" s="139" t="s">
        <v>377</v>
      </c>
      <c r="E38" s="128">
        <v>1</v>
      </c>
      <c r="F38" s="123"/>
      <c r="G38" s="123">
        <f t="shared" si="0"/>
        <v>0</v>
      </c>
    </row>
    <row r="39" spans="1:7" ht="51">
      <c r="A39" s="117">
        <v>32</v>
      </c>
      <c r="B39" s="119" t="s">
        <v>4512</v>
      </c>
      <c r="C39" s="119" t="s">
        <v>4513</v>
      </c>
      <c r="D39" s="139" t="s">
        <v>4487</v>
      </c>
      <c r="E39" s="128">
        <v>2</v>
      </c>
      <c r="F39" s="150"/>
      <c r="G39" s="123">
        <f t="shared" si="0"/>
        <v>0</v>
      </c>
    </row>
    <row r="40" spans="1:7" ht="76.5">
      <c r="A40" s="117">
        <v>33</v>
      </c>
      <c r="B40" s="118" t="s">
        <v>4514</v>
      </c>
      <c r="C40" s="138" t="s">
        <v>4515</v>
      </c>
      <c r="D40" s="120" t="s">
        <v>4460</v>
      </c>
      <c r="E40" s="128">
        <v>17.332999999999998</v>
      </c>
      <c r="F40" s="151"/>
      <c r="G40" s="123">
        <f t="shared" si="0"/>
        <v>0</v>
      </c>
    </row>
    <row r="41" spans="1:7" ht="63.75">
      <c r="A41" s="117">
        <v>34</v>
      </c>
      <c r="B41" s="125" t="s">
        <v>4516</v>
      </c>
      <c r="C41" s="125" t="s">
        <v>4517</v>
      </c>
      <c r="D41" s="120" t="s">
        <v>4487</v>
      </c>
      <c r="E41" s="128">
        <v>2</v>
      </c>
      <c r="F41" s="151"/>
      <c r="G41" s="123">
        <f t="shared" si="0"/>
        <v>0</v>
      </c>
    </row>
    <row r="42" spans="1:7" ht="38.25">
      <c r="A42" s="117">
        <v>35</v>
      </c>
      <c r="B42" s="118" t="s">
        <v>4518</v>
      </c>
      <c r="C42" s="138" t="s">
        <v>4519</v>
      </c>
      <c r="D42" s="120" t="s">
        <v>4487</v>
      </c>
      <c r="E42" s="128">
        <v>2</v>
      </c>
      <c r="F42" s="151"/>
      <c r="G42" s="123">
        <f t="shared" si="0"/>
        <v>0</v>
      </c>
    </row>
    <row r="43" spans="1:7" ht="102">
      <c r="A43" s="117">
        <v>36</v>
      </c>
      <c r="B43" s="118" t="s">
        <v>4520</v>
      </c>
      <c r="C43" s="138" t="s">
        <v>4521</v>
      </c>
      <c r="D43" s="120" t="s">
        <v>3691</v>
      </c>
      <c r="E43" s="128">
        <v>126</v>
      </c>
      <c r="F43" s="151"/>
      <c r="G43" s="123">
        <f t="shared" si="0"/>
        <v>0</v>
      </c>
    </row>
    <row r="44" spans="1:7" ht="38.25">
      <c r="A44" s="117">
        <v>37</v>
      </c>
      <c r="B44" s="119" t="s">
        <v>4522</v>
      </c>
      <c r="C44" s="138" t="s">
        <v>4523</v>
      </c>
      <c r="D44" s="120" t="s">
        <v>4487</v>
      </c>
      <c r="E44" s="128">
        <v>122</v>
      </c>
      <c r="F44" s="151"/>
      <c r="G44" s="123">
        <f t="shared" si="0"/>
        <v>0</v>
      </c>
    </row>
    <row r="45" spans="1:7" ht="51">
      <c r="A45" s="117">
        <v>38</v>
      </c>
      <c r="B45" s="125" t="s">
        <v>4524</v>
      </c>
      <c r="C45" s="138" t="s">
        <v>4525</v>
      </c>
      <c r="D45" s="120" t="s">
        <v>4487</v>
      </c>
      <c r="E45" s="128">
        <v>4</v>
      </c>
      <c r="F45" s="151"/>
      <c r="G45" s="123">
        <f t="shared" si="0"/>
        <v>0</v>
      </c>
    </row>
    <row r="46" spans="1:7" ht="89.25">
      <c r="A46" s="117">
        <v>39</v>
      </c>
      <c r="B46" s="125" t="s">
        <v>4526</v>
      </c>
      <c r="C46" s="125" t="s">
        <v>4527</v>
      </c>
      <c r="D46" s="120" t="s">
        <v>4487</v>
      </c>
      <c r="E46" s="152">
        <v>4</v>
      </c>
      <c r="F46" s="151"/>
      <c r="G46" s="123">
        <f t="shared" si="0"/>
        <v>0</v>
      </c>
    </row>
    <row r="47" spans="1:7" ht="38.25">
      <c r="A47" s="117">
        <v>40</v>
      </c>
      <c r="B47" s="125" t="s">
        <v>4528</v>
      </c>
      <c r="C47" s="125" t="s">
        <v>4529</v>
      </c>
      <c r="D47" s="120" t="s">
        <v>4487</v>
      </c>
      <c r="E47" s="153">
        <v>4</v>
      </c>
      <c r="F47" s="151"/>
      <c r="G47" s="123">
        <f t="shared" si="0"/>
        <v>0</v>
      </c>
    </row>
    <row r="48" spans="1:7" ht="89.25">
      <c r="A48" s="117">
        <v>41</v>
      </c>
      <c r="B48" s="125" t="s">
        <v>4530</v>
      </c>
      <c r="C48" s="125" t="s">
        <v>4531</v>
      </c>
      <c r="D48" s="120" t="s">
        <v>3691</v>
      </c>
      <c r="E48" s="154">
        <v>24</v>
      </c>
      <c r="F48" s="151"/>
      <c r="G48" s="123">
        <f t="shared" si="0"/>
        <v>0</v>
      </c>
    </row>
    <row r="49" spans="1:7" ht="25.5">
      <c r="A49" s="117"/>
      <c r="B49" s="125" t="s">
        <v>4532</v>
      </c>
      <c r="C49" s="125" t="s">
        <v>4533</v>
      </c>
      <c r="D49" s="120" t="s">
        <v>3691</v>
      </c>
      <c r="E49" s="154">
        <v>24.48</v>
      </c>
      <c r="F49" s="151"/>
      <c r="G49" s="123">
        <f t="shared" si="0"/>
        <v>0</v>
      </c>
    </row>
    <row r="50" spans="1:7">
      <c r="A50" s="4312" t="s">
        <v>4534</v>
      </c>
      <c r="B50" s="4313"/>
      <c r="C50" s="4313"/>
      <c r="D50" s="4313"/>
      <c r="E50" s="4313"/>
      <c r="F50" s="4313"/>
      <c r="G50" s="4314"/>
    </row>
    <row r="51" spans="1:7" ht="102">
      <c r="A51" s="137">
        <v>42</v>
      </c>
      <c r="B51" s="118" t="s">
        <v>4535</v>
      </c>
      <c r="C51" s="138" t="s">
        <v>4536</v>
      </c>
      <c r="D51" s="139" t="s">
        <v>4537</v>
      </c>
      <c r="E51" s="121">
        <v>25.92</v>
      </c>
      <c r="F51" s="155"/>
      <c r="G51" s="123">
        <f t="shared" si="0"/>
        <v>0</v>
      </c>
    </row>
    <row r="52" spans="1:7" ht="63.75">
      <c r="A52" s="137">
        <v>43</v>
      </c>
      <c r="B52" s="118" t="s">
        <v>4538</v>
      </c>
      <c r="C52" s="138" t="s">
        <v>4539</v>
      </c>
      <c r="D52" s="139" t="s">
        <v>3691</v>
      </c>
      <c r="E52" s="121">
        <v>72</v>
      </c>
      <c r="F52" s="155"/>
      <c r="G52" s="123">
        <f t="shared" si="0"/>
        <v>0</v>
      </c>
    </row>
    <row r="53" spans="1:7" ht="89.25">
      <c r="A53" s="137">
        <v>44</v>
      </c>
      <c r="B53" s="118" t="s">
        <v>4540</v>
      </c>
      <c r="C53" s="138" t="s">
        <v>4541</v>
      </c>
      <c r="D53" s="139" t="s">
        <v>4537</v>
      </c>
      <c r="E53" s="121">
        <v>25.92</v>
      </c>
      <c r="F53" s="155"/>
      <c r="G53" s="123">
        <f t="shared" si="0"/>
        <v>0</v>
      </c>
    </row>
    <row r="54" spans="1:7" ht="76.5">
      <c r="A54" s="137">
        <v>45</v>
      </c>
      <c r="B54" s="118" t="s">
        <v>4542</v>
      </c>
      <c r="C54" s="138" t="s">
        <v>4543</v>
      </c>
      <c r="D54" s="139" t="s">
        <v>3691</v>
      </c>
      <c r="E54" s="121">
        <v>72</v>
      </c>
      <c r="F54" s="155"/>
      <c r="G54" s="123">
        <f t="shared" si="0"/>
        <v>0</v>
      </c>
    </row>
    <row r="55" spans="1:7" ht="25.5">
      <c r="A55" s="137">
        <v>46</v>
      </c>
      <c r="B55" s="118" t="s">
        <v>4544</v>
      </c>
      <c r="C55" s="138" t="s">
        <v>4545</v>
      </c>
      <c r="D55" s="139" t="s">
        <v>3691</v>
      </c>
      <c r="E55" s="121">
        <v>73.433000000000007</v>
      </c>
      <c r="F55" s="155"/>
      <c r="G55" s="123">
        <f t="shared" si="0"/>
        <v>0</v>
      </c>
    </row>
    <row r="56" spans="1:7" ht="38.25">
      <c r="A56" s="137">
        <v>47</v>
      </c>
      <c r="B56" s="118" t="s">
        <v>4546</v>
      </c>
      <c r="C56" s="138" t="s">
        <v>4547</v>
      </c>
      <c r="D56" s="139" t="s">
        <v>4487</v>
      </c>
      <c r="E56" s="121">
        <v>2</v>
      </c>
      <c r="F56" s="155"/>
      <c r="G56" s="123">
        <f t="shared" si="0"/>
        <v>0</v>
      </c>
    </row>
    <row r="57" spans="1:7" ht="89.25">
      <c r="A57" s="137">
        <v>48</v>
      </c>
      <c r="B57" s="118" t="s">
        <v>4548</v>
      </c>
      <c r="C57" s="138" t="s">
        <v>4549</v>
      </c>
      <c r="D57" s="139" t="s">
        <v>4487</v>
      </c>
      <c r="E57" s="121">
        <v>2</v>
      </c>
      <c r="F57" s="155"/>
      <c r="G57" s="123">
        <f t="shared" si="0"/>
        <v>0</v>
      </c>
    </row>
    <row r="58" spans="1:7" ht="63.75">
      <c r="A58" s="117"/>
      <c r="B58" s="118" t="s">
        <v>4550</v>
      </c>
      <c r="C58" s="138" t="s">
        <v>4551</v>
      </c>
      <c r="D58" s="139" t="s">
        <v>4487</v>
      </c>
      <c r="E58" s="121">
        <v>6</v>
      </c>
      <c r="F58" s="155"/>
      <c r="G58" s="123">
        <f t="shared" si="0"/>
        <v>0</v>
      </c>
    </row>
    <row r="59" spans="1:7">
      <c r="A59" s="4312" t="s">
        <v>4552</v>
      </c>
      <c r="B59" s="4313"/>
      <c r="C59" s="4313"/>
      <c r="D59" s="4313"/>
      <c r="E59" s="4313"/>
      <c r="F59" s="4313"/>
      <c r="G59" s="4314"/>
    </row>
    <row r="60" spans="1:7" ht="75">
      <c r="A60" s="117">
        <v>49</v>
      </c>
      <c r="B60" s="170" t="s">
        <v>4553</v>
      </c>
      <c r="C60" s="171" t="s">
        <v>4554</v>
      </c>
      <c r="D60" s="117" t="s">
        <v>4580</v>
      </c>
      <c r="E60" s="123">
        <v>3.2708200000000001</v>
      </c>
      <c r="F60" s="151"/>
      <c r="G60" s="123">
        <f t="shared" si="0"/>
        <v>0</v>
      </c>
    </row>
    <row r="61" spans="1:7" ht="90">
      <c r="A61" s="117">
        <v>50</v>
      </c>
      <c r="B61" s="170" t="s">
        <v>4556</v>
      </c>
      <c r="C61" s="171" t="s">
        <v>4557</v>
      </c>
      <c r="D61" s="117" t="s">
        <v>4581</v>
      </c>
      <c r="E61" s="123">
        <v>327.08199999999999</v>
      </c>
      <c r="F61" s="151"/>
      <c r="G61" s="123">
        <f t="shared" si="0"/>
        <v>0</v>
      </c>
    </row>
    <row r="62" spans="1:7" ht="105">
      <c r="A62" s="117">
        <v>51</v>
      </c>
      <c r="B62" s="170" t="s">
        <v>4558</v>
      </c>
      <c r="C62" s="171" t="s">
        <v>4559</v>
      </c>
      <c r="D62" s="156" t="s">
        <v>374</v>
      </c>
      <c r="E62" s="157">
        <v>383</v>
      </c>
      <c r="F62" s="151"/>
      <c r="G62" s="123">
        <f t="shared" si="0"/>
        <v>0</v>
      </c>
    </row>
    <row r="63" spans="1:7" ht="105">
      <c r="A63" s="117">
        <v>52</v>
      </c>
      <c r="B63" s="170" t="s">
        <v>4458</v>
      </c>
      <c r="C63" s="171" t="s">
        <v>4560</v>
      </c>
      <c r="D63" s="156" t="s">
        <v>4572</v>
      </c>
      <c r="E63" s="123">
        <v>37.779119999999999</v>
      </c>
      <c r="F63" s="151"/>
      <c r="G63" s="123">
        <f t="shared" si="0"/>
        <v>0</v>
      </c>
    </row>
    <row r="64" spans="1:7" ht="90">
      <c r="A64" s="117">
        <v>53</v>
      </c>
      <c r="B64" s="170" t="s">
        <v>4561</v>
      </c>
      <c r="C64" s="171" t="s">
        <v>4562</v>
      </c>
      <c r="D64" s="117" t="s">
        <v>4582</v>
      </c>
      <c r="E64" s="123">
        <v>0.34343610000000002</v>
      </c>
      <c r="F64" s="151"/>
      <c r="G64" s="123">
        <f t="shared" si="0"/>
        <v>0</v>
      </c>
    </row>
    <row r="65" spans="1:7" ht="105">
      <c r="A65" s="117">
        <v>54</v>
      </c>
      <c r="B65" s="170" t="s">
        <v>4454</v>
      </c>
      <c r="C65" s="171" t="s">
        <v>4563</v>
      </c>
      <c r="D65" s="120" t="s">
        <v>4447</v>
      </c>
      <c r="E65" s="130">
        <v>817.70500000000004</v>
      </c>
      <c r="F65" s="151"/>
      <c r="G65" s="123">
        <f t="shared" si="0"/>
        <v>0</v>
      </c>
    </row>
    <row r="66" spans="1:7" ht="105">
      <c r="A66" s="117">
        <v>55</v>
      </c>
      <c r="B66" s="170" t="s">
        <v>4456</v>
      </c>
      <c r="C66" s="171" t="s">
        <v>4564</v>
      </c>
      <c r="D66" s="120" t="s">
        <v>4447</v>
      </c>
      <c r="E66" s="130">
        <v>654.16399999999999</v>
      </c>
      <c r="F66" s="151"/>
      <c r="G66" s="123">
        <f t="shared" si="0"/>
        <v>0</v>
      </c>
    </row>
    <row r="67" spans="1:7" ht="75">
      <c r="A67" s="117">
        <v>56</v>
      </c>
      <c r="B67" s="170" t="s">
        <v>4473</v>
      </c>
      <c r="C67" s="171" t="s">
        <v>4565</v>
      </c>
      <c r="D67" s="161" t="s">
        <v>4475</v>
      </c>
      <c r="E67" s="130">
        <v>191.5</v>
      </c>
      <c r="F67" s="151"/>
      <c r="G67" s="123">
        <f t="shared" si="0"/>
        <v>0</v>
      </c>
    </row>
    <row r="68" spans="1:7" ht="105">
      <c r="A68" s="117">
        <v>57</v>
      </c>
      <c r="B68" s="170" t="s">
        <v>4566</v>
      </c>
      <c r="C68" s="171" t="s">
        <v>4567</v>
      </c>
      <c r="D68" s="117" t="s">
        <v>4583</v>
      </c>
      <c r="E68" s="123">
        <v>4.5960000000000001</v>
      </c>
      <c r="F68" s="151"/>
      <c r="G68" s="123">
        <f t="shared" si="0"/>
        <v>0</v>
      </c>
    </row>
    <row r="69" spans="1:7">
      <c r="A69" s="4315" t="s">
        <v>4569</v>
      </c>
      <c r="B69" s="4316"/>
      <c r="C69" s="4316"/>
      <c r="D69" s="4316"/>
      <c r="E69" s="4316"/>
      <c r="F69" s="4316"/>
      <c r="G69" s="4317"/>
    </row>
    <row r="70" spans="1:7" ht="38.25">
      <c r="A70" s="117">
        <v>58</v>
      </c>
      <c r="B70" s="118" t="s">
        <v>4570</v>
      </c>
      <c r="C70" s="138" t="s">
        <v>4571</v>
      </c>
      <c r="D70" s="163" t="s">
        <v>4572</v>
      </c>
      <c r="E70" s="121">
        <v>37.779119999999999</v>
      </c>
      <c r="F70" s="151"/>
      <c r="G70" s="123">
        <f t="shared" si="0"/>
        <v>0</v>
      </c>
    </row>
    <row r="71" spans="1:7" ht="38.25">
      <c r="A71" s="117">
        <v>59</v>
      </c>
      <c r="B71" s="118" t="s">
        <v>4570</v>
      </c>
      <c r="C71" s="138" t="s">
        <v>4573</v>
      </c>
      <c r="D71" s="163" t="s">
        <v>4572</v>
      </c>
      <c r="E71" s="121">
        <v>47.840400000000002</v>
      </c>
      <c r="F71" s="151"/>
      <c r="G71" s="123">
        <f t="shared" si="0"/>
        <v>0</v>
      </c>
    </row>
    <row r="72" spans="1:7" ht="63.75">
      <c r="A72" s="117">
        <v>60</v>
      </c>
      <c r="B72" s="125" t="s">
        <v>4574</v>
      </c>
      <c r="C72" s="138" t="s">
        <v>4575</v>
      </c>
      <c r="D72" s="163" t="s">
        <v>386</v>
      </c>
      <c r="E72" s="164">
        <v>39380.711335414897</v>
      </c>
      <c r="F72" s="165"/>
      <c r="G72" s="123">
        <f t="shared" si="0"/>
        <v>0</v>
      </c>
    </row>
    <row r="73" spans="1:7" ht="38.25">
      <c r="A73" s="166" t="s">
        <v>4576</v>
      </c>
      <c r="B73" s="167"/>
      <c r="C73" s="167"/>
      <c r="D73" s="167"/>
      <c r="E73" s="167"/>
      <c r="F73" s="167"/>
      <c r="G73" s="168">
        <f>SUM(G7:G72)</f>
        <v>0</v>
      </c>
    </row>
    <row r="75" spans="1:7">
      <c r="F75" s="2892" t="s">
        <v>7638</v>
      </c>
    </row>
  </sheetData>
  <mergeCells count="5">
    <mergeCell ref="A6:G6"/>
    <mergeCell ref="A21:G21"/>
    <mergeCell ref="A50:G50"/>
    <mergeCell ref="A59:G59"/>
    <mergeCell ref="A69:G69"/>
  </mergeCells>
  <pageMargins left="0.7" right="0.7" top="0.75" bottom="0.75" header="0.3" footer="0.3"/>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A2" sqref="A2"/>
    </sheetView>
  </sheetViews>
  <sheetFormatPr defaultColWidth="9" defaultRowHeight="15"/>
  <cols>
    <col min="3" max="3" width="19.140625" customWidth="1"/>
    <col min="6" max="6" width="10.140625" customWidth="1"/>
    <col min="7" max="7" width="13.140625" customWidth="1"/>
  </cols>
  <sheetData>
    <row r="1" spans="1:7">
      <c r="A1" s="2"/>
    </row>
    <row r="2" spans="1:7">
      <c r="A2" s="475" t="s">
        <v>7646</v>
      </c>
    </row>
    <row r="4" spans="1:7">
      <c r="A4" t="s">
        <v>4688</v>
      </c>
    </row>
    <row r="5" spans="1:7" ht="51">
      <c r="A5" s="114" t="s">
        <v>303</v>
      </c>
      <c r="B5" s="114" t="s">
        <v>4436</v>
      </c>
      <c r="C5" s="114" t="s">
        <v>4437</v>
      </c>
      <c r="D5" s="114" t="s">
        <v>306</v>
      </c>
      <c r="E5" s="115" t="s">
        <v>4438</v>
      </c>
      <c r="F5" s="116" t="s">
        <v>4439</v>
      </c>
      <c r="G5" s="116" t="s">
        <v>4440</v>
      </c>
    </row>
    <row r="6" spans="1:7">
      <c r="A6" s="4309" t="s">
        <v>4441</v>
      </c>
      <c r="B6" s="4310"/>
      <c r="C6" s="4310"/>
      <c r="D6" s="4310"/>
      <c r="E6" s="4310"/>
      <c r="F6" s="4310"/>
      <c r="G6" s="4311"/>
    </row>
    <row r="7" spans="1:7" ht="63.75">
      <c r="A7" s="117">
        <v>1</v>
      </c>
      <c r="B7" s="118" t="s">
        <v>4442</v>
      </c>
      <c r="C7" s="119" t="s">
        <v>4443</v>
      </c>
      <c r="D7" s="120" t="s">
        <v>4444</v>
      </c>
      <c r="E7" s="121">
        <v>27.3</v>
      </c>
      <c r="F7" s="122"/>
      <c r="G7" s="123">
        <f>+F7*E7</f>
        <v>0</v>
      </c>
    </row>
    <row r="8" spans="1:7" ht="89.25">
      <c r="A8" s="117">
        <v>2</v>
      </c>
      <c r="B8" s="124" t="s">
        <v>4445</v>
      </c>
      <c r="C8" s="125" t="s">
        <v>4446</v>
      </c>
      <c r="D8" s="120" t="s">
        <v>4447</v>
      </c>
      <c r="E8" s="126">
        <v>233.142</v>
      </c>
      <c r="F8" s="122"/>
      <c r="G8" s="123">
        <f t="shared" ref="G8:G59" si="0">+F8*E8</f>
        <v>0</v>
      </c>
    </row>
    <row r="9" spans="1:7" ht="76.5">
      <c r="A9" s="117">
        <v>3</v>
      </c>
      <c r="B9" s="124" t="s">
        <v>4448</v>
      </c>
      <c r="C9" s="125" t="s">
        <v>4449</v>
      </c>
      <c r="D9" s="127" t="s">
        <v>4450</v>
      </c>
      <c r="E9" s="128">
        <v>5.4399800000000003</v>
      </c>
      <c r="F9" s="123"/>
      <c r="G9" s="123">
        <f t="shared" si="0"/>
        <v>0</v>
      </c>
    </row>
    <row r="10" spans="1:7" ht="102">
      <c r="A10" s="117">
        <v>4</v>
      </c>
      <c r="B10" s="124" t="s">
        <v>4448</v>
      </c>
      <c r="C10" s="125" t="s">
        <v>4451</v>
      </c>
      <c r="D10" s="127" t="s">
        <v>4450</v>
      </c>
      <c r="E10" s="129">
        <v>0.96</v>
      </c>
      <c r="F10" s="123"/>
      <c r="G10" s="123">
        <f t="shared" si="0"/>
        <v>0</v>
      </c>
    </row>
    <row r="11" spans="1:7" ht="25.5">
      <c r="A11" s="117">
        <v>5</v>
      </c>
      <c r="B11" s="124" t="s">
        <v>4452</v>
      </c>
      <c r="C11" s="125" t="s">
        <v>4453</v>
      </c>
      <c r="D11" s="120" t="s">
        <v>4447</v>
      </c>
      <c r="E11" s="130">
        <v>290.29000000000002</v>
      </c>
      <c r="F11" s="123"/>
      <c r="G11" s="123">
        <f t="shared" si="0"/>
        <v>0</v>
      </c>
    </row>
    <row r="12" spans="1:7" ht="38.25">
      <c r="A12" s="117">
        <v>6</v>
      </c>
      <c r="B12" s="124" t="s">
        <v>4454</v>
      </c>
      <c r="C12" s="125" t="s">
        <v>4455</v>
      </c>
      <c r="D12" s="120" t="s">
        <v>4447</v>
      </c>
      <c r="E12" s="130">
        <v>608.5625</v>
      </c>
      <c r="F12" s="123"/>
      <c r="G12" s="123">
        <f t="shared" si="0"/>
        <v>0</v>
      </c>
    </row>
    <row r="13" spans="1:7" ht="102">
      <c r="A13" s="117">
        <v>7</v>
      </c>
      <c r="B13" s="124" t="s">
        <v>4456</v>
      </c>
      <c r="C13" s="125" t="s">
        <v>4457</v>
      </c>
      <c r="D13" s="120" t="s">
        <v>4447</v>
      </c>
      <c r="E13" s="130">
        <v>486.85</v>
      </c>
      <c r="F13" s="123"/>
      <c r="G13" s="123">
        <f t="shared" si="0"/>
        <v>0</v>
      </c>
    </row>
    <row r="14" spans="1:7" ht="102">
      <c r="A14" s="117">
        <v>8</v>
      </c>
      <c r="B14" s="124" t="s">
        <v>4458</v>
      </c>
      <c r="C14" s="125" t="s">
        <v>4459</v>
      </c>
      <c r="D14" s="120" t="s">
        <v>4460</v>
      </c>
      <c r="E14" s="130">
        <v>44.8812</v>
      </c>
      <c r="F14" s="123"/>
      <c r="G14" s="123">
        <f t="shared" si="0"/>
        <v>0</v>
      </c>
    </row>
    <row r="15" spans="1:7" ht="89.25">
      <c r="A15" s="117">
        <v>9</v>
      </c>
      <c r="B15" s="124" t="s">
        <v>4461</v>
      </c>
      <c r="C15" s="125" t="s">
        <v>4462</v>
      </c>
      <c r="D15" s="120" t="s">
        <v>4460</v>
      </c>
      <c r="E15" s="128">
        <v>1599.546</v>
      </c>
      <c r="F15" s="123"/>
      <c r="G15" s="123">
        <f t="shared" si="0"/>
        <v>0</v>
      </c>
    </row>
    <row r="16" spans="1:7" ht="89.25">
      <c r="A16" s="117">
        <v>10</v>
      </c>
      <c r="B16" s="124" t="s">
        <v>4463</v>
      </c>
      <c r="C16" s="125" t="s">
        <v>4464</v>
      </c>
      <c r="D16" s="120" t="s">
        <v>4465</v>
      </c>
      <c r="E16" s="131">
        <v>96</v>
      </c>
      <c r="F16" s="123"/>
      <c r="G16" s="123">
        <f t="shared" si="0"/>
        <v>0</v>
      </c>
    </row>
    <row r="17" spans="1:7" ht="114.75">
      <c r="A17" s="117">
        <v>11</v>
      </c>
      <c r="B17" s="124" t="s">
        <v>4466</v>
      </c>
      <c r="C17" s="125" t="s">
        <v>4467</v>
      </c>
      <c r="D17" s="120" t="s">
        <v>4468</v>
      </c>
      <c r="E17" s="130">
        <v>1</v>
      </c>
      <c r="F17" s="123"/>
      <c r="G17" s="123">
        <f t="shared" si="0"/>
        <v>0</v>
      </c>
    </row>
    <row r="18" spans="1:7" ht="102">
      <c r="A18" s="117">
        <v>12</v>
      </c>
      <c r="B18" s="132" t="s">
        <v>4469</v>
      </c>
      <c r="C18" s="133" t="s">
        <v>4470</v>
      </c>
      <c r="D18" s="120" t="s">
        <v>4465</v>
      </c>
      <c r="E18" s="130">
        <v>2730</v>
      </c>
      <c r="F18" s="123"/>
      <c r="G18" s="123">
        <f t="shared" si="0"/>
        <v>0</v>
      </c>
    </row>
    <row r="19" spans="1:7" ht="26.25">
      <c r="A19" s="117">
        <v>13</v>
      </c>
      <c r="B19" s="134" t="s">
        <v>4471</v>
      </c>
      <c r="C19" s="135" t="s">
        <v>4472</v>
      </c>
      <c r="D19" s="120" t="s">
        <v>4444</v>
      </c>
      <c r="E19" s="136">
        <v>27.3</v>
      </c>
      <c r="F19" s="123"/>
      <c r="G19" s="123">
        <f t="shared" si="0"/>
        <v>0</v>
      </c>
    </row>
    <row r="20" spans="1:7" ht="63.75">
      <c r="A20" s="117">
        <v>14</v>
      </c>
      <c r="B20" s="124" t="s">
        <v>4473</v>
      </c>
      <c r="C20" s="125" t="s">
        <v>4474</v>
      </c>
      <c r="D20" s="120" t="s">
        <v>4475</v>
      </c>
      <c r="E20" s="130">
        <v>182</v>
      </c>
      <c r="F20" s="123"/>
      <c r="G20" s="123">
        <f t="shared" si="0"/>
        <v>0</v>
      </c>
    </row>
    <row r="21" spans="1:7">
      <c r="A21" s="4312" t="s">
        <v>4476</v>
      </c>
      <c r="B21" s="4313"/>
      <c r="C21" s="4313"/>
      <c r="D21" s="4313"/>
      <c r="E21" s="4313"/>
      <c r="F21" s="4313"/>
      <c r="G21" s="4314"/>
    </row>
    <row r="22" spans="1:7" ht="127.5">
      <c r="A22" s="117">
        <v>15</v>
      </c>
      <c r="B22" s="118" t="s">
        <v>4477</v>
      </c>
      <c r="C22" s="138" t="s">
        <v>4478</v>
      </c>
      <c r="D22" s="139" t="s">
        <v>4479</v>
      </c>
      <c r="E22" s="140">
        <v>4.55</v>
      </c>
      <c r="F22" s="123"/>
      <c r="G22" s="123">
        <f t="shared" si="0"/>
        <v>0</v>
      </c>
    </row>
    <row r="23" spans="1:7" ht="51">
      <c r="A23" s="117">
        <v>16</v>
      </c>
      <c r="B23" s="125" t="s">
        <v>4480</v>
      </c>
      <c r="C23" s="138" t="s">
        <v>4481</v>
      </c>
      <c r="D23" s="141" t="s">
        <v>3691</v>
      </c>
      <c r="E23" s="140">
        <v>456.36500000000001</v>
      </c>
      <c r="F23" s="122"/>
      <c r="G23" s="123">
        <f t="shared" si="0"/>
        <v>0</v>
      </c>
    </row>
    <row r="24" spans="1:7" ht="51">
      <c r="A24" s="117">
        <v>17</v>
      </c>
      <c r="B24" s="142" t="s">
        <v>4482</v>
      </c>
      <c r="C24" s="143" t="s">
        <v>4483</v>
      </c>
      <c r="D24" s="117" t="s">
        <v>4484</v>
      </c>
      <c r="E24" s="123">
        <v>227.72</v>
      </c>
      <c r="F24" s="123"/>
      <c r="G24" s="123">
        <f t="shared" si="0"/>
        <v>0</v>
      </c>
    </row>
    <row r="25" spans="1:7" ht="51">
      <c r="A25" s="117">
        <v>18</v>
      </c>
      <c r="B25" s="144" t="s">
        <v>4485</v>
      </c>
      <c r="C25" s="145" t="s">
        <v>4486</v>
      </c>
      <c r="D25" s="120" t="s">
        <v>4487</v>
      </c>
      <c r="E25" s="123">
        <v>12</v>
      </c>
      <c r="F25" s="123"/>
      <c r="G25" s="123">
        <f t="shared" si="0"/>
        <v>0</v>
      </c>
    </row>
    <row r="26" spans="1:7" ht="89.25">
      <c r="A26" s="117">
        <v>19</v>
      </c>
      <c r="B26" s="125" t="s">
        <v>4488</v>
      </c>
      <c r="C26" s="119" t="s">
        <v>4489</v>
      </c>
      <c r="D26" s="120" t="s">
        <v>4487</v>
      </c>
      <c r="E26" s="123">
        <v>12</v>
      </c>
      <c r="F26" s="123"/>
      <c r="G26" s="123">
        <f t="shared" si="0"/>
        <v>0</v>
      </c>
    </row>
    <row r="27" spans="1:7" ht="25.5">
      <c r="A27" s="117">
        <v>20</v>
      </c>
      <c r="B27" s="142" t="s">
        <v>4490</v>
      </c>
      <c r="C27" s="143" t="s">
        <v>4491</v>
      </c>
      <c r="D27" s="120" t="s">
        <v>4487</v>
      </c>
      <c r="E27" s="146">
        <v>72</v>
      </c>
      <c r="F27" s="123"/>
      <c r="G27" s="123">
        <f t="shared" si="0"/>
        <v>0</v>
      </c>
    </row>
    <row r="28" spans="1:7" ht="76.5">
      <c r="A28" s="117">
        <v>21</v>
      </c>
      <c r="B28" s="119" t="s">
        <v>4492</v>
      </c>
      <c r="C28" s="119" t="s">
        <v>4493</v>
      </c>
      <c r="D28" s="120" t="s">
        <v>4487</v>
      </c>
      <c r="E28" s="146">
        <v>72</v>
      </c>
      <c r="F28" s="123"/>
      <c r="G28" s="123">
        <f t="shared" si="0"/>
        <v>0</v>
      </c>
    </row>
    <row r="29" spans="1:7" ht="38.25">
      <c r="A29" s="117">
        <v>22</v>
      </c>
      <c r="B29" s="125" t="s">
        <v>4494</v>
      </c>
      <c r="C29" s="125" t="s">
        <v>4495</v>
      </c>
      <c r="D29" s="120" t="s">
        <v>4487</v>
      </c>
      <c r="E29" s="130">
        <v>72</v>
      </c>
      <c r="F29" s="123"/>
      <c r="G29" s="123">
        <f t="shared" si="0"/>
        <v>0</v>
      </c>
    </row>
    <row r="30" spans="1:7" ht="102">
      <c r="A30" s="117">
        <v>23</v>
      </c>
      <c r="B30" s="125" t="s">
        <v>4496</v>
      </c>
      <c r="C30" s="125" t="s">
        <v>4497</v>
      </c>
      <c r="D30" s="120" t="s">
        <v>3691</v>
      </c>
      <c r="E30" s="130">
        <v>100</v>
      </c>
      <c r="F30" s="123"/>
      <c r="G30" s="123">
        <f t="shared" si="0"/>
        <v>0</v>
      </c>
    </row>
    <row r="31" spans="1:7" ht="38.25">
      <c r="A31" s="117">
        <v>24</v>
      </c>
      <c r="B31" s="125" t="s">
        <v>4498</v>
      </c>
      <c r="C31" s="125" t="s">
        <v>4689</v>
      </c>
      <c r="D31" s="120" t="s">
        <v>3691</v>
      </c>
      <c r="E31" s="130">
        <v>23</v>
      </c>
      <c r="F31" s="123"/>
      <c r="G31" s="123">
        <f t="shared" si="0"/>
        <v>0</v>
      </c>
    </row>
    <row r="32" spans="1:7" ht="38.25">
      <c r="A32" s="117">
        <v>25</v>
      </c>
      <c r="B32" s="125" t="s">
        <v>4498</v>
      </c>
      <c r="C32" s="125" t="s">
        <v>4611</v>
      </c>
      <c r="D32" s="120" t="s">
        <v>3691</v>
      </c>
      <c r="E32" s="130">
        <v>77</v>
      </c>
      <c r="F32" s="123"/>
      <c r="G32" s="123">
        <f t="shared" si="0"/>
        <v>0</v>
      </c>
    </row>
    <row r="33" spans="1:7" ht="63.75">
      <c r="A33" s="117">
        <v>26</v>
      </c>
      <c r="B33" s="147" t="s">
        <v>4578</v>
      </c>
      <c r="C33" s="143" t="s">
        <v>4579</v>
      </c>
      <c r="D33" s="117" t="s">
        <v>3691</v>
      </c>
      <c r="E33" s="130">
        <v>23</v>
      </c>
      <c r="F33" s="123"/>
      <c r="G33" s="123">
        <f t="shared" si="0"/>
        <v>0</v>
      </c>
    </row>
    <row r="34" spans="1:7" ht="89.25">
      <c r="A34" s="117">
        <v>27</v>
      </c>
      <c r="B34" s="142" t="s">
        <v>4500</v>
      </c>
      <c r="C34" s="138" t="s">
        <v>4501</v>
      </c>
      <c r="D34" s="120" t="s">
        <v>4479</v>
      </c>
      <c r="E34" s="126">
        <v>4.55</v>
      </c>
      <c r="F34" s="123"/>
      <c r="G34" s="123">
        <f t="shared" si="0"/>
        <v>0</v>
      </c>
    </row>
    <row r="35" spans="1:7" ht="89.25">
      <c r="A35" s="117">
        <v>28</v>
      </c>
      <c r="B35" s="125" t="s">
        <v>4502</v>
      </c>
      <c r="C35" s="138" t="s">
        <v>4503</v>
      </c>
      <c r="D35" s="120" t="s">
        <v>4479</v>
      </c>
      <c r="E35" s="148">
        <v>4.55</v>
      </c>
      <c r="F35" s="123"/>
      <c r="G35" s="123">
        <f t="shared" si="0"/>
        <v>0</v>
      </c>
    </row>
    <row r="36" spans="1:7" ht="90">
      <c r="A36" s="117">
        <v>29</v>
      </c>
      <c r="B36" s="125" t="s">
        <v>4504</v>
      </c>
      <c r="C36" s="149" t="s">
        <v>4505</v>
      </c>
      <c r="D36" s="120" t="s">
        <v>4487</v>
      </c>
      <c r="E36" s="126">
        <v>1</v>
      </c>
      <c r="F36" s="123"/>
      <c r="G36" s="123">
        <f t="shared" si="0"/>
        <v>0</v>
      </c>
    </row>
    <row r="37" spans="1:7" ht="25.5">
      <c r="A37" s="117">
        <v>30</v>
      </c>
      <c r="B37" s="118" t="s">
        <v>4506</v>
      </c>
      <c r="C37" s="138" t="s">
        <v>4507</v>
      </c>
      <c r="D37" s="120" t="s">
        <v>4487</v>
      </c>
      <c r="E37" s="126">
        <v>1</v>
      </c>
      <c r="F37" s="123"/>
      <c r="G37" s="123">
        <f t="shared" si="0"/>
        <v>0</v>
      </c>
    </row>
    <row r="38" spans="1:7" ht="76.5">
      <c r="A38" s="117">
        <v>31</v>
      </c>
      <c r="B38" s="125" t="s">
        <v>4508</v>
      </c>
      <c r="C38" s="138" t="s">
        <v>4509</v>
      </c>
      <c r="D38" s="120" t="s">
        <v>4487</v>
      </c>
      <c r="E38" s="126">
        <v>4</v>
      </c>
      <c r="F38" s="123"/>
      <c r="G38" s="123">
        <f t="shared" si="0"/>
        <v>0</v>
      </c>
    </row>
    <row r="39" spans="1:7" ht="38.25">
      <c r="A39" s="117">
        <v>32</v>
      </c>
      <c r="B39" s="119" t="s">
        <v>4510</v>
      </c>
      <c r="C39" s="119" t="s">
        <v>4511</v>
      </c>
      <c r="D39" s="139" t="s">
        <v>377</v>
      </c>
      <c r="E39" s="128">
        <v>1</v>
      </c>
      <c r="F39" s="123"/>
      <c r="G39" s="123">
        <f t="shared" si="0"/>
        <v>0</v>
      </c>
    </row>
    <row r="40" spans="1:7" ht="51">
      <c r="A40" s="117">
        <v>33</v>
      </c>
      <c r="B40" s="119" t="s">
        <v>4512</v>
      </c>
      <c r="C40" s="119" t="s">
        <v>4513</v>
      </c>
      <c r="D40" s="139" t="s">
        <v>4487</v>
      </c>
      <c r="E40" s="128">
        <v>2</v>
      </c>
      <c r="F40" s="150"/>
      <c r="G40" s="123">
        <f t="shared" si="0"/>
        <v>0</v>
      </c>
    </row>
    <row r="41" spans="1:7" ht="76.5">
      <c r="A41" s="117">
        <v>34</v>
      </c>
      <c r="B41" s="118" t="s">
        <v>4514</v>
      </c>
      <c r="C41" s="138" t="s">
        <v>4515</v>
      </c>
      <c r="D41" s="120" t="s">
        <v>4460</v>
      </c>
      <c r="E41" s="128">
        <v>15.092000000000001</v>
      </c>
      <c r="F41" s="151"/>
      <c r="G41" s="123">
        <f t="shared" si="0"/>
        <v>0</v>
      </c>
    </row>
    <row r="42" spans="1:7" ht="63.75">
      <c r="A42" s="117">
        <v>35</v>
      </c>
      <c r="B42" s="125" t="s">
        <v>4516</v>
      </c>
      <c r="C42" s="125" t="s">
        <v>4517</v>
      </c>
      <c r="D42" s="120" t="s">
        <v>4487</v>
      </c>
      <c r="E42" s="128">
        <v>2</v>
      </c>
      <c r="F42" s="151"/>
      <c r="G42" s="123">
        <f t="shared" si="0"/>
        <v>0</v>
      </c>
    </row>
    <row r="43" spans="1:7" ht="38.25">
      <c r="A43" s="117">
        <v>36</v>
      </c>
      <c r="B43" s="118" t="s">
        <v>4518</v>
      </c>
      <c r="C43" s="138" t="s">
        <v>4519</v>
      </c>
      <c r="D43" s="120" t="s">
        <v>4487</v>
      </c>
      <c r="E43" s="128">
        <v>2</v>
      </c>
      <c r="F43" s="151"/>
      <c r="G43" s="123">
        <f t="shared" si="0"/>
        <v>0</v>
      </c>
    </row>
    <row r="44" spans="1:7" ht="102">
      <c r="A44" s="117">
        <v>37</v>
      </c>
      <c r="B44" s="118" t="s">
        <v>4520</v>
      </c>
      <c r="C44" s="138" t="s">
        <v>4521</v>
      </c>
      <c r="D44" s="120" t="s">
        <v>3691</v>
      </c>
      <c r="E44" s="128">
        <v>104</v>
      </c>
      <c r="F44" s="151"/>
      <c r="G44" s="123">
        <f t="shared" si="0"/>
        <v>0</v>
      </c>
    </row>
    <row r="45" spans="1:7" ht="38.25">
      <c r="A45" s="117">
        <v>38</v>
      </c>
      <c r="B45" s="119" t="s">
        <v>4522</v>
      </c>
      <c r="C45" s="138" t="s">
        <v>4523</v>
      </c>
      <c r="D45" s="120" t="s">
        <v>4487</v>
      </c>
      <c r="E45" s="128">
        <v>100</v>
      </c>
      <c r="F45" s="151"/>
      <c r="G45" s="123">
        <f t="shared" si="0"/>
        <v>0</v>
      </c>
    </row>
    <row r="46" spans="1:7" ht="51">
      <c r="A46" s="117">
        <v>39</v>
      </c>
      <c r="B46" s="125" t="s">
        <v>4524</v>
      </c>
      <c r="C46" s="138" t="s">
        <v>4525</v>
      </c>
      <c r="D46" s="120" t="s">
        <v>4487</v>
      </c>
      <c r="E46" s="128">
        <v>4</v>
      </c>
      <c r="F46" s="151"/>
      <c r="G46" s="123">
        <f t="shared" si="0"/>
        <v>0</v>
      </c>
    </row>
    <row r="47" spans="1:7" ht="89.25">
      <c r="A47" s="117">
        <v>40</v>
      </c>
      <c r="B47" s="125" t="s">
        <v>4526</v>
      </c>
      <c r="C47" s="125" t="s">
        <v>4527</v>
      </c>
      <c r="D47" s="120" t="s">
        <v>4487</v>
      </c>
      <c r="E47" s="152">
        <v>4</v>
      </c>
      <c r="F47" s="151"/>
      <c r="G47" s="123">
        <f t="shared" si="0"/>
        <v>0</v>
      </c>
    </row>
    <row r="48" spans="1:7" ht="38.25">
      <c r="A48" s="117">
        <v>41</v>
      </c>
      <c r="B48" s="125" t="s">
        <v>4528</v>
      </c>
      <c r="C48" s="125" t="s">
        <v>4529</v>
      </c>
      <c r="D48" s="120" t="s">
        <v>4487</v>
      </c>
      <c r="E48" s="153">
        <v>4</v>
      </c>
      <c r="F48" s="151"/>
      <c r="G48" s="123">
        <f t="shared" si="0"/>
        <v>0</v>
      </c>
    </row>
    <row r="49" spans="1:7" ht="89.25">
      <c r="A49" s="117">
        <v>42</v>
      </c>
      <c r="B49" s="125" t="s">
        <v>4530</v>
      </c>
      <c r="C49" s="125" t="s">
        <v>4531</v>
      </c>
      <c r="D49" s="120" t="s">
        <v>3691</v>
      </c>
      <c r="E49" s="154">
        <v>24</v>
      </c>
      <c r="F49" s="151"/>
      <c r="G49" s="123">
        <f t="shared" si="0"/>
        <v>0</v>
      </c>
    </row>
    <row r="50" spans="1:7" ht="25.5">
      <c r="A50" s="117"/>
      <c r="B50" s="125" t="s">
        <v>4532</v>
      </c>
      <c r="C50" s="125" t="s">
        <v>4533</v>
      </c>
      <c r="D50" s="120" t="s">
        <v>3691</v>
      </c>
      <c r="E50" s="154">
        <v>24.48</v>
      </c>
      <c r="F50" s="151"/>
      <c r="G50" s="123">
        <f t="shared" si="0"/>
        <v>0</v>
      </c>
    </row>
    <row r="51" spans="1:7">
      <c r="A51" s="4312" t="s">
        <v>4534</v>
      </c>
      <c r="B51" s="4313"/>
      <c r="C51" s="4313"/>
      <c r="D51" s="4313"/>
      <c r="E51" s="4313"/>
      <c r="F51" s="4313"/>
      <c r="G51" s="4314"/>
    </row>
    <row r="52" spans="1:7" ht="102">
      <c r="A52" s="137">
        <v>43</v>
      </c>
      <c r="B52" s="118" t="s">
        <v>4535</v>
      </c>
      <c r="C52" s="138" t="s">
        <v>4536</v>
      </c>
      <c r="D52" s="139" t="s">
        <v>4537</v>
      </c>
      <c r="E52" s="121">
        <v>25.92</v>
      </c>
      <c r="F52" s="155"/>
      <c r="G52" s="123">
        <f t="shared" si="0"/>
        <v>0</v>
      </c>
    </row>
    <row r="53" spans="1:7" ht="63.75">
      <c r="A53" s="137">
        <v>44</v>
      </c>
      <c r="B53" s="118" t="s">
        <v>4538</v>
      </c>
      <c r="C53" s="138" t="s">
        <v>4539</v>
      </c>
      <c r="D53" s="139" t="s">
        <v>3691</v>
      </c>
      <c r="E53" s="121">
        <v>72</v>
      </c>
      <c r="F53" s="155"/>
      <c r="G53" s="123">
        <f t="shared" si="0"/>
        <v>0</v>
      </c>
    </row>
    <row r="54" spans="1:7" ht="89.25">
      <c r="A54" s="137">
        <v>45</v>
      </c>
      <c r="B54" s="118" t="s">
        <v>4540</v>
      </c>
      <c r="C54" s="138" t="s">
        <v>4541</v>
      </c>
      <c r="D54" s="139" t="s">
        <v>4537</v>
      </c>
      <c r="E54" s="121">
        <v>25.92</v>
      </c>
      <c r="F54" s="155"/>
      <c r="G54" s="123">
        <f t="shared" si="0"/>
        <v>0</v>
      </c>
    </row>
    <row r="55" spans="1:7" ht="76.5">
      <c r="A55" s="137">
        <v>46</v>
      </c>
      <c r="B55" s="118" t="s">
        <v>4542</v>
      </c>
      <c r="C55" s="138" t="s">
        <v>4543</v>
      </c>
      <c r="D55" s="139" t="s">
        <v>3691</v>
      </c>
      <c r="E55" s="121">
        <v>72</v>
      </c>
      <c r="F55" s="155"/>
      <c r="G55" s="123">
        <f t="shared" si="0"/>
        <v>0</v>
      </c>
    </row>
    <row r="56" spans="1:7" ht="25.5">
      <c r="A56" s="137">
        <v>47</v>
      </c>
      <c r="B56" s="118" t="s">
        <v>4544</v>
      </c>
      <c r="C56" s="138" t="s">
        <v>4545</v>
      </c>
      <c r="D56" s="139" t="s">
        <v>3691</v>
      </c>
      <c r="E56" s="121">
        <v>73.433000000000007</v>
      </c>
      <c r="F56" s="155"/>
      <c r="G56" s="123">
        <f t="shared" si="0"/>
        <v>0</v>
      </c>
    </row>
    <row r="57" spans="1:7" ht="38.25">
      <c r="A57" s="137">
        <v>48</v>
      </c>
      <c r="B57" s="118" t="s">
        <v>4546</v>
      </c>
      <c r="C57" s="138" t="s">
        <v>4547</v>
      </c>
      <c r="D57" s="139" t="s">
        <v>4487</v>
      </c>
      <c r="E57" s="121">
        <v>2</v>
      </c>
      <c r="F57" s="155"/>
      <c r="G57" s="123">
        <f t="shared" si="0"/>
        <v>0</v>
      </c>
    </row>
    <row r="58" spans="1:7" ht="89.25">
      <c r="A58" s="137">
        <v>49</v>
      </c>
      <c r="B58" s="118" t="s">
        <v>4548</v>
      </c>
      <c r="C58" s="138" t="s">
        <v>4549</v>
      </c>
      <c r="D58" s="139" t="s">
        <v>4487</v>
      </c>
      <c r="E58" s="121">
        <v>2</v>
      </c>
      <c r="F58" s="155"/>
      <c r="G58" s="123">
        <f t="shared" si="0"/>
        <v>0</v>
      </c>
    </row>
    <row r="59" spans="1:7" ht="63.75">
      <c r="A59" s="117"/>
      <c r="B59" s="118" t="s">
        <v>4550</v>
      </c>
      <c r="C59" s="138" t="s">
        <v>4551</v>
      </c>
      <c r="D59" s="139" t="s">
        <v>4487</v>
      </c>
      <c r="E59" s="121">
        <v>6</v>
      </c>
      <c r="F59" s="155"/>
      <c r="G59" s="123">
        <f t="shared" si="0"/>
        <v>0</v>
      </c>
    </row>
    <row r="60" spans="1:7">
      <c r="A60" s="4312" t="s">
        <v>4552</v>
      </c>
      <c r="B60" s="4313"/>
      <c r="C60" s="4313"/>
      <c r="D60" s="4313"/>
      <c r="E60" s="4313"/>
      <c r="F60" s="4313"/>
      <c r="G60" s="4314"/>
    </row>
    <row r="61" spans="1:7" ht="63.75">
      <c r="A61" s="117">
        <v>50</v>
      </c>
      <c r="B61" s="150" t="s">
        <v>4553</v>
      </c>
      <c r="C61" s="143" t="s">
        <v>4554</v>
      </c>
      <c r="D61" s="117" t="s">
        <v>4580</v>
      </c>
      <c r="E61" s="123">
        <v>3.0573199999999998</v>
      </c>
      <c r="F61" s="151"/>
      <c r="G61" s="123">
        <f>+F61*E61</f>
        <v>0</v>
      </c>
    </row>
    <row r="62" spans="1:7" ht="76.5">
      <c r="A62" s="117">
        <v>51</v>
      </c>
      <c r="B62" s="150" t="s">
        <v>4556</v>
      </c>
      <c r="C62" s="143" t="s">
        <v>4557</v>
      </c>
      <c r="D62" s="117" t="s">
        <v>4581</v>
      </c>
      <c r="E62" s="123">
        <v>305.73200000000003</v>
      </c>
      <c r="F62" s="151"/>
      <c r="G62" s="123">
        <f t="shared" ref="G62:G73" si="1">+F62*E62</f>
        <v>0</v>
      </c>
    </row>
    <row r="63" spans="1:7" ht="76.5">
      <c r="A63" s="117">
        <v>52</v>
      </c>
      <c r="B63" s="143" t="s">
        <v>4558</v>
      </c>
      <c r="C63" s="143" t="s">
        <v>4690</v>
      </c>
      <c r="D63" s="156" t="s">
        <v>374</v>
      </c>
      <c r="E63" s="157">
        <v>358</v>
      </c>
      <c r="F63" s="151"/>
      <c r="G63" s="123">
        <f t="shared" si="1"/>
        <v>0</v>
      </c>
    </row>
    <row r="64" spans="1:7" ht="89.25">
      <c r="A64" s="117">
        <v>53</v>
      </c>
      <c r="B64" s="150" t="s">
        <v>4458</v>
      </c>
      <c r="C64" s="143" t="s">
        <v>4560</v>
      </c>
      <c r="D64" s="156" t="s">
        <v>4572</v>
      </c>
      <c r="E64" s="123">
        <v>35.313119999999998</v>
      </c>
      <c r="F64" s="151"/>
      <c r="G64" s="123">
        <f t="shared" si="1"/>
        <v>0</v>
      </c>
    </row>
    <row r="65" spans="1:7" ht="76.5">
      <c r="A65" s="117">
        <v>54</v>
      </c>
      <c r="B65" s="150" t="s">
        <v>4561</v>
      </c>
      <c r="C65" s="143" t="s">
        <v>4562</v>
      </c>
      <c r="D65" s="117" t="s">
        <v>4582</v>
      </c>
      <c r="E65" s="123">
        <v>0.32101859999999999</v>
      </c>
      <c r="F65" s="151"/>
      <c r="G65" s="123">
        <f t="shared" si="1"/>
        <v>0</v>
      </c>
    </row>
    <row r="66" spans="1:7" ht="89.25">
      <c r="A66" s="117">
        <v>55</v>
      </c>
      <c r="B66" s="158" t="s">
        <v>4454</v>
      </c>
      <c r="C66" s="125" t="s">
        <v>4563</v>
      </c>
      <c r="D66" s="120" t="s">
        <v>4447</v>
      </c>
      <c r="E66" s="130">
        <v>764.33</v>
      </c>
      <c r="F66" s="151"/>
      <c r="G66" s="123">
        <f t="shared" si="1"/>
        <v>0</v>
      </c>
    </row>
    <row r="67" spans="1:7" ht="102">
      <c r="A67" s="117">
        <v>56</v>
      </c>
      <c r="B67" s="158" t="s">
        <v>4456</v>
      </c>
      <c r="C67" s="125" t="s">
        <v>4564</v>
      </c>
      <c r="D67" s="120" t="s">
        <v>4447</v>
      </c>
      <c r="E67" s="130">
        <v>611.46400000000006</v>
      </c>
      <c r="F67" s="151"/>
      <c r="G67" s="123">
        <f t="shared" si="1"/>
        <v>0</v>
      </c>
    </row>
    <row r="68" spans="1:7" ht="63.75">
      <c r="A68" s="117">
        <v>57</v>
      </c>
      <c r="B68" s="159" t="s">
        <v>4473</v>
      </c>
      <c r="C68" s="160" t="s">
        <v>4565</v>
      </c>
      <c r="D68" s="161" t="s">
        <v>4475</v>
      </c>
      <c r="E68" s="130">
        <v>179</v>
      </c>
      <c r="F68" s="151"/>
      <c r="G68" s="123">
        <f t="shared" si="1"/>
        <v>0</v>
      </c>
    </row>
    <row r="69" spans="1:7" ht="89.25">
      <c r="A69" s="117">
        <v>58</v>
      </c>
      <c r="B69" s="150" t="s">
        <v>4566</v>
      </c>
      <c r="C69" s="143" t="s">
        <v>4567</v>
      </c>
      <c r="D69" s="117" t="s">
        <v>4583</v>
      </c>
      <c r="E69" s="123">
        <v>4.2960000000000003</v>
      </c>
      <c r="F69" s="151"/>
      <c r="G69" s="123">
        <f t="shared" si="1"/>
        <v>0</v>
      </c>
    </row>
    <row r="70" spans="1:7">
      <c r="A70" s="4315" t="s">
        <v>4569</v>
      </c>
      <c r="B70" s="4316"/>
      <c r="C70" s="4316"/>
      <c r="D70" s="4316"/>
      <c r="E70" s="4316"/>
      <c r="F70" s="4316"/>
      <c r="G70" s="4317"/>
    </row>
    <row r="71" spans="1:7" ht="38.25">
      <c r="A71" s="117">
        <v>59</v>
      </c>
      <c r="B71" s="118" t="s">
        <v>4570</v>
      </c>
      <c r="C71" s="138" t="s">
        <v>4571</v>
      </c>
      <c r="D71" s="163" t="s">
        <v>4572</v>
      </c>
      <c r="E71" s="121">
        <v>35.313119999999998</v>
      </c>
      <c r="F71" s="151"/>
      <c r="G71" s="123">
        <f t="shared" si="1"/>
        <v>0</v>
      </c>
    </row>
    <row r="72" spans="1:7" ht="38.25">
      <c r="A72" s="117">
        <v>60</v>
      </c>
      <c r="B72" s="118" t="s">
        <v>4570</v>
      </c>
      <c r="C72" s="138" t="s">
        <v>4573</v>
      </c>
      <c r="D72" s="163" t="s">
        <v>4572</v>
      </c>
      <c r="E72" s="121">
        <v>44.8812</v>
      </c>
      <c r="F72" s="151"/>
      <c r="G72" s="123">
        <f t="shared" si="1"/>
        <v>0</v>
      </c>
    </row>
    <row r="73" spans="1:7" ht="63.75">
      <c r="A73" s="117">
        <v>61</v>
      </c>
      <c r="B73" s="125" t="s">
        <v>4574</v>
      </c>
      <c r="C73" s="138" t="s">
        <v>4575</v>
      </c>
      <c r="D73" s="163" t="s">
        <v>386</v>
      </c>
      <c r="E73" s="164">
        <v>39380.711335414897</v>
      </c>
      <c r="F73" s="165"/>
      <c r="G73" s="123">
        <f t="shared" si="1"/>
        <v>0</v>
      </c>
    </row>
    <row r="74" spans="1:7" ht="38.25">
      <c r="A74" s="166" t="s">
        <v>4576</v>
      </c>
      <c r="B74" s="167"/>
      <c r="C74" s="167"/>
      <c r="D74" s="167"/>
      <c r="E74" s="167"/>
      <c r="F74" s="167"/>
      <c r="G74" s="168">
        <f>SUM(G7:G73)</f>
        <v>0</v>
      </c>
    </row>
    <row r="76" spans="1:7">
      <c r="F76" s="2892" t="s">
        <v>7638</v>
      </c>
    </row>
  </sheetData>
  <mergeCells count="5">
    <mergeCell ref="A6:G6"/>
    <mergeCell ref="A21:G21"/>
    <mergeCell ref="A51:G51"/>
    <mergeCell ref="A60:G60"/>
    <mergeCell ref="A70:G70"/>
  </mergeCells>
  <pageMargins left="0.7" right="0.7" top="0.75" bottom="0.75" header="0.3" footer="0.3"/>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A2" sqref="A2"/>
    </sheetView>
  </sheetViews>
  <sheetFormatPr defaultColWidth="9.140625" defaultRowHeight="15" customHeight="1"/>
  <cols>
    <col min="1" max="2" width="9.140625" style="101"/>
    <col min="3" max="3" width="46.42578125" style="101" customWidth="1"/>
    <col min="4" max="5" width="9.140625" style="101"/>
    <col min="6" max="6" width="14.85546875" style="101" customWidth="1"/>
    <col min="7" max="7" width="14" style="101" customWidth="1"/>
    <col min="8" max="16384" width="9.140625" style="101"/>
  </cols>
  <sheetData>
    <row r="1" spans="1:7" ht="15" customHeight="1">
      <c r="A1" s="2"/>
      <c r="B1"/>
      <c r="C1"/>
      <c r="D1"/>
      <c r="E1"/>
      <c r="F1"/>
      <c r="G1"/>
    </row>
    <row r="2" spans="1:7" ht="15" customHeight="1">
      <c r="A2" s="475" t="s">
        <v>7646</v>
      </c>
      <c r="B2"/>
      <c r="C2"/>
      <c r="D2"/>
      <c r="E2"/>
      <c r="F2"/>
      <c r="G2"/>
    </row>
    <row r="3" spans="1:7" ht="15" customHeight="1">
      <c r="A3"/>
      <c r="B3"/>
      <c r="C3"/>
      <c r="D3"/>
      <c r="E3"/>
      <c r="F3"/>
      <c r="G3"/>
    </row>
    <row r="4" spans="1:7" ht="15" customHeight="1">
      <c r="A4" t="s">
        <v>4691</v>
      </c>
      <c r="B4"/>
      <c r="C4"/>
      <c r="D4"/>
      <c r="E4"/>
      <c r="F4"/>
      <c r="G4"/>
    </row>
    <row r="5" spans="1:7" ht="28.5" customHeight="1">
      <c r="A5" s="102" t="s">
        <v>4692</v>
      </c>
      <c r="B5" s="103" t="s">
        <v>4693</v>
      </c>
      <c r="C5" s="103" t="s">
        <v>4694</v>
      </c>
      <c r="D5" s="103" t="s">
        <v>1155</v>
      </c>
      <c r="E5" s="103" t="s">
        <v>307</v>
      </c>
      <c r="F5" s="104" t="s">
        <v>4695</v>
      </c>
      <c r="G5" s="103" t="s">
        <v>365</v>
      </c>
    </row>
    <row r="6" spans="1:7" ht="15" customHeight="1">
      <c r="A6" s="4318">
        <v>1</v>
      </c>
      <c r="B6" s="4322" t="s">
        <v>4696</v>
      </c>
      <c r="C6" s="4325" t="s">
        <v>4697</v>
      </c>
      <c r="D6" s="4325" t="s">
        <v>386</v>
      </c>
      <c r="E6" s="4329">
        <v>94</v>
      </c>
      <c r="F6" s="4334"/>
      <c r="G6" s="4334">
        <f>+F6*E6</f>
        <v>0</v>
      </c>
    </row>
    <row r="7" spans="1:7" ht="15" customHeight="1">
      <c r="A7" s="4320"/>
      <c r="B7" s="4323"/>
      <c r="C7" s="4326"/>
      <c r="D7" s="4326"/>
      <c r="E7" s="4330"/>
      <c r="F7" s="4333"/>
      <c r="G7" s="4333"/>
    </row>
    <row r="8" spans="1:7" ht="15" customHeight="1">
      <c r="A8" s="4321">
        <v>2</v>
      </c>
      <c r="B8" s="4324" t="s">
        <v>4698</v>
      </c>
      <c r="C8" s="4327" t="s">
        <v>4699</v>
      </c>
      <c r="D8" s="4327" t="s">
        <v>374</v>
      </c>
      <c r="E8" s="4331">
        <v>215</v>
      </c>
      <c r="F8" s="4332"/>
      <c r="G8" s="4334">
        <f t="shared" ref="G8" si="0">+F8*E8</f>
        <v>0</v>
      </c>
    </row>
    <row r="9" spans="1:7" ht="15" customHeight="1">
      <c r="A9" s="4320"/>
      <c r="B9" s="4323"/>
      <c r="C9" s="4326"/>
      <c r="D9" s="4326"/>
      <c r="E9" s="4330"/>
      <c r="F9" s="4333"/>
      <c r="G9" s="4333"/>
    </row>
    <row r="10" spans="1:7" ht="15" customHeight="1">
      <c r="A10" s="4321">
        <v>3</v>
      </c>
      <c r="B10" s="4324" t="s">
        <v>4700</v>
      </c>
      <c r="C10" s="4327" t="s">
        <v>4701</v>
      </c>
      <c r="D10" s="4327" t="s">
        <v>374</v>
      </c>
      <c r="E10" s="4331">
        <v>215</v>
      </c>
      <c r="F10" s="4332"/>
      <c r="G10" s="4334">
        <f t="shared" ref="G10" si="1">+F10*E10</f>
        <v>0</v>
      </c>
    </row>
    <row r="11" spans="1:7" ht="15" customHeight="1">
      <c r="A11" s="4320"/>
      <c r="B11" s="4323"/>
      <c r="C11" s="4326"/>
      <c r="D11" s="4326"/>
      <c r="E11" s="4330"/>
      <c r="F11" s="4333"/>
      <c r="G11" s="4333"/>
    </row>
    <row r="12" spans="1:7" ht="15" customHeight="1">
      <c r="A12" s="4321">
        <v>4</v>
      </c>
      <c r="B12" s="4324" t="s">
        <v>4702</v>
      </c>
      <c r="C12" s="4327" t="s">
        <v>4703</v>
      </c>
      <c r="D12" s="4327" t="s">
        <v>374</v>
      </c>
      <c r="E12" s="4331">
        <v>175</v>
      </c>
      <c r="F12" s="4332"/>
      <c r="G12" s="4334">
        <f t="shared" ref="G12" si="2">+F12*E12</f>
        <v>0</v>
      </c>
    </row>
    <row r="13" spans="1:7" ht="15" customHeight="1">
      <c r="A13" s="4320"/>
      <c r="B13" s="4323"/>
      <c r="C13" s="4326"/>
      <c r="D13" s="4326"/>
      <c r="E13" s="4330"/>
      <c r="F13" s="4333"/>
      <c r="G13" s="4333"/>
    </row>
    <row r="14" spans="1:7" ht="15" customHeight="1">
      <c r="A14" s="4321">
        <v>5</v>
      </c>
      <c r="B14" s="4324" t="s">
        <v>4704</v>
      </c>
      <c r="C14" s="4327" t="s">
        <v>4705</v>
      </c>
      <c r="D14" s="4327" t="s">
        <v>4706</v>
      </c>
      <c r="E14" s="4331">
        <v>0.28999999999999998</v>
      </c>
      <c r="F14" s="4332"/>
      <c r="G14" s="4334">
        <f t="shared" ref="G14" si="3">+F14*E14</f>
        <v>0</v>
      </c>
    </row>
    <row r="15" spans="1:7" ht="15" customHeight="1">
      <c r="A15" s="4320"/>
      <c r="B15" s="4323"/>
      <c r="C15" s="4326"/>
      <c r="D15" s="4326"/>
      <c r="E15" s="4330"/>
      <c r="F15" s="4333"/>
      <c r="G15" s="4333"/>
    </row>
    <row r="16" spans="1:7" ht="15" customHeight="1">
      <c r="A16" s="75">
        <v>6</v>
      </c>
      <c r="B16" s="76" t="s">
        <v>4584</v>
      </c>
      <c r="C16" s="86" t="s">
        <v>4707</v>
      </c>
      <c r="D16" s="78" t="s">
        <v>4706</v>
      </c>
      <c r="E16" s="79">
        <v>0.13500000000000001</v>
      </c>
      <c r="F16" s="80"/>
      <c r="G16" s="81">
        <f>+F16*E16</f>
        <v>0</v>
      </c>
    </row>
    <row r="17" spans="1:7" ht="15" customHeight="1">
      <c r="A17" s="105">
        <v>7</v>
      </c>
      <c r="B17" s="76" t="s">
        <v>4584</v>
      </c>
      <c r="C17" s="86" t="s">
        <v>4708</v>
      </c>
      <c r="D17" s="78" t="s">
        <v>4706</v>
      </c>
      <c r="E17" s="79">
        <v>0.16900000000000001</v>
      </c>
      <c r="F17" s="80"/>
      <c r="G17" s="81">
        <f t="shared" ref="G17:G33" si="4">+F17*E17</f>
        <v>0</v>
      </c>
    </row>
    <row r="18" spans="1:7" ht="25.5">
      <c r="A18" s="75">
        <v>8</v>
      </c>
      <c r="B18" s="82" t="s">
        <v>4709</v>
      </c>
      <c r="C18" s="83" t="s">
        <v>4710</v>
      </c>
      <c r="D18" s="83" t="s">
        <v>4468</v>
      </c>
      <c r="E18" s="79">
        <v>2</v>
      </c>
      <c r="F18" s="81"/>
      <c r="G18" s="81">
        <f t="shared" si="4"/>
        <v>0</v>
      </c>
    </row>
    <row r="19" spans="1:7" ht="15" customHeight="1">
      <c r="A19" s="75">
        <v>9</v>
      </c>
      <c r="B19" s="82" t="s">
        <v>4711</v>
      </c>
      <c r="C19" s="83" t="s">
        <v>4712</v>
      </c>
      <c r="D19" s="83" t="s">
        <v>4468</v>
      </c>
      <c r="E19" s="79">
        <v>2</v>
      </c>
      <c r="F19" s="81"/>
      <c r="G19" s="81">
        <f t="shared" si="4"/>
        <v>0</v>
      </c>
    </row>
    <row r="20" spans="1:7">
      <c r="A20" s="75">
        <v>10</v>
      </c>
      <c r="B20" s="82" t="s">
        <v>4713</v>
      </c>
      <c r="C20" s="83" t="s">
        <v>4714</v>
      </c>
      <c r="D20" s="84" t="s">
        <v>4706</v>
      </c>
      <c r="E20" s="79">
        <v>1.4E-2</v>
      </c>
      <c r="F20" s="80"/>
      <c r="G20" s="81">
        <f t="shared" si="4"/>
        <v>0</v>
      </c>
    </row>
    <row r="21" spans="1:7" ht="15" customHeight="1">
      <c r="A21" s="4318">
        <v>11</v>
      </c>
      <c r="B21" s="4322" t="s">
        <v>4715</v>
      </c>
      <c r="C21" s="4325" t="s">
        <v>4716</v>
      </c>
      <c r="D21" s="4328" t="s">
        <v>4717</v>
      </c>
      <c r="E21" s="4329">
        <v>2</v>
      </c>
      <c r="F21" s="4334"/>
      <c r="G21" s="4334">
        <f t="shared" si="4"/>
        <v>0</v>
      </c>
    </row>
    <row r="22" spans="1:7" ht="15" customHeight="1">
      <c r="A22" s="4319"/>
      <c r="B22" s="4323"/>
      <c r="C22" s="4326"/>
      <c r="D22" s="4326"/>
      <c r="E22" s="4330"/>
      <c r="F22" s="4333"/>
      <c r="G22" s="4333"/>
    </row>
    <row r="23" spans="1:7" ht="15" customHeight="1">
      <c r="A23" s="4318">
        <v>12</v>
      </c>
      <c r="B23" s="4324" t="s">
        <v>4718</v>
      </c>
      <c r="C23" s="4327" t="s">
        <v>4719</v>
      </c>
      <c r="D23" s="4327" t="s">
        <v>4717</v>
      </c>
      <c r="E23" s="4331">
        <v>2</v>
      </c>
      <c r="F23" s="4332"/>
      <c r="G23" s="4334">
        <f t="shared" si="4"/>
        <v>0</v>
      </c>
    </row>
    <row r="24" spans="1:7" ht="15" customHeight="1">
      <c r="A24" s="4319"/>
      <c r="B24" s="4323"/>
      <c r="C24" s="4326"/>
      <c r="D24" s="4326"/>
      <c r="E24" s="4330"/>
      <c r="F24" s="4333"/>
      <c r="G24" s="4333"/>
    </row>
    <row r="25" spans="1:7" ht="15" customHeight="1">
      <c r="A25" s="4318">
        <v>13</v>
      </c>
      <c r="B25" s="4324" t="s">
        <v>4720</v>
      </c>
      <c r="C25" s="4327" t="s">
        <v>4721</v>
      </c>
      <c r="D25" s="4327" t="s">
        <v>4706</v>
      </c>
      <c r="E25" s="4331">
        <v>6.5000000000000002E-2</v>
      </c>
      <c r="F25" s="4332"/>
      <c r="G25" s="4334">
        <f t="shared" si="4"/>
        <v>0</v>
      </c>
    </row>
    <row r="26" spans="1:7" ht="15" customHeight="1">
      <c r="A26" s="4319"/>
      <c r="B26" s="4323"/>
      <c r="C26" s="4326"/>
      <c r="D26" s="4326"/>
      <c r="E26" s="4330"/>
      <c r="F26" s="4333"/>
      <c r="G26" s="4333"/>
    </row>
    <row r="27" spans="1:7" ht="15" customHeight="1">
      <c r="A27" s="4318">
        <v>14</v>
      </c>
      <c r="B27" s="4324" t="s">
        <v>4722</v>
      </c>
      <c r="C27" s="4327" t="s">
        <v>4723</v>
      </c>
      <c r="D27" s="4327" t="s">
        <v>4706</v>
      </c>
      <c r="E27" s="4331">
        <v>6.5000000000000002E-2</v>
      </c>
      <c r="F27" s="4332"/>
      <c r="G27" s="4334">
        <f t="shared" si="4"/>
        <v>0</v>
      </c>
    </row>
    <row r="28" spans="1:7" ht="15" customHeight="1">
      <c r="A28" s="4319"/>
      <c r="B28" s="4323"/>
      <c r="C28" s="4326"/>
      <c r="D28" s="4326"/>
      <c r="E28" s="4330"/>
      <c r="F28" s="4333"/>
      <c r="G28" s="4333"/>
    </row>
    <row r="29" spans="1:7" ht="15" customHeight="1">
      <c r="A29" s="4318">
        <v>15</v>
      </c>
      <c r="B29" s="4324" t="s">
        <v>4724</v>
      </c>
      <c r="C29" s="4327" t="s">
        <v>4725</v>
      </c>
      <c r="D29" s="4327" t="s">
        <v>4717</v>
      </c>
      <c r="E29" s="4331">
        <v>1</v>
      </c>
      <c r="F29" s="4332"/>
      <c r="G29" s="4334">
        <f t="shared" si="4"/>
        <v>0</v>
      </c>
    </row>
    <row r="30" spans="1:7" ht="15" customHeight="1">
      <c r="A30" s="4319"/>
      <c r="B30" s="4323"/>
      <c r="C30" s="4326"/>
      <c r="D30" s="4326"/>
      <c r="E30" s="4330"/>
      <c r="F30" s="4333"/>
      <c r="G30" s="4333"/>
    </row>
    <row r="31" spans="1:7" ht="15" customHeight="1">
      <c r="A31" s="4318">
        <v>16</v>
      </c>
      <c r="B31" s="4324" t="s">
        <v>4726</v>
      </c>
      <c r="C31" s="4327" t="s">
        <v>4727</v>
      </c>
      <c r="D31" s="4327" t="s">
        <v>4728</v>
      </c>
      <c r="E31" s="4331">
        <v>1.4</v>
      </c>
      <c r="F31" s="4332"/>
      <c r="G31" s="4334">
        <f t="shared" si="4"/>
        <v>0</v>
      </c>
    </row>
    <row r="32" spans="1:7" ht="15" customHeight="1">
      <c r="A32" s="4319"/>
      <c r="B32" s="4323"/>
      <c r="C32" s="4326"/>
      <c r="D32" s="4326"/>
      <c r="E32" s="4330"/>
      <c r="F32" s="4333"/>
      <c r="G32" s="4333"/>
    </row>
    <row r="33" spans="1:7" ht="15" customHeight="1">
      <c r="A33" s="4318">
        <v>17</v>
      </c>
      <c r="B33" s="74" t="s">
        <v>4584</v>
      </c>
      <c r="C33" s="106" t="s">
        <v>4729</v>
      </c>
      <c r="D33" s="4327" t="s">
        <v>4717</v>
      </c>
      <c r="E33" s="4331">
        <v>140</v>
      </c>
      <c r="F33" s="4332"/>
      <c r="G33" s="4334">
        <f t="shared" si="4"/>
        <v>0</v>
      </c>
    </row>
    <row r="34" spans="1:7" ht="15" customHeight="1">
      <c r="A34" s="4319"/>
      <c r="B34" s="73"/>
      <c r="C34" s="86"/>
      <c r="D34" s="4326"/>
      <c r="E34" s="4330"/>
      <c r="F34" s="4333"/>
      <c r="G34" s="4333"/>
    </row>
    <row r="35" spans="1:7" ht="15" customHeight="1">
      <c r="A35" s="75">
        <v>18</v>
      </c>
      <c r="B35" s="76" t="s">
        <v>4730</v>
      </c>
      <c r="C35" s="86" t="s">
        <v>4731</v>
      </c>
      <c r="D35" s="78" t="s">
        <v>4468</v>
      </c>
      <c r="E35" s="79">
        <v>4</v>
      </c>
      <c r="F35" s="80"/>
      <c r="G35" s="81">
        <f>+F35*E35</f>
        <v>0</v>
      </c>
    </row>
    <row r="36" spans="1:7" ht="15" customHeight="1">
      <c r="A36" s="4318">
        <v>19</v>
      </c>
      <c r="B36" s="4322" t="s">
        <v>4732</v>
      </c>
      <c r="C36" s="4325" t="s">
        <v>4733</v>
      </c>
      <c r="D36" s="4325" t="s">
        <v>4717</v>
      </c>
      <c r="E36" s="4329">
        <v>4</v>
      </c>
      <c r="F36" s="4334"/>
      <c r="G36" s="4334">
        <f>+F36*E36</f>
        <v>0</v>
      </c>
    </row>
    <row r="37" spans="1:7" ht="15" customHeight="1">
      <c r="A37" s="4319"/>
      <c r="B37" s="4323"/>
      <c r="C37" s="4326"/>
      <c r="D37" s="4326"/>
      <c r="E37" s="4330"/>
      <c r="F37" s="4333"/>
      <c r="G37" s="4333"/>
    </row>
    <row r="38" spans="1:7" ht="15" customHeight="1">
      <c r="A38" s="4318">
        <v>20</v>
      </c>
      <c r="B38" s="74" t="s">
        <v>4584</v>
      </c>
      <c r="C38" s="4327" t="s">
        <v>4734</v>
      </c>
      <c r="D38" s="4327" t="s">
        <v>377</v>
      </c>
      <c r="E38" s="4331">
        <v>4</v>
      </c>
      <c r="F38" s="4332"/>
      <c r="G38" s="4334">
        <f t="shared" ref="G38" si="5">+F38*E38</f>
        <v>0</v>
      </c>
    </row>
    <row r="39" spans="1:7" ht="15" customHeight="1">
      <c r="A39" s="4319"/>
      <c r="B39" s="73"/>
      <c r="C39" s="4326"/>
      <c r="D39" s="4326"/>
      <c r="E39" s="4330"/>
      <c r="F39" s="4333"/>
      <c r="G39" s="4333"/>
    </row>
    <row r="40" spans="1:7" ht="15" customHeight="1">
      <c r="A40" s="4318">
        <v>21</v>
      </c>
      <c r="B40" s="4324" t="s">
        <v>4735</v>
      </c>
      <c r="C40" s="4327" t="s">
        <v>4736</v>
      </c>
      <c r="D40" s="4327" t="s">
        <v>4717</v>
      </c>
      <c r="E40" s="4331">
        <v>2</v>
      </c>
      <c r="F40" s="4332"/>
      <c r="G40" s="4334">
        <f t="shared" ref="G40" si="6">+F40*E40</f>
        <v>0</v>
      </c>
    </row>
    <row r="41" spans="1:7" ht="15" customHeight="1">
      <c r="A41" s="4319"/>
      <c r="B41" s="4323"/>
      <c r="C41" s="4326"/>
      <c r="D41" s="4326"/>
      <c r="E41" s="4330"/>
      <c r="F41" s="4333"/>
      <c r="G41" s="4333"/>
    </row>
    <row r="42" spans="1:7" ht="15" customHeight="1">
      <c r="A42" s="4318">
        <v>22</v>
      </c>
      <c r="B42" s="4324" t="s">
        <v>4737</v>
      </c>
      <c r="C42" s="4327" t="s">
        <v>4738</v>
      </c>
      <c r="D42" s="4327" t="s">
        <v>4717</v>
      </c>
      <c r="E42" s="4331">
        <v>96</v>
      </c>
      <c r="F42" s="4332"/>
      <c r="G42" s="4334">
        <f t="shared" ref="G42" si="7">+F42*E42</f>
        <v>0</v>
      </c>
    </row>
    <row r="43" spans="1:7" ht="15" customHeight="1">
      <c r="A43" s="4319"/>
      <c r="B43" s="4323"/>
      <c r="C43" s="4326"/>
      <c r="D43" s="4326"/>
      <c r="E43" s="4330"/>
      <c r="F43" s="4333"/>
      <c r="G43" s="4333"/>
    </row>
    <row r="44" spans="1:7" ht="15" customHeight="1">
      <c r="A44" s="4318">
        <v>23</v>
      </c>
      <c r="B44" s="74" t="s">
        <v>4584</v>
      </c>
      <c r="C44" s="4327" t="s">
        <v>4739</v>
      </c>
      <c r="D44" s="4327" t="s">
        <v>4717</v>
      </c>
      <c r="E44" s="4331">
        <v>2</v>
      </c>
      <c r="F44" s="4332"/>
      <c r="G44" s="4334">
        <f t="shared" ref="G44" si="8">+F44*E44</f>
        <v>0</v>
      </c>
    </row>
    <row r="45" spans="1:7" ht="15" customHeight="1">
      <c r="A45" s="4319"/>
      <c r="B45" s="73"/>
      <c r="C45" s="4326"/>
      <c r="D45" s="4326"/>
      <c r="E45" s="4330"/>
      <c r="F45" s="4333"/>
      <c r="G45" s="4333"/>
    </row>
    <row r="46" spans="1:7" ht="15" customHeight="1">
      <c r="A46" s="4318">
        <v>24</v>
      </c>
      <c r="B46" s="74" t="s">
        <v>4584</v>
      </c>
      <c r="C46" s="4327" t="s">
        <v>4740</v>
      </c>
      <c r="D46" s="4327" t="s">
        <v>4717</v>
      </c>
      <c r="E46" s="4331">
        <v>10</v>
      </c>
      <c r="F46" s="4332"/>
      <c r="G46" s="4334">
        <f t="shared" ref="G46" si="9">+F46*E46</f>
        <v>0</v>
      </c>
    </row>
    <row r="47" spans="1:7" ht="15" customHeight="1">
      <c r="A47" s="4319"/>
      <c r="B47" s="73"/>
      <c r="C47" s="4326"/>
      <c r="D47" s="4326"/>
      <c r="E47" s="4330"/>
      <c r="F47" s="4333"/>
      <c r="G47" s="4333"/>
    </row>
    <row r="48" spans="1:7" ht="15" customHeight="1">
      <c r="A48" s="4318">
        <v>25</v>
      </c>
      <c r="B48" s="4324" t="s">
        <v>4741</v>
      </c>
      <c r="C48" s="4327" t="s">
        <v>4742</v>
      </c>
      <c r="D48" s="4327" t="s">
        <v>4717</v>
      </c>
      <c r="E48" s="4331">
        <v>96</v>
      </c>
      <c r="F48" s="4332"/>
      <c r="G48" s="4334">
        <f t="shared" ref="G48" si="10">+F48*E48</f>
        <v>0</v>
      </c>
    </row>
    <row r="49" spans="1:7" ht="15" customHeight="1">
      <c r="A49" s="4319"/>
      <c r="B49" s="4323"/>
      <c r="C49" s="4326"/>
      <c r="D49" s="4326"/>
      <c r="E49" s="4330"/>
      <c r="F49" s="4333"/>
      <c r="G49" s="4333"/>
    </row>
    <row r="50" spans="1:7" ht="25.5">
      <c r="A50" s="75">
        <v>26</v>
      </c>
      <c r="B50" s="82" t="s">
        <v>4454</v>
      </c>
      <c r="C50" s="83" t="s">
        <v>4743</v>
      </c>
      <c r="D50" s="83" t="s">
        <v>386</v>
      </c>
      <c r="E50" s="79">
        <v>84</v>
      </c>
      <c r="F50" s="81"/>
      <c r="G50" s="81">
        <f>+F50*E50</f>
        <v>0</v>
      </c>
    </row>
    <row r="51" spans="1:7" ht="38.25">
      <c r="A51" s="75">
        <v>27</v>
      </c>
      <c r="B51" s="82" t="s">
        <v>4456</v>
      </c>
      <c r="C51" s="83" t="s">
        <v>4744</v>
      </c>
      <c r="D51" s="83" t="s">
        <v>386</v>
      </c>
      <c r="E51" s="79">
        <v>84</v>
      </c>
      <c r="F51" s="81"/>
      <c r="G51" s="81">
        <f t="shared" ref="G51:G52" si="11">+F51*E51</f>
        <v>0</v>
      </c>
    </row>
    <row r="52" spans="1:7">
      <c r="A52" s="75">
        <v>28</v>
      </c>
      <c r="B52" s="82">
        <v>0.109939</v>
      </c>
      <c r="C52" s="83" t="s">
        <v>4745</v>
      </c>
      <c r="D52" s="83" t="s">
        <v>4746</v>
      </c>
      <c r="E52" s="79">
        <v>32</v>
      </c>
      <c r="F52" s="81"/>
      <c r="G52" s="81">
        <f t="shared" si="11"/>
        <v>0</v>
      </c>
    </row>
    <row r="53" spans="1:7" ht="15" customHeight="1">
      <c r="A53" s="107"/>
      <c r="B53" s="108"/>
      <c r="C53" s="109" t="s">
        <v>974</v>
      </c>
      <c r="D53" s="110"/>
      <c r="E53" s="111"/>
      <c r="F53" s="112"/>
      <c r="G53" s="113">
        <f>SUM(G6:G52)</f>
        <v>0</v>
      </c>
    </row>
    <row r="55" spans="1:7" ht="15" customHeight="1">
      <c r="F55" s="2892" t="s">
        <v>7638</v>
      </c>
    </row>
  </sheetData>
  <mergeCells count="128">
    <mergeCell ref="F48:F49"/>
    <mergeCell ref="G6:G7"/>
    <mergeCell ref="G8:G9"/>
    <mergeCell ref="G10:G11"/>
    <mergeCell ref="G12:G13"/>
    <mergeCell ref="G14:G15"/>
    <mergeCell ref="G21:G22"/>
    <mergeCell ref="G23:G24"/>
    <mergeCell ref="G25:G26"/>
    <mergeCell ref="G27:G28"/>
    <mergeCell ref="G29:G30"/>
    <mergeCell ref="G31:G32"/>
    <mergeCell ref="G33:G34"/>
    <mergeCell ref="G36:G37"/>
    <mergeCell ref="G38:G39"/>
    <mergeCell ref="G40:G41"/>
    <mergeCell ref="G42:G43"/>
    <mergeCell ref="G44:G45"/>
    <mergeCell ref="G46:G47"/>
    <mergeCell ref="G48:G49"/>
    <mergeCell ref="F29:F30"/>
    <mergeCell ref="F31:F32"/>
    <mergeCell ref="F33:F34"/>
    <mergeCell ref="F36:F37"/>
    <mergeCell ref="F38:F39"/>
    <mergeCell ref="F40:F41"/>
    <mergeCell ref="F42:F43"/>
    <mergeCell ref="F44:F45"/>
    <mergeCell ref="F46:F47"/>
    <mergeCell ref="F6:F7"/>
    <mergeCell ref="F8:F9"/>
    <mergeCell ref="F10:F11"/>
    <mergeCell ref="F12:F13"/>
    <mergeCell ref="F14:F15"/>
    <mergeCell ref="F21:F22"/>
    <mergeCell ref="F23:F24"/>
    <mergeCell ref="F25:F26"/>
    <mergeCell ref="F27:F28"/>
    <mergeCell ref="D48:D49"/>
    <mergeCell ref="E6:E7"/>
    <mergeCell ref="E8:E9"/>
    <mergeCell ref="E10:E11"/>
    <mergeCell ref="E12:E13"/>
    <mergeCell ref="E14:E15"/>
    <mergeCell ref="E21:E22"/>
    <mergeCell ref="E23:E24"/>
    <mergeCell ref="E25:E26"/>
    <mergeCell ref="E27:E28"/>
    <mergeCell ref="E29:E30"/>
    <mergeCell ref="E31:E32"/>
    <mergeCell ref="E33:E34"/>
    <mergeCell ref="E36:E37"/>
    <mergeCell ref="E38:E39"/>
    <mergeCell ref="E40:E41"/>
    <mergeCell ref="E42:E43"/>
    <mergeCell ref="E44:E45"/>
    <mergeCell ref="E46:E47"/>
    <mergeCell ref="E48:E49"/>
    <mergeCell ref="D29:D30"/>
    <mergeCell ref="D31:D32"/>
    <mergeCell ref="D33:D34"/>
    <mergeCell ref="D36:D37"/>
    <mergeCell ref="D38:D39"/>
    <mergeCell ref="D40:D41"/>
    <mergeCell ref="D42:D43"/>
    <mergeCell ref="D44:D45"/>
    <mergeCell ref="D46:D47"/>
    <mergeCell ref="D6:D7"/>
    <mergeCell ref="D8:D9"/>
    <mergeCell ref="D10:D11"/>
    <mergeCell ref="D12:D13"/>
    <mergeCell ref="D14:D15"/>
    <mergeCell ref="D21:D22"/>
    <mergeCell ref="D23:D24"/>
    <mergeCell ref="D25:D26"/>
    <mergeCell ref="D27:D28"/>
    <mergeCell ref="C29:C30"/>
    <mergeCell ref="C31:C32"/>
    <mergeCell ref="C36:C37"/>
    <mergeCell ref="C38:C39"/>
    <mergeCell ref="C40:C41"/>
    <mergeCell ref="C42:C43"/>
    <mergeCell ref="C44:C45"/>
    <mergeCell ref="C46:C47"/>
    <mergeCell ref="C48:C49"/>
    <mergeCell ref="C6:C7"/>
    <mergeCell ref="C8:C9"/>
    <mergeCell ref="C10:C11"/>
    <mergeCell ref="C12:C13"/>
    <mergeCell ref="C14:C15"/>
    <mergeCell ref="C21:C22"/>
    <mergeCell ref="C23:C24"/>
    <mergeCell ref="C25:C26"/>
    <mergeCell ref="C27:C28"/>
    <mergeCell ref="A48:A49"/>
    <mergeCell ref="B6:B7"/>
    <mergeCell ref="B8:B9"/>
    <mergeCell ref="B10:B11"/>
    <mergeCell ref="B12:B13"/>
    <mergeCell ref="B14:B15"/>
    <mergeCell ref="B21:B22"/>
    <mergeCell ref="B23:B24"/>
    <mergeCell ref="B25:B26"/>
    <mergeCell ref="B27:B28"/>
    <mergeCell ref="B29:B30"/>
    <mergeCell ref="B31:B32"/>
    <mergeCell ref="B36:B37"/>
    <mergeCell ref="B40:B41"/>
    <mergeCell ref="B42:B43"/>
    <mergeCell ref="B48:B49"/>
    <mergeCell ref="A29:A30"/>
    <mergeCell ref="A31:A32"/>
    <mergeCell ref="A33:A34"/>
    <mergeCell ref="A36:A37"/>
    <mergeCell ref="A38:A39"/>
    <mergeCell ref="A40:A41"/>
    <mergeCell ref="A42:A43"/>
    <mergeCell ref="A44:A45"/>
    <mergeCell ref="A46:A47"/>
    <mergeCell ref="A6:A7"/>
    <mergeCell ref="A8:A9"/>
    <mergeCell ref="A10:A11"/>
    <mergeCell ref="A12:A13"/>
    <mergeCell ref="A14:A15"/>
    <mergeCell ref="A21:A22"/>
    <mergeCell ref="A23:A24"/>
    <mergeCell ref="A25:A26"/>
    <mergeCell ref="A27:A28"/>
  </mergeCell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A2" sqref="A2"/>
    </sheetView>
  </sheetViews>
  <sheetFormatPr defaultColWidth="9" defaultRowHeight="15"/>
  <cols>
    <col min="3" max="3" width="68.5703125" customWidth="1"/>
    <col min="6" max="6" width="14.85546875" customWidth="1"/>
    <col min="7" max="7" width="17.140625" customWidth="1"/>
  </cols>
  <sheetData>
    <row r="1" spans="1:7">
      <c r="A1" s="2"/>
    </row>
    <row r="2" spans="1:7">
      <c r="A2" s="475" t="s">
        <v>7646</v>
      </c>
    </row>
    <row r="4" spans="1:7">
      <c r="A4" t="s">
        <v>4747</v>
      </c>
    </row>
    <row r="5" spans="1:7" ht="25.5" customHeight="1">
      <c r="A5" s="69" t="s">
        <v>4692</v>
      </c>
      <c r="B5" s="70" t="s">
        <v>4693</v>
      </c>
      <c r="C5" s="70" t="s">
        <v>4694</v>
      </c>
      <c r="D5" s="70" t="s">
        <v>1155</v>
      </c>
      <c r="E5" s="70" t="s">
        <v>307</v>
      </c>
      <c r="F5" s="71" t="s">
        <v>4748</v>
      </c>
      <c r="G5" s="72" t="s">
        <v>365</v>
      </c>
    </row>
    <row r="6" spans="1:7">
      <c r="A6" s="4318">
        <v>1</v>
      </c>
      <c r="B6" s="4322" t="s">
        <v>4696</v>
      </c>
      <c r="C6" s="4336" t="s">
        <v>4697</v>
      </c>
      <c r="D6" s="4325" t="s">
        <v>386</v>
      </c>
      <c r="E6" s="4329">
        <v>55.6</v>
      </c>
      <c r="F6" s="4334"/>
      <c r="G6" s="4334">
        <f>+F6*E6</f>
        <v>0</v>
      </c>
    </row>
    <row r="7" spans="1:7">
      <c r="A7" s="4320"/>
      <c r="B7" s="4323"/>
      <c r="C7" s="4337"/>
      <c r="D7" s="4326"/>
      <c r="E7" s="4330"/>
      <c r="F7" s="4333"/>
      <c r="G7" s="4333"/>
    </row>
    <row r="8" spans="1:7">
      <c r="A8" s="4321">
        <v>2</v>
      </c>
      <c r="B8" s="4324" t="s">
        <v>4698</v>
      </c>
      <c r="C8" s="4338" t="s">
        <v>4699</v>
      </c>
      <c r="D8" s="4327" t="s">
        <v>374</v>
      </c>
      <c r="E8" s="4331">
        <v>95</v>
      </c>
      <c r="F8" s="4332"/>
      <c r="G8" s="4334">
        <f t="shared" ref="G8" si="0">+F8*E8</f>
        <v>0</v>
      </c>
    </row>
    <row r="9" spans="1:7">
      <c r="A9" s="4320"/>
      <c r="B9" s="4323"/>
      <c r="C9" s="4337"/>
      <c r="D9" s="4326"/>
      <c r="E9" s="4330"/>
      <c r="F9" s="4333"/>
      <c r="G9" s="4333"/>
    </row>
    <row r="10" spans="1:7">
      <c r="A10" s="4321">
        <v>3</v>
      </c>
      <c r="B10" s="4324" t="s">
        <v>4700</v>
      </c>
      <c r="C10" s="4327" t="s">
        <v>4701</v>
      </c>
      <c r="D10" s="4327" t="s">
        <v>374</v>
      </c>
      <c r="E10" s="4331">
        <v>95</v>
      </c>
      <c r="F10" s="4332"/>
      <c r="G10" s="4334">
        <f t="shared" ref="G10" si="1">+F10*E10</f>
        <v>0</v>
      </c>
    </row>
    <row r="11" spans="1:7">
      <c r="A11" s="4320"/>
      <c r="B11" s="4323"/>
      <c r="C11" s="4326"/>
      <c r="D11" s="4326"/>
      <c r="E11" s="4330"/>
      <c r="F11" s="4333"/>
      <c r="G11" s="4333"/>
    </row>
    <row r="12" spans="1:7">
      <c r="A12" s="4321">
        <v>4</v>
      </c>
      <c r="B12" s="4324" t="s">
        <v>4702</v>
      </c>
      <c r="C12" s="4327" t="s">
        <v>4703</v>
      </c>
      <c r="D12" s="4327" t="s">
        <v>374</v>
      </c>
      <c r="E12" s="4331">
        <v>95</v>
      </c>
      <c r="F12" s="4332"/>
      <c r="G12" s="4334">
        <f t="shared" ref="G12" si="2">+F12*E12</f>
        <v>0</v>
      </c>
    </row>
    <row r="13" spans="1:7">
      <c r="A13" s="4320"/>
      <c r="B13" s="4323"/>
      <c r="C13" s="4326"/>
      <c r="D13" s="4326"/>
      <c r="E13" s="4330"/>
      <c r="F13" s="4333"/>
      <c r="G13" s="4333"/>
    </row>
    <row r="14" spans="1:7">
      <c r="A14" s="4321">
        <v>5</v>
      </c>
      <c r="B14" s="4324" t="s">
        <v>4704</v>
      </c>
      <c r="C14" s="4338" t="s">
        <v>4705</v>
      </c>
      <c r="D14" s="4327" t="s">
        <v>4706</v>
      </c>
      <c r="E14" s="4331">
        <v>0.14000000000000001</v>
      </c>
      <c r="F14" s="4332"/>
      <c r="G14" s="4334">
        <f t="shared" ref="G14" si="3">+F14*E14</f>
        <v>0</v>
      </c>
    </row>
    <row r="15" spans="1:7">
      <c r="A15" s="4320"/>
      <c r="B15" s="4323"/>
      <c r="C15" s="4337"/>
      <c r="D15" s="4326"/>
      <c r="E15" s="4330"/>
      <c r="F15" s="4333"/>
      <c r="G15" s="4333"/>
    </row>
    <row r="16" spans="1:7">
      <c r="A16" s="75">
        <v>6</v>
      </c>
      <c r="B16" s="76" t="s">
        <v>4584</v>
      </c>
      <c r="C16" s="77" t="s">
        <v>4707</v>
      </c>
      <c r="D16" s="78" t="s">
        <v>4706</v>
      </c>
      <c r="E16" s="79">
        <v>0.154</v>
      </c>
      <c r="F16" s="80"/>
      <c r="G16" s="81">
        <f>+F16*E16</f>
        <v>0</v>
      </c>
    </row>
    <row r="17" spans="1:7">
      <c r="A17" s="75">
        <v>7</v>
      </c>
      <c r="B17" s="82" t="s">
        <v>4713</v>
      </c>
      <c r="C17" s="83" t="s">
        <v>4714</v>
      </c>
      <c r="D17" s="84" t="s">
        <v>4706</v>
      </c>
      <c r="E17" s="79">
        <v>1.4E-2</v>
      </c>
      <c r="F17" s="80"/>
      <c r="G17" s="81">
        <f>+F17*E17</f>
        <v>0</v>
      </c>
    </row>
    <row r="18" spans="1:7">
      <c r="A18" s="4318">
        <v>8</v>
      </c>
      <c r="B18" s="4322" t="s">
        <v>4749</v>
      </c>
      <c r="C18" s="85" t="s">
        <v>4750</v>
      </c>
      <c r="D18" s="4325" t="s">
        <v>4717</v>
      </c>
      <c r="E18" s="4329">
        <v>1</v>
      </c>
      <c r="F18" s="4334"/>
      <c r="G18" s="4334">
        <f>+F18*E18</f>
        <v>0</v>
      </c>
    </row>
    <row r="19" spans="1:7">
      <c r="A19" s="4319"/>
      <c r="B19" s="4323"/>
      <c r="C19" s="77"/>
      <c r="D19" s="4326"/>
      <c r="E19" s="4340"/>
      <c r="F19" s="4341"/>
      <c r="G19" s="4341"/>
    </row>
    <row r="20" spans="1:7">
      <c r="A20" s="4318">
        <v>9</v>
      </c>
      <c r="B20" s="4324" t="s">
        <v>4584</v>
      </c>
      <c r="C20" s="85" t="s">
        <v>4751</v>
      </c>
      <c r="D20" s="4327" t="s">
        <v>4717</v>
      </c>
      <c r="E20" s="4329">
        <v>1</v>
      </c>
      <c r="F20" s="4334"/>
      <c r="G20" s="4334">
        <f>+F20*E20</f>
        <v>0</v>
      </c>
    </row>
    <row r="21" spans="1:7">
      <c r="A21" s="4319"/>
      <c r="B21" s="4335"/>
      <c r="C21" s="85"/>
      <c r="D21" s="4339"/>
      <c r="E21" s="4340"/>
      <c r="F21" s="4341"/>
      <c r="G21" s="4341"/>
    </row>
    <row r="22" spans="1:7" ht="28.5">
      <c r="A22" s="75">
        <v>10</v>
      </c>
      <c r="B22" s="87" t="s">
        <v>4752</v>
      </c>
      <c r="C22" s="88" t="s">
        <v>4753</v>
      </c>
      <c r="D22" s="89" t="s">
        <v>386</v>
      </c>
      <c r="E22" s="90">
        <v>1.7</v>
      </c>
      <c r="F22" s="81"/>
      <c r="G22" s="81">
        <f>+F22*E22</f>
        <v>0</v>
      </c>
    </row>
    <row r="23" spans="1:7">
      <c r="A23" s="4318">
        <v>11</v>
      </c>
      <c r="B23" s="4322" t="s">
        <v>4715</v>
      </c>
      <c r="C23" s="4336" t="s">
        <v>4716</v>
      </c>
      <c r="D23" s="4325" t="s">
        <v>4717</v>
      </c>
      <c r="E23" s="4329">
        <v>2</v>
      </c>
      <c r="F23" s="4334"/>
      <c r="G23" s="4334">
        <f>+F23*E23</f>
        <v>0</v>
      </c>
    </row>
    <row r="24" spans="1:7">
      <c r="A24" s="4319"/>
      <c r="B24" s="4323"/>
      <c r="C24" s="4337"/>
      <c r="D24" s="4326"/>
      <c r="E24" s="4330"/>
      <c r="F24" s="4333"/>
      <c r="G24" s="4333"/>
    </row>
    <row r="25" spans="1:7">
      <c r="A25" s="4318">
        <v>12</v>
      </c>
      <c r="B25" s="4324" t="s">
        <v>4718</v>
      </c>
      <c r="C25" s="4338" t="s">
        <v>4719</v>
      </c>
      <c r="D25" s="4327" t="s">
        <v>4717</v>
      </c>
      <c r="E25" s="4331">
        <v>2</v>
      </c>
      <c r="F25" s="4332"/>
      <c r="G25" s="4334">
        <f t="shared" ref="G25" si="4">+F25*E25</f>
        <v>0</v>
      </c>
    </row>
    <row r="26" spans="1:7">
      <c r="A26" s="4319"/>
      <c r="B26" s="4323"/>
      <c r="C26" s="4337"/>
      <c r="D26" s="4326"/>
      <c r="E26" s="4330"/>
      <c r="F26" s="4333"/>
      <c r="G26" s="4333"/>
    </row>
    <row r="27" spans="1:7">
      <c r="A27" s="4318">
        <v>13</v>
      </c>
      <c r="B27" s="4324" t="s">
        <v>4722</v>
      </c>
      <c r="C27" s="4338" t="s">
        <v>4723</v>
      </c>
      <c r="D27" s="4327" t="s">
        <v>4706</v>
      </c>
      <c r="E27" s="4331">
        <v>6.5000000000000002E-2</v>
      </c>
      <c r="F27" s="4332"/>
      <c r="G27" s="4334">
        <f t="shared" ref="G27" si="5">+F27*E27</f>
        <v>0</v>
      </c>
    </row>
    <row r="28" spans="1:7">
      <c r="A28" s="4319"/>
      <c r="B28" s="4323"/>
      <c r="C28" s="4337"/>
      <c r="D28" s="4326"/>
      <c r="E28" s="4330"/>
      <c r="F28" s="4333"/>
      <c r="G28" s="4333"/>
    </row>
    <row r="29" spans="1:7">
      <c r="A29" s="4318">
        <v>14</v>
      </c>
      <c r="B29" s="4324" t="s">
        <v>4724</v>
      </c>
      <c r="C29" s="4338" t="s">
        <v>4725</v>
      </c>
      <c r="D29" s="4327" t="s">
        <v>4717</v>
      </c>
      <c r="E29" s="4331">
        <v>1</v>
      </c>
      <c r="F29" s="4332"/>
      <c r="G29" s="4334">
        <f t="shared" ref="G29" si="6">+F29*E29</f>
        <v>0</v>
      </c>
    </row>
    <row r="30" spans="1:7">
      <c r="A30" s="4319"/>
      <c r="B30" s="4323"/>
      <c r="C30" s="4337"/>
      <c r="D30" s="4326"/>
      <c r="E30" s="4330"/>
      <c r="F30" s="4333"/>
      <c r="G30" s="4333"/>
    </row>
    <row r="31" spans="1:7">
      <c r="A31" s="75">
        <v>15</v>
      </c>
      <c r="B31" s="91" t="s">
        <v>4730</v>
      </c>
      <c r="C31" s="86" t="s">
        <v>4731</v>
      </c>
      <c r="D31" s="78" t="s">
        <v>4468</v>
      </c>
      <c r="E31" s="79">
        <v>1</v>
      </c>
      <c r="F31" s="80"/>
      <c r="G31" s="81">
        <f>+F31*E31</f>
        <v>0</v>
      </c>
    </row>
    <row r="32" spans="1:7">
      <c r="A32" s="4318">
        <v>16</v>
      </c>
      <c r="B32" s="4322" t="s">
        <v>4584</v>
      </c>
      <c r="C32" s="4336" t="s">
        <v>4734</v>
      </c>
      <c r="D32" s="4325" t="s">
        <v>377</v>
      </c>
      <c r="E32" s="4329">
        <v>3</v>
      </c>
      <c r="F32" s="4334"/>
      <c r="G32" s="4334">
        <f>+F32*E32</f>
        <v>0</v>
      </c>
    </row>
    <row r="33" spans="1:7">
      <c r="A33" s="4319"/>
      <c r="B33" s="4323"/>
      <c r="C33" s="4337"/>
      <c r="D33" s="4326"/>
      <c r="E33" s="4330"/>
      <c r="F33" s="4333"/>
      <c r="G33" s="4333"/>
    </row>
    <row r="34" spans="1:7">
      <c r="A34" s="4318">
        <v>17</v>
      </c>
      <c r="B34" s="4324" t="s">
        <v>4735</v>
      </c>
      <c r="C34" s="4338" t="s">
        <v>4736</v>
      </c>
      <c r="D34" s="4327" t="s">
        <v>4717</v>
      </c>
      <c r="E34" s="4331">
        <v>2</v>
      </c>
      <c r="F34" s="4332"/>
      <c r="G34" s="4334">
        <f t="shared" ref="G34" si="7">+F34*E34</f>
        <v>0</v>
      </c>
    </row>
    <row r="35" spans="1:7">
      <c r="A35" s="4319"/>
      <c r="B35" s="4323"/>
      <c r="C35" s="4337"/>
      <c r="D35" s="4326"/>
      <c r="E35" s="4330"/>
      <c r="F35" s="4333"/>
      <c r="G35" s="4333"/>
    </row>
    <row r="36" spans="1:7">
      <c r="A36" s="4318">
        <v>18</v>
      </c>
      <c r="B36" s="4324" t="s">
        <v>4737</v>
      </c>
      <c r="C36" s="4338" t="s">
        <v>4738</v>
      </c>
      <c r="D36" s="4327" t="s">
        <v>4717</v>
      </c>
      <c r="E36" s="4331">
        <v>96</v>
      </c>
      <c r="F36" s="4332"/>
      <c r="G36" s="4334">
        <f t="shared" ref="G36" si="8">+F36*E36</f>
        <v>0</v>
      </c>
    </row>
    <row r="37" spans="1:7">
      <c r="A37" s="4319"/>
      <c r="B37" s="4323"/>
      <c r="C37" s="4337"/>
      <c r="D37" s="4326"/>
      <c r="E37" s="4330"/>
      <c r="F37" s="4333"/>
      <c r="G37" s="4333"/>
    </row>
    <row r="38" spans="1:7">
      <c r="A38" s="4318">
        <v>19</v>
      </c>
      <c r="B38" s="4324" t="s">
        <v>4584</v>
      </c>
      <c r="C38" s="4338" t="s">
        <v>4739</v>
      </c>
      <c r="D38" s="4327" t="s">
        <v>4717</v>
      </c>
      <c r="E38" s="4331">
        <v>2</v>
      </c>
      <c r="F38" s="4332"/>
      <c r="G38" s="4334">
        <f t="shared" ref="G38" si="9">+F38*E38</f>
        <v>0</v>
      </c>
    </row>
    <row r="39" spans="1:7">
      <c r="A39" s="4319"/>
      <c r="B39" s="4323"/>
      <c r="C39" s="4337"/>
      <c r="D39" s="4326"/>
      <c r="E39" s="4330"/>
      <c r="F39" s="4333"/>
      <c r="G39" s="4333"/>
    </row>
    <row r="40" spans="1:7">
      <c r="A40" s="4318">
        <v>20</v>
      </c>
      <c r="B40" s="4324" t="s">
        <v>4584</v>
      </c>
      <c r="C40" s="4338" t="s">
        <v>4740</v>
      </c>
      <c r="D40" s="4327" t="s">
        <v>4717</v>
      </c>
      <c r="E40" s="4331">
        <v>8</v>
      </c>
      <c r="F40" s="4332"/>
      <c r="G40" s="4334">
        <f t="shared" ref="G40" si="10">+F40*E40</f>
        <v>0</v>
      </c>
    </row>
    <row r="41" spans="1:7">
      <c r="A41" s="4319"/>
      <c r="B41" s="4323"/>
      <c r="C41" s="4337"/>
      <c r="D41" s="4326"/>
      <c r="E41" s="4330"/>
      <c r="F41" s="4333"/>
      <c r="G41" s="4333"/>
    </row>
    <row r="42" spans="1:7">
      <c r="A42" s="4318">
        <v>21</v>
      </c>
      <c r="B42" s="4324" t="s">
        <v>4741</v>
      </c>
      <c r="C42" s="4327" t="s">
        <v>4742</v>
      </c>
      <c r="D42" s="4327" t="s">
        <v>4717</v>
      </c>
      <c r="E42" s="4331">
        <v>96</v>
      </c>
      <c r="F42" s="4332"/>
      <c r="G42" s="4334">
        <f t="shared" ref="G42" si="11">+F42*E42</f>
        <v>0</v>
      </c>
    </row>
    <row r="43" spans="1:7">
      <c r="A43" s="4319"/>
      <c r="B43" s="4323"/>
      <c r="C43" s="4326"/>
      <c r="D43" s="4326"/>
      <c r="E43" s="4330"/>
      <c r="F43" s="4333"/>
      <c r="G43" s="4333"/>
    </row>
    <row r="44" spans="1:7" ht="25.5">
      <c r="A44" s="75">
        <v>22</v>
      </c>
      <c r="B44" s="92" t="s">
        <v>4454</v>
      </c>
      <c r="C44" s="83" t="s">
        <v>4743</v>
      </c>
      <c r="D44" s="83" t="s">
        <v>386</v>
      </c>
      <c r="E44" s="90">
        <v>45.6</v>
      </c>
      <c r="F44" s="93"/>
      <c r="G44" s="93">
        <f>+F44*E44</f>
        <v>0</v>
      </c>
    </row>
    <row r="45" spans="1:7" ht="25.5">
      <c r="A45" s="75">
        <v>23</v>
      </c>
      <c r="B45" s="92" t="s">
        <v>4456</v>
      </c>
      <c r="C45" s="83" t="s">
        <v>4744</v>
      </c>
      <c r="D45" s="83" t="s">
        <v>386</v>
      </c>
      <c r="E45" s="90">
        <v>45.6</v>
      </c>
      <c r="F45" s="93"/>
      <c r="G45" s="93">
        <f t="shared" ref="G45:G46" si="12">+F45*E45</f>
        <v>0</v>
      </c>
    </row>
    <row r="46" spans="1:7">
      <c r="A46" s="75">
        <v>24</v>
      </c>
      <c r="B46" s="92">
        <v>0.109939</v>
      </c>
      <c r="C46" s="83" t="s">
        <v>4745</v>
      </c>
      <c r="D46" s="83" t="s">
        <v>4746</v>
      </c>
      <c r="E46" s="90">
        <v>32</v>
      </c>
      <c r="F46" s="93"/>
      <c r="G46" s="93">
        <f t="shared" si="12"/>
        <v>0</v>
      </c>
    </row>
    <row r="47" spans="1:7" ht="15.75">
      <c r="A47" s="94"/>
      <c r="B47" s="95"/>
      <c r="C47" s="96" t="s">
        <v>974</v>
      </c>
      <c r="D47" s="97"/>
      <c r="E47" s="98"/>
      <c r="F47" s="99"/>
      <c r="G47" s="100">
        <f>SUM(G6:G46)</f>
        <v>0</v>
      </c>
    </row>
    <row r="49" spans="6:6">
      <c r="F49" s="2892" t="s">
        <v>7638</v>
      </c>
    </row>
  </sheetData>
  <mergeCells count="117">
    <mergeCell ref="G27:G28"/>
    <mergeCell ref="G29:G30"/>
    <mergeCell ref="G32:G33"/>
    <mergeCell ref="G34:G35"/>
    <mergeCell ref="G36:G37"/>
    <mergeCell ref="G38:G39"/>
    <mergeCell ref="G40:G41"/>
    <mergeCell ref="G42:G43"/>
    <mergeCell ref="G6:G7"/>
    <mergeCell ref="G8:G9"/>
    <mergeCell ref="G10:G11"/>
    <mergeCell ref="G12:G13"/>
    <mergeCell ref="G14:G15"/>
    <mergeCell ref="G18:G19"/>
    <mergeCell ref="G20:G21"/>
    <mergeCell ref="G23:G24"/>
    <mergeCell ref="G25:G26"/>
    <mergeCell ref="E42:E43"/>
    <mergeCell ref="F6:F7"/>
    <mergeCell ref="F8:F9"/>
    <mergeCell ref="F10:F11"/>
    <mergeCell ref="F12:F13"/>
    <mergeCell ref="F14:F15"/>
    <mergeCell ref="F18:F19"/>
    <mergeCell ref="F20:F21"/>
    <mergeCell ref="F23:F24"/>
    <mergeCell ref="F25:F26"/>
    <mergeCell ref="F27:F28"/>
    <mergeCell ref="F29:F30"/>
    <mergeCell ref="F32:F33"/>
    <mergeCell ref="F34:F35"/>
    <mergeCell ref="F36:F37"/>
    <mergeCell ref="F38:F39"/>
    <mergeCell ref="F40:F41"/>
    <mergeCell ref="F42:F43"/>
    <mergeCell ref="D27:D28"/>
    <mergeCell ref="D29:D30"/>
    <mergeCell ref="D32:D33"/>
    <mergeCell ref="D34:D35"/>
    <mergeCell ref="D36:D37"/>
    <mergeCell ref="D38:D39"/>
    <mergeCell ref="D40:D41"/>
    <mergeCell ref="D42:D43"/>
    <mergeCell ref="E6:E7"/>
    <mergeCell ref="E8:E9"/>
    <mergeCell ref="E10:E11"/>
    <mergeCell ref="E12:E13"/>
    <mergeCell ref="E14:E15"/>
    <mergeCell ref="E18:E19"/>
    <mergeCell ref="E20:E21"/>
    <mergeCell ref="E23:E24"/>
    <mergeCell ref="E25:E26"/>
    <mergeCell ref="E27:E28"/>
    <mergeCell ref="E29:E30"/>
    <mergeCell ref="E32:E33"/>
    <mergeCell ref="E34:E35"/>
    <mergeCell ref="E36:E37"/>
    <mergeCell ref="E38:E39"/>
    <mergeCell ref="E40:E41"/>
    <mergeCell ref="D6:D7"/>
    <mergeCell ref="D8:D9"/>
    <mergeCell ref="D10:D11"/>
    <mergeCell ref="D12:D13"/>
    <mergeCell ref="D14:D15"/>
    <mergeCell ref="D18:D19"/>
    <mergeCell ref="D20:D21"/>
    <mergeCell ref="D23:D24"/>
    <mergeCell ref="D25:D26"/>
    <mergeCell ref="B42:B43"/>
    <mergeCell ref="C6:C7"/>
    <mergeCell ref="C8:C9"/>
    <mergeCell ref="C10:C11"/>
    <mergeCell ref="C12:C13"/>
    <mergeCell ref="C14:C15"/>
    <mergeCell ref="C23:C24"/>
    <mergeCell ref="C25:C26"/>
    <mergeCell ref="C27:C28"/>
    <mergeCell ref="C29:C30"/>
    <mergeCell ref="C32:C33"/>
    <mergeCell ref="C34:C35"/>
    <mergeCell ref="C36:C37"/>
    <mergeCell ref="C38:C39"/>
    <mergeCell ref="C40:C41"/>
    <mergeCell ref="C42:C43"/>
    <mergeCell ref="A27:A28"/>
    <mergeCell ref="A29:A30"/>
    <mergeCell ref="A32:A33"/>
    <mergeCell ref="A34:A35"/>
    <mergeCell ref="A36:A37"/>
    <mergeCell ref="A38:A39"/>
    <mergeCell ref="A40:A41"/>
    <mergeCell ref="A42:A43"/>
    <mergeCell ref="B6:B7"/>
    <mergeCell ref="B8:B9"/>
    <mergeCell ref="B10:B11"/>
    <mergeCell ref="B12:B13"/>
    <mergeCell ref="B14:B15"/>
    <mergeCell ref="B18:B19"/>
    <mergeCell ref="B20:B21"/>
    <mergeCell ref="B23:B24"/>
    <mergeCell ref="B25:B26"/>
    <mergeCell ref="B27:B28"/>
    <mergeCell ref="B29:B30"/>
    <mergeCell ref="B32:B33"/>
    <mergeCell ref="B34:B35"/>
    <mergeCell ref="B36:B37"/>
    <mergeCell ref="B38:B39"/>
    <mergeCell ref="B40:B41"/>
    <mergeCell ref="A6:A7"/>
    <mergeCell ref="A8:A9"/>
    <mergeCell ref="A10:A11"/>
    <mergeCell ref="A12:A13"/>
    <mergeCell ref="A14:A15"/>
    <mergeCell ref="A18:A19"/>
    <mergeCell ref="A20:A21"/>
    <mergeCell ref="A23:A24"/>
    <mergeCell ref="A25:A26"/>
  </mergeCell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A2" sqref="A2"/>
    </sheetView>
  </sheetViews>
  <sheetFormatPr defaultColWidth="9.140625" defaultRowHeight="12.75"/>
  <cols>
    <col min="1" max="1" width="3.5703125" style="34" customWidth="1"/>
    <col min="2" max="2" width="12.7109375" style="34" customWidth="1"/>
    <col min="3" max="3" width="13.5703125" style="34" customWidth="1"/>
    <col min="4" max="4" width="24.7109375" style="34" customWidth="1"/>
    <col min="5" max="5" width="5.140625" style="34" customWidth="1"/>
    <col min="6" max="6" width="3" style="34" customWidth="1"/>
    <col min="7" max="7" width="6.7109375" style="34" customWidth="1"/>
    <col min="8" max="8" width="10.42578125" style="34" customWidth="1"/>
    <col min="9" max="9" width="8.140625" style="34" customWidth="1"/>
    <col min="10" max="10" width="9.85546875" style="34" customWidth="1"/>
    <col min="11" max="16384" width="9.140625" style="34"/>
  </cols>
  <sheetData>
    <row r="1" spans="1:10" ht="14.85" customHeight="1">
      <c r="A1" s="2"/>
      <c r="B1"/>
      <c r="C1"/>
      <c r="D1"/>
      <c r="E1"/>
      <c r="F1"/>
      <c r="G1"/>
      <c r="H1" s="3"/>
      <c r="I1" s="3"/>
      <c r="J1" s="21"/>
    </row>
    <row r="2" spans="1:10" ht="14.85" customHeight="1">
      <c r="A2" s="475" t="s">
        <v>7646</v>
      </c>
      <c r="B2"/>
      <c r="C2"/>
      <c r="D2"/>
      <c r="E2"/>
      <c r="F2"/>
      <c r="G2"/>
      <c r="H2" s="3"/>
      <c r="I2" s="3"/>
      <c r="J2" s="21"/>
    </row>
    <row r="3" spans="1:10" ht="14.85" customHeight="1">
      <c r="A3"/>
      <c r="B3"/>
      <c r="C3"/>
      <c r="D3"/>
      <c r="E3"/>
      <c r="F3"/>
      <c r="G3"/>
      <c r="H3" s="3"/>
      <c r="I3" s="3"/>
      <c r="J3" s="21"/>
    </row>
    <row r="4" spans="1:10" ht="14.85" customHeight="1">
      <c r="A4" t="s">
        <v>4754</v>
      </c>
      <c r="B4"/>
      <c r="C4"/>
      <c r="D4"/>
      <c r="E4"/>
      <c r="F4"/>
      <c r="G4"/>
      <c r="H4" s="4"/>
      <c r="I4" s="4"/>
      <c r="J4" s="22"/>
    </row>
    <row r="5" spans="1:10" ht="39.200000000000003" customHeight="1">
      <c r="A5" s="35" t="s">
        <v>4755</v>
      </c>
      <c r="B5" s="4342" t="s">
        <v>4756</v>
      </c>
      <c r="C5" s="4343"/>
      <c r="D5" s="4343"/>
      <c r="E5" s="36" t="s">
        <v>4757</v>
      </c>
      <c r="F5" s="4342" t="s">
        <v>4758</v>
      </c>
      <c r="G5" s="4344"/>
      <c r="H5" s="37" t="s">
        <v>4759</v>
      </c>
      <c r="I5" s="4345" t="s">
        <v>4760</v>
      </c>
      <c r="J5" s="4346"/>
    </row>
    <row r="6" spans="1:10" ht="14.85" customHeight="1">
      <c r="A6" s="55">
        <v>0</v>
      </c>
      <c r="B6" s="4347">
        <v>1</v>
      </c>
      <c r="C6" s="4348"/>
      <c r="D6" s="4348"/>
      <c r="E6" s="57">
        <v>2</v>
      </c>
      <c r="F6" s="4347">
        <v>3</v>
      </c>
      <c r="G6" s="4349"/>
      <c r="H6" s="56">
        <v>4</v>
      </c>
      <c r="I6" s="4350" t="s">
        <v>4761</v>
      </c>
      <c r="J6" s="4351"/>
    </row>
    <row r="7" spans="1:10" ht="41.25" customHeight="1">
      <c r="A7" s="58">
        <v>1</v>
      </c>
      <c r="B7" s="59" t="s">
        <v>4762</v>
      </c>
      <c r="C7" s="4352" t="s">
        <v>4763</v>
      </c>
      <c r="D7" s="4353"/>
      <c r="E7" s="60" t="s">
        <v>4764</v>
      </c>
      <c r="F7" s="4354">
        <v>57.52</v>
      </c>
      <c r="G7" s="4355"/>
      <c r="H7" s="61"/>
      <c r="I7" s="4356">
        <f>F7*H7</f>
        <v>0</v>
      </c>
      <c r="J7" s="4357"/>
    </row>
    <row r="8" spans="1:10" ht="12.75" customHeight="1">
      <c r="A8" s="58">
        <v>2</v>
      </c>
      <c r="B8" s="62">
        <v>20014200</v>
      </c>
      <c r="C8" s="4352" t="s">
        <v>4765</v>
      </c>
      <c r="D8" s="4353"/>
      <c r="E8" s="60" t="s">
        <v>4766</v>
      </c>
      <c r="F8" s="4358">
        <v>116</v>
      </c>
      <c r="G8" s="4359"/>
      <c r="H8" s="61"/>
      <c r="I8" s="4356">
        <f t="shared" ref="I8:I25" si="0">F8*H8</f>
        <v>0</v>
      </c>
      <c r="J8" s="4357"/>
    </row>
    <row r="9" spans="1:10" ht="12.75" customHeight="1">
      <c r="A9" s="58">
        <v>3</v>
      </c>
      <c r="B9" s="62">
        <v>20014115</v>
      </c>
      <c r="C9" s="4352" t="s">
        <v>4767</v>
      </c>
      <c r="D9" s="4353"/>
      <c r="E9" s="60" t="s">
        <v>4766</v>
      </c>
      <c r="F9" s="4354">
        <v>41</v>
      </c>
      <c r="G9" s="4355"/>
      <c r="H9" s="61"/>
      <c r="I9" s="4356">
        <f t="shared" si="0"/>
        <v>0</v>
      </c>
      <c r="J9" s="4357"/>
    </row>
    <row r="10" spans="1:10" ht="27" customHeight="1">
      <c r="A10" s="58">
        <v>4</v>
      </c>
      <c r="B10" s="59" t="s">
        <v>4768</v>
      </c>
      <c r="C10" s="4352" t="s">
        <v>4769</v>
      </c>
      <c r="D10" s="4353"/>
      <c r="E10" s="60" t="s">
        <v>4766</v>
      </c>
      <c r="F10" s="4358">
        <v>157</v>
      </c>
      <c r="G10" s="4359"/>
      <c r="H10" s="61"/>
      <c r="I10" s="4356">
        <f t="shared" si="0"/>
        <v>0</v>
      </c>
      <c r="J10" s="4357"/>
    </row>
    <row r="11" spans="1:10" ht="28.5" customHeight="1">
      <c r="A11" s="58">
        <v>5</v>
      </c>
      <c r="B11" s="59" t="s">
        <v>4770</v>
      </c>
      <c r="C11" s="4352" t="s">
        <v>4771</v>
      </c>
      <c r="D11" s="4353"/>
      <c r="E11" s="60" t="s">
        <v>4766</v>
      </c>
      <c r="F11" s="4354">
        <v>99</v>
      </c>
      <c r="G11" s="4355"/>
      <c r="H11" s="61"/>
      <c r="I11" s="4356">
        <f t="shared" si="0"/>
        <v>0</v>
      </c>
      <c r="J11" s="4357"/>
    </row>
    <row r="12" spans="1:10" ht="23.45" customHeight="1">
      <c r="A12" s="63" t="s">
        <v>4772</v>
      </c>
      <c r="B12" s="64">
        <v>6716998</v>
      </c>
      <c r="C12" s="4352" t="s">
        <v>4773</v>
      </c>
      <c r="D12" s="4353"/>
      <c r="E12" s="65" t="s">
        <v>4774</v>
      </c>
      <c r="F12" s="4360">
        <v>101.97</v>
      </c>
      <c r="G12" s="4361"/>
      <c r="H12" s="66"/>
      <c r="I12" s="4356">
        <f t="shared" si="0"/>
        <v>0</v>
      </c>
      <c r="J12" s="4357"/>
    </row>
    <row r="13" spans="1:10" ht="41.25" customHeight="1">
      <c r="A13" s="58">
        <v>6</v>
      </c>
      <c r="B13" s="59" t="s">
        <v>4775</v>
      </c>
      <c r="C13" s="4352" t="s">
        <v>4776</v>
      </c>
      <c r="D13" s="4353"/>
      <c r="E13" s="60" t="s">
        <v>4777</v>
      </c>
      <c r="F13" s="4354">
        <v>8.2000000000000003E-2</v>
      </c>
      <c r="G13" s="4355"/>
      <c r="H13" s="61"/>
      <c r="I13" s="4356">
        <f t="shared" si="0"/>
        <v>0</v>
      </c>
      <c r="J13" s="4357"/>
    </row>
    <row r="14" spans="1:10" ht="17.25" customHeight="1">
      <c r="A14" s="58">
        <v>7</v>
      </c>
      <c r="B14" s="62">
        <v>20014200</v>
      </c>
      <c r="C14" s="4352" t="s">
        <v>4765</v>
      </c>
      <c r="D14" s="4353"/>
      <c r="E14" s="60" t="s">
        <v>4766</v>
      </c>
      <c r="F14" s="4354">
        <v>82</v>
      </c>
      <c r="G14" s="4355"/>
      <c r="H14" s="61"/>
      <c r="I14" s="4356">
        <f t="shared" si="0"/>
        <v>0</v>
      </c>
      <c r="J14" s="4357"/>
    </row>
    <row r="15" spans="1:10" ht="39" customHeight="1">
      <c r="A15" s="58">
        <v>8</v>
      </c>
      <c r="B15" s="59" t="s">
        <v>4775</v>
      </c>
      <c r="C15" s="4352" t="s">
        <v>4776</v>
      </c>
      <c r="D15" s="4353"/>
      <c r="E15" s="60" t="s">
        <v>4777</v>
      </c>
      <c r="F15" s="4354">
        <v>0.17399999999999999</v>
      </c>
      <c r="G15" s="4355"/>
      <c r="H15" s="61"/>
      <c r="I15" s="4356">
        <f t="shared" si="0"/>
        <v>0</v>
      </c>
      <c r="J15" s="4357"/>
    </row>
    <row r="16" spans="1:10" ht="18" customHeight="1">
      <c r="A16" s="58">
        <v>9</v>
      </c>
      <c r="B16" s="62">
        <v>8000210</v>
      </c>
      <c r="C16" s="4352" t="s">
        <v>4778</v>
      </c>
      <c r="D16" s="4353"/>
      <c r="E16" s="60" t="s">
        <v>4777</v>
      </c>
      <c r="F16" s="4354">
        <v>0.17399999999999999</v>
      </c>
      <c r="G16" s="4355"/>
      <c r="H16" s="61"/>
      <c r="I16" s="4356">
        <f t="shared" si="0"/>
        <v>0</v>
      </c>
      <c r="J16" s="4357"/>
    </row>
    <row r="17" spans="1:10" ht="41.25" customHeight="1">
      <c r="A17" s="58">
        <v>10</v>
      </c>
      <c r="B17" s="59" t="s">
        <v>4779</v>
      </c>
      <c r="C17" s="4352" t="s">
        <v>4780</v>
      </c>
      <c r="D17" s="4353"/>
      <c r="E17" s="60" t="s">
        <v>4777</v>
      </c>
      <c r="F17" s="4354">
        <v>7.4999999999999997E-2</v>
      </c>
      <c r="G17" s="4355"/>
      <c r="H17" s="61"/>
      <c r="I17" s="4356">
        <f t="shared" si="0"/>
        <v>0</v>
      </c>
      <c r="J17" s="4357"/>
    </row>
    <row r="18" spans="1:10" ht="12.75" customHeight="1">
      <c r="A18" s="58">
        <v>11</v>
      </c>
      <c r="B18" s="67" t="s">
        <v>4781</v>
      </c>
      <c r="C18" s="4352" t="s">
        <v>4782</v>
      </c>
      <c r="D18" s="4353"/>
      <c r="E18" s="60" t="s">
        <v>4783</v>
      </c>
      <c r="F18" s="4354">
        <v>3</v>
      </c>
      <c r="G18" s="4355"/>
      <c r="H18" s="61"/>
      <c r="I18" s="4356">
        <f t="shared" si="0"/>
        <v>0</v>
      </c>
      <c r="J18" s="4357"/>
    </row>
    <row r="19" spans="1:10" ht="12.75" customHeight="1">
      <c r="A19" s="58">
        <v>12</v>
      </c>
      <c r="B19" s="62">
        <v>7337323</v>
      </c>
      <c r="C19" s="4352" t="s">
        <v>4784</v>
      </c>
      <c r="D19" s="4353"/>
      <c r="E19" s="60" t="s">
        <v>4783</v>
      </c>
      <c r="F19" s="4354">
        <v>3</v>
      </c>
      <c r="G19" s="4355"/>
      <c r="H19" s="61"/>
      <c r="I19" s="4356">
        <f t="shared" si="0"/>
        <v>0</v>
      </c>
      <c r="J19" s="4357"/>
    </row>
    <row r="20" spans="1:10" ht="42" customHeight="1">
      <c r="A20" s="58">
        <v>13</v>
      </c>
      <c r="B20" s="59" t="s">
        <v>4785</v>
      </c>
      <c r="C20" s="4352" t="s">
        <v>4786</v>
      </c>
      <c r="D20" s="4353"/>
      <c r="E20" s="60" t="s">
        <v>4783</v>
      </c>
      <c r="F20" s="4354">
        <v>2</v>
      </c>
      <c r="G20" s="4355"/>
      <c r="H20" s="61"/>
      <c r="I20" s="4356">
        <f t="shared" si="0"/>
        <v>0</v>
      </c>
      <c r="J20" s="4357"/>
    </row>
    <row r="21" spans="1:10" ht="28.5" customHeight="1">
      <c r="A21" s="58">
        <v>14</v>
      </c>
      <c r="B21" s="59" t="s">
        <v>4787</v>
      </c>
      <c r="C21" s="4352" t="s">
        <v>4788</v>
      </c>
      <c r="D21" s="4353"/>
      <c r="E21" s="60" t="s">
        <v>4783</v>
      </c>
      <c r="F21" s="4354">
        <v>48</v>
      </c>
      <c r="G21" s="4355"/>
      <c r="H21" s="61"/>
      <c r="I21" s="4356">
        <f t="shared" si="0"/>
        <v>0</v>
      </c>
      <c r="J21" s="4357"/>
    </row>
    <row r="22" spans="1:10" ht="12.75" customHeight="1">
      <c r="A22" s="58">
        <v>15</v>
      </c>
      <c r="B22" s="62">
        <v>20011109</v>
      </c>
      <c r="C22" s="4352" t="s">
        <v>4789</v>
      </c>
      <c r="D22" s="4353"/>
      <c r="E22" s="60" t="s">
        <v>4783</v>
      </c>
      <c r="F22" s="4354">
        <v>2</v>
      </c>
      <c r="G22" s="4355"/>
      <c r="H22" s="61"/>
      <c r="I22" s="4356">
        <f t="shared" si="0"/>
        <v>0</v>
      </c>
      <c r="J22" s="4357"/>
    </row>
    <row r="23" spans="1:10" ht="27.75" customHeight="1">
      <c r="A23" s="58">
        <v>16</v>
      </c>
      <c r="B23" s="59" t="s">
        <v>4790</v>
      </c>
      <c r="C23" s="4352" t="s">
        <v>4791</v>
      </c>
      <c r="D23" s="4353"/>
      <c r="E23" s="60" t="s">
        <v>4783</v>
      </c>
      <c r="F23" s="4354">
        <v>8</v>
      </c>
      <c r="G23" s="4355"/>
      <c r="H23" s="61"/>
      <c r="I23" s="4356">
        <f t="shared" si="0"/>
        <v>0</v>
      </c>
      <c r="J23" s="4357"/>
    </row>
    <row r="24" spans="1:10" ht="25.5" customHeight="1">
      <c r="A24" s="58">
        <v>17</v>
      </c>
      <c r="B24" s="59" t="s">
        <v>4792</v>
      </c>
      <c r="C24" s="4352" t="s">
        <v>4793</v>
      </c>
      <c r="D24" s="4353"/>
      <c r="E24" s="60" t="s">
        <v>4783</v>
      </c>
      <c r="F24" s="4354">
        <v>2</v>
      </c>
      <c r="G24" s="4355"/>
      <c r="H24" s="61"/>
      <c r="I24" s="4356">
        <f t="shared" si="0"/>
        <v>0</v>
      </c>
      <c r="J24" s="4357"/>
    </row>
    <row r="25" spans="1:10" ht="16.5" customHeight="1">
      <c r="A25" s="58">
        <v>18</v>
      </c>
      <c r="B25" s="59" t="s">
        <v>4794</v>
      </c>
      <c r="C25" s="4362" t="s">
        <v>4795</v>
      </c>
      <c r="D25" s="4363"/>
      <c r="E25" s="60" t="s">
        <v>4783</v>
      </c>
      <c r="F25" s="4364">
        <v>48</v>
      </c>
      <c r="G25" s="4365"/>
      <c r="H25" s="68"/>
      <c r="I25" s="4356">
        <f t="shared" si="0"/>
        <v>0</v>
      </c>
      <c r="J25" s="4357"/>
    </row>
    <row r="26" spans="1:10">
      <c r="A26" s="4366" t="s">
        <v>974</v>
      </c>
      <c r="B26" s="4366"/>
      <c r="C26" s="4366"/>
      <c r="D26" s="4366"/>
      <c r="E26" s="4366"/>
      <c r="F26" s="4366"/>
      <c r="G26" s="4366"/>
      <c r="H26" s="4366"/>
      <c r="I26" s="4367">
        <f>SUM(I7:J25)</f>
        <v>0</v>
      </c>
      <c r="J26" s="4367"/>
    </row>
    <row r="28" spans="1:10">
      <c r="H28"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A2" sqref="A2"/>
    </sheetView>
  </sheetViews>
  <sheetFormatPr defaultColWidth="9.140625" defaultRowHeight="12.75"/>
  <cols>
    <col min="1" max="1" width="3.5703125" style="1" customWidth="1"/>
    <col min="2" max="2" width="12.7109375" style="1" customWidth="1"/>
    <col min="3" max="3" width="13.140625" style="1" customWidth="1"/>
    <col min="4" max="4" width="21.28515625" style="1" customWidth="1"/>
    <col min="5" max="5" width="5.140625" style="1" customWidth="1"/>
    <col min="6" max="6" width="3" style="1" customWidth="1"/>
    <col min="7" max="7" width="8.7109375" style="1" customWidth="1"/>
    <col min="8" max="8" width="11.85546875" style="1" customWidth="1"/>
    <col min="9" max="9" width="8.140625" style="1" customWidth="1"/>
    <col min="10" max="10" width="9.85546875" style="1" customWidth="1"/>
    <col min="11" max="16384" width="9.140625" style="1"/>
  </cols>
  <sheetData>
    <row r="1" spans="1:10" ht="14.8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4796</v>
      </c>
      <c r="B4"/>
      <c r="C4"/>
      <c r="D4"/>
      <c r="E4"/>
      <c r="F4"/>
      <c r="G4"/>
      <c r="H4" s="4"/>
      <c r="I4" s="4"/>
      <c r="J4" s="22"/>
    </row>
    <row r="5" spans="1:10" ht="51">
      <c r="A5" s="35" t="s">
        <v>4755</v>
      </c>
      <c r="B5" s="4342" t="s">
        <v>4756</v>
      </c>
      <c r="C5" s="4343"/>
      <c r="D5" s="4343"/>
      <c r="E5" s="36" t="s">
        <v>4757</v>
      </c>
      <c r="F5" s="4342" t="s">
        <v>4758</v>
      </c>
      <c r="G5" s="4344"/>
      <c r="H5" s="37" t="s">
        <v>4759</v>
      </c>
      <c r="I5" s="4345" t="s">
        <v>4760</v>
      </c>
      <c r="J5" s="4346"/>
    </row>
    <row r="6" spans="1:10" ht="14.85" customHeight="1">
      <c r="A6" s="8">
        <v>0</v>
      </c>
      <c r="B6" s="4368">
        <v>1</v>
      </c>
      <c r="C6" s="4369"/>
      <c r="D6" s="4369"/>
      <c r="E6" s="10">
        <v>2</v>
      </c>
      <c r="F6" s="4368">
        <v>3</v>
      </c>
      <c r="G6" s="4370"/>
      <c r="H6" s="9">
        <v>4</v>
      </c>
      <c r="I6" s="4371" t="s">
        <v>4761</v>
      </c>
      <c r="J6" s="4372"/>
    </row>
    <row r="7" spans="1:10" ht="52.5" customHeight="1">
      <c r="A7" s="11">
        <v>1</v>
      </c>
      <c r="B7" s="12" t="s">
        <v>4762</v>
      </c>
      <c r="C7" s="4373" t="s">
        <v>4763</v>
      </c>
      <c r="D7" s="4373"/>
      <c r="E7" s="13" t="s">
        <v>4764</v>
      </c>
      <c r="F7" s="4374">
        <v>44.08</v>
      </c>
      <c r="G7" s="4374"/>
      <c r="H7" s="14"/>
      <c r="I7" s="4375">
        <f>F7*H7</f>
        <v>0</v>
      </c>
      <c r="J7" s="4375"/>
    </row>
    <row r="8" spans="1:10" ht="12.75" customHeight="1">
      <c r="A8" s="11">
        <v>2</v>
      </c>
      <c r="B8" s="15">
        <v>20014200</v>
      </c>
      <c r="C8" s="4373" t="s">
        <v>4765</v>
      </c>
      <c r="D8" s="4373"/>
      <c r="E8" s="13" t="s">
        <v>4766</v>
      </c>
      <c r="F8" s="4376">
        <v>142</v>
      </c>
      <c r="G8" s="4376"/>
      <c r="H8" s="14"/>
      <c r="I8" s="4375">
        <f t="shared" ref="I8:I26" si="0">F8*H8</f>
        <v>0</v>
      </c>
      <c r="J8" s="4375"/>
    </row>
    <row r="9" spans="1:10" ht="42" customHeight="1">
      <c r="A9" s="11">
        <v>3</v>
      </c>
      <c r="B9" s="12" t="s">
        <v>4768</v>
      </c>
      <c r="C9" s="4373" t="s">
        <v>4769</v>
      </c>
      <c r="D9" s="4373"/>
      <c r="E9" s="13" t="s">
        <v>4766</v>
      </c>
      <c r="F9" s="4376">
        <v>142</v>
      </c>
      <c r="G9" s="4376"/>
      <c r="H9" s="14"/>
      <c r="I9" s="4375">
        <f t="shared" si="0"/>
        <v>0</v>
      </c>
      <c r="J9" s="4375"/>
    </row>
    <row r="10" spans="1:10" ht="31.5" customHeight="1">
      <c r="A10" s="11">
        <v>4</v>
      </c>
      <c r="B10" s="12" t="s">
        <v>4770</v>
      </c>
      <c r="C10" s="4373" t="s">
        <v>4771</v>
      </c>
      <c r="D10" s="4373"/>
      <c r="E10" s="13" t="s">
        <v>4766</v>
      </c>
      <c r="F10" s="4374">
        <v>71</v>
      </c>
      <c r="G10" s="4374"/>
      <c r="H10" s="14"/>
      <c r="I10" s="4375">
        <f t="shared" si="0"/>
        <v>0</v>
      </c>
      <c r="J10" s="4375"/>
    </row>
    <row r="11" spans="1:10" ht="23.45" customHeight="1">
      <c r="A11" s="16" t="s">
        <v>4797</v>
      </c>
      <c r="B11" s="17">
        <v>6716998</v>
      </c>
      <c r="C11" s="4373" t="s">
        <v>4773</v>
      </c>
      <c r="D11" s="4373"/>
      <c r="E11" s="18" t="s">
        <v>4774</v>
      </c>
      <c r="F11" s="4377">
        <v>73.13</v>
      </c>
      <c r="G11" s="4377"/>
      <c r="H11" s="19"/>
      <c r="I11" s="4375">
        <f t="shared" si="0"/>
        <v>0</v>
      </c>
      <c r="J11" s="4375"/>
    </row>
    <row r="12" spans="1:10" ht="27" customHeight="1">
      <c r="A12" s="11">
        <v>5</v>
      </c>
      <c r="B12" s="12" t="s">
        <v>4798</v>
      </c>
      <c r="C12" s="4373" t="s">
        <v>4799</v>
      </c>
      <c r="D12" s="4373"/>
      <c r="E12" s="13" t="s">
        <v>4766</v>
      </c>
      <c r="F12" s="4374">
        <v>70</v>
      </c>
      <c r="G12" s="4374"/>
      <c r="H12" s="14"/>
      <c r="I12" s="4375">
        <f t="shared" si="0"/>
        <v>0</v>
      </c>
      <c r="J12" s="4375"/>
    </row>
    <row r="13" spans="1:10" ht="24" customHeight="1">
      <c r="A13" s="11">
        <v>6</v>
      </c>
      <c r="B13" s="15">
        <v>20014115</v>
      </c>
      <c r="C13" s="4373" t="s">
        <v>4767</v>
      </c>
      <c r="D13" s="4373"/>
      <c r="E13" s="13" t="s">
        <v>4766</v>
      </c>
      <c r="F13" s="4374">
        <v>70</v>
      </c>
      <c r="G13" s="4374"/>
      <c r="H13" s="14"/>
      <c r="I13" s="4375">
        <f t="shared" si="0"/>
        <v>0</v>
      </c>
      <c r="J13" s="4375"/>
    </row>
    <row r="14" spans="1:10" ht="36" customHeight="1">
      <c r="A14" s="11">
        <v>7</v>
      </c>
      <c r="B14" s="12" t="s">
        <v>4775</v>
      </c>
      <c r="C14" s="4373" t="s">
        <v>4776</v>
      </c>
      <c r="D14" s="4373"/>
      <c r="E14" s="13" t="s">
        <v>4777</v>
      </c>
      <c r="F14" s="4374">
        <v>0.14000000000000001</v>
      </c>
      <c r="G14" s="4374"/>
      <c r="H14" s="14"/>
      <c r="I14" s="4375">
        <f t="shared" si="0"/>
        <v>0</v>
      </c>
      <c r="J14" s="4375"/>
    </row>
    <row r="15" spans="1:10" ht="12.75" customHeight="1">
      <c r="A15" s="11">
        <v>8</v>
      </c>
      <c r="B15" s="15">
        <v>20014200</v>
      </c>
      <c r="C15" s="4373" t="s">
        <v>4765</v>
      </c>
      <c r="D15" s="4373"/>
      <c r="E15" s="13" t="s">
        <v>4766</v>
      </c>
      <c r="F15" s="4376">
        <v>140</v>
      </c>
      <c r="G15" s="4376"/>
      <c r="H15" s="14"/>
      <c r="I15" s="4375">
        <f t="shared" si="0"/>
        <v>0</v>
      </c>
      <c r="J15" s="4375"/>
    </row>
    <row r="16" spans="1:10" ht="40.5" customHeight="1">
      <c r="A16" s="11">
        <v>9</v>
      </c>
      <c r="B16" s="12" t="s">
        <v>4775</v>
      </c>
      <c r="C16" s="4373" t="s">
        <v>4776</v>
      </c>
      <c r="D16" s="4373"/>
      <c r="E16" s="13" t="s">
        <v>4777</v>
      </c>
      <c r="F16" s="4374">
        <v>0.185</v>
      </c>
      <c r="G16" s="4374"/>
      <c r="H16" s="14"/>
      <c r="I16" s="4375">
        <f t="shared" si="0"/>
        <v>0</v>
      </c>
      <c r="J16" s="4375"/>
    </row>
    <row r="17" spans="1:10" ht="12.75" customHeight="1">
      <c r="A17" s="11">
        <v>10</v>
      </c>
      <c r="B17" s="15">
        <v>8000210</v>
      </c>
      <c r="C17" s="4373" t="s">
        <v>4778</v>
      </c>
      <c r="D17" s="4373"/>
      <c r="E17" s="13" t="s">
        <v>4777</v>
      </c>
      <c r="F17" s="4374">
        <v>0.185</v>
      </c>
      <c r="G17" s="4374"/>
      <c r="H17" s="14"/>
      <c r="I17" s="4375">
        <f t="shared" si="0"/>
        <v>0</v>
      </c>
      <c r="J17" s="4375"/>
    </row>
    <row r="18" spans="1:10" ht="39" customHeight="1">
      <c r="A18" s="11">
        <v>11</v>
      </c>
      <c r="B18" s="12" t="s">
        <v>4779</v>
      </c>
      <c r="C18" s="4373" t="s">
        <v>4780</v>
      </c>
      <c r="D18" s="4373"/>
      <c r="E18" s="13" t="s">
        <v>4777</v>
      </c>
      <c r="F18" s="4374">
        <v>0.1</v>
      </c>
      <c r="G18" s="4374"/>
      <c r="H18" s="14"/>
      <c r="I18" s="4375">
        <f t="shared" si="0"/>
        <v>0</v>
      </c>
      <c r="J18" s="4375"/>
    </row>
    <row r="19" spans="1:10" ht="12.75" customHeight="1">
      <c r="A19" s="11">
        <v>12</v>
      </c>
      <c r="B19" s="20" t="s">
        <v>4781</v>
      </c>
      <c r="C19" s="4373" t="s">
        <v>4782</v>
      </c>
      <c r="D19" s="4373"/>
      <c r="E19" s="13" t="s">
        <v>4783</v>
      </c>
      <c r="F19" s="4374">
        <v>3</v>
      </c>
      <c r="G19" s="4374"/>
      <c r="H19" s="14"/>
      <c r="I19" s="4375">
        <f t="shared" si="0"/>
        <v>0</v>
      </c>
      <c r="J19" s="4375"/>
    </row>
    <row r="20" spans="1:10" ht="12.75" customHeight="1">
      <c r="A20" s="11">
        <v>13</v>
      </c>
      <c r="B20" s="15">
        <v>7337323</v>
      </c>
      <c r="C20" s="4373" t="s">
        <v>4784</v>
      </c>
      <c r="D20" s="4373"/>
      <c r="E20" s="13" t="s">
        <v>4783</v>
      </c>
      <c r="F20" s="4374">
        <v>3</v>
      </c>
      <c r="G20" s="4374"/>
      <c r="H20" s="14"/>
      <c r="I20" s="4375">
        <f t="shared" si="0"/>
        <v>0</v>
      </c>
      <c r="J20" s="4375"/>
    </row>
    <row r="21" spans="1:10" ht="42" customHeight="1">
      <c r="A21" s="11">
        <v>14</v>
      </c>
      <c r="B21" s="12" t="s">
        <v>4785</v>
      </c>
      <c r="C21" s="4373" t="s">
        <v>4786</v>
      </c>
      <c r="D21" s="4373"/>
      <c r="E21" s="13" t="s">
        <v>4783</v>
      </c>
      <c r="F21" s="4374">
        <v>2</v>
      </c>
      <c r="G21" s="4374"/>
      <c r="H21" s="14"/>
      <c r="I21" s="4375">
        <f t="shared" si="0"/>
        <v>0</v>
      </c>
      <c r="J21" s="4375"/>
    </row>
    <row r="22" spans="1:10" ht="29.25" customHeight="1">
      <c r="A22" s="11">
        <v>15</v>
      </c>
      <c r="B22" s="12" t="s">
        <v>4787</v>
      </c>
      <c r="C22" s="4373" t="s">
        <v>4788</v>
      </c>
      <c r="D22" s="4373"/>
      <c r="E22" s="13" t="s">
        <v>4783</v>
      </c>
      <c r="F22" s="4374">
        <v>48</v>
      </c>
      <c r="G22" s="4374"/>
      <c r="H22" s="14"/>
      <c r="I22" s="4375">
        <f t="shared" si="0"/>
        <v>0</v>
      </c>
      <c r="J22" s="4375"/>
    </row>
    <row r="23" spans="1:10" ht="12.75" customHeight="1">
      <c r="A23" s="11">
        <v>16</v>
      </c>
      <c r="B23" s="15">
        <v>20011109</v>
      </c>
      <c r="C23" s="4373" t="s">
        <v>4789</v>
      </c>
      <c r="D23" s="4373"/>
      <c r="E23" s="13" t="s">
        <v>4783</v>
      </c>
      <c r="F23" s="4374">
        <v>2</v>
      </c>
      <c r="G23" s="4374"/>
      <c r="H23" s="14"/>
      <c r="I23" s="4375">
        <f t="shared" si="0"/>
        <v>0</v>
      </c>
      <c r="J23" s="4375"/>
    </row>
    <row r="24" spans="1:10" ht="33" customHeight="1">
      <c r="A24" s="11">
        <v>17</v>
      </c>
      <c r="B24" s="12" t="s">
        <v>4790</v>
      </c>
      <c r="C24" s="4373" t="s">
        <v>4791</v>
      </c>
      <c r="D24" s="4373"/>
      <c r="E24" s="13" t="s">
        <v>4783</v>
      </c>
      <c r="F24" s="4374">
        <v>8</v>
      </c>
      <c r="G24" s="4374"/>
      <c r="H24" s="14"/>
      <c r="I24" s="4375">
        <f t="shared" si="0"/>
        <v>0</v>
      </c>
      <c r="J24" s="4375"/>
    </row>
    <row r="25" spans="1:10" ht="27.75" customHeight="1">
      <c r="A25" s="11">
        <v>18</v>
      </c>
      <c r="B25" s="12" t="s">
        <v>4792</v>
      </c>
      <c r="C25" s="4373" t="s">
        <v>4793</v>
      </c>
      <c r="D25" s="4373"/>
      <c r="E25" s="13" t="s">
        <v>4783</v>
      </c>
      <c r="F25" s="4374">
        <v>2</v>
      </c>
      <c r="G25" s="4374"/>
      <c r="H25" s="14"/>
      <c r="I25" s="4375">
        <f t="shared" si="0"/>
        <v>0</v>
      </c>
      <c r="J25" s="4375"/>
    </row>
    <row r="26" spans="1:10" ht="13.5" customHeight="1">
      <c r="A26" s="11">
        <v>19</v>
      </c>
      <c r="B26" s="12" t="s">
        <v>4794</v>
      </c>
      <c r="C26" s="4373" t="s">
        <v>4795</v>
      </c>
      <c r="D26" s="4373"/>
      <c r="E26" s="13" t="s">
        <v>4783</v>
      </c>
      <c r="F26" s="4374">
        <v>48</v>
      </c>
      <c r="G26" s="4374"/>
      <c r="H26" s="14"/>
      <c r="I26" s="4375">
        <f t="shared" si="0"/>
        <v>0</v>
      </c>
      <c r="J26" s="4375"/>
    </row>
    <row r="27" spans="1:10">
      <c r="A27" s="4378" t="s">
        <v>974</v>
      </c>
      <c r="B27" s="4378"/>
      <c r="C27" s="4378"/>
      <c r="D27" s="4378"/>
      <c r="E27" s="4378"/>
      <c r="F27" s="4378"/>
      <c r="G27" s="4378"/>
      <c r="H27" s="4378"/>
      <c r="I27" s="4379">
        <f>SUM(I7:J26)</f>
        <v>0</v>
      </c>
      <c r="J27" s="4380"/>
    </row>
    <row r="29" spans="1:10">
      <c r="H29" s="2892" t="s">
        <v>7638</v>
      </c>
    </row>
  </sheetData>
  <mergeCells count="68">
    <mergeCell ref="A27:H27"/>
    <mergeCell ref="I27:J27"/>
    <mergeCell ref="C25:D25"/>
    <mergeCell ref="F25:G25"/>
    <mergeCell ref="I25:J25"/>
    <mergeCell ref="C26:D26"/>
    <mergeCell ref="F26:G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activeCell="A2" sqref="A2"/>
    </sheetView>
  </sheetViews>
  <sheetFormatPr defaultColWidth="9.140625" defaultRowHeight="12.75"/>
  <cols>
    <col min="1" max="1" width="3.5703125" style="1" customWidth="1"/>
    <col min="2" max="2" width="12.7109375" style="1" customWidth="1"/>
    <col min="3" max="3" width="13.7109375" style="1" customWidth="1"/>
    <col min="4" max="4" width="25.140625" style="1" customWidth="1"/>
    <col min="5" max="5" width="5.140625" style="1" customWidth="1"/>
    <col min="6" max="6" width="3" style="1" customWidth="1"/>
    <col min="7" max="7" width="6.7109375" style="1" customWidth="1"/>
    <col min="8" max="8" width="15.42578125" style="1" customWidth="1"/>
    <col min="9" max="9" width="8.140625" style="1" customWidth="1"/>
    <col min="10" max="10" width="9.85546875" style="1" customWidth="1"/>
    <col min="11" max="16384" width="9.140625" style="1"/>
  </cols>
  <sheetData>
    <row r="1" spans="1:10" ht="14.8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4800</v>
      </c>
      <c r="B4"/>
      <c r="C4"/>
      <c r="D4"/>
      <c r="E4"/>
      <c r="F4"/>
      <c r="G4"/>
      <c r="H4" s="4"/>
      <c r="I4" s="4"/>
      <c r="J4" s="22"/>
    </row>
    <row r="5" spans="1:10" ht="39.200000000000003" customHeight="1">
      <c r="A5" s="35" t="s">
        <v>4755</v>
      </c>
      <c r="B5" s="4342" t="s">
        <v>4756</v>
      </c>
      <c r="C5" s="4343"/>
      <c r="D5" s="4343"/>
      <c r="E5" s="36" t="s">
        <v>4757</v>
      </c>
      <c r="F5" s="4342" t="s">
        <v>4758</v>
      </c>
      <c r="G5" s="4344"/>
      <c r="H5" s="37" t="s">
        <v>4759</v>
      </c>
      <c r="I5" s="4345" t="s">
        <v>4760</v>
      </c>
      <c r="J5" s="4346"/>
    </row>
    <row r="6" spans="1:10" ht="14.85" customHeight="1">
      <c r="A6" s="8">
        <v>0</v>
      </c>
      <c r="B6" s="4368">
        <v>1</v>
      </c>
      <c r="C6" s="4369"/>
      <c r="D6" s="4370"/>
      <c r="E6" s="10">
        <v>2</v>
      </c>
      <c r="F6" s="4368">
        <v>3</v>
      </c>
      <c r="G6" s="4370"/>
      <c r="H6" s="10">
        <v>4</v>
      </c>
      <c r="I6" s="4371" t="s">
        <v>4761</v>
      </c>
      <c r="J6" s="4372"/>
    </row>
    <row r="7" spans="1:10" ht="43.5" customHeight="1">
      <c r="A7" s="11">
        <v>1</v>
      </c>
      <c r="B7" s="12" t="s">
        <v>4762</v>
      </c>
      <c r="C7" s="4373" t="s">
        <v>4763</v>
      </c>
      <c r="D7" s="4373"/>
      <c r="E7" s="13" t="s">
        <v>4764</v>
      </c>
      <c r="F7" s="4376">
        <v>110.8</v>
      </c>
      <c r="G7" s="4376"/>
      <c r="H7" s="14"/>
      <c r="I7" s="4375">
        <f>F7*H7</f>
        <v>0</v>
      </c>
      <c r="J7" s="4375"/>
    </row>
    <row r="8" spans="1:10" ht="12.75" customHeight="1">
      <c r="A8" s="11">
        <v>2</v>
      </c>
      <c r="B8" s="15">
        <v>20014200</v>
      </c>
      <c r="C8" s="4373" t="s">
        <v>4765</v>
      </c>
      <c r="D8" s="4373"/>
      <c r="E8" s="13" t="s">
        <v>4766</v>
      </c>
      <c r="F8" s="4376">
        <v>372</v>
      </c>
      <c r="G8" s="4376"/>
      <c r="H8" s="14"/>
      <c r="I8" s="4375">
        <f t="shared" ref="I8:I27" si="0">F8*H8</f>
        <v>0</v>
      </c>
      <c r="J8" s="4375"/>
    </row>
    <row r="9" spans="1:10" ht="12.75" customHeight="1">
      <c r="A9" s="11">
        <v>3</v>
      </c>
      <c r="B9" s="15">
        <v>20014115</v>
      </c>
      <c r="C9" s="4373" t="s">
        <v>4767</v>
      </c>
      <c r="D9" s="4373"/>
      <c r="E9" s="13" t="s">
        <v>4766</v>
      </c>
      <c r="F9" s="4374">
        <v>24</v>
      </c>
      <c r="G9" s="4374"/>
      <c r="H9" s="14"/>
      <c r="I9" s="4375">
        <f t="shared" si="0"/>
        <v>0</v>
      </c>
      <c r="J9" s="4375"/>
    </row>
    <row r="10" spans="1:10" ht="37.5" customHeight="1">
      <c r="A10" s="11">
        <v>4</v>
      </c>
      <c r="B10" s="12" t="s">
        <v>4768</v>
      </c>
      <c r="C10" s="4373" t="s">
        <v>4769</v>
      </c>
      <c r="D10" s="4373"/>
      <c r="E10" s="13" t="s">
        <v>4766</v>
      </c>
      <c r="F10" s="4376">
        <v>396</v>
      </c>
      <c r="G10" s="4376"/>
      <c r="H10" s="14"/>
      <c r="I10" s="4375">
        <f t="shared" si="0"/>
        <v>0</v>
      </c>
      <c r="J10" s="4375"/>
    </row>
    <row r="11" spans="1:10" ht="34.5" customHeight="1">
      <c r="A11" s="11">
        <v>5</v>
      </c>
      <c r="B11" s="12" t="s">
        <v>4770</v>
      </c>
      <c r="C11" s="4373" t="s">
        <v>4771</v>
      </c>
      <c r="D11" s="4373"/>
      <c r="E11" s="13" t="s">
        <v>4766</v>
      </c>
      <c r="F11" s="4376">
        <v>210</v>
      </c>
      <c r="G11" s="4376"/>
      <c r="H11" s="14"/>
      <c r="I11" s="4375">
        <f t="shared" si="0"/>
        <v>0</v>
      </c>
      <c r="J11" s="4375"/>
    </row>
    <row r="12" spans="1:10" ht="23.45" customHeight="1">
      <c r="A12" s="16" t="s">
        <v>4772</v>
      </c>
      <c r="B12" s="17">
        <v>6716998</v>
      </c>
      <c r="C12" s="4373" t="s">
        <v>4773</v>
      </c>
      <c r="D12" s="4373"/>
      <c r="E12" s="18" t="s">
        <v>4774</v>
      </c>
      <c r="F12" s="4381">
        <v>216.3</v>
      </c>
      <c r="G12" s="4381"/>
      <c r="H12" s="19"/>
      <c r="I12" s="4375">
        <f t="shared" si="0"/>
        <v>0</v>
      </c>
      <c r="J12" s="4375"/>
    </row>
    <row r="13" spans="1:10" ht="30" customHeight="1">
      <c r="A13" s="11">
        <v>6</v>
      </c>
      <c r="B13" s="12" t="s">
        <v>4798</v>
      </c>
      <c r="C13" s="4373" t="s">
        <v>4799</v>
      </c>
      <c r="D13" s="4373"/>
      <c r="E13" s="13" t="s">
        <v>4766</v>
      </c>
      <c r="F13" s="4374">
        <v>27</v>
      </c>
      <c r="G13" s="4374"/>
      <c r="H13" s="14"/>
      <c r="I13" s="4375">
        <f t="shared" si="0"/>
        <v>0</v>
      </c>
      <c r="J13" s="4375"/>
    </row>
    <row r="14" spans="1:10" ht="19.5" customHeight="1">
      <c r="A14" s="11">
        <v>7</v>
      </c>
      <c r="B14" s="15">
        <v>20014115</v>
      </c>
      <c r="C14" s="4373" t="s">
        <v>4767</v>
      </c>
      <c r="D14" s="4373"/>
      <c r="E14" s="13" t="s">
        <v>4766</v>
      </c>
      <c r="F14" s="4374">
        <v>27</v>
      </c>
      <c r="G14" s="4374"/>
      <c r="H14" s="14"/>
      <c r="I14" s="4375">
        <f t="shared" si="0"/>
        <v>0</v>
      </c>
      <c r="J14" s="4375"/>
    </row>
    <row r="15" spans="1:10" ht="40.5" customHeight="1">
      <c r="A15" s="11">
        <v>8</v>
      </c>
      <c r="B15" s="12" t="s">
        <v>4775</v>
      </c>
      <c r="C15" s="4373" t="s">
        <v>4776</v>
      </c>
      <c r="D15" s="4373"/>
      <c r="E15" s="13" t="s">
        <v>4777</v>
      </c>
      <c r="F15" s="4374">
        <v>0.10199999999999999</v>
      </c>
      <c r="G15" s="4374"/>
      <c r="H15" s="14"/>
      <c r="I15" s="4375">
        <f t="shared" si="0"/>
        <v>0</v>
      </c>
      <c r="J15" s="4375"/>
    </row>
    <row r="16" spans="1:10" ht="12.75" customHeight="1">
      <c r="A16" s="11">
        <v>9</v>
      </c>
      <c r="B16" s="15">
        <v>20014200</v>
      </c>
      <c r="C16" s="4373" t="s">
        <v>4765</v>
      </c>
      <c r="D16" s="4373"/>
      <c r="E16" s="13" t="s">
        <v>4766</v>
      </c>
      <c r="F16" s="4376">
        <v>102</v>
      </c>
      <c r="G16" s="4376"/>
      <c r="H16" s="14"/>
      <c r="I16" s="4375">
        <f t="shared" si="0"/>
        <v>0</v>
      </c>
      <c r="J16" s="4375"/>
    </row>
    <row r="17" spans="1:10" ht="39" customHeight="1">
      <c r="A17" s="11">
        <v>10</v>
      </c>
      <c r="B17" s="12" t="s">
        <v>4775</v>
      </c>
      <c r="C17" s="4373" t="s">
        <v>4776</v>
      </c>
      <c r="D17" s="4373"/>
      <c r="E17" s="13" t="s">
        <v>4777</v>
      </c>
      <c r="F17" s="4374">
        <v>0.29699999999999999</v>
      </c>
      <c r="G17" s="4374"/>
      <c r="H17" s="14"/>
      <c r="I17" s="4375">
        <f t="shared" si="0"/>
        <v>0</v>
      </c>
      <c r="J17" s="4375"/>
    </row>
    <row r="18" spans="1:10" ht="12.75" customHeight="1">
      <c r="A18" s="11">
        <v>11</v>
      </c>
      <c r="B18" s="15">
        <v>8000210</v>
      </c>
      <c r="C18" s="4373" t="s">
        <v>4778</v>
      </c>
      <c r="D18" s="4373"/>
      <c r="E18" s="13" t="s">
        <v>4777</v>
      </c>
      <c r="F18" s="4374">
        <v>0.29699999999999999</v>
      </c>
      <c r="G18" s="4374"/>
      <c r="H18" s="14"/>
      <c r="I18" s="4375">
        <f t="shared" si="0"/>
        <v>0</v>
      </c>
      <c r="J18" s="4375"/>
    </row>
    <row r="19" spans="1:10" ht="37.5" customHeight="1">
      <c r="A19" s="11">
        <v>12</v>
      </c>
      <c r="B19" s="12" t="s">
        <v>4779</v>
      </c>
      <c r="C19" s="4373" t="s">
        <v>4780</v>
      </c>
      <c r="D19" s="4373"/>
      <c r="E19" s="13" t="s">
        <v>4777</v>
      </c>
      <c r="F19" s="4374">
        <v>7.4999999999999997E-2</v>
      </c>
      <c r="G19" s="4374"/>
      <c r="H19" s="14"/>
      <c r="I19" s="4375">
        <f t="shared" si="0"/>
        <v>0</v>
      </c>
      <c r="J19" s="4375"/>
    </row>
    <row r="20" spans="1:10" ht="12.75" customHeight="1">
      <c r="A20" s="11">
        <v>13</v>
      </c>
      <c r="B20" s="20" t="s">
        <v>4781</v>
      </c>
      <c r="C20" s="4373" t="s">
        <v>4782</v>
      </c>
      <c r="D20" s="4373"/>
      <c r="E20" s="13" t="s">
        <v>4783</v>
      </c>
      <c r="F20" s="4374">
        <v>4</v>
      </c>
      <c r="G20" s="4374"/>
      <c r="H20" s="14"/>
      <c r="I20" s="4375">
        <f t="shared" si="0"/>
        <v>0</v>
      </c>
      <c r="J20" s="4375"/>
    </row>
    <row r="21" spans="1:10" ht="12.75" customHeight="1">
      <c r="A21" s="11">
        <v>14</v>
      </c>
      <c r="B21" s="15">
        <v>7337323</v>
      </c>
      <c r="C21" s="4373" t="s">
        <v>4784</v>
      </c>
      <c r="D21" s="4373"/>
      <c r="E21" s="13" t="s">
        <v>4783</v>
      </c>
      <c r="F21" s="4374">
        <v>3</v>
      </c>
      <c r="G21" s="4374"/>
      <c r="H21" s="14"/>
      <c r="I21" s="4375">
        <f t="shared" si="0"/>
        <v>0</v>
      </c>
      <c r="J21" s="4375"/>
    </row>
    <row r="22" spans="1:10" ht="44.25" customHeight="1">
      <c r="A22" s="11">
        <v>15</v>
      </c>
      <c r="B22" s="12" t="s">
        <v>4785</v>
      </c>
      <c r="C22" s="4373" t="s">
        <v>4786</v>
      </c>
      <c r="D22" s="4373"/>
      <c r="E22" s="13" t="s">
        <v>4783</v>
      </c>
      <c r="F22" s="4374">
        <v>2</v>
      </c>
      <c r="G22" s="4374"/>
      <c r="H22" s="14"/>
      <c r="I22" s="4375">
        <f t="shared" si="0"/>
        <v>0</v>
      </c>
      <c r="J22" s="4375"/>
    </row>
    <row r="23" spans="1:10" ht="31.5" customHeight="1">
      <c r="A23" s="11">
        <v>16</v>
      </c>
      <c r="B23" s="12" t="s">
        <v>4787</v>
      </c>
      <c r="C23" s="4373" t="s">
        <v>4788</v>
      </c>
      <c r="D23" s="4373"/>
      <c r="E23" s="13" t="s">
        <v>4783</v>
      </c>
      <c r="F23" s="4374">
        <v>48</v>
      </c>
      <c r="G23" s="4374"/>
      <c r="H23" s="14"/>
      <c r="I23" s="4375">
        <f t="shared" si="0"/>
        <v>0</v>
      </c>
      <c r="J23" s="4375"/>
    </row>
    <row r="24" spans="1:10" ht="23.25" customHeight="1">
      <c r="A24" s="11">
        <v>17</v>
      </c>
      <c r="B24" s="15">
        <v>20011109</v>
      </c>
      <c r="C24" s="4373" t="s">
        <v>4789</v>
      </c>
      <c r="D24" s="4373"/>
      <c r="E24" s="13" t="s">
        <v>4783</v>
      </c>
      <c r="F24" s="4374">
        <v>2</v>
      </c>
      <c r="G24" s="4374"/>
      <c r="H24" s="14"/>
      <c r="I24" s="4375">
        <f t="shared" si="0"/>
        <v>0</v>
      </c>
      <c r="J24" s="4375"/>
    </row>
    <row r="25" spans="1:10" ht="31.5" customHeight="1">
      <c r="A25" s="11">
        <v>18</v>
      </c>
      <c r="B25" s="12" t="s">
        <v>4790</v>
      </c>
      <c r="C25" s="4373" t="s">
        <v>4791</v>
      </c>
      <c r="D25" s="4373"/>
      <c r="E25" s="13" t="s">
        <v>4783</v>
      </c>
      <c r="F25" s="4374">
        <v>12</v>
      </c>
      <c r="G25" s="4374"/>
      <c r="H25" s="14"/>
      <c r="I25" s="4375">
        <f t="shared" si="0"/>
        <v>0</v>
      </c>
      <c r="J25" s="4375"/>
    </row>
    <row r="26" spans="1:10" ht="26.25" customHeight="1">
      <c r="A26" s="11">
        <v>19</v>
      </c>
      <c r="B26" s="12" t="s">
        <v>4792</v>
      </c>
      <c r="C26" s="4373" t="s">
        <v>4793</v>
      </c>
      <c r="D26" s="4373"/>
      <c r="E26" s="13" t="s">
        <v>4783</v>
      </c>
      <c r="F26" s="4374">
        <v>2</v>
      </c>
      <c r="G26" s="4374"/>
      <c r="H26" s="14"/>
      <c r="I26" s="4375">
        <f t="shared" si="0"/>
        <v>0</v>
      </c>
      <c r="J26" s="4375"/>
    </row>
    <row r="27" spans="1:10" ht="18" customHeight="1">
      <c r="A27" s="11">
        <v>20</v>
      </c>
      <c r="B27" s="12" t="s">
        <v>4801</v>
      </c>
      <c r="C27" s="4373" t="s">
        <v>4742</v>
      </c>
      <c r="D27" s="4373"/>
      <c r="E27" s="13" t="s">
        <v>4783</v>
      </c>
      <c r="F27" s="4374">
        <v>48</v>
      </c>
      <c r="G27" s="4374"/>
      <c r="H27" s="52"/>
      <c r="I27" s="4375">
        <f t="shared" si="0"/>
        <v>0</v>
      </c>
      <c r="J27" s="4375"/>
    </row>
    <row r="28" spans="1:10">
      <c r="A28" s="4382" t="s">
        <v>974</v>
      </c>
      <c r="B28" s="4382"/>
      <c r="C28" s="4382"/>
      <c r="D28" s="4382"/>
      <c r="E28" s="4382"/>
      <c r="F28" s="4382"/>
      <c r="G28" s="4382"/>
      <c r="H28" s="4382"/>
      <c r="I28" s="4367">
        <f>SUM(I7:J27)</f>
        <v>0</v>
      </c>
      <c r="J28" s="4367"/>
    </row>
    <row r="30" spans="1:10">
      <c r="H30" s="2892" t="s">
        <v>7638</v>
      </c>
    </row>
  </sheetData>
  <mergeCells count="71">
    <mergeCell ref="C27:D27"/>
    <mergeCell ref="F27:G27"/>
    <mergeCell ref="I27:J27"/>
    <mergeCell ref="A28:H28"/>
    <mergeCell ref="I28:J28"/>
    <mergeCell ref="C25:D25"/>
    <mergeCell ref="F25:G25"/>
    <mergeCell ref="I25:J25"/>
    <mergeCell ref="C26:D26"/>
    <mergeCell ref="F26:G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activeCell="A2" sqref="A2"/>
    </sheetView>
  </sheetViews>
  <sheetFormatPr defaultColWidth="9.140625" defaultRowHeight="12.75"/>
  <cols>
    <col min="1" max="1" width="3.5703125" style="1" customWidth="1"/>
    <col min="2" max="2" width="12.7109375" style="1" customWidth="1"/>
    <col min="3" max="3" width="13.7109375" style="1" customWidth="1"/>
    <col min="4" max="4" width="29.140625" style="1" customWidth="1"/>
    <col min="5" max="5" width="5.140625" style="1" customWidth="1"/>
    <col min="6" max="6" width="3" style="1" customWidth="1"/>
    <col min="7" max="7" width="8.42578125" style="1" customWidth="1"/>
    <col min="8" max="8" width="15.42578125" style="1" customWidth="1"/>
    <col min="9" max="9" width="8.140625" style="1" customWidth="1"/>
    <col min="10" max="10" width="9.85546875" style="1" customWidth="1"/>
    <col min="11" max="16384" width="9.140625" style="1"/>
  </cols>
  <sheetData>
    <row r="1" spans="1:10" ht="14.4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4802</v>
      </c>
      <c r="B4"/>
      <c r="C4"/>
      <c r="D4"/>
      <c r="E4"/>
      <c r="F4"/>
      <c r="G4"/>
      <c r="H4" s="4"/>
      <c r="I4" s="4"/>
      <c r="J4" s="22"/>
    </row>
    <row r="5" spans="1:10" ht="25.5">
      <c r="A5" s="35" t="s">
        <v>4755</v>
      </c>
      <c r="B5" s="4342" t="s">
        <v>4756</v>
      </c>
      <c r="C5" s="4343"/>
      <c r="D5" s="4343"/>
      <c r="E5" s="36" t="s">
        <v>4757</v>
      </c>
      <c r="F5" s="4342" t="s">
        <v>4758</v>
      </c>
      <c r="G5" s="4344"/>
      <c r="H5" s="37" t="s">
        <v>4759</v>
      </c>
      <c r="I5" s="4345" t="s">
        <v>4760</v>
      </c>
      <c r="J5" s="4346"/>
    </row>
    <row r="6" spans="1:10" ht="14.85" customHeight="1">
      <c r="A6" s="8">
        <v>0</v>
      </c>
      <c r="B6" s="4368">
        <v>1</v>
      </c>
      <c r="C6" s="4369"/>
      <c r="D6" s="4370"/>
      <c r="E6" s="10">
        <v>2</v>
      </c>
      <c r="F6" s="4368">
        <v>3</v>
      </c>
      <c r="G6" s="4370"/>
      <c r="H6" s="10">
        <v>4</v>
      </c>
      <c r="I6" s="4371" t="s">
        <v>4761</v>
      </c>
      <c r="J6" s="4372"/>
    </row>
    <row r="7" spans="1:10" ht="52.5" customHeight="1">
      <c r="A7" s="11">
        <v>1</v>
      </c>
      <c r="B7" s="13" t="s">
        <v>4762</v>
      </c>
      <c r="C7" s="4373" t="s">
        <v>4763</v>
      </c>
      <c r="D7" s="4373"/>
      <c r="E7" s="13" t="s">
        <v>4764</v>
      </c>
      <c r="F7" s="4374">
        <v>96.4</v>
      </c>
      <c r="G7" s="4374"/>
      <c r="H7" s="14"/>
      <c r="I7" s="4383">
        <f>F7*H7</f>
        <v>0</v>
      </c>
      <c r="J7" s="4383"/>
    </row>
    <row r="8" spans="1:10" ht="12.75" customHeight="1">
      <c r="A8" s="11">
        <v>2</v>
      </c>
      <c r="B8" s="11">
        <v>20010677</v>
      </c>
      <c r="C8" s="4373" t="s">
        <v>4803</v>
      </c>
      <c r="D8" s="4373"/>
      <c r="E8" s="13" t="s">
        <v>4766</v>
      </c>
      <c r="F8" s="4376">
        <v>720</v>
      </c>
      <c r="G8" s="4376"/>
      <c r="H8" s="14"/>
      <c r="I8" s="4383">
        <f t="shared" ref="I8:I28" si="0">F8*H8</f>
        <v>0</v>
      </c>
      <c r="J8" s="4383"/>
    </row>
    <row r="9" spans="1:10" ht="36.75" customHeight="1">
      <c r="A9" s="11">
        <v>3</v>
      </c>
      <c r="B9" s="13" t="s">
        <v>4768</v>
      </c>
      <c r="C9" s="4373" t="s">
        <v>4769</v>
      </c>
      <c r="D9" s="4373"/>
      <c r="E9" s="13" t="s">
        <v>4766</v>
      </c>
      <c r="F9" s="4376">
        <v>720</v>
      </c>
      <c r="G9" s="4376"/>
      <c r="H9" s="14"/>
      <c r="I9" s="4383">
        <f t="shared" si="0"/>
        <v>0</v>
      </c>
      <c r="J9" s="4383"/>
    </row>
    <row r="10" spans="1:10" ht="29.25" customHeight="1">
      <c r="A10" s="11">
        <v>4</v>
      </c>
      <c r="B10" s="13" t="s">
        <v>4770</v>
      </c>
      <c r="C10" s="4373" t="s">
        <v>4771</v>
      </c>
      <c r="D10" s="4373"/>
      <c r="E10" s="13" t="s">
        <v>4766</v>
      </c>
      <c r="F10" s="4376">
        <v>180</v>
      </c>
      <c r="G10" s="4376"/>
      <c r="H10" s="14"/>
      <c r="I10" s="4383">
        <f t="shared" si="0"/>
        <v>0</v>
      </c>
      <c r="J10" s="4383"/>
    </row>
    <row r="11" spans="1:10" ht="23.25" customHeight="1">
      <c r="A11" s="16" t="s">
        <v>4797</v>
      </c>
      <c r="B11" s="53">
        <v>6716998</v>
      </c>
      <c r="C11" s="4373" t="s">
        <v>4773</v>
      </c>
      <c r="D11" s="4373"/>
      <c r="E11" s="18" t="s">
        <v>4774</v>
      </c>
      <c r="F11" s="4381">
        <v>185.4</v>
      </c>
      <c r="G11" s="4381"/>
      <c r="H11" s="19"/>
      <c r="I11" s="4383">
        <f t="shared" si="0"/>
        <v>0</v>
      </c>
      <c r="J11" s="4383"/>
    </row>
    <row r="12" spans="1:10" ht="35.25" customHeight="1">
      <c r="A12" s="11">
        <v>5</v>
      </c>
      <c r="B12" s="13" t="s">
        <v>4798</v>
      </c>
      <c r="C12" s="4373" t="s">
        <v>4799</v>
      </c>
      <c r="D12" s="4373"/>
      <c r="E12" s="13" t="s">
        <v>4766</v>
      </c>
      <c r="F12" s="4374">
        <v>29</v>
      </c>
      <c r="G12" s="4374"/>
      <c r="H12" s="14"/>
      <c r="I12" s="4383">
        <f t="shared" si="0"/>
        <v>0</v>
      </c>
      <c r="J12" s="4383"/>
    </row>
    <row r="13" spans="1:10" ht="12.75" customHeight="1">
      <c r="A13" s="11">
        <v>6</v>
      </c>
      <c r="B13" s="11">
        <v>20010638</v>
      </c>
      <c r="C13" s="4373" t="s">
        <v>4804</v>
      </c>
      <c r="D13" s="4373"/>
      <c r="E13" s="13" t="s">
        <v>4766</v>
      </c>
      <c r="F13" s="4374">
        <v>29</v>
      </c>
      <c r="G13" s="4374"/>
      <c r="H13" s="14"/>
      <c r="I13" s="4383">
        <f t="shared" si="0"/>
        <v>0</v>
      </c>
      <c r="J13" s="4383"/>
    </row>
    <row r="14" spans="1:10" ht="27.75" customHeight="1">
      <c r="A14" s="11">
        <v>7</v>
      </c>
      <c r="B14" s="13" t="s">
        <v>4775</v>
      </c>
      <c r="C14" s="4373" t="s">
        <v>4776</v>
      </c>
      <c r="D14" s="4373"/>
      <c r="E14" s="13" t="s">
        <v>4777</v>
      </c>
      <c r="F14" s="4374">
        <v>0.11600000000000001</v>
      </c>
      <c r="G14" s="4374"/>
      <c r="H14" s="14"/>
      <c r="I14" s="4383">
        <f t="shared" si="0"/>
        <v>0</v>
      </c>
      <c r="J14" s="4383"/>
    </row>
    <row r="15" spans="1:10" ht="12.75" customHeight="1">
      <c r="A15" s="11">
        <v>8</v>
      </c>
      <c r="B15" s="11">
        <v>20014200</v>
      </c>
      <c r="C15" s="4373" t="s">
        <v>4765</v>
      </c>
      <c r="D15" s="4373"/>
      <c r="E15" s="13" t="s">
        <v>4766</v>
      </c>
      <c r="F15" s="4376">
        <v>116</v>
      </c>
      <c r="G15" s="4376"/>
      <c r="H15" s="14"/>
      <c r="I15" s="4383">
        <f t="shared" si="0"/>
        <v>0</v>
      </c>
      <c r="J15" s="4383"/>
    </row>
    <row r="16" spans="1:10" ht="12.75" customHeight="1">
      <c r="A16" s="11">
        <v>9</v>
      </c>
      <c r="B16" s="13" t="s">
        <v>4775</v>
      </c>
      <c r="C16" s="4373" t="s">
        <v>4776</v>
      </c>
      <c r="D16" s="4373"/>
      <c r="E16" s="13" t="s">
        <v>4777</v>
      </c>
      <c r="F16" s="4374">
        <v>4.38</v>
      </c>
      <c r="G16" s="4374"/>
      <c r="H16" s="14"/>
      <c r="I16" s="4383">
        <f t="shared" si="0"/>
        <v>0</v>
      </c>
      <c r="J16" s="4383"/>
    </row>
    <row r="17" spans="1:10" ht="12.75" customHeight="1">
      <c r="A17" s="11">
        <v>10</v>
      </c>
      <c r="B17" s="11">
        <v>8000210</v>
      </c>
      <c r="C17" s="4373" t="s">
        <v>4778</v>
      </c>
      <c r="D17" s="4373"/>
      <c r="E17" s="13" t="s">
        <v>4777</v>
      </c>
      <c r="F17" s="4374">
        <v>0.38</v>
      </c>
      <c r="G17" s="4374"/>
      <c r="H17" s="14"/>
      <c r="I17" s="4383">
        <f t="shared" si="0"/>
        <v>0</v>
      </c>
      <c r="J17" s="4383"/>
    </row>
    <row r="18" spans="1:10" ht="12.75" customHeight="1">
      <c r="A18" s="11">
        <v>11</v>
      </c>
      <c r="B18" s="11">
        <v>8000009</v>
      </c>
      <c r="C18" s="4373" t="s">
        <v>4805</v>
      </c>
      <c r="D18" s="4373"/>
      <c r="E18" s="13" t="s">
        <v>4777</v>
      </c>
      <c r="F18" s="4374">
        <v>4</v>
      </c>
      <c r="G18" s="4374"/>
      <c r="H18" s="14"/>
      <c r="I18" s="4383">
        <f t="shared" si="0"/>
        <v>0</v>
      </c>
      <c r="J18" s="4383"/>
    </row>
    <row r="19" spans="1:10" ht="32.25" customHeight="1">
      <c r="A19" s="11">
        <v>12</v>
      </c>
      <c r="B19" s="13" t="s">
        <v>4779</v>
      </c>
      <c r="C19" s="4373" t="s">
        <v>4780</v>
      </c>
      <c r="D19" s="4373"/>
      <c r="E19" s="13" t="s">
        <v>4777</v>
      </c>
      <c r="F19" s="4374">
        <v>4.22</v>
      </c>
      <c r="G19" s="4374"/>
      <c r="H19" s="14"/>
      <c r="I19" s="4383">
        <f t="shared" si="0"/>
        <v>0</v>
      </c>
      <c r="J19" s="4383"/>
    </row>
    <row r="20" spans="1:10" ht="12.75" customHeight="1">
      <c r="A20" s="11">
        <v>13</v>
      </c>
      <c r="B20" s="54" t="s">
        <v>4781</v>
      </c>
      <c r="C20" s="4373" t="s">
        <v>4782</v>
      </c>
      <c r="D20" s="4373"/>
      <c r="E20" s="13" t="s">
        <v>4783</v>
      </c>
      <c r="F20" s="4374">
        <v>4</v>
      </c>
      <c r="G20" s="4374"/>
      <c r="H20" s="14"/>
      <c r="I20" s="4383">
        <f t="shared" si="0"/>
        <v>0</v>
      </c>
      <c r="J20" s="4383"/>
    </row>
    <row r="21" spans="1:10" ht="12.75" customHeight="1">
      <c r="A21" s="11">
        <v>14</v>
      </c>
      <c r="B21" s="11">
        <v>7337323</v>
      </c>
      <c r="C21" s="4373" t="s">
        <v>4784</v>
      </c>
      <c r="D21" s="4373"/>
      <c r="E21" s="13" t="s">
        <v>4783</v>
      </c>
      <c r="F21" s="4374">
        <v>7</v>
      </c>
      <c r="G21" s="4374"/>
      <c r="H21" s="14"/>
      <c r="I21" s="4383">
        <f t="shared" si="0"/>
        <v>0</v>
      </c>
      <c r="J21" s="4383"/>
    </row>
    <row r="22" spans="1:10" ht="40.5" customHeight="1">
      <c r="A22" s="11">
        <v>15</v>
      </c>
      <c r="B22" s="13" t="s">
        <v>4785</v>
      </c>
      <c r="C22" s="4373" t="s">
        <v>4786</v>
      </c>
      <c r="D22" s="4373"/>
      <c r="E22" s="13" t="s">
        <v>4783</v>
      </c>
      <c r="F22" s="4374">
        <v>4</v>
      </c>
      <c r="G22" s="4374"/>
      <c r="H22" s="14"/>
      <c r="I22" s="4383">
        <f t="shared" si="0"/>
        <v>0</v>
      </c>
      <c r="J22" s="4383"/>
    </row>
    <row r="23" spans="1:10" ht="25.5" customHeight="1">
      <c r="A23" s="11">
        <v>16</v>
      </c>
      <c r="B23" s="13" t="s">
        <v>4787</v>
      </c>
      <c r="C23" s="4373" t="s">
        <v>4788</v>
      </c>
      <c r="D23" s="4373"/>
      <c r="E23" s="13" t="s">
        <v>4783</v>
      </c>
      <c r="F23" s="4376">
        <v>144</v>
      </c>
      <c r="G23" s="4376"/>
      <c r="H23" s="14"/>
      <c r="I23" s="4383">
        <f t="shared" si="0"/>
        <v>0</v>
      </c>
      <c r="J23" s="4383"/>
    </row>
    <row r="24" spans="1:10" ht="12.75" customHeight="1">
      <c r="A24" s="11">
        <v>17</v>
      </c>
      <c r="B24" s="11">
        <v>20011109</v>
      </c>
      <c r="C24" s="4373" t="s">
        <v>4789</v>
      </c>
      <c r="D24" s="4373"/>
      <c r="E24" s="13" t="s">
        <v>4783</v>
      </c>
      <c r="F24" s="4374">
        <v>2</v>
      </c>
      <c r="G24" s="4374"/>
      <c r="H24" s="14"/>
      <c r="I24" s="4383">
        <f t="shared" si="0"/>
        <v>0</v>
      </c>
      <c r="J24" s="4383"/>
    </row>
    <row r="25" spans="1:10" ht="12.75" customHeight="1">
      <c r="A25" s="11">
        <v>18</v>
      </c>
      <c r="B25" s="11">
        <v>20011109</v>
      </c>
      <c r="C25" s="4373" t="s">
        <v>4806</v>
      </c>
      <c r="D25" s="4373"/>
      <c r="E25" s="13" t="s">
        <v>4783</v>
      </c>
      <c r="F25" s="4374">
        <v>2</v>
      </c>
      <c r="G25" s="4374"/>
      <c r="H25" s="14"/>
      <c r="I25" s="4383">
        <f t="shared" si="0"/>
        <v>0</v>
      </c>
      <c r="J25" s="4383"/>
    </row>
    <row r="26" spans="1:10" ht="27" customHeight="1">
      <c r="A26" s="11">
        <v>19</v>
      </c>
      <c r="B26" s="13" t="s">
        <v>4790</v>
      </c>
      <c r="C26" s="4373" t="s">
        <v>4791</v>
      </c>
      <c r="D26" s="4373"/>
      <c r="E26" s="13" t="s">
        <v>4783</v>
      </c>
      <c r="F26" s="4374">
        <v>24</v>
      </c>
      <c r="G26" s="4374"/>
      <c r="H26" s="14"/>
      <c r="I26" s="4383">
        <f t="shared" si="0"/>
        <v>0</v>
      </c>
      <c r="J26" s="4383"/>
    </row>
    <row r="27" spans="1:10" ht="29.25" customHeight="1">
      <c r="A27" s="11">
        <v>20</v>
      </c>
      <c r="B27" s="13" t="s">
        <v>4807</v>
      </c>
      <c r="C27" s="4373" t="s">
        <v>4808</v>
      </c>
      <c r="D27" s="4373"/>
      <c r="E27" s="13" t="s">
        <v>4783</v>
      </c>
      <c r="F27" s="4374">
        <v>2</v>
      </c>
      <c r="G27" s="4374"/>
      <c r="H27" s="14"/>
      <c r="I27" s="4383">
        <f t="shared" si="0"/>
        <v>0</v>
      </c>
      <c r="J27" s="4383"/>
    </row>
    <row r="28" spans="1:10">
      <c r="A28" s="11">
        <v>21</v>
      </c>
      <c r="B28" s="13" t="s">
        <v>4809</v>
      </c>
      <c r="C28" s="4373" t="s">
        <v>4810</v>
      </c>
      <c r="D28" s="4373"/>
      <c r="E28" s="13" t="s">
        <v>4783</v>
      </c>
      <c r="F28" s="4376">
        <v>144</v>
      </c>
      <c r="G28" s="4376"/>
      <c r="H28" s="14"/>
      <c r="I28" s="4383">
        <f t="shared" si="0"/>
        <v>0</v>
      </c>
      <c r="J28" s="4383"/>
    </row>
    <row r="29" spans="1:10">
      <c r="A29" s="4382" t="s">
        <v>974</v>
      </c>
      <c r="B29" s="4382"/>
      <c r="C29" s="4382"/>
      <c r="D29" s="4382"/>
      <c r="E29" s="4382"/>
      <c r="F29" s="4382"/>
      <c r="G29" s="4382"/>
      <c r="H29" s="4382"/>
      <c r="I29" s="4367">
        <f>SUM(I7:J28)</f>
        <v>0</v>
      </c>
      <c r="J29" s="4367"/>
    </row>
    <row r="32" spans="1:10">
      <c r="H32" s="2892" t="s">
        <v>7638</v>
      </c>
    </row>
  </sheetData>
  <mergeCells count="74">
    <mergeCell ref="A29:H29"/>
    <mergeCell ref="I29:J29"/>
    <mergeCell ref="C27:D27"/>
    <mergeCell ref="F27:G27"/>
    <mergeCell ref="I27:J27"/>
    <mergeCell ref="C28:D28"/>
    <mergeCell ref="F28:G28"/>
    <mergeCell ref="I28:J28"/>
    <mergeCell ref="C25:D25"/>
    <mergeCell ref="F25:G25"/>
    <mergeCell ref="I25:J25"/>
    <mergeCell ref="C26:D26"/>
    <mergeCell ref="F26:G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activeCell="A2" sqref="A2"/>
    </sheetView>
  </sheetViews>
  <sheetFormatPr defaultColWidth="9.140625" defaultRowHeight="12.75"/>
  <cols>
    <col min="1" max="1" width="3.5703125" style="1" customWidth="1"/>
    <col min="2" max="2" width="12.7109375" style="1" customWidth="1"/>
    <col min="3" max="3" width="13.7109375" style="1" customWidth="1"/>
    <col min="4" max="4" width="24.42578125" style="1" customWidth="1"/>
    <col min="5" max="5" width="5.140625" style="1" customWidth="1"/>
    <col min="6" max="6" width="3" style="1" customWidth="1"/>
    <col min="7" max="7" width="9.7109375" style="1" customWidth="1"/>
    <col min="8" max="8" width="15.42578125" style="1" customWidth="1"/>
    <col min="9" max="9" width="8.140625" style="1" customWidth="1"/>
    <col min="10" max="10" width="9.85546875" style="1" customWidth="1"/>
    <col min="11" max="16384" width="9.140625" style="1"/>
  </cols>
  <sheetData>
    <row r="1" spans="1:10" ht="14.8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4811</v>
      </c>
      <c r="B4"/>
      <c r="C4"/>
      <c r="D4"/>
      <c r="E4"/>
      <c r="F4"/>
      <c r="G4"/>
      <c r="H4" s="4"/>
      <c r="I4" s="4"/>
      <c r="J4" s="22"/>
    </row>
    <row r="5" spans="1:10" ht="25.5">
      <c r="A5" s="35" t="s">
        <v>4755</v>
      </c>
      <c r="B5" s="4342" t="s">
        <v>4756</v>
      </c>
      <c r="C5" s="4343"/>
      <c r="D5" s="4343"/>
      <c r="E5" s="36" t="s">
        <v>4757</v>
      </c>
      <c r="F5" s="4342" t="s">
        <v>4758</v>
      </c>
      <c r="G5" s="4344"/>
      <c r="H5" s="37" t="s">
        <v>4759</v>
      </c>
      <c r="I5" s="4345" t="s">
        <v>4760</v>
      </c>
      <c r="J5" s="4346"/>
    </row>
    <row r="6" spans="1:10" ht="14.85" customHeight="1">
      <c r="A6" s="8">
        <v>0</v>
      </c>
      <c r="B6" s="4368">
        <v>1</v>
      </c>
      <c r="C6" s="4369"/>
      <c r="D6" s="4370"/>
      <c r="E6" s="10">
        <v>2</v>
      </c>
      <c r="F6" s="4368">
        <v>3</v>
      </c>
      <c r="G6" s="4370"/>
      <c r="H6" s="10">
        <v>4</v>
      </c>
      <c r="I6" s="4371" t="s">
        <v>4761</v>
      </c>
      <c r="J6" s="4372"/>
    </row>
    <row r="7" spans="1:10" ht="46.5" customHeight="1">
      <c r="A7" s="11">
        <v>1</v>
      </c>
      <c r="B7" s="12" t="s">
        <v>4762</v>
      </c>
      <c r="C7" s="4373" t="s">
        <v>4763</v>
      </c>
      <c r="D7" s="4373"/>
      <c r="E7" s="13" t="s">
        <v>4764</v>
      </c>
      <c r="F7" s="4384">
        <v>62.8</v>
      </c>
      <c r="G7" s="4384"/>
      <c r="H7" s="14"/>
      <c r="I7" s="4375">
        <f>F7*H7</f>
        <v>0</v>
      </c>
      <c r="J7" s="4375"/>
    </row>
    <row r="8" spans="1:10" ht="12.75" customHeight="1">
      <c r="A8" s="11">
        <v>2</v>
      </c>
      <c r="B8" s="15">
        <v>20010677</v>
      </c>
      <c r="C8" s="4373" t="s">
        <v>4803</v>
      </c>
      <c r="D8" s="4373"/>
      <c r="E8" s="13" t="s">
        <v>4766</v>
      </c>
      <c r="F8" s="4384">
        <v>330</v>
      </c>
      <c r="G8" s="4384"/>
      <c r="H8" s="14"/>
      <c r="I8" s="4375">
        <f t="shared" ref="I8:I28" si="0">F8*H8</f>
        <v>0</v>
      </c>
      <c r="J8" s="4375"/>
    </row>
    <row r="9" spans="1:10" ht="40.5" customHeight="1">
      <c r="A9" s="11">
        <v>3</v>
      </c>
      <c r="B9" s="12" t="s">
        <v>4768</v>
      </c>
      <c r="C9" s="4373" t="s">
        <v>4769</v>
      </c>
      <c r="D9" s="4373"/>
      <c r="E9" s="13" t="s">
        <v>4766</v>
      </c>
      <c r="F9" s="4384">
        <v>330</v>
      </c>
      <c r="G9" s="4384"/>
      <c r="H9" s="14"/>
      <c r="I9" s="4375">
        <f t="shared" si="0"/>
        <v>0</v>
      </c>
      <c r="J9" s="4375"/>
    </row>
    <row r="10" spans="1:10" ht="32.25" customHeight="1">
      <c r="A10" s="11">
        <v>4</v>
      </c>
      <c r="B10" s="12" t="s">
        <v>4770</v>
      </c>
      <c r="C10" s="4373" t="s">
        <v>4771</v>
      </c>
      <c r="D10" s="4373"/>
      <c r="E10" s="13" t="s">
        <v>4766</v>
      </c>
      <c r="F10" s="4384">
        <v>110</v>
      </c>
      <c r="G10" s="4384"/>
      <c r="H10" s="14"/>
      <c r="I10" s="4375">
        <f t="shared" si="0"/>
        <v>0</v>
      </c>
      <c r="J10" s="4375"/>
    </row>
    <row r="11" spans="1:10" ht="23.45" customHeight="1">
      <c r="A11" s="16" t="s">
        <v>4797</v>
      </c>
      <c r="B11" s="17">
        <v>6716998</v>
      </c>
      <c r="C11" s="4373" t="s">
        <v>4773</v>
      </c>
      <c r="D11" s="4373"/>
      <c r="E11" s="18" t="s">
        <v>4774</v>
      </c>
      <c r="F11" s="4385">
        <v>113.3</v>
      </c>
      <c r="G11" s="4385"/>
      <c r="H11" s="19"/>
      <c r="I11" s="4375">
        <f t="shared" si="0"/>
        <v>0</v>
      </c>
      <c r="J11" s="4375"/>
    </row>
    <row r="12" spans="1:10" ht="29.25" customHeight="1">
      <c r="A12" s="11">
        <v>5</v>
      </c>
      <c r="B12" s="12" t="s">
        <v>4798</v>
      </c>
      <c r="C12" s="4373" t="s">
        <v>4799</v>
      </c>
      <c r="D12" s="4373"/>
      <c r="E12" s="13" t="s">
        <v>4766</v>
      </c>
      <c r="F12" s="4384">
        <v>97</v>
      </c>
      <c r="G12" s="4384"/>
      <c r="H12" s="14"/>
      <c r="I12" s="4375">
        <f t="shared" si="0"/>
        <v>0</v>
      </c>
      <c r="J12" s="4375"/>
    </row>
    <row r="13" spans="1:10" ht="12.75" customHeight="1">
      <c r="A13" s="11">
        <v>6</v>
      </c>
      <c r="B13" s="15">
        <v>20014115</v>
      </c>
      <c r="C13" s="4373" t="s">
        <v>4767</v>
      </c>
      <c r="D13" s="4373"/>
      <c r="E13" s="13" t="s">
        <v>4766</v>
      </c>
      <c r="F13" s="4384">
        <v>97</v>
      </c>
      <c r="G13" s="4384"/>
      <c r="H13" s="14"/>
      <c r="I13" s="4375">
        <f t="shared" si="0"/>
        <v>0</v>
      </c>
      <c r="J13" s="4375"/>
    </row>
    <row r="14" spans="1:10" ht="39.75" customHeight="1">
      <c r="A14" s="11">
        <v>7</v>
      </c>
      <c r="B14" s="12" t="s">
        <v>4775</v>
      </c>
      <c r="C14" s="4373" t="s">
        <v>4776</v>
      </c>
      <c r="D14" s="4373"/>
      <c r="E14" s="13" t="s">
        <v>4777</v>
      </c>
      <c r="F14" s="4384">
        <v>0.29099999999999998</v>
      </c>
      <c r="G14" s="4384"/>
      <c r="H14" s="14"/>
      <c r="I14" s="4375">
        <f t="shared" si="0"/>
        <v>0</v>
      </c>
      <c r="J14" s="4375"/>
    </row>
    <row r="15" spans="1:10" ht="12.75" customHeight="1">
      <c r="A15" s="11">
        <v>8</v>
      </c>
      <c r="B15" s="15">
        <v>20014200</v>
      </c>
      <c r="C15" s="4373" t="s">
        <v>4765</v>
      </c>
      <c r="D15" s="4373"/>
      <c r="E15" s="13" t="s">
        <v>4766</v>
      </c>
      <c r="F15" s="4384">
        <v>291</v>
      </c>
      <c r="G15" s="4384"/>
      <c r="H15" s="14"/>
      <c r="I15" s="4375">
        <f t="shared" si="0"/>
        <v>0</v>
      </c>
      <c r="J15" s="4375"/>
    </row>
    <row r="16" spans="1:10" ht="39.75" customHeight="1">
      <c r="A16" s="11">
        <v>9</v>
      </c>
      <c r="B16" s="12" t="s">
        <v>4775</v>
      </c>
      <c r="C16" s="4373" t="s">
        <v>4776</v>
      </c>
      <c r="D16" s="4373"/>
      <c r="E16" s="13" t="s">
        <v>4777</v>
      </c>
      <c r="F16" s="4384">
        <v>4.2519999999999998</v>
      </c>
      <c r="G16" s="4384"/>
      <c r="H16" s="14"/>
      <c r="I16" s="4375">
        <f t="shared" si="0"/>
        <v>0</v>
      </c>
      <c r="J16" s="4375"/>
    </row>
    <row r="17" spans="1:10" ht="12.75" customHeight="1">
      <c r="A17" s="11">
        <v>10</v>
      </c>
      <c r="B17" s="15">
        <v>8000210</v>
      </c>
      <c r="C17" s="4373" t="s">
        <v>4778</v>
      </c>
      <c r="D17" s="4373"/>
      <c r="E17" s="13" t="s">
        <v>4777</v>
      </c>
      <c r="F17" s="4384">
        <v>0.252</v>
      </c>
      <c r="G17" s="4384"/>
      <c r="H17" s="14"/>
      <c r="I17" s="4375">
        <f t="shared" si="0"/>
        <v>0</v>
      </c>
      <c r="J17" s="4375"/>
    </row>
    <row r="18" spans="1:10" ht="12.75" customHeight="1">
      <c r="A18" s="11">
        <v>11</v>
      </c>
      <c r="B18" s="15">
        <v>8000009</v>
      </c>
      <c r="C18" s="4373" t="s">
        <v>4805</v>
      </c>
      <c r="D18" s="4373"/>
      <c r="E18" s="13" t="s">
        <v>4777</v>
      </c>
      <c r="F18" s="4384">
        <v>4</v>
      </c>
      <c r="G18" s="4384"/>
      <c r="H18" s="14"/>
      <c r="I18" s="4375">
        <f t="shared" si="0"/>
        <v>0</v>
      </c>
      <c r="J18" s="4375"/>
    </row>
    <row r="19" spans="1:10" ht="36.75" customHeight="1">
      <c r="A19" s="11">
        <v>12</v>
      </c>
      <c r="B19" s="12" t="s">
        <v>4779</v>
      </c>
      <c r="C19" s="4373" t="s">
        <v>4780</v>
      </c>
      <c r="D19" s="4373"/>
      <c r="E19" s="13" t="s">
        <v>4777</v>
      </c>
      <c r="F19" s="4384">
        <v>0.32</v>
      </c>
      <c r="G19" s="4384"/>
      <c r="H19" s="14"/>
      <c r="I19" s="4375">
        <f t="shared" si="0"/>
        <v>0</v>
      </c>
      <c r="J19" s="4375"/>
    </row>
    <row r="20" spans="1:10" ht="12" customHeight="1">
      <c r="A20" s="11">
        <v>13</v>
      </c>
      <c r="B20" s="20" t="s">
        <v>4781</v>
      </c>
      <c r="C20" s="4373" t="s">
        <v>4782</v>
      </c>
      <c r="D20" s="4373"/>
      <c r="E20" s="13" t="s">
        <v>4783</v>
      </c>
      <c r="F20" s="4384">
        <v>3</v>
      </c>
      <c r="G20" s="4384"/>
      <c r="H20" s="14"/>
      <c r="I20" s="4375">
        <f t="shared" si="0"/>
        <v>0</v>
      </c>
      <c r="J20" s="4375"/>
    </row>
    <row r="21" spans="1:10" ht="12.75" customHeight="1">
      <c r="A21" s="11">
        <v>14</v>
      </c>
      <c r="B21" s="15">
        <v>7337323</v>
      </c>
      <c r="C21" s="4373" t="s">
        <v>4784</v>
      </c>
      <c r="D21" s="4373"/>
      <c r="E21" s="13" t="s">
        <v>4783</v>
      </c>
      <c r="F21" s="4384">
        <v>4</v>
      </c>
      <c r="G21" s="4384"/>
      <c r="H21" s="14"/>
      <c r="I21" s="4375">
        <f t="shared" si="0"/>
        <v>0</v>
      </c>
      <c r="J21" s="4375"/>
    </row>
    <row r="22" spans="1:10" ht="36.75" customHeight="1">
      <c r="A22" s="11">
        <v>15</v>
      </c>
      <c r="B22" s="12" t="s">
        <v>4785</v>
      </c>
      <c r="C22" s="4373" t="s">
        <v>4786</v>
      </c>
      <c r="D22" s="4373"/>
      <c r="E22" s="13" t="s">
        <v>4783</v>
      </c>
      <c r="F22" s="4384">
        <v>4</v>
      </c>
      <c r="G22" s="4384"/>
      <c r="H22" s="14"/>
      <c r="I22" s="4375">
        <f t="shared" si="0"/>
        <v>0</v>
      </c>
      <c r="J22" s="4375"/>
    </row>
    <row r="23" spans="1:10" ht="30" customHeight="1">
      <c r="A23" s="11">
        <v>16</v>
      </c>
      <c r="B23" s="12" t="s">
        <v>4787</v>
      </c>
      <c r="C23" s="4373" t="s">
        <v>4788</v>
      </c>
      <c r="D23" s="4373"/>
      <c r="E23" s="13" t="s">
        <v>4783</v>
      </c>
      <c r="F23" s="4384">
        <v>144</v>
      </c>
      <c r="G23" s="4384"/>
      <c r="H23" s="14"/>
      <c r="I23" s="4375">
        <f t="shared" si="0"/>
        <v>0</v>
      </c>
      <c r="J23" s="4375"/>
    </row>
    <row r="24" spans="1:10" ht="12.75" customHeight="1">
      <c r="A24" s="11">
        <v>17</v>
      </c>
      <c r="B24" s="15">
        <v>20011109</v>
      </c>
      <c r="C24" s="4373" t="s">
        <v>4789</v>
      </c>
      <c r="D24" s="4373"/>
      <c r="E24" s="13" t="s">
        <v>4783</v>
      </c>
      <c r="F24" s="4384">
        <v>2</v>
      </c>
      <c r="G24" s="4384"/>
      <c r="H24" s="14"/>
      <c r="I24" s="4375">
        <f t="shared" si="0"/>
        <v>0</v>
      </c>
      <c r="J24" s="4375"/>
    </row>
    <row r="25" spans="1:10" ht="12.75" customHeight="1">
      <c r="A25" s="11">
        <v>18</v>
      </c>
      <c r="B25" s="15">
        <v>20011109</v>
      </c>
      <c r="C25" s="4373" t="s">
        <v>4806</v>
      </c>
      <c r="D25" s="4373"/>
      <c r="E25" s="13" t="s">
        <v>4783</v>
      </c>
      <c r="F25" s="4384">
        <v>2</v>
      </c>
      <c r="G25" s="4384"/>
      <c r="H25" s="14"/>
      <c r="I25" s="4375">
        <f t="shared" si="0"/>
        <v>0</v>
      </c>
      <c r="J25" s="4375"/>
    </row>
    <row r="26" spans="1:10" ht="34.5" customHeight="1">
      <c r="A26" s="11">
        <v>19</v>
      </c>
      <c r="B26" s="12" t="s">
        <v>4790</v>
      </c>
      <c r="C26" s="4373" t="s">
        <v>4791</v>
      </c>
      <c r="D26" s="4373"/>
      <c r="E26" s="13" t="s">
        <v>4783</v>
      </c>
      <c r="F26" s="4384">
        <v>12</v>
      </c>
      <c r="G26" s="4384"/>
      <c r="H26" s="14"/>
      <c r="I26" s="4375">
        <f t="shared" si="0"/>
        <v>0</v>
      </c>
      <c r="J26" s="4375"/>
    </row>
    <row r="27" spans="1:10" ht="26.25" customHeight="1">
      <c r="A27" s="11">
        <v>20</v>
      </c>
      <c r="B27" s="12" t="s">
        <v>4812</v>
      </c>
      <c r="C27" s="4373" t="s">
        <v>4808</v>
      </c>
      <c r="D27" s="4373"/>
      <c r="E27" s="13" t="s">
        <v>4783</v>
      </c>
      <c r="F27" s="4384">
        <v>2</v>
      </c>
      <c r="G27" s="4384"/>
      <c r="H27" s="52"/>
      <c r="I27" s="4375">
        <f t="shared" si="0"/>
        <v>0</v>
      </c>
      <c r="J27" s="4375"/>
    </row>
    <row r="28" spans="1:10" ht="15" customHeight="1">
      <c r="A28" s="11">
        <v>21</v>
      </c>
      <c r="B28" s="12" t="s">
        <v>4813</v>
      </c>
      <c r="C28" s="4373" t="s">
        <v>4742</v>
      </c>
      <c r="D28" s="4373"/>
      <c r="E28" s="13" t="s">
        <v>4783</v>
      </c>
      <c r="F28" s="4384">
        <v>144</v>
      </c>
      <c r="G28" s="4384"/>
      <c r="H28" s="52"/>
      <c r="I28" s="4375">
        <f t="shared" si="0"/>
        <v>0</v>
      </c>
      <c r="J28" s="4375"/>
    </row>
    <row r="29" spans="1:10">
      <c r="A29" s="4386" t="s">
        <v>974</v>
      </c>
      <c r="B29" s="4387"/>
      <c r="C29" s="4387"/>
      <c r="D29" s="4387"/>
      <c r="E29" s="4387"/>
      <c r="F29" s="4387"/>
      <c r="G29" s="4387"/>
      <c r="H29" s="4388"/>
      <c r="I29" s="4367">
        <f>SUM(I7:J28)</f>
        <v>0</v>
      </c>
      <c r="J29" s="4367"/>
    </row>
    <row r="32" spans="1:10">
      <c r="H32" s="2892" t="s">
        <v>7638</v>
      </c>
    </row>
  </sheetData>
  <mergeCells count="74">
    <mergeCell ref="A29:H29"/>
    <mergeCell ref="I29:J29"/>
    <mergeCell ref="C27:D27"/>
    <mergeCell ref="F27:G27"/>
    <mergeCell ref="I27:J27"/>
    <mergeCell ref="C28:D28"/>
    <mergeCell ref="F28:G28"/>
    <mergeCell ref="I28:J28"/>
    <mergeCell ref="C25:D25"/>
    <mergeCell ref="F25:G25"/>
    <mergeCell ref="I25:J25"/>
    <mergeCell ref="C26:D26"/>
    <mergeCell ref="F26:G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activeCell="A2" sqref="A2"/>
    </sheetView>
  </sheetViews>
  <sheetFormatPr defaultColWidth="9.140625" defaultRowHeight="12.75"/>
  <cols>
    <col min="1" max="1" width="3.5703125" style="1" customWidth="1"/>
    <col min="2" max="2" width="12.7109375" style="1" customWidth="1"/>
    <col min="3" max="3" width="17.28515625" style="1" customWidth="1"/>
    <col min="4" max="4" width="21.28515625" style="1" customWidth="1"/>
    <col min="5" max="5" width="5.140625" style="1" customWidth="1"/>
    <col min="6" max="6" width="3" style="1" customWidth="1"/>
    <col min="7" max="7" width="9.140625" style="1" customWidth="1"/>
    <col min="8" max="8" width="13.7109375" style="1" customWidth="1"/>
    <col min="9" max="9" width="8.140625" style="1" customWidth="1"/>
    <col min="10" max="10" width="9.85546875" style="1" customWidth="1"/>
    <col min="11" max="16384" width="9.140625" style="1"/>
  </cols>
  <sheetData>
    <row r="1" spans="1:10" ht="14.8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4814</v>
      </c>
      <c r="B4"/>
      <c r="C4"/>
      <c r="D4"/>
      <c r="E4"/>
      <c r="F4"/>
      <c r="G4"/>
      <c r="H4" s="4"/>
      <c r="I4" s="4"/>
      <c r="J4" s="22"/>
    </row>
    <row r="5" spans="1:10" ht="39.200000000000003" customHeight="1">
      <c r="A5" s="5" t="s">
        <v>4755</v>
      </c>
      <c r="B5" s="4389" t="s">
        <v>4756</v>
      </c>
      <c r="C5" s="4390"/>
      <c r="D5" s="4390"/>
      <c r="E5" s="6" t="s">
        <v>4757</v>
      </c>
      <c r="F5" s="4389" t="s">
        <v>4758</v>
      </c>
      <c r="G5" s="4391"/>
      <c r="H5" s="7" t="s">
        <v>4759</v>
      </c>
      <c r="I5" s="4392" t="s">
        <v>4760</v>
      </c>
      <c r="J5" s="4393"/>
    </row>
    <row r="6" spans="1:10" ht="14.85" customHeight="1">
      <c r="A6" s="8">
        <v>0</v>
      </c>
      <c r="B6" s="4368">
        <v>1</v>
      </c>
      <c r="C6" s="4369"/>
      <c r="D6" s="4369"/>
      <c r="E6" s="10">
        <v>2</v>
      </c>
      <c r="F6" s="4368">
        <v>3</v>
      </c>
      <c r="G6" s="4370"/>
      <c r="H6" s="9">
        <v>4</v>
      </c>
      <c r="I6" s="4371" t="s">
        <v>4761</v>
      </c>
      <c r="J6" s="4372"/>
    </row>
    <row r="7" spans="1:10" ht="42" customHeight="1">
      <c r="A7" s="11">
        <v>1</v>
      </c>
      <c r="B7" s="12" t="s">
        <v>4762</v>
      </c>
      <c r="C7" s="4373" t="s">
        <v>4763</v>
      </c>
      <c r="D7" s="4373"/>
      <c r="E7" s="13" t="s">
        <v>4764</v>
      </c>
      <c r="F7" s="4374">
        <v>61.84</v>
      </c>
      <c r="G7" s="4374"/>
      <c r="H7" s="14"/>
      <c r="I7" s="4375">
        <f>F7*H7</f>
        <v>0</v>
      </c>
      <c r="J7" s="4375"/>
    </row>
    <row r="8" spans="1:10" ht="12.75" customHeight="1">
      <c r="A8" s="11">
        <v>2</v>
      </c>
      <c r="B8" s="15">
        <v>20010677</v>
      </c>
      <c r="C8" s="4373" t="s">
        <v>4803</v>
      </c>
      <c r="D8" s="4373"/>
      <c r="E8" s="13" t="s">
        <v>4766</v>
      </c>
      <c r="F8" s="4376">
        <v>324</v>
      </c>
      <c r="G8" s="4376"/>
      <c r="H8" s="14"/>
      <c r="I8" s="4375">
        <f t="shared" ref="I8:I34" si="0">F8*H8</f>
        <v>0</v>
      </c>
      <c r="J8" s="4375"/>
    </row>
    <row r="9" spans="1:10" ht="41.25" customHeight="1">
      <c r="A9" s="11">
        <v>3</v>
      </c>
      <c r="B9" s="12" t="s">
        <v>4768</v>
      </c>
      <c r="C9" s="4373" t="s">
        <v>4769</v>
      </c>
      <c r="D9" s="4373"/>
      <c r="E9" s="13" t="s">
        <v>4766</v>
      </c>
      <c r="F9" s="4376">
        <v>324</v>
      </c>
      <c r="G9" s="4376"/>
      <c r="H9" s="14"/>
      <c r="I9" s="4375">
        <f t="shared" si="0"/>
        <v>0</v>
      </c>
      <c r="J9" s="4375"/>
    </row>
    <row r="10" spans="1:10" ht="39" customHeight="1">
      <c r="A10" s="11">
        <v>4</v>
      </c>
      <c r="B10" s="12" t="s">
        <v>4770</v>
      </c>
      <c r="C10" s="4373" t="s">
        <v>4771</v>
      </c>
      <c r="D10" s="4373"/>
      <c r="E10" s="13" t="s">
        <v>4766</v>
      </c>
      <c r="F10" s="4376">
        <v>108</v>
      </c>
      <c r="G10" s="4376"/>
      <c r="H10" s="14"/>
      <c r="I10" s="4375">
        <f t="shared" si="0"/>
        <v>0</v>
      </c>
      <c r="J10" s="4375"/>
    </row>
    <row r="11" spans="1:10" ht="23.45" customHeight="1">
      <c r="A11" s="16" t="s">
        <v>4797</v>
      </c>
      <c r="B11" s="17">
        <v>6716998</v>
      </c>
      <c r="C11" s="4373" t="s">
        <v>4773</v>
      </c>
      <c r="D11" s="4373"/>
      <c r="E11" s="18" t="s">
        <v>4774</v>
      </c>
      <c r="F11" s="4381">
        <v>111.24</v>
      </c>
      <c r="G11" s="4381"/>
      <c r="H11" s="19"/>
      <c r="I11" s="4375">
        <f t="shared" si="0"/>
        <v>0</v>
      </c>
      <c r="J11" s="4375"/>
    </row>
    <row r="12" spans="1:10" ht="30.75" customHeight="1">
      <c r="A12" s="11">
        <v>5</v>
      </c>
      <c r="B12" s="12" t="s">
        <v>4798</v>
      </c>
      <c r="C12" s="4373" t="s">
        <v>4799</v>
      </c>
      <c r="D12" s="4373"/>
      <c r="E12" s="13" t="s">
        <v>4766</v>
      </c>
      <c r="F12" s="4374">
        <v>32</v>
      </c>
      <c r="G12" s="4374"/>
      <c r="H12" s="14"/>
      <c r="I12" s="4375">
        <f t="shared" si="0"/>
        <v>0</v>
      </c>
      <c r="J12" s="4375"/>
    </row>
    <row r="13" spans="1:10" ht="12.75" customHeight="1">
      <c r="A13" s="11">
        <v>6</v>
      </c>
      <c r="B13" s="15">
        <v>20014115</v>
      </c>
      <c r="C13" s="4373" t="s">
        <v>4767</v>
      </c>
      <c r="D13" s="4373"/>
      <c r="E13" s="13" t="s">
        <v>4766</v>
      </c>
      <c r="F13" s="4374">
        <v>32</v>
      </c>
      <c r="G13" s="4374"/>
      <c r="H13" s="14"/>
      <c r="I13" s="4375">
        <f t="shared" si="0"/>
        <v>0</v>
      </c>
      <c r="J13" s="4375"/>
    </row>
    <row r="14" spans="1:10" ht="40.5" customHeight="1">
      <c r="A14" s="11">
        <v>7</v>
      </c>
      <c r="B14" s="12" t="s">
        <v>4775</v>
      </c>
      <c r="C14" s="4373" t="s">
        <v>4776</v>
      </c>
      <c r="D14" s="4373"/>
      <c r="E14" s="13" t="s">
        <v>4777</v>
      </c>
      <c r="F14" s="4374">
        <v>9.6000000000000002E-2</v>
      </c>
      <c r="G14" s="4374"/>
      <c r="H14" s="14"/>
      <c r="I14" s="4375">
        <f t="shared" si="0"/>
        <v>0</v>
      </c>
      <c r="J14" s="4375"/>
    </row>
    <row r="15" spans="1:10" ht="12.75" customHeight="1">
      <c r="A15" s="11">
        <v>8</v>
      </c>
      <c r="B15" s="15">
        <v>20014200</v>
      </c>
      <c r="C15" s="4373" t="s">
        <v>4765</v>
      </c>
      <c r="D15" s="4373"/>
      <c r="E15" s="13" t="s">
        <v>4766</v>
      </c>
      <c r="F15" s="4374">
        <v>96</v>
      </c>
      <c r="G15" s="4374"/>
      <c r="H15" s="14"/>
      <c r="I15" s="4375">
        <f t="shared" si="0"/>
        <v>0</v>
      </c>
      <c r="J15" s="4375"/>
    </row>
    <row r="16" spans="1:10" ht="45" customHeight="1">
      <c r="A16" s="11">
        <v>9</v>
      </c>
      <c r="B16" s="12" t="s">
        <v>4775</v>
      </c>
      <c r="C16" s="4373" t="s">
        <v>4776</v>
      </c>
      <c r="D16" s="4373"/>
      <c r="E16" s="13" t="s">
        <v>4777</v>
      </c>
      <c r="F16" s="4374">
        <v>0.35199999999999998</v>
      </c>
      <c r="G16" s="4374"/>
      <c r="H16" s="14"/>
      <c r="I16" s="4375">
        <f t="shared" si="0"/>
        <v>0</v>
      </c>
      <c r="J16" s="4375"/>
    </row>
    <row r="17" spans="1:10" ht="12.75" customHeight="1">
      <c r="A17" s="11">
        <v>10</v>
      </c>
      <c r="B17" s="15">
        <v>8000210</v>
      </c>
      <c r="C17" s="4373" t="s">
        <v>4815</v>
      </c>
      <c r="D17" s="4373"/>
      <c r="E17" s="13" t="s">
        <v>4777</v>
      </c>
      <c r="F17" s="4374">
        <v>0.2</v>
      </c>
      <c r="G17" s="4374"/>
      <c r="H17" s="14"/>
      <c r="I17" s="4375">
        <f t="shared" si="0"/>
        <v>0</v>
      </c>
      <c r="J17" s="4375"/>
    </row>
    <row r="18" spans="1:10" ht="12.75" customHeight="1">
      <c r="A18" s="11">
        <v>11</v>
      </c>
      <c r="B18" s="15">
        <v>4709666</v>
      </c>
      <c r="C18" s="4373" t="s">
        <v>4816</v>
      </c>
      <c r="D18" s="4373"/>
      <c r="E18" s="13" t="s">
        <v>4777</v>
      </c>
      <c r="F18" s="4374">
        <v>0.18</v>
      </c>
      <c r="G18" s="4374"/>
      <c r="H18" s="14"/>
      <c r="I18" s="4375">
        <f t="shared" si="0"/>
        <v>0</v>
      </c>
      <c r="J18" s="4375"/>
    </row>
    <row r="19" spans="1:10" ht="39" customHeight="1">
      <c r="A19" s="11">
        <v>12</v>
      </c>
      <c r="B19" s="12" t="s">
        <v>4817</v>
      </c>
      <c r="C19" s="4373" t="s">
        <v>4818</v>
      </c>
      <c r="D19" s="4373"/>
      <c r="E19" s="13" t="s">
        <v>4783</v>
      </c>
      <c r="F19" s="4374">
        <v>2</v>
      </c>
      <c r="G19" s="4374"/>
      <c r="H19" s="14"/>
      <c r="I19" s="4375">
        <f t="shared" si="0"/>
        <v>0</v>
      </c>
      <c r="J19" s="4375"/>
    </row>
    <row r="20" spans="1:10" ht="21.75" customHeight="1">
      <c r="A20" s="11">
        <v>13</v>
      </c>
      <c r="B20" s="15">
        <v>20011112</v>
      </c>
      <c r="C20" s="4373" t="s">
        <v>4819</v>
      </c>
      <c r="D20" s="4373"/>
      <c r="E20" s="13" t="s">
        <v>4783</v>
      </c>
      <c r="F20" s="4374">
        <v>2</v>
      </c>
      <c r="G20" s="4374"/>
      <c r="H20" s="14"/>
      <c r="I20" s="4375">
        <f t="shared" si="0"/>
        <v>0</v>
      </c>
      <c r="J20" s="4375"/>
    </row>
    <row r="21" spans="1:10" ht="40.5" customHeight="1">
      <c r="A21" s="11">
        <v>14</v>
      </c>
      <c r="B21" s="12" t="s">
        <v>4820</v>
      </c>
      <c r="C21" s="4373" t="s">
        <v>4821</v>
      </c>
      <c r="D21" s="4373"/>
      <c r="E21" s="13" t="s">
        <v>4777</v>
      </c>
      <c r="F21" s="4374">
        <v>2.8000000000000001E-2</v>
      </c>
      <c r="G21" s="4374"/>
      <c r="H21" s="14"/>
      <c r="I21" s="4375">
        <f t="shared" si="0"/>
        <v>0</v>
      </c>
      <c r="J21" s="4375"/>
    </row>
    <row r="22" spans="1:10" ht="27" customHeight="1">
      <c r="A22" s="11">
        <v>15</v>
      </c>
      <c r="B22" s="12" t="s">
        <v>4822</v>
      </c>
      <c r="C22" s="4373" t="s">
        <v>4823</v>
      </c>
      <c r="D22" s="4373"/>
      <c r="E22" s="13" t="s">
        <v>4783</v>
      </c>
      <c r="F22" s="4374">
        <v>2</v>
      </c>
      <c r="G22" s="4374"/>
      <c r="H22" s="14"/>
      <c r="I22" s="4375">
        <f t="shared" si="0"/>
        <v>0</v>
      </c>
      <c r="J22" s="4375"/>
    </row>
    <row r="23" spans="1:10" ht="33" customHeight="1">
      <c r="A23" s="11">
        <v>16</v>
      </c>
      <c r="B23" s="12" t="s">
        <v>4824</v>
      </c>
      <c r="C23" s="4373" t="s">
        <v>4825</v>
      </c>
      <c r="D23" s="4373"/>
      <c r="E23" s="13" t="s">
        <v>4777</v>
      </c>
      <c r="F23" s="4374">
        <v>0.2</v>
      </c>
      <c r="G23" s="4374"/>
      <c r="H23" s="14"/>
      <c r="I23" s="4375">
        <f t="shared" si="0"/>
        <v>0</v>
      </c>
      <c r="J23" s="4375"/>
    </row>
    <row r="24" spans="1:10" ht="26.25" customHeight="1">
      <c r="A24" s="11">
        <v>17</v>
      </c>
      <c r="B24" s="12" t="s">
        <v>4826</v>
      </c>
      <c r="C24" s="4373" t="s">
        <v>4827</v>
      </c>
      <c r="D24" s="4373"/>
      <c r="E24" s="13" t="s">
        <v>4783</v>
      </c>
      <c r="F24" s="4374">
        <v>1</v>
      </c>
      <c r="G24" s="4374"/>
      <c r="H24" s="14"/>
      <c r="I24" s="4375">
        <f t="shared" si="0"/>
        <v>0</v>
      </c>
      <c r="J24" s="4375"/>
    </row>
    <row r="25" spans="1:10" ht="24.75" customHeight="1">
      <c r="A25" s="11">
        <v>18</v>
      </c>
      <c r="B25" s="15">
        <v>8000207</v>
      </c>
      <c r="C25" s="4373" t="s">
        <v>4828</v>
      </c>
      <c r="D25" s="4373"/>
      <c r="E25" s="13" t="s">
        <v>4783</v>
      </c>
      <c r="F25" s="4376">
        <v>100</v>
      </c>
      <c r="G25" s="4376"/>
      <c r="H25" s="14"/>
      <c r="I25" s="4375">
        <f t="shared" si="0"/>
        <v>0</v>
      </c>
      <c r="J25" s="4375"/>
    </row>
    <row r="26" spans="1:10" ht="12.75" customHeight="1">
      <c r="A26" s="11">
        <v>19</v>
      </c>
      <c r="B26" s="20" t="s">
        <v>4781</v>
      </c>
      <c r="C26" s="4373" t="s">
        <v>4782</v>
      </c>
      <c r="D26" s="4373"/>
      <c r="E26" s="13" t="s">
        <v>4783</v>
      </c>
      <c r="F26" s="4374">
        <v>4</v>
      </c>
      <c r="G26" s="4374"/>
      <c r="H26" s="14"/>
      <c r="I26" s="4375">
        <f t="shared" si="0"/>
        <v>0</v>
      </c>
      <c r="J26" s="4375"/>
    </row>
    <row r="27" spans="1:10" ht="46.5" customHeight="1">
      <c r="A27" s="11">
        <v>20</v>
      </c>
      <c r="B27" s="12" t="s">
        <v>4829</v>
      </c>
      <c r="C27" s="4373" t="s">
        <v>4830</v>
      </c>
      <c r="D27" s="4373"/>
      <c r="E27" s="13" t="s">
        <v>4783</v>
      </c>
      <c r="F27" s="4374">
        <v>4</v>
      </c>
      <c r="G27" s="4374"/>
      <c r="H27" s="14"/>
      <c r="I27" s="4375">
        <f t="shared" si="0"/>
        <v>0</v>
      </c>
      <c r="J27" s="4375"/>
    </row>
    <row r="28" spans="1:10" ht="12.75" customHeight="1">
      <c r="A28" s="11">
        <v>21</v>
      </c>
      <c r="B28" s="15">
        <v>7337323</v>
      </c>
      <c r="C28" s="4373" t="s">
        <v>4784</v>
      </c>
      <c r="D28" s="4373"/>
      <c r="E28" s="13" t="s">
        <v>4783</v>
      </c>
      <c r="F28" s="4374">
        <v>6</v>
      </c>
      <c r="G28" s="4374"/>
      <c r="H28" s="14"/>
      <c r="I28" s="4375">
        <f t="shared" si="0"/>
        <v>0</v>
      </c>
      <c r="J28" s="4375"/>
    </row>
    <row r="29" spans="1:10" ht="42" customHeight="1">
      <c r="A29" s="11">
        <v>22</v>
      </c>
      <c r="B29" s="12" t="s">
        <v>4785</v>
      </c>
      <c r="C29" s="4373" t="s">
        <v>4786</v>
      </c>
      <c r="D29" s="4373"/>
      <c r="E29" s="13" t="s">
        <v>4783</v>
      </c>
      <c r="F29" s="4374">
        <v>2</v>
      </c>
      <c r="G29" s="4374"/>
      <c r="H29" s="14"/>
      <c r="I29" s="4375">
        <f t="shared" si="0"/>
        <v>0</v>
      </c>
      <c r="J29" s="4375"/>
    </row>
    <row r="30" spans="1:10" ht="27.75" customHeight="1">
      <c r="A30" s="11">
        <v>23</v>
      </c>
      <c r="B30" s="12" t="s">
        <v>4787</v>
      </c>
      <c r="C30" s="4373" t="s">
        <v>4788</v>
      </c>
      <c r="D30" s="4373"/>
      <c r="E30" s="13" t="s">
        <v>4783</v>
      </c>
      <c r="F30" s="4374">
        <v>24</v>
      </c>
      <c r="G30" s="4374"/>
      <c r="H30" s="14"/>
      <c r="I30" s="4375">
        <f t="shared" si="0"/>
        <v>0</v>
      </c>
      <c r="J30" s="4375"/>
    </row>
    <row r="31" spans="1:10" ht="28.5" customHeight="1">
      <c r="A31" s="11">
        <v>24</v>
      </c>
      <c r="B31" s="15">
        <v>20011108</v>
      </c>
      <c r="C31" s="4373" t="s">
        <v>4831</v>
      </c>
      <c r="D31" s="4373"/>
      <c r="E31" s="13" t="s">
        <v>4783</v>
      </c>
      <c r="F31" s="4374">
        <v>2</v>
      </c>
      <c r="G31" s="4374"/>
      <c r="H31" s="14"/>
      <c r="I31" s="4375">
        <f t="shared" si="0"/>
        <v>0</v>
      </c>
      <c r="J31" s="4375"/>
    </row>
    <row r="32" spans="1:10" ht="34.5" customHeight="1">
      <c r="A32" s="11">
        <v>25</v>
      </c>
      <c r="B32" s="12" t="s">
        <v>4790</v>
      </c>
      <c r="C32" s="4373" t="s">
        <v>4791</v>
      </c>
      <c r="D32" s="4373"/>
      <c r="E32" s="13" t="s">
        <v>4783</v>
      </c>
      <c r="F32" s="4374">
        <v>33</v>
      </c>
      <c r="G32" s="4374"/>
      <c r="H32" s="14"/>
      <c r="I32" s="4375">
        <f t="shared" si="0"/>
        <v>0</v>
      </c>
      <c r="J32" s="4375"/>
    </row>
    <row r="33" spans="1:10" ht="27" customHeight="1">
      <c r="A33" s="11">
        <v>26</v>
      </c>
      <c r="B33" s="12" t="s">
        <v>4792</v>
      </c>
      <c r="C33" s="4373" t="s">
        <v>4793</v>
      </c>
      <c r="D33" s="4373"/>
      <c r="E33" s="13" t="s">
        <v>4783</v>
      </c>
      <c r="F33" s="4374">
        <v>2</v>
      </c>
      <c r="G33" s="4374"/>
      <c r="H33" s="14"/>
      <c r="I33" s="4375">
        <f t="shared" si="0"/>
        <v>0</v>
      </c>
      <c r="J33" s="4375"/>
    </row>
    <row r="34" spans="1:10" ht="21" customHeight="1">
      <c r="A34" s="11">
        <v>27</v>
      </c>
      <c r="B34" s="12" t="s">
        <v>4794</v>
      </c>
      <c r="C34" s="4373" t="s">
        <v>4795</v>
      </c>
      <c r="D34" s="4373"/>
      <c r="E34" s="13" t="s">
        <v>4783</v>
      </c>
      <c r="F34" s="4374">
        <v>24</v>
      </c>
      <c r="G34" s="4374"/>
      <c r="H34" s="14"/>
      <c r="I34" s="4375">
        <f t="shared" si="0"/>
        <v>0</v>
      </c>
      <c r="J34" s="4375"/>
    </row>
    <row r="35" spans="1:10">
      <c r="A35" s="4382" t="s">
        <v>974</v>
      </c>
      <c r="B35" s="4382"/>
      <c r="C35" s="4382"/>
      <c r="D35" s="4382"/>
      <c r="E35" s="4382"/>
      <c r="F35" s="4382"/>
      <c r="G35" s="4382"/>
      <c r="H35" s="4382"/>
      <c r="I35" s="4367">
        <f>SUM(I7:J34)</f>
        <v>0</v>
      </c>
      <c r="J35" s="4367"/>
    </row>
    <row r="38" spans="1:10">
      <c r="H38" s="2892" t="s">
        <v>7638</v>
      </c>
    </row>
  </sheetData>
  <mergeCells count="92">
    <mergeCell ref="A35:H35"/>
    <mergeCell ref="I35:J35"/>
    <mergeCell ref="C33:D33"/>
    <mergeCell ref="F33:G33"/>
    <mergeCell ref="I33:J33"/>
    <mergeCell ref="C34:D34"/>
    <mergeCell ref="F34:G34"/>
    <mergeCell ref="I34:J34"/>
    <mergeCell ref="C31:D31"/>
    <mergeCell ref="F31:G31"/>
    <mergeCell ref="I31:J31"/>
    <mergeCell ref="C32:D32"/>
    <mergeCell ref="F32:G32"/>
    <mergeCell ref="I32:J32"/>
    <mergeCell ref="C29:D29"/>
    <mergeCell ref="F29:G29"/>
    <mergeCell ref="I29:J29"/>
    <mergeCell ref="C30:D30"/>
    <mergeCell ref="F30:G30"/>
    <mergeCell ref="I30:J30"/>
    <mergeCell ref="C27:D27"/>
    <mergeCell ref="F27:G27"/>
    <mergeCell ref="I27:J27"/>
    <mergeCell ref="C28:D28"/>
    <mergeCell ref="F28:G28"/>
    <mergeCell ref="I28:J28"/>
    <mergeCell ref="C25:D25"/>
    <mergeCell ref="F25:G25"/>
    <mergeCell ref="I25:J25"/>
    <mergeCell ref="C26:D26"/>
    <mergeCell ref="F26:G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activeCell="A2" sqref="A2"/>
    </sheetView>
  </sheetViews>
  <sheetFormatPr defaultColWidth="9.140625" defaultRowHeight="12.75"/>
  <cols>
    <col min="1" max="1" width="3.5703125" style="1" customWidth="1"/>
    <col min="2" max="2" width="10.85546875" style="1" customWidth="1"/>
    <col min="3" max="3" width="15.42578125" style="1" customWidth="1"/>
    <col min="4" max="4" width="22.28515625" style="1" customWidth="1"/>
    <col min="5" max="5" width="5" style="1" customWidth="1"/>
    <col min="6" max="6" width="3" style="1" customWidth="1"/>
    <col min="7" max="7" width="7.85546875" style="1" customWidth="1"/>
    <col min="8" max="8" width="15.5703125" style="1" customWidth="1"/>
    <col min="9" max="9" width="8.140625" style="1" customWidth="1"/>
    <col min="10" max="10" width="9.85546875" style="1" customWidth="1"/>
    <col min="11" max="16384" width="9.140625" style="1"/>
  </cols>
  <sheetData>
    <row r="1" spans="1:10" ht="15">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4814</v>
      </c>
      <c r="B4"/>
      <c r="C4"/>
      <c r="D4"/>
      <c r="E4"/>
      <c r="F4"/>
      <c r="G4"/>
      <c r="H4" s="4"/>
      <c r="I4" s="4"/>
      <c r="J4" s="22"/>
    </row>
    <row r="5" spans="1:10" ht="25.5">
      <c r="A5" s="5" t="s">
        <v>4755</v>
      </c>
      <c r="B5" s="4389" t="s">
        <v>4756</v>
      </c>
      <c r="C5" s="4390"/>
      <c r="D5" s="4391"/>
      <c r="E5" s="6" t="s">
        <v>4757</v>
      </c>
      <c r="F5" s="4389" t="s">
        <v>4758</v>
      </c>
      <c r="G5" s="4391"/>
      <c r="H5" s="49" t="s">
        <v>4759</v>
      </c>
      <c r="I5" s="4392" t="s">
        <v>4760</v>
      </c>
      <c r="J5" s="4393"/>
    </row>
    <row r="6" spans="1:10">
      <c r="A6" s="8">
        <v>0</v>
      </c>
      <c r="B6" s="4368">
        <v>1</v>
      </c>
      <c r="C6" s="4369"/>
      <c r="D6" s="4370"/>
      <c r="E6" s="10">
        <v>2</v>
      </c>
      <c r="F6" s="4368">
        <v>3</v>
      </c>
      <c r="G6" s="4370"/>
      <c r="H6" s="10">
        <v>4</v>
      </c>
      <c r="I6" s="4371" t="s">
        <v>4761</v>
      </c>
      <c r="J6" s="4372"/>
    </row>
    <row r="7" spans="1:10" ht="50.25" customHeight="1">
      <c r="A7" s="11">
        <v>1</v>
      </c>
      <c r="B7" s="12" t="s">
        <v>4762</v>
      </c>
      <c r="C7" s="4373" t="s">
        <v>4763</v>
      </c>
      <c r="D7" s="4373"/>
      <c r="E7" s="50" t="s">
        <v>4764</v>
      </c>
      <c r="F7" s="4394">
        <v>82.96</v>
      </c>
      <c r="G7" s="4394"/>
      <c r="H7" s="14"/>
      <c r="I7" s="4375">
        <f>F7*H7</f>
        <v>0</v>
      </c>
      <c r="J7" s="4375"/>
    </row>
    <row r="8" spans="1:10">
      <c r="A8" s="11">
        <v>2</v>
      </c>
      <c r="B8" s="15">
        <v>20010677</v>
      </c>
      <c r="C8" s="4373" t="s">
        <v>4803</v>
      </c>
      <c r="D8" s="4373"/>
      <c r="E8" s="50" t="s">
        <v>4766</v>
      </c>
      <c r="F8" s="4394">
        <v>304</v>
      </c>
      <c r="G8" s="4394"/>
      <c r="H8" s="14"/>
      <c r="I8" s="4375">
        <f t="shared" ref="I8:I29" si="0">F8*H8</f>
        <v>0</v>
      </c>
      <c r="J8" s="4375"/>
    </row>
    <row r="9" spans="1:10" ht="45.75" customHeight="1">
      <c r="A9" s="11">
        <v>3</v>
      </c>
      <c r="B9" s="12" t="s">
        <v>4768</v>
      </c>
      <c r="C9" s="4373" t="s">
        <v>4769</v>
      </c>
      <c r="D9" s="4373"/>
      <c r="E9" s="50" t="s">
        <v>4766</v>
      </c>
      <c r="F9" s="4394">
        <v>304</v>
      </c>
      <c r="G9" s="4394"/>
      <c r="H9" s="14"/>
      <c r="I9" s="4375">
        <f t="shared" si="0"/>
        <v>0</v>
      </c>
      <c r="J9" s="4375"/>
    </row>
    <row r="10" spans="1:10">
      <c r="A10" s="11">
        <v>4</v>
      </c>
      <c r="B10" s="12" t="s">
        <v>4770</v>
      </c>
      <c r="C10" s="4373" t="s">
        <v>4771</v>
      </c>
      <c r="D10" s="4373"/>
      <c r="E10" s="50" t="s">
        <v>4766</v>
      </c>
      <c r="F10" s="4394">
        <v>152</v>
      </c>
      <c r="G10" s="4394"/>
      <c r="H10" s="14"/>
      <c r="I10" s="4375">
        <f t="shared" si="0"/>
        <v>0</v>
      </c>
      <c r="J10" s="4375"/>
    </row>
    <row r="11" spans="1:10" ht="33.75">
      <c r="A11" s="16" t="s">
        <v>4797</v>
      </c>
      <c r="B11" s="17">
        <v>6716998</v>
      </c>
      <c r="C11" s="4373" t="s">
        <v>4773</v>
      </c>
      <c r="D11" s="4373"/>
      <c r="E11" s="51" t="s">
        <v>4774</v>
      </c>
      <c r="F11" s="4395">
        <v>156.56</v>
      </c>
      <c r="G11" s="4395"/>
      <c r="H11" s="19"/>
      <c r="I11" s="4375">
        <f t="shared" si="0"/>
        <v>0</v>
      </c>
      <c r="J11" s="4375"/>
    </row>
    <row r="12" spans="1:10" ht="38.25" customHeight="1">
      <c r="A12" s="11">
        <v>5</v>
      </c>
      <c r="B12" s="12" t="s">
        <v>4798</v>
      </c>
      <c r="C12" s="4373" t="s">
        <v>4799</v>
      </c>
      <c r="D12" s="4373"/>
      <c r="E12" s="50" t="s">
        <v>4766</v>
      </c>
      <c r="F12" s="4394">
        <v>98</v>
      </c>
      <c r="G12" s="4394"/>
      <c r="H12" s="14"/>
      <c r="I12" s="4375">
        <f t="shared" si="0"/>
        <v>0</v>
      </c>
      <c r="J12" s="4375"/>
    </row>
    <row r="13" spans="1:10">
      <c r="A13" s="11">
        <v>6</v>
      </c>
      <c r="B13" s="15">
        <v>20014115</v>
      </c>
      <c r="C13" s="4373" t="s">
        <v>4767</v>
      </c>
      <c r="D13" s="4373"/>
      <c r="E13" s="50" t="s">
        <v>4766</v>
      </c>
      <c r="F13" s="4394">
        <v>98</v>
      </c>
      <c r="G13" s="4394"/>
      <c r="H13" s="14"/>
      <c r="I13" s="4375">
        <f t="shared" si="0"/>
        <v>0</v>
      </c>
      <c r="J13" s="4375"/>
    </row>
    <row r="14" spans="1:10" ht="36.75" customHeight="1">
      <c r="A14" s="11">
        <v>7</v>
      </c>
      <c r="B14" s="12" t="s">
        <v>4775</v>
      </c>
      <c r="C14" s="4373" t="s">
        <v>4776</v>
      </c>
      <c r="D14" s="4373"/>
      <c r="E14" s="50" t="s">
        <v>4777</v>
      </c>
      <c r="F14" s="4394">
        <v>0.19400000000000001</v>
      </c>
      <c r="G14" s="4394"/>
      <c r="H14" s="14"/>
      <c r="I14" s="4375">
        <f t="shared" si="0"/>
        <v>0</v>
      </c>
      <c r="J14" s="4375"/>
    </row>
    <row r="15" spans="1:10">
      <c r="A15" s="11">
        <v>8</v>
      </c>
      <c r="B15" s="15">
        <v>20014200</v>
      </c>
      <c r="C15" s="4373" t="s">
        <v>4765</v>
      </c>
      <c r="D15" s="4373"/>
      <c r="E15" s="50" t="s">
        <v>4766</v>
      </c>
      <c r="F15" s="4394">
        <v>194</v>
      </c>
      <c r="G15" s="4394"/>
      <c r="H15" s="14"/>
      <c r="I15" s="4375">
        <f t="shared" si="0"/>
        <v>0</v>
      </c>
      <c r="J15" s="4375"/>
    </row>
    <row r="16" spans="1:10" ht="38.25" customHeight="1">
      <c r="A16" s="11">
        <v>9</v>
      </c>
      <c r="B16" s="12" t="s">
        <v>4775</v>
      </c>
      <c r="C16" s="4373" t="s">
        <v>4776</v>
      </c>
      <c r="D16" s="4373"/>
      <c r="E16" s="50" t="s">
        <v>4777</v>
      </c>
      <c r="F16" s="4394">
        <v>0.28599999999999998</v>
      </c>
      <c r="G16" s="4394"/>
      <c r="H16" s="14"/>
      <c r="I16" s="4375">
        <f t="shared" si="0"/>
        <v>0</v>
      </c>
      <c r="J16" s="4375"/>
    </row>
    <row r="17" spans="1:10">
      <c r="A17" s="11">
        <v>10</v>
      </c>
      <c r="B17" s="15">
        <v>20010353</v>
      </c>
      <c r="C17" s="4373" t="s">
        <v>4832</v>
      </c>
      <c r="D17" s="4373"/>
      <c r="E17" s="50" t="s">
        <v>4777</v>
      </c>
      <c r="F17" s="4394">
        <v>0.3</v>
      </c>
      <c r="G17" s="4394"/>
      <c r="H17" s="14"/>
      <c r="I17" s="4375">
        <f t="shared" si="0"/>
        <v>0</v>
      </c>
      <c r="J17" s="4375"/>
    </row>
    <row r="18" spans="1:10" ht="35.25" customHeight="1">
      <c r="A18" s="11">
        <v>11</v>
      </c>
      <c r="B18" s="12" t="s">
        <v>4817</v>
      </c>
      <c r="C18" s="4373" t="s">
        <v>4818</v>
      </c>
      <c r="D18" s="4373"/>
      <c r="E18" s="50" t="s">
        <v>4783</v>
      </c>
      <c r="F18" s="4394">
        <v>2</v>
      </c>
      <c r="G18" s="4394"/>
      <c r="H18" s="14"/>
      <c r="I18" s="4375">
        <f t="shared" si="0"/>
        <v>0</v>
      </c>
      <c r="J18" s="4375"/>
    </row>
    <row r="19" spans="1:10" ht="24" customHeight="1">
      <c r="A19" s="11">
        <v>12</v>
      </c>
      <c r="B19" s="15">
        <v>20011161</v>
      </c>
      <c r="C19" s="4373" t="s">
        <v>4833</v>
      </c>
      <c r="D19" s="4373"/>
      <c r="E19" s="50" t="s">
        <v>4783</v>
      </c>
      <c r="F19" s="4394">
        <v>2</v>
      </c>
      <c r="G19" s="4394"/>
      <c r="H19" s="14"/>
      <c r="I19" s="4375">
        <f t="shared" si="0"/>
        <v>0</v>
      </c>
      <c r="J19" s="4375"/>
    </row>
    <row r="20" spans="1:10" ht="32.25" customHeight="1">
      <c r="A20" s="11">
        <v>13</v>
      </c>
      <c r="B20" s="12" t="s">
        <v>4820</v>
      </c>
      <c r="C20" s="4373" t="s">
        <v>4821</v>
      </c>
      <c r="D20" s="4373"/>
      <c r="E20" s="50" t="s">
        <v>4777</v>
      </c>
      <c r="F20" s="4394">
        <v>1.4E-2</v>
      </c>
      <c r="G20" s="4394"/>
      <c r="H20" s="14"/>
      <c r="I20" s="4375">
        <f t="shared" si="0"/>
        <v>0</v>
      </c>
      <c r="J20" s="4375"/>
    </row>
    <row r="21" spans="1:10" ht="27" customHeight="1">
      <c r="A21" s="11">
        <v>14</v>
      </c>
      <c r="B21" s="12" t="s">
        <v>4822</v>
      </c>
      <c r="C21" s="4373" t="s">
        <v>4823</v>
      </c>
      <c r="D21" s="4373"/>
      <c r="E21" s="50" t="s">
        <v>4783</v>
      </c>
      <c r="F21" s="4394">
        <v>2</v>
      </c>
      <c r="G21" s="4394"/>
      <c r="H21" s="14"/>
      <c r="I21" s="4375">
        <f t="shared" si="0"/>
        <v>0</v>
      </c>
      <c r="J21" s="4375"/>
    </row>
    <row r="22" spans="1:10" ht="27" customHeight="1">
      <c r="A22" s="11">
        <v>15</v>
      </c>
      <c r="B22" s="12" t="s">
        <v>4824</v>
      </c>
      <c r="C22" s="4373" t="s">
        <v>4825</v>
      </c>
      <c r="D22" s="4373"/>
      <c r="E22" s="50" t="s">
        <v>4777</v>
      </c>
      <c r="F22" s="4394">
        <v>0.2</v>
      </c>
      <c r="G22" s="4394"/>
      <c r="H22" s="14"/>
      <c r="I22" s="4375">
        <f t="shared" si="0"/>
        <v>0</v>
      </c>
      <c r="J22" s="4375"/>
    </row>
    <row r="23" spans="1:10" ht="48.75" customHeight="1">
      <c r="A23" s="11">
        <v>16</v>
      </c>
      <c r="B23" s="12" t="s">
        <v>4826</v>
      </c>
      <c r="C23" s="4373" t="s">
        <v>4834</v>
      </c>
      <c r="D23" s="4373"/>
      <c r="E23" s="50" t="s">
        <v>4783</v>
      </c>
      <c r="F23" s="4394">
        <v>0.8</v>
      </c>
      <c r="G23" s="4394"/>
      <c r="H23" s="14"/>
      <c r="I23" s="4375">
        <f t="shared" si="0"/>
        <v>0</v>
      </c>
      <c r="J23" s="4375"/>
    </row>
    <row r="24" spans="1:10">
      <c r="A24" s="11">
        <v>17</v>
      </c>
      <c r="B24" s="15">
        <v>8000207</v>
      </c>
      <c r="C24" s="4373" t="s">
        <v>4828</v>
      </c>
      <c r="D24" s="4373"/>
      <c r="E24" s="50" t="s">
        <v>4783</v>
      </c>
      <c r="F24" s="4394">
        <v>80</v>
      </c>
      <c r="G24" s="4394"/>
      <c r="H24" s="14"/>
      <c r="I24" s="4375">
        <f t="shared" si="0"/>
        <v>0</v>
      </c>
      <c r="J24" s="4375"/>
    </row>
    <row r="25" spans="1:10" ht="24">
      <c r="A25" s="11">
        <v>18</v>
      </c>
      <c r="B25" s="20" t="s">
        <v>4781</v>
      </c>
      <c r="C25" s="4373" t="s">
        <v>4782</v>
      </c>
      <c r="D25" s="4373"/>
      <c r="E25" s="50" t="s">
        <v>4783</v>
      </c>
      <c r="F25" s="4394">
        <v>5</v>
      </c>
      <c r="G25" s="4394"/>
      <c r="H25" s="14"/>
      <c r="I25" s="4375">
        <f t="shared" si="0"/>
        <v>0</v>
      </c>
      <c r="J25" s="4375"/>
    </row>
    <row r="26" spans="1:10" ht="36" customHeight="1">
      <c r="A26" s="11">
        <v>19</v>
      </c>
      <c r="B26" s="12" t="s">
        <v>4829</v>
      </c>
      <c r="C26" s="4373" t="s">
        <v>4830</v>
      </c>
      <c r="D26" s="4373"/>
      <c r="E26" s="50" t="s">
        <v>4783</v>
      </c>
      <c r="F26" s="4394">
        <v>5</v>
      </c>
      <c r="G26" s="4394"/>
      <c r="H26" s="14"/>
      <c r="I26" s="4375">
        <f t="shared" si="0"/>
        <v>0</v>
      </c>
      <c r="J26" s="4375"/>
    </row>
    <row r="27" spans="1:10">
      <c r="A27" s="11">
        <v>20</v>
      </c>
      <c r="B27" s="12">
        <v>7337323</v>
      </c>
      <c r="C27" s="4373" t="s">
        <v>4835</v>
      </c>
      <c r="D27" s="4373"/>
      <c r="E27" s="50" t="s">
        <v>4783</v>
      </c>
      <c r="F27" s="4394">
        <v>6</v>
      </c>
      <c r="G27" s="4394"/>
      <c r="H27" s="14"/>
      <c r="I27" s="4375">
        <f t="shared" si="0"/>
        <v>0</v>
      </c>
      <c r="J27" s="4375"/>
    </row>
    <row r="28" spans="1:10" ht="29.25" customHeight="1">
      <c r="A28" s="11">
        <v>21</v>
      </c>
      <c r="B28" s="12" t="s">
        <v>4836</v>
      </c>
      <c r="C28" s="4373" t="s">
        <v>4837</v>
      </c>
      <c r="D28" s="4373"/>
      <c r="E28" s="50" t="s">
        <v>4783</v>
      </c>
      <c r="F28" s="4394">
        <v>24</v>
      </c>
      <c r="G28" s="4394"/>
      <c r="H28" s="14"/>
      <c r="I28" s="4375">
        <f t="shared" si="0"/>
        <v>0</v>
      </c>
      <c r="J28" s="4375"/>
    </row>
    <row r="29" spans="1:10" ht="33.75" customHeight="1">
      <c r="A29" s="11">
        <v>22</v>
      </c>
      <c r="B29" s="12" t="s">
        <v>4838</v>
      </c>
      <c r="C29" s="4373" t="s">
        <v>4839</v>
      </c>
      <c r="D29" s="4373"/>
      <c r="E29" s="50" t="s">
        <v>4783</v>
      </c>
      <c r="F29" s="4394">
        <v>4</v>
      </c>
      <c r="G29" s="4394"/>
      <c r="H29" s="14"/>
      <c r="I29" s="4375">
        <f t="shared" si="0"/>
        <v>0</v>
      </c>
      <c r="J29" s="4375"/>
    </row>
    <row r="30" spans="1:10">
      <c r="A30" s="4382" t="s">
        <v>974</v>
      </c>
      <c r="B30" s="4382"/>
      <c r="C30" s="4382"/>
      <c r="D30" s="4382"/>
      <c r="E30" s="4382"/>
      <c r="F30" s="4382"/>
      <c r="G30" s="4382"/>
      <c r="H30" s="4382"/>
      <c r="I30" s="4367">
        <f>SUM(I7:J29)</f>
        <v>0</v>
      </c>
      <c r="J30" s="4367"/>
    </row>
    <row r="32" spans="1:10">
      <c r="H32" s="2892" t="s">
        <v>7638</v>
      </c>
    </row>
  </sheetData>
  <mergeCells count="77">
    <mergeCell ref="C29:D29"/>
    <mergeCell ref="F29:G29"/>
    <mergeCell ref="I29:J29"/>
    <mergeCell ref="A30:H30"/>
    <mergeCell ref="I30:J30"/>
    <mergeCell ref="C27:D27"/>
    <mergeCell ref="F27:G27"/>
    <mergeCell ref="I27:J27"/>
    <mergeCell ref="C28:D28"/>
    <mergeCell ref="F28:G28"/>
    <mergeCell ref="I28:J28"/>
    <mergeCell ref="C25:D25"/>
    <mergeCell ref="F25:G25"/>
    <mergeCell ref="I25:J25"/>
    <mergeCell ref="C26:D26"/>
    <mergeCell ref="F26:G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A2" sqref="A2"/>
    </sheetView>
  </sheetViews>
  <sheetFormatPr defaultColWidth="9.140625" defaultRowHeight="12.75"/>
  <cols>
    <col min="1" max="1" width="3.5703125" style="34" customWidth="1"/>
    <col min="2" max="2" width="12.7109375" style="34" customWidth="1"/>
    <col min="3" max="3" width="14.7109375" style="34" customWidth="1"/>
    <col min="4" max="4" width="25.7109375" style="34" customWidth="1"/>
    <col min="5" max="5" width="5.140625" style="34" customWidth="1"/>
    <col min="6" max="6" width="3" style="34" customWidth="1"/>
    <col min="7" max="7" width="10.5703125" style="34" customWidth="1"/>
    <col min="8" max="8" width="13.42578125" style="34" customWidth="1"/>
    <col min="9" max="9" width="8.140625" style="34" customWidth="1"/>
    <col min="10" max="10" width="9.85546875" style="34" customWidth="1"/>
    <col min="11" max="16384" width="9.140625" style="34"/>
  </cols>
  <sheetData>
    <row r="1" spans="1:10" ht="14.4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4840</v>
      </c>
      <c r="B4"/>
      <c r="C4"/>
      <c r="D4"/>
      <c r="E4"/>
      <c r="F4"/>
      <c r="G4"/>
      <c r="H4" s="4"/>
      <c r="I4" s="4"/>
      <c r="J4" s="22"/>
    </row>
    <row r="5" spans="1:10" ht="39.200000000000003" customHeight="1">
      <c r="A5" s="35" t="s">
        <v>4755</v>
      </c>
      <c r="B5" s="4342" t="s">
        <v>4756</v>
      </c>
      <c r="C5" s="4343"/>
      <c r="D5" s="4343"/>
      <c r="E5" s="36" t="s">
        <v>4757</v>
      </c>
      <c r="F5" s="4342" t="s">
        <v>4758</v>
      </c>
      <c r="G5" s="4344"/>
      <c r="H5" s="37" t="s">
        <v>4759</v>
      </c>
      <c r="I5" s="4345" t="s">
        <v>4760</v>
      </c>
      <c r="J5" s="4346"/>
    </row>
    <row r="6" spans="1:10" ht="14.45" customHeight="1">
      <c r="A6" s="38">
        <v>0</v>
      </c>
      <c r="B6" s="4396">
        <v>1</v>
      </c>
      <c r="C6" s="4397"/>
      <c r="D6" s="4397"/>
      <c r="E6" s="40">
        <v>2</v>
      </c>
      <c r="F6" s="4396">
        <v>3</v>
      </c>
      <c r="G6" s="4398"/>
      <c r="H6" s="39">
        <v>4</v>
      </c>
      <c r="I6" s="4399" t="s">
        <v>4761</v>
      </c>
      <c r="J6" s="4400"/>
    </row>
    <row r="7" spans="1:10" ht="41.25" customHeight="1">
      <c r="A7" s="41">
        <v>1</v>
      </c>
      <c r="B7" s="42" t="s">
        <v>4762</v>
      </c>
      <c r="C7" s="4401" t="s">
        <v>4763</v>
      </c>
      <c r="D7" s="4401"/>
      <c r="E7" s="43" t="s">
        <v>4764</v>
      </c>
      <c r="F7" s="4402">
        <v>195.76</v>
      </c>
      <c r="G7" s="4402"/>
      <c r="H7" s="14"/>
      <c r="I7" s="4375">
        <f>F7*H7</f>
        <v>0</v>
      </c>
      <c r="J7" s="4375"/>
    </row>
    <row r="8" spans="1:10" ht="12.75" customHeight="1">
      <c r="A8" s="41">
        <v>2</v>
      </c>
      <c r="B8" s="44">
        <v>6704453</v>
      </c>
      <c r="C8" s="4401" t="s">
        <v>4841</v>
      </c>
      <c r="D8" s="4401"/>
      <c r="E8" s="43" t="s">
        <v>4766</v>
      </c>
      <c r="F8" s="4402">
        <v>387</v>
      </c>
      <c r="G8" s="4402"/>
      <c r="H8" s="14"/>
      <c r="I8" s="4375">
        <f t="shared" ref="I8:I25" si="0">F8*H8</f>
        <v>0</v>
      </c>
      <c r="J8" s="4375"/>
    </row>
    <row r="9" spans="1:10" ht="39.75" customHeight="1">
      <c r="A9" s="41">
        <v>3</v>
      </c>
      <c r="B9" s="42" t="s">
        <v>4768</v>
      </c>
      <c r="C9" s="4401" t="s">
        <v>4769</v>
      </c>
      <c r="D9" s="4401"/>
      <c r="E9" s="43" t="s">
        <v>4766</v>
      </c>
      <c r="F9" s="4402">
        <v>387</v>
      </c>
      <c r="G9" s="4402"/>
      <c r="H9" s="14"/>
      <c r="I9" s="4375">
        <f t="shared" si="0"/>
        <v>0</v>
      </c>
      <c r="J9" s="4375"/>
    </row>
    <row r="10" spans="1:10" ht="30" customHeight="1">
      <c r="A10" s="41">
        <v>4</v>
      </c>
      <c r="B10" s="42" t="s">
        <v>4770</v>
      </c>
      <c r="C10" s="4401" t="s">
        <v>4771</v>
      </c>
      <c r="D10" s="4401"/>
      <c r="E10" s="43" t="s">
        <v>4766</v>
      </c>
      <c r="F10" s="4402">
        <v>387</v>
      </c>
      <c r="G10" s="4402"/>
      <c r="H10" s="14"/>
      <c r="I10" s="4375">
        <f t="shared" si="0"/>
        <v>0</v>
      </c>
      <c r="J10" s="4375"/>
    </row>
    <row r="11" spans="1:10" ht="23.25" customHeight="1">
      <c r="A11" s="45" t="s">
        <v>4797</v>
      </c>
      <c r="B11" s="46">
        <v>6716998</v>
      </c>
      <c r="C11" s="4401" t="s">
        <v>4773</v>
      </c>
      <c r="D11" s="4401"/>
      <c r="E11" s="47" t="s">
        <v>4774</v>
      </c>
      <c r="F11" s="4403">
        <v>398.61</v>
      </c>
      <c r="G11" s="4403"/>
      <c r="H11" s="19"/>
      <c r="I11" s="4375">
        <f t="shared" si="0"/>
        <v>0</v>
      </c>
      <c r="J11" s="4375"/>
    </row>
    <row r="12" spans="1:10" ht="27.75" customHeight="1">
      <c r="A12" s="41">
        <v>5</v>
      </c>
      <c r="B12" s="42" t="s">
        <v>4798</v>
      </c>
      <c r="C12" s="4401" t="s">
        <v>4799</v>
      </c>
      <c r="D12" s="4401"/>
      <c r="E12" s="43" t="s">
        <v>4766</v>
      </c>
      <c r="F12" s="4404">
        <v>19</v>
      </c>
      <c r="G12" s="4404"/>
      <c r="H12" s="14"/>
      <c r="I12" s="4375">
        <f t="shared" si="0"/>
        <v>0</v>
      </c>
      <c r="J12" s="4375"/>
    </row>
    <row r="13" spans="1:10" ht="12.75" customHeight="1">
      <c r="A13" s="41">
        <v>6</v>
      </c>
      <c r="B13" s="44">
        <v>20014115</v>
      </c>
      <c r="C13" s="4401" t="s">
        <v>4767</v>
      </c>
      <c r="D13" s="4401"/>
      <c r="E13" s="43" t="s">
        <v>4766</v>
      </c>
      <c r="F13" s="4404">
        <v>19</v>
      </c>
      <c r="G13" s="4404"/>
      <c r="H13" s="14"/>
      <c r="I13" s="4375">
        <f t="shared" si="0"/>
        <v>0</v>
      </c>
      <c r="J13" s="4375"/>
    </row>
    <row r="14" spans="1:10" ht="43.5" customHeight="1">
      <c r="A14" s="41">
        <v>7</v>
      </c>
      <c r="B14" s="42" t="s">
        <v>4775</v>
      </c>
      <c r="C14" s="4401" t="s">
        <v>4776</v>
      </c>
      <c r="D14" s="4401"/>
      <c r="E14" s="43" t="s">
        <v>4777</v>
      </c>
      <c r="F14" s="4404">
        <v>1.9E-2</v>
      </c>
      <c r="G14" s="4404"/>
      <c r="H14" s="14"/>
      <c r="I14" s="4375">
        <f t="shared" si="0"/>
        <v>0</v>
      </c>
      <c r="J14" s="4375"/>
    </row>
    <row r="15" spans="1:10" ht="12.75" customHeight="1">
      <c r="A15" s="41">
        <v>8</v>
      </c>
      <c r="B15" s="44">
        <v>6704453</v>
      </c>
      <c r="C15" s="4401" t="s">
        <v>4841</v>
      </c>
      <c r="D15" s="4401"/>
      <c r="E15" s="43" t="s">
        <v>4766</v>
      </c>
      <c r="F15" s="4404">
        <v>19</v>
      </c>
      <c r="G15" s="4404"/>
      <c r="H15" s="14"/>
      <c r="I15" s="4375">
        <f t="shared" si="0"/>
        <v>0</v>
      </c>
      <c r="J15" s="4375"/>
    </row>
    <row r="16" spans="1:10" ht="40.5" customHeight="1">
      <c r="A16" s="41">
        <v>9</v>
      </c>
      <c r="B16" s="42" t="s">
        <v>4775</v>
      </c>
      <c r="C16" s="4401" t="s">
        <v>4776</v>
      </c>
      <c r="D16" s="4401"/>
      <c r="E16" s="43" t="s">
        <v>4777</v>
      </c>
      <c r="F16" s="4404">
        <v>0.45100000000000001</v>
      </c>
      <c r="G16" s="4404"/>
      <c r="H16" s="14"/>
      <c r="I16" s="4375">
        <f t="shared" si="0"/>
        <v>0</v>
      </c>
      <c r="J16" s="4375"/>
    </row>
    <row r="17" spans="1:10" ht="12.75" customHeight="1">
      <c r="A17" s="41">
        <v>10</v>
      </c>
      <c r="B17" s="44">
        <v>8000210</v>
      </c>
      <c r="C17" s="4401" t="s">
        <v>4778</v>
      </c>
      <c r="D17" s="4401"/>
      <c r="E17" s="43" t="s">
        <v>4777</v>
      </c>
      <c r="F17" s="4404">
        <v>0.45100000000000001</v>
      </c>
      <c r="G17" s="4404"/>
      <c r="H17" s="14"/>
      <c r="I17" s="4375">
        <f t="shared" si="0"/>
        <v>0</v>
      </c>
      <c r="J17" s="4375"/>
    </row>
    <row r="18" spans="1:10" ht="45" customHeight="1">
      <c r="A18" s="41">
        <v>11</v>
      </c>
      <c r="B18" s="42" t="s">
        <v>4779</v>
      </c>
      <c r="C18" s="4401" t="s">
        <v>4780</v>
      </c>
      <c r="D18" s="4401"/>
      <c r="E18" s="43" t="s">
        <v>4777</v>
      </c>
      <c r="F18" s="4404">
        <v>0.39</v>
      </c>
      <c r="G18" s="4404"/>
      <c r="H18" s="14"/>
      <c r="I18" s="4375">
        <f t="shared" si="0"/>
        <v>0</v>
      </c>
      <c r="J18" s="4375"/>
    </row>
    <row r="19" spans="1:10" ht="12.75" customHeight="1">
      <c r="A19" s="41">
        <v>12</v>
      </c>
      <c r="B19" s="48" t="s">
        <v>4781</v>
      </c>
      <c r="C19" s="4401" t="s">
        <v>4782</v>
      </c>
      <c r="D19" s="4401"/>
      <c r="E19" s="43" t="s">
        <v>4783</v>
      </c>
      <c r="F19" s="4404">
        <v>3</v>
      </c>
      <c r="G19" s="4404"/>
      <c r="H19" s="14"/>
      <c r="I19" s="4375">
        <f t="shared" si="0"/>
        <v>0</v>
      </c>
      <c r="J19" s="4375"/>
    </row>
    <row r="20" spans="1:10" ht="12.75" customHeight="1">
      <c r="A20" s="41">
        <v>13</v>
      </c>
      <c r="B20" s="44">
        <v>7337323</v>
      </c>
      <c r="C20" s="4401" t="s">
        <v>4784</v>
      </c>
      <c r="D20" s="4401"/>
      <c r="E20" s="43" t="s">
        <v>4783</v>
      </c>
      <c r="F20" s="4404">
        <v>6</v>
      </c>
      <c r="G20" s="4404"/>
      <c r="H20" s="14"/>
      <c r="I20" s="4375">
        <f t="shared" si="0"/>
        <v>0</v>
      </c>
      <c r="J20" s="4375"/>
    </row>
    <row r="21" spans="1:10" ht="38.25" customHeight="1">
      <c r="A21" s="41">
        <v>14</v>
      </c>
      <c r="B21" s="42" t="s">
        <v>4785</v>
      </c>
      <c r="C21" s="4401" t="s">
        <v>4786</v>
      </c>
      <c r="D21" s="4401"/>
      <c r="E21" s="43" t="s">
        <v>4783</v>
      </c>
      <c r="F21" s="4404">
        <v>2</v>
      </c>
      <c r="G21" s="4404"/>
      <c r="H21" s="14"/>
      <c r="I21" s="4375">
        <f t="shared" si="0"/>
        <v>0</v>
      </c>
      <c r="J21" s="4375"/>
    </row>
    <row r="22" spans="1:10" ht="18.75" customHeight="1">
      <c r="A22" s="41">
        <v>15</v>
      </c>
      <c r="B22" s="42" t="s">
        <v>4787</v>
      </c>
      <c r="C22" s="4401" t="s">
        <v>4788</v>
      </c>
      <c r="D22" s="4401"/>
      <c r="E22" s="43" t="s">
        <v>4783</v>
      </c>
      <c r="F22" s="4404">
        <v>48</v>
      </c>
      <c r="G22" s="4404"/>
      <c r="H22" s="14"/>
      <c r="I22" s="4375">
        <f t="shared" si="0"/>
        <v>0</v>
      </c>
      <c r="J22" s="4375"/>
    </row>
    <row r="23" spans="1:10" ht="12.75" customHeight="1">
      <c r="A23" s="41">
        <v>16</v>
      </c>
      <c r="B23" s="44">
        <v>20011109</v>
      </c>
      <c r="C23" s="4401" t="s">
        <v>4789</v>
      </c>
      <c r="D23" s="4401"/>
      <c r="E23" s="43" t="s">
        <v>4783</v>
      </c>
      <c r="F23" s="4404">
        <v>2</v>
      </c>
      <c r="G23" s="4404"/>
      <c r="H23" s="14"/>
      <c r="I23" s="4375">
        <f t="shared" si="0"/>
        <v>0</v>
      </c>
      <c r="J23" s="4375"/>
    </row>
    <row r="24" spans="1:10" ht="30.75" customHeight="1">
      <c r="A24" s="41">
        <v>17</v>
      </c>
      <c r="B24" s="42" t="s">
        <v>4792</v>
      </c>
      <c r="C24" s="4401" t="s">
        <v>4793</v>
      </c>
      <c r="D24" s="4401"/>
      <c r="E24" s="43" t="s">
        <v>4783</v>
      </c>
      <c r="F24" s="4404">
        <v>2</v>
      </c>
      <c r="G24" s="4404"/>
      <c r="H24" s="14"/>
      <c r="I24" s="4375">
        <f t="shared" si="0"/>
        <v>0</v>
      </c>
      <c r="J24" s="4375"/>
    </row>
    <row r="25" spans="1:10" ht="21.75" customHeight="1">
      <c r="A25" s="41">
        <v>18</v>
      </c>
      <c r="B25" s="42" t="s">
        <v>4794</v>
      </c>
      <c r="C25" s="4401" t="s">
        <v>4795</v>
      </c>
      <c r="D25" s="4401"/>
      <c r="E25" s="43" t="s">
        <v>4783</v>
      </c>
      <c r="F25" s="4404">
        <v>48</v>
      </c>
      <c r="G25" s="4404"/>
      <c r="H25" s="14"/>
      <c r="I25" s="4375">
        <f t="shared" si="0"/>
        <v>0</v>
      </c>
      <c r="J25" s="4375"/>
    </row>
    <row r="26" spans="1:10">
      <c r="A26" s="4366" t="s">
        <v>974</v>
      </c>
      <c r="B26" s="4366"/>
      <c r="C26" s="4366"/>
      <c r="D26" s="4366"/>
      <c r="E26" s="4366"/>
      <c r="F26" s="4366"/>
      <c r="G26" s="4366"/>
      <c r="H26" s="4366"/>
      <c r="I26" s="4367">
        <f>SUM(I7:J25)</f>
        <v>0</v>
      </c>
      <c r="J26" s="4367"/>
    </row>
    <row r="28" spans="1:10">
      <c r="H28"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2" sqref="A2"/>
    </sheetView>
  </sheetViews>
  <sheetFormatPr defaultColWidth="9.140625" defaultRowHeight="12.75"/>
  <cols>
    <col min="1" max="1" width="3.5703125" style="1" customWidth="1"/>
    <col min="2" max="2" width="12.7109375" style="1" customWidth="1"/>
    <col min="3" max="3" width="12.85546875" style="1" customWidth="1"/>
    <col min="4" max="4" width="23" style="1" customWidth="1"/>
    <col min="5" max="5" width="5.140625" style="1" customWidth="1"/>
    <col min="6" max="6" width="3" style="1" customWidth="1"/>
    <col min="7" max="7" width="9.42578125" style="1" customWidth="1"/>
    <col min="8" max="8" width="13.140625" style="1" customWidth="1"/>
    <col min="9" max="9" width="8.140625" style="1" customWidth="1"/>
    <col min="10" max="10" width="9.85546875" style="1" customWidth="1"/>
    <col min="11" max="16384" width="9.140625" style="1"/>
  </cols>
  <sheetData>
    <row r="1" spans="1:10" ht="14.4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4842</v>
      </c>
      <c r="B4"/>
      <c r="C4"/>
      <c r="D4"/>
      <c r="E4"/>
      <c r="F4"/>
      <c r="G4"/>
      <c r="H4" s="4"/>
      <c r="I4" s="4"/>
      <c r="J4" s="22"/>
    </row>
    <row r="5" spans="1:10" ht="39.200000000000003" customHeight="1">
      <c r="A5" s="5" t="s">
        <v>4755</v>
      </c>
      <c r="B5" s="4389" t="s">
        <v>4756</v>
      </c>
      <c r="C5" s="4390"/>
      <c r="D5" s="4390"/>
      <c r="E5" s="6" t="s">
        <v>4757</v>
      </c>
      <c r="F5" s="4389" t="s">
        <v>4758</v>
      </c>
      <c r="G5" s="4391"/>
      <c r="H5" s="7" t="s">
        <v>4759</v>
      </c>
      <c r="I5" s="4392" t="s">
        <v>4760</v>
      </c>
      <c r="J5" s="4393"/>
    </row>
    <row r="6" spans="1:10" ht="14.45" customHeight="1">
      <c r="A6" s="8">
        <v>0</v>
      </c>
      <c r="B6" s="4368">
        <v>1</v>
      </c>
      <c r="C6" s="4369"/>
      <c r="D6" s="4369"/>
      <c r="E6" s="10">
        <v>2</v>
      </c>
      <c r="F6" s="4368">
        <v>3</v>
      </c>
      <c r="G6" s="4370"/>
      <c r="H6" s="9">
        <v>4</v>
      </c>
      <c r="I6" s="4371" t="s">
        <v>4761</v>
      </c>
      <c r="J6" s="4372"/>
    </row>
    <row r="7" spans="1:10" ht="49.5" customHeight="1">
      <c r="A7" s="11">
        <v>1</v>
      </c>
      <c r="B7" s="12" t="s">
        <v>4762</v>
      </c>
      <c r="C7" s="4373" t="s">
        <v>4763</v>
      </c>
      <c r="D7" s="4373"/>
      <c r="E7" s="13" t="s">
        <v>4764</v>
      </c>
      <c r="F7" s="4374">
        <v>10</v>
      </c>
      <c r="G7" s="4374"/>
      <c r="H7" s="14"/>
      <c r="I7" s="4375">
        <f>F7*H7</f>
        <v>0</v>
      </c>
      <c r="J7" s="4375"/>
    </row>
    <row r="8" spans="1:10" ht="38.25" customHeight="1">
      <c r="A8" s="11">
        <v>2</v>
      </c>
      <c r="B8" s="12" t="s">
        <v>4798</v>
      </c>
      <c r="C8" s="4373" t="s">
        <v>4799</v>
      </c>
      <c r="D8" s="4373"/>
      <c r="E8" s="13" t="s">
        <v>4766</v>
      </c>
      <c r="F8" s="4376">
        <v>112</v>
      </c>
      <c r="G8" s="4376"/>
      <c r="H8" s="14"/>
      <c r="I8" s="4375">
        <f t="shared" ref="I8:I21" si="0">F8*H8</f>
        <v>0</v>
      </c>
      <c r="J8" s="4375"/>
    </row>
    <row r="9" spans="1:10" ht="12.75" customHeight="1">
      <c r="A9" s="11">
        <v>3</v>
      </c>
      <c r="B9" s="15">
        <v>20014115</v>
      </c>
      <c r="C9" s="4373" t="s">
        <v>4767</v>
      </c>
      <c r="D9" s="4373"/>
      <c r="E9" s="13" t="s">
        <v>4766</v>
      </c>
      <c r="F9" s="4376">
        <v>112</v>
      </c>
      <c r="G9" s="4376"/>
      <c r="H9" s="14"/>
      <c r="I9" s="4375">
        <f t="shared" si="0"/>
        <v>0</v>
      </c>
      <c r="J9" s="4375"/>
    </row>
    <row r="10" spans="1:10" ht="37.5" customHeight="1">
      <c r="A10" s="11">
        <v>4</v>
      </c>
      <c r="B10" s="12" t="s">
        <v>4775</v>
      </c>
      <c r="C10" s="4373" t="s">
        <v>4776</v>
      </c>
      <c r="D10" s="4373"/>
      <c r="E10" s="13" t="s">
        <v>4777</v>
      </c>
      <c r="F10" s="4374">
        <v>0.112</v>
      </c>
      <c r="G10" s="4374"/>
      <c r="H10" s="14"/>
      <c r="I10" s="4375">
        <f t="shared" si="0"/>
        <v>0</v>
      </c>
      <c r="J10" s="4375"/>
    </row>
    <row r="11" spans="1:10" ht="12.75" customHeight="1">
      <c r="A11" s="11">
        <v>5</v>
      </c>
      <c r="B11" s="15">
        <v>17000753355</v>
      </c>
      <c r="C11" s="4373" t="s">
        <v>4843</v>
      </c>
      <c r="D11" s="4373"/>
      <c r="E11" s="13" t="s">
        <v>4766</v>
      </c>
      <c r="F11" s="4376">
        <v>112</v>
      </c>
      <c r="G11" s="4376"/>
      <c r="H11" s="14"/>
      <c r="I11" s="4375">
        <f t="shared" si="0"/>
        <v>0</v>
      </c>
      <c r="J11" s="4375"/>
    </row>
    <row r="12" spans="1:10" ht="42.75" customHeight="1">
      <c r="A12" s="11">
        <v>6</v>
      </c>
      <c r="B12" s="12" t="s">
        <v>4775</v>
      </c>
      <c r="C12" s="4373" t="s">
        <v>4776</v>
      </c>
      <c r="D12" s="4373"/>
      <c r="E12" s="13" t="s">
        <v>4777</v>
      </c>
      <c r="F12" s="4374">
        <v>0.14199999999999999</v>
      </c>
      <c r="G12" s="4374"/>
      <c r="H12" s="14"/>
      <c r="I12" s="4375">
        <f t="shared" si="0"/>
        <v>0</v>
      </c>
      <c r="J12" s="4375"/>
    </row>
    <row r="13" spans="1:10" ht="12.75" customHeight="1">
      <c r="A13" s="11">
        <v>7</v>
      </c>
      <c r="B13" s="15">
        <v>8000210</v>
      </c>
      <c r="C13" s="4373" t="s">
        <v>4778</v>
      </c>
      <c r="D13" s="4373"/>
      <c r="E13" s="13" t="s">
        <v>4777</v>
      </c>
      <c r="F13" s="4374">
        <v>0.14199999999999999</v>
      </c>
      <c r="G13" s="4374"/>
      <c r="H13" s="14"/>
      <c r="I13" s="4375">
        <f t="shared" si="0"/>
        <v>0</v>
      </c>
      <c r="J13" s="4375"/>
    </row>
    <row r="14" spans="1:10" ht="42.75" customHeight="1">
      <c r="A14" s="11">
        <v>8</v>
      </c>
      <c r="B14" s="12" t="s">
        <v>4779</v>
      </c>
      <c r="C14" s="4373" t="s">
        <v>4780</v>
      </c>
      <c r="D14" s="4373"/>
      <c r="E14" s="13" t="s">
        <v>4777</v>
      </c>
      <c r="F14" s="4374">
        <v>0.12</v>
      </c>
      <c r="G14" s="4374"/>
      <c r="H14" s="14"/>
      <c r="I14" s="4375">
        <f t="shared" si="0"/>
        <v>0</v>
      </c>
      <c r="J14" s="4375"/>
    </row>
    <row r="15" spans="1:10" ht="12" customHeight="1">
      <c r="A15" s="11">
        <v>9</v>
      </c>
      <c r="B15" s="20" t="s">
        <v>4781</v>
      </c>
      <c r="C15" s="4373" t="s">
        <v>4782</v>
      </c>
      <c r="D15" s="4373"/>
      <c r="E15" s="13" t="s">
        <v>4783</v>
      </c>
      <c r="F15" s="4374">
        <v>3</v>
      </c>
      <c r="G15" s="4374"/>
      <c r="H15" s="14"/>
      <c r="I15" s="4375">
        <f t="shared" si="0"/>
        <v>0</v>
      </c>
      <c r="J15" s="4375"/>
    </row>
    <row r="16" spans="1:10" ht="12.75" customHeight="1">
      <c r="A16" s="11">
        <v>10</v>
      </c>
      <c r="B16" s="15">
        <v>7337323</v>
      </c>
      <c r="C16" s="4373" t="s">
        <v>4784</v>
      </c>
      <c r="D16" s="4373"/>
      <c r="E16" s="13" t="s">
        <v>4783</v>
      </c>
      <c r="F16" s="4374">
        <v>2</v>
      </c>
      <c r="G16" s="4374"/>
      <c r="H16" s="14"/>
      <c r="I16" s="4375">
        <f t="shared" si="0"/>
        <v>0</v>
      </c>
      <c r="J16" s="4375"/>
    </row>
    <row r="17" spans="1:10" ht="39" customHeight="1">
      <c r="A17" s="11">
        <v>11</v>
      </c>
      <c r="B17" s="12" t="s">
        <v>4785</v>
      </c>
      <c r="C17" s="4373" t="s">
        <v>4786</v>
      </c>
      <c r="D17" s="4373"/>
      <c r="E17" s="13" t="s">
        <v>4783</v>
      </c>
      <c r="F17" s="4374">
        <v>2</v>
      </c>
      <c r="G17" s="4374"/>
      <c r="H17" s="14"/>
      <c r="I17" s="4375">
        <f t="shared" si="0"/>
        <v>0</v>
      </c>
      <c r="J17" s="4375"/>
    </row>
    <row r="18" spans="1:10" ht="34.5" customHeight="1">
      <c r="A18" s="11">
        <v>12</v>
      </c>
      <c r="B18" s="12" t="s">
        <v>4787</v>
      </c>
      <c r="C18" s="4373" t="s">
        <v>4788</v>
      </c>
      <c r="D18" s="4373"/>
      <c r="E18" s="13" t="s">
        <v>4783</v>
      </c>
      <c r="F18" s="4374">
        <v>48</v>
      </c>
      <c r="G18" s="4374"/>
      <c r="H18" s="14"/>
      <c r="I18" s="4375">
        <f t="shared" si="0"/>
        <v>0</v>
      </c>
      <c r="J18" s="4375"/>
    </row>
    <row r="19" spans="1:10" ht="23.25" customHeight="1">
      <c r="A19" s="11">
        <v>13</v>
      </c>
      <c r="B19" s="15">
        <v>20011109</v>
      </c>
      <c r="C19" s="4373" t="s">
        <v>4789</v>
      </c>
      <c r="D19" s="4373"/>
      <c r="E19" s="13" t="s">
        <v>4783</v>
      </c>
      <c r="F19" s="4374">
        <v>2</v>
      </c>
      <c r="G19" s="4374"/>
      <c r="H19" s="14"/>
      <c r="I19" s="4375">
        <f t="shared" si="0"/>
        <v>0</v>
      </c>
      <c r="J19" s="4375"/>
    </row>
    <row r="20" spans="1:10" ht="30" customHeight="1">
      <c r="A20" s="11">
        <v>14</v>
      </c>
      <c r="B20" s="12" t="s">
        <v>4792</v>
      </c>
      <c r="C20" s="4373" t="s">
        <v>4793</v>
      </c>
      <c r="D20" s="4373"/>
      <c r="E20" s="13" t="s">
        <v>4783</v>
      </c>
      <c r="F20" s="4374">
        <v>2</v>
      </c>
      <c r="G20" s="4374"/>
      <c r="H20" s="14"/>
      <c r="I20" s="4375">
        <f t="shared" si="0"/>
        <v>0</v>
      </c>
      <c r="J20" s="4375"/>
    </row>
    <row r="21" spans="1:10" ht="12.75" customHeight="1">
      <c r="A21" s="11">
        <v>15</v>
      </c>
      <c r="B21" s="12" t="s">
        <v>4794</v>
      </c>
      <c r="C21" s="4373" t="s">
        <v>4795</v>
      </c>
      <c r="D21" s="4373"/>
      <c r="E21" s="13" t="s">
        <v>4783</v>
      </c>
      <c r="F21" s="4374">
        <v>48</v>
      </c>
      <c r="G21" s="4374"/>
      <c r="H21" s="14"/>
      <c r="I21" s="4375">
        <f t="shared" si="0"/>
        <v>0</v>
      </c>
      <c r="J21" s="4375"/>
    </row>
    <row r="22" spans="1:10">
      <c r="A22" s="4382" t="s">
        <v>974</v>
      </c>
      <c r="B22" s="4382"/>
      <c r="C22" s="4382"/>
      <c r="D22" s="4382"/>
      <c r="E22" s="4382"/>
      <c r="F22" s="4382"/>
      <c r="G22" s="4382"/>
      <c r="H22" s="4382"/>
      <c r="I22" s="4367">
        <f>SUM(I7:J21)</f>
        <v>0</v>
      </c>
      <c r="J22" s="4367"/>
    </row>
    <row r="24" spans="1:10">
      <c r="H24" s="2892" t="s">
        <v>7638</v>
      </c>
    </row>
  </sheetData>
  <mergeCells count="53">
    <mergeCell ref="C21:D21"/>
    <mergeCell ref="F21:G21"/>
    <mergeCell ref="I21:J21"/>
    <mergeCell ref="A22:H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workbookViewId="0">
      <selection activeCell="A2" sqref="A2"/>
    </sheetView>
  </sheetViews>
  <sheetFormatPr defaultColWidth="9.140625" defaultRowHeight="12.75"/>
  <cols>
    <col min="1" max="1" width="3.5703125" style="1" customWidth="1"/>
    <col min="2" max="2" width="12.7109375" style="1" customWidth="1"/>
    <col min="3" max="3" width="18.140625" style="1" customWidth="1"/>
    <col min="4" max="4" width="21.7109375" style="1" customWidth="1"/>
    <col min="5" max="5" width="5.140625" style="1" customWidth="1"/>
    <col min="6" max="6" width="3" style="1" customWidth="1"/>
    <col min="7" max="7" width="12.140625" style="1" customWidth="1"/>
    <col min="8" max="8" width="13.5703125" style="1" customWidth="1"/>
    <col min="9" max="9" width="8.140625" style="1" customWidth="1"/>
    <col min="10" max="10" width="9.85546875" style="1" customWidth="1"/>
    <col min="11" max="16384" width="9.140625" style="1"/>
  </cols>
  <sheetData>
    <row r="1" spans="1:14" ht="14.85" customHeight="1">
      <c r="A1" s="2"/>
      <c r="B1"/>
      <c r="C1"/>
      <c r="D1"/>
      <c r="E1"/>
      <c r="F1"/>
      <c r="G1"/>
      <c r="H1" s="3"/>
      <c r="I1" s="3"/>
      <c r="J1" s="21"/>
    </row>
    <row r="2" spans="1:14" ht="15">
      <c r="A2" s="475" t="s">
        <v>7646</v>
      </c>
      <c r="B2"/>
      <c r="C2"/>
      <c r="D2"/>
      <c r="E2"/>
      <c r="F2"/>
      <c r="G2"/>
      <c r="H2" s="3"/>
      <c r="I2" s="3"/>
      <c r="J2" s="21"/>
    </row>
    <row r="3" spans="1:14" ht="15">
      <c r="A3"/>
      <c r="B3"/>
      <c r="C3"/>
      <c r="D3"/>
      <c r="E3"/>
      <c r="F3"/>
      <c r="G3"/>
      <c r="H3" s="3"/>
      <c r="I3" s="3"/>
      <c r="J3" s="21"/>
    </row>
    <row r="4" spans="1:14" ht="15">
      <c r="A4" t="s">
        <v>4844</v>
      </c>
      <c r="B4"/>
      <c r="C4"/>
      <c r="D4"/>
      <c r="E4"/>
      <c r="F4"/>
      <c r="G4"/>
      <c r="H4" s="4"/>
      <c r="I4" s="4"/>
      <c r="J4" s="22"/>
    </row>
    <row r="5" spans="1:14" ht="39.200000000000003" customHeight="1">
      <c r="A5" s="5" t="s">
        <v>4755</v>
      </c>
      <c r="B5" s="4389" t="s">
        <v>4756</v>
      </c>
      <c r="C5" s="4390"/>
      <c r="D5" s="4390"/>
      <c r="E5" s="6" t="s">
        <v>4757</v>
      </c>
      <c r="F5" s="4389" t="s">
        <v>4758</v>
      </c>
      <c r="G5" s="4391"/>
      <c r="H5" s="7" t="s">
        <v>4759</v>
      </c>
      <c r="I5" s="4392" t="s">
        <v>4760</v>
      </c>
      <c r="J5" s="4393"/>
    </row>
    <row r="6" spans="1:14" ht="14.85" customHeight="1">
      <c r="A6" s="8">
        <v>0</v>
      </c>
      <c r="B6" s="4368">
        <v>1</v>
      </c>
      <c r="C6" s="4369"/>
      <c r="D6" s="4369"/>
      <c r="E6" s="10">
        <v>2</v>
      </c>
      <c r="F6" s="4368">
        <v>3</v>
      </c>
      <c r="G6" s="4370"/>
      <c r="H6" s="9">
        <v>4</v>
      </c>
      <c r="I6" s="4371" t="s">
        <v>4761</v>
      </c>
      <c r="J6" s="4372"/>
    </row>
    <row r="7" spans="1:14" ht="42.75" customHeight="1">
      <c r="A7" s="11">
        <v>1</v>
      </c>
      <c r="B7" s="12" t="s">
        <v>4762</v>
      </c>
      <c r="C7" s="4373" t="s">
        <v>4763</v>
      </c>
      <c r="D7" s="4373"/>
      <c r="E7" s="13" t="s">
        <v>4764</v>
      </c>
      <c r="F7" s="4374">
        <v>65.2</v>
      </c>
      <c r="G7" s="4374"/>
      <c r="H7" s="14"/>
      <c r="I7" s="4375">
        <f>F7*H7</f>
        <v>0</v>
      </c>
      <c r="J7" s="4375"/>
      <c r="N7" s="23"/>
    </row>
    <row r="8" spans="1:14" ht="12.75" customHeight="1">
      <c r="A8" s="11">
        <v>2</v>
      </c>
      <c r="B8" s="15">
        <v>6704453</v>
      </c>
      <c r="C8" s="4373" t="s">
        <v>4841</v>
      </c>
      <c r="D8" s="4373"/>
      <c r="E8" s="13" t="s">
        <v>4766</v>
      </c>
      <c r="F8" s="4376">
        <v>115</v>
      </c>
      <c r="G8" s="4376"/>
      <c r="H8" s="14"/>
      <c r="I8" s="4375">
        <f t="shared" ref="I8:I25" si="0">F8*H8</f>
        <v>0</v>
      </c>
      <c r="J8" s="4375"/>
      <c r="N8" s="23"/>
    </row>
    <row r="9" spans="1:14" ht="41.25" customHeight="1">
      <c r="A9" s="11">
        <v>3</v>
      </c>
      <c r="B9" s="12" t="s">
        <v>4768</v>
      </c>
      <c r="C9" s="4373" t="s">
        <v>4769</v>
      </c>
      <c r="D9" s="4373"/>
      <c r="E9" s="13" t="s">
        <v>4766</v>
      </c>
      <c r="F9" s="4376">
        <v>115</v>
      </c>
      <c r="G9" s="4376"/>
      <c r="H9" s="14"/>
      <c r="I9" s="4375">
        <f t="shared" si="0"/>
        <v>0</v>
      </c>
      <c r="J9" s="4375"/>
      <c r="N9" s="23"/>
    </row>
    <row r="10" spans="1:14" ht="28.5" customHeight="1">
      <c r="A10" s="11">
        <v>4</v>
      </c>
      <c r="B10" s="12" t="s">
        <v>4770</v>
      </c>
      <c r="C10" s="4373" t="s">
        <v>4771</v>
      </c>
      <c r="D10" s="4373"/>
      <c r="E10" s="13" t="s">
        <v>4766</v>
      </c>
      <c r="F10" s="4376">
        <v>387</v>
      </c>
      <c r="G10" s="4376"/>
      <c r="H10" s="14"/>
      <c r="I10" s="4375">
        <f t="shared" si="0"/>
        <v>0</v>
      </c>
      <c r="J10" s="4375"/>
      <c r="N10" s="23"/>
    </row>
    <row r="11" spans="1:14" ht="15" customHeight="1">
      <c r="A11" s="16" t="s">
        <v>4797</v>
      </c>
      <c r="B11" s="17">
        <v>6716998</v>
      </c>
      <c r="C11" s="4373" t="s">
        <v>4773</v>
      </c>
      <c r="D11" s="4373"/>
      <c r="E11" s="18" t="s">
        <v>4774</v>
      </c>
      <c r="F11" s="4381">
        <v>398.61</v>
      </c>
      <c r="G11" s="4381"/>
      <c r="H11" s="19"/>
      <c r="I11" s="4375">
        <f t="shared" si="0"/>
        <v>0</v>
      </c>
      <c r="J11" s="4375"/>
      <c r="N11" s="23"/>
    </row>
    <row r="12" spans="1:14" ht="26.25" customHeight="1">
      <c r="A12" s="11">
        <v>5</v>
      </c>
      <c r="B12" s="12" t="s">
        <v>4798</v>
      </c>
      <c r="C12" s="4373" t="s">
        <v>4799</v>
      </c>
      <c r="D12" s="4373"/>
      <c r="E12" s="13" t="s">
        <v>4766</v>
      </c>
      <c r="F12" s="4374">
        <v>83</v>
      </c>
      <c r="G12" s="4374"/>
      <c r="H12" s="14"/>
      <c r="I12" s="4375">
        <f t="shared" si="0"/>
        <v>0</v>
      </c>
      <c r="J12" s="4375"/>
      <c r="N12" s="23"/>
    </row>
    <row r="13" spans="1:14" ht="15.75" customHeight="1">
      <c r="A13" s="11">
        <v>6</v>
      </c>
      <c r="B13" s="15">
        <v>20014115</v>
      </c>
      <c r="C13" s="4373" t="s">
        <v>4767</v>
      </c>
      <c r="D13" s="4373"/>
      <c r="E13" s="13" t="s">
        <v>4766</v>
      </c>
      <c r="F13" s="4374">
        <v>83</v>
      </c>
      <c r="G13" s="4374"/>
      <c r="H13" s="14"/>
      <c r="I13" s="4375">
        <f t="shared" si="0"/>
        <v>0</v>
      </c>
      <c r="J13" s="4375"/>
      <c r="N13" s="23"/>
    </row>
    <row r="14" spans="1:14" ht="26.25" customHeight="1">
      <c r="A14" s="11">
        <v>7</v>
      </c>
      <c r="B14" s="12" t="s">
        <v>4775</v>
      </c>
      <c r="C14" s="4373" t="s">
        <v>4776</v>
      </c>
      <c r="D14" s="4373"/>
      <c r="E14" s="13" t="s">
        <v>4777</v>
      </c>
      <c r="F14" s="4374">
        <v>8.3000000000000004E-2</v>
      </c>
      <c r="G14" s="4374"/>
      <c r="H14" s="14"/>
      <c r="I14" s="4375">
        <f t="shared" si="0"/>
        <v>0</v>
      </c>
      <c r="J14" s="4375"/>
      <c r="N14" s="23"/>
    </row>
    <row r="15" spans="1:14" ht="18.75" customHeight="1">
      <c r="A15" s="11">
        <v>8</v>
      </c>
      <c r="B15" s="15">
        <v>6704453</v>
      </c>
      <c r="C15" s="4373" t="s">
        <v>4841</v>
      </c>
      <c r="D15" s="4373"/>
      <c r="E15" s="13" t="s">
        <v>4766</v>
      </c>
      <c r="F15" s="4374">
        <v>83</v>
      </c>
      <c r="G15" s="4374"/>
      <c r="H15" s="14"/>
      <c r="I15" s="4375">
        <f t="shared" si="0"/>
        <v>0</v>
      </c>
      <c r="J15" s="4375"/>
      <c r="N15" s="23"/>
    </row>
    <row r="16" spans="1:14" ht="42" customHeight="1">
      <c r="A16" s="11">
        <v>9</v>
      </c>
      <c r="B16" s="12" t="s">
        <v>4775</v>
      </c>
      <c r="C16" s="4373" t="s">
        <v>4776</v>
      </c>
      <c r="D16" s="4373"/>
      <c r="E16" s="13" t="s">
        <v>4777</v>
      </c>
      <c r="F16" s="4374">
        <v>0.24299999999999999</v>
      </c>
      <c r="G16" s="4374"/>
      <c r="H16" s="14"/>
      <c r="I16" s="4375">
        <f t="shared" si="0"/>
        <v>0</v>
      </c>
      <c r="J16" s="4375"/>
      <c r="N16" s="23"/>
    </row>
    <row r="17" spans="1:14" ht="12.75" customHeight="1">
      <c r="A17" s="11">
        <v>10</v>
      </c>
      <c r="B17" s="15">
        <v>8000210</v>
      </c>
      <c r="C17" s="4373" t="s">
        <v>4778</v>
      </c>
      <c r="D17" s="4373"/>
      <c r="E17" s="13" t="s">
        <v>4777</v>
      </c>
      <c r="F17" s="4374">
        <v>0.24299999999999999</v>
      </c>
      <c r="G17" s="4374"/>
      <c r="H17" s="14"/>
      <c r="I17" s="4375">
        <f t="shared" si="0"/>
        <v>0</v>
      </c>
      <c r="J17" s="4375"/>
      <c r="N17" s="23"/>
    </row>
    <row r="18" spans="1:14" ht="37.5" customHeight="1">
      <c r="A18" s="11">
        <v>11</v>
      </c>
      <c r="B18" s="12" t="s">
        <v>4779</v>
      </c>
      <c r="C18" s="4373" t="s">
        <v>4780</v>
      </c>
      <c r="D18" s="4373"/>
      <c r="E18" s="13" t="s">
        <v>4777</v>
      </c>
      <c r="F18" s="4374">
        <v>0.15</v>
      </c>
      <c r="G18" s="4374"/>
      <c r="H18" s="14"/>
      <c r="I18" s="4375">
        <f t="shared" si="0"/>
        <v>0</v>
      </c>
      <c r="J18" s="4375"/>
      <c r="N18" s="23"/>
    </row>
    <row r="19" spans="1:14" ht="12.75" customHeight="1">
      <c r="A19" s="11">
        <v>12</v>
      </c>
      <c r="B19" s="20" t="s">
        <v>4781</v>
      </c>
      <c r="C19" s="4373" t="s">
        <v>4782</v>
      </c>
      <c r="D19" s="4373"/>
      <c r="E19" s="13" t="s">
        <v>4783</v>
      </c>
      <c r="F19" s="4374">
        <v>3</v>
      </c>
      <c r="G19" s="4374"/>
      <c r="H19" s="14"/>
      <c r="I19" s="4375">
        <f t="shared" si="0"/>
        <v>0</v>
      </c>
      <c r="J19" s="4375"/>
      <c r="N19" s="23"/>
    </row>
    <row r="20" spans="1:14" ht="12.75" customHeight="1">
      <c r="A20" s="11">
        <v>13</v>
      </c>
      <c r="B20" s="15">
        <v>7337323</v>
      </c>
      <c r="C20" s="4373" t="s">
        <v>4784</v>
      </c>
      <c r="D20" s="4373"/>
      <c r="E20" s="13" t="s">
        <v>4783</v>
      </c>
      <c r="F20" s="4374">
        <v>4</v>
      </c>
      <c r="G20" s="4374"/>
      <c r="H20" s="14"/>
      <c r="I20" s="4375">
        <f t="shared" si="0"/>
        <v>0</v>
      </c>
      <c r="J20" s="4375"/>
      <c r="N20" s="23"/>
    </row>
    <row r="21" spans="1:14" ht="36" customHeight="1">
      <c r="A21" s="11">
        <v>14</v>
      </c>
      <c r="B21" s="12" t="s">
        <v>4785</v>
      </c>
      <c r="C21" s="4373" t="s">
        <v>4786</v>
      </c>
      <c r="D21" s="4373"/>
      <c r="E21" s="13" t="s">
        <v>4783</v>
      </c>
      <c r="F21" s="4374">
        <v>2</v>
      </c>
      <c r="G21" s="4374"/>
      <c r="H21" s="14"/>
      <c r="I21" s="4375">
        <f t="shared" si="0"/>
        <v>0</v>
      </c>
      <c r="J21" s="4375"/>
      <c r="N21" s="23"/>
    </row>
    <row r="22" spans="1:14" ht="27.75" customHeight="1">
      <c r="A22" s="11">
        <v>15</v>
      </c>
      <c r="B22" s="12" t="s">
        <v>4787</v>
      </c>
      <c r="C22" s="4373" t="s">
        <v>4788</v>
      </c>
      <c r="D22" s="4373"/>
      <c r="E22" s="13" t="s">
        <v>4783</v>
      </c>
      <c r="F22" s="4374">
        <v>48</v>
      </c>
      <c r="G22" s="4374"/>
      <c r="H22" s="14"/>
      <c r="I22" s="4375">
        <f t="shared" si="0"/>
        <v>0</v>
      </c>
      <c r="J22" s="4375"/>
      <c r="N22" s="23"/>
    </row>
    <row r="23" spans="1:14" ht="22.5" customHeight="1">
      <c r="A23" s="11">
        <v>16</v>
      </c>
      <c r="B23" s="15">
        <v>20011109</v>
      </c>
      <c r="C23" s="4373" t="s">
        <v>4789</v>
      </c>
      <c r="D23" s="4373"/>
      <c r="E23" s="13" t="s">
        <v>4783</v>
      </c>
      <c r="F23" s="4374">
        <v>2</v>
      </c>
      <c r="G23" s="4374"/>
      <c r="H23" s="14"/>
      <c r="I23" s="4375">
        <f t="shared" si="0"/>
        <v>0</v>
      </c>
      <c r="J23" s="4375"/>
      <c r="N23" s="23"/>
    </row>
    <row r="24" spans="1:14" ht="30" customHeight="1">
      <c r="A24" s="11">
        <v>17</v>
      </c>
      <c r="B24" s="12" t="s">
        <v>4792</v>
      </c>
      <c r="C24" s="4373" t="s">
        <v>4793</v>
      </c>
      <c r="D24" s="4373"/>
      <c r="E24" s="13" t="s">
        <v>4783</v>
      </c>
      <c r="F24" s="4374">
        <v>2</v>
      </c>
      <c r="G24" s="4374"/>
      <c r="H24" s="14"/>
      <c r="I24" s="4375">
        <f t="shared" si="0"/>
        <v>0</v>
      </c>
      <c r="J24" s="4375"/>
      <c r="N24" s="23"/>
    </row>
    <row r="25" spans="1:14" ht="19.5" customHeight="1">
      <c r="A25" s="11">
        <v>18</v>
      </c>
      <c r="B25" s="12" t="s">
        <v>4794</v>
      </c>
      <c r="C25" s="4373" t="s">
        <v>4795</v>
      </c>
      <c r="D25" s="4373"/>
      <c r="E25" s="13" t="s">
        <v>4783</v>
      </c>
      <c r="F25" s="4374">
        <v>48</v>
      </c>
      <c r="G25" s="4374"/>
      <c r="H25" s="14"/>
      <c r="I25" s="4375">
        <f t="shared" si="0"/>
        <v>0</v>
      </c>
      <c r="J25" s="4375"/>
      <c r="N25" s="23"/>
    </row>
    <row r="26" spans="1:14">
      <c r="A26" s="4382" t="s">
        <v>974</v>
      </c>
      <c r="B26" s="4382"/>
      <c r="C26" s="4382"/>
      <c r="D26" s="4382"/>
      <c r="E26" s="4382"/>
      <c r="F26" s="4382"/>
      <c r="G26" s="4382"/>
      <c r="H26" s="4382"/>
      <c r="I26" s="4367">
        <f>SUM(I7:J25)</f>
        <v>0</v>
      </c>
      <c r="J26" s="4367"/>
    </row>
    <row r="28" spans="1:14">
      <c r="H28"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2" sqref="A2"/>
    </sheetView>
  </sheetViews>
  <sheetFormatPr defaultColWidth="9.140625" defaultRowHeight="12.75"/>
  <cols>
    <col min="1" max="1" width="3.5703125" style="1" customWidth="1"/>
    <col min="2" max="2" width="12.7109375" style="1" customWidth="1"/>
    <col min="3" max="3" width="16.5703125" style="1" customWidth="1"/>
    <col min="4" max="4" width="21.42578125" style="1" customWidth="1"/>
    <col min="5" max="5" width="7.85546875" style="1" customWidth="1"/>
    <col min="6" max="6" width="3" style="1" customWidth="1"/>
    <col min="7" max="7" width="9.28515625" style="1" customWidth="1"/>
    <col min="8" max="8" width="11.42578125" style="1" customWidth="1"/>
    <col min="9" max="9" width="8.140625" style="1" customWidth="1"/>
    <col min="10" max="10" width="9.85546875" style="1" customWidth="1"/>
    <col min="11" max="16384" width="9.140625" style="1"/>
  </cols>
  <sheetData>
    <row r="1" spans="1:10" ht="14.8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4845</v>
      </c>
      <c r="B4"/>
      <c r="C4"/>
      <c r="D4"/>
      <c r="E4"/>
      <c r="F4"/>
      <c r="G4"/>
      <c r="H4" s="4"/>
      <c r="I4" s="4"/>
      <c r="J4" s="22"/>
    </row>
    <row r="5" spans="1:10" ht="39.200000000000003" customHeight="1">
      <c r="A5" s="5" t="s">
        <v>4755</v>
      </c>
      <c r="B5" s="4389" t="s">
        <v>4756</v>
      </c>
      <c r="C5" s="4390"/>
      <c r="D5" s="4390"/>
      <c r="E5" s="6" t="s">
        <v>4757</v>
      </c>
      <c r="F5" s="4389" t="s">
        <v>4758</v>
      </c>
      <c r="G5" s="4391"/>
      <c r="H5" s="7" t="s">
        <v>4759</v>
      </c>
      <c r="I5" s="4392" t="s">
        <v>4760</v>
      </c>
      <c r="J5" s="4393"/>
    </row>
    <row r="6" spans="1:10" ht="14.85" customHeight="1">
      <c r="A6" s="8">
        <v>0</v>
      </c>
      <c r="B6" s="4368">
        <v>1</v>
      </c>
      <c r="C6" s="4369"/>
      <c r="D6" s="4369"/>
      <c r="E6" s="10">
        <v>2</v>
      </c>
      <c r="F6" s="4368">
        <v>3</v>
      </c>
      <c r="G6" s="4370"/>
      <c r="H6" s="9">
        <v>4</v>
      </c>
      <c r="I6" s="4371" t="s">
        <v>4761</v>
      </c>
      <c r="J6" s="4372"/>
    </row>
    <row r="7" spans="1:10" ht="44.25" customHeight="1">
      <c r="A7" s="11">
        <v>1</v>
      </c>
      <c r="B7" s="12" t="s">
        <v>4762</v>
      </c>
      <c r="C7" s="4373" t="s">
        <v>4763</v>
      </c>
      <c r="D7" s="4373"/>
      <c r="E7" s="13" t="s">
        <v>4764</v>
      </c>
      <c r="F7" s="4374">
        <v>10</v>
      </c>
      <c r="G7" s="4374"/>
      <c r="H7" s="33"/>
      <c r="I7" s="4405">
        <f>F7*H7</f>
        <v>0</v>
      </c>
      <c r="J7" s="4405"/>
    </row>
    <row r="8" spans="1:10" ht="36" customHeight="1">
      <c r="A8" s="11">
        <v>2</v>
      </c>
      <c r="B8" s="12" t="s">
        <v>4798</v>
      </c>
      <c r="C8" s="4373" t="s">
        <v>4799</v>
      </c>
      <c r="D8" s="4373"/>
      <c r="E8" s="13" t="s">
        <v>4766</v>
      </c>
      <c r="F8" s="4374">
        <v>94</v>
      </c>
      <c r="G8" s="4374"/>
      <c r="H8" s="33"/>
      <c r="I8" s="4405">
        <f t="shared" ref="I8:I21" si="0">F8*H8</f>
        <v>0</v>
      </c>
      <c r="J8" s="4405"/>
    </row>
    <row r="9" spans="1:10" ht="12.75" customHeight="1">
      <c r="A9" s="11">
        <v>3</v>
      </c>
      <c r="B9" s="15">
        <v>20014115</v>
      </c>
      <c r="C9" s="4373" t="s">
        <v>4767</v>
      </c>
      <c r="D9" s="4373"/>
      <c r="E9" s="13" t="s">
        <v>4766</v>
      </c>
      <c r="F9" s="4374">
        <v>94</v>
      </c>
      <c r="G9" s="4374"/>
      <c r="H9" s="33"/>
      <c r="I9" s="4405">
        <f t="shared" si="0"/>
        <v>0</v>
      </c>
      <c r="J9" s="4405"/>
    </row>
    <row r="10" spans="1:10" ht="39.75" customHeight="1">
      <c r="A10" s="11">
        <v>4</v>
      </c>
      <c r="B10" s="12" t="s">
        <v>4775</v>
      </c>
      <c r="C10" s="4373" t="s">
        <v>4776</v>
      </c>
      <c r="D10" s="4373"/>
      <c r="E10" s="13" t="s">
        <v>4777</v>
      </c>
      <c r="F10" s="4374">
        <v>9.4E-2</v>
      </c>
      <c r="G10" s="4374"/>
      <c r="H10" s="33"/>
      <c r="I10" s="4405">
        <f t="shared" si="0"/>
        <v>0</v>
      </c>
      <c r="J10" s="4405"/>
    </row>
    <row r="11" spans="1:10" ht="12.75" customHeight="1">
      <c r="A11" s="11">
        <v>5</v>
      </c>
      <c r="B11" s="15">
        <v>17000753355</v>
      </c>
      <c r="C11" s="4373" t="s">
        <v>4843</v>
      </c>
      <c r="D11" s="4373"/>
      <c r="E11" s="13" t="s">
        <v>4766</v>
      </c>
      <c r="F11" s="4374">
        <v>94</v>
      </c>
      <c r="G11" s="4374"/>
      <c r="H11" s="33"/>
      <c r="I11" s="4405">
        <f t="shared" si="0"/>
        <v>0</v>
      </c>
      <c r="J11" s="4405"/>
    </row>
    <row r="12" spans="1:10" ht="39" customHeight="1">
      <c r="A12" s="11">
        <v>6</v>
      </c>
      <c r="B12" s="12" t="s">
        <v>4775</v>
      </c>
      <c r="C12" s="4373" t="s">
        <v>4776</v>
      </c>
      <c r="D12" s="4373"/>
      <c r="E12" s="13" t="s">
        <v>4777</v>
      </c>
      <c r="F12" s="4374">
        <v>0.124</v>
      </c>
      <c r="G12" s="4374"/>
      <c r="H12" s="33"/>
      <c r="I12" s="4405">
        <f t="shared" si="0"/>
        <v>0</v>
      </c>
      <c r="J12" s="4405"/>
    </row>
    <row r="13" spans="1:10" ht="12.75" customHeight="1">
      <c r="A13" s="11">
        <v>7</v>
      </c>
      <c r="B13" s="15">
        <v>8000210</v>
      </c>
      <c r="C13" s="4373" t="s">
        <v>4778</v>
      </c>
      <c r="D13" s="4373"/>
      <c r="E13" s="13" t="s">
        <v>4777</v>
      </c>
      <c r="F13" s="4374">
        <v>0.124</v>
      </c>
      <c r="G13" s="4374"/>
      <c r="H13" s="33"/>
      <c r="I13" s="4405">
        <f t="shared" si="0"/>
        <v>0</v>
      </c>
      <c r="J13" s="4405"/>
    </row>
    <row r="14" spans="1:10" ht="37.5" customHeight="1">
      <c r="A14" s="11">
        <v>8</v>
      </c>
      <c r="B14" s="12" t="s">
        <v>4779</v>
      </c>
      <c r="C14" s="4373" t="s">
        <v>4780</v>
      </c>
      <c r="D14" s="4373"/>
      <c r="E14" s="13" t="s">
        <v>4777</v>
      </c>
      <c r="F14" s="4374">
        <v>0.12</v>
      </c>
      <c r="G14" s="4374"/>
      <c r="H14" s="33"/>
      <c r="I14" s="4405">
        <f t="shared" si="0"/>
        <v>0</v>
      </c>
      <c r="J14" s="4405"/>
    </row>
    <row r="15" spans="1:10" ht="12.75" customHeight="1">
      <c r="A15" s="11">
        <v>9</v>
      </c>
      <c r="B15" s="20" t="s">
        <v>4781</v>
      </c>
      <c r="C15" s="4373" t="s">
        <v>4782</v>
      </c>
      <c r="D15" s="4373"/>
      <c r="E15" s="13" t="s">
        <v>4783</v>
      </c>
      <c r="F15" s="4374">
        <v>2</v>
      </c>
      <c r="G15" s="4374"/>
      <c r="H15" s="33"/>
      <c r="I15" s="4405">
        <f t="shared" si="0"/>
        <v>0</v>
      </c>
      <c r="J15" s="4405"/>
    </row>
    <row r="16" spans="1:10" ht="12.75" customHeight="1">
      <c r="A16" s="11">
        <v>10</v>
      </c>
      <c r="B16" s="15">
        <v>7337323</v>
      </c>
      <c r="C16" s="4373" t="s">
        <v>4784</v>
      </c>
      <c r="D16" s="4373"/>
      <c r="E16" s="13" t="s">
        <v>4783</v>
      </c>
      <c r="F16" s="4374">
        <v>2</v>
      </c>
      <c r="G16" s="4374"/>
      <c r="H16" s="33"/>
      <c r="I16" s="4405">
        <f t="shared" si="0"/>
        <v>0</v>
      </c>
      <c r="J16" s="4405"/>
    </row>
    <row r="17" spans="1:10" ht="36.75" customHeight="1">
      <c r="A17" s="11">
        <v>11</v>
      </c>
      <c r="B17" s="12" t="s">
        <v>4785</v>
      </c>
      <c r="C17" s="4373" t="s">
        <v>4786</v>
      </c>
      <c r="D17" s="4373"/>
      <c r="E17" s="13" t="s">
        <v>4783</v>
      </c>
      <c r="F17" s="4374">
        <v>2</v>
      </c>
      <c r="G17" s="4374"/>
      <c r="H17" s="33"/>
      <c r="I17" s="4405">
        <f t="shared" si="0"/>
        <v>0</v>
      </c>
      <c r="J17" s="4405"/>
    </row>
    <row r="18" spans="1:10" ht="33" customHeight="1">
      <c r="A18" s="11">
        <v>12</v>
      </c>
      <c r="B18" s="12" t="s">
        <v>4787</v>
      </c>
      <c r="C18" s="4373" t="s">
        <v>4788</v>
      </c>
      <c r="D18" s="4373"/>
      <c r="E18" s="13" t="s">
        <v>4783</v>
      </c>
      <c r="F18" s="4374">
        <v>48</v>
      </c>
      <c r="G18" s="4374"/>
      <c r="H18" s="33"/>
      <c r="I18" s="4405">
        <f t="shared" si="0"/>
        <v>0</v>
      </c>
      <c r="J18" s="4405"/>
    </row>
    <row r="19" spans="1:10" ht="12.75" customHeight="1">
      <c r="A19" s="11">
        <v>13</v>
      </c>
      <c r="B19" s="15">
        <v>20011109</v>
      </c>
      <c r="C19" s="4373" t="s">
        <v>4789</v>
      </c>
      <c r="D19" s="4373"/>
      <c r="E19" s="13" t="s">
        <v>4783</v>
      </c>
      <c r="F19" s="4374">
        <v>2</v>
      </c>
      <c r="G19" s="4374"/>
      <c r="H19" s="33"/>
      <c r="I19" s="4405">
        <f t="shared" si="0"/>
        <v>0</v>
      </c>
      <c r="J19" s="4405"/>
    </row>
    <row r="20" spans="1:10" ht="30" customHeight="1">
      <c r="A20" s="11">
        <v>14</v>
      </c>
      <c r="B20" s="12" t="s">
        <v>4792</v>
      </c>
      <c r="C20" s="4373" t="s">
        <v>4793</v>
      </c>
      <c r="D20" s="4373"/>
      <c r="E20" s="13" t="s">
        <v>4783</v>
      </c>
      <c r="F20" s="4374">
        <v>2</v>
      </c>
      <c r="G20" s="4374"/>
      <c r="H20" s="33"/>
      <c r="I20" s="4405">
        <f t="shared" si="0"/>
        <v>0</v>
      </c>
      <c r="J20" s="4405"/>
    </row>
    <row r="21" spans="1:10" ht="19.5" customHeight="1">
      <c r="A21" s="11">
        <v>15</v>
      </c>
      <c r="B21" s="12" t="s">
        <v>4794</v>
      </c>
      <c r="C21" s="4373" t="s">
        <v>4795</v>
      </c>
      <c r="D21" s="4373"/>
      <c r="E21" s="13" t="s">
        <v>4783</v>
      </c>
      <c r="F21" s="4374">
        <v>48</v>
      </c>
      <c r="G21" s="4374"/>
      <c r="H21" s="33"/>
      <c r="I21" s="4405">
        <f t="shared" si="0"/>
        <v>0</v>
      </c>
      <c r="J21" s="4405"/>
    </row>
    <row r="22" spans="1:10">
      <c r="A22" s="4386" t="s">
        <v>974</v>
      </c>
      <c r="B22" s="4387"/>
      <c r="C22" s="4387"/>
      <c r="D22" s="4387"/>
      <c r="E22" s="4387"/>
      <c r="F22" s="4387"/>
      <c r="G22" s="4387"/>
      <c r="H22" s="4388"/>
      <c r="I22" s="4406">
        <f>SUM(I7:J21)</f>
        <v>0</v>
      </c>
      <c r="J22" s="4406"/>
    </row>
    <row r="24" spans="1:10">
      <c r="H24" s="2892" t="s">
        <v>7638</v>
      </c>
    </row>
  </sheetData>
  <mergeCells count="53">
    <mergeCell ref="C21:D21"/>
    <mergeCell ref="F21:G21"/>
    <mergeCell ref="I21:J21"/>
    <mergeCell ref="A22:H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A2" sqref="A2"/>
    </sheetView>
  </sheetViews>
  <sheetFormatPr defaultColWidth="9.140625" defaultRowHeight="12.75"/>
  <cols>
    <col min="1" max="1" width="3.5703125" style="1" customWidth="1"/>
    <col min="2" max="2" width="15.7109375" style="1" customWidth="1"/>
    <col min="3" max="3" width="17" style="1" customWidth="1"/>
    <col min="4" max="4" width="23.7109375" style="1" customWidth="1"/>
    <col min="5" max="5" width="7.85546875" style="1" customWidth="1"/>
    <col min="6" max="6" width="3.85546875" style="1" customWidth="1"/>
    <col min="7" max="7" width="10.140625" style="1" customWidth="1"/>
    <col min="8" max="8" width="11.28515625" style="1" customWidth="1"/>
    <col min="9" max="9" width="8.140625" style="1" customWidth="1"/>
    <col min="10" max="10" width="9.85546875" style="1" customWidth="1"/>
    <col min="11" max="16384" width="9.140625" style="1"/>
  </cols>
  <sheetData>
    <row r="1" spans="1:10" ht="15">
      <c r="A1" s="2"/>
      <c r="B1"/>
      <c r="C1"/>
      <c r="D1"/>
      <c r="E1"/>
      <c r="F1"/>
      <c r="G1"/>
      <c r="H1" s="3"/>
      <c r="I1" s="21"/>
    </row>
    <row r="2" spans="1:10" ht="15">
      <c r="A2" s="475" t="s">
        <v>7646</v>
      </c>
      <c r="B2"/>
      <c r="C2"/>
      <c r="D2"/>
      <c r="E2"/>
      <c r="F2"/>
      <c r="G2"/>
      <c r="H2" s="3"/>
      <c r="I2" s="21"/>
    </row>
    <row r="3" spans="1:10" ht="14.85" customHeight="1">
      <c r="A3"/>
      <c r="B3"/>
      <c r="C3"/>
      <c r="D3"/>
      <c r="E3"/>
      <c r="F3"/>
      <c r="G3"/>
      <c r="H3" s="3"/>
      <c r="I3" s="21"/>
      <c r="J3" s="30"/>
    </row>
    <row r="4" spans="1:10" ht="14.85" customHeight="1">
      <c r="A4" t="s">
        <v>4846</v>
      </c>
      <c r="B4"/>
      <c r="C4"/>
      <c r="D4"/>
      <c r="E4"/>
      <c r="F4"/>
      <c r="G4"/>
      <c r="H4" s="4"/>
      <c r="I4" s="22"/>
      <c r="J4" s="24"/>
    </row>
    <row r="5" spans="1:10" ht="56.25" customHeight="1">
      <c r="A5" s="5" t="s">
        <v>4755</v>
      </c>
      <c r="B5" s="4389" t="s">
        <v>4756</v>
      </c>
      <c r="C5" s="4390"/>
      <c r="D5" s="4390"/>
      <c r="E5" s="6" t="s">
        <v>4757</v>
      </c>
      <c r="F5" s="4389" t="s">
        <v>4758</v>
      </c>
      <c r="G5" s="4391"/>
      <c r="H5" s="7" t="s">
        <v>4759</v>
      </c>
      <c r="I5" s="4392" t="s">
        <v>4760</v>
      </c>
      <c r="J5" s="4393"/>
    </row>
    <row r="6" spans="1:10">
      <c r="A6" s="8">
        <v>0</v>
      </c>
      <c r="B6" s="4368">
        <v>1</v>
      </c>
      <c r="C6" s="4369"/>
      <c r="D6" s="4369"/>
      <c r="E6" s="10">
        <v>2</v>
      </c>
      <c r="F6" s="4368">
        <v>3</v>
      </c>
      <c r="G6" s="4370"/>
      <c r="H6" s="9">
        <v>4</v>
      </c>
      <c r="I6" s="4371" t="s">
        <v>4761</v>
      </c>
      <c r="J6" s="4372"/>
    </row>
    <row r="7" spans="1:10" ht="42.75" customHeight="1">
      <c r="A7" s="11">
        <v>1</v>
      </c>
      <c r="B7" s="12" t="s">
        <v>4762</v>
      </c>
      <c r="C7" s="4373" t="s">
        <v>4763</v>
      </c>
      <c r="D7" s="4373"/>
      <c r="E7" s="13" t="s">
        <v>4764</v>
      </c>
      <c r="F7" s="4374">
        <v>15.28</v>
      </c>
      <c r="G7" s="4374"/>
      <c r="H7" s="31"/>
      <c r="I7" s="4375">
        <f>F7*H7</f>
        <v>0</v>
      </c>
      <c r="J7" s="4375"/>
    </row>
    <row r="8" spans="1:10" ht="39.200000000000003" customHeight="1">
      <c r="A8" s="11">
        <v>2</v>
      </c>
      <c r="B8" s="15">
        <v>17000753355</v>
      </c>
      <c r="C8" s="4373" t="s">
        <v>4843</v>
      </c>
      <c r="D8" s="4373"/>
      <c r="E8" s="13" t="s">
        <v>4766</v>
      </c>
      <c r="F8" s="4374">
        <v>11</v>
      </c>
      <c r="G8" s="4374"/>
      <c r="H8" s="31"/>
      <c r="I8" s="4375">
        <f t="shared" ref="I8:I25" si="0">F8*H8</f>
        <v>0</v>
      </c>
      <c r="J8" s="4375"/>
    </row>
    <row r="9" spans="1:10" ht="14.85" customHeight="1">
      <c r="A9" s="11">
        <v>3</v>
      </c>
      <c r="B9" s="12" t="s">
        <v>4768</v>
      </c>
      <c r="C9" s="4373" t="s">
        <v>4769</v>
      </c>
      <c r="D9" s="4373"/>
      <c r="E9" s="13" t="s">
        <v>4766</v>
      </c>
      <c r="F9" s="4374">
        <v>11</v>
      </c>
      <c r="G9" s="4374"/>
      <c r="H9" s="31"/>
      <c r="I9" s="4375">
        <f t="shared" si="0"/>
        <v>0</v>
      </c>
      <c r="J9" s="4375"/>
    </row>
    <row r="10" spans="1:10" ht="48.75" customHeight="1">
      <c r="A10" s="11">
        <v>4</v>
      </c>
      <c r="B10" s="12" t="s">
        <v>4770</v>
      </c>
      <c r="C10" s="4373" t="s">
        <v>4771</v>
      </c>
      <c r="D10" s="4373"/>
      <c r="E10" s="13" t="s">
        <v>4766</v>
      </c>
      <c r="F10" s="4374">
        <v>11</v>
      </c>
      <c r="G10" s="4374"/>
      <c r="H10" s="31"/>
      <c r="I10" s="4375">
        <f t="shared" si="0"/>
        <v>0</v>
      </c>
      <c r="J10" s="4375"/>
    </row>
    <row r="11" spans="1:10" ht="12.75" customHeight="1">
      <c r="A11" s="16" t="s">
        <v>4797</v>
      </c>
      <c r="B11" s="17">
        <v>6716998</v>
      </c>
      <c r="C11" s="4373" t="s">
        <v>4773</v>
      </c>
      <c r="D11" s="4373"/>
      <c r="E11" s="18" t="s">
        <v>4774</v>
      </c>
      <c r="F11" s="4377">
        <v>11.33</v>
      </c>
      <c r="G11" s="4377"/>
      <c r="H11" s="32"/>
      <c r="I11" s="4375">
        <f t="shared" si="0"/>
        <v>0</v>
      </c>
      <c r="J11" s="4375"/>
    </row>
    <row r="12" spans="1:10" ht="45" customHeight="1">
      <c r="A12" s="11">
        <v>5</v>
      </c>
      <c r="B12" s="12" t="s">
        <v>4798</v>
      </c>
      <c r="C12" s="4373" t="s">
        <v>4799</v>
      </c>
      <c r="D12" s="4373"/>
      <c r="E12" s="13" t="s">
        <v>4766</v>
      </c>
      <c r="F12" s="4374">
        <v>19</v>
      </c>
      <c r="G12" s="4374"/>
      <c r="H12" s="31"/>
      <c r="I12" s="4375">
        <f t="shared" si="0"/>
        <v>0</v>
      </c>
      <c r="J12" s="4375"/>
    </row>
    <row r="13" spans="1:10" ht="31.5" customHeight="1">
      <c r="A13" s="11">
        <v>6</v>
      </c>
      <c r="B13" s="15">
        <v>20014115</v>
      </c>
      <c r="C13" s="4373" t="s">
        <v>4767</v>
      </c>
      <c r="D13" s="4373"/>
      <c r="E13" s="13" t="s">
        <v>4766</v>
      </c>
      <c r="F13" s="4374">
        <v>19</v>
      </c>
      <c r="G13" s="4374"/>
      <c r="H13" s="31"/>
      <c r="I13" s="4375">
        <f t="shared" si="0"/>
        <v>0</v>
      </c>
      <c r="J13" s="4375"/>
    </row>
    <row r="14" spans="1:10" ht="23.45" customHeight="1">
      <c r="A14" s="11">
        <v>7</v>
      </c>
      <c r="B14" s="12" t="s">
        <v>4775</v>
      </c>
      <c r="C14" s="4373" t="s">
        <v>4776</v>
      </c>
      <c r="D14" s="4373"/>
      <c r="E14" s="13" t="s">
        <v>4777</v>
      </c>
      <c r="F14" s="4374">
        <v>1.9E-2</v>
      </c>
      <c r="G14" s="4374"/>
      <c r="H14" s="31"/>
      <c r="I14" s="4375">
        <f t="shared" si="0"/>
        <v>0</v>
      </c>
      <c r="J14" s="4375"/>
    </row>
    <row r="15" spans="1:10" ht="28.5" customHeight="1">
      <c r="A15" s="11">
        <v>8</v>
      </c>
      <c r="B15" s="15">
        <v>17000753355</v>
      </c>
      <c r="C15" s="4373" t="s">
        <v>4843</v>
      </c>
      <c r="D15" s="4373"/>
      <c r="E15" s="13" t="s">
        <v>4766</v>
      </c>
      <c r="F15" s="4374">
        <v>19</v>
      </c>
      <c r="G15" s="4374"/>
      <c r="H15" s="31"/>
      <c r="I15" s="4375">
        <f t="shared" si="0"/>
        <v>0</v>
      </c>
      <c r="J15" s="4375"/>
    </row>
    <row r="16" spans="1:10" ht="12.75" customHeight="1">
      <c r="A16" s="11">
        <v>9</v>
      </c>
      <c r="B16" s="12" t="s">
        <v>4775</v>
      </c>
      <c r="C16" s="4373" t="s">
        <v>4776</v>
      </c>
      <c r="D16" s="4373"/>
      <c r="E16" s="13" t="s">
        <v>4777</v>
      </c>
      <c r="F16" s="4374">
        <v>7.4999999999999997E-2</v>
      </c>
      <c r="G16" s="4374"/>
      <c r="H16" s="31"/>
      <c r="I16" s="4375">
        <f t="shared" si="0"/>
        <v>0</v>
      </c>
      <c r="J16" s="4375"/>
    </row>
    <row r="17" spans="1:10" ht="40.5" customHeight="1">
      <c r="A17" s="11">
        <v>10</v>
      </c>
      <c r="B17" s="15">
        <v>8000210</v>
      </c>
      <c r="C17" s="4373" t="s">
        <v>4778</v>
      </c>
      <c r="D17" s="4373"/>
      <c r="E17" s="13" t="s">
        <v>4777</v>
      </c>
      <c r="F17" s="4374">
        <v>7.4999999999999997E-2</v>
      </c>
      <c r="G17" s="4374"/>
      <c r="H17" s="31"/>
      <c r="I17" s="4375">
        <f t="shared" si="0"/>
        <v>0</v>
      </c>
      <c r="J17" s="4375"/>
    </row>
    <row r="18" spans="1:10" ht="12.75" customHeight="1">
      <c r="A18" s="11">
        <v>11</v>
      </c>
      <c r="B18" s="12" t="s">
        <v>4779</v>
      </c>
      <c r="C18" s="4373" t="s">
        <v>4780</v>
      </c>
      <c r="D18" s="4373"/>
      <c r="E18" s="13" t="s">
        <v>4777</v>
      </c>
      <c r="F18" s="4374">
        <v>0.15</v>
      </c>
      <c r="G18" s="4374"/>
      <c r="H18" s="31"/>
      <c r="I18" s="4375">
        <f t="shared" si="0"/>
        <v>0</v>
      </c>
      <c r="J18" s="4375"/>
    </row>
    <row r="19" spans="1:10" ht="44.25" customHeight="1">
      <c r="A19" s="11">
        <v>12</v>
      </c>
      <c r="B19" s="20" t="s">
        <v>4781</v>
      </c>
      <c r="C19" s="4373" t="s">
        <v>4782</v>
      </c>
      <c r="D19" s="4373"/>
      <c r="E19" s="13" t="s">
        <v>4783</v>
      </c>
      <c r="F19" s="4374">
        <v>3</v>
      </c>
      <c r="G19" s="4374"/>
      <c r="H19" s="31"/>
      <c r="I19" s="4375">
        <f t="shared" si="0"/>
        <v>0</v>
      </c>
      <c r="J19" s="4375"/>
    </row>
    <row r="20" spans="1:10" ht="12.75" customHeight="1">
      <c r="A20" s="11">
        <v>13</v>
      </c>
      <c r="B20" s="15">
        <v>7337323</v>
      </c>
      <c r="C20" s="4373" t="s">
        <v>4784</v>
      </c>
      <c r="D20" s="4373"/>
      <c r="E20" s="13" t="s">
        <v>4783</v>
      </c>
      <c r="F20" s="4374">
        <v>3</v>
      </c>
      <c r="G20" s="4374"/>
      <c r="H20" s="31"/>
      <c r="I20" s="4375">
        <f t="shared" si="0"/>
        <v>0</v>
      </c>
      <c r="J20" s="4375"/>
    </row>
    <row r="21" spans="1:10" ht="43.5" customHeight="1">
      <c r="A21" s="11">
        <v>14</v>
      </c>
      <c r="B21" s="12" t="s">
        <v>4785</v>
      </c>
      <c r="C21" s="4373" t="s">
        <v>4786</v>
      </c>
      <c r="D21" s="4373"/>
      <c r="E21" s="13" t="s">
        <v>4783</v>
      </c>
      <c r="F21" s="4374">
        <v>2</v>
      </c>
      <c r="G21" s="4374"/>
      <c r="H21" s="31"/>
      <c r="I21" s="4375">
        <f t="shared" si="0"/>
        <v>0</v>
      </c>
      <c r="J21" s="4375"/>
    </row>
    <row r="22" spans="1:10" ht="12.75" customHeight="1">
      <c r="A22" s="11">
        <v>15</v>
      </c>
      <c r="B22" s="12" t="s">
        <v>4787</v>
      </c>
      <c r="C22" s="4373" t="s">
        <v>4788</v>
      </c>
      <c r="D22" s="4373"/>
      <c r="E22" s="13" t="s">
        <v>4783</v>
      </c>
      <c r="F22" s="4374">
        <v>48</v>
      </c>
      <c r="G22" s="4374"/>
      <c r="H22" s="31"/>
      <c r="I22" s="4375">
        <f t="shared" si="0"/>
        <v>0</v>
      </c>
      <c r="J22" s="4375"/>
    </row>
    <row r="23" spans="1:10" ht="12.75" customHeight="1">
      <c r="A23" s="11">
        <v>16</v>
      </c>
      <c r="B23" s="15">
        <v>20011109</v>
      </c>
      <c r="C23" s="4373" t="s">
        <v>4789</v>
      </c>
      <c r="D23" s="4373"/>
      <c r="E23" s="13" t="s">
        <v>4783</v>
      </c>
      <c r="F23" s="4374">
        <v>2</v>
      </c>
      <c r="G23" s="4374"/>
      <c r="H23" s="31"/>
      <c r="I23" s="4375">
        <f t="shared" si="0"/>
        <v>0</v>
      </c>
      <c r="J23" s="4375"/>
    </row>
    <row r="24" spans="1:10" ht="39.75" customHeight="1">
      <c r="A24" s="11">
        <v>17</v>
      </c>
      <c r="B24" s="12" t="s">
        <v>4792</v>
      </c>
      <c r="C24" s="4373" t="s">
        <v>4793</v>
      </c>
      <c r="D24" s="4373"/>
      <c r="E24" s="13" t="s">
        <v>4783</v>
      </c>
      <c r="F24" s="4374">
        <v>2</v>
      </c>
      <c r="G24" s="4374"/>
      <c r="H24" s="31"/>
      <c r="I24" s="4375">
        <f t="shared" si="0"/>
        <v>0</v>
      </c>
      <c r="J24" s="4375"/>
    </row>
    <row r="25" spans="1:10" ht="28.5" customHeight="1">
      <c r="A25" s="11">
        <v>18</v>
      </c>
      <c r="B25" s="12" t="s">
        <v>4794</v>
      </c>
      <c r="C25" s="4373" t="s">
        <v>4795</v>
      </c>
      <c r="D25" s="4373"/>
      <c r="E25" s="13" t="s">
        <v>4783</v>
      </c>
      <c r="F25" s="4374">
        <v>48</v>
      </c>
      <c r="G25" s="4374"/>
      <c r="H25" s="31"/>
      <c r="I25" s="4375">
        <f t="shared" si="0"/>
        <v>0</v>
      </c>
      <c r="J25" s="4375"/>
    </row>
    <row r="26" spans="1:10" ht="12.75" customHeight="1">
      <c r="A26" s="4382" t="s">
        <v>974</v>
      </c>
      <c r="B26" s="4382"/>
      <c r="C26" s="4382"/>
      <c r="D26" s="4382"/>
      <c r="E26" s="4382"/>
      <c r="F26" s="4382"/>
      <c r="G26" s="4382"/>
      <c r="H26" s="4382"/>
      <c r="I26" s="4406">
        <f>SUM(I7:J25)</f>
        <v>0</v>
      </c>
      <c r="J26" s="4406"/>
    </row>
    <row r="27" spans="1:10" ht="25.5" customHeight="1"/>
    <row r="28" spans="1:10" ht="19.5" customHeight="1">
      <c r="H28"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A2" sqref="A2"/>
    </sheetView>
  </sheetViews>
  <sheetFormatPr defaultColWidth="9.140625" defaultRowHeight="12.75"/>
  <cols>
    <col min="1" max="1" width="6.140625" style="1" customWidth="1"/>
    <col min="2" max="2" width="12.7109375" style="1" customWidth="1"/>
    <col min="3" max="3" width="18" style="1" customWidth="1"/>
    <col min="4" max="4" width="19" style="1" customWidth="1"/>
    <col min="5" max="5" width="5.140625" style="1" customWidth="1"/>
    <col min="6" max="6" width="3" style="1" customWidth="1"/>
    <col min="7" max="7" width="9.28515625" style="1" customWidth="1"/>
    <col min="8" max="8" width="14.28515625" style="1" customWidth="1"/>
    <col min="9" max="9" width="8.140625" style="1" customWidth="1"/>
    <col min="10" max="10" width="9.85546875" style="1" customWidth="1"/>
    <col min="11" max="16384" width="9.140625" style="1"/>
  </cols>
  <sheetData>
    <row r="1" spans="1:11" ht="14.85" customHeight="1">
      <c r="A1" s="2"/>
      <c r="B1"/>
      <c r="C1"/>
      <c r="D1"/>
      <c r="E1"/>
      <c r="F1"/>
      <c r="G1"/>
      <c r="H1" s="3"/>
      <c r="I1" s="3"/>
      <c r="J1" s="21"/>
    </row>
    <row r="2" spans="1:11" ht="15">
      <c r="A2" s="475" t="s">
        <v>7646</v>
      </c>
      <c r="B2"/>
      <c r="C2"/>
      <c r="D2"/>
      <c r="E2"/>
      <c r="F2"/>
      <c r="G2"/>
      <c r="H2" s="3"/>
      <c r="I2" s="3"/>
      <c r="J2" s="21"/>
    </row>
    <row r="3" spans="1:11" ht="15">
      <c r="A3"/>
      <c r="B3"/>
      <c r="C3"/>
      <c r="D3"/>
      <c r="E3"/>
      <c r="F3"/>
      <c r="G3"/>
      <c r="H3" s="3"/>
      <c r="I3" s="3"/>
      <c r="J3" s="21"/>
      <c r="K3" s="30"/>
    </row>
    <row r="4" spans="1:11" ht="15">
      <c r="A4" t="s">
        <v>4847</v>
      </c>
      <c r="B4"/>
      <c r="C4"/>
      <c r="D4"/>
      <c r="E4"/>
      <c r="F4"/>
      <c r="G4"/>
      <c r="H4" s="4"/>
      <c r="I4" s="4"/>
      <c r="J4" s="22"/>
      <c r="K4" s="24"/>
    </row>
    <row r="5" spans="1:11" ht="39.200000000000003" customHeight="1">
      <c r="A5" s="25" t="s">
        <v>4755</v>
      </c>
      <c r="B5" s="4407" t="s">
        <v>4756</v>
      </c>
      <c r="C5" s="4408"/>
      <c r="D5" s="4408"/>
      <c r="E5" s="26" t="s">
        <v>4757</v>
      </c>
      <c r="F5" s="4407" t="s">
        <v>4758</v>
      </c>
      <c r="G5" s="4409"/>
      <c r="H5" s="27" t="s">
        <v>4759</v>
      </c>
      <c r="I5" s="4410" t="s">
        <v>4760</v>
      </c>
      <c r="J5" s="4411"/>
    </row>
    <row r="6" spans="1:11" ht="14.85" customHeight="1">
      <c r="A6" s="28">
        <v>0</v>
      </c>
      <c r="B6" s="4412">
        <v>1</v>
      </c>
      <c r="C6" s="4412"/>
      <c r="D6" s="4412"/>
      <c r="E6" s="29">
        <v>2</v>
      </c>
      <c r="F6" s="4412">
        <v>3</v>
      </c>
      <c r="G6" s="4412"/>
      <c r="H6" s="29">
        <v>4</v>
      </c>
      <c r="I6" s="4413" t="s">
        <v>4761</v>
      </c>
      <c r="J6" s="4413"/>
    </row>
    <row r="7" spans="1:11" ht="39.75" customHeight="1">
      <c r="A7" s="11">
        <v>1</v>
      </c>
      <c r="B7" s="12" t="s">
        <v>4762</v>
      </c>
      <c r="C7" s="4373" t="s">
        <v>4763</v>
      </c>
      <c r="D7" s="4373"/>
      <c r="E7" s="13" t="s">
        <v>4764</v>
      </c>
      <c r="F7" s="4376">
        <v>224.56</v>
      </c>
      <c r="G7" s="4376"/>
      <c r="H7" s="14"/>
      <c r="I7" s="4375">
        <f>F7*H7</f>
        <v>0</v>
      </c>
      <c r="J7" s="4375"/>
    </row>
    <row r="8" spans="1:11" ht="12.75" customHeight="1">
      <c r="A8" s="11">
        <v>2</v>
      </c>
      <c r="B8" s="15">
        <v>17000753355</v>
      </c>
      <c r="C8" s="4373" t="s">
        <v>4843</v>
      </c>
      <c r="D8" s="4373"/>
      <c r="E8" s="13" t="s">
        <v>4766</v>
      </c>
      <c r="F8" s="4376">
        <v>447</v>
      </c>
      <c r="G8" s="4376"/>
      <c r="H8" s="14"/>
      <c r="I8" s="4375">
        <f t="shared" ref="I8:I25" si="0">F8*H8</f>
        <v>0</v>
      </c>
      <c r="J8" s="4375"/>
    </row>
    <row r="9" spans="1:11" ht="38.25" customHeight="1">
      <c r="A9" s="11">
        <v>3</v>
      </c>
      <c r="B9" s="12" t="s">
        <v>4768</v>
      </c>
      <c r="C9" s="4373" t="s">
        <v>4769</v>
      </c>
      <c r="D9" s="4373"/>
      <c r="E9" s="13" t="s">
        <v>4766</v>
      </c>
      <c r="F9" s="4376">
        <v>447</v>
      </c>
      <c r="G9" s="4376"/>
      <c r="H9" s="14"/>
      <c r="I9" s="4375">
        <f t="shared" si="0"/>
        <v>0</v>
      </c>
      <c r="J9" s="4375"/>
    </row>
    <row r="10" spans="1:11" ht="27.75" customHeight="1">
      <c r="A10" s="11">
        <v>4</v>
      </c>
      <c r="B10" s="12" t="s">
        <v>4770</v>
      </c>
      <c r="C10" s="4373" t="s">
        <v>4771</v>
      </c>
      <c r="D10" s="4373"/>
      <c r="E10" s="13" t="s">
        <v>4766</v>
      </c>
      <c r="F10" s="4376">
        <v>447</v>
      </c>
      <c r="G10" s="4376"/>
      <c r="H10" s="14"/>
      <c r="I10" s="4375">
        <f t="shared" si="0"/>
        <v>0</v>
      </c>
      <c r="J10" s="4375"/>
    </row>
    <row r="11" spans="1:11" ht="23.45" customHeight="1">
      <c r="A11" s="16" t="s">
        <v>4797</v>
      </c>
      <c r="B11" s="17">
        <v>6716998</v>
      </c>
      <c r="C11" s="4373" t="s">
        <v>4773</v>
      </c>
      <c r="D11" s="4373"/>
      <c r="E11" s="18" t="s">
        <v>4774</v>
      </c>
      <c r="F11" s="4381">
        <v>460.41</v>
      </c>
      <c r="G11" s="4381"/>
      <c r="H11" s="19"/>
      <c r="I11" s="4375">
        <f t="shared" si="0"/>
        <v>0</v>
      </c>
      <c r="J11" s="4375"/>
    </row>
    <row r="12" spans="1:11" ht="31.5" customHeight="1">
      <c r="A12" s="11">
        <v>5</v>
      </c>
      <c r="B12" s="12" t="s">
        <v>4798</v>
      </c>
      <c r="C12" s="4373" t="s">
        <v>4799</v>
      </c>
      <c r="D12" s="4373"/>
      <c r="E12" s="13" t="s">
        <v>4766</v>
      </c>
      <c r="F12" s="4376">
        <v>102</v>
      </c>
      <c r="G12" s="4376"/>
      <c r="H12" s="14"/>
      <c r="I12" s="4375">
        <f t="shared" si="0"/>
        <v>0</v>
      </c>
      <c r="J12" s="4375"/>
    </row>
    <row r="13" spans="1:11" ht="12.75" customHeight="1">
      <c r="A13" s="11">
        <v>6</v>
      </c>
      <c r="B13" s="15">
        <v>20014115</v>
      </c>
      <c r="C13" s="4373" t="s">
        <v>4767</v>
      </c>
      <c r="D13" s="4373"/>
      <c r="E13" s="13" t="s">
        <v>4766</v>
      </c>
      <c r="F13" s="4376">
        <v>102</v>
      </c>
      <c r="G13" s="4376"/>
      <c r="H13" s="14"/>
      <c r="I13" s="4375">
        <f t="shared" si="0"/>
        <v>0</v>
      </c>
      <c r="J13" s="4375"/>
    </row>
    <row r="14" spans="1:11" ht="44.25" customHeight="1">
      <c r="A14" s="11">
        <v>7</v>
      </c>
      <c r="B14" s="12" t="s">
        <v>4775</v>
      </c>
      <c r="C14" s="4373" t="s">
        <v>4776</v>
      </c>
      <c r="D14" s="4373"/>
      <c r="E14" s="13" t="s">
        <v>4777</v>
      </c>
      <c r="F14" s="4374">
        <v>0.10199999999999999</v>
      </c>
      <c r="G14" s="4374"/>
      <c r="H14" s="14"/>
      <c r="I14" s="4375">
        <f t="shared" si="0"/>
        <v>0</v>
      </c>
      <c r="J14" s="4375"/>
    </row>
    <row r="15" spans="1:11" ht="12.75" customHeight="1">
      <c r="A15" s="11">
        <v>8</v>
      </c>
      <c r="B15" s="15">
        <v>17000753355</v>
      </c>
      <c r="C15" s="4373" t="s">
        <v>4843</v>
      </c>
      <c r="D15" s="4373"/>
      <c r="E15" s="13" t="s">
        <v>4766</v>
      </c>
      <c r="F15" s="4376">
        <v>102</v>
      </c>
      <c r="G15" s="4376"/>
      <c r="H15" s="14"/>
      <c r="I15" s="4375">
        <f t="shared" si="0"/>
        <v>0</v>
      </c>
      <c r="J15" s="4375"/>
    </row>
    <row r="16" spans="1:11" ht="41.25" customHeight="1">
      <c r="A16" s="11">
        <v>9</v>
      </c>
      <c r="B16" s="12" t="s">
        <v>4775</v>
      </c>
      <c r="C16" s="4373" t="s">
        <v>4776</v>
      </c>
      <c r="D16" s="4373"/>
      <c r="E16" s="13" t="s">
        <v>4777</v>
      </c>
      <c r="F16" s="4374">
        <v>0.627</v>
      </c>
      <c r="G16" s="4374"/>
      <c r="H16" s="14"/>
      <c r="I16" s="4375">
        <f t="shared" si="0"/>
        <v>0</v>
      </c>
      <c r="J16" s="4375"/>
    </row>
    <row r="17" spans="1:10" ht="12.75" customHeight="1">
      <c r="A17" s="11">
        <v>10</v>
      </c>
      <c r="B17" s="15">
        <v>8000210</v>
      </c>
      <c r="C17" s="4373" t="s">
        <v>4778</v>
      </c>
      <c r="D17" s="4373"/>
      <c r="E17" s="13" t="s">
        <v>4777</v>
      </c>
      <c r="F17" s="4374">
        <v>0.627</v>
      </c>
      <c r="G17" s="4374"/>
      <c r="H17" s="14"/>
      <c r="I17" s="4375">
        <f t="shared" si="0"/>
        <v>0</v>
      </c>
      <c r="J17" s="4375"/>
    </row>
    <row r="18" spans="1:10" ht="37.5" customHeight="1">
      <c r="A18" s="11">
        <v>11</v>
      </c>
      <c r="B18" s="12" t="s">
        <v>4779</v>
      </c>
      <c r="C18" s="4373" t="s">
        <v>4780</v>
      </c>
      <c r="D18" s="4373"/>
      <c r="E18" s="13" t="s">
        <v>4777</v>
      </c>
      <c r="F18" s="4374">
        <v>0.5</v>
      </c>
      <c r="G18" s="4374"/>
      <c r="H18" s="14"/>
      <c r="I18" s="4375">
        <f t="shared" si="0"/>
        <v>0</v>
      </c>
      <c r="J18" s="4375"/>
    </row>
    <row r="19" spans="1:10" ht="12.75" customHeight="1">
      <c r="A19" s="11">
        <v>12</v>
      </c>
      <c r="B19" s="20" t="s">
        <v>4781</v>
      </c>
      <c r="C19" s="4373" t="s">
        <v>4782</v>
      </c>
      <c r="D19" s="4373"/>
      <c r="E19" s="13" t="s">
        <v>4783</v>
      </c>
      <c r="F19" s="4374">
        <v>5</v>
      </c>
      <c r="G19" s="4374"/>
      <c r="H19" s="14"/>
      <c r="I19" s="4375">
        <f t="shared" si="0"/>
        <v>0</v>
      </c>
      <c r="J19" s="4375"/>
    </row>
    <row r="20" spans="1:10" ht="12.75" customHeight="1">
      <c r="A20" s="11">
        <v>13</v>
      </c>
      <c r="B20" s="15">
        <v>7337323</v>
      </c>
      <c r="C20" s="4373" t="s">
        <v>4784</v>
      </c>
      <c r="D20" s="4373"/>
      <c r="E20" s="13" t="s">
        <v>4783</v>
      </c>
      <c r="F20" s="4374">
        <v>10</v>
      </c>
      <c r="G20" s="4374"/>
      <c r="H20" s="14"/>
      <c r="I20" s="4375">
        <f t="shared" si="0"/>
        <v>0</v>
      </c>
      <c r="J20" s="4375"/>
    </row>
    <row r="21" spans="1:10" ht="43.5" customHeight="1">
      <c r="A21" s="11">
        <v>14</v>
      </c>
      <c r="B21" s="12" t="s">
        <v>4785</v>
      </c>
      <c r="C21" s="4373" t="s">
        <v>4786</v>
      </c>
      <c r="D21" s="4373"/>
      <c r="E21" s="13" t="s">
        <v>4783</v>
      </c>
      <c r="F21" s="4374">
        <v>2</v>
      </c>
      <c r="G21" s="4374"/>
      <c r="H21" s="14"/>
      <c r="I21" s="4375">
        <f t="shared" si="0"/>
        <v>0</v>
      </c>
      <c r="J21" s="4375"/>
    </row>
    <row r="22" spans="1:10" ht="27.75" customHeight="1">
      <c r="A22" s="11">
        <v>15</v>
      </c>
      <c r="B22" s="12" t="s">
        <v>4787</v>
      </c>
      <c r="C22" s="4373" t="s">
        <v>4788</v>
      </c>
      <c r="D22" s="4373"/>
      <c r="E22" s="13" t="s">
        <v>4783</v>
      </c>
      <c r="F22" s="4374">
        <v>48</v>
      </c>
      <c r="G22" s="4374"/>
      <c r="H22" s="14"/>
      <c r="I22" s="4375">
        <f t="shared" si="0"/>
        <v>0</v>
      </c>
      <c r="J22" s="4375"/>
    </row>
    <row r="23" spans="1:10" ht="18.75" customHeight="1">
      <c r="A23" s="11">
        <v>16</v>
      </c>
      <c r="B23" s="15">
        <v>20011109</v>
      </c>
      <c r="C23" s="4373" t="s">
        <v>4789</v>
      </c>
      <c r="D23" s="4373"/>
      <c r="E23" s="13" t="s">
        <v>4783</v>
      </c>
      <c r="F23" s="4374">
        <v>2</v>
      </c>
      <c r="G23" s="4374"/>
      <c r="H23" s="14"/>
      <c r="I23" s="4375">
        <f t="shared" si="0"/>
        <v>0</v>
      </c>
      <c r="J23" s="4375"/>
    </row>
    <row r="24" spans="1:10" ht="36" customHeight="1">
      <c r="A24" s="11">
        <v>17</v>
      </c>
      <c r="B24" s="12" t="s">
        <v>4792</v>
      </c>
      <c r="C24" s="4373" t="s">
        <v>4793</v>
      </c>
      <c r="D24" s="4373"/>
      <c r="E24" s="13" t="s">
        <v>4783</v>
      </c>
      <c r="F24" s="4374">
        <v>4</v>
      </c>
      <c r="G24" s="4374"/>
      <c r="H24" s="14"/>
      <c r="I24" s="4375">
        <f t="shared" si="0"/>
        <v>0</v>
      </c>
      <c r="J24" s="4375"/>
    </row>
    <row r="25" spans="1:10" ht="27" customHeight="1">
      <c r="A25" s="11">
        <v>18</v>
      </c>
      <c r="B25" s="12" t="s">
        <v>4794</v>
      </c>
      <c r="C25" s="4373" t="s">
        <v>4795</v>
      </c>
      <c r="D25" s="4373"/>
      <c r="E25" s="13" t="s">
        <v>4783</v>
      </c>
      <c r="F25" s="4374">
        <v>48</v>
      </c>
      <c r="G25" s="4374"/>
      <c r="H25" s="14"/>
      <c r="I25" s="4375">
        <f t="shared" si="0"/>
        <v>0</v>
      </c>
      <c r="J25" s="4375"/>
    </row>
    <row r="26" spans="1:10">
      <c r="A26" s="4382" t="s">
        <v>974</v>
      </c>
      <c r="B26" s="4382"/>
      <c r="C26" s="4382"/>
      <c r="D26" s="4382"/>
      <c r="E26" s="4382"/>
      <c r="F26" s="4382"/>
      <c r="G26" s="4382"/>
      <c r="H26" s="4382"/>
      <c r="I26" s="4367">
        <f>SUM(I7:J25)</f>
        <v>0</v>
      </c>
      <c r="J26" s="4367"/>
    </row>
    <row r="28" spans="1:10">
      <c r="H28"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A2" sqref="A2"/>
    </sheetView>
  </sheetViews>
  <sheetFormatPr defaultColWidth="9.140625" defaultRowHeight="12.75"/>
  <cols>
    <col min="1" max="1" width="3.5703125" style="1" customWidth="1"/>
    <col min="2" max="2" width="12.7109375" style="1" customWidth="1"/>
    <col min="3" max="3" width="18.42578125" style="1" customWidth="1"/>
    <col min="4" max="4" width="20.140625" style="1" customWidth="1"/>
    <col min="5" max="5" width="5.140625" style="1" customWidth="1"/>
    <col min="6" max="6" width="3" style="1" customWidth="1"/>
    <col min="7" max="7" width="7.5703125" style="1" customWidth="1"/>
    <col min="8" max="8" width="13.140625" style="1" customWidth="1"/>
    <col min="9" max="9" width="8.140625" style="1" customWidth="1"/>
    <col min="10" max="10" width="9.85546875" style="1" customWidth="1"/>
    <col min="11" max="16384" width="9.140625" style="1"/>
  </cols>
  <sheetData>
    <row r="1" spans="1:10" ht="15">
      <c r="A1" s="2"/>
      <c r="B1"/>
      <c r="C1"/>
      <c r="D1"/>
      <c r="E1"/>
      <c r="F1"/>
      <c r="G1"/>
      <c r="H1" s="3"/>
      <c r="I1" s="21"/>
    </row>
    <row r="2" spans="1:10" ht="15">
      <c r="A2" s="475" t="s">
        <v>7646</v>
      </c>
      <c r="B2"/>
      <c r="C2"/>
      <c r="D2"/>
      <c r="E2"/>
      <c r="F2"/>
      <c r="G2"/>
      <c r="H2" s="3"/>
      <c r="I2" s="21"/>
    </row>
    <row r="3" spans="1:10" ht="15">
      <c r="A3"/>
      <c r="B3"/>
      <c r="C3"/>
      <c r="D3"/>
      <c r="E3"/>
      <c r="F3"/>
      <c r="G3"/>
      <c r="H3" s="3"/>
      <c r="I3" s="21"/>
    </row>
    <row r="4" spans="1:10" ht="15">
      <c r="A4" t="s">
        <v>4848</v>
      </c>
      <c r="B4"/>
      <c r="C4"/>
      <c r="D4"/>
      <c r="E4"/>
      <c r="F4"/>
      <c r="G4"/>
      <c r="H4" s="4"/>
      <c r="I4" s="22"/>
      <c r="J4" s="24"/>
    </row>
    <row r="5" spans="1:10" ht="39.200000000000003" customHeight="1">
      <c r="A5" s="5" t="s">
        <v>4755</v>
      </c>
      <c r="B5" s="4389" t="s">
        <v>4756</v>
      </c>
      <c r="C5" s="4390"/>
      <c r="D5" s="4390"/>
      <c r="E5" s="6" t="s">
        <v>4757</v>
      </c>
      <c r="F5" s="4389" t="s">
        <v>4758</v>
      </c>
      <c r="G5" s="4391"/>
      <c r="H5" s="7" t="s">
        <v>4759</v>
      </c>
      <c r="I5" s="4392" t="s">
        <v>4760</v>
      </c>
      <c r="J5" s="4393"/>
    </row>
    <row r="6" spans="1:10" ht="14.45" customHeight="1">
      <c r="A6" s="8">
        <v>0</v>
      </c>
      <c r="B6" s="4368">
        <v>1</v>
      </c>
      <c r="C6" s="4369"/>
      <c r="D6" s="4369"/>
      <c r="E6" s="10">
        <v>2</v>
      </c>
      <c r="F6" s="4368">
        <v>3</v>
      </c>
      <c r="G6" s="4370"/>
      <c r="H6" s="9">
        <v>4</v>
      </c>
      <c r="I6" s="4371" t="s">
        <v>4761</v>
      </c>
      <c r="J6" s="4372"/>
    </row>
    <row r="7" spans="1:10" ht="41.25" customHeight="1">
      <c r="A7" s="11">
        <v>1</v>
      </c>
      <c r="B7" s="12" t="s">
        <v>4762</v>
      </c>
      <c r="C7" s="4373" t="s">
        <v>4763</v>
      </c>
      <c r="D7" s="4373"/>
      <c r="E7" s="13" t="s">
        <v>4764</v>
      </c>
      <c r="F7" s="4374">
        <v>65.2</v>
      </c>
      <c r="G7" s="4374"/>
      <c r="H7" s="14"/>
      <c r="I7" s="4375">
        <f>F7*H7</f>
        <v>0</v>
      </c>
      <c r="J7" s="4375"/>
    </row>
    <row r="8" spans="1:10" ht="12.75" customHeight="1">
      <c r="A8" s="11">
        <v>2</v>
      </c>
      <c r="B8" s="15">
        <v>17000753355</v>
      </c>
      <c r="C8" s="4373" t="s">
        <v>4843</v>
      </c>
      <c r="D8" s="4373"/>
      <c r="E8" s="13" t="s">
        <v>4766</v>
      </c>
      <c r="F8" s="4376">
        <v>115</v>
      </c>
      <c r="G8" s="4376"/>
      <c r="H8" s="14"/>
      <c r="I8" s="4375">
        <f t="shared" ref="I8:I25" si="0">F8*H8</f>
        <v>0</v>
      </c>
      <c r="J8" s="4375"/>
    </row>
    <row r="9" spans="1:10" ht="39.75" customHeight="1">
      <c r="A9" s="11">
        <v>3</v>
      </c>
      <c r="B9" s="12" t="s">
        <v>4768</v>
      </c>
      <c r="C9" s="4373" t="s">
        <v>4769</v>
      </c>
      <c r="D9" s="4373"/>
      <c r="E9" s="13" t="s">
        <v>4766</v>
      </c>
      <c r="F9" s="4376">
        <v>115</v>
      </c>
      <c r="G9" s="4376"/>
      <c r="H9" s="14"/>
      <c r="I9" s="4375">
        <f t="shared" si="0"/>
        <v>0</v>
      </c>
      <c r="J9" s="4375"/>
    </row>
    <row r="10" spans="1:10" ht="27" customHeight="1">
      <c r="A10" s="11">
        <v>4</v>
      </c>
      <c r="B10" s="12" t="s">
        <v>4770</v>
      </c>
      <c r="C10" s="4373" t="s">
        <v>4771</v>
      </c>
      <c r="D10" s="4373"/>
      <c r="E10" s="13" t="s">
        <v>4766</v>
      </c>
      <c r="F10" s="4376">
        <v>115</v>
      </c>
      <c r="G10" s="4376"/>
      <c r="H10" s="14"/>
      <c r="I10" s="4375">
        <f t="shared" si="0"/>
        <v>0</v>
      </c>
      <c r="J10" s="4375"/>
    </row>
    <row r="11" spans="1:10" ht="23.25" customHeight="1">
      <c r="A11" s="16" t="s">
        <v>4797</v>
      </c>
      <c r="B11" s="17">
        <v>6716998</v>
      </c>
      <c r="C11" s="4373" t="s">
        <v>4773</v>
      </c>
      <c r="D11" s="4373"/>
      <c r="E11" s="18" t="s">
        <v>4774</v>
      </c>
      <c r="F11" s="4381">
        <v>118.45</v>
      </c>
      <c r="G11" s="4381"/>
      <c r="H11" s="19"/>
      <c r="I11" s="4375">
        <f t="shared" si="0"/>
        <v>0</v>
      </c>
      <c r="J11" s="4375"/>
    </row>
    <row r="12" spans="1:10" ht="27.75" customHeight="1">
      <c r="A12" s="11">
        <v>5</v>
      </c>
      <c r="B12" s="12" t="s">
        <v>4798</v>
      </c>
      <c r="C12" s="4373" t="s">
        <v>4799</v>
      </c>
      <c r="D12" s="4373"/>
      <c r="E12" s="13" t="s">
        <v>4766</v>
      </c>
      <c r="F12" s="4374">
        <v>68</v>
      </c>
      <c r="G12" s="4374"/>
      <c r="H12" s="14"/>
      <c r="I12" s="4375">
        <f t="shared" si="0"/>
        <v>0</v>
      </c>
      <c r="J12" s="4375"/>
    </row>
    <row r="13" spans="1:10" ht="12.75" customHeight="1">
      <c r="A13" s="11">
        <v>6</v>
      </c>
      <c r="B13" s="15">
        <v>20014115</v>
      </c>
      <c r="C13" s="4373" t="s">
        <v>4767</v>
      </c>
      <c r="D13" s="4373"/>
      <c r="E13" s="13" t="s">
        <v>4766</v>
      </c>
      <c r="F13" s="4374">
        <v>68</v>
      </c>
      <c r="G13" s="4374"/>
      <c r="H13" s="14"/>
      <c r="I13" s="4375">
        <f t="shared" si="0"/>
        <v>0</v>
      </c>
      <c r="J13" s="4375"/>
    </row>
    <row r="14" spans="1:10" ht="41.25" customHeight="1">
      <c r="A14" s="11">
        <v>7</v>
      </c>
      <c r="B14" s="12" t="s">
        <v>4775</v>
      </c>
      <c r="C14" s="4373" t="s">
        <v>4776</v>
      </c>
      <c r="D14" s="4373"/>
      <c r="E14" s="13" t="s">
        <v>4777</v>
      </c>
      <c r="F14" s="4374">
        <v>6.8000000000000005E-2</v>
      </c>
      <c r="G14" s="4374"/>
      <c r="H14" s="14"/>
      <c r="I14" s="4375">
        <f t="shared" si="0"/>
        <v>0</v>
      </c>
      <c r="J14" s="4375"/>
    </row>
    <row r="15" spans="1:10" ht="12.75" customHeight="1">
      <c r="A15" s="11">
        <v>8</v>
      </c>
      <c r="B15" s="15">
        <v>17000753355</v>
      </c>
      <c r="C15" s="4373" t="s">
        <v>4843</v>
      </c>
      <c r="D15" s="4373"/>
      <c r="E15" s="13" t="s">
        <v>4766</v>
      </c>
      <c r="F15" s="4374">
        <v>68</v>
      </c>
      <c r="G15" s="4374"/>
      <c r="H15" s="14"/>
      <c r="I15" s="4375">
        <f t="shared" si="0"/>
        <v>0</v>
      </c>
      <c r="J15" s="4375"/>
    </row>
    <row r="16" spans="1:10" ht="37.5" customHeight="1">
      <c r="A16" s="11">
        <v>9</v>
      </c>
      <c r="B16" s="12" t="s">
        <v>4775</v>
      </c>
      <c r="C16" s="4373" t="s">
        <v>4776</v>
      </c>
      <c r="D16" s="4373"/>
      <c r="E16" s="13" t="s">
        <v>4777</v>
      </c>
      <c r="F16" s="4374">
        <v>0.24199999999999999</v>
      </c>
      <c r="G16" s="4374"/>
      <c r="H16" s="14"/>
      <c r="I16" s="4375">
        <f t="shared" si="0"/>
        <v>0</v>
      </c>
      <c r="J16" s="4375"/>
    </row>
    <row r="17" spans="1:10" ht="12.75" customHeight="1">
      <c r="A17" s="11">
        <v>10</v>
      </c>
      <c r="B17" s="15">
        <v>8000210</v>
      </c>
      <c r="C17" s="4373" t="s">
        <v>4778</v>
      </c>
      <c r="D17" s="4373"/>
      <c r="E17" s="13" t="s">
        <v>4777</v>
      </c>
      <c r="F17" s="4374">
        <v>0.24199999999999999</v>
      </c>
      <c r="G17" s="4374"/>
      <c r="H17" s="14"/>
      <c r="I17" s="4375">
        <f t="shared" si="0"/>
        <v>0</v>
      </c>
      <c r="J17" s="4375"/>
    </row>
    <row r="18" spans="1:10" ht="40.5" customHeight="1">
      <c r="A18" s="11">
        <v>11</v>
      </c>
      <c r="B18" s="12" t="s">
        <v>4779</v>
      </c>
      <c r="C18" s="4373" t="s">
        <v>4780</v>
      </c>
      <c r="D18" s="4373"/>
      <c r="E18" s="13" t="s">
        <v>4777</v>
      </c>
      <c r="F18" s="4374">
        <v>0.12</v>
      </c>
      <c r="G18" s="4374"/>
      <c r="H18" s="14"/>
      <c r="I18" s="4375">
        <f t="shared" si="0"/>
        <v>0</v>
      </c>
      <c r="J18" s="4375"/>
    </row>
    <row r="19" spans="1:10" ht="12.75" customHeight="1">
      <c r="A19" s="11">
        <v>12</v>
      </c>
      <c r="B19" s="20" t="s">
        <v>4781</v>
      </c>
      <c r="C19" s="4373" t="s">
        <v>4782</v>
      </c>
      <c r="D19" s="4373"/>
      <c r="E19" s="13" t="s">
        <v>4783</v>
      </c>
      <c r="F19" s="4374">
        <v>4</v>
      </c>
      <c r="G19" s="4374"/>
      <c r="H19" s="14"/>
      <c r="I19" s="4375">
        <f t="shared" si="0"/>
        <v>0</v>
      </c>
      <c r="J19" s="4375"/>
    </row>
    <row r="20" spans="1:10" ht="12.75" customHeight="1">
      <c r="A20" s="11">
        <v>13</v>
      </c>
      <c r="B20" s="15">
        <v>7337323</v>
      </c>
      <c r="C20" s="4373" t="s">
        <v>4784</v>
      </c>
      <c r="D20" s="4373"/>
      <c r="E20" s="13" t="s">
        <v>4783</v>
      </c>
      <c r="F20" s="4374">
        <v>7</v>
      </c>
      <c r="G20" s="4374"/>
      <c r="H20" s="14"/>
      <c r="I20" s="4375">
        <f t="shared" si="0"/>
        <v>0</v>
      </c>
      <c r="J20" s="4375"/>
    </row>
    <row r="21" spans="1:10" ht="42" customHeight="1">
      <c r="A21" s="11">
        <v>14</v>
      </c>
      <c r="B21" s="12" t="s">
        <v>4785</v>
      </c>
      <c r="C21" s="4373" t="s">
        <v>4786</v>
      </c>
      <c r="D21" s="4373"/>
      <c r="E21" s="13" t="s">
        <v>4783</v>
      </c>
      <c r="F21" s="4374">
        <v>2</v>
      </c>
      <c r="G21" s="4374"/>
      <c r="H21" s="14"/>
      <c r="I21" s="4375">
        <f t="shared" si="0"/>
        <v>0</v>
      </c>
      <c r="J21" s="4375"/>
    </row>
    <row r="22" spans="1:10" ht="30" customHeight="1">
      <c r="A22" s="11">
        <v>15</v>
      </c>
      <c r="B22" s="12" t="s">
        <v>4787</v>
      </c>
      <c r="C22" s="4373" t="s">
        <v>4788</v>
      </c>
      <c r="D22" s="4373"/>
      <c r="E22" s="13" t="s">
        <v>4783</v>
      </c>
      <c r="F22" s="4374">
        <v>48</v>
      </c>
      <c r="G22" s="4374"/>
      <c r="H22" s="14"/>
      <c r="I22" s="4375">
        <f t="shared" si="0"/>
        <v>0</v>
      </c>
      <c r="J22" s="4375"/>
    </row>
    <row r="23" spans="1:10" ht="24.75" customHeight="1">
      <c r="A23" s="11">
        <v>16</v>
      </c>
      <c r="B23" s="15">
        <v>20011109</v>
      </c>
      <c r="C23" s="4373" t="s">
        <v>4789</v>
      </c>
      <c r="D23" s="4373"/>
      <c r="E23" s="13" t="s">
        <v>4783</v>
      </c>
      <c r="F23" s="4374">
        <v>2</v>
      </c>
      <c r="G23" s="4374"/>
      <c r="H23" s="14"/>
      <c r="I23" s="4375">
        <f t="shared" si="0"/>
        <v>0</v>
      </c>
      <c r="J23" s="4375"/>
    </row>
    <row r="24" spans="1:10" ht="27" customHeight="1">
      <c r="A24" s="11">
        <v>17</v>
      </c>
      <c r="B24" s="12" t="s">
        <v>4792</v>
      </c>
      <c r="C24" s="4373" t="s">
        <v>4793</v>
      </c>
      <c r="D24" s="4373"/>
      <c r="E24" s="13" t="s">
        <v>4783</v>
      </c>
      <c r="F24" s="4374">
        <v>4</v>
      </c>
      <c r="G24" s="4374"/>
      <c r="H24" s="14"/>
      <c r="I24" s="4375">
        <f t="shared" si="0"/>
        <v>0</v>
      </c>
      <c r="J24" s="4375"/>
    </row>
    <row r="25" spans="1:10" ht="12.75" customHeight="1">
      <c r="A25" s="11">
        <v>18</v>
      </c>
      <c r="B25" s="12" t="s">
        <v>4794</v>
      </c>
      <c r="C25" s="4373" t="s">
        <v>4795</v>
      </c>
      <c r="D25" s="4373"/>
      <c r="E25" s="13" t="s">
        <v>4783</v>
      </c>
      <c r="F25" s="4374">
        <v>48</v>
      </c>
      <c r="G25" s="4374"/>
      <c r="H25" s="14"/>
      <c r="I25" s="4375">
        <f t="shared" si="0"/>
        <v>0</v>
      </c>
      <c r="J25" s="4375"/>
    </row>
    <row r="26" spans="1:10">
      <c r="A26" s="4382" t="s">
        <v>974</v>
      </c>
      <c r="B26" s="4382"/>
      <c r="C26" s="4382"/>
      <c r="D26" s="4382"/>
      <c r="E26" s="4382"/>
      <c r="F26" s="4382"/>
      <c r="G26" s="4382"/>
      <c r="H26" s="4382"/>
      <c r="I26" s="4367">
        <f>SUM(I7:J25)</f>
        <v>0</v>
      </c>
      <c r="J26" s="4367"/>
    </row>
    <row r="28" spans="1:10">
      <c r="H28"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A2" sqref="A2"/>
    </sheetView>
  </sheetViews>
  <sheetFormatPr defaultColWidth="9.140625" defaultRowHeight="12.75"/>
  <cols>
    <col min="1" max="1" width="3.5703125" style="1" customWidth="1"/>
    <col min="2" max="2" width="12.7109375" style="1" customWidth="1"/>
    <col min="3" max="3" width="16.7109375" style="1" customWidth="1"/>
    <col min="4" max="4" width="22.5703125" style="1" customWidth="1"/>
    <col min="5" max="5" width="5.140625" style="1" customWidth="1"/>
    <col min="6" max="6" width="3" style="1" customWidth="1"/>
    <col min="7" max="7" width="9.7109375" style="1" customWidth="1"/>
    <col min="8" max="8" width="13.140625" style="1" customWidth="1"/>
    <col min="9" max="9" width="8.140625" style="1" customWidth="1"/>
    <col min="10" max="10" width="9.85546875" style="1" customWidth="1"/>
    <col min="11" max="16384" width="9.140625" style="1"/>
  </cols>
  <sheetData>
    <row r="1" spans="1:11" ht="14.45" customHeight="1">
      <c r="A1" s="2"/>
      <c r="B1"/>
      <c r="C1"/>
      <c r="D1"/>
      <c r="E1"/>
      <c r="F1"/>
      <c r="G1"/>
      <c r="H1" s="3"/>
      <c r="I1" s="3"/>
      <c r="J1" s="21"/>
    </row>
    <row r="2" spans="1:11" ht="15">
      <c r="A2" s="475" t="s">
        <v>7646</v>
      </c>
      <c r="B2"/>
      <c r="C2"/>
      <c r="D2"/>
      <c r="E2"/>
      <c r="F2"/>
      <c r="G2"/>
      <c r="H2" s="3"/>
      <c r="I2" s="3"/>
      <c r="J2" s="21"/>
    </row>
    <row r="3" spans="1:11" ht="15">
      <c r="A3"/>
      <c r="B3"/>
      <c r="C3"/>
      <c r="D3"/>
      <c r="E3"/>
      <c r="F3"/>
      <c r="G3"/>
      <c r="H3" s="3"/>
      <c r="I3" s="3"/>
      <c r="J3" s="21"/>
    </row>
    <row r="4" spans="1:11" ht="15">
      <c r="A4" t="s">
        <v>4849</v>
      </c>
      <c r="B4"/>
      <c r="C4"/>
      <c r="D4"/>
      <c r="E4"/>
      <c r="F4"/>
      <c r="G4"/>
      <c r="H4" s="4"/>
      <c r="I4" s="4"/>
      <c r="J4" s="22"/>
      <c r="K4" s="24"/>
    </row>
    <row r="5" spans="1:11" ht="39.200000000000003" customHeight="1">
      <c r="A5" s="5" t="s">
        <v>4755</v>
      </c>
      <c r="B5" s="4389" t="s">
        <v>4756</v>
      </c>
      <c r="C5" s="4390"/>
      <c r="D5" s="4390"/>
      <c r="E5" s="6" t="s">
        <v>4757</v>
      </c>
      <c r="F5" s="4389" t="s">
        <v>4758</v>
      </c>
      <c r="G5" s="4391"/>
      <c r="H5" s="7" t="s">
        <v>4759</v>
      </c>
      <c r="I5" s="4392" t="s">
        <v>4760</v>
      </c>
      <c r="J5" s="4393"/>
    </row>
    <row r="6" spans="1:11" ht="14.45" customHeight="1">
      <c r="A6" s="8">
        <v>0</v>
      </c>
      <c r="B6" s="4368">
        <v>1</v>
      </c>
      <c r="C6" s="4369"/>
      <c r="D6" s="4369"/>
      <c r="E6" s="10">
        <v>2</v>
      </c>
      <c r="F6" s="4368">
        <v>3</v>
      </c>
      <c r="G6" s="4370"/>
      <c r="H6" s="9">
        <v>4</v>
      </c>
      <c r="I6" s="4371" t="s">
        <v>4761</v>
      </c>
      <c r="J6" s="4372"/>
    </row>
    <row r="7" spans="1:11" ht="39" customHeight="1">
      <c r="A7" s="11">
        <v>1</v>
      </c>
      <c r="B7" s="12" t="s">
        <v>4762</v>
      </c>
      <c r="C7" s="4373" t="s">
        <v>4763</v>
      </c>
      <c r="D7" s="4373"/>
      <c r="E7" s="13" t="s">
        <v>4764</v>
      </c>
      <c r="F7" s="4374">
        <v>79.12</v>
      </c>
      <c r="G7" s="4374"/>
      <c r="H7" s="14"/>
      <c r="I7" s="4375">
        <f>F7*H7</f>
        <v>0</v>
      </c>
      <c r="J7" s="4375"/>
    </row>
    <row r="8" spans="1:11" ht="12.75" customHeight="1">
      <c r="A8" s="11">
        <v>2</v>
      </c>
      <c r="B8" s="15">
        <v>17000753355</v>
      </c>
      <c r="C8" s="4373" t="s">
        <v>4843</v>
      </c>
      <c r="D8" s="4373"/>
      <c r="E8" s="13" t="s">
        <v>4766</v>
      </c>
      <c r="F8" s="4376">
        <v>144</v>
      </c>
      <c r="G8" s="4376"/>
      <c r="H8" s="14"/>
      <c r="I8" s="4375">
        <f t="shared" ref="I8:I25" si="0">F8*H8</f>
        <v>0</v>
      </c>
      <c r="J8" s="4375"/>
    </row>
    <row r="9" spans="1:11" ht="45.75" customHeight="1">
      <c r="A9" s="11">
        <v>3</v>
      </c>
      <c r="B9" s="12" t="s">
        <v>4768</v>
      </c>
      <c r="C9" s="4373" t="s">
        <v>4769</v>
      </c>
      <c r="D9" s="4373"/>
      <c r="E9" s="13" t="s">
        <v>4766</v>
      </c>
      <c r="F9" s="4376">
        <v>144</v>
      </c>
      <c r="G9" s="4376"/>
      <c r="H9" s="14"/>
      <c r="I9" s="4375">
        <f t="shared" si="0"/>
        <v>0</v>
      </c>
      <c r="J9" s="4375"/>
    </row>
    <row r="10" spans="1:11" ht="24.75" customHeight="1">
      <c r="A10" s="11">
        <v>4</v>
      </c>
      <c r="B10" s="12" t="s">
        <v>4770</v>
      </c>
      <c r="C10" s="4373" t="s">
        <v>4771</v>
      </c>
      <c r="D10" s="4373"/>
      <c r="E10" s="13" t="s">
        <v>4766</v>
      </c>
      <c r="F10" s="4376">
        <v>144</v>
      </c>
      <c r="G10" s="4376"/>
      <c r="H10" s="14"/>
      <c r="I10" s="4375">
        <f t="shared" si="0"/>
        <v>0</v>
      </c>
      <c r="J10" s="4375"/>
    </row>
    <row r="11" spans="1:11" ht="24.75" customHeight="1">
      <c r="A11" s="16" t="s">
        <v>4797</v>
      </c>
      <c r="B11" s="17">
        <v>6716998</v>
      </c>
      <c r="C11" s="4373" t="s">
        <v>4773</v>
      </c>
      <c r="D11" s="4373"/>
      <c r="E11" s="18" t="s">
        <v>4774</v>
      </c>
      <c r="F11" s="4381">
        <v>148.32</v>
      </c>
      <c r="G11" s="4381"/>
      <c r="H11" s="19"/>
      <c r="I11" s="4375">
        <f t="shared" si="0"/>
        <v>0</v>
      </c>
      <c r="J11" s="4375"/>
    </row>
    <row r="12" spans="1:11" ht="25.5" customHeight="1">
      <c r="A12" s="11">
        <v>5</v>
      </c>
      <c r="B12" s="12" t="s">
        <v>4798</v>
      </c>
      <c r="C12" s="4373" t="s">
        <v>4799</v>
      </c>
      <c r="D12" s="4373"/>
      <c r="E12" s="13" t="s">
        <v>4766</v>
      </c>
      <c r="F12" s="4376">
        <v>107</v>
      </c>
      <c r="G12" s="4376"/>
      <c r="H12" s="14"/>
      <c r="I12" s="4375">
        <f t="shared" si="0"/>
        <v>0</v>
      </c>
      <c r="J12" s="4375"/>
    </row>
    <row r="13" spans="1:11" ht="12.75" customHeight="1">
      <c r="A13" s="11">
        <v>6</v>
      </c>
      <c r="B13" s="15">
        <v>20014115</v>
      </c>
      <c r="C13" s="4373" t="s">
        <v>4767</v>
      </c>
      <c r="D13" s="4373"/>
      <c r="E13" s="13" t="s">
        <v>4766</v>
      </c>
      <c r="F13" s="4376">
        <v>107</v>
      </c>
      <c r="G13" s="4376"/>
      <c r="H13" s="14"/>
      <c r="I13" s="4375">
        <f t="shared" si="0"/>
        <v>0</v>
      </c>
      <c r="J13" s="4375"/>
    </row>
    <row r="14" spans="1:11" ht="39.75" customHeight="1">
      <c r="A14" s="11">
        <v>7</v>
      </c>
      <c r="B14" s="12" t="s">
        <v>4775</v>
      </c>
      <c r="C14" s="4373" t="s">
        <v>4776</v>
      </c>
      <c r="D14" s="4373"/>
      <c r="E14" s="13" t="s">
        <v>4777</v>
      </c>
      <c r="F14" s="4374">
        <v>0.107</v>
      </c>
      <c r="G14" s="4374"/>
      <c r="H14" s="14"/>
      <c r="I14" s="4375">
        <f t="shared" si="0"/>
        <v>0</v>
      </c>
      <c r="J14" s="4375"/>
    </row>
    <row r="15" spans="1:11" ht="12.75" customHeight="1">
      <c r="A15" s="11">
        <v>8</v>
      </c>
      <c r="B15" s="15">
        <v>17000753355</v>
      </c>
      <c r="C15" s="4373" t="s">
        <v>4843</v>
      </c>
      <c r="D15" s="4373"/>
      <c r="E15" s="13" t="s">
        <v>4766</v>
      </c>
      <c r="F15" s="4376">
        <v>107</v>
      </c>
      <c r="G15" s="4376"/>
      <c r="H15" s="14"/>
      <c r="I15" s="4375">
        <f t="shared" si="0"/>
        <v>0</v>
      </c>
      <c r="J15" s="4375"/>
    </row>
    <row r="16" spans="1:11" ht="39.75" customHeight="1">
      <c r="A16" s="11">
        <v>9</v>
      </c>
      <c r="B16" s="12" t="s">
        <v>4775</v>
      </c>
      <c r="C16" s="4373" t="s">
        <v>4776</v>
      </c>
      <c r="D16" s="4373"/>
      <c r="E16" s="13" t="s">
        <v>4777</v>
      </c>
      <c r="F16" s="4374">
        <v>0.28000000000000003</v>
      </c>
      <c r="G16" s="4374"/>
      <c r="H16" s="14"/>
      <c r="I16" s="4375">
        <f t="shared" si="0"/>
        <v>0</v>
      </c>
      <c r="J16" s="4375"/>
    </row>
    <row r="17" spans="1:10" ht="12.75" customHeight="1">
      <c r="A17" s="11">
        <v>10</v>
      </c>
      <c r="B17" s="15">
        <v>8000210</v>
      </c>
      <c r="C17" s="4373" t="s">
        <v>4778</v>
      </c>
      <c r="D17" s="4373"/>
      <c r="E17" s="13" t="s">
        <v>4777</v>
      </c>
      <c r="F17" s="4374">
        <v>0.28000000000000003</v>
      </c>
      <c r="G17" s="4374"/>
      <c r="H17" s="14"/>
      <c r="I17" s="4375">
        <f t="shared" si="0"/>
        <v>0</v>
      </c>
      <c r="J17" s="4375"/>
    </row>
    <row r="18" spans="1:10" ht="40.5" customHeight="1">
      <c r="A18" s="11">
        <v>11</v>
      </c>
      <c r="B18" s="12" t="s">
        <v>4779</v>
      </c>
      <c r="C18" s="4373" t="s">
        <v>4780</v>
      </c>
      <c r="D18" s="4373"/>
      <c r="E18" s="13" t="s">
        <v>4777</v>
      </c>
      <c r="F18" s="4374">
        <v>0.16</v>
      </c>
      <c r="G18" s="4374"/>
      <c r="H18" s="14"/>
      <c r="I18" s="4375">
        <f t="shared" si="0"/>
        <v>0</v>
      </c>
      <c r="J18" s="4375"/>
    </row>
    <row r="19" spans="1:10" ht="12.75" customHeight="1">
      <c r="A19" s="11">
        <v>12</v>
      </c>
      <c r="B19" s="20" t="s">
        <v>4781</v>
      </c>
      <c r="C19" s="4373" t="s">
        <v>4782</v>
      </c>
      <c r="D19" s="4373"/>
      <c r="E19" s="13" t="s">
        <v>4783</v>
      </c>
      <c r="F19" s="4374">
        <v>5</v>
      </c>
      <c r="G19" s="4374"/>
      <c r="H19" s="14"/>
      <c r="I19" s="4375">
        <f t="shared" si="0"/>
        <v>0</v>
      </c>
      <c r="J19" s="4375"/>
    </row>
    <row r="20" spans="1:10" ht="12.75" customHeight="1">
      <c r="A20" s="11">
        <v>13</v>
      </c>
      <c r="B20" s="15">
        <v>7337323</v>
      </c>
      <c r="C20" s="4373" t="s">
        <v>4784</v>
      </c>
      <c r="D20" s="4373"/>
      <c r="E20" s="13" t="s">
        <v>4783</v>
      </c>
      <c r="F20" s="4374">
        <v>6</v>
      </c>
      <c r="G20" s="4374"/>
      <c r="H20" s="14"/>
      <c r="I20" s="4375">
        <f t="shared" si="0"/>
        <v>0</v>
      </c>
      <c r="J20" s="4375"/>
    </row>
    <row r="21" spans="1:10" ht="40.5" customHeight="1">
      <c r="A21" s="11">
        <v>14</v>
      </c>
      <c r="B21" s="12" t="s">
        <v>4785</v>
      </c>
      <c r="C21" s="4373" t="s">
        <v>4786</v>
      </c>
      <c r="D21" s="4373"/>
      <c r="E21" s="13" t="s">
        <v>4783</v>
      </c>
      <c r="F21" s="4374">
        <v>2</v>
      </c>
      <c r="G21" s="4374"/>
      <c r="H21" s="14"/>
      <c r="I21" s="4375">
        <f t="shared" si="0"/>
        <v>0</v>
      </c>
      <c r="J21" s="4375"/>
    </row>
    <row r="22" spans="1:10" ht="27.75" customHeight="1">
      <c r="A22" s="11">
        <v>15</v>
      </c>
      <c r="B22" s="12" t="s">
        <v>4787</v>
      </c>
      <c r="C22" s="4373" t="s">
        <v>4788</v>
      </c>
      <c r="D22" s="4373"/>
      <c r="E22" s="13" t="s">
        <v>4783</v>
      </c>
      <c r="F22" s="4374">
        <v>48</v>
      </c>
      <c r="G22" s="4374"/>
      <c r="H22" s="14"/>
      <c r="I22" s="4375">
        <f t="shared" si="0"/>
        <v>0</v>
      </c>
      <c r="J22" s="4375"/>
    </row>
    <row r="23" spans="1:10" ht="12.75" customHeight="1">
      <c r="A23" s="11">
        <v>16</v>
      </c>
      <c r="B23" s="15">
        <v>20011109</v>
      </c>
      <c r="C23" s="4373" t="s">
        <v>4789</v>
      </c>
      <c r="D23" s="4373"/>
      <c r="E23" s="13" t="s">
        <v>4783</v>
      </c>
      <c r="F23" s="4374">
        <v>2</v>
      </c>
      <c r="G23" s="4374"/>
      <c r="H23" s="14"/>
      <c r="I23" s="4375">
        <f t="shared" si="0"/>
        <v>0</v>
      </c>
      <c r="J23" s="4375"/>
    </row>
    <row r="24" spans="1:10" ht="26.25" customHeight="1">
      <c r="A24" s="11">
        <v>17</v>
      </c>
      <c r="B24" s="12" t="s">
        <v>4792</v>
      </c>
      <c r="C24" s="4373" t="s">
        <v>4793</v>
      </c>
      <c r="D24" s="4373"/>
      <c r="E24" s="13" t="s">
        <v>4783</v>
      </c>
      <c r="F24" s="4374">
        <v>4</v>
      </c>
      <c r="G24" s="4374"/>
      <c r="H24" s="14"/>
      <c r="I24" s="4375">
        <f t="shared" si="0"/>
        <v>0</v>
      </c>
      <c r="J24" s="4375"/>
    </row>
    <row r="25" spans="1:10" ht="15" customHeight="1">
      <c r="A25" s="11">
        <v>18</v>
      </c>
      <c r="B25" s="12" t="s">
        <v>4794</v>
      </c>
      <c r="C25" s="4373" t="s">
        <v>4795</v>
      </c>
      <c r="D25" s="4373"/>
      <c r="E25" s="13" t="s">
        <v>4783</v>
      </c>
      <c r="F25" s="4374">
        <v>48</v>
      </c>
      <c r="G25" s="4374"/>
      <c r="H25" s="14"/>
      <c r="I25" s="4375">
        <f t="shared" si="0"/>
        <v>0</v>
      </c>
      <c r="J25" s="4375"/>
    </row>
    <row r="26" spans="1:10">
      <c r="A26" s="4382" t="s">
        <v>974</v>
      </c>
      <c r="B26" s="4382"/>
      <c r="C26" s="4382"/>
      <c r="D26" s="4382"/>
      <c r="E26" s="4382"/>
      <c r="F26" s="4382"/>
      <c r="G26" s="4382"/>
      <c r="H26" s="4382"/>
      <c r="I26" s="4367">
        <f>SUM(I7:J25)</f>
        <v>0</v>
      </c>
      <c r="J26" s="4367"/>
    </row>
    <row r="28" spans="1:10">
      <c r="H28"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A2" sqref="A2"/>
    </sheetView>
  </sheetViews>
  <sheetFormatPr defaultColWidth="9.140625" defaultRowHeight="12.75"/>
  <cols>
    <col min="1" max="1" width="3.5703125" style="1" customWidth="1"/>
    <col min="2" max="2" width="12.7109375" style="1" customWidth="1"/>
    <col min="3" max="4" width="21.85546875" style="1" customWidth="1"/>
    <col min="5" max="5" width="5.140625" style="1" customWidth="1"/>
    <col min="6" max="6" width="3" style="1" customWidth="1"/>
    <col min="7" max="7" width="11.140625" style="1" customWidth="1"/>
    <col min="8" max="8" width="17.5703125" style="1" customWidth="1"/>
    <col min="9" max="9" width="8.140625" style="1" customWidth="1"/>
    <col min="10" max="10" width="9.85546875" style="1" customWidth="1"/>
    <col min="11" max="16384" width="9.140625" style="1"/>
  </cols>
  <sheetData>
    <row r="1" spans="1:10" ht="14.8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4850</v>
      </c>
      <c r="B4"/>
      <c r="C4"/>
      <c r="D4"/>
      <c r="E4"/>
      <c r="F4"/>
      <c r="G4"/>
      <c r="H4" s="4"/>
      <c r="I4" s="4"/>
      <c r="J4" s="22"/>
    </row>
    <row r="5" spans="1:10" ht="39.200000000000003" customHeight="1">
      <c r="A5" s="5" t="s">
        <v>4755</v>
      </c>
      <c r="B5" s="4389" t="s">
        <v>4756</v>
      </c>
      <c r="C5" s="4390"/>
      <c r="D5" s="4390"/>
      <c r="E5" s="6" t="s">
        <v>4757</v>
      </c>
      <c r="F5" s="4389" t="s">
        <v>4758</v>
      </c>
      <c r="G5" s="4391"/>
      <c r="H5" s="7" t="s">
        <v>4759</v>
      </c>
      <c r="I5" s="4392" t="s">
        <v>4760</v>
      </c>
      <c r="J5" s="4393"/>
    </row>
    <row r="6" spans="1:10" ht="14.85" customHeight="1">
      <c r="A6" s="8">
        <v>0</v>
      </c>
      <c r="B6" s="4368">
        <v>1</v>
      </c>
      <c r="C6" s="4369"/>
      <c r="D6" s="4369"/>
      <c r="E6" s="10">
        <v>2</v>
      </c>
      <c r="F6" s="4368">
        <v>3</v>
      </c>
      <c r="G6" s="4370"/>
      <c r="H6" s="9">
        <v>4</v>
      </c>
      <c r="I6" s="4371" t="s">
        <v>4761</v>
      </c>
      <c r="J6" s="4372"/>
    </row>
    <row r="7" spans="1:10" ht="40.5" customHeight="1">
      <c r="A7" s="11">
        <v>1</v>
      </c>
      <c r="B7" s="12" t="s">
        <v>4762</v>
      </c>
      <c r="C7" s="4414" t="s">
        <v>4763</v>
      </c>
      <c r="D7" s="4415"/>
      <c r="E7" s="13" t="s">
        <v>4764</v>
      </c>
      <c r="F7" s="4374">
        <v>45.04</v>
      </c>
      <c r="G7" s="4374"/>
      <c r="H7" s="14"/>
      <c r="I7" s="4375">
        <f>F7*H7</f>
        <v>0</v>
      </c>
      <c r="J7" s="4375"/>
    </row>
    <row r="8" spans="1:10" ht="12.75" customHeight="1">
      <c r="A8" s="11">
        <v>2</v>
      </c>
      <c r="B8" s="15">
        <v>17000753355</v>
      </c>
      <c r="C8" s="4414" t="s">
        <v>4843</v>
      </c>
      <c r="D8" s="4415"/>
      <c r="E8" s="13" t="s">
        <v>4766</v>
      </c>
      <c r="F8" s="4374">
        <v>73</v>
      </c>
      <c r="G8" s="4374"/>
      <c r="H8" s="14"/>
      <c r="I8" s="4375">
        <f t="shared" ref="I8:I25" si="0">F8*H8</f>
        <v>0</v>
      </c>
      <c r="J8" s="4375"/>
    </row>
    <row r="9" spans="1:10" ht="44.25" customHeight="1">
      <c r="A9" s="11">
        <v>3</v>
      </c>
      <c r="B9" s="12" t="s">
        <v>4768</v>
      </c>
      <c r="C9" s="4414" t="s">
        <v>4769</v>
      </c>
      <c r="D9" s="4415"/>
      <c r="E9" s="13" t="s">
        <v>4766</v>
      </c>
      <c r="F9" s="4374">
        <v>73</v>
      </c>
      <c r="G9" s="4374"/>
      <c r="H9" s="14"/>
      <c r="I9" s="4375">
        <f t="shared" si="0"/>
        <v>0</v>
      </c>
      <c r="J9" s="4375"/>
    </row>
    <row r="10" spans="1:10" ht="28.5" customHeight="1">
      <c r="A10" s="11">
        <v>4</v>
      </c>
      <c r="B10" s="12" t="s">
        <v>4770</v>
      </c>
      <c r="C10" s="4414" t="s">
        <v>4771</v>
      </c>
      <c r="D10" s="4415"/>
      <c r="E10" s="13" t="s">
        <v>4766</v>
      </c>
      <c r="F10" s="4374">
        <v>73</v>
      </c>
      <c r="G10" s="4374"/>
      <c r="H10" s="14"/>
      <c r="I10" s="4375">
        <f t="shared" si="0"/>
        <v>0</v>
      </c>
      <c r="J10" s="4375"/>
    </row>
    <row r="11" spans="1:10" ht="23.45" customHeight="1">
      <c r="A11" s="16" t="s">
        <v>4797</v>
      </c>
      <c r="B11" s="17">
        <v>6716998</v>
      </c>
      <c r="C11" s="4414" t="s">
        <v>4773</v>
      </c>
      <c r="D11" s="4415"/>
      <c r="E11" s="18" t="s">
        <v>4774</v>
      </c>
      <c r="F11" s="4377">
        <v>75.19</v>
      </c>
      <c r="G11" s="4377"/>
      <c r="H11" s="19"/>
      <c r="I11" s="4375">
        <f t="shared" si="0"/>
        <v>0</v>
      </c>
      <c r="J11" s="4375"/>
    </row>
    <row r="12" spans="1:10" ht="28.5" customHeight="1">
      <c r="A12" s="11">
        <v>5</v>
      </c>
      <c r="B12" s="12" t="s">
        <v>4798</v>
      </c>
      <c r="C12" s="4414" t="s">
        <v>4799</v>
      </c>
      <c r="D12" s="4415"/>
      <c r="E12" s="13" t="s">
        <v>4766</v>
      </c>
      <c r="F12" s="4374">
        <v>53</v>
      </c>
      <c r="G12" s="4374"/>
      <c r="H12" s="14"/>
      <c r="I12" s="4375">
        <f t="shared" si="0"/>
        <v>0</v>
      </c>
      <c r="J12" s="4375"/>
    </row>
    <row r="13" spans="1:10" ht="12.75" customHeight="1">
      <c r="A13" s="11">
        <v>6</v>
      </c>
      <c r="B13" s="15">
        <v>20014115</v>
      </c>
      <c r="C13" s="4414" t="s">
        <v>4767</v>
      </c>
      <c r="D13" s="4415"/>
      <c r="E13" s="13" t="s">
        <v>4766</v>
      </c>
      <c r="F13" s="4374">
        <v>53</v>
      </c>
      <c r="G13" s="4374"/>
      <c r="H13" s="14"/>
      <c r="I13" s="4375">
        <f t="shared" si="0"/>
        <v>0</v>
      </c>
      <c r="J13" s="4375"/>
    </row>
    <row r="14" spans="1:10" ht="34.5" customHeight="1">
      <c r="A14" s="11">
        <v>7</v>
      </c>
      <c r="B14" s="12" t="s">
        <v>4775</v>
      </c>
      <c r="C14" s="4414" t="s">
        <v>4776</v>
      </c>
      <c r="D14" s="4415"/>
      <c r="E14" s="13" t="s">
        <v>4777</v>
      </c>
      <c r="F14" s="4374">
        <v>5.2999999999999999E-2</v>
      </c>
      <c r="G14" s="4374"/>
      <c r="H14" s="14"/>
      <c r="I14" s="4375">
        <f t="shared" si="0"/>
        <v>0</v>
      </c>
      <c r="J14" s="4375"/>
    </row>
    <row r="15" spans="1:10" ht="12.75" customHeight="1">
      <c r="A15" s="11">
        <v>8</v>
      </c>
      <c r="B15" s="15">
        <v>17000753355</v>
      </c>
      <c r="C15" s="4414" t="s">
        <v>4843</v>
      </c>
      <c r="D15" s="4415"/>
      <c r="E15" s="13" t="s">
        <v>4766</v>
      </c>
      <c r="F15" s="4374">
        <v>53</v>
      </c>
      <c r="G15" s="4374"/>
      <c r="H15" s="14"/>
      <c r="I15" s="4375">
        <f t="shared" si="0"/>
        <v>0</v>
      </c>
      <c r="J15" s="4375"/>
    </row>
    <row r="16" spans="1:10" ht="33" customHeight="1">
      <c r="A16" s="11">
        <v>9</v>
      </c>
      <c r="B16" s="12" t="s">
        <v>4775</v>
      </c>
      <c r="C16" s="4414" t="s">
        <v>4776</v>
      </c>
      <c r="D16" s="4415"/>
      <c r="E16" s="13" t="s">
        <v>4777</v>
      </c>
      <c r="F16" s="4374">
        <v>0.17199999999999999</v>
      </c>
      <c r="G16" s="4374"/>
      <c r="H16" s="14"/>
      <c r="I16" s="4375">
        <f t="shared" si="0"/>
        <v>0</v>
      </c>
      <c r="J16" s="4375"/>
    </row>
    <row r="17" spans="1:10" ht="12.75" customHeight="1">
      <c r="A17" s="11">
        <v>10</v>
      </c>
      <c r="B17" s="15">
        <v>8000210</v>
      </c>
      <c r="C17" s="4414" t="s">
        <v>4778</v>
      </c>
      <c r="D17" s="4415"/>
      <c r="E17" s="13" t="s">
        <v>4777</v>
      </c>
      <c r="F17" s="4374">
        <v>0.17199999999999999</v>
      </c>
      <c r="G17" s="4374"/>
      <c r="H17" s="14"/>
      <c r="I17" s="4375">
        <f t="shared" si="0"/>
        <v>0</v>
      </c>
      <c r="J17" s="4375"/>
    </row>
    <row r="18" spans="1:10" ht="28.5" customHeight="1">
      <c r="A18" s="11">
        <v>11</v>
      </c>
      <c r="B18" s="12" t="s">
        <v>4779</v>
      </c>
      <c r="C18" s="4414" t="s">
        <v>4780</v>
      </c>
      <c r="D18" s="4415"/>
      <c r="E18" s="13" t="s">
        <v>4777</v>
      </c>
      <c r="F18" s="4374">
        <v>0.1</v>
      </c>
      <c r="G18" s="4374"/>
      <c r="H18" s="14"/>
      <c r="I18" s="4375">
        <f t="shared" si="0"/>
        <v>0</v>
      </c>
      <c r="J18" s="4375"/>
    </row>
    <row r="19" spans="1:10" ht="12.75" customHeight="1">
      <c r="A19" s="11">
        <v>12</v>
      </c>
      <c r="B19" s="20" t="s">
        <v>4781</v>
      </c>
      <c r="C19" s="4414" t="s">
        <v>4782</v>
      </c>
      <c r="D19" s="4415"/>
      <c r="E19" s="13" t="s">
        <v>4783</v>
      </c>
      <c r="F19" s="4374">
        <v>3</v>
      </c>
      <c r="G19" s="4374"/>
      <c r="H19" s="14"/>
      <c r="I19" s="4375">
        <f t="shared" si="0"/>
        <v>0</v>
      </c>
      <c r="J19" s="4375"/>
    </row>
    <row r="20" spans="1:10" ht="12.75" customHeight="1">
      <c r="A20" s="11">
        <v>13</v>
      </c>
      <c r="B20" s="15">
        <v>7337323</v>
      </c>
      <c r="C20" s="4414" t="s">
        <v>4784</v>
      </c>
      <c r="D20" s="4415"/>
      <c r="E20" s="13" t="s">
        <v>4783</v>
      </c>
      <c r="F20" s="4374">
        <v>3</v>
      </c>
      <c r="G20" s="4374"/>
      <c r="H20" s="14"/>
      <c r="I20" s="4375">
        <f t="shared" si="0"/>
        <v>0</v>
      </c>
      <c r="J20" s="4375"/>
    </row>
    <row r="21" spans="1:10" ht="36.75" customHeight="1">
      <c r="A21" s="11">
        <v>14</v>
      </c>
      <c r="B21" s="12" t="s">
        <v>4785</v>
      </c>
      <c r="C21" s="4414" t="s">
        <v>4786</v>
      </c>
      <c r="D21" s="4415"/>
      <c r="E21" s="13" t="s">
        <v>4783</v>
      </c>
      <c r="F21" s="4374">
        <v>2</v>
      </c>
      <c r="G21" s="4374"/>
      <c r="H21" s="14"/>
      <c r="I21" s="4375">
        <f t="shared" si="0"/>
        <v>0</v>
      </c>
      <c r="J21" s="4375"/>
    </row>
    <row r="22" spans="1:10" ht="25.5" customHeight="1">
      <c r="A22" s="11">
        <v>15</v>
      </c>
      <c r="B22" s="12" t="s">
        <v>4787</v>
      </c>
      <c r="C22" s="4414" t="s">
        <v>4788</v>
      </c>
      <c r="D22" s="4415"/>
      <c r="E22" s="13" t="s">
        <v>4783</v>
      </c>
      <c r="F22" s="4374">
        <v>48</v>
      </c>
      <c r="G22" s="4374"/>
      <c r="H22" s="14"/>
      <c r="I22" s="4375">
        <f t="shared" si="0"/>
        <v>0</v>
      </c>
      <c r="J22" s="4375"/>
    </row>
    <row r="23" spans="1:10" ht="12.75" customHeight="1">
      <c r="A23" s="11">
        <v>16</v>
      </c>
      <c r="B23" s="15">
        <v>20011109</v>
      </c>
      <c r="C23" s="4414" t="s">
        <v>4789</v>
      </c>
      <c r="D23" s="4415"/>
      <c r="E23" s="13" t="s">
        <v>4783</v>
      </c>
      <c r="F23" s="4374">
        <v>2</v>
      </c>
      <c r="G23" s="4374"/>
      <c r="H23" s="14"/>
      <c r="I23" s="4375">
        <f t="shared" si="0"/>
        <v>0</v>
      </c>
      <c r="J23" s="4375"/>
    </row>
    <row r="24" spans="1:10" ht="31.5" customHeight="1">
      <c r="A24" s="11">
        <v>17</v>
      </c>
      <c r="B24" s="12" t="s">
        <v>4792</v>
      </c>
      <c r="C24" s="4414" t="s">
        <v>4793</v>
      </c>
      <c r="D24" s="4415"/>
      <c r="E24" s="13" t="s">
        <v>4783</v>
      </c>
      <c r="F24" s="4374">
        <v>2</v>
      </c>
      <c r="G24" s="4374"/>
      <c r="H24" s="14"/>
      <c r="I24" s="4375">
        <f t="shared" si="0"/>
        <v>0</v>
      </c>
      <c r="J24" s="4375"/>
    </row>
    <row r="25" spans="1:10" ht="22.5" customHeight="1">
      <c r="A25" s="11">
        <v>18</v>
      </c>
      <c r="B25" s="12" t="s">
        <v>4794</v>
      </c>
      <c r="C25" s="4414" t="s">
        <v>4795</v>
      </c>
      <c r="D25" s="4415"/>
      <c r="E25" s="13" t="s">
        <v>4783</v>
      </c>
      <c r="F25" s="4374">
        <v>48</v>
      </c>
      <c r="G25" s="4374"/>
      <c r="H25" s="14"/>
      <c r="I25" s="4375">
        <f t="shared" si="0"/>
        <v>0</v>
      </c>
      <c r="J25" s="4375"/>
    </row>
    <row r="26" spans="1:10">
      <c r="A26" s="4382" t="s">
        <v>974</v>
      </c>
      <c r="B26" s="4382"/>
      <c r="C26" s="4382"/>
      <c r="D26" s="4382"/>
      <c r="E26" s="4382"/>
      <c r="F26" s="4382"/>
      <c r="G26" s="4382"/>
      <c r="H26" s="4382"/>
      <c r="I26" s="4406">
        <f>SUM(I7:J25)</f>
        <v>0</v>
      </c>
      <c r="J26" s="4406"/>
    </row>
    <row r="29" spans="1:10">
      <c r="H29" s="2892" t="s">
        <v>7638</v>
      </c>
    </row>
  </sheetData>
  <mergeCells count="65">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workbookViewId="0">
      <selection activeCell="A2" sqref="A2"/>
    </sheetView>
  </sheetViews>
  <sheetFormatPr defaultColWidth="9.140625" defaultRowHeight="12.75"/>
  <cols>
    <col min="1" max="1" width="3.5703125" style="1" customWidth="1"/>
    <col min="2" max="2" width="12.7109375" style="1" customWidth="1"/>
    <col min="3" max="3" width="13.5703125" style="1" customWidth="1"/>
    <col min="4" max="4" width="23.140625" style="1" customWidth="1"/>
    <col min="5" max="5" width="5.140625" style="1" customWidth="1"/>
    <col min="6" max="6" width="3" style="1" customWidth="1"/>
    <col min="7" max="7" width="9.5703125" style="1" customWidth="1"/>
    <col min="8" max="8" width="12.28515625" style="1" customWidth="1"/>
    <col min="9" max="9" width="8.140625" style="1" customWidth="1"/>
    <col min="10" max="10" width="9.85546875" style="1" customWidth="1"/>
    <col min="11" max="16384" width="9.140625" style="1"/>
  </cols>
  <sheetData>
    <row r="1" spans="1:13" ht="15">
      <c r="A1" s="2"/>
      <c r="B1"/>
      <c r="C1"/>
      <c r="D1"/>
      <c r="E1"/>
      <c r="F1"/>
      <c r="G1"/>
      <c r="H1" s="3"/>
      <c r="I1" s="3"/>
      <c r="J1" s="21"/>
    </row>
    <row r="2" spans="1:13" ht="15">
      <c r="A2" s="475" t="s">
        <v>7646</v>
      </c>
      <c r="B2"/>
      <c r="C2"/>
      <c r="D2"/>
      <c r="E2"/>
      <c r="F2"/>
      <c r="G2"/>
      <c r="H2" s="3"/>
      <c r="I2" s="3"/>
      <c r="J2" s="21"/>
    </row>
    <row r="3" spans="1:13" ht="15">
      <c r="A3"/>
      <c r="B3"/>
      <c r="C3"/>
      <c r="D3"/>
      <c r="E3"/>
      <c r="F3"/>
      <c r="G3"/>
      <c r="H3" s="3"/>
      <c r="I3" s="3"/>
      <c r="J3" s="21"/>
    </row>
    <row r="4" spans="1:13" ht="32.450000000000003" customHeight="1">
      <c r="A4" t="s">
        <v>4851</v>
      </c>
      <c r="B4"/>
      <c r="C4"/>
      <c r="D4"/>
      <c r="E4"/>
      <c r="F4"/>
      <c r="G4"/>
      <c r="H4" s="4"/>
      <c r="I4" s="4"/>
      <c r="J4" s="22"/>
    </row>
    <row r="5" spans="1:13" ht="39.200000000000003" customHeight="1">
      <c r="A5" s="5" t="s">
        <v>4755</v>
      </c>
      <c r="B5" s="4389" t="s">
        <v>4756</v>
      </c>
      <c r="C5" s="4390"/>
      <c r="D5" s="4390"/>
      <c r="E5" s="6" t="s">
        <v>4757</v>
      </c>
      <c r="F5" s="4389" t="s">
        <v>4758</v>
      </c>
      <c r="G5" s="4391"/>
      <c r="H5" s="7" t="s">
        <v>4759</v>
      </c>
      <c r="I5" s="4392" t="s">
        <v>4760</v>
      </c>
      <c r="J5" s="4393"/>
    </row>
    <row r="6" spans="1:13" ht="14.45" customHeight="1">
      <c r="A6" s="8">
        <v>0</v>
      </c>
      <c r="B6" s="4368">
        <v>1</v>
      </c>
      <c r="C6" s="4369"/>
      <c r="D6" s="4369"/>
      <c r="E6" s="10">
        <v>2</v>
      </c>
      <c r="F6" s="4368">
        <v>3</v>
      </c>
      <c r="G6" s="4370"/>
      <c r="H6" s="9">
        <v>4</v>
      </c>
      <c r="I6" s="4371" t="s">
        <v>4761</v>
      </c>
      <c r="J6" s="4372"/>
    </row>
    <row r="7" spans="1:13" ht="39.75" customHeight="1">
      <c r="A7" s="11">
        <v>1</v>
      </c>
      <c r="B7" s="12" t="s">
        <v>4762</v>
      </c>
      <c r="C7" s="4373" t="s">
        <v>4763</v>
      </c>
      <c r="D7" s="4373"/>
      <c r="E7" s="13" t="s">
        <v>4764</v>
      </c>
      <c r="F7" s="4374">
        <v>40.24</v>
      </c>
      <c r="G7" s="4374"/>
      <c r="H7" s="14"/>
      <c r="I7" s="4375">
        <f>F7*H7</f>
        <v>0</v>
      </c>
      <c r="J7" s="4375"/>
      <c r="M7" s="23"/>
    </row>
    <row r="8" spans="1:13" ht="12.75" customHeight="1">
      <c r="A8" s="11">
        <v>2</v>
      </c>
      <c r="B8" s="15">
        <v>20014199</v>
      </c>
      <c r="C8" s="4373" t="s">
        <v>4803</v>
      </c>
      <c r="D8" s="4373"/>
      <c r="E8" s="13" t="s">
        <v>4766</v>
      </c>
      <c r="F8" s="4374">
        <v>63</v>
      </c>
      <c r="G8" s="4374"/>
      <c r="H8" s="14"/>
      <c r="I8" s="4375">
        <f t="shared" ref="I8:I26" si="0">F8*H8</f>
        <v>0</v>
      </c>
      <c r="J8" s="4375"/>
      <c r="M8" s="23"/>
    </row>
    <row r="9" spans="1:13" ht="25.5" customHeight="1">
      <c r="A9" s="11">
        <v>3</v>
      </c>
      <c r="B9" s="12" t="s">
        <v>4768</v>
      </c>
      <c r="C9" s="4373" t="s">
        <v>4769</v>
      </c>
      <c r="D9" s="4373"/>
      <c r="E9" s="13" t="s">
        <v>4766</v>
      </c>
      <c r="F9" s="4374">
        <v>63</v>
      </c>
      <c r="G9" s="4374"/>
      <c r="H9" s="14"/>
      <c r="I9" s="4375">
        <f t="shared" si="0"/>
        <v>0</v>
      </c>
      <c r="J9" s="4375"/>
      <c r="M9" s="23"/>
    </row>
    <row r="10" spans="1:13" ht="29.25" customHeight="1">
      <c r="A10" s="11">
        <v>4</v>
      </c>
      <c r="B10" s="12" t="s">
        <v>4770</v>
      </c>
      <c r="C10" s="4373" t="s">
        <v>4771</v>
      </c>
      <c r="D10" s="4373"/>
      <c r="E10" s="13" t="s">
        <v>4766</v>
      </c>
      <c r="F10" s="4374">
        <v>63</v>
      </c>
      <c r="G10" s="4374"/>
      <c r="H10" s="14"/>
      <c r="I10" s="4375">
        <f t="shared" si="0"/>
        <v>0</v>
      </c>
      <c r="J10" s="4375"/>
      <c r="M10" s="23"/>
    </row>
    <row r="11" spans="1:13" ht="27.75" customHeight="1">
      <c r="A11" s="16" t="s">
        <v>4797</v>
      </c>
      <c r="B11" s="17">
        <v>6716998</v>
      </c>
      <c r="C11" s="4373" t="s">
        <v>4773</v>
      </c>
      <c r="D11" s="4373"/>
      <c r="E11" s="18" t="s">
        <v>4774</v>
      </c>
      <c r="F11" s="4377">
        <v>64.89</v>
      </c>
      <c r="G11" s="4377"/>
      <c r="H11" s="19"/>
      <c r="I11" s="4375">
        <f t="shared" si="0"/>
        <v>0</v>
      </c>
      <c r="J11" s="4375"/>
      <c r="M11" s="23"/>
    </row>
    <row r="12" spans="1:13" ht="30" customHeight="1">
      <c r="A12" s="11">
        <v>5</v>
      </c>
      <c r="B12" s="12" t="s">
        <v>4798</v>
      </c>
      <c r="C12" s="4373" t="s">
        <v>4799</v>
      </c>
      <c r="D12" s="4373"/>
      <c r="E12" s="13" t="s">
        <v>4766</v>
      </c>
      <c r="F12" s="4374">
        <v>60</v>
      </c>
      <c r="G12" s="4374"/>
      <c r="H12" s="14"/>
      <c r="I12" s="4375">
        <f t="shared" si="0"/>
        <v>0</v>
      </c>
      <c r="J12" s="4375"/>
      <c r="M12" s="23"/>
    </row>
    <row r="13" spans="1:13" ht="12.75" customHeight="1">
      <c r="A13" s="11">
        <v>6</v>
      </c>
      <c r="B13" s="15">
        <v>20014115</v>
      </c>
      <c r="C13" s="4373" t="s">
        <v>4767</v>
      </c>
      <c r="D13" s="4373"/>
      <c r="E13" s="13" t="s">
        <v>4766</v>
      </c>
      <c r="F13" s="4374">
        <v>60</v>
      </c>
      <c r="G13" s="4374"/>
      <c r="H13" s="14"/>
      <c r="I13" s="4375">
        <f t="shared" si="0"/>
        <v>0</v>
      </c>
      <c r="J13" s="4375"/>
      <c r="M13" s="23"/>
    </row>
    <row r="14" spans="1:13" ht="39.75" customHeight="1">
      <c r="A14" s="11">
        <v>7</v>
      </c>
      <c r="B14" s="12" t="s">
        <v>4775</v>
      </c>
      <c r="C14" s="4373" t="s">
        <v>4776</v>
      </c>
      <c r="D14" s="4373"/>
      <c r="E14" s="13" t="s">
        <v>4777</v>
      </c>
      <c r="F14" s="4374">
        <v>0.06</v>
      </c>
      <c r="G14" s="4374"/>
      <c r="H14" s="14"/>
      <c r="I14" s="4375">
        <f t="shared" si="0"/>
        <v>0</v>
      </c>
      <c r="J14" s="4375"/>
      <c r="M14" s="23"/>
    </row>
    <row r="15" spans="1:13" ht="12.75" customHeight="1">
      <c r="A15" s="11">
        <v>8</v>
      </c>
      <c r="B15" s="15">
        <v>20014199</v>
      </c>
      <c r="C15" s="4373" t="s">
        <v>4803</v>
      </c>
      <c r="D15" s="4373"/>
      <c r="E15" s="13" t="s">
        <v>4766</v>
      </c>
      <c r="F15" s="4374">
        <v>60</v>
      </c>
      <c r="G15" s="4374"/>
      <c r="H15" s="14"/>
      <c r="I15" s="4375">
        <f t="shared" si="0"/>
        <v>0</v>
      </c>
      <c r="J15" s="4375"/>
      <c r="M15" s="23"/>
    </row>
    <row r="16" spans="1:13" ht="39.75" customHeight="1">
      <c r="A16" s="11">
        <v>9</v>
      </c>
      <c r="B16" s="12" t="s">
        <v>4775</v>
      </c>
      <c r="C16" s="4373" t="s">
        <v>4776</v>
      </c>
      <c r="D16" s="4373"/>
      <c r="E16" s="13" t="s">
        <v>4777</v>
      </c>
      <c r="F16" s="4374">
        <v>0.16800000000000001</v>
      </c>
      <c r="G16" s="4374"/>
      <c r="H16" s="14"/>
      <c r="I16" s="4375">
        <f t="shared" si="0"/>
        <v>0</v>
      </c>
      <c r="J16" s="4375"/>
      <c r="M16" s="23"/>
    </row>
    <row r="17" spans="1:13" ht="12.75" customHeight="1">
      <c r="A17" s="11">
        <v>10</v>
      </c>
      <c r="B17" s="15">
        <v>8000210</v>
      </c>
      <c r="C17" s="4373" t="s">
        <v>4778</v>
      </c>
      <c r="D17" s="4373"/>
      <c r="E17" s="13" t="s">
        <v>4777</v>
      </c>
      <c r="F17" s="4374">
        <v>0.16800000000000001</v>
      </c>
      <c r="G17" s="4374"/>
      <c r="H17" s="14"/>
      <c r="I17" s="4375">
        <f t="shared" si="0"/>
        <v>0</v>
      </c>
      <c r="J17" s="4375"/>
      <c r="M17" s="23"/>
    </row>
    <row r="18" spans="1:13" ht="43.5" customHeight="1">
      <c r="A18" s="11">
        <v>11</v>
      </c>
      <c r="B18" s="12" t="s">
        <v>4779</v>
      </c>
      <c r="C18" s="4373" t="s">
        <v>4780</v>
      </c>
      <c r="D18" s="4373"/>
      <c r="E18" s="13" t="s">
        <v>4777</v>
      </c>
      <c r="F18" s="4374">
        <v>0.09</v>
      </c>
      <c r="G18" s="4374"/>
      <c r="H18" s="14"/>
      <c r="I18" s="4375">
        <f t="shared" si="0"/>
        <v>0</v>
      </c>
      <c r="J18" s="4375"/>
      <c r="M18" s="23"/>
    </row>
    <row r="19" spans="1:13" ht="12.75" customHeight="1">
      <c r="A19" s="11">
        <v>12</v>
      </c>
      <c r="B19" s="20" t="s">
        <v>4781</v>
      </c>
      <c r="C19" s="4373" t="s">
        <v>4782</v>
      </c>
      <c r="D19" s="4373"/>
      <c r="E19" s="13" t="s">
        <v>4783</v>
      </c>
      <c r="F19" s="4374">
        <v>3</v>
      </c>
      <c r="G19" s="4374"/>
      <c r="H19" s="14"/>
      <c r="I19" s="4375">
        <f t="shared" si="0"/>
        <v>0</v>
      </c>
      <c r="J19" s="4375"/>
      <c r="M19" s="23"/>
    </row>
    <row r="20" spans="1:13" ht="12.75" customHeight="1">
      <c r="A20" s="11">
        <v>13</v>
      </c>
      <c r="B20" s="15">
        <v>7337323</v>
      </c>
      <c r="C20" s="4373" t="s">
        <v>4784</v>
      </c>
      <c r="D20" s="4373"/>
      <c r="E20" s="13" t="s">
        <v>4783</v>
      </c>
      <c r="F20" s="4374">
        <v>3</v>
      </c>
      <c r="G20" s="4374"/>
      <c r="H20" s="14"/>
      <c r="I20" s="4375">
        <f t="shared" si="0"/>
        <v>0</v>
      </c>
      <c r="J20" s="4375"/>
      <c r="M20" s="23"/>
    </row>
    <row r="21" spans="1:13" ht="42" customHeight="1">
      <c r="A21" s="11">
        <v>14</v>
      </c>
      <c r="B21" s="12" t="s">
        <v>4785</v>
      </c>
      <c r="C21" s="4373" t="s">
        <v>4786</v>
      </c>
      <c r="D21" s="4373"/>
      <c r="E21" s="13" t="s">
        <v>4783</v>
      </c>
      <c r="F21" s="4374">
        <v>2</v>
      </c>
      <c r="G21" s="4374"/>
      <c r="H21" s="14"/>
      <c r="I21" s="4375">
        <f t="shared" si="0"/>
        <v>0</v>
      </c>
      <c r="J21" s="4375"/>
      <c r="M21" s="23"/>
    </row>
    <row r="22" spans="1:13" ht="30" customHeight="1">
      <c r="A22" s="11">
        <v>15</v>
      </c>
      <c r="B22" s="12" t="s">
        <v>4787</v>
      </c>
      <c r="C22" s="4373" t="s">
        <v>4788</v>
      </c>
      <c r="D22" s="4373"/>
      <c r="E22" s="13" t="s">
        <v>4783</v>
      </c>
      <c r="F22" s="4374">
        <v>48</v>
      </c>
      <c r="G22" s="4374"/>
      <c r="H22" s="14"/>
      <c r="I22" s="4375">
        <f t="shared" si="0"/>
        <v>0</v>
      </c>
      <c r="J22" s="4375"/>
      <c r="M22" s="23"/>
    </row>
    <row r="23" spans="1:13" ht="12.75" customHeight="1">
      <c r="A23" s="11">
        <v>16</v>
      </c>
      <c r="B23" s="15">
        <v>20011109</v>
      </c>
      <c r="C23" s="4373" t="s">
        <v>4789</v>
      </c>
      <c r="D23" s="4373"/>
      <c r="E23" s="13" t="s">
        <v>4783</v>
      </c>
      <c r="F23" s="4374">
        <v>2</v>
      </c>
      <c r="G23" s="4374"/>
      <c r="H23" s="14"/>
      <c r="I23" s="4375">
        <f t="shared" si="0"/>
        <v>0</v>
      </c>
      <c r="J23" s="4375"/>
      <c r="M23" s="23"/>
    </row>
    <row r="24" spans="1:13" ht="27.75" customHeight="1">
      <c r="A24" s="11">
        <v>17</v>
      </c>
      <c r="B24" s="12" t="s">
        <v>4790</v>
      </c>
      <c r="C24" s="4373" t="s">
        <v>4791</v>
      </c>
      <c r="D24" s="4373"/>
      <c r="E24" s="13" t="s">
        <v>4783</v>
      </c>
      <c r="F24" s="4374">
        <v>4</v>
      </c>
      <c r="G24" s="4374"/>
      <c r="H24" s="14"/>
      <c r="I24" s="4375">
        <f t="shared" si="0"/>
        <v>0</v>
      </c>
      <c r="J24" s="4375"/>
      <c r="M24" s="23"/>
    </row>
    <row r="25" spans="1:13" ht="26.25" customHeight="1">
      <c r="A25" s="11">
        <v>18</v>
      </c>
      <c r="B25" s="12" t="s">
        <v>4792</v>
      </c>
      <c r="C25" s="4373" t="s">
        <v>4793</v>
      </c>
      <c r="D25" s="4373"/>
      <c r="E25" s="13" t="s">
        <v>4783</v>
      </c>
      <c r="F25" s="4374">
        <v>2</v>
      </c>
      <c r="G25" s="4374"/>
      <c r="H25" s="14"/>
      <c r="I25" s="4375">
        <f t="shared" si="0"/>
        <v>0</v>
      </c>
      <c r="J25" s="4375"/>
      <c r="M25" s="23"/>
    </row>
    <row r="26" spans="1:13" ht="12.75" customHeight="1">
      <c r="A26" s="11">
        <v>19</v>
      </c>
      <c r="B26" s="12" t="s">
        <v>4794</v>
      </c>
      <c r="C26" s="4373" t="s">
        <v>4795</v>
      </c>
      <c r="D26" s="4373"/>
      <c r="E26" s="13" t="s">
        <v>4783</v>
      </c>
      <c r="F26" s="4374">
        <v>48</v>
      </c>
      <c r="G26" s="4374"/>
      <c r="H26" s="14"/>
      <c r="I26" s="4375">
        <f t="shared" si="0"/>
        <v>0</v>
      </c>
      <c r="J26" s="4375"/>
      <c r="M26" s="23"/>
    </row>
    <row r="27" spans="1:13">
      <c r="A27" s="4382" t="s">
        <v>974</v>
      </c>
      <c r="B27" s="4382"/>
      <c r="C27" s="4382"/>
      <c r="D27" s="4382"/>
      <c r="E27" s="4382"/>
      <c r="F27" s="4382"/>
      <c r="G27" s="4382"/>
      <c r="H27" s="4382"/>
      <c r="I27" s="4367">
        <f>SUM(I7:J26)</f>
        <v>0</v>
      </c>
      <c r="J27" s="4367"/>
    </row>
    <row r="29" spans="1:13">
      <c r="H29" s="2892" t="s">
        <v>7638</v>
      </c>
    </row>
  </sheetData>
  <mergeCells count="68">
    <mergeCell ref="A27:H27"/>
    <mergeCell ref="I27:J27"/>
    <mergeCell ref="C25:D25"/>
    <mergeCell ref="F25:G25"/>
    <mergeCell ref="I25:J25"/>
    <mergeCell ref="C26:D26"/>
    <mergeCell ref="F26:G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A2" sqref="A2"/>
    </sheetView>
  </sheetViews>
  <sheetFormatPr defaultColWidth="9.140625" defaultRowHeight="12.75"/>
  <cols>
    <col min="1" max="1" width="3.5703125" style="1" customWidth="1"/>
    <col min="2" max="2" width="12.7109375" style="1" customWidth="1"/>
    <col min="3" max="3" width="21.28515625" style="1" customWidth="1"/>
    <col min="4" max="4" width="19.42578125" style="1" customWidth="1"/>
    <col min="5" max="5" width="5.140625" style="1" customWidth="1"/>
    <col min="6" max="6" width="3" style="1" customWidth="1"/>
    <col min="7" max="7" width="7.28515625" style="1" customWidth="1"/>
    <col min="8" max="8" width="14.42578125" style="1" customWidth="1"/>
    <col min="9" max="9" width="8.140625" style="1" customWidth="1"/>
    <col min="10" max="10" width="9.85546875" style="1" customWidth="1"/>
    <col min="11" max="16384" width="9.140625" style="1"/>
  </cols>
  <sheetData>
    <row r="1" spans="1:10" ht="14.45" customHeight="1">
      <c r="A1" s="2"/>
      <c r="B1"/>
      <c r="C1"/>
      <c r="D1"/>
      <c r="E1"/>
      <c r="F1"/>
      <c r="G1"/>
      <c r="H1" s="3"/>
      <c r="I1" s="3"/>
      <c r="J1" s="21"/>
    </row>
    <row r="2" spans="1:10" ht="15">
      <c r="A2" s="475" t="s">
        <v>7646</v>
      </c>
      <c r="B2"/>
      <c r="C2"/>
      <c r="D2"/>
      <c r="E2"/>
      <c r="F2"/>
      <c r="G2"/>
      <c r="H2" s="3"/>
      <c r="I2" s="3"/>
      <c r="J2" s="21"/>
    </row>
    <row r="3" spans="1:10" ht="15">
      <c r="A3"/>
      <c r="B3"/>
      <c r="C3"/>
      <c r="D3"/>
      <c r="E3"/>
      <c r="F3"/>
      <c r="G3"/>
      <c r="H3" s="3"/>
      <c r="I3" s="3"/>
      <c r="J3" s="21"/>
    </row>
    <row r="4" spans="1:10" ht="15">
      <c r="A4" t="s">
        <v>4852</v>
      </c>
      <c r="B4"/>
      <c r="C4"/>
      <c r="D4"/>
      <c r="E4"/>
      <c r="F4"/>
      <c r="G4"/>
      <c r="H4" s="4"/>
      <c r="I4" s="4"/>
      <c r="J4" s="22"/>
    </row>
    <row r="5" spans="1:10" ht="39.200000000000003" customHeight="1">
      <c r="A5" s="5" t="s">
        <v>4755</v>
      </c>
      <c r="B5" s="4389" t="s">
        <v>4756</v>
      </c>
      <c r="C5" s="4390"/>
      <c r="D5" s="4390"/>
      <c r="E5" s="6" t="s">
        <v>4757</v>
      </c>
      <c r="F5" s="4389" t="s">
        <v>4758</v>
      </c>
      <c r="G5" s="4391"/>
      <c r="H5" s="7" t="s">
        <v>4759</v>
      </c>
      <c r="I5" s="4392" t="s">
        <v>4760</v>
      </c>
      <c r="J5" s="4393"/>
    </row>
    <row r="6" spans="1:10" ht="14.45" customHeight="1">
      <c r="A6" s="8">
        <v>0</v>
      </c>
      <c r="B6" s="4368">
        <v>1</v>
      </c>
      <c r="C6" s="4369"/>
      <c r="D6" s="4369"/>
      <c r="E6" s="10">
        <v>2</v>
      </c>
      <c r="F6" s="4368">
        <v>3</v>
      </c>
      <c r="G6" s="4370"/>
      <c r="H6" s="9">
        <v>4</v>
      </c>
      <c r="I6" s="4371" t="s">
        <v>4761</v>
      </c>
      <c r="J6" s="4372"/>
    </row>
    <row r="7" spans="1:10" ht="40.5" customHeight="1">
      <c r="A7" s="11">
        <v>1</v>
      </c>
      <c r="B7" s="12" t="s">
        <v>4762</v>
      </c>
      <c r="C7" s="4414" t="s">
        <v>4763</v>
      </c>
      <c r="D7" s="4415"/>
      <c r="E7" s="13" t="s">
        <v>4764</v>
      </c>
      <c r="F7" s="4384">
        <v>17.68</v>
      </c>
      <c r="G7" s="4384"/>
      <c r="H7" s="14"/>
      <c r="I7" s="4375">
        <f>F7*H7</f>
        <v>0</v>
      </c>
      <c r="J7" s="4375"/>
    </row>
    <row r="8" spans="1:10" ht="12.75" customHeight="1">
      <c r="A8" s="11">
        <v>2</v>
      </c>
      <c r="B8" s="15">
        <v>17000753355</v>
      </c>
      <c r="C8" s="4414" t="s">
        <v>4843</v>
      </c>
      <c r="D8" s="4415"/>
      <c r="E8" s="13" t="s">
        <v>4766</v>
      </c>
      <c r="F8" s="4384">
        <v>16</v>
      </c>
      <c r="G8" s="4384"/>
      <c r="H8" s="14"/>
      <c r="I8" s="4375">
        <f t="shared" ref="I8:I25" si="0">F8*H8</f>
        <v>0</v>
      </c>
      <c r="J8" s="4375"/>
    </row>
    <row r="9" spans="1:10" ht="45" customHeight="1">
      <c r="A9" s="11">
        <v>3</v>
      </c>
      <c r="B9" s="12" t="s">
        <v>4768</v>
      </c>
      <c r="C9" s="4414" t="s">
        <v>4769</v>
      </c>
      <c r="D9" s="4415"/>
      <c r="E9" s="13" t="s">
        <v>4766</v>
      </c>
      <c r="F9" s="4384">
        <v>16</v>
      </c>
      <c r="G9" s="4384"/>
      <c r="H9" s="14"/>
      <c r="I9" s="4375">
        <f t="shared" si="0"/>
        <v>0</v>
      </c>
      <c r="J9" s="4375"/>
    </row>
    <row r="10" spans="1:10" ht="28.5" customHeight="1">
      <c r="A10" s="11">
        <v>4</v>
      </c>
      <c r="B10" s="12" t="s">
        <v>4770</v>
      </c>
      <c r="C10" s="4414" t="s">
        <v>4771</v>
      </c>
      <c r="D10" s="4415"/>
      <c r="E10" s="13" t="s">
        <v>4766</v>
      </c>
      <c r="F10" s="4384">
        <v>16</v>
      </c>
      <c r="G10" s="4384"/>
      <c r="H10" s="14"/>
      <c r="I10" s="4375">
        <f t="shared" si="0"/>
        <v>0</v>
      </c>
      <c r="J10" s="4375"/>
    </row>
    <row r="11" spans="1:10" ht="23.25" customHeight="1">
      <c r="A11" s="16" t="s">
        <v>4797</v>
      </c>
      <c r="B11" s="17">
        <v>6716998</v>
      </c>
      <c r="C11" s="4414" t="s">
        <v>4773</v>
      </c>
      <c r="D11" s="4415"/>
      <c r="E11" s="18" t="s">
        <v>4774</v>
      </c>
      <c r="F11" s="4385">
        <v>16.48</v>
      </c>
      <c r="G11" s="4385"/>
      <c r="H11" s="19"/>
      <c r="I11" s="4375">
        <f t="shared" si="0"/>
        <v>0</v>
      </c>
      <c r="J11" s="4375"/>
    </row>
    <row r="12" spans="1:10" ht="30.75" customHeight="1">
      <c r="A12" s="11">
        <v>5</v>
      </c>
      <c r="B12" s="12" t="s">
        <v>4798</v>
      </c>
      <c r="C12" s="4414" t="s">
        <v>4799</v>
      </c>
      <c r="D12" s="4415"/>
      <c r="E12" s="13" t="s">
        <v>4766</v>
      </c>
      <c r="F12" s="4384">
        <v>32</v>
      </c>
      <c r="G12" s="4384"/>
      <c r="H12" s="14"/>
      <c r="I12" s="4375">
        <f t="shared" si="0"/>
        <v>0</v>
      </c>
      <c r="J12" s="4375"/>
    </row>
    <row r="13" spans="1:10" ht="12.75" customHeight="1">
      <c r="A13" s="11">
        <v>6</v>
      </c>
      <c r="B13" s="15">
        <v>20014115</v>
      </c>
      <c r="C13" s="4414" t="s">
        <v>4767</v>
      </c>
      <c r="D13" s="4415"/>
      <c r="E13" s="13" t="s">
        <v>4766</v>
      </c>
      <c r="F13" s="4384">
        <v>32</v>
      </c>
      <c r="G13" s="4384"/>
      <c r="H13" s="14"/>
      <c r="I13" s="4375">
        <f t="shared" si="0"/>
        <v>0</v>
      </c>
      <c r="J13" s="4375"/>
    </row>
    <row r="14" spans="1:10" ht="44.25" customHeight="1">
      <c r="A14" s="11">
        <v>7</v>
      </c>
      <c r="B14" s="12" t="s">
        <v>4775</v>
      </c>
      <c r="C14" s="4414" t="s">
        <v>4776</v>
      </c>
      <c r="D14" s="4415"/>
      <c r="E14" s="13" t="s">
        <v>4777</v>
      </c>
      <c r="F14" s="4384">
        <v>3.2000000000000001E-2</v>
      </c>
      <c r="G14" s="4384"/>
      <c r="H14" s="14"/>
      <c r="I14" s="4375">
        <f t="shared" si="0"/>
        <v>0</v>
      </c>
      <c r="J14" s="4375"/>
    </row>
    <row r="15" spans="1:10" ht="18" customHeight="1">
      <c r="A15" s="11">
        <v>8</v>
      </c>
      <c r="B15" s="15">
        <v>17000753355</v>
      </c>
      <c r="C15" s="4414" t="s">
        <v>4843</v>
      </c>
      <c r="D15" s="4415"/>
      <c r="E15" s="13" t="s">
        <v>4766</v>
      </c>
      <c r="F15" s="4384">
        <v>32</v>
      </c>
      <c r="G15" s="4384"/>
      <c r="H15" s="14"/>
      <c r="I15" s="4375">
        <f t="shared" si="0"/>
        <v>0</v>
      </c>
      <c r="J15" s="4375"/>
    </row>
    <row r="16" spans="1:10" ht="39" customHeight="1">
      <c r="A16" s="11">
        <v>9</v>
      </c>
      <c r="B16" s="12" t="s">
        <v>4775</v>
      </c>
      <c r="C16" s="4414" t="s">
        <v>4776</v>
      </c>
      <c r="D16" s="4415"/>
      <c r="E16" s="13" t="s">
        <v>4777</v>
      </c>
      <c r="F16" s="4384">
        <v>9.5000000000000001E-2</v>
      </c>
      <c r="G16" s="4384"/>
      <c r="H16" s="14"/>
      <c r="I16" s="4375">
        <f t="shared" si="0"/>
        <v>0</v>
      </c>
      <c r="J16" s="4375"/>
    </row>
    <row r="17" spans="1:10" ht="11.25" customHeight="1">
      <c r="A17" s="11">
        <v>10</v>
      </c>
      <c r="B17" s="15">
        <v>8000210</v>
      </c>
      <c r="C17" s="4414" t="s">
        <v>4778</v>
      </c>
      <c r="D17" s="4415"/>
      <c r="E17" s="13" t="s">
        <v>4777</v>
      </c>
      <c r="F17" s="4384">
        <v>9.5000000000000001E-2</v>
      </c>
      <c r="G17" s="4384"/>
      <c r="H17" s="14"/>
      <c r="I17" s="4375">
        <f t="shared" si="0"/>
        <v>0</v>
      </c>
      <c r="J17" s="4375"/>
    </row>
    <row r="18" spans="1:10" ht="42.75" customHeight="1">
      <c r="A18" s="11">
        <v>11</v>
      </c>
      <c r="B18" s="12" t="s">
        <v>4779</v>
      </c>
      <c r="C18" s="4414" t="s">
        <v>4780</v>
      </c>
      <c r="D18" s="4415"/>
      <c r="E18" s="13" t="s">
        <v>4777</v>
      </c>
      <c r="F18" s="4384">
        <v>0.04</v>
      </c>
      <c r="G18" s="4384"/>
      <c r="H18" s="14"/>
      <c r="I18" s="4375">
        <f t="shared" si="0"/>
        <v>0</v>
      </c>
      <c r="J18" s="4375"/>
    </row>
    <row r="19" spans="1:10" ht="12.75" customHeight="1">
      <c r="A19" s="11">
        <v>12</v>
      </c>
      <c r="B19" s="20" t="s">
        <v>4781</v>
      </c>
      <c r="C19" s="4414" t="s">
        <v>4782</v>
      </c>
      <c r="D19" s="4415"/>
      <c r="E19" s="13" t="s">
        <v>4783</v>
      </c>
      <c r="F19" s="4384">
        <v>3</v>
      </c>
      <c r="G19" s="4384"/>
      <c r="H19" s="14"/>
      <c r="I19" s="4375">
        <f t="shared" si="0"/>
        <v>0</v>
      </c>
      <c r="J19" s="4375"/>
    </row>
    <row r="20" spans="1:10" ht="12.75" customHeight="1">
      <c r="A20" s="11">
        <v>13</v>
      </c>
      <c r="B20" s="15">
        <v>7337323</v>
      </c>
      <c r="C20" s="4414" t="s">
        <v>4784</v>
      </c>
      <c r="D20" s="4415"/>
      <c r="E20" s="13" t="s">
        <v>4783</v>
      </c>
      <c r="F20" s="4384">
        <v>3</v>
      </c>
      <c r="G20" s="4384"/>
      <c r="H20" s="14"/>
      <c r="I20" s="4375">
        <f t="shared" si="0"/>
        <v>0</v>
      </c>
      <c r="J20" s="4375"/>
    </row>
    <row r="21" spans="1:10" ht="45.75" customHeight="1">
      <c r="A21" s="11">
        <v>14</v>
      </c>
      <c r="B21" s="12" t="s">
        <v>4785</v>
      </c>
      <c r="C21" s="4414" t="s">
        <v>4786</v>
      </c>
      <c r="D21" s="4415"/>
      <c r="E21" s="13" t="s">
        <v>4783</v>
      </c>
      <c r="F21" s="4384">
        <v>2</v>
      </c>
      <c r="G21" s="4384"/>
      <c r="H21" s="14"/>
      <c r="I21" s="4375">
        <f t="shared" si="0"/>
        <v>0</v>
      </c>
      <c r="J21" s="4375"/>
    </row>
    <row r="22" spans="1:10" ht="19.5" customHeight="1">
      <c r="A22" s="11">
        <v>15</v>
      </c>
      <c r="B22" s="12" t="s">
        <v>4787</v>
      </c>
      <c r="C22" s="4414" t="s">
        <v>4788</v>
      </c>
      <c r="D22" s="4415"/>
      <c r="E22" s="13" t="s">
        <v>4783</v>
      </c>
      <c r="F22" s="4384">
        <v>48</v>
      </c>
      <c r="G22" s="4384"/>
      <c r="H22" s="14"/>
      <c r="I22" s="4375">
        <f t="shared" si="0"/>
        <v>0</v>
      </c>
      <c r="J22" s="4375"/>
    </row>
    <row r="23" spans="1:10" ht="12.75" customHeight="1">
      <c r="A23" s="11">
        <v>16</v>
      </c>
      <c r="B23" s="15">
        <v>20011109</v>
      </c>
      <c r="C23" s="4414" t="s">
        <v>4789</v>
      </c>
      <c r="D23" s="4415"/>
      <c r="E23" s="13" t="s">
        <v>4783</v>
      </c>
      <c r="F23" s="4384">
        <v>2</v>
      </c>
      <c r="G23" s="4384"/>
      <c r="H23" s="14"/>
      <c r="I23" s="4375">
        <f t="shared" si="0"/>
        <v>0</v>
      </c>
      <c r="J23" s="4375"/>
    </row>
    <row r="24" spans="1:10" ht="28.5" customHeight="1">
      <c r="A24" s="11">
        <v>17</v>
      </c>
      <c r="B24" s="12" t="s">
        <v>4792</v>
      </c>
      <c r="C24" s="4414" t="s">
        <v>4793</v>
      </c>
      <c r="D24" s="4415"/>
      <c r="E24" s="13" t="s">
        <v>4783</v>
      </c>
      <c r="F24" s="4384">
        <v>2</v>
      </c>
      <c r="G24" s="4384"/>
      <c r="H24" s="14"/>
      <c r="I24" s="4375">
        <f t="shared" si="0"/>
        <v>0</v>
      </c>
      <c r="J24" s="4375"/>
    </row>
    <row r="25" spans="1:10" ht="12.75" customHeight="1">
      <c r="A25" s="11">
        <v>18</v>
      </c>
      <c r="B25" s="12" t="s">
        <v>4794</v>
      </c>
      <c r="C25" s="4414" t="s">
        <v>4795</v>
      </c>
      <c r="D25" s="4415"/>
      <c r="E25" s="13" t="s">
        <v>4783</v>
      </c>
      <c r="F25" s="4384">
        <v>48</v>
      </c>
      <c r="G25" s="4384"/>
      <c r="H25" s="14"/>
      <c r="I25" s="4375">
        <f t="shared" si="0"/>
        <v>0</v>
      </c>
      <c r="J25" s="4375"/>
    </row>
    <row r="26" spans="1:10">
      <c r="A26" s="4382" t="s">
        <v>974</v>
      </c>
      <c r="B26" s="4382"/>
      <c r="C26" s="4382"/>
      <c r="D26" s="4382"/>
      <c r="E26" s="4382"/>
      <c r="F26" s="4382"/>
      <c r="G26" s="4382"/>
      <c r="H26" s="4382"/>
      <c r="I26" s="4367">
        <f>SUM(I7:J25)</f>
        <v>0</v>
      </c>
      <c r="J26" s="4367"/>
    </row>
    <row r="27" spans="1:10">
      <c r="I27" s="4416"/>
      <c r="J27" s="4416"/>
    </row>
    <row r="28" spans="1:10">
      <c r="H28" s="2892" t="s">
        <v>7638</v>
      </c>
    </row>
  </sheetData>
  <mergeCells count="66">
    <mergeCell ref="I27:J27"/>
    <mergeCell ref="C25:D25"/>
    <mergeCell ref="F25:G25"/>
    <mergeCell ref="I25:J25"/>
    <mergeCell ref="A26:H26"/>
    <mergeCell ref="I26:J26"/>
    <mergeCell ref="C23:D23"/>
    <mergeCell ref="F23:G23"/>
    <mergeCell ref="I23:J23"/>
    <mergeCell ref="C24:D24"/>
    <mergeCell ref="F24:G24"/>
    <mergeCell ref="I24:J24"/>
    <mergeCell ref="C21:D21"/>
    <mergeCell ref="F21:G21"/>
    <mergeCell ref="I21:J21"/>
    <mergeCell ref="C22:D22"/>
    <mergeCell ref="F22:G22"/>
    <mergeCell ref="I22:J22"/>
    <mergeCell ref="C19:D19"/>
    <mergeCell ref="F19:G19"/>
    <mergeCell ref="I19:J19"/>
    <mergeCell ref="C20:D20"/>
    <mergeCell ref="F20:G20"/>
    <mergeCell ref="I20:J20"/>
    <mergeCell ref="C17:D17"/>
    <mergeCell ref="F17:G17"/>
    <mergeCell ref="I17:J17"/>
    <mergeCell ref="C18:D18"/>
    <mergeCell ref="F18:G18"/>
    <mergeCell ref="I18:J18"/>
    <mergeCell ref="C15:D15"/>
    <mergeCell ref="F15:G15"/>
    <mergeCell ref="I15:J15"/>
    <mergeCell ref="C16:D16"/>
    <mergeCell ref="F16:G16"/>
    <mergeCell ref="I16:J16"/>
    <mergeCell ref="C13:D13"/>
    <mergeCell ref="F13:G13"/>
    <mergeCell ref="I13:J13"/>
    <mergeCell ref="C14:D14"/>
    <mergeCell ref="F14:G14"/>
    <mergeCell ref="I14:J14"/>
    <mergeCell ref="C11:D11"/>
    <mergeCell ref="F11:G11"/>
    <mergeCell ref="I11:J11"/>
    <mergeCell ref="C12:D12"/>
    <mergeCell ref="F12:G12"/>
    <mergeCell ref="I12:J12"/>
    <mergeCell ref="C9:D9"/>
    <mergeCell ref="F9:G9"/>
    <mergeCell ref="I9:J9"/>
    <mergeCell ref="C10:D10"/>
    <mergeCell ref="F10:G10"/>
    <mergeCell ref="I10:J10"/>
    <mergeCell ref="C7:D7"/>
    <mergeCell ref="F7:G7"/>
    <mergeCell ref="I7:J7"/>
    <mergeCell ref="C8:D8"/>
    <mergeCell ref="F8:G8"/>
    <mergeCell ref="I8:J8"/>
    <mergeCell ref="B5:D5"/>
    <mergeCell ref="F5:G5"/>
    <mergeCell ref="I5:J5"/>
    <mergeCell ref="B6:D6"/>
    <mergeCell ref="F6:G6"/>
    <mergeCell ref="I6:J6"/>
  </mergeCells>
  <pageMargins left="0.7" right="0.7" top="0.75" bottom="0.75" header="0.3" footer="0.3"/>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workbookViewId="0">
      <selection activeCell="A2" sqref="A2"/>
    </sheetView>
  </sheetViews>
  <sheetFormatPr defaultRowHeight="12.75"/>
  <cols>
    <col min="1" max="1" width="9.28515625" style="1528" customWidth="1"/>
    <col min="2" max="2" width="1.7109375" style="1528" customWidth="1"/>
    <col min="3" max="3" width="8.140625" style="1528" customWidth="1"/>
    <col min="4" max="4" width="30.28515625" style="1528" customWidth="1"/>
    <col min="5" max="5" width="12" style="1528" customWidth="1"/>
    <col min="6" max="6" width="4.42578125" style="1528" customWidth="1"/>
    <col min="7" max="7" width="3" style="1528" customWidth="1"/>
    <col min="8" max="8" width="6.28515625" style="1528" customWidth="1"/>
    <col min="9" max="9" width="3" style="1528" customWidth="1"/>
    <col min="10" max="10" width="6.42578125" style="1528" customWidth="1"/>
    <col min="11" max="11" width="2.140625" style="1528" customWidth="1"/>
    <col min="12" max="12" width="2.7109375" style="1528" customWidth="1"/>
    <col min="13" max="13" width="14.42578125" style="1528" customWidth="1"/>
    <col min="14" max="14" width="13.42578125" style="1528" customWidth="1"/>
    <col min="15" max="17" width="9.140625" style="1528"/>
    <col min="18" max="18" width="11.28515625" style="1528" bestFit="1" customWidth="1"/>
    <col min="19" max="16384" width="9.140625" style="1528"/>
  </cols>
  <sheetData>
    <row r="1" spans="1:18" ht="15">
      <c r="A1" s="2"/>
      <c r="B1"/>
      <c r="C1"/>
      <c r="D1"/>
      <c r="E1"/>
      <c r="F1"/>
      <c r="G1"/>
      <c r="H1" s="3"/>
      <c r="I1" s="3"/>
      <c r="J1" s="21"/>
    </row>
    <row r="2" spans="1:18" ht="15">
      <c r="A2" s="475" t="s">
        <v>7646</v>
      </c>
      <c r="B2"/>
      <c r="C2"/>
      <c r="D2"/>
      <c r="E2"/>
      <c r="F2"/>
      <c r="G2"/>
      <c r="H2" s="3"/>
      <c r="I2" s="3"/>
      <c r="J2" s="21"/>
    </row>
    <row r="3" spans="1:18" ht="15.75">
      <c r="A3" s="1592" t="s">
        <v>5117</v>
      </c>
      <c r="B3"/>
      <c r="C3"/>
      <c r="D3"/>
      <c r="E3"/>
      <c r="F3"/>
      <c r="G3"/>
      <c r="H3" s="3"/>
      <c r="I3" s="3"/>
      <c r="J3" s="21"/>
    </row>
    <row r="4" spans="1:18" ht="21" customHeight="1">
      <c r="A4" s="4417" t="s">
        <v>4938</v>
      </c>
      <c r="B4" s="4417"/>
      <c r="C4" s="4417"/>
      <c r="D4" s="4417"/>
      <c r="E4" s="4417"/>
      <c r="F4" s="4417"/>
      <c r="G4" s="4417"/>
      <c r="H4" s="4417"/>
      <c r="I4" s="4417"/>
      <c r="J4" s="4417"/>
      <c r="K4" s="4417"/>
      <c r="L4" s="4417"/>
      <c r="M4" s="4417"/>
      <c r="N4" s="1527">
        <f>+N6</f>
        <v>0</v>
      </c>
    </row>
    <row r="5" spans="1:18" ht="26.25" customHeight="1">
      <c r="A5" s="1529" t="s">
        <v>4939</v>
      </c>
      <c r="B5" s="4418" t="s">
        <v>4693</v>
      </c>
      <c r="C5" s="4419"/>
      <c r="D5" s="4420" t="s">
        <v>4940</v>
      </c>
      <c r="E5" s="4421"/>
      <c r="F5" s="4422"/>
      <c r="G5" s="4418" t="s">
        <v>4941</v>
      </c>
      <c r="H5" s="4419"/>
      <c r="I5" s="4420" t="s">
        <v>4942</v>
      </c>
      <c r="J5" s="4422"/>
      <c r="M5" s="1530" t="s">
        <v>1145</v>
      </c>
      <c r="N5" s="1530" t="s">
        <v>365</v>
      </c>
    </row>
    <row r="6" spans="1:18" ht="51.6" customHeight="1">
      <c r="A6" s="1531">
        <v>1</v>
      </c>
      <c r="B6" s="4420" t="s">
        <v>4943</v>
      </c>
      <c r="C6" s="4422"/>
      <c r="D6" s="4423" t="s">
        <v>4944</v>
      </c>
      <c r="E6" s="4424"/>
      <c r="F6" s="4425"/>
      <c r="G6" s="4426" t="s">
        <v>377</v>
      </c>
      <c r="H6" s="4427"/>
      <c r="I6" s="4428">
        <v>1</v>
      </c>
      <c r="J6" s="4429"/>
      <c r="M6" s="1597"/>
      <c r="N6" s="1532">
        <f>+M6*I6</f>
        <v>0</v>
      </c>
    </row>
    <row r="7" spans="1:18" ht="21" customHeight="1">
      <c r="A7" s="4417" t="s">
        <v>4945</v>
      </c>
      <c r="B7" s="4417"/>
      <c r="C7" s="4417"/>
      <c r="D7" s="4417"/>
      <c r="E7" s="4417"/>
      <c r="F7" s="4417"/>
      <c r="G7" s="4417"/>
      <c r="H7" s="4417"/>
      <c r="I7" s="4417"/>
      <c r="J7" s="4417"/>
      <c r="K7" s="4417"/>
      <c r="L7" s="4417"/>
      <c r="M7" s="4417"/>
      <c r="N7" s="1533">
        <f>SUM(N9:N34)</f>
        <v>0</v>
      </c>
    </row>
    <row r="8" spans="1:18" ht="23.45" customHeight="1">
      <c r="A8" s="4420" t="s">
        <v>4946</v>
      </c>
      <c r="B8" s="4422"/>
      <c r="C8" s="4420" t="s">
        <v>362</v>
      </c>
      <c r="D8" s="4422"/>
      <c r="E8" s="1534" t="s">
        <v>4947</v>
      </c>
      <c r="F8" s="4418" t="s">
        <v>4948</v>
      </c>
      <c r="G8" s="4430"/>
      <c r="H8" s="4419"/>
      <c r="I8" s="4418" t="s">
        <v>4949</v>
      </c>
      <c r="J8" s="4430"/>
      <c r="K8" s="4419"/>
      <c r="M8" s="1530" t="s">
        <v>1145</v>
      </c>
      <c r="N8" s="1530" t="s">
        <v>365</v>
      </c>
    </row>
    <row r="9" spans="1:18" ht="42.75" customHeight="1">
      <c r="A9" s="4431">
        <v>1</v>
      </c>
      <c r="B9" s="4432"/>
      <c r="C9" s="4433" t="s">
        <v>4950</v>
      </c>
      <c r="D9" s="4434"/>
      <c r="E9" s="1529" t="s">
        <v>4943</v>
      </c>
      <c r="F9" s="4420" t="s">
        <v>4943</v>
      </c>
      <c r="G9" s="4421"/>
      <c r="H9" s="4422"/>
      <c r="I9" s="4435">
        <v>1</v>
      </c>
      <c r="J9" s="4436"/>
      <c r="K9" s="4437"/>
      <c r="M9" s="1597"/>
      <c r="N9" s="1532">
        <f>+M9*I9</f>
        <v>0</v>
      </c>
      <c r="R9" s="1600"/>
    </row>
    <row r="10" spans="1:18" ht="14.25" customHeight="1">
      <c r="A10" s="4431">
        <v>2</v>
      </c>
      <c r="B10" s="4432"/>
      <c r="C10" s="4423" t="s">
        <v>4951</v>
      </c>
      <c r="D10" s="4425"/>
      <c r="E10" s="1531">
        <v>65</v>
      </c>
      <c r="F10" s="4420" t="s">
        <v>4943</v>
      </c>
      <c r="G10" s="4421"/>
      <c r="H10" s="4422"/>
      <c r="I10" s="4435">
        <v>1</v>
      </c>
      <c r="J10" s="4436"/>
      <c r="K10" s="4437"/>
      <c r="M10" s="1597"/>
      <c r="N10" s="1532">
        <f t="shared" ref="N10:N34" si="0">+M10*I10</f>
        <v>0</v>
      </c>
    </row>
    <row r="11" spans="1:18" ht="14.25" customHeight="1">
      <c r="A11" s="4431">
        <v>3</v>
      </c>
      <c r="B11" s="4432"/>
      <c r="C11" s="4423" t="s">
        <v>4952</v>
      </c>
      <c r="D11" s="4425"/>
      <c r="E11" s="1529" t="s">
        <v>4943</v>
      </c>
      <c r="F11" s="4420" t="s">
        <v>4943</v>
      </c>
      <c r="G11" s="4421"/>
      <c r="H11" s="4422"/>
      <c r="I11" s="4435">
        <v>1</v>
      </c>
      <c r="J11" s="4436"/>
      <c r="K11" s="4437"/>
      <c r="M11" s="1597"/>
      <c r="N11" s="1532">
        <f t="shared" si="0"/>
        <v>0</v>
      </c>
    </row>
    <row r="12" spans="1:18" ht="14.25" customHeight="1">
      <c r="A12" s="4431">
        <v>4</v>
      </c>
      <c r="B12" s="4432"/>
      <c r="C12" s="4423" t="s">
        <v>4953</v>
      </c>
      <c r="D12" s="4425"/>
      <c r="E12" s="1531">
        <v>65</v>
      </c>
      <c r="F12" s="4420" t="s">
        <v>4943</v>
      </c>
      <c r="G12" s="4421"/>
      <c r="H12" s="4422"/>
      <c r="I12" s="4435">
        <v>1</v>
      </c>
      <c r="J12" s="4436"/>
      <c r="K12" s="4437"/>
      <c r="M12" s="1597"/>
      <c r="N12" s="1532">
        <f t="shared" si="0"/>
        <v>0</v>
      </c>
    </row>
    <row r="13" spans="1:18" ht="23.45" customHeight="1">
      <c r="A13" s="4431">
        <v>5</v>
      </c>
      <c r="B13" s="4432"/>
      <c r="C13" s="4423" t="s">
        <v>4954</v>
      </c>
      <c r="D13" s="4425"/>
      <c r="E13" s="1531">
        <v>25</v>
      </c>
      <c r="F13" s="4420" t="s">
        <v>4943</v>
      </c>
      <c r="G13" s="4421"/>
      <c r="H13" s="4422"/>
      <c r="I13" s="4435">
        <v>1</v>
      </c>
      <c r="J13" s="4436"/>
      <c r="K13" s="4437"/>
      <c r="M13" s="1597"/>
      <c r="N13" s="1532">
        <f t="shared" si="0"/>
        <v>0</v>
      </c>
    </row>
    <row r="14" spans="1:18" ht="14.25" customHeight="1">
      <c r="A14" s="4431">
        <v>6</v>
      </c>
      <c r="B14" s="4432"/>
      <c r="C14" s="4423" t="s">
        <v>4955</v>
      </c>
      <c r="D14" s="4425"/>
      <c r="E14" s="1531">
        <v>65</v>
      </c>
      <c r="F14" s="4420" t="s">
        <v>4943</v>
      </c>
      <c r="G14" s="4421"/>
      <c r="H14" s="4422"/>
      <c r="I14" s="4435">
        <v>1</v>
      </c>
      <c r="J14" s="4436"/>
      <c r="K14" s="4437"/>
      <c r="M14" s="1597"/>
      <c r="N14" s="1532">
        <f t="shared" si="0"/>
        <v>0</v>
      </c>
    </row>
    <row r="15" spans="1:18" ht="14.25" customHeight="1">
      <c r="A15" s="4431">
        <v>7</v>
      </c>
      <c r="B15" s="4432"/>
      <c r="C15" s="4423" t="s">
        <v>4956</v>
      </c>
      <c r="D15" s="4425"/>
      <c r="E15" s="1529" t="s">
        <v>4943</v>
      </c>
      <c r="F15" s="4420" t="s">
        <v>4943</v>
      </c>
      <c r="G15" s="4421"/>
      <c r="H15" s="4422"/>
      <c r="I15" s="4435">
        <v>1</v>
      </c>
      <c r="J15" s="4436"/>
      <c r="K15" s="4437"/>
      <c r="M15" s="1597"/>
      <c r="N15" s="1532">
        <f t="shared" si="0"/>
        <v>0</v>
      </c>
    </row>
    <row r="16" spans="1:18" ht="14.25" customHeight="1">
      <c r="A16" s="4431">
        <v>8</v>
      </c>
      <c r="B16" s="4432"/>
      <c r="C16" s="4423" t="s">
        <v>4957</v>
      </c>
      <c r="D16" s="4425"/>
      <c r="E16" s="1531">
        <v>65</v>
      </c>
      <c r="F16" s="4420" t="s">
        <v>4943</v>
      </c>
      <c r="G16" s="4421"/>
      <c r="H16" s="4422"/>
      <c r="I16" s="4435">
        <v>1</v>
      </c>
      <c r="J16" s="4436"/>
      <c r="K16" s="4437"/>
      <c r="M16" s="1597"/>
      <c r="N16" s="1532">
        <f t="shared" si="0"/>
        <v>0</v>
      </c>
    </row>
    <row r="17" spans="1:14" ht="14.25" customHeight="1">
      <c r="A17" s="4431">
        <v>9</v>
      </c>
      <c r="B17" s="4432"/>
      <c r="C17" s="4423" t="s">
        <v>4958</v>
      </c>
      <c r="D17" s="4425"/>
      <c r="E17" s="1531">
        <v>25</v>
      </c>
      <c r="F17" s="4420" t="s">
        <v>4943</v>
      </c>
      <c r="G17" s="4421"/>
      <c r="H17" s="4422"/>
      <c r="I17" s="4435">
        <v>2</v>
      </c>
      <c r="J17" s="4436"/>
      <c r="K17" s="4437"/>
      <c r="M17" s="1597"/>
      <c r="N17" s="1532">
        <f t="shared" si="0"/>
        <v>0</v>
      </c>
    </row>
    <row r="18" spans="1:14" ht="14.25" customHeight="1">
      <c r="A18" s="4431">
        <v>10</v>
      </c>
      <c r="B18" s="4432"/>
      <c r="C18" s="4423" t="s">
        <v>4959</v>
      </c>
      <c r="D18" s="4425"/>
      <c r="E18" s="1531">
        <v>65</v>
      </c>
      <c r="F18" s="4420" t="s">
        <v>4943</v>
      </c>
      <c r="G18" s="4421"/>
      <c r="H18" s="4422"/>
      <c r="I18" s="4435">
        <v>1</v>
      </c>
      <c r="J18" s="4436"/>
      <c r="K18" s="4437"/>
      <c r="M18" s="1597"/>
      <c r="N18" s="1532">
        <f t="shared" si="0"/>
        <v>0</v>
      </c>
    </row>
    <row r="19" spans="1:14" ht="14.25" customHeight="1">
      <c r="A19" s="4431">
        <v>11</v>
      </c>
      <c r="B19" s="4432"/>
      <c r="C19" s="4423" t="s">
        <v>4960</v>
      </c>
      <c r="D19" s="4425"/>
      <c r="E19" s="1531">
        <v>65</v>
      </c>
      <c r="F19" s="4420" t="s">
        <v>4943</v>
      </c>
      <c r="G19" s="4421"/>
      <c r="H19" s="4422"/>
      <c r="I19" s="4435">
        <v>2</v>
      </c>
      <c r="J19" s="4436"/>
      <c r="K19" s="4437"/>
      <c r="M19" s="1597"/>
      <c r="N19" s="1532">
        <f t="shared" si="0"/>
        <v>0</v>
      </c>
    </row>
    <row r="20" spans="1:14" ht="14.25" customHeight="1">
      <c r="A20" s="4431">
        <v>12</v>
      </c>
      <c r="B20" s="4432"/>
      <c r="C20" s="4423" t="s">
        <v>4961</v>
      </c>
      <c r="D20" s="4425"/>
      <c r="E20" s="1529" t="s">
        <v>4962</v>
      </c>
      <c r="F20" s="4420" t="s">
        <v>4943</v>
      </c>
      <c r="G20" s="4421"/>
      <c r="H20" s="4422"/>
      <c r="I20" s="4435">
        <v>9</v>
      </c>
      <c r="J20" s="4436"/>
      <c r="K20" s="4437"/>
      <c r="M20" s="1597"/>
      <c r="N20" s="1532">
        <f t="shared" si="0"/>
        <v>0</v>
      </c>
    </row>
    <row r="21" spans="1:14" ht="14.25" customHeight="1">
      <c r="A21" s="4431">
        <v>13</v>
      </c>
      <c r="B21" s="4432"/>
      <c r="C21" s="4423" t="s">
        <v>4963</v>
      </c>
      <c r="D21" s="4425"/>
      <c r="E21" s="1531">
        <v>65</v>
      </c>
      <c r="F21" s="4431">
        <v>305</v>
      </c>
      <c r="G21" s="4438"/>
      <c r="H21" s="4432"/>
      <c r="I21" s="4435">
        <v>1</v>
      </c>
      <c r="J21" s="4436"/>
      <c r="K21" s="4437"/>
      <c r="M21" s="1597"/>
      <c r="N21" s="1532">
        <f t="shared" si="0"/>
        <v>0</v>
      </c>
    </row>
    <row r="22" spans="1:14" ht="14.25" customHeight="1">
      <c r="A22" s="4431">
        <v>14</v>
      </c>
      <c r="B22" s="4432"/>
      <c r="C22" s="4423" t="s">
        <v>4963</v>
      </c>
      <c r="D22" s="4425"/>
      <c r="E22" s="1531">
        <v>65</v>
      </c>
      <c r="F22" s="4431">
        <v>325</v>
      </c>
      <c r="G22" s="4438"/>
      <c r="H22" s="4432"/>
      <c r="I22" s="4435">
        <v>1</v>
      </c>
      <c r="J22" s="4436"/>
      <c r="K22" s="4437"/>
      <c r="M22" s="1597"/>
      <c r="N22" s="1532">
        <f t="shared" si="0"/>
        <v>0</v>
      </c>
    </row>
    <row r="23" spans="1:14" ht="14.25" customHeight="1">
      <c r="A23" s="4431">
        <v>15</v>
      </c>
      <c r="B23" s="4432"/>
      <c r="C23" s="4423" t="s">
        <v>4963</v>
      </c>
      <c r="D23" s="4425"/>
      <c r="E23" s="1531">
        <v>65</v>
      </c>
      <c r="F23" s="4431">
        <v>195</v>
      </c>
      <c r="G23" s="4438"/>
      <c r="H23" s="4432"/>
      <c r="I23" s="4435">
        <v>1</v>
      </c>
      <c r="J23" s="4436"/>
      <c r="K23" s="4437"/>
      <c r="M23" s="1597"/>
      <c r="N23" s="1532">
        <f t="shared" si="0"/>
        <v>0</v>
      </c>
    </row>
    <row r="24" spans="1:14" ht="14.25" customHeight="1">
      <c r="A24" s="4431">
        <v>16</v>
      </c>
      <c r="B24" s="4432"/>
      <c r="C24" s="4423" t="s">
        <v>4964</v>
      </c>
      <c r="D24" s="4425"/>
      <c r="E24" s="1531">
        <v>75</v>
      </c>
      <c r="F24" s="4420" t="s">
        <v>4943</v>
      </c>
      <c r="G24" s="4421"/>
      <c r="H24" s="4422"/>
      <c r="I24" s="4435">
        <v>3</v>
      </c>
      <c r="J24" s="4436"/>
      <c r="K24" s="4437"/>
      <c r="M24" s="1597"/>
      <c r="N24" s="1532">
        <f t="shared" si="0"/>
        <v>0</v>
      </c>
    </row>
    <row r="25" spans="1:14" ht="23.45" customHeight="1">
      <c r="A25" s="4431">
        <v>17</v>
      </c>
      <c r="B25" s="4432"/>
      <c r="C25" s="4423" t="s">
        <v>4965</v>
      </c>
      <c r="D25" s="4425"/>
      <c r="E25" s="1531">
        <v>75</v>
      </c>
      <c r="F25" s="4420" t="s">
        <v>4943</v>
      </c>
      <c r="G25" s="4421"/>
      <c r="H25" s="4422"/>
      <c r="I25" s="4435">
        <v>1</v>
      </c>
      <c r="J25" s="4436"/>
      <c r="K25" s="4437"/>
      <c r="M25" s="1597"/>
      <c r="N25" s="1532">
        <f t="shared" si="0"/>
        <v>0</v>
      </c>
    </row>
    <row r="26" spans="1:14" ht="14.25" customHeight="1">
      <c r="A26" s="4431">
        <v>18</v>
      </c>
      <c r="B26" s="4432"/>
      <c r="C26" s="4423" t="s">
        <v>4963</v>
      </c>
      <c r="D26" s="4425"/>
      <c r="E26" s="1531">
        <v>65</v>
      </c>
      <c r="F26" s="4431">
        <v>210</v>
      </c>
      <c r="G26" s="4438"/>
      <c r="H26" s="4432"/>
      <c r="I26" s="4435">
        <v>1</v>
      </c>
      <c r="J26" s="4436"/>
      <c r="K26" s="4437"/>
      <c r="M26" s="1597"/>
      <c r="N26" s="1532">
        <f t="shared" si="0"/>
        <v>0</v>
      </c>
    </row>
    <row r="27" spans="1:14" ht="14.25" customHeight="1">
      <c r="A27" s="4431">
        <v>19</v>
      </c>
      <c r="B27" s="4432"/>
      <c r="C27" s="4423" t="s">
        <v>4963</v>
      </c>
      <c r="D27" s="4425"/>
      <c r="E27" s="1531">
        <v>65</v>
      </c>
      <c r="F27" s="4431">
        <v>855</v>
      </c>
      <c r="G27" s="4438"/>
      <c r="H27" s="4432"/>
      <c r="I27" s="4435">
        <v>1</v>
      </c>
      <c r="J27" s="4436"/>
      <c r="K27" s="4437"/>
      <c r="M27" s="1597"/>
      <c r="N27" s="1532">
        <f t="shared" si="0"/>
        <v>0</v>
      </c>
    </row>
    <row r="28" spans="1:14" ht="23.45" customHeight="1">
      <c r="A28" s="4431">
        <v>20</v>
      </c>
      <c r="B28" s="4432"/>
      <c r="C28" s="4423" t="s">
        <v>4966</v>
      </c>
      <c r="D28" s="4425"/>
      <c r="E28" s="1529" t="s">
        <v>4967</v>
      </c>
      <c r="F28" s="4420" t="s">
        <v>4943</v>
      </c>
      <c r="G28" s="4421"/>
      <c r="H28" s="4422"/>
      <c r="I28" s="4435">
        <v>1</v>
      </c>
      <c r="J28" s="4436"/>
      <c r="K28" s="4437"/>
      <c r="M28" s="1597"/>
      <c r="N28" s="1532">
        <f t="shared" si="0"/>
        <v>0</v>
      </c>
    </row>
    <row r="29" spans="1:14" ht="14.25" customHeight="1">
      <c r="A29" s="4431">
        <v>21</v>
      </c>
      <c r="B29" s="4432"/>
      <c r="C29" s="4423" t="s">
        <v>4960</v>
      </c>
      <c r="D29" s="4425"/>
      <c r="E29" s="1531">
        <v>100</v>
      </c>
      <c r="F29" s="4420" t="s">
        <v>4943</v>
      </c>
      <c r="G29" s="4421"/>
      <c r="H29" s="4422"/>
      <c r="I29" s="4435">
        <v>2</v>
      </c>
      <c r="J29" s="4436"/>
      <c r="K29" s="4437"/>
      <c r="M29" s="1597"/>
      <c r="N29" s="1532">
        <f t="shared" si="0"/>
        <v>0</v>
      </c>
    </row>
    <row r="30" spans="1:14" ht="14.25" customHeight="1">
      <c r="A30" s="4431">
        <v>22</v>
      </c>
      <c r="B30" s="4432"/>
      <c r="C30" s="4423" t="s">
        <v>4963</v>
      </c>
      <c r="D30" s="4425"/>
      <c r="E30" s="1531">
        <v>100</v>
      </c>
      <c r="F30" s="4431">
        <v>1000</v>
      </c>
      <c r="G30" s="4438"/>
      <c r="H30" s="4432"/>
      <c r="I30" s="4435">
        <v>1</v>
      </c>
      <c r="J30" s="4436"/>
      <c r="K30" s="4437"/>
      <c r="M30" s="1597"/>
      <c r="N30" s="1532">
        <f t="shared" si="0"/>
        <v>0</v>
      </c>
    </row>
    <row r="31" spans="1:14" ht="14.25" customHeight="1">
      <c r="A31" s="4431">
        <v>23</v>
      </c>
      <c r="B31" s="4432"/>
      <c r="C31" s="4423" t="s">
        <v>4968</v>
      </c>
      <c r="D31" s="4425"/>
      <c r="E31" s="1531">
        <v>100</v>
      </c>
      <c r="F31" s="4420" t="s">
        <v>4943</v>
      </c>
      <c r="G31" s="4421"/>
      <c r="H31" s="4422"/>
      <c r="I31" s="4435">
        <v>1</v>
      </c>
      <c r="J31" s="4436"/>
      <c r="K31" s="4437"/>
      <c r="M31" s="1597"/>
      <c r="N31" s="1532">
        <f t="shared" si="0"/>
        <v>0</v>
      </c>
    </row>
    <row r="32" spans="1:14" ht="46.5" customHeight="1">
      <c r="A32" s="4439">
        <v>24</v>
      </c>
      <c r="B32" s="4440"/>
      <c r="C32" s="4423" t="s">
        <v>4969</v>
      </c>
      <c r="D32" s="4425"/>
      <c r="E32" s="1535">
        <v>75</v>
      </c>
      <c r="F32" s="4441" t="s">
        <v>4943</v>
      </c>
      <c r="G32" s="4442"/>
      <c r="H32" s="4443"/>
      <c r="I32" s="4444" t="s">
        <v>4943</v>
      </c>
      <c r="J32" s="4445"/>
      <c r="K32" s="4446"/>
      <c r="M32" s="1597"/>
      <c r="N32" s="1532">
        <v>0</v>
      </c>
    </row>
    <row r="33" spans="1:14" ht="14.25" customHeight="1">
      <c r="A33" s="4431">
        <v>25</v>
      </c>
      <c r="B33" s="4432"/>
      <c r="C33" s="4423" t="s">
        <v>4970</v>
      </c>
      <c r="D33" s="4425"/>
      <c r="E33" s="1529" t="s">
        <v>4943</v>
      </c>
      <c r="F33" s="4420" t="s">
        <v>4943</v>
      </c>
      <c r="G33" s="4421"/>
      <c r="H33" s="4422"/>
      <c r="I33" s="4447" t="s">
        <v>4943</v>
      </c>
      <c r="J33" s="4448"/>
      <c r="K33" s="4449"/>
      <c r="M33" s="1597"/>
      <c r="N33" s="1532">
        <v>0</v>
      </c>
    </row>
    <row r="34" spans="1:14" ht="14.25" customHeight="1">
      <c r="A34" s="4431">
        <v>26</v>
      </c>
      <c r="B34" s="4432"/>
      <c r="C34" s="4423" t="s">
        <v>4971</v>
      </c>
      <c r="D34" s="4425"/>
      <c r="E34" s="1529" t="s">
        <v>4943</v>
      </c>
      <c r="F34" s="4420" t="s">
        <v>4943</v>
      </c>
      <c r="G34" s="4421"/>
      <c r="H34" s="4422"/>
      <c r="I34" s="4435">
        <v>2</v>
      </c>
      <c r="J34" s="4436"/>
      <c r="K34" s="4437"/>
      <c r="M34" s="1597"/>
      <c r="N34" s="1532">
        <f t="shared" si="0"/>
        <v>0</v>
      </c>
    </row>
    <row r="35" spans="1:14" ht="21" customHeight="1">
      <c r="A35" s="4417" t="s">
        <v>4972</v>
      </c>
      <c r="B35" s="4417"/>
      <c r="C35" s="4417"/>
      <c r="D35" s="4417"/>
      <c r="E35" s="4417"/>
      <c r="F35" s="4417"/>
      <c r="G35" s="4417"/>
      <c r="H35" s="4417"/>
      <c r="I35" s="4417"/>
      <c r="J35" s="4417"/>
      <c r="K35" s="4417"/>
      <c r="L35" s="4417"/>
      <c r="M35" s="4417"/>
      <c r="N35" s="1533">
        <f>SUM(N37:N43)</f>
        <v>0</v>
      </c>
    </row>
    <row r="36" spans="1:14" ht="24.95" customHeight="1">
      <c r="A36" s="1536" t="s">
        <v>4939</v>
      </c>
      <c r="B36" s="4450" t="s">
        <v>4693</v>
      </c>
      <c r="C36" s="4451"/>
      <c r="D36" s="4452" t="s">
        <v>4940</v>
      </c>
      <c r="E36" s="4453"/>
      <c r="F36" s="4453"/>
      <c r="G36" s="4454"/>
      <c r="H36" s="4450" t="s">
        <v>4941</v>
      </c>
      <c r="I36" s="4451"/>
      <c r="J36" s="4450" t="s">
        <v>4942</v>
      </c>
      <c r="K36" s="4455"/>
      <c r="L36" s="4451"/>
      <c r="M36" s="1530" t="s">
        <v>1145</v>
      </c>
      <c r="N36" s="1530" t="s">
        <v>365</v>
      </c>
    </row>
    <row r="37" spans="1:14" ht="36.200000000000003" customHeight="1">
      <c r="A37" s="1537">
        <v>1.1000000000000001</v>
      </c>
      <c r="B37" s="4474" t="s">
        <v>4973</v>
      </c>
      <c r="C37" s="4475"/>
      <c r="D37" s="4476" t="s">
        <v>4974</v>
      </c>
      <c r="E37" s="4477"/>
      <c r="F37" s="4477"/>
      <c r="G37" s="4478"/>
      <c r="H37" s="4479" t="s">
        <v>374</v>
      </c>
      <c r="I37" s="4480"/>
      <c r="J37" s="4481">
        <v>80</v>
      </c>
      <c r="K37" s="4482"/>
      <c r="L37" s="4483"/>
      <c r="M37" s="1599"/>
      <c r="N37" s="1598">
        <f>+M37*J37</f>
        <v>0</v>
      </c>
    </row>
    <row r="38" spans="1:14" ht="26.25" customHeight="1">
      <c r="A38" s="1538">
        <v>1.2</v>
      </c>
      <c r="B38" s="4450" t="s">
        <v>4975</v>
      </c>
      <c r="C38" s="4451"/>
      <c r="D38" s="4458" t="s">
        <v>4976</v>
      </c>
      <c r="E38" s="4459"/>
      <c r="F38" s="4459"/>
      <c r="G38" s="4460"/>
      <c r="H38" s="4461" t="s">
        <v>370</v>
      </c>
      <c r="I38" s="4462"/>
      <c r="J38" s="4463">
        <v>2</v>
      </c>
      <c r="K38" s="4464"/>
      <c r="L38" s="4465"/>
      <c r="M38" s="1530"/>
      <c r="N38" s="1532">
        <f t="shared" ref="N38:N43" si="1">+M38*I38</f>
        <v>0</v>
      </c>
    </row>
    <row r="39" spans="1:14" ht="26.45" customHeight="1">
      <c r="A39" s="1538">
        <v>1.3</v>
      </c>
      <c r="B39" s="4456" t="s">
        <v>4977</v>
      </c>
      <c r="C39" s="4457"/>
      <c r="D39" s="4458" t="s">
        <v>4978</v>
      </c>
      <c r="E39" s="4459"/>
      <c r="F39" s="4459"/>
      <c r="G39" s="4460"/>
      <c r="H39" s="4461" t="s">
        <v>4979</v>
      </c>
      <c r="I39" s="4462"/>
      <c r="J39" s="4463">
        <v>2.2000000000000002</v>
      </c>
      <c r="K39" s="4464"/>
      <c r="L39" s="4465"/>
      <c r="M39" s="1530"/>
      <c r="N39" s="1532">
        <f t="shared" si="1"/>
        <v>0</v>
      </c>
    </row>
    <row r="40" spans="1:14" ht="93.6" customHeight="1">
      <c r="A40" s="1539">
        <v>1.4</v>
      </c>
      <c r="B40" s="4466" t="s">
        <v>4980</v>
      </c>
      <c r="C40" s="4467"/>
      <c r="D40" s="4433" t="s">
        <v>4981</v>
      </c>
      <c r="E40" s="4468"/>
      <c r="F40" s="4468"/>
      <c r="G40" s="4434"/>
      <c r="H40" s="4469" t="s">
        <v>386</v>
      </c>
      <c r="I40" s="4470"/>
      <c r="J40" s="4471">
        <v>1.3</v>
      </c>
      <c r="K40" s="4472"/>
      <c r="L40" s="4473"/>
      <c r="M40" s="1530"/>
      <c r="N40" s="1532">
        <f t="shared" si="1"/>
        <v>0</v>
      </c>
    </row>
    <row r="41" spans="1:14" ht="60" customHeight="1">
      <c r="A41" s="1539">
        <v>1.5</v>
      </c>
      <c r="B41" s="4486" t="s">
        <v>4982</v>
      </c>
      <c r="C41" s="4487"/>
      <c r="D41" s="4458" t="s">
        <v>4983</v>
      </c>
      <c r="E41" s="4459"/>
      <c r="F41" s="4459"/>
      <c r="G41" s="4460"/>
      <c r="H41" s="4469" t="s">
        <v>979</v>
      </c>
      <c r="I41" s="4470"/>
      <c r="J41" s="4488">
        <v>1.2999999999999999E-2</v>
      </c>
      <c r="K41" s="4489"/>
      <c r="L41" s="4490"/>
      <c r="M41" s="1530"/>
      <c r="N41" s="1532">
        <f t="shared" si="1"/>
        <v>0</v>
      </c>
    </row>
    <row r="42" spans="1:14" ht="37.700000000000003" customHeight="1">
      <c r="A42" s="1539">
        <v>1.6</v>
      </c>
      <c r="B42" s="4466" t="s">
        <v>4984</v>
      </c>
      <c r="C42" s="4467"/>
      <c r="D42" s="4458" t="s">
        <v>4985</v>
      </c>
      <c r="E42" s="4459"/>
      <c r="F42" s="4459"/>
      <c r="G42" s="4460"/>
      <c r="H42" s="4469" t="s">
        <v>386</v>
      </c>
      <c r="I42" s="4470"/>
      <c r="J42" s="4471">
        <v>1.3</v>
      </c>
      <c r="K42" s="4472"/>
      <c r="L42" s="4473"/>
      <c r="M42" s="1530"/>
      <c r="N42" s="1532">
        <f t="shared" si="1"/>
        <v>0</v>
      </c>
    </row>
    <row r="43" spans="1:14" ht="37.5" customHeight="1">
      <c r="A43" s="1539">
        <v>1.7</v>
      </c>
      <c r="B43" s="4484" t="s">
        <v>4986</v>
      </c>
      <c r="C43" s="4485"/>
      <c r="D43" s="4433" t="s">
        <v>4987</v>
      </c>
      <c r="E43" s="4468"/>
      <c r="F43" s="4468"/>
      <c r="G43" s="4434"/>
      <c r="H43" s="4469" t="s">
        <v>4979</v>
      </c>
      <c r="I43" s="4470"/>
      <c r="J43" s="4471">
        <v>3.11</v>
      </c>
      <c r="K43" s="4472"/>
      <c r="L43" s="4473"/>
      <c r="M43" s="1530"/>
      <c r="N43" s="1532">
        <f t="shared" si="1"/>
        <v>0</v>
      </c>
    </row>
    <row r="46" spans="1:14">
      <c r="M46" s="2892" t="s">
        <v>7638</v>
      </c>
    </row>
  </sheetData>
  <mergeCells count="151">
    <mergeCell ref="B43:C43"/>
    <mergeCell ref="D43:G43"/>
    <mergeCell ref="H43:I43"/>
    <mergeCell ref="J43:L43"/>
    <mergeCell ref="B41:C41"/>
    <mergeCell ref="D41:G41"/>
    <mergeCell ref="H41:I41"/>
    <mergeCell ref="J41:L41"/>
    <mergeCell ref="B42:C42"/>
    <mergeCell ref="D42:G42"/>
    <mergeCell ref="H42:I42"/>
    <mergeCell ref="J42:L42"/>
    <mergeCell ref="B39:C39"/>
    <mergeCell ref="D39:G39"/>
    <mergeCell ref="H39:I39"/>
    <mergeCell ref="J39:L39"/>
    <mergeCell ref="B40:C40"/>
    <mergeCell ref="D40:G40"/>
    <mergeCell ref="H40:I40"/>
    <mergeCell ref="J40:L40"/>
    <mergeCell ref="B37:C37"/>
    <mergeCell ref="D37:G37"/>
    <mergeCell ref="H37:I37"/>
    <mergeCell ref="J37:L37"/>
    <mergeCell ref="B38:C38"/>
    <mergeCell ref="D38:G38"/>
    <mergeCell ref="H38:I38"/>
    <mergeCell ref="J38:L38"/>
    <mergeCell ref="A34:B34"/>
    <mergeCell ref="C34:D34"/>
    <mergeCell ref="F34:H34"/>
    <mergeCell ref="I34:K34"/>
    <mergeCell ref="A35:M35"/>
    <mergeCell ref="B36:C36"/>
    <mergeCell ref="D36:G36"/>
    <mergeCell ref="H36:I36"/>
    <mergeCell ref="J36:L36"/>
    <mergeCell ref="A32:B32"/>
    <mergeCell ref="C32:D32"/>
    <mergeCell ref="F32:H32"/>
    <mergeCell ref="I32:K32"/>
    <mergeCell ref="A33:B33"/>
    <mergeCell ref="C33:D33"/>
    <mergeCell ref="F33:H33"/>
    <mergeCell ref="I33:K33"/>
    <mergeCell ref="A30:B30"/>
    <mergeCell ref="C30:D30"/>
    <mergeCell ref="F30:H30"/>
    <mergeCell ref="I30:K30"/>
    <mergeCell ref="A31:B31"/>
    <mergeCell ref="C31:D31"/>
    <mergeCell ref="F31:H31"/>
    <mergeCell ref="I31:K31"/>
    <mergeCell ref="A28:B28"/>
    <mergeCell ref="C28:D28"/>
    <mergeCell ref="F28:H28"/>
    <mergeCell ref="I28:K28"/>
    <mergeCell ref="A29:B29"/>
    <mergeCell ref="C29:D29"/>
    <mergeCell ref="F29:H29"/>
    <mergeCell ref="I29:K29"/>
    <mergeCell ref="A26:B26"/>
    <mergeCell ref="C26:D26"/>
    <mergeCell ref="F26:H26"/>
    <mergeCell ref="I26:K26"/>
    <mergeCell ref="A27:B27"/>
    <mergeCell ref="C27:D27"/>
    <mergeCell ref="F27:H27"/>
    <mergeCell ref="I27:K27"/>
    <mergeCell ref="A24:B24"/>
    <mergeCell ref="C24:D24"/>
    <mergeCell ref="F24:H24"/>
    <mergeCell ref="I24:K24"/>
    <mergeCell ref="A25:B25"/>
    <mergeCell ref="C25:D25"/>
    <mergeCell ref="F25:H25"/>
    <mergeCell ref="I25:K25"/>
    <mergeCell ref="A22:B22"/>
    <mergeCell ref="C22:D22"/>
    <mergeCell ref="F22:H22"/>
    <mergeCell ref="I22:K22"/>
    <mergeCell ref="A23:B23"/>
    <mergeCell ref="C23:D23"/>
    <mergeCell ref="F23:H23"/>
    <mergeCell ref="I23:K23"/>
    <mergeCell ref="A20:B20"/>
    <mergeCell ref="C20:D20"/>
    <mergeCell ref="F20:H20"/>
    <mergeCell ref="I20:K20"/>
    <mergeCell ref="A21:B21"/>
    <mergeCell ref="C21:D21"/>
    <mergeCell ref="F21:H21"/>
    <mergeCell ref="I21:K21"/>
    <mergeCell ref="A18:B18"/>
    <mergeCell ref="C18:D18"/>
    <mergeCell ref="F18:H18"/>
    <mergeCell ref="I18:K18"/>
    <mergeCell ref="A19:B19"/>
    <mergeCell ref="C19:D19"/>
    <mergeCell ref="F19:H19"/>
    <mergeCell ref="I19:K19"/>
    <mergeCell ref="A16:B16"/>
    <mergeCell ref="C16:D16"/>
    <mergeCell ref="F16:H16"/>
    <mergeCell ref="I16:K16"/>
    <mergeCell ref="A17:B17"/>
    <mergeCell ref="C17:D17"/>
    <mergeCell ref="F17:H17"/>
    <mergeCell ref="I17:K17"/>
    <mergeCell ref="A14:B14"/>
    <mergeCell ref="C14:D14"/>
    <mergeCell ref="F14:H14"/>
    <mergeCell ref="I14:K14"/>
    <mergeCell ref="A15:B15"/>
    <mergeCell ref="C15:D15"/>
    <mergeCell ref="F15:H15"/>
    <mergeCell ref="I15:K15"/>
    <mergeCell ref="A12:B12"/>
    <mergeCell ref="C12:D12"/>
    <mergeCell ref="F12:H12"/>
    <mergeCell ref="I12:K12"/>
    <mergeCell ref="A13:B13"/>
    <mergeCell ref="C13:D13"/>
    <mergeCell ref="F13:H13"/>
    <mergeCell ref="I13:K13"/>
    <mergeCell ref="A10:B10"/>
    <mergeCell ref="C10:D10"/>
    <mergeCell ref="F10:H10"/>
    <mergeCell ref="I10:K10"/>
    <mergeCell ref="A11:B11"/>
    <mergeCell ref="C11:D11"/>
    <mergeCell ref="F11:H11"/>
    <mergeCell ref="I11:K11"/>
    <mergeCell ref="A7:M7"/>
    <mergeCell ref="A8:B8"/>
    <mergeCell ref="C8:D8"/>
    <mergeCell ref="F8:H8"/>
    <mergeCell ref="I8:K8"/>
    <mergeCell ref="A9:B9"/>
    <mergeCell ref="C9:D9"/>
    <mergeCell ref="F9:H9"/>
    <mergeCell ref="I9:K9"/>
    <mergeCell ref="A4:M4"/>
    <mergeCell ref="B5:C5"/>
    <mergeCell ref="D5:F5"/>
    <mergeCell ref="G5:H5"/>
    <mergeCell ref="I5:J5"/>
    <mergeCell ref="B6:C6"/>
    <mergeCell ref="D6:F6"/>
    <mergeCell ref="G6:H6"/>
    <mergeCell ref="I6:J6"/>
  </mergeCells>
  <pageMargins left="0.7" right="0.7" top="0.75" bottom="0.75" header="0.3" footer="0.3"/>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activeCell="A2" sqref="A2"/>
    </sheetView>
  </sheetViews>
  <sheetFormatPr defaultRowHeight="12.75"/>
  <cols>
    <col min="1" max="1" width="9" style="1540" customWidth="1"/>
    <col min="2" max="2" width="53.28515625" style="1540" customWidth="1"/>
    <col min="3" max="3" width="11" style="1540" customWidth="1"/>
    <col min="4" max="4" width="19.5703125" style="1540" customWidth="1"/>
    <col min="5" max="5" width="10.7109375" style="1540" customWidth="1"/>
    <col min="6" max="6" width="14.85546875" style="1540" customWidth="1"/>
    <col min="7" max="16384" width="9.140625" style="1540"/>
  </cols>
  <sheetData>
    <row r="1" spans="1:11" ht="15">
      <c r="A1" s="2"/>
      <c r="B1"/>
      <c r="C1"/>
      <c r="D1"/>
      <c r="E1"/>
      <c r="F1"/>
      <c r="G1"/>
      <c r="H1" s="3"/>
      <c r="I1" s="3"/>
      <c r="J1" s="21"/>
    </row>
    <row r="2" spans="1:11" ht="15">
      <c r="A2" s="475" t="s">
        <v>7646</v>
      </c>
      <c r="B2"/>
      <c r="C2"/>
      <c r="D2"/>
      <c r="E2"/>
      <c r="F2"/>
      <c r="G2"/>
      <c r="H2" s="3"/>
      <c r="I2" s="3"/>
      <c r="J2" s="21"/>
    </row>
    <row r="3" spans="1:11" ht="15.75">
      <c r="A3" s="1592" t="s">
        <v>5117</v>
      </c>
      <c r="B3"/>
      <c r="C3"/>
      <c r="D3"/>
      <c r="E3"/>
      <c r="F3"/>
      <c r="G3"/>
      <c r="H3" s="3"/>
      <c r="I3" s="3"/>
      <c r="J3" s="21"/>
      <c r="K3" s="1528"/>
    </row>
    <row r="4" spans="1:11" ht="21" customHeight="1">
      <c r="A4" s="4495" t="s">
        <v>4988</v>
      </c>
      <c r="B4" s="4495"/>
      <c r="C4" s="4495"/>
      <c r="D4" s="4495"/>
      <c r="E4" s="4495"/>
    </row>
    <row r="5" spans="1:11" ht="54.6" customHeight="1">
      <c r="A5" s="1541"/>
      <c r="B5" s="1542" t="s">
        <v>4989</v>
      </c>
      <c r="C5" s="1543" t="s">
        <v>4990</v>
      </c>
      <c r="D5" s="1544" t="s">
        <v>4991</v>
      </c>
    </row>
    <row r="6" spans="1:11" ht="19.5" customHeight="1">
      <c r="A6" s="4491" t="s">
        <v>4992</v>
      </c>
      <c r="B6" s="4496"/>
      <c r="C6" s="4496"/>
      <c r="D6" s="4492"/>
      <c r="E6" s="1530" t="s">
        <v>1145</v>
      </c>
      <c r="F6" s="1530" t="s">
        <v>365</v>
      </c>
    </row>
    <row r="7" spans="1:11" ht="19.5" customHeight="1">
      <c r="A7" s="4491" t="s">
        <v>4993</v>
      </c>
      <c r="B7" s="4496"/>
      <c r="C7" s="4496"/>
      <c r="D7" s="4492"/>
      <c r="F7" s="1545">
        <f>+F8</f>
        <v>0</v>
      </c>
    </row>
    <row r="8" spans="1:11" ht="26.1" customHeight="1">
      <c r="A8" s="1546">
        <v>1</v>
      </c>
      <c r="B8" s="1547" t="s">
        <v>4994</v>
      </c>
      <c r="C8" s="1548" t="s">
        <v>4995</v>
      </c>
      <c r="D8" s="1546">
        <v>1</v>
      </c>
      <c r="E8" s="1530"/>
      <c r="F8" s="1532">
        <f>+E8*A8</f>
        <v>0</v>
      </c>
    </row>
    <row r="9" spans="1:11" ht="19.5" customHeight="1">
      <c r="A9" s="4491" t="s">
        <v>4996</v>
      </c>
      <c r="B9" s="4492"/>
      <c r="C9" s="1549"/>
      <c r="D9" s="1549"/>
      <c r="E9" s="1530"/>
      <c r="F9" s="1550">
        <f>+F10+F11+F12+F13+F14+F15+F16+F17</f>
        <v>0</v>
      </c>
    </row>
    <row r="10" spans="1:11" ht="48.6" customHeight="1">
      <c r="A10" s="1551">
        <v>1</v>
      </c>
      <c r="B10" s="1552" t="s">
        <v>4997</v>
      </c>
      <c r="C10" s="1553" t="s">
        <v>4998</v>
      </c>
      <c r="D10" s="1554">
        <v>100</v>
      </c>
      <c r="E10" s="1530"/>
      <c r="F10" s="1532">
        <f>+E10*D10</f>
        <v>0</v>
      </c>
    </row>
    <row r="11" spans="1:11" ht="24.6" customHeight="1">
      <c r="A11" s="1546">
        <v>2</v>
      </c>
      <c r="B11" s="1555" t="s">
        <v>4999</v>
      </c>
      <c r="C11" s="1553" t="s">
        <v>4998</v>
      </c>
      <c r="D11" s="1556">
        <v>30</v>
      </c>
      <c r="E11" s="1530"/>
      <c r="F11" s="1532">
        <f t="shared" ref="F11:F17" si="0">+E11*D11</f>
        <v>0</v>
      </c>
    </row>
    <row r="12" spans="1:11" ht="14.25" customHeight="1">
      <c r="A12" s="1546">
        <v>3</v>
      </c>
      <c r="B12" s="1555" t="s">
        <v>5000</v>
      </c>
      <c r="C12" s="1553" t="s">
        <v>4998</v>
      </c>
      <c r="D12" s="1556">
        <v>20</v>
      </c>
      <c r="E12" s="1530"/>
      <c r="F12" s="1532">
        <f t="shared" si="0"/>
        <v>0</v>
      </c>
    </row>
    <row r="13" spans="1:11" ht="14.25" customHeight="1">
      <c r="A13" s="1546">
        <v>4</v>
      </c>
      <c r="B13" s="1555" t="s">
        <v>5001</v>
      </c>
      <c r="C13" s="1553" t="s">
        <v>4998</v>
      </c>
      <c r="D13" s="1556">
        <v>25</v>
      </c>
      <c r="E13" s="1530"/>
      <c r="F13" s="1532">
        <f t="shared" si="0"/>
        <v>0</v>
      </c>
    </row>
    <row r="14" spans="1:11" ht="14.25" customHeight="1">
      <c r="A14" s="1546">
        <v>5</v>
      </c>
      <c r="B14" s="1555" t="s">
        <v>5002</v>
      </c>
      <c r="C14" s="1553" t="s">
        <v>4998</v>
      </c>
      <c r="D14" s="1557">
        <v>1</v>
      </c>
      <c r="E14" s="1530"/>
      <c r="F14" s="1532">
        <f t="shared" si="0"/>
        <v>0</v>
      </c>
    </row>
    <row r="15" spans="1:11" ht="14.25" customHeight="1">
      <c r="A15" s="1546">
        <v>6</v>
      </c>
      <c r="B15" s="1555" t="s">
        <v>5003</v>
      </c>
      <c r="C15" s="1553" t="s">
        <v>4998</v>
      </c>
      <c r="D15" s="1557">
        <v>1</v>
      </c>
      <c r="E15" s="1530"/>
      <c r="F15" s="1532">
        <f t="shared" si="0"/>
        <v>0</v>
      </c>
    </row>
    <row r="16" spans="1:11" ht="14.25" customHeight="1">
      <c r="A16" s="1558">
        <v>7</v>
      </c>
      <c r="B16" s="1559" t="s">
        <v>5004</v>
      </c>
      <c r="C16" s="1560" t="s">
        <v>4998</v>
      </c>
      <c r="D16" s="1561">
        <v>20</v>
      </c>
      <c r="E16" s="1530"/>
      <c r="F16" s="1532">
        <f t="shared" si="0"/>
        <v>0</v>
      </c>
    </row>
    <row r="17" spans="1:6" ht="14.25" customHeight="1">
      <c r="A17" s="1546">
        <v>8</v>
      </c>
      <c r="B17" s="1555" t="s">
        <v>5005</v>
      </c>
      <c r="C17" s="1562" t="s">
        <v>4998</v>
      </c>
      <c r="D17" s="1563">
        <v>20</v>
      </c>
      <c r="E17" s="1530"/>
      <c r="F17" s="1532">
        <f t="shared" si="0"/>
        <v>0</v>
      </c>
    </row>
    <row r="18" spans="1:6" ht="19.5" customHeight="1">
      <c r="A18" s="4497" t="s">
        <v>5006</v>
      </c>
      <c r="B18" s="4498"/>
      <c r="C18" s="1564"/>
      <c r="D18" s="1564"/>
      <c r="E18" s="1530"/>
      <c r="F18" s="1565">
        <f>+F19+F20+F21+F22</f>
        <v>0</v>
      </c>
    </row>
    <row r="19" spans="1:6" ht="38.85" customHeight="1">
      <c r="A19" s="1551">
        <v>1</v>
      </c>
      <c r="B19" s="1547" t="s">
        <v>5007</v>
      </c>
      <c r="C19" s="1566" t="s">
        <v>5008</v>
      </c>
      <c r="D19" s="1567">
        <v>1</v>
      </c>
      <c r="E19" s="1530"/>
      <c r="F19" s="1532">
        <f>+E19*D19</f>
        <v>0</v>
      </c>
    </row>
    <row r="20" spans="1:6" ht="39" customHeight="1">
      <c r="A20" s="1551">
        <v>2</v>
      </c>
      <c r="B20" s="1547" t="s">
        <v>5009</v>
      </c>
      <c r="C20" s="1566" t="s">
        <v>5008</v>
      </c>
      <c r="D20" s="1567">
        <v>1</v>
      </c>
      <c r="E20" s="1530"/>
      <c r="F20" s="1532">
        <f t="shared" ref="F20:F22" si="1">+E20*D20</f>
        <v>0</v>
      </c>
    </row>
    <row r="21" spans="1:6" ht="26.1" customHeight="1">
      <c r="A21" s="1546">
        <v>3</v>
      </c>
      <c r="B21" s="1547" t="s">
        <v>5010</v>
      </c>
      <c r="C21" s="1568" t="s">
        <v>5008</v>
      </c>
      <c r="D21" s="1563">
        <v>1</v>
      </c>
      <c r="E21" s="1530"/>
      <c r="F21" s="1532">
        <f t="shared" si="1"/>
        <v>0</v>
      </c>
    </row>
    <row r="22" spans="1:6" ht="38.85" customHeight="1">
      <c r="A22" s="1551">
        <v>4</v>
      </c>
      <c r="B22" s="1547" t="s">
        <v>5011</v>
      </c>
      <c r="C22" s="1566" t="s">
        <v>5008</v>
      </c>
      <c r="D22" s="1567">
        <v>1</v>
      </c>
      <c r="E22" s="1530"/>
      <c r="F22" s="1532">
        <f t="shared" si="1"/>
        <v>0</v>
      </c>
    </row>
    <row r="23" spans="1:6" ht="19.5" customHeight="1">
      <c r="A23" s="4499" t="s">
        <v>5012</v>
      </c>
      <c r="B23" s="4500"/>
      <c r="C23" s="1564"/>
      <c r="D23" s="1564"/>
      <c r="E23" s="1530"/>
      <c r="F23" s="1565">
        <f>+F24+F25+F26+F27</f>
        <v>0</v>
      </c>
    </row>
    <row r="24" spans="1:6" ht="26.25" customHeight="1">
      <c r="A24" s="1546">
        <v>1</v>
      </c>
      <c r="B24" s="1547" t="s">
        <v>5013</v>
      </c>
      <c r="C24" s="1568" t="s">
        <v>5008</v>
      </c>
      <c r="D24" s="1569">
        <v>1</v>
      </c>
      <c r="E24" s="1530"/>
      <c r="F24" s="1532">
        <f>+E24*D24</f>
        <v>0</v>
      </c>
    </row>
    <row r="25" spans="1:6" ht="38.85" customHeight="1">
      <c r="A25" s="1551">
        <v>2</v>
      </c>
      <c r="B25" s="1547" t="s">
        <v>5014</v>
      </c>
      <c r="C25" s="1566" t="s">
        <v>5008</v>
      </c>
      <c r="D25" s="1567">
        <v>1</v>
      </c>
      <c r="E25" s="1530"/>
      <c r="F25" s="1532">
        <f t="shared" ref="F25:F27" si="2">+E25*D25</f>
        <v>0</v>
      </c>
    </row>
    <row r="26" spans="1:6" ht="14.25" customHeight="1">
      <c r="A26" s="1546">
        <v>3</v>
      </c>
      <c r="B26" s="1547" t="s">
        <v>5015</v>
      </c>
      <c r="C26" s="1568" t="s">
        <v>5008</v>
      </c>
      <c r="D26" s="1563">
        <v>2</v>
      </c>
      <c r="E26" s="1530"/>
      <c r="F26" s="1532">
        <f>+E26*D26</f>
        <v>0</v>
      </c>
    </row>
    <row r="27" spans="1:6" ht="26.25" customHeight="1">
      <c r="A27" s="1546">
        <v>4</v>
      </c>
      <c r="B27" s="1547" t="s">
        <v>5016</v>
      </c>
      <c r="C27" s="1568" t="s">
        <v>5008</v>
      </c>
      <c r="D27" s="1563">
        <v>1</v>
      </c>
      <c r="E27" s="1530"/>
      <c r="F27" s="1532">
        <f t="shared" si="2"/>
        <v>0</v>
      </c>
    </row>
    <row r="28" spans="1:6" ht="19.5" customHeight="1">
      <c r="A28" s="4491" t="s">
        <v>5017</v>
      </c>
      <c r="B28" s="4492"/>
      <c r="C28" s="1564"/>
      <c r="D28" s="1564"/>
      <c r="E28" s="1530"/>
      <c r="F28" s="1565">
        <f>+F29+F30+F31+F32</f>
        <v>0</v>
      </c>
    </row>
    <row r="29" spans="1:6" ht="26.1" customHeight="1">
      <c r="A29" s="1546">
        <v>1</v>
      </c>
      <c r="B29" s="1547" t="s">
        <v>5018</v>
      </c>
      <c r="C29" s="1570" t="s">
        <v>5019</v>
      </c>
      <c r="D29" s="1569">
        <v>80</v>
      </c>
      <c r="E29" s="1530"/>
      <c r="F29" s="1532">
        <f>+E29*D29</f>
        <v>0</v>
      </c>
    </row>
    <row r="30" spans="1:6" ht="26.25" customHeight="1">
      <c r="A30" s="1546">
        <v>2</v>
      </c>
      <c r="B30" s="1547" t="s">
        <v>5020</v>
      </c>
      <c r="C30" s="1570" t="s">
        <v>5019</v>
      </c>
      <c r="D30" s="1569">
        <v>20</v>
      </c>
      <c r="E30" s="1530"/>
      <c r="F30" s="1532">
        <f t="shared" ref="F30:F32" si="3">+E30*D30</f>
        <v>0</v>
      </c>
    </row>
    <row r="31" spans="1:6" ht="14.25" customHeight="1">
      <c r="A31" s="1546">
        <v>3</v>
      </c>
      <c r="B31" s="1547" t="s">
        <v>5021</v>
      </c>
      <c r="C31" s="1571" t="s">
        <v>4995</v>
      </c>
      <c r="D31" s="1569">
        <v>2</v>
      </c>
      <c r="E31" s="1530"/>
      <c r="F31" s="1532">
        <f>+E31*D31</f>
        <v>0</v>
      </c>
    </row>
    <row r="32" spans="1:6" ht="26.1" customHeight="1">
      <c r="A32" s="1546">
        <v>4</v>
      </c>
      <c r="B32" s="1547" t="s">
        <v>5022</v>
      </c>
      <c r="C32" s="1571" t="s">
        <v>5023</v>
      </c>
      <c r="D32" s="1569">
        <v>1</v>
      </c>
      <c r="E32" s="1530"/>
      <c r="F32" s="1532">
        <f t="shared" si="3"/>
        <v>0</v>
      </c>
    </row>
    <row r="33" spans="1:6" ht="19.5" customHeight="1">
      <c r="A33" s="4491" t="s">
        <v>5024</v>
      </c>
      <c r="B33" s="4492"/>
      <c r="C33" s="4493"/>
      <c r="D33" s="4494"/>
      <c r="E33" s="1530"/>
      <c r="F33" s="1565">
        <f>+F34+F35+F36+F37+F38+F39+F40+F41</f>
        <v>0</v>
      </c>
    </row>
    <row r="34" spans="1:6" ht="39" customHeight="1">
      <c r="A34" s="1551">
        <v>1</v>
      </c>
      <c r="B34" s="1547" t="s">
        <v>5025</v>
      </c>
      <c r="C34" s="1572" t="s">
        <v>5023</v>
      </c>
      <c r="D34" s="1573">
        <v>1</v>
      </c>
      <c r="E34" s="1530"/>
      <c r="F34" s="1532">
        <f>+E34*D34</f>
        <v>0</v>
      </c>
    </row>
    <row r="35" spans="1:6" ht="38.85" customHeight="1">
      <c r="A35" s="1551">
        <v>2</v>
      </c>
      <c r="B35" s="1547" t="s">
        <v>5026</v>
      </c>
      <c r="C35" s="1572" t="s">
        <v>5023</v>
      </c>
      <c r="D35" s="1573">
        <v>1</v>
      </c>
      <c r="E35" s="1530"/>
      <c r="F35" s="1532">
        <f t="shared" ref="F35:F41" si="4">+E35*D35</f>
        <v>0</v>
      </c>
    </row>
    <row r="36" spans="1:6" ht="14.25" customHeight="1">
      <c r="A36" s="1546">
        <v>3</v>
      </c>
      <c r="B36" s="1547" t="s">
        <v>5027</v>
      </c>
      <c r="C36" s="1571" t="s">
        <v>5023</v>
      </c>
      <c r="D36" s="1569">
        <v>1</v>
      </c>
      <c r="E36" s="1530"/>
      <c r="F36" s="1532">
        <f>+E36*D36</f>
        <v>0</v>
      </c>
    </row>
    <row r="37" spans="1:6" ht="26.25" customHeight="1">
      <c r="A37" s="1546">
        <v>4</v>
      </c>
      <c r="B37" s="1547" t="s">
        <v>5028</v>
      </c>
      <c r="C37" s="1571" t="s">
        <v>5023</v>
      </c>
      <c r="D37" s="1569">
        <v>1</v>
      </c>
      <c r="E37" s="1530"/>
      <c r="F37" s="1532">
        <f t="shared" si="4"/>
        <v>0</v>
      </c>
    </row>
    <row r="38" spans="1:6" ht="14.25" customHeight="1">
      <c r="A38" s="1546">
        <v>5</v>
      </c>
      <c r="B38" s="1547" t="s">
        <v>5029</v>
      </c>
      <c r="C38" s="1571" t="s">
        <v>5023</v>
      </c>
      <c r="D38" s="1569">
        <v>1</v>
      </c>
      <c r="E38" s="1530"/>
      <c r="F38" s="1532">
        <f>+E38*D38</f>
        <v>0</v>
      </c>
    </row>
    <row r="39" spans="1:6" ht="14.25" customHeight="1">
      <c r="A39" s="1546">
        <v>6</v>
      </c>
      <c r="B39" s="1547" t="s">
        <v>5030</v>
      </c>
      <c r="C39" s="1571" t="s">
        <v>5023</v>
      </c>
      <c r="D39" s="1569">
        <v>1</v>
      </c>
      <c r="E39" s="1530"/>
      <c r="F39" s="1532">
        <f t="shared" si="4"/>
        <v>0</v>
      </c>
    </row>
    <row r="40" spans="1:6" ht="14.25" customHeight="1">
      <c r="A40" s="1546">
        <v>7</v>
      </c>
      <c r="B40" s="1547" t="s">
        <v>5031</v>
      </c>
      <c r="C40" s="1571" t="s">
        <v>5023</v>
      </c>
      <c r="D40" s="1569">
        <v>1</v>
      </c>
      <c r="E40" s="1530"/>
      <c r="F40" s="1532">
        <f>+E40*D40</f>
        <v>0</v>
      </c>
    </row>
    <row r="41" spans="1:6" ht="14.25" customHeight="1">
      <c r="A41" s="1546">
        <v>8</v>
      </c>
      <c r="B41" s="1547" t="s">
        <v>5032</v>
      </c>
      <c r="C41" s="1571" t="s">
        <v>5023</v>
      </c>
      <c r="D41" s="1569">
        <v>1</v>
      </c>
      <c r="E41" s="1530"/>
      <c r="F41" s="1532">
        <f t="shared" si="4"/>
        <v>0</v>
      </c>
    </row>
    <row r="43" spans="1:6">
      <c r="E43" s="2892" t="s">
        <v>7638</v>
      </c>
    </row>
  </sheetData>
  <mergeCells count="9">
    <mergeCell ref="A28:B28"/>
    <mergeCell ref="A33:B33"/>
    <mergeCell ref="C33:D33"/>
    <mergeCell ref="A4:E4"/>
    <mergeCell ref="A6:D6"/>
    <mergeCell ref="A7:D7"/>
    <mergeCell ref="A9:B9"/>
    <mergeCell ref="A18:B18"/>
    <mergeCell ref="A23:B23"/>
  </mergeCells>
  <pageMargins left="0.7" right="0.7" top="0.75" bottom="0.75" header="0.3" footer="0.3"/>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A2" sqref="A2"/>
    </sheetView>
  </sheetViews>
  <sheetFormatPr defaultRowHeight="12.75"/>
  <cols>
    <col min="1" max="1" width="9.5703125" style="1540" customWidth="1"/>
    <col min="2" max="2" width="2.7109375" style="1540" customWidth="1"/>
    <col min="3" max="3" width="14.140625" style="1540" customWidth="1"/>
    <col min="4" max="4" width="26.42578125" style="1540" customWidth="1"/>
    <col min="5" max="5" width="9.5703125" style="1540" customWidth="1"/>
    <col min="6" max="6" width="9" style="1540" customWidth="1"/>
    <col min="7" max="7" width="2.28515625" style="1540" customWidth="1"/>
    <col min="8" max="8" width="7.42578125" style="1540" customWidth="1"/>
    <col min="9" max="9" width="21.28515625" style="1540" customWidth="1"/>
    <col min="10" max="10" width="12.7109375" style="1540" customWidth="1"/>
    <col min="11" max="16384" width="9.140625" style="1540"/>
  </cols>
  <sheetData>
    <row r="1" spans="1:11" ht="15">
      <c r="A1" s="2"/>
      <c r="B1"/>
      <c r="C1"/>
      <c r="D1"/>
      <c r="E1"/>
      <c r="F1"/>
      <c r="G1"/>
      <c r="H1" s="3"/>
      <c r="I1" s="3"/>
      <c r="J1" s="21"/>
    </row>
    <row r="2" spans="1:11" ht="15">
      <c r="A2" s="475" t="s">
        <v>7646</v>
      </c>
      <c r="B2"/>
      <c r="C2"/>
      <c r="D2"/>
      <c r="E2"/>
      <c r="F2"/>
      <c r="G2"/>
      <c r="H2" s="3"/>
      <c r="I2" s="3"/>
      <c r="J2" s="21"/>
    </row>
    <row r="3" spans="1:11" ht="15.75">
      <c r="A3" s="1592" t="s">
        <v>5117</v>
      </c>
      <c r="B3"/>
      <c r="C3"/>
      <c r="D3"/>
      <c r="E3"/>
      <c r="F3"/>
      <c r="G3"/>
      <c r="H3" s="3"/>
      <c r="I3" s="3"/>
      <c r="J3" s="21"/>
      <c r="K3" s="1528"/>
    </row>
    <row r="4" spans="1:11" ht="15.75">
      <c r="A4" s="1592"/>
      <c r="B4"/>
      <c r="C4"/>
      <c r="D4"/>
      <c r="E4"/>
      <c r="F4"/>
      <c r="G4"/>
      <c r="H4" s="3"/>
      <c r="I4" s="3"/>
      <c r="J4" s="21"/>
      <c r="K4" s="1528"/>
    </row>
    <row r="5" spans="1:11" ht="21" customHeight="1">
      <c r="A5" s="4511" t="s">
        <v>5033</v>
      </c>
      <c r="B5" s="4511"/>
      <c r="C5" s="4511"/>
      <c r="D5" s="4511"/>
      <c r="E5" s="4511"/>
      <c r="F5" s="4511"/>
      <c r="G5" s="4511"/>
      <c r="H5" s="4511"/>
      <c r="I5" s="1530" t="s">
        <v>1145</v>
      </c>
      <c r="J5" s="1530" t="s">
        <v>365</v>
      </c>
    </row>
    <row r="6" spans="1:11" ht="16.7" customHeight="1">
      <c r="A6" s="1574" t="s">
        <v>5034</v>
      </c>
      <c r="B6" s="4501" t="s">
        <v>5035</v>
      </c>
      <c r="C6" s="4502"/>
      <c r="D6" s="4503"/>
      <c r="E6" s="1574" t="s">
        <v>5036</v>
      </c>
      <c r="F6" s="4504" t="s">
        <v>5037</v>
      </c>
      <c r="G6" s="4505"/>
      <c r="J6" s="1575">
        <f>SUM(J7:J23)</f>
        <v>0</v>
      </c>
    </row>
    <row r="7" spans="1:11" ht="14.25" customHeight="1">
      <c r="A7" s="1546">
        <v>1</v>
      </c>
      <c r="B7" s="4506" t="s">
        <v>5038</v>
      </c>
      <c r="C7" s="4507"/>
      <c r="D7" s="4508"/>
      <c r="E7" s="1548" t="s">
        <v>5039</v>
      </c>
      <c r="F7" s="4509">
        <v>24</v>
      </c>
      <c r="G7" s="4510"/>
      <c r="I7" s="1597"/>
      <c r="J7" s="1532">
        <f>+I7*F7</f>
        <v>0</v>
      </c>
    </row>
    <row r="8" spans="1:11" ht="14.25" customHeight="1">
      <c r="A8" s="1546">
        <v>2</v>
      </c>
      <c r="B8" s="4506" t="s">
        <v>5040</v>
      </c>
      <c r="C8" s="4507"/>
      <c r="D8" s="4508"/>
      <c r="E8" s="1548" t="s">
        <v>5039</v>
      </c>
      <c r="F8" s="4509">
        <v>6</v>
      </c>
      <c r="G8" s="4510"/>
      <c r="I8" s="1530"/>
      <c r="J8" s="1532">
        <f t="shared" ref="J8:J23" si="0">+I8*F8</f>
        <v>0</v>
      </c>
    </row>
    <row r="9" spans="1:11" ht="14.25" customHeight="1">
      <c r="A9" s="1546">
        <v>3</v>
      </c>
      <c r="B9" s="4506" t="s">
        <v>5041</v>
      </c>
      <c r="C9" s="4507"/>
      <c r="D9" s="4508"/>
      <c r="E9" s="1548" t="s">
        <v>5042</v>
      </c>
      <c r="F9" s="4509">
        <v>2.4</v>
      </c>
      <c r="G9" s="4510"/>
      <c r="I9" s="1530"/>
      <c r="J9" s="1532">
        <f t="shared" si="0"/>
        <v>0</v>
      </c>
    </row>
    <row r="10" spans="1:11" ht="14.25" customHeight="1">
      <c r="A10" s="1546">
        <v>4</v>
      </c>
      <c r="B10" s="4506" t="s">
        <v>5043</v>
      </c>
      <c r="C10" s="4507"/>
      <c r="D10" s="4508"/>
      <c r="E10" s="1548" t="s">
        <v>5042</v>
      </c>
      <c r="F10" s="4509">
        <v>41.4</v>
      </c>
      <c r="G10" s="4510"/>
      <c r="I10" s="1530"/>
      <c r="J10" s="1532">
        <f t="shared" si="0"/>
        <v>0</v>
      </c>
    </row>
    <row r="11" spans="1:11" ht="14.25" customHeight="1">
      <c r="A11" s="1546">
        <v>5</v>
      </c>
      <c r="B11" s="4506" t="s">
        <v>5044</v>
      </c>
      <c r="C11" s="4507"/>
      <c r="D11" s="4508"/>
      <c r="E11" s="1548" t="s">
        <v>5042</v>
      </c>
      <c r="F11" s="4509">
        <v>3.8</v>
      </c>
      <c r="G11" s="4510"/>
      <c r="I11" s="1530"/>
      <c r="J11" s="1532">
        <f t="shared" si="0"/>
        <v>0</v>
      </c>
    </row>
    <row r="12" spans="1:11" ht="16.5" customHeight="1">
      <c r="A12" s="1546">
        <v>6</v>
      </c>
      <c r="B12" s="4512" t="s">
        <v>5045</v>
      </c>
      <c r="C12" s="4513"/>
      <c r="D12" s="4514"/>
      <c r="E12" s="1548" t="s">
        <v>5046</v>
      </c>
      <c r="F12" s="4509">
        <v>219</v>
      </c>
      <c r="G12" s="4510"/>
      <c r="I12" s="1530"/>
      <c r="J12" s="1532">
        <f t="shared" si="0"/>
        <v>0</v>
      </c>
    </row>
    <row r="13" spans="1:11" ht="16.5" customHeight="1">
      <c r="A13" s="1546">
        <v>7</v>
      </c>
      <c r="B13" s="4512" t="s">
        <v>5047</v>
      </c>
      <c r="C13" s="4513"/>
      <c r="D13" s="4514"/>
      <c r="E13" s="1548" t="s">
        <v>5046</v>
      </c>
      <c r="F13" s="4509">
        <v>395</v>
      </c>
      <c r="G13" s="4510"/>
      <c r="I13" s="1530"/>
      <c r="J13" s="1532">
        <f t="shared" si="0"/>
        <v>0</v>
      </c>
    </row>
    <row r="14" spans="1:11" ht="14.25" customHeight="1">
      <c r="A14" s="1546">
        <v>8</v>
      </c>
      <c r="B14" s="4506" t="s">
        <v>5048</v>
      </c>
      <c r="C14" s="4507"/>
      <c r="D14" s="4508"/>
      <c r="E14" s="1548" t="s">
        <v>5039</v>
      </c>
      <c r="F14" s="4509">
        <v>0.6</v>
      </c>
      <c r="G14" s="4510"/>
      <c r="I14" s="1530"/>
      <c r="J14" s="1532">
        <f t="shared" si="0"/>
        <v>0</v>
      </c>
    </row>
    <row r="15" spans="1:11" ht="14.25" customHeight="1">
      <c r="A15" s="1546">
        <v>9</v>
      </c>
      <c r="B15" s="4506" t="s">
        <v>5049</v>
      </c>
      <c r="C15" s="4507"/>
      <c r="D15" s="4508"/>
      <c r="E15" s="1548" t="s">
        <v>5039</v>
      </c>
      <c r="F15" s="4509">
        <v>1.4</v>
      </c>
      <c r="G15" s="4510"/>
      <c r="I15" s="1530"/>
      <c r="J15" s="1532">
        <f t="shared" si="0"/>
        <v>0</v>
      </c>
    </row>
    <row r="16" spans="1:11" ht="14.25" customHeight="1">
      <c r="A16" s="1546">
        <v>10</v>
      </c>
      <c r="B16" s="4506" t="s">
        <v>5050</v>
      </c>
      <c r="C16" s="4507"/>
      <c r="D16" s="4508"/>
      <c r="E16" s="1548" t="s">
        <v>5039</v>
      </c>
      <c r="F16" s="4509">
        <v>3.8</v>
      </c>
      <c r="G16" s="4510"/>
      <c r="I16" s="1530"/>
      <c r="J16" s="1532">
        <f t="shared" si="0"/>
        <v>0</v>
      </c>
    </row>
    <row r="17" spans="1:10" ht="14.25" customHeight="1">
      <c r="A17" s="1546">
        <v>11</v>
      </c>
      <c r="B17" s="4506" t="s">
        <v>5051</v>
      </c>
      <c r="C17" s="4507"/>
      <c r="D17" s="4508"/>
      <c r="E17" s="1548" t="s">
        <v>5039</v>
      </c>
      <c r="F17" s="4509">
        <v>1.2</v>
      </c>
      <c r="G17" s="4510"/>
      <c r="I17" s="1530"/>
      <c r="J17" s="1532">
        <f t="shared" si="0"/>
        <v>0</v>
      </c>
    </row>
    <row r="18" spans="1:10" ht="23.45" customHeight="1">
      <c r="A18" s="1546">
        <v>12</v>
      </c>
      <c r="B18" s="4506" t="s">
        <v>5052</v>
      </c>
      <c r="C18" s="4507"/>
      <c r="D18" s="4508"/>
      <c r="E18" s="1576" t="s">
        <v>5053</v>
      </c>
      <c r="F18" s="4509">
        <v>27.7</v>
      </c>
      <c r="G18" s="4510"/>
      <c r="I18" s="1530"/>
      <c r="J18" s="1532">
        <f t="shared" si="0"/>
        <v>0</v>
      </c>
    </row>
    <row r="19" spans="1:10" ht="14.25" customHeight="1">
      <c r="A19" s="1546">
        <v>13</v>
      </c>
      <c r="B19" s="4506" t="s">
        <v>5054</v>
      </c>
      <c r="C19" s="4507"/>
      <c r="D19" s="4508"/>
      <c r="E19" s="1548" t="s">
        <v>5039</v>
      </c>
      <c r="F19" s="4509">
        <v>11</v>
      </c>
      <c r="G19" s="4510"/>
      <c r="I19" s="1530"/>
      <c r="J19" s="1532">
        <f t="shared" si="0"/>
        <v>0</v>
      </c>
    </row>
    <row r="20" spans="1:10" ht="14.25" customHeight="1">
      <c r="A20" s="1546">
        <v>14</v>
      </c>
      <c r="B20" s="4506" t="s">
        <v>5055</v>
      </c>
      <c r="C20" s="4507"/>
      <c r="D20" s="4508"/>
      <c r="E20" s="1548" t="s">
        <v>5046</v>
      </c>
      <c r="F20" s="4509">
        <v>88</v>
      </c>
      <c r="G20" s="4510"/>
      <c r="I20" s="1530"/>
      <c r="J20" s="1532">
        <f t="shared" si="0"/>
        <v>0</v>
      </c>
    </row>
    <row r="21" spans="1:10" ht="14.25" customHeight="1">
      <c r="A21" s="1546">
        <v>15</v>
      </c>
      <c r="B21" s="4506" t="s">
        <v>5056</v>
      </c>
      <c r="C21" s="4507"/>
      <c r="D21" s="4508"/>
      <c r="E21" s="1548" t="s">
        <v>5046</v>
      </c>
      <c r="F21" s="4509">
        <v>40</v>
      </c>
      <c r="G21" s="4510"/>
      <c r="I21" s="1530"/>
      <c r="J21" s="1532">
        <f t="shared" si="0"/>
        <v>0</v>
      </c>
    </row>
    <row r="22" spans="1:10" ht="14.25" customHeight="1">
      <c r="A22" s="1546">
        <v>16</v>
      </c>
      <c r="B22" s="4506" t="s">
        <v>5057</v>
      </c>
      <c r="C22" s="4507"/>
      <c r="D22" s="4508"/>
      <c r="E22" s="1548" t="s">
        <v>4995</v>
      </c>
      <c r="F22" s="4509">
        <v>6</v>
      </c>
      <c r="G22" s="4510"/>
      <c r="I22" s="1530"/>
      <c r="J22" s="1532">
        <f t="shared" si="0"/>
        <v>0</v>
      </c>
    </row>
    <row r="23" spans="1:10" ht="14.45" customHeight="1">
      <c r="A23" s="1546">
        <v>17</v>
      </c>
      <c r="B23" s="4506" t="s">
        <v>5058</v>
      </c>
      <c r="C23" s="4507"/>
      <c r="D23" s="4508"/>
      <c r="E23" s="1548" t="s">
        <v>5046</v>
      </c>
      <c r="F23" s="4509">
        <v>30</v>
      </c>
      <c r="G23" s="4510"/>
      <c r="I23" s="1530"/>
      <c r="J23" s="1532">
        <f t="shared" si="0"/>
        <v>0</v>
      </c>
    </row>
    <row r="24" spans="1:10" ht="21" customHeight="1">
      <c r="A24" s="4495" t="s">
        <v>5059</v>
      </c>
      <c r="B24" s="4495"/>
      <c r="C24" s="4495"/>
      <c r="D24" s="4495"/>
      <c r="E24" s="4495"/>
      <c r="F24" s="4495"/>
      <c r="G24" s="4495"/>
      <c r="H24" s="4495"/>
      <c r="I24" s="4495"/>
    </row>
    <row r="25" spans="1:10" ht="47.85" customHeight="1">
      <c r="A25" s="4515" t="s">
        <v>5060</v>
      </c>
      <c r="B25" s="4516"/>
      <c r="C25" s="1577" t="s">
        <v>5061</v>
      </c>
      <c r="D25" s="4517" t="s">
        <v>5062</v>
      </c>
      <c r="E25" s="4518"/>
      <c r="F25" s="1578" t="s">
        <v>5063</v>
      </c>
      <c r="G25" s="4519" t="s">
        <v>5064</v>
      </c>
      <c r="H25" s="4520"/>
    </row>
    <row r="26" spans="1:10" ht="20.25" customHeight="1">
      <c r="A26" s="4521">
        <v>0</v>
      </c>
      <c r="B26" s="4522"/>
      <c r="C26" s="1564"/>
      <c r="D26" s="4521">
        <v>1</v>
      </c>
      <c r="E26" s="4522"/>
      <c r="F26" s="1579">
        <v>2</v>
      </c>
      <c r="G26" s="4521">
        <v>3</v>
      </c>
      <c r="H26" s="4522"/>
      <c r="J26" s="1575">
        <f>SUM(J28:J46)</f>
        <v>0</v>
      </c>
    </row>
    <row r="27" spans="1:10" ht="39" customHeight="1">
      <c r="A27" s="4531">
        <v>1.1000000000000001</v>
      </c>
      <c r="B27" s="4532"/>
      <c r="C27" s="1580" t="s">
        <v>5065</v>
      </c>
      <c r="D27" s="4512" t="s">
        <v>5066</v>
      </c>
      <c r="E27" s="4514"/>
      <c r="F27" s="1581" t="s">
        <v>5067</v>
      </c>
      <c r="G27" s="4525">
        <v>0.38</v>
      </c>
      <c r="H27" s="4526"/>
      <c r="I27" s="1530"/>
      <c r="J27" s="1532">
        <f>+I27*G27</f>
        <v>0</v>
      </c>
    </row>
    <row r="28" spans="1:10" ht="57.75" customHeight="1">
      <c r="A28" s="4531">
        <v>1.2</v>
      </c>
      <c r="B28" s="4532"/>
      <c r="C28" s="1580" t="s">
        <v>5068</v>
      </c>
      <c r="D28" s="4512" t="s">
        <v>5069</v>
      </c>
      <c r="E28" s="4514"/>
      <c r="F28" s="1581" t="s">
        <v>5070</v>
      </c>
      <c r="G28" s="4525">
        <v>7</v>
      </c>
      <c r="H28" s="4526"/>
      <c r="I28" s="1530"/>
      <c r="J28" s="1532">
        <f t="shared" ref="J28:J46" si="1">+I28*G28</f>
        <v>0</v>
      </c>
    </row>
    <row r="29" spans="1:10" ht="48.2" customHeight="1">
      <c r="A29" s="4523">
        <v>1.3</v>
      </c>
      <c r="B29" s="4524"/>
      <c r="C29" s="1577" t="s">
        <v>5071</v>
      </c>
      <c r="D29" s="4512" t="s">
        <v>5072</v>
      </c>
      <c r="E29" s="4514"/>
      <c r="F29" s="1581" t="s">
        <v>5073</v>
      </c>
      <c r="G29" s="4525">
        <v>30</v>
      </c>
      <c r="H29" s="4526"/>
      <c r="I29" s="1530"/>
      <c r="J29" s="1532">
        <f t="shared" si="1"/>
        <v>0</v>
      </c>
    </row>
    <row r="30" spans="1:10" ht="20.85" customHeight="1">
      <c r="A30" s="4523">
        <v>1.4</v>
      </c>
      <c r="B30" s="4524"/>
      <c r="C30" s="1577" t="s">
        <v>5074</v>
      </c>
      <c r="D30" s="4527" t="s">
        <v>5075</v>
      </c>
      <c r="E30" s="4528"/>
      <c r="F30" s="1582" t="s">
        <v>5070</v>
      </c>
      <c r="G30" s="4529">
        <v>11</v>
      </c>
      <c r="H30" s="4530"/>
      <c r="I30" s="1530"/>
      <c r="J30" s="1532">
        <f t="shared" si="1"/>
        <v>0</v>
      </c>
    </row>
    <row r="31" spans="1:10" ht="29.85" customHeight="1">
      <c r="A31" s="4531">
        <v>1.5</v>
      </c>
      <c r="B31" s="4532"/>
      <c r="C31" s="1580" t="s">
        <v>5076</v>
      </c>
      <c r="D31" s="4512" t="s">
        <v>5077</v>
      </c>
      <c r="E31" s="4514"/>
      <c r="F31" s="1581" t="s">
        <v>5070</v>
      </c>
      <c r="G31" s="4525">
        <v>40.799999999999997</v>
      </c>
      <c r="H31" s="4526"/>
      <c r="I31" s="1530"/>
      <c r="J31" s="1532">
        <f t="shared" si="1"/>
        <v>0</v>
      </c>
    </row>
    <row r="32" spans="1:10" ht="48.6" customHeight="1">
      <c r="A32" s="4523">
        <v>1.6</v>
      </c>
      <c r="B32" s="4524"/>
      <c r="C32" s="1577" t="s">
        <v>5078</v>
      </c>
      <c r="D32" s="4512" t="s">
        <v>5079</v>
      </c>
      <c r="E32" s="4514"/>
      <c r="F32" s="1581" t="s">
        <v>5067</v>
      </c>
      <c r="G32" s="4525">
        <v>0.41</v>
      </c>
      <c r="H32" s="4526"/>
      <c r="I32" s="1530"/>
      <c r="J32" s="1532">
        <f t="shared" si="1"/>
        <v>0</v>
      </c>
    </row>
    <row r="33" spans="1:10" ht="47.25" customHeight="1">
      <c r="A33" s="4533">
        <v>1.7</v>
      </c>
      <c r="B33" s="4534"/>
      <c r="C33" s="1583" t="s">
        <v>5080</v>
      </c>
      <c r="D33" s="4535" t="s">
        <v>5081</v>
      </c>
      <c r="E33" s="4536"/>
      <c r="F33" s="1584" t="s">
        <v>5070</v>
      </c>
      <c r="G33" s="4537">
        <v>5</v>
      </c>
      <c r="H33" s="4538"/>
      <c r="I33" s="1530"/>
      <c r="J33" s="1532">
        <f t="shared" si="1"/>
        <v>0</v>
      </c>
    </row>
    <row r="34" spans="1:10" ht="48.2" customHeight="1">
      <c r="A34" s="4523">
        <v>1.8</v>
      </c>
      <c r="B34" s="4524"/>
      <c r="C34" s="1577" t="s">
        <v>5082</v>
      </c>
      <c r="D34" s="4512" t="s">
        <v>5083</v>
      </c>
      <c r="E34" s="4514"/>
      <c r="F34" s="1581" t="s">
        <v>5067</v>
      </c>
      <c r="G34" s="4525">
        <v>0.13</v>
      </c>
      <c r="H34" s="4526"/>
      <c r="I34" s="1530"/>
      <c r="J34" s="1532">
        <f t="shared" si="1"/>
        <v>0</v>
      </c>
    </row>
    <row r="35" spans="1:10" ht="29.85" customHeight="1">
      <c r="A35" s="4531">
        <v>1.9</v>
      </c>
      <c r="B35" s="4532"/>
      <c r="C35" s="1580" t="s">
        <v>5084</v>
      </c>
      <c r="D35" s="4512" t="s">
        <v>5085</v>
      </c>
      <c r="E35" s="4514"/>
      <c r="F35" s="1581" t="s">
        <v>5086</v>
      </c>
      <c r="G35" s="4525">
        <v>19.5</v>
      </c>
      <c r="H35" s="4526"/>
      <c r="I35" s="1530"/>
      <c r="J35" s="1532">
        <f t="shared" si="1"/>
        <v>0</v>
      </c>
    </row>
    <row r="36" spans="1:10" ht="30" customHeight="1">
      <c r="A36" s="4541">
        <v>1.1000000000000001</v>
      </c>
      <c r="B36" s="4542"/>
      <c r="C36" s="1580" t="s">
        <v>5087</v>
      </c>
      <c r="D36" s="4527" t="s">
        <v>5088</v>
      </c>
      <c r="E36" s="4528"/>
      <c r="F36" s="1581" t="s">
        <v>5086</v>
      </c>
      <c r="G36" s="4525">
        <v>19.8</v>
      </c>
      <c r="H36" s="4526"/>
      <c r="I36" s="1530"/>
      <c r="J36" s="1532">
        <f t="shared" si="1"/>
        <v>0</v>
      </c>
    </row>
    <row r="37" spans="1:10" ht="29.85" customHeight="1">
      <c r="A37" s="4539">
        <v>1.1100000000000001</v>
      </c>
      <c r="B37" s="4540"/>
      <c r="C37" s="1577" t="s">
        <v>5087</v>
      </c>
      <c r="D37" s="4512" t="s">
        <v>5089</v>
      </c>
      <c r="E37" s="4514"/>
      <c r="F37" s="1582" t="s">
        <v>5086</v>
      </c>
      <c r="G37" s="4529">
        <v>5</v>
      </c>
      <c r="H37" s="4530"/>
      <c r="I37" s="1530"/>
      <c r="J37" s="1532">
        <f t="shared" si="1"/>
        <v>0</v>
      </c>
    </row>
    <row r="38" spans="1:10" ht="22.5" customHeight="1">
      <c r="A38" s="4523">
        <v>2.1</v>
      </c>
      <c r="B38" s="4524"/>
      <c r="C38" s="1577" t="s">
        <v>5090</v>
      </c>
      <c r="D38" s="4512" t="s">
        <v>5091</v>
      </c>
      <c r="E38" s="4514"/>
      <c r="F38" s="1582" t="s">
        <v>5092</v>
      </c>
      <c r="G38" s="4529">
        <v>30</v>
      </c>
      <c r="H38" s="4530"/>
      <c r="I38" s="1597"/>
      <c r="J38" s="1532">
        <f t="shared" si="1"/>
        <v>0</v>
      </c>
    </row>
    <row r="39" spans="1:10" ht="22.5" customHeight="1">
      <c r="A39" s="4523">
        <v>2.2000000000000002</v>
      </c>
      <c r="B39" s="4524"/>
      <c r="C39" s="1577" t="s">
        <v>5093</v>
      </c>
      <c r="D39" s="4512" t="s">
        <v>5094</v>
      </c>
      <c r="E39" s="4514"/>
      <c r="F39" s="1582" t="s">
        <v>5095</v>
      </c>
      <c r="G39" s="4529">
        <v>2</v>
      </c>
      <c r="H39" s="4530"/>
      <c r="I39" s="1530"/>
      <c r="J39" s="1532">
        <f t="shared" si="1"/>
        <v>0</v>
      </c>
    </row>
    <row r="40" spans="1:10" ht="39" customHeight="1">
      <c r="A40" s="4531">
        <v>2.2999999999999998</v>
      </c>
      <c r="B40" s="4532"/>
      <c r="C40" s="1580" t="s">
        <v>5096</v>
      </c>
      <c r="D40" s="4512" t="s">
        <v>5097</v>
      </c>
      <c r="E40" s="4514"/>
      <c r="F40" s="1581" t="s">
        <v>5092</v>
      </c>
      <c r="G40" s="4525">
        <v>30</v>
      </c>
      <c r="H40" s="4526"/>
      <c r="I40" s="1530"/>
      <c r="J40" s="1532">
        <f t="shared" si="1"/>
        <v>0</v>
      </c>
    </row>
    <row r="41" spans="1:10" ht="20.85" customHeight="1">
      <c r="A41" s="4523">
        <v>3.1</v>
      </c>
      <c r="B41" s="4524"/>
      <c r="C41" s="1577" t="s">
        <v>5098</v>
      </c>
      <c r="D41" s="4527" t="s">
        <v>5099</v>
      </c>
      <c r="E41" s="4528"/>
      <c r="F41" s="1582" t="s">
        <v>5095</v>
      </c>
      <c r="G41" s="4529">
        <v>5</v>
      </c>
      <c r="H41" s="4530"/>
      <c r="I41" s="1530"/>
      <c r="J41" s="1532">
        <f t="shared" si="1"/>
        <v>0</v>
      </c>
    </row>
    <row r="42" spans="1:10" ht="20.85" customHeight="1">
      <c r="A42" s="4523">
        <v>3.2</v>
      </c>
      <c r="B42" s="4524"/>
      <c r="C42" s="1577" t="s">
        <v>5098</v>
      </c>
      <c r="D42" s="4527" t="s">
        <v>5100</v>
      </c>
      <c r="E42" s="4528"/>
      <c r="F42" s="1582" t="s">
        <v>5092</v>
      </c>
      <c r="G42" s="4529">
        <v>30</v>
      </c>
      <c r="H42" s="4530"/>
      <c r="I42" s="1530"/>
      <c r="J42" s="1532">
        <f t="shared" si="1"/>
        <v>0</v>
      </c>
    </row>
    <row r="43" spans="1:10" ht="11.45" customHeight="1">
      <c r="A43" s="4523">
        <v>3.3</v>
      </c>
      <c r="B43" s="4524"/>
      <c r="C43" s="1577" t="s">
        <v>5098</v>
      </c>
      <c r="D43" s="4527" t="s">
        <v>5101</v>
      </c>
      <c r="E43" s="4528"/>
      <c r="F43" s="1582" t="s">
        <v>5092</v>
      </c>
      <c r="G43" s="4529">
        <v>30</v>
      </c>
      <c r="H43" s="4530"/>
      <c r="I43" s="1530"/>
      <c r="J43" s="1532">
        <f t="shared" si="1"/>
        <v>0</v>
      </c>
    </row>
    <row r="44" spans="1:10" ht="11.25" customHeight="1">
      <c r="A44" s="4523">
        <v>3.1</v>
      </c>
      <c r="B44" s="4524"/>
      <c r="C44" s="1577" t="s">
        <v>5098</v>
      </c>
      <c r="D44" s="4527" t="s">
        <v>5102</v>
      </c>
      <c r="E44" s="4528"/>
      <c r="F44" s="1582" t="s">
        <v>5095</v>
      </c>
      <c r="G44" s="4529">
        <v>1</v>
      </c>
      <c r="H44" s="4530"/>
      <c r="I44" s="1530"/>
      <c r="J44" s="1532">
        <f t="shared" si="1"/>
        <v>0</v>
      </c>
    </row>
    <row r="45" spans="1:10" ht="11.45" customHeight="1">
      <c r="A45" s="4523">
        <v>3.2</v>
      </c>
      <c r="B45" s="4524"/>
      <c r="C45" s="1577" t="s">
        <v>5098</v>
      </c>
      <c r="D45" s="4527" t="s">
        <v>5103</v>
      </c>
      <c r="E45" s="4528"/>
      <c r="F45" s="1582" t="s">
        <v>5095</v>
      </c>
      <c r="G45" s="4529">
        <v>1</v>
      </c>
      <c r="H45" s="4530"/>
      <c r="I45" s="1530"/>
      <c r="J45" s="1532">
        <f t="shared" si="1"/>
        <v>0</v>
      </c>
    </row>
    <row r="46" spans="1:10" ht="20.85" customHeight="1">
      <c r="A46" s="4523">
        <v>3.3</v>
      </c>
      <c r="B46" s="4524"/>
      <c r="C46" s="1577" t="s">
        <v>5098</v>
      </c>
      <c r="D46" s="4527" t="s">
        <v>5104</v>
      </c>
      <c r="E46" s="4528"/>
      <c r="F46" s="1582" t="s">
        <v>5095</v>
      </c>
      <c r="G46" s="4529">
        <v>2</v>
      </c>
      <c r="H46" s="4530"/>
      <c r="I46" s="1530"/>
      <c r="J46" s="1532">
        <f t="shared" si="1"/>
        <v>0</v>
      </c>
    </row>
    <row r="49" spans="9:9">
      <c r="I49" s="2892" t="s">
        <v>7638</v>
      </c>
    </row>
  </sheetData>
  <mergeCells count="104">
    <mergeCell ref="A45:B45"/>
    <mergeCell ref="D45:E45"/>
    <mergeCell ref="G45:H45"/>
    <mergeCell ref="A46:B46"/>
    <mergeCell ref="D46:E46"/>
    <mergeCell ref="G46:H46"/>
    <mergeCell ref="A43:B43"/>
    <mergeCell ref="D43:E43"/>
    <mergeCell ref="G43:H43"/>
    <mergeCell ref="A44:B44"/>
    <mergeCell ref="D44:E44"/>
    <mergeCell ref="G44:H44"/>
    <mergeCell ref="A41:B41"/>
    <mergeCell ref="D41:E41"/>
    <mergeCell ref="G41:H41"/>
    <mergeCell ref="A42:B42"/>
    <mergeCell ref="D42:E42"/>
    <mergeCell ref="G42:H42"/>
    <mergeCell ref="A39:B39"/>
    <mergeCell ref="D39:E39"/>
    <mergeCell ref="G39:H39"/>
    <mergeCell ref="A40:B40"/>
    <mergeCell ref="D40:E40"/>
    <mergeCell ref="G40:H40"/>
    <mergeCell ref="A37:B37"/>
    <mergeCell ref="D37:E37"/>
    <mergeCell ref="G37:H37"/>
    <mergeCell ref="A38:B38"/>
    <mergeCell ref="D38:E38"/>
    <mergeCell ref="G38:H38"/>
    <mergeCell ref="A35:B35"/>
    <mergeCell ref="D35:E35"/>
    <mergeCell ref="G35:H35"/>
    <mergeCell ref="A36:B36"/>
    <mergeCell ref="D36:E36"/>
    <mergeCell ref="G36:H36"/>
    <mergeCell ref="A33:B33"/>
    <mergeCell ref="D33:E33"/>
    <mergeCell ref="G33:H33"/>
    <mergeCell ref="A34:B34"/>
    <mergeCell ref="D34:E34"/>
    <mergeCell ref="G34:H34"/>
    <mergeCell ref="A31:B31"/>
    <mergeCell ref="D31:E31"/>
    <mergeCell ref="G31:H31"/>
    <mergeCell ref="A32:B32"/>
    <mergeCell ref="D32:E32"/>
    <mergeCell ref="G32:H32"/>
    <mergeCell ref="A29:B29"/>
    <mergeCell ref="D29:E29"/>
    <mergeCell ref="G29:H29"/>
    <mergeCell ref="A30:B30"/>
    <mergeCell ref="D30:E30"/>
    <mergeCell ref="G30:H30"/>
    <mergeCell ref="A27:B27"/>
    <mergeCell ref="D27:E27"/>
    <mergeCell ref="G27:H27"/>
    <mergeCell ref="A28:B28"/>
    <mergeCell ref="D28:E28"/>
    <mergeCell ref="G28:H28"/>
    <mergeCell ref="A24:I24"/>
    <mergeCell ref="A25:B25"/>
    <mergeCell ref="D25:E25"/>
    <mergeCell ref="G25:H25"/>
    <mergeCell ref="A26:B26"/>
    <mergeCell ref="D26:E26"/>
    <mergeCell ref="G26:H26"/>
    <mergeCell ref="B21:D21"/>
    <mergeCell ref="F21:G21"/>
    <mergeCell ref="B22:D22"/>
    <mergeCell ref="F22:G22"/>
    <mergeCell ref="B23:D23"/>
    <mergeCell ref="F23:G23"/>
    <mergeCell ref="B18:D18"/>
    <mergeCell ref="F18:G18"/>
    <mergeCell ref="B19:D19"/>
    <mergeCell ref="F19:G19"/>
    <mergeCell ref="B20:D20"/>
    <mergeCell ref="F20:G20"/>
    <mergeCell ref="B15:D15"/>
    <mergeCell ref="F15:G15"/>
    <mergeCell ref="B16:D16"/>
    <mergeCell ref="F16:G16"/>
    <mergeCell ref="B17:D17"/>
    <mergeCell ref="F17:G17"/>
    <mergeCell ref="B13:D13"/>
    <mergeCell ref="F13:G13"/>
    <mergeCell ref="B14:D14"/>
    <mergeCell ref="F14:G14"/>
    <mergeCell ref="B9:D9"/>
    <mergeCell ref="F9:G9"/>
    <mergeCell ref="B10:D10"/>
    <mergeCell ref="F10:G10"/>
    <mergeCell ref="B11:D11"/>
    <mergeCell ref="F11:G11"/>
    <mergeCell ref="B6:D6"/>
    <mergeCell ref="F6:G6"/>
    <mergeCell ref="B7:D7"/>
    <mergeCell ref="F7:G7"/>
    <mergeCell ref="B8:D8"/>
    <mergeCell ref="F8:G8"/>
    <mergeCell ref="A5:H5"/>
    <mergeCell ref="B12:D12"/>
    <mergeCell ref="F12:G12"/>
  </mergeCells>
  <pageMargins left="0.7" right="0.7" top="0.75" bottom="0.75" header="0.3" footer="0.3"/>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A2" sqref="A2"/>
    </sheetView>
  </sheetViews>
  <sheetFormatPr defaultRowHeight="12.75"/>
  <cols>
    <col min="1" max="2" width="9.5703125" style="1540" customWidth="1"/>
    <col min="3" max="3" width="46.85546875" style="1540" customWidth="1"/>
    <col min="4" max="4" width="9.5703125" style="1540" customWidth="1"/>
    <col min="5" max="5" width="9.7109375" style="1540" customWidth="1"/>
    <col min="6" max="6" width="14.85546875" style="1540" customWidth="1"/>
    <col min="7" max="7" width="15.5703125" style="1540" customWidth="1"/>
    <col min="8" max="16384" width="9.140625" style="1540"/>
  </cols>
  <sheetData>
    <row r="1" spans="1:11" ht="15">
      <c r="A1" s="2"/>
      <c r="B1"/>
      <c r="C1"/>
      <c r="D1"/>
      <c r="E1"/>
      <c r="F1"/>
      <c r="G1"/>
      <c r="H1" s="3"/>
      <c r="I1" s="3"/>
      <c r="J1" s="21"/>
    </row>
    <row r="2" spans="1:11" ht="15">
      <c r="A2" s="475" t="s">
        <v>7646</v>
      </c>
      <c r="B2"/>
      <c r="C2"/>
      <c r="D2"/>
      <c r="E2"/>
      <c r="F2"/>
      <c r="G2"/>
      <c r="H2" s="3"/>
      <c r="I2" s="3"/>
      <c r="J2" s="21"/>
    </row>
    <row r="3" spans="1:11" ht="15.75">
      <c r="A3" s="1592" t="s">
        <v>5117</v>
      </c>
      <c r="B3"/>
      <c r="C3"/>
      <c r="D3"/>
      <c r="E3"/>
      <c r="F3"/>
      <c r="G3"/>
      <c r="H3" s="3"/>
      <c r="I3" s="3"/>
      <c r="J3" s="21"/>
      <c r="K3" s="1528"/>
    </row>
    <row r="4" spans="1:11" ht="15.75">
      <c r="A4" s="1592"/>
      <c r="B4"/>
      <c r="C4"/>
      <c r="D4"/>
      <c r="E4"/>
      <c r="F4" s="1530" t="s">
        <v>1145</v>
      </c>
      <c r="G4" s="1530" t="s">
        <v>365</v>
      </c>
      <c r="H4" s="3"/>
      <c r="I4" s="3"/>
      <c r="J4" s="21"/>
      <c r="K4" s="1528"/>
    </row>
    <row r="5" spans="1:11" ht="21" customHeight="1">
      <c r="A5" s="4495" t="s">
        <v>5105</v>
      </c>
      <c r="B5" s="4495"/>
      <c r="C5" s="4495"/>
      <c r="D5" s="4495"/>
      <c r="E5" s="4495"/>
      <c r="F5" s="4495"/>
    </row>
    <row r="6" spans="1:11" ht="26.1" customHeight="1">
      <c r="A6" s="1548" t="s">
        <v>5106</v>
      </c>
      <c r="B6" s="1576" t="s">
        <v>5107</v>
      </c>
      <c r="C6" s="1548" t="s">
        <v>5108</v>
      </c>
      <c r="D6" s="1576" t="s">
        <v>5109</v>
      </c>
      <c r="E6" s="1548" t="s">
        <v>5110</v>
      </c>
      <c r="G6" s="1575">
        <f>+G7</f>
        <v>0</v>
      </c>
    </row>
    <row r="7" spans="1:11" ht="26.1" customHeight="1">
      <c r="A7" s="1546">
        <v>1</v>
      </c>
      <c r="B7" s="1548" t="s">
        <v>5111</v>
      </c>
      <c r="C7" s="1547" t="s">
        <v>5112</v>
      </c>
      <c r="D7" s="1571" t="s">
        <v>4995</v>
      </c>
      <c r="E7" s="1585">
        <v>1</v>
      </c>
      <c r="F7" s="1597"/>
      <c r="G7" s="1532">
        <f>+F7*E7</f>
        <v>0</v>
      </c>
    </row>
    <row r="8" spans="1:11" ht="21" customHeight="1">
      <c r="A8" s="4495" t="s">
        <v>5113</v>
      </c>
      <c r="B8" s="4495"/>
      <c r="C8" s="4495"/>
      <c r="D8" s="4495"/>
      <c r="E8" s="4495"/>
      <c r="F8" s="4495"/>
    </row>
    <row r="9" spans="1:11" ht="26.1" customHeight="1">
      <c r="A9" s="1548" t="s">
        <v>5106</v>
      </c>
      <c r="B9" s="1576" t="s">
        <v>5107</v>
      </c>
      <c r="C9" s="1548" t="s">
        <v>5108</v>
      </c>
      <c r="D9" s="1576" t="s">
        <v>5109</v>
      </c>
      <c r="E9" s="1548" t="s">
        <v>5110</v>
      </c>
      <c r="G9" s="1575">
        <f>+G10</f>
        <v>0</v>
      </c>
    </row>
    <row r="10" spans="1:11" ht="26.1" customHeight="1">
      <c r="A10" s="1546">
        <v>1</v>
      </c>
      <c r="B10" s="1548" t="s">
        <v>5111</v>
      </c>
      <c r="C10" s="1547" t="s">
        <v>5114</v>
      </c>
      <c r="D10" s="1571" t="s">
        <v>4995</v>
      </c>
      <c r="E10" s="1585">
        <v>1</v>
      </c>
      <c r="F10" s="1597"/>
      <c r="G10" s="1532">
        <f>+F10*E10</f>
        <v>0</v>
      </c>
    </row>
    <row r="13" spans="1:11">
      <c r="F13" s="2892" t="s">
        <v>7638</v>
      </c>
    </row>
  </sheetData>
  <mergeCells count="2">
    <mergeCell ref="A5:F5"/>
    <mergeCell ref="A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298</vt:i4>
      </vt:variant>
      <vt:variant>
        <vt:lpstr>Named Ranges</vt:lpstr>
      </vt:variant>
      <vt:variant>
        <vt:i4>342</vt:i4>
      </vt:variant>
    </vt:vector>
  </HeadingPairs>
  <TitlesOfParts>
    <vt:vector size="640" baseType="lpstr">
      <vt:lpstr>centralizator</vt:lpstr>
      <vt:lpstr>Articole generale</vt:lpstr>
      <vt:lpstr>Rezerve de implementare Lot 2</vt:lpstr>
      <vt:lpstr>mediu</vt:lpstr>
      <vt:lpstr>anexa 1</vt:lpstr>
      <vt:lpstr>anexa2</vt:lpstr>
      <vt:lpstr>drum intretin</vt:lpstr>
      <vt:lpstr>terasamente</vt:lpstr>
      <vt:lpstr>suprastructura</vt:lpstr>
      <vt:lpstr>sc ape</vt:lpstr>
      <vt:lpstr>podete</vt:lpstr>
      <vt:lpstr>7.1nod DLU</vt:lpstr>
      <vt:lpstr>7.2nod 4</vt:lpstr>
      <vt:lpstr>7.3nod 5</vt:lpstr>
      <vt:lpstr>8.1restabiliri DE</vt:lpstr>
      <vt:lpstr>8.2restabiliri DE </vt:lpstr>
      <vt:lpstr>8.3estabiliri DE</vt:lpstr>
      <vt:lpstr>8.4restabiliri DE</vt:lpstr>
      <vt:lpstr>8.5restabiliri DC119</vt:lpstr>
      <vt:lpstr>8.6restabiliri DE</vt:lpstr>
      <vt:lpstr>8.7restabiliri DE</vt:lpstr>
      <vt:lpstr>8.8restabiliri DE</vt:lpstr>
      <vt:lpstr>8.9drumuri locale</vt:lpstr>
      <vt:lpstr>siguranta circ</vt:lpstr>
      <vt:lpstr>10.1a semnaliz drum</vt:lpstr>
      <vt:lpstr>10.2a semnaliz psd</vt:lpstr>
      <vt:lpstr>10.3a semnaliz S1</vt:lpstr>
      <vt:lpstr>10.4a semnaliz S3</vt:lpstr>
      <vt:lpstr>10.5a semnaliz nodDLU</vt:lpstr>
      <vt:lpstr>10.6a semnaliz nod4</vt:lpstr>
      <vt:lpstr>10.7a semnaliz nod5</vt:lpstr>
      <vt:lpstr>10.8a semnaliz relocari drum</vt:lpstr>
      <vt:lpstr>consolid</vt:lpstr>
      <vt:lpstr>hidrotehn</vt:lpstr>
      <vt:lpstr>PUNCT SPRIJIN </vt:lpstr>
      <vt:lpstr>CENTR-ctii</vt:lpstr>
      <vt:lpstr>Ob1-A-PS</vt:lpstr>
      <vt:lpstr>Ob1-R-PS</vt:lpstr>
      <vt:lpstr>Ob2-A-PS</vt:lpstr>
      <vt:lpstr>Ob2-R-PS</vt:lpstr>
      <vt:lpstr>Ob3-R-PS</vt:lpstr>
      <vt:lpstr>Ob4-R-PS</vt:lpstr>
      <vt:lpstr>Ob5-R-PS </vt:lpstr>
      <vt:lpstr>Ob6-R-PS</vt:lpstr>
      <vt:lpstr>Ob6-A-PS</vt:lpstr>
      <vt:lpstr>Ob7-R-PS</vt:lpstr>
      <vt:lpstr>Ob9-A-PS </vt:lpstr>
      <vt:lpstr>Ob11-R-PS </vt:lpstr>
      <vt:lpstr>Ob13-R-PS</vt:lpstr>
      <vt:lpstr>Ob14-R-PS</vt:lpstr>
      <vt:lpstr>Ob15-A-PS</vt:lpstr>
      <vt:lpstr>F4--PS </vt:lpstr>
      <vt:lpstr>Centralizator_inst_PS </vt:lpstr>
      <vt:lpstr>0-PS</vt:lpstr>
      <vt:lpstr>1-PS</vt:lpstr>
      <vt:lpstr>F4.01-PS</vt:lpstr>
      <vt:lpstr>2-PS</vt:lpstr>
      <vt:lpstr>3-PS</vt:lpstr>
      <vt:lpstr>F4.03-PS</vt:lpstr>
      <vt:lpstr>4-PS</vt:lpstr>
      <vt:lpstr>F4.04-PS</vt:lpstr>
      <vt:lpstr>6-PS</vt:lpstr>
      <vt:lpstr>7-PS</vt:lpstr>
      <vt:lpstr>F4.07-PS</vt:lpstr>
      <vt:lpstr>14-PS</vt:lpstr>
      <vt:lpstr>Servicii S1</vt:lpstr>
      <vt:lpstr>Centr.-ctii_S1 km 38+350</vt:lpstr>
      <vt:lpstr>Rez_S1 km 38+350</vt:lpstr>
      <vt:lpstr>Arh_S1 km 38+350</vt:lpstr>
      <vt:lpstr>Rez_put forat_S1 km 38+350</vt:lpstr>
      <vt:lpstr>Ob4_Rez_S1 km 38+350</vt:lpstr>
      <vt:lpstr>Arh_impr ext_S1 km 38+350</vt:lpstr>
      <vt:lpstr>Arh_impr zon prot_S1 km 38+350</vt:lpstr>
      <vt:lpstr>F4-dotari_S1 km 38+350</vt:lpstr>
      <vt:lpstr>Centralizator_INST_S1</vt:lpstr>
      <vt:lpstr>0dreapta-S1</vt:lpstr>
      <vt:lpstr>0stanga-S1</vt:lpstr>
      <vt:lpstr>F4.00-S1</vt:lpstr>
      <vt:lpstr>1-S1</vt:lpstr>
      <vt:lpstr>F4.01-S1</vt:lpstr>
      <vt:lpstr>2-S1</vt:lpstr>
      <vt:lpstr>F4.02-S1</vt:lpstr>
      <vt:lpstr>3-S1</vt:lpstr>
      <vt:lpstr>F4.03-S1</vt:lpstr>
      <vt:lpstr>4-S1</vt:lpstr>
      <vt:lpstr>F4.04-S1</vt:lpstr>
      <vt:lpstr>11-S1</vt:lpstr>
      <vt:lpstr>F4.11-S1</vt:lpstr>
      <vt:lpstr>Servicii S3</vt:lpstr>
      <vt:lpstr>Centr.-ctii_S3 B2_km 3+025</vt:lpstr>
      <vt:lpstr>Rez_S3 B2_km 3+025</vt:lpstr>
      <vt:lpstr>Arh_S3 B2_km 3+025</vt:lpstr>
      <vt:lpstr>Rez_put_S3 B2_km 3+025</vt:lpstr>
      <vt:lpstr>Ob4_Rez_S3 B2_km 3+025</vt:lpstr>
      <vt:lpstr>Arh_impr ext_S3 B2_km 3+025</vt:lpstr>
      <vt:lpstr>Arh_ zon prot_S3 B2_km 3+025 </vt:lpstr>
      <vt:lpstr>F4_S3 B2_km 3+025</vt:lpstr>
      <vt:lpstr>Centr.-ctii_S3 B1 km 6+725</vt:lpstr>
      <vt:lpstr>Rez_S3 B1 km 6+725</vt:lpstr>
      <vt:lpstr>Arh_S3 B1 km 6+725</vt:lpstr>
      <vt:lpstr>Rez_put_S3 B1 km 6+725</vt:lpstr>
      <vt:lpstr>Ob4_Rez_S3 B1 km 6+725</vt:lpstr>
      <vt:lpstr>Arh_impr ext_S3 B1 km 6+725</vt:lpstr>
      <vt:lpstr>Arh_zon prot_S3 B1 km 6+725 </vt:lpstr>
      <vt:lpstr>F4_S3 B1 km 6+725</vt:lpstr>
      <vt:lpstr>Centralizator_INST_S3</vt:lpstr>
      <vt:lpstr>0_dreapta_S3</vt:lpstr>
      <vt:lpstr>0_stanga_S3</vt:lpstr>
      <vt:lpstr>F4.00-S3</vt:lpstr>
      <vt:lpstr>1-S3</vt:lpstr>
      <vt:lpstr>F4.01-S3</vt:lpstr>
      <vt:lpstr>2-S3</vt:lpstr>
      <vt:lpstr>F4.02-S3</vt:lpstr>
      <vt:lpstr>3-S3</vt:lpstr>
      <vt:lpstr>F4.03-S3</vt:lpstr>
      <vt:lpstr>4-S3</vt:lpstr>
      <vt:lpstr>F4.04-S3</vt:lpstr>
      <vt:lpstr>11-S3</vt:lpstr>
      <vt:lpstr>F4.11-S3</vt:lpstr>
      <vt:lpstr>parc sc dr</vt:lpstr>
      <vt:lpstr>Centr._ctii_Psd km 52+000</vt:lpstr>
      <vt:lpstr>Rez_Psd km 52+000</vt:lpstr>
      <vt:lpstr>Arh_Psd km 52+000</vt:lpstr>
      <vt:lpstr>Rez_put forat_Psd km 52+000</vt:lpstr>
      <vt:lpstr>Ob4_Rez_Psd km 52+000</vt:lpstr>
      <vt:lpstr>Arh_impr ext_Psd km 52+000</vt:lpstr>
      <vt:lpstr>Arh_impr zon prot_Psd km 52+000</vt:lpstr>
      <vt:lpstr>F4_dotari_Psd km 52+000</vt:lpstr>
      <vt:lpstr>Centralizator_INST_SD</vt:lpstr>
      <vt:lpstr>0_dreapta_SD</vt:lpstr>
      <vt:lpstr>0_stanga_SD</vt:lpstr>
      <vt:lpstr>F4.00-SD</vt:lpstr>
      <vt:lpstr>1-SD</vt:lpstr>
      <vt:lpstr>F4.01-SD</vt:lpstr>
      <vt:lpstr>2-SD</vt:lpstr>
      <vt:lpstr>F4.02-SD</vt:lpstr>
      <vt:lpstr>3-SD</vt:lpstr>
      <vt:lpstr>F4.03-SD</vt:lpstr>
      <vt:lpstr>4-SD</vt:lpstr>
      <vt:lpstr>F4.04-SD</vt:lpstr>
      <vt:lpstr>11-SD</vt:lpstr>
      <vt:lpstr>F4.11-SD</vt:lpstr>
      <vt:lpstr>platf vama</vt:lpstr>
      <vt:lpstr>CENTR-ctii (2)</vt:lpstr>
      <vt:lpstr>Ob1-A-PTF</vt:lpstr>
      <vt:lpstr>Ob1-R-PTF</vt:lpstr>
      <vt:lpstr>Ob2.1-A-PTF </vt:lpstr>
      <vt:lpstr>Ob2.2-A-PTF </vt:lpstr>
      <vt:lpstr>Ob3-R-PTF</vt:lpstr>
      <vt:lpstr>Ob4-R-PTF</vt:lpstr>
      <vt:lpstr>Ob4-A-PTF </vt:lpstr>
      <vt:lpstr>Ob5-R-PTF</vt:lpstr>
      <vt:lpstr>Ob5-A-PTF</vt:lpstr>
      <vt:lpstr>Ob6-R-PTF</vt:lpstr>
      <vt:lpstr>Ob6-A-PTF </vt:lpstr>
      <vt:lpstr>Ob12-R-PTF</vt:lpstr>
      <vt:lpstr>Ob12-A-PTF </vt:lpstr>
      <vt:lpstr>Ob13-A-PTF </vt:lpstr>
      <vt:lpstr>Ob14-R-PTF </vt:lpstr>
      <vt:lpstr>Ob15-R-PTF </vt:lpstr>
      <vt:lpstr>Ob16-R-PTF</vt:lpstr>
      <vt:lpstr>Ob20-A-PTF</vt:lpstr>
      <vt:lpstr>Ob21-A-PTF </vt:lpstr>
      <vt:lpstr>F4-Cladire operat.PTF</vt:lpstr>
      <vt:lpstr>Centralizator_inst_PTF</vt:lpstr>
      <vt:lpstr>00 PTF</vt:lpstr>
      <vt:lpstr>01 PTF</vt:lpstr>
      <vt:lpstr>F4.01-PTF</vt:lpstr>
      <vt:lpstr>02 PTF</vt:lpstr>
      <vt:lpstr>F4.02-PTF</vt:lpstr>
      <vt:lpstr>03 PTF</vt:lpstr>
      <vt:lpstr>F4.03-PTF</vt:lpstr>
      <vt:lpstr>04 PTF</vt:lpstr>
      <vt:lpstr>F4.04-PTF</vt:lpstr>
      <vt:lpstr>06 PTF</vt:lpstr>
      <vt:lpstr>F4.06-PTF</vt:lpstr>
      <vt:lpstr>12 PTF</vt:lpstr>
      <vt:lpstr>14 PTF</vt:lpstr>
      <vt:lpstr>15 PTF</vt:lpstr>
      <vt:lpstr>F4.15-PTF</vt:lpstr>
      <vt:lpstr>16 PTF </vt:lpstr>
      <vt:lpstr>F4.16-PTF</vt:lpstr>
      <vt:lpstr>17 PTF</vt:lpstr>
      <vt:lpstr>F4.17-PTF</vt:lpstr>
      <vt:lpstr>18 PTF</vt:lpstr>
      <vt:lpstr>F4.18-PTF </vt:lpstr>
      <vt:lpstr>19 PTF</vt:lpstr>
      <vt:lpstr>F4.19-PTF </vt:lpstr>
      <vt:lpstr>22 PTF</vt:lpstr>
      <vt:lpstr>F4.22-PTF</vt:lpstr>
      <vt:lpstr>23 PTF</vt:lpstr>
      <vt:lpstr>F4.23-PTF</vt:lpstr>
      <vt:lpstr>lucrari temporare 1</vt:lpstr>
      <vt:lpstr>16.32 km33+900</vt:lpstr>
      <vt:lpstr>16.33 km36+475</vt:lpstr>
      <vt:lpstr>16.34 km39+675</vt:lpstr>
      <vt:lpstr>16.35 km41+055</vt:lpstr>
      <vt:lpstr>16.36 km43+410</vt:lpstr>
      <vt:lpstr>16.37 km45+155</vt:lpstr>
      <vt:lpstr>16.38 km46+935</vt:lpstr>
      <vt:lpstr>16.39 km47+165</vt:lpstr>
      <vt:lpstr>16.40 km49+339</vt:lpstr>
      <vt:lpstr>16.41 km50+095</vt:lpstr>
      <vt:lpstr>16.42 km51+510</vt:lpstr>
      <vt:lpstr>16.43 km52+829</vt:lpstr>
      <vt:lpstr>16.44 km53+415</vt:lpstr>
      <vt:lpstr>16.45 km54+559</vt:lpstr>
      <vt:lpstr>16.46 km56+330</vt:lpstr>
      <vt:lpstr>16.47 km57+600</vt:lpstr>
      <vt:lpstr>16.48 km59+722</vt:lpstr>
      <vt:lpstr>16.49 km61+750</vt:lpstr>
      <vt:lpstr>16.50 km64+324</vt:lpstr>
      <vt:lpstr>16.51 km66+815</vt:lpstr>
      <vt:lpstr>16.52 km69+870</vt:lpstr>
      <vt:lpstr>16.53 km71+700</vt:lpstr>
      <vt:lpstr>16.54 km2+070</vt:lpstr>
      <vt:lpstr>16.55 km3+675</vt:lpstr>
      <vt:lpstr>16.56 km4+870</vt:lpstr>
      <vt:lpstr>16.57 km7+456</vt:lpstr>
      <vt:lpstr>incercari</vt:lpstr>
      <vt:lpstr>17.2.1A</vt:lpstr>
      <vt:lpstr>17.2.1B</vt:lpstr>
      <vt:lpstr>17.2.2A</vt:lpstr>
      <vt:lpstr>17.2.2B</vt:lpstr>
      <vt:lpstr>17.2.3</vt:lpstr>
      <vt:lpstr>17.2.4A</vt:lpstr>
      <vt:lpstr>17.2.4B</vt:lpstr>
      <vt:lpstr>17.2.5A</vt:lpstr>
      <vt:lpstr>17.2.5B</vt:lpstr>
      <vt:lpstr>17.2.6</vt:lpstr>
      <vt:lpstr>17.2.7</vt:lpstr>
      <vt:lpstr>17.2.8</vt:lpstr>
      <vt:lpstr>17.2.9A</vt:lpstr>
      <vt:lpstr>17.2.9B</vt:lpstr>
      <vt:lpstr>17.2.10A</vt:lpstr>
      <vt:lpstr>17.2.10B</vt:lpstr>
      <vt:lpstr>17.2.11A</vt:lpstr>
      <vt:lpstr>17.2.11B</vt:lpstr>
      <vt:lpstr>17.2.12</vt:lpstr>
      <vt:lpstr>17.2.13</vt:lpstr>
      <vt:lpstr>ITS1</vt:lpstr>
      <vt:lpstr>ITS2</vt:lpstr>
      <vt:lpstr>ITS3</vt:lpstr>
      <vt:lpstr>centraliz retele</vt:lpstr>
      <vt:lpstr>DEER Ob17</vt:lpstr>
      <vt:lpstr>DEER Ob18</vt:lpstr>
      <vt:lpstr>DEER Ob19</vt:lpstr>
      <vt:lpstr>DEER Ob20</vt:lpstr>
      <vt:lpstr>DEER Ob21</vt:lpstr>
      <vt:lpstr>DEER Ob22</vt:lpstr>
      <vt:lpstr>DEER Ob25</vt:lpstr>
      <vt:lpstr>DEER Ob26</vt:lpstr>
      <vt:lpstr>DEER Ob27</vt:lpstr>
      <vt:lpstr>DEER Ob61</vt:lpstr>
      <vt:lpstr>DEER Ob62</vt:lpstr>
      <vt:lpstr>Obiect 23 - LEA MT</vt:lpstr>
      <vt:lpstr>Mat INV Ob 23 </vt:lpstr>
      <vt:lpstr>Obiect 24 - LEA MT</vt:lpstr>
      <vt:lpstr>Mat INV Ob 24 </vt:lpstr>
      <vt:lpstr>Obiect 28 - LEA MT</vt:lpstr>
      <vt:lpstr>Mat INV Ob 28 </vt:lpstr>
      <vt:lpstr>tgn t2</vt:lpstr>
      <vt:lpstr>tgn t3</vt:lpstr>
      <vt:lpstr>tgn t3prim</vt:lpstr>
      <vt:lpstr>tgn T4</vt:lpstr>
      <vt:lpstr>tgn t5</vt:lpstr>
      <vt:lpstr>tgn T6</vt:lpstr>
      <vt:lpstr>tgn t7</vt:lpstr>
      <vt:lpstr>tgn t8</vt:lpstr>
      <vt:lpstr>tgn t9</vt:lpstr>
      <vt:lpstr>tgn t10</vt:lpstr>
      <vt:lpstr>tgn t11</vt:lpstr>
      <vt:lpstr>tgn t12</vt:lpstr>
      <vt:lpstr>tgn T13</vt:lpstr>
      <vt:lpstr>TC CFR 4+650dr leg</vt:lpstr>
      <vt:lpstr>Tc CFR 41+050</vt:lpstr>
      <vt:lpstr>ORO km 40+525-km 40+575</vt:lpstr>
      <vt:lpstr>ORO km 72+270-km72+335</vt:lpstr>
      <vt:lpstr>ORO Nod 4_intersectie DN79</vt:lpstr>
      <vt:lpstr>OROC DN79_Nod 4 Bretea 1</vt:lpstr>
      <vt:lpstr>OROC KM 40+440-KM 40+550</vt:lpstr>
      <vt:lpstr>OROC KM 42+888 Nod DLU</vt:lpstr>
      <vt:lpstr>OROC km 54+550-km54+580</vt:lpstr>
      <vt:lpstr>RCS Drum legatura Salonta</vt:lpstr>
      <vt:lpstr>RCS KM 34+900</vt:lpstr>
      <vt:lpstr>RCS km 36+340-km 36+360</vt:lpstr>
      <vt:lpstr>RCS km 48+255-km 48+260</vt:lpstr>
      <vt:lpstr>RCS km 49+339 relocare DE</vt:lpstr>
      <vt:lpstr>RCS km 52+775-km 52+800</vt:lpstr>
      <vt:lpstr>RCS km 53+650-km 53+700</vt:lpstr>
      <vt:lpstr>RCS km 54+500-km 54+575</vt:lpstr>
      <vt:lpstr>RCS km 63+500-km 63+610</vt:lpstr>
      <vt:lpstr>RCS km 72+290-km 72+350</vt:lpstr>
      <vt:lpstr>RCS Nod 4 Bretea 1</vt:lpstr>
      <vt:lpstr>RF1</vt:lpstr>
      <vt:lpstr>RF2</vt:lpstr>
      <vt:lpstr>RF3</vt:lpstr>
      <vt:lpstr>RF4</vt:lpstr>
      <vt:lpstr>'Obiect 28 - LEA MT'!_________DAT1</vt:lpstr>
      <vt:lpstr>'Obiect 28 - LEA MT'!_________DAT12</vt:lpstr>
      <vt:lpstr>'Obiect 28 - LEA MT'!_________DAT13</vt:lpstr>
      <vt:lpstr>'Obiect 28 - LEA MT'!_________DAT2</vt:lpstr>
      <vt:lpstr>'Obiect 24 - LEA MT'!_______DAT1</vt:lpstr>
      <vt:lpstr>'Obiect 24 - LEA MT'!_______DAT12</vt:lpstr>
      <vt:lpstr>'Obiect 24 - LEA MT'!_______DAT13</vt:lpstr>
      <vt:lpstr>'Obiect 24 - LEA MT'!_______DAT2</vt:lpstr>
      <vt:lpstr>'Obiect 23 - LEA MT'!_____DAT1</vt:lpstr>
      <vt:lpstr>'Obiect 23 - LEA MT'!_____DAT12</vt:lpstr>
      <vt:lpstr>'Obiect 23 - LEA MT'!_____DAT13</vt:lpstr>
      <vt:lpstr>'Obiect 23 - LEA MT'!_____DAT2</vt:lpstr>
      <vt:lpstr>'0_dreapta_S3'!Print_Area</vt:lpstr>
      <vt:lpstr>'0_dreapta_SD'!Print_Area</vt:lpstr>
      <vt:lpstr>'0_stanga_S3'!Print_Area</vt:lpstr>
      <vt:lpstr>'0_stanga_SD'!Print_Area</vt:lpstr>
      <vt:lpstr>'00 PTF'!Print_Area</vt:lpstr>
      <vt:lpstr>'01 PTF'!Print_Area</vt:lpstr>
      <vt:lpstr>'02 PTF'!Print_Area</vt:lpstr>
      <vt:lpstr>'03 PTF'!Print_Area</vt:lpstr>
      <vt:lpstr>'04 PTF'!Print_Area</vt:lpstr>
      <vt:lpstr>'06 PTF'!Print_Area</vt:lpstr>
      <vt:lpstr>'0dreapta-S1'!Print_Area</vt:lpstr>
      <vt:lpstr>'0-PS'!Print_Area</vt:lpstr>
      <vt:lpstr>'0stanga-S1'!Print_Area</vt:lpstr>
      <vt:lpstr>'10.1a semnaliz drum'!Print_Area</vt:lpstr>
      <vt:lpstr>'10.2a semnaliz psd'!Print_Area</vt:lpstr>
      <vt:lpstr>'10.3a semnaliz S1'!Print_Area</vt:lpstr>
      <vt:lpstr>'10.4a semnaliz S3'!Print_Area</vt:lpstr>
      <vt:lpstr>'10.5a semnaliz nodDLU'!Print_Area</vt:lpstr>
      <vt:lpstr>'10.6a semnaliz nod4'!Print_Area</vt:lpstr>
      <vt:lpstr>'10.7a semnaliz nod5'!Print_Area</vt:lpstr>
      <vt:lpstr>'10.8a semnaliz relocari drum'!Print_Area</vt:lpstr>
      <vt:lpstr>'11-S1'!Print_Area</vt:lpstr>
      <vt:lpstr>'11-S3'!Print_Area</vt:lpstr>
      <vt:lpstr>'11-SD'!Print_Area</vt:lpstr>
      <vt:lpstr>'12 PTF'!Print_Area</vt:lpstr>
      <vt:lpstr>'14 PTF'!Print_Area</vt:lpstr>
      <vt:lpstr>'14-PS'!Print_Area</vt:lpstr>
      <vt:lpstr>'15 PTF'!Print_Area</vt:lpstr>
      <vt:lpstr>'16 PTF '!Print_Area</vt:lpstr>
      <vt:lpstr>'16.47 km57+600'!Print_Area</vt:lpstr>
      <vt:lpstr>'17 PTF'!Print_Area</vt:lpstr>
      <vt:lpstr>'18 PTF'!Print_Area</vt:lpstr>
      <vt:lpstr>'19 PTF'!Print_Area</vt:lpstr>
      <vt:lpstr>'1-PS'!Print_Area</vt:lpstr>
      <vt:lpstr>'1-S1'!Print_Area</vt:lpstr>
      <vt:lpstr>'1-S3'!Print_Area</vt:lpstr>
      <vt:lpstr>'1-SD'!Print_Area</vt:lpstr>
      <vt:lpstr>'22 PTF'!Print_Area</vt:lpstr>
      <vt:lpstr>'23 PTF'!Print_Area</vt:lpstr>
      <vt:lpstr>'2-PS'!Print_Area</vt:lpstr>
      <vt:lpstr>'2-S1'!Print_Area</vt:lpstr>
      <vt:lpstr>'2-S3'!Print_Area</vt:lpstr>
      <vt:lpstr>'2-SD'!Print_Area</vt:lpstr>
      <vt:lpstr>'3-PS'!Print_Area</vt:lpstr>
      <vt:lpstr>'3-S1'!Print_Area</vt:lpstr>
      <vt:lpstr>'3-S3'!Print_Area</vt:lpstr>
      <vt:lpstr>'3-SD'!Print_Area</vt:lpstr>
      <vt:lpstr>'4-PS'!Print_Area</vt:lpstr>
      <vt:lpstr>'4-S1'!Print_Area</vt:lpstr>
      <vt:lpstr>'4-S3'!Print_Area</vt:lpstr>
      <vt:lpstr>'4-SD'!Print_Area</vt:lpstr>
      <vt:lpstr>'6-PS'!Print_Area</vt:lpstr>
      <vt:lpstr>'7.1nod DLU'!Print_Area</vt:lpstr>
      <vt:lpstr>'7.2nod 4'!Print_Area</vt:lpstr>
      <vt:lpstr>'7.3nod 5'!Print_Area</vt:lpstr>
      <vt:lpstr>'7-PS'!Print_Area</vt:lpstr>
      <vt:lpstr>'8.1restabiliri DE'!Print_Area</vt:lpstr>
      <vt:lpstr>'8.2restabiliri DE '!Print_Area</vt:lpstr>
      <vt:lpstr>'8.3estabiliri DE'!Print_Area</vt:lpstr>
      <vt:lpstr>'8.4restabiliri DE'!Print_Area</vt:lpstr>
      <vt:lpstr>'8.5restabiliri DC119'!Print_Area</vt:lpstr>
      <vt:lpstr>'8.6restabiliri DE'!Print_Area</vt:lpstr>
      <vt:lpstr>'8.7restabiliri DE'!Print_Area</vt:lpstr>
      <vt:lpstr>'8.8restabiliri DE'!Print_Area</vt:lpstr>
      <vt:lpstr>'8.9drumuri locale'!Print_Area</vt:lpstr>
      <vt:lpstr>anexa2!Print_Area</vt:lpstr>
      <vt:lpstr>'Arh_ zon prot_S3 B2_km 3+025 '!Print_Area</vt:lpstr>
      <vt:lpstr>'Arh_impr ext_Psd km 52+000'!Print_Area</vt:lpstr>
      <vt:lpstr>'Arh_impr ext_S1 km 38+350'!Print_Area</vt:lpstr>
      <vt:lpstr>'Arh_impr ext_S3 B1 km 6+725'!Print_Area</vt:lpstr>
      <vt:lpstr>'Arh_impr ext_S3 B2_km 3+025'!Print_Area</vt:lpstr>
      <vt:lpstr>'Arh_impr zon prot_Psd km 52+000'!Print_Area</vt:lpstr>
      <vt:lpstr>'Arh_impr zon prot_S1 km 38+350'!Print_Area</vt:lpstr>
      <vt:lpstr>'Arh_Psd km 52+000'!Print_Area</vt:lpstr>
      <vt:lpstr>'Arh_S1 km 38+350'!Print_Area</vt:lpstr>
      <vt:lpstr>'Arh_S3 B1 km 6+725'!Print_Area</vt:lpstr>
      <vt:lpstr>'Arh_S3 B2_km 3+025'!Print_Area</vt:lpstr>
      <vt:lpstr>'Arh_zon prot_S3 B1 km 6+725 '!Print_Area</vt:lpstr>
      <vt:lpstr>'Articole generale'!Print_Area</vt:lpstr>
      <vt:lpstr>'Centr._ctii_Psd km 52+000'!Print_Area</vt:lpstr>
      <vt:lpstr>'Centr.-ctii_S1 km 38+350'!Print_Area</vt:lpstr>
      <vt:lpstr>'Centr.-ctii_S3 B1 km 6+725'!Print_Area</vt:lpstr>
      <vt:lpstr>'Centr.-ctii_S3 B2_km 3+025'!Print_Area</vt:lpstr>
      <vt:lpstr>'centraliz retele'!Print_Area</vt:lpstr>
      <vt:lpstr>centralizator!Print_Area</vt:lpstr>
      <vt:lpstr>'Centralizator_inst_PS '!Print_Area</vt:lpstr>
      <vt:lpstr>Centralizator_inst_PTF!Print_Area</vt:lpstr>
      <vt:lpstr>Centralizator_INST_S1!Print_Area</vt:lpstr>
      <vt:lpstr>Centralizator_INST_S3!Print_Area</vt:lpstr>
      <vt:lpstr>Centralizator_INST_SD!Print_Area</vt:lpstr>
      <vt:lpstr>'CENTR-ctii'!Print_Area</vt:lpstr>
      <vt:lpstr>'CENTR-ctii (2)'!Print_Area</vt:lpstr>
      <vt:lpstr>consolid!Print_Area</vt:lpstr>
      <vt:lpstr>'drum intretin'!Print_Area</vt:lpstr>
      <vt:lpstr>'F4.00-S1'!Print_Area</vt:lpstr>
      <vt:lpstr>'F4.00-S3'!Print_Area</vt:lpstr>
      <vt:lpstr>'F4.00-SD'!Print_Area</vt:lpstr>
      <vt:lpstr>'F4.01-PS'!Print_Area</vt:lpstr>
      <vt:lpstr>'F4.01-PTF'!Print_Area</vt:lpstr>
      <vt:lpstr>'F4.01-S1'!Print_Area</vt:lpstr>
      <vt:lpstr>'F4.01-S3'!Print_Area</vt:lpstr>
      <vt:lpstr>'F4.01-SD'!Print_Area</vt:lpstr>
      <vt:lpstr>'F4.02-PTF'!Print_Area</vt:lpstr>
      <vt:lpstr>'F4.02-S1'!Print_Area</vt:lpstr>
      <vt:lpstr>'F4.02-S3'!Print_Area</vt:lpstr>
      <vt:lpstr>'F4.02-SD'!Print_Area</vt:lpstr>
      <vt:lpstr>'F4.03-PS'!Print_Area</vt:lpstr>
      <vt:lpstr>'F4.03-PTF'!Print_Area</vt:lpstr>
      <vt:lpstr>'F4.03-S1'!Print_Area</vt:lpstr>
      <vt:lpstr>'F4.03-S3'!Print_Area</vt:lpstr>
      <vt:lpstr>'F4.03-SD'!Print_Area</vt:lpstr>
      <vt:lpstr>'F4.04-PS'!Print_Area</vt:lpstr>
      <vt:lpstr>'F4.04-PTF'!Print_Area</vt:lpstr>
      <vt:lpstr>'F4.04-S1'!Print_Area</vt:lpstr>
      <vt:lpstr>'F4.04-S3'!Print_Area</vt:lpstr>
      <vt:lpstr>'F4.04-SD'!Print_Area</vt:lpstr>
      <vt:lpstr>'F4.06-PTF'!Print_Area</vt:lpstr>
      <vt:lpstr>'F4.07-PS'!Print_Area</vt:lpstr>
      <vt:lpstr>'F4.11-S1'!Print_Area</vt:lpstr>
      <vt:lpstr>'F4.11-S3'!Print_Area</vt:lpstr>
      <vt:lpstr>'F4.11-SD'!Print_Area</vt:lpstr>
      <vt:lpstr>'F4.15-PTF'!Print_Area</vt:lpstr>
      <vt:lpstr>'F4.16-PTF'!Print_Area</vt:lpstr>
      <vt:lpstr>'F4.17-PTF'!Print_Area</vt:lpstr>
      <vt:lpstr>'F4.18-PTF '!Print_Area</vt:lpstr>
      <vt:lpstr>'F4.19-PTF '!Print_Area</vt:lpstr>
      <vt:lpstr>'F4.22-PTF'!Print_Area</vt:lpstr>
      <vt:lpstr>'F4.23-PTF'!Print_Area</vt:lpstr>
      <vt:lpstr>'F4_dotari_Psd km 52+000'!Print_Area</vt:lpstr>
      <vt:lpstr>'F4_S3 B1 km 6+725'!Print_Area</vt:lpstr>
      <vt:lpstr>'F4_S3 B2_km 3+025'!Print_Area</vt:lpstr>
      <vt:lpstr>'F4-Cladire operat.PTF'!Print_Area</vt:lpstr>
      <vt:lpstr>'F4-dotari_S1 km 38+350'!Print_Area</vt:lpstr>
      <vt:lpstr>'F4--PS '!Print_Area</vt:lpstr>
      <vt:lpstr>hidrotehn!Print_Area</vt:lpstr>
      <vt:lpstr>incercari!Print_Area</vt:lpstr>
      <vt:lpstr>'ITS1'!Print_Area</vt:lpstr>
      <vt:lpstr>'ITS2'!Print_Area</vt:lpstr>
      <vt:lpstr>'lucrari temporare 1'!Print_Area</vt:lpstr>
      <vt:lpstr>'Mat INV Ob 23 '!Print_Area</vt:lpstr>
      <vt:lpstr>'Mat INV Ob 24 '!Print_Area</vt:lpstr>
      <vt:lpstr>'Mat INV Ob 28 '!Print_Area</vt:lpstr>
      <vt:lpstr>mediu!Print_Area</vt:lpstr>
      <vt:lpstr>'Ob11-R-PS '!Print_Area</vt:lpstr>
      <vt:lpstr>'Ob12-A-PTF '!Print_Area</vt:lpstr>
      <vt:lpstr>'Ob12-R-PTF'!Print_Area</vt:lpstr>
      <vt:lpstr>'Ob13-A-PTF '!Print_Area</vt:lpstr>
      <vt:lpstr>'Ob13-R-PS'!Print_Area</vt:lpstr>
      <vt:lpstr>'Ob14-R-PS'!Print_Area</vt:lpstr>
      <vt:lpstr>'Ob14-R-PTF '!Print_Area</vt:lpstr>
      <vt:lpstr>'Ob15-A-PS'!Print_Area</vt:lpstr>
      <vt:lpstr>'Ob15-R-PTF '!Print_Area</vt:lpstr>
      <vt:lpstr>'Ob16-R-PTF'!Print_Area</vt:lpstr>
      <vt:lpstr>'Ob1-A-PS'!Print_Area</vt:lpstr>
      <vt:lpstr>'Ob1-A-PTF'!Print_Area</vt:lpstr>
      <vt:lpstr>'Ob1-R-PS'!Print_Area</vt:lpstr>
      <vt:lpstr>'Ob1-R-PTF'!Print_Area</vt:lpstr>
      <vt:lpstr>'Ob2.1-A-PTF '!Print_Area</vt:lpstr>
      <vt:lpstr>'Ob2.2-A-PTF '!Print_Area</vt:lpstr>
      <vt:lpstr>'Ob20-A-PTF'!Print_Area</vt:lpstr>
      <vt:lpstr>'Ob21-A-PTF '!Print_Area</vt:lpstr>
      <vt:lpstr>'Ob2-A-PS'!Print_Area</vt:lpstr>
      <vt:lpstr>'Ob2-R-PS'!Print_Area</vt:lpstr>
      <vt:lpstr>'Ob3-R-PS'!Print_Area</vt:lpstr>
      <vt:lpstr>'Ob3-R-PTF'!Print_Area</vt:lpstr>
      <vt:lpstr>'Ob4_Rez_Psd km 52+000'!Print_Area</vt:lpstr>
      <vt:lpstr>'Ob4_Rez_S1 km 38+350'!Print_Area</vt:lpstr>
      <vt:lpstr>'Ob4_Rez_S3 B1 km 6+725'!Print_Area</vt:lpstr>
      <vt:lpstr>'Ob4_Rez_S3 B2_km 3+025'!Print_Area</vt:lpstr>
      <vt:lpstr>'Ob4-A-PTF '!Print_Area</vt:lpstr>
      <vt:lpstr>'Ob4-R-PS'!Print_Area</vt:lpstr>
      <vt:lpstr>'Ob4-R-PTF'!Print_Area</vt:lpstr>
      <vt:lpstr>'Ob5-A-PTF'!Print_Area</vt:lpstr>
      <vt:lpstr>'Ob5-R-PS '!Print_Area</vt:lpstr>
      <vt:lpstr>'Ob5-R-PTF'!Print_Area</vt:lpstr>
      <vt:lpstr>'Ob6-A-PS'!Print_Area</vt:lpstr>
      <vt:lpstr>'Ob6-A-PTF '!Print_Area</vt:lpstr>
      <vt:lpstr>'Ob6-R-PS'!Print_Area</vt:lpstr>
      <vt:lpstr>'Ob6-R-PTF'!Print_Area</vt:lpstr>
      <vt:lpstr>'Ob7-R-PS'!Print_Area</vt:lpstr>
      <vt:lpstr>'Ob9-A-PS '!Print_Area</vt:lpstr>
      <vt:lpstr>'Obiect 23 - LEA MT'!Print_Area</vt:lpstr>
      <vt:lpstr>'Obiect 24 - LEA MT'!Print_Area</vt:lpstr>
      <vt:lpstr>'Obiect 28 - LEA MT'!Print_Area</vt:lpstr>
      <vt:lpstr>'parc sc dr'!Print_Area</vt:lpstr>
      <vt:lpstr>'platf vama'!Print_Area</vt:lpstr>
      <vt:lpstr>podete!Print_Area</vt:lpstr>
      <vt:lpstr>'PUNCT SPRIJIN '!Print_Area</vt:lpstr>
      <vt:lpstr>'Rez_Psd km 52+000'!Print_Area</vt:lpstr>
      <vt:lpstr>'Rez_put forat_Psd km 52+000'!Print_Area</vt:lpstr>
      <vt:lpstr>'Rez_put forat_S1 km 38+350'!Print_Area</vt:lpstr>
      <vt:lpstr>'Rez_put_S3 B1 km 6+725'!Print_Area</vt:lpstr>
      <vt:lpstr>'Rez_put_S3 B2_km 3+025'!Print_Area</vt:lpstr>
      <vt:lpstr>'Rez_S1 km 38+350'!Print_Area</vt:lpstr>
      <vt:lpstr>'Rez_S3 B1 km 6+725'!Print_Area</vt:lpstr>
      <vt:lpstr>'Rez_S3 B2_km 3+025'!Print_Area</vt:lpstr>
      <vt:lpstr>'sc ape'!Print_Area</vt:lpstr>
      <vt:lpstr>'Servicii S1'!Print_Area</vt:lpstr>
      <vt:lpstr>'Servicii S3'!Print_Area</vt:lpstr>
      <vt:lpstr>'siguranta circ'!Print_Area</vt:lpstr>
      <vt:lpstr>suprastructura!Print_Area</vt:lpstr>
      <vt:lpstr>terasamente!Print_Area</vt:lpstr>
      <vt:lpstr>'0_dreapta_S3'!Print_Titles</vt:lpstr>
      <vt:lpstr>'0_dreapta_SD'!Print_Titles</vt:lpstr>
      <vt:lpstr>'0_stanga_S3'!Print_Titles</vt:lpstr>
      <vt:lpstr>'0_stanga_SD'!Print_Titles</vt:lpstr>
      <vt:lpstr>'00 PTF'!Print_Titles</vt:lpstr>
      <vt:lpstr>'01 PTF'!Print_Titles</vt:lpstr>
      <vt:lpstr>'02 PTF'!Print_Titles</vt:lpstr>
      <vt:lpstr>'03 PTF'!Print_Titles</vt:lpstr>
      <vt:lpstr>'04 PTF'!Print_Titles</vt:lpstr>
      <vt:lpstr>'06 PTF'!Print_Titles</vt:lpstr>
      <vt:lpstr>'0dreapta-S1'!Print_Titles</vt:lpstr>
      <vt:lpstr>'0-PS'!Print_Titles</vt:lpstr>
      <vt:lpstr>'0stanga-S1'!Print_Titles</vt:lpstr>
      <vt:lpstr>'11-S1'!Print_Titles</vt:lpstr>
      <vt:lpstr>'11-S3'!Print_Titles</vt:lpstr>
      <vt:lpstr>'11-SD'!Print_Titles</vt:lpstr>
      <vt:lpstr>'12 PTF'!Print_Titles</vt:lpstr>
      <vt:lpstr>'14 PTF'!Print_Titles</vt:lpstr>
      <vt:lpstr>'14-PS'!Print_Titles</vt:lpstr>
      <vt:lpstr>'15 PTF'!Print_Titles</vt:lpstr>
      <vt:lpstr>'16 PTF '!Print_Titles</vt:lpstr>
      <vt:lpstr>'17 PTF'!Print_Titles</vt:lpstr>
      <vt:lpstr>'17.2.10A'!Print_Titles</vt:lpstr>
      <vt:lpstr>'17.2.10B'!Print_Titles</vt:lpstr>
      <vt:lpstr>'17.2.11A'!Print_Titles</vt:lpstr>
      <vt:lpstr>'17.2.11B'!Print_Titles</vt:lpstr>
      <vt:lpstr>'17.2.12'!Print_Titles</vt:lpstr>
      <vt:lpstr>'17.2.13'!Print_Titles</vt:lpstr>
      <vt:lpstr>'17.2.1A'!Print_Titles</vt:lpstr>
      <vt:lpstr>'17.2.1B'!Print_Titles</vt:lpstr>
      <vt:lpstr>'17.2.2A'!Print_Titles</vt:lpstr>
      <vt:lpstr>'17.2.2B'!Print_Titles</vt:lpstr>
      <vt:lpstr>'17.2.3'!Print_Titles</vt:lpstr>
      <vt:lpstr>'17.2.4A'!Print_Titles</vt:lpstr>
      <vt:lpstr>'17.2.4B'!Print_Titles</vt:lpstr>
      <vt:lpstr>'17.2.5A'!Print_Titles</vt:lpstr>
      <vt:lpstr>'17.2.5B'!Print_Titles</vt:lpstr>
      <vt:lpstr>'17.2.6'!Print_Titles</vt:lpstr>
      <vt:lpstr>'17.2.7'!Print_Titles</vt:lpstr>
      <vt:lpstr>'17.2.8'!Print_Titles</vt:lpstr>
      <vt:lpstr>'17.2.9A'!Print_Titles</vt:lpstr>
      <vt:lpstr>'17.2.9B'!Print_Titles</vt:lpstr>
      <vt:lpstr>'18 PTF'!Print_Titles</vt:lpstr>
      <vt:lpstr>'19 PTF'!Print_Titles</vt:lpstr>
      <vt:lpstr>'1-PS'!Print_Titles</vt:lpstr>
      <vt:lpstr>'1-S1'!Print_Titles</vt:lpstr>
      <vt:lpstr>'1-S3'!Print_Titles</vt:lpstr>
      <vt:lpstr>'1-SD'!Print_Titles</vt:lpstr>
      <vt:lpstr>'22 PTF'!Print_Titles</vt:lpstr>
      <vt:lpstr>'23 PTF'!Print_Titles</vt:lpstr>
      <vt:lpstr>'2-PS'!Print_Titles</vt:lpstr>
      <vt:lpstr>'2-S1'!Print_Titles</vt:lpstr>
      <vt:lpstr>'2-S3'!Print_Titles</vt:lpstr>
      <vt:lpstr>'2-SD'!Print_Titles</vt:lpstr>
      <vt:lpstr>'3-PS'!Print_Titles</vt:lpstr>
      <vt:lpstr>'3-S1'!Print_Titles</vt:lpstr>
      <vt:lpstr>'3-S3'!Print_Titles</vt:lpstr>
      <vt:lpstr>'3-SD'!Print_Titles</vt:lpstr>
      <vt:lpstr>'4-PS'!Print_Titles</vt:lpstr>
      <vt:lpstr>'4-S1'!Print_Titles</vt:lpstr>
      <vt:lpstr>'4-S3'!Print_Titles</vt:lpstr>
      <vt:lpstr>'4-SD'!Print_Titles</vt:lpstr>
      <vt:lpstr>'6-PS'!Print_Titles</vt:lpstr>
      <vt:lpstr>'7-PS'!Print_Titles</vt:lpstr>
      <vt:lpstr>'DEER Ob17'!Print_Titles</vt:lpstr>
      <vt:lpstr>'DEER Ob18'!Print_Titles</vt:lpstr>
      <vt:lpstr>'DEER Ob19'!Print_Titles</vt:lpstr>
      <vt:lpstr>'DEER Ob20'!Print_Titles</vt:lpstr>
      <vt:lpstr>'DEER Ob21'!Print_Titles</vt:lpstr>
      <vt:lpstr>'DEER Ob22'!Print_Titles</vt:lpstr>
      <vt:lpstr>'DEER Ob25'!Print_Titles</vt:lpstr>
      <vt:lpstr>'DEER Ob26'!Print_Titles</vt:lpstr>
      <vt:lpstr>'DEER Ob27'!Print_Titles</vt:lpstr>
      <vt:lpstr>'DEER Ob61'!Print_Titles</vt:lpstr>
      <vt:lpstr>'DEER Ob62'!Print_Titles</vt:lpstr>
      <vt:lpstr>'F4.00-S1'!Print_Titles</vt:lpstr>
      <vt:lpstr>'F4.00-S3'!Print_Titles</vt:lpstr>
      <vt:lpstr>'F4.00-SD'!Print_Titles</vt:lpstr>
      <vt:lpstr>'F4.01-PS'!Print_Titles</vt:lpstr>
      <vt:lpstr>'F4.01-PTF'!Print_Titles</vt:lpstr>
      <vt:lpstr>'F4.01-S1'!Print_Titles</vt:lpstr>
      <vt:lpstr>'F4.01-S3'!Print_Titles</vt:lpstr>
      <vt:lpstr>'F4.01-SD'!Print_Titles</vt:lpstr>
      <vt:lpstr>'F4.02-PTF'!Print_Titles</vt:lpstr>
      <vt:lpstr>'F4.02-S1'!Print_Titles</vt:lpstr>
      <vt:lpstr>'F4.02-S3'!Print_Titles</vt:lpstr>
      <vt:lpstr>'F4.02-SD'!Print_Titles</vt:lpstr>
      <vt:lpstr>'F4.03-PS'!Print_Titles</vt:lpstr>
      <vt:lpstr>'F4.03-PTF'!Print_Titles</vt:lpstr>
      <vt:lpstr>'F4.03-S1'!Print_Titles</vt:lpstr>
      <vt:lpstr>'F4.03-S3'!Print_Titles</vt:lpstr>
      <vt:lpstr>'F4.03-SD'!Print_Titles</vt:lpstr>
      <vt:lpstr>'F4.04-PS'!Print_Titles</vt:lpstr>
      <vt:lpstr>'F4.04-PTF'!Print_Titles</vt:lpstr>
      <vt:lpstr>'F4.04-S1'!Print_Titles</vt:lpstr>
      <vt:lpstr>'F4.04-S3'!Print_Titles</vt:lpstr>
      <vt:lpstr>'F4.04-SD'!Print_Titles</vt:lpstr>
      <vt:lpstr>'F4.06-PTF'!Print_Titles</vt:lpstr>
      <vt:lpstr>'F4.07-PS'!Print_Titles</vt:lpstr>
      <vt:lpstr>'F4.11-S1'!Print_Titles</vt:lpstr>
      <vt:lpstr>'F4.11-S3'!Print_Titles</vt:lpstr>
      <vt:lpstr>'F4.11-SD'!Print_Titles</vt:lpstr>
      <vt:lpstr>'F4.15-PTF'!Print_Titles</vt:lpstr>
      <vt:lpstr>'F4.16-PTF'!Print_Titles</vt:lpstr>
      <vt:lpstr>'F4.17-PTF'!Print_Titles</vt:lpstr>
      <vt:lpstr>'F4.18-PTF '!Print_Titles</vt:lpstr>
      <vt:lpstr>'F4.19-PTF '!Print_Titles</vt:lpstr>
      <vt:lpstr>'F4.22-PTF'!Print_Titles</vt:lpstr>
      <vt:lpstr>'F4.23-PTF'!Print_Titles</vt:lpstr>
      <vt:lpstr>incercari!Print_Titles</vt:lpstr>
      <vt:lpstr>'Mat INV Ob 23 '!Print_Titles</vt:lpstr>
      <vt:lpstr>'Mat INV Ob 24 '!Print_Titles</vt:lpstr>
      <vt:lpstr>'Mat INV Ob 28 '!Print_Titles</vt:lpstr>
      <vt:lpstr>'Obiect 23 - LEA MT'!Print_Titles</vt:lpstr>
      <vt:lpstr>'Obiect 24 - LEA MT'!Print_Titles</vt:lpstr>
      <vt:lpstr>'Obiect 28 - LEA MT'!Print_Titles</vt:lpstr>
      <vt:lpstr>'Obiect 23 - LEA MT'!TEST0</vt:lpstr>
      <vt:lpstr>'Obiect 24 - LEA MT'!TEST0</vt:lpstr>
      <vt:lpstr>'Obiect 28 - LEA MT'!TEST0</vt:lpstr>
      <vt:lpstr>'Obiect 23 - LEA MT'!TESTHKEY</vt:lpstr>
      <vt:lpstr>'Obiect 24 - LEA MT'!TESTHKEY</vt:lpstr>
      <vt:lpstr>'Obiect 28 - LEA MT'!TESTHKEY</vt:lpstr>
      <vt:lpstr>'Obiect 23 - LEA MT'!TESTKEYS</vt:lpstr>
      <vt:lpstr>'Obiect 24 - LEA MT'!TESTKEYS</vt:lpstr>
      <vt:lpstr>'Obiect 28 - LEA MT'!TESTKEYS</vt:lpstr>
      <vt:lpstr>'Obiect 23 - LEA MT'!TESTVKEY</vt:lpstr>
      <vt:lpstr>'Obiect 24 - LEA MT'!TESTVKEY</vt:lpstr>
      <vt:lpstr>'Obiect 28 - LEA MT'!TESTVKEY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Nicolae Catalina</dc:creator>
  <cp:lastModifiedBy>User</cp:lastModifiedBy>
  <cp:lastPrinted>2024-01-31T12:49:16Z</cp:lastPrinted>
  <dcterms:created xsi:type="dcterms:W3CDTF">2020-10-20T12:10:00Z</dcterms:created>
  <dcterms:modified xsi:type="dcterms:W3CDTF">2024-02-22T10:53:36Z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1033-12.2.0.13359</vt:lpwstr>
  </property>
  <property fmtid="{D5CDD505-2E9C-101B-9397-08002B2CF9AE}" pid="3" name="ICV">
    <vt:lpwstr>CF8B8F0344524B6695E8E20737279AB6</vt:lpwstr>
  </property>
</Properties>
</file>